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ml.chart+xml" PartName="/xl/charts/chart1.xml"/>
  <Override ContentType="application/vnd.ms-office.chartstyle+xml" PartName="/xl/charts/style1.xml"/>
  <Override ContentType="application/vnd.ms-office.chartcolorstyle+xml" PartName="/xl/charts/colors1.xml"/>
  <Override ContentType="application/vnd.openxmlformats-officedocument.drawing+xml" PartName="/xl/drawings/drawing2.xml"/>
  <Override ContentType="application/vnd.openxmlformats-officedocument.spreadsheetml.table+xml" PartName="/xl/tables/table1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F:\Projects\SDG&amp;E\PY 2017 Small com TOU-CPP and SCTD\Output\"/>
    </mc:Choice>
  </mc:AlternateContent>
  <bookViews>
    <workbookView xWindow="0" yWindow="0" windowWidth="15336" windowHeight="12912"/>
  </bookViews>
  <sheets>
    <sheet name="Results" sheetId="3" r:id="rId1"/>
    <sheet name="Summary" sheetId="5" r:id="rId2"/>
    <sheet name="Lists" sheetId="4" r:id="rId3"/>
    <sheet name="Data" sheetId="2" r:id="rId4"/>
  </sheets>
  <definedNames>
    <definedName name="_xlnm._FilterDatabase" localSheetId="1" hidden="true">Summary!$B$11:$R$87</definedName>
    <definedName name="category">Results!$C$7</definedName>
    <definedName name="Category_list">Lists!$B$3:$B$19</definedName>
    <definedName name="date">Results!$C$9</definedName>
    <definedName name="Date_list">Lists!$H$2:$H$5</definedName>
    <definedName name="date_summary">Summary!$C$7</definedName>
    <definedName name="event_window11_6">Lists!#REF!</definedName>
    <definedName name="event_window2_6">Lists!#REF!</definedName>
    <definedName name="Hour_list">Lists!$I$2:$I$27</definedName>
    <definedName name="result_type">Results!$C$6</definedName>
    <definedName name="result_type_summary">Summary!$C$6</definedName>
    <definedName name="subcategory">Results!$C$8</definedName>
    <definedName name="Subcategory_list">Lists!$C$3:$C$19</definedName>
    <definedName name="units">Lists!$O$6</definedName>
    <definedName name="units_summary">Lists!$O$10</definedName>
  </definedNames>
  <calcPr calcId="162913" fullCalcOnLoad="true"/>
</workbook>
</file>

<file path=xl/sharedStrings.xml><?xml version="1.0" encoding="utf-8"?>
<sst xmlns="http://schemas.openxmlformats.org/spreadsheetml/2006/main" count="187854" uniqueCount="176">
  <si>
    <t>t</t>
  </si>
  <si>
    <t>date</t>
  </si>
  <si>
    <t>hour</t>
  </si>
  <si>
    <t>accts</t>
  </si>
  <si>
    <t>loadnodr</t>
  </si>
  <si>
    <t>loadwdr</t>
  </si>
  <si>
    <t>impact</t>
  </si>
  <si>
    <t>se</t>
  </si>
  <si>
    <t>temp</t>
  </si>
  <si>
    <t>loadnodr_mw</t>
  </si>
  <si>
    <t>loadwdr_mw</t>
  </si>
  <si>
    <t>impact_mw</t>
  </si>
  <si>
    <t>se_mw</t>
  </si>
  <si>
    <t>sig90</t>
  </si>
  <si>
    <t>sig95</t>
  </si>
  <si>
    <t>peak11to6</t>
  </si>
  <si>
    <t>peak2to6</t>
  </si>
  <si>
    <t>p05</t>
  </si>
  <si>
    <t>p10</t>
  </si>
  <si>
    <t>p30</t>
  </si>
  <si>
    <t>p50</t>
  </si>
  <si>
    <t>p70</t>
  </si>
  <si>
    <t>p90</t>
  </si>
  <si>
    <t>p95</t>
  </si>
  <si>
    <t>Small</t>
  </si>
  <si>
    <t>category</t>
  </si>
  <si>
    <t>subcategory</t>
  </si>
  <si>
    <t>Category</t>
  </si>
  <si>
    <t>Subcategory</t>
  </si>
  <si>
    <t>Category_list</t>
  </si>
  <si>
    <t>Subcategory_list</t>
  </si>
  <si>
    <t>Table 1: Menu options</t>
  </si>
  <si>
    <t>Event date</t>
  </si>
  <si>
    <t>Table 2: Event day information</t>
  </si>
  <si>
    <t>Event start</t>
  </si>
  <si>
    <t>Event end</t>
  </si>
  <si>
    <t>Total enrolled accounts</t>
  </si>
  <si>
    <t>Construction</t>
  </si>
  <si>
    <t>Information</t>
  </si>
  <si>
    <t>Unknown</t>
  </si>
  <si>
    <t>Small Commercial</t>
  </si>
  <si>
    <t>1</t>
  </si>
  <si>
    <t>2</t>
  </si>
  <si>
    <t>3</t>
  </si>
  <si>
    <t>4</t>
  </si>
  <si>
    <t>5</t>
  </si>
  <si>
    <t>6</t>
  </si>
  <si>
    <t>Accommodation and Food Services</t>
  </si>
  <si>
    <t>Health Care and Social Assistance</t>
  </si>
  <si>
    <t>Other Services (except Public Administration)</t>
  </si>
  <si>
    <t>Professional, Scientific, and Technical Services</t>
  </si>
  <si>
    <t>Public Administration</t>
  </si>
  <si>
    <t>Real Estate and Rental and Leasing</t>
  </si>
  <si>
    <t>Retail Trade (44)</t>
  </si>
  <si>
    <t>Wholesale Trade</t>
  </si>
  <si>
    <t>20</t>
  </si>
  <si>
    <t>Irvine area</t>
  </si>
  <si>
    <t>Main San Diego</t>
  </si>
  <si>
    <t>North San Diego</t>
  </si>
  <si>
    <t>South San Diego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</si>
  <si>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</si>
  <si>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</si>
  <si>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</si>
  <si>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</si>
  <si>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</si>
  <si>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</si>
  <si>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</si>
  <si>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</si>
  <si>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</si>
  <si>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</si>
  <si>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</si>
  <si>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</si>
  <si>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</si>
  <si>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21</t>
  </si>
  <si>
    <t>22</t>
  </si>
  <si>
    <t>23</t>
  </si>
  <si>
    <t>24</t>
  </si>
  <si>
    <t>Avg. 11 to 6 pm</t>
  </si>
  <si>
    <t>Avg. 2 to 6pm</t>
  </si>
  <si>
    <t>(Selections highlighted in green)</t>
  </si>
  <si>
    <t>Hour ending</t>
  </si>
  <si>
    <t>Reference load</t>
  </si>
  <si>
    <t>Load impact (MW)</t>
  </si>
  <si>
    <t>Estimated load w/ DR (MW)</t>
  </si>
  <si>
    <t>% Load reduction</t>
  </si>
  <si>
    <t>Weighted temp (F)</t>
  </si>
  <si>
    <t>Uncertainty adjusted impact - Percentiles</t>
  </si>
  <si>
    <t>10th</t>
  </si>
  <si>
    <t>30th</t>
  </si>
  <si>
    <t>50th</t>
  </si>
  <si>
    <t>70th</t>
  </si>
  <si>
    <t>90th</t>
  </si>
  <si>
    <t>5th</t>
  </si>
  <si>
    <t>95th</t>
  </si>
  <si>
    <t>Type of results</t>
  </si>
  <si>
    <t>Aggregate</t>
  </si>
  <si>
    <t>p05_mw</t>
  </si>
  <si>
    <t>p10_mw</t>
  </si>
  <si>
    <t>p30_mw</t>
  </si>
  <si>
    <t>p50_mw</t>
  </si>
  <si>
    <t>p70_mw</t>
  </si>
  <si>
    <t>p90_mw</t>
  </si>
  <si>
    <t>p95_mw</t>
  </si>
  <si>
    <t>key</t>
  </si>
  <si>
    <t>Avg load reduction 11AM-6PM (MW)</t>
  </si>
  <si>
    <t>% Load reduction 11AM-6PM</t>
  </si>
  <si>
    <t>Avg load reduction 2PM-6PM (MW)</t>
  </si>
  <si>
    <t>% Load reduction 2PM-6PM</t>
  </si>
  <si>
    <t>San Diego Gas &amp; Electric</t>
  </si>
  <si>
    <t>2017 Ex Post Load Impacts - Non-residential CPP</t>
  </si>
  <si>
    <t>Reference indices</t>
  </si>
  <si>
    <t>8/31/2017</t>
  </si>
  <si>
    <t>9/1/2017</t>
  </si>
  <si>
    <t>9/2/2017</t>
  </si>
  <si>
    <t>Event window</t>
  </si>
  <si>
    <t>Result type suffix (Results tab)</t>
  </si>
  <si>
    <t>Result type suffix (Summary tab)</t>
  </si>
  <si>
    <t>Sig 90%</t>
  </si>
  <si>
    <t>Sig 95%</t>
  </si>
  <si>
    <t>Units:</t>
  </si>
  <si>
    <t>Table 2: Impact summary by category</t>
  </si>
  <si>
    <t>No</t>
  </si>
  <si>
    <t>Yes</t>
  </si>
  <si>
    <t>Agricultural</t>
  </si>
  <si>
    <t>Commercial</t>
  </si>
  <si>
    <t>Small Agricultural</t>
  </si>
  <si>
    <t>SmallAgricultural - Notify 1 - Tech 0 - Dual 0 - NEM 0</t>
  </si>
  <si>
    <t>SmallAgricultural - Notify 1 - Tech 0 - Dual 0 - NEM 1</t>
  </si>
  <si>
    <t>SmallCommercial - Notify 0 - Tech 0 - Dual 0 - NEM 0</t>
  </si>
  <si>
    <t>SmallCommercial - Notify 0 - Tech 0 - Dual 0 - NEM 1</t>
  </si>
  <si>
    <t>SmallCommercial - Notify 1 - Tech 0 - Dual 0 - NEM 0</t>
  </si>
  <si>
    <t>SmallCommercial - Notify 1 - Tech 0 - Dual 0 - NEM 1</t>
  </si>
  <si>
    <t>Finance and Insurance</t>
  </si>
  <si>
    <t>Retail Trade (45)</t>
  </si>
  <si>
    <t>Utilities</t>
  </si>
  <si>
    <t>Manufacturing (33)</t>
  </si>
  <si>
    <t>All</t>
  </si>
  <si>
    <t>CBP participation</t>
  </si>
  <si>
    <t>Dual participation in DR</t>
  </si>
  <si>
    <t>Loadshape</t>
  </si>
  <si>
    <t>NAICS 2-digit code</t>
  </si>
  <si>
    <t>NEM participation</t>
  </si>
  <si>
    <t>Rate class</t>
  </si>
  <si>
    <t>Rate class and size</t>
  </si>
  <si>
    <t>Received notification</t>
  </si>
  <si>
    <t>SCTD participation</t>
  </si>
  <si>
    <t>Study segments</t>
  </si>
  <si>
    <t>Summer Saver participation</t>
  </si>
  <si>
    <t>Usage quintiles (kWh)</t>
  </si>
  <si>
    <t>Usage quintiles (sites)</t>
  </si>
  <si>
    <t>Zip code region</t>
  </si>
  <si>
    <t>All study segments</t>
  </si>
  <si>
    <t>Quintile 1 (lowest)</t>
  </si>
  <si>
    <t>Quintile 2</t>
  </si>
  <si>
    <t>Quintile 3</t>
  </si>
  <si>
    <t>Quintile 4</t>
  </si>
  <si>
    <t>Quintile 5 (highest)</t>
  </si>
  <si>
    <t>var_mw</t>
  </si>
  <si>
    <t>Rate size</t>
  </si>
  <si>
    <t>SmallAgricultural - Notify 0 - Tech 0 - Dual 0 - NEM 0</t>
  </si>
  <si>
    <t>SmallAgricultural - Notify 1 - Tech 0 - Dual 1 - NEM 0</t>
  </si>
  <si>
    <t>SmallCommercial - Notify 0 - Tech 0 - Dual 1 - NEM 0</t>
  </si>
  <si>
    <t>SmallCommercial - Notify 0 - Tech 1 - Dual 0 - NEM 0</t>
  </si>
  <si>
    <t>SmallCommercial - Notify 0 - Tech 1 - Dual 1 - NEM 0</t>
  </si>
  <si>
    <t>SmallCommercial - Notify 1 - Tech 0 - Dual 1 - NEM 0</t>
  </si>
  <si>
    <t>SmallCommercial - Notify 1 - Tech 1 - Dual 0 - NEM 0</t>
  </si>
  <si>
    <t>CPP portfolio</t>
  </si>
  <si>
    <t>SmallAgricultural - Notify 0 - Tech 0 - Dual 0 - NEM 1</t>
  </si>
  <si>
    <t>SmallCommercial - Notify 0 - Tech 1 - Dual 0 - NEM 1</t>
  </si>
  <si>
    <t>SmallCommercial - Notify 1 - Tech 1 - Dual 0 - NEM 1</t>
  </si>
  <si>
    <t>SmallCommercial - Notify 0 - Tech 0 - Dual 1 - NEM 1</t>
  </si>
  <si>
    <t>SmallCommercial - Notify 1 - Tech 0 - Dual 1 - NEM 1</t>
  </si>
  <si>
    <t>SmallCommercial - Notify 1 - Tech 1 - Dual 1 - NEM 0</t>
  </si>
  <si>
    <t>SmallCommercial - Notify 1 - Tech 1 - Dual 1 - NEM 1</t>
  </si>
  <si>
    <t>Avg. Weekday Event</t>
  </si>
  <si>
    <t>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</si>
</sst>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[$-409]h:mm\ AM/PM;@"/>
    <numFmt numFmtId="166" formatCode="0.0%"/>
  </numFmts>
  <fonts count="14" x14ac:knownFonts="1">
    <font>
      <sz val="11"/>
      <color theme="1"/>
      <name val="Segoe UI"/>
      <family val="2"/>
      <scheme val="minor"/>
    </font>
    <font>
      <b/>
      <sz val="11"/>
      <color theme="1"/>
      <name val="Segoe UI"/>
      <family val="2"/>
      <scheme val="minor"/>
    </font>
    <font>
      <sz val="11"/>
      <color theme="1"/>
      <name val="Segoe UI"/>
      <family val="2"/>
      <scheme val="minor"/>
    </font>
    <font>
      <sz val="11"/>
      <color theme="1"/>
      <name val="Corbel"/>
      <family val="2"/>
    </font>
    <font>
      <b/>
      <sz val="11"/>
      <color theme="0"/>
      <name val="Corbel"/>
      <family val="2"/>
    </font>
    <font>
      <b/>
      <sz val="11"/>
      <color theme="1"/>
      <name val="Corbel"/>
      <family val="2"/>
    </font>
    <font>
      <sz val="11"/>
      <color theme="5"/>
      <name val="Corbel"/>
      <family val="2"/>
    </font>
    <font>
      <i/>
      <sz val="11"/>
      <color theme="1" tint="0.39997558519242"/>
      <name val="Corbel"/>
      <family val="2"/>
    </font>
    <font>
      <b/>
      <sz val="20"/>
      <color theme="0"/>
      <name val="Corbel"/>
      <family val="2"/>
    </font>
    <font>
      <sz val="20"/>
      <color theme="0"/>
      <name val="Corbel"/>
      <family val="2"/>
    </font>
    <font>
      <sz val="20"/>
      <color theme="1"/>
      <name val="Corbel"/>
      <family val="2"/>
    </font>
    <font>
      <b/>
      <sz val="14"/>
      <color theme="0"/>
      <name val="Corbel"/>
      <family val="2"/>
    </font>
    <font>
      <sz val="14"/>
      <color theme="0"/>
      <name val="Corbel"/>
      <family val="2"/>
    </font>
    <font>
      <sz val="14"/>
      <color theme="1"/>
      <name val="Corbe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8" tint="0.7999511703848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thin">
        <color theme="3"/>
      </right>
      <top/>
      <bottom style="thin">
        <color theme="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3"/>
      </left>
      <right/>
      <top style="thin">
        <color theme="4"/>
      </top>
      <bottom style="thin">
        <color theme="4"/>
      </bottom>
      <diagonal/>
    </border>
    <border>
      <left/>
      <right style="thin">
        <color theme="3"/>
      </right>
      <top style="thin">
        <color theme="4"/>
      </top>
      <bottom style="thin">
        <color theme="4"/>
      </bottom>
      <diagonal/>
    </border>
    <border>
      <left style="thin">
        <color theme="3"/>
      </left>
      <right/>
      <top style="thin">
        <color theme="4"/>
      </top>
      <bottom style="thin">
        <color theme="3"/>
      </bottom>
      <diagonal/>
    </border>
    <border>
      <left/>
      <right/>
      <top style="thin">
        <color theme="4"/>
      </top>
      <bottom style="thin">
        <color theme="3"/>
      </bottom>
      <diagonal/>
    </border>
    <border>
      <left/>
      <right style="thin">
        <color theme="3"/>
      </right>
      <top style="thin">
        <color theme="4"/>
      </top>
      <bottom style="thin">
        <color theme="3"/>
      </bottom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4"/>
      </left>
      <right style="thin">
        <color theme="4"/>
      </right>
      <top/>
      <bottom/>
      <diagonal/>
    </border>
    <border>
      <left style="thin">
        <color theme="4"/>
      </left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0"/>
      </bottom>
      <diagonal/>
    </border>
    <border>
      <left/>
      <right/>
      <top style="thin">
        <color theme="4"/>
      </top>
      <bottom style="thin">
        <color theme="0"/>
      </bottom>
      <diagonal/>
    </border>
    <border>
      <left/>
      <right style="thin">
        <color theme="4"/>
      </right>
      <top style="thin">
        <color theme="4"/>
      </top>
      <bottom style="thin">
        <color theme="0"/>
      </bottom>
      <diagonal/>
    </border>
    <border>
      <left style="thin">
        <color theme="4"/>
      </left>
      <right/>
      <top style="thin">
        <color theme="0"/>
      </top>
      <bottom style="thin">
        <color theme="4"/>
      </bottom>
      <diagonal/>
    </border>
    <border>
      <left/>
      <right/>
      <top style="thin">
        <color theme="0"/>
      </top>
      <bottom style="thin">
        <color theme="4"/>
      </bottom>
      <diagonal/>
    </border>
    <border>
      <left/>
      <right style="thin">
        <color theme="4"/>
      </right>
      <top style="thin">
        <color theme="0"/>
      </top>
      <bottom style="thin">
        <color theme="4"/>
      </bottom>
      <diagonal/>
    </border>
  </borders>
  <cellStyleXfs count="2">
    <xf numFmtId="0" fontId="0" fillId="0" borderId="0"/>
    <xf numFmtId="9" fontId="2" fillId="0" borderId="0" applyFont="false" applyFill="false" applyBorder="false" applyAlignment="false" applyProtection="false"/>
  </cellStyleXfs>
  <cellXfs count="86">
    <xf numFmtId="0" fontId="0" fillId="0" borderId="0" xfId="0"/>
    <xf numFmtId="0" fontId="0" fillId="0" borderId="1" xfId="0" applyBorder="true"/>
    <xf numFmtId="0" fontId="0" fillId="0" borderId="2" xfId="0" applyBorder="true"/>
    <xf numFmtId="0" fontId="0" fillId="0" borderId="3" xfId="0" applyBorder="true"/>
    <xf numFmtId="0" fontId="0" fillId="0" borderId="0" xfId="0" applyBorder="true"/>
    <xf numFmtId="14" fontId="0" fillId="0" borderId="4" xfId="0" applyNumberFormat="true" applyBorder="true"/>
    <xf numFmtId="0" fontId="0" fillId="0" borderId="5" xfId="0" applyBorder="true"/>
    <xf numFmtId="0" fontId="1" fillId="0" borderId="0" xfId="0" applyFont="true"/>
    <xf numFmtId="14" fontId="0" fillId="0" borderId="0" xfId="0" applyNumberFormat="true"/>
    <xf numFmtId="0" fontId="0" fillId="3" borderId="0" xfId="0" applyFill="true"/>
    <xf numFmtId="0" fontId="0" fillId="0" borderId="0" xfId="0" applyNumberFormat="true"/>
    <xf numFmtId="0" fontId="0" fillId="0" borderId="0" xfId="0" applyAlignment="true">
      <alignment horizontal="right"/>
    </xf>
    <xf numFmtId="0" fontId="0" fillId="0" borderId="9" xfId="0" applyBorder="true"/>
    <xf numFmtId="0" fontId="0" fillId="3" borderId="10" xfId="0" applyFill="true" applyBorder="true"/>
    <xf numFmtId="0" fontId="0" fillId="0" borderId="10" xfId="0" applyBorder="true"/>
    <xf numFmtId="0" fontId="0" fillId="0" borderId="11" xfId="0" applyBorder="true"/>
    <xf numFmtId="0" fontId="0" fillId="3" borderId="9" xfId="0" applyFill="true" applyBorder="true"/>
    <xf numFmtId="0" fontId="0" fillId="3" borderId="11" xfId="0" applyFill="true" applyBorder="true"/>
    <xf numFmtId="0" fontId="3" fillId="0" borderId="0" xfId="0" applyFont="true"/>
    <xf numFmtId="0" fontId="5" fillId="0" borderId="0" xfId="0" applyFont="true"/>
    <xf numFmtId="0" fontId="7" fillId="0" borderId="0" xfId="0" applyFont="true"/>
    <xf numFmtId="0" fontId="3" fillId="0" borderId="12" xfId="0" applyFont="true" applyBorder="true" applyAlignment="true">
      <alignment horizontal="center" wrapText="true"/>
    </xf>
    <xf numFmtId="2" fontId="3" fillId="0" borderId="13" xfId="0" quotePrefix="true" applyNumberFormat="true" applyFont="true" applyBorder="true" applyAlignment="true">
      <alignment horizontal="center" wrapText="true"/>
    </xf>
    <xf numFmtId="166" fontId="3" fillId="0" borderId="13" xfId="1" quotePrefix="true" applyNumberFormat="true" applyFont="true" applyBorder="true" applyAlignment="true">
      <alignment horizontal="center" wrapText="true"/>
    </xf>
    <xf numFmtId="164" fontId="3" fillId="0" borderId="13" xfId="0" quotePrefix="true" applyNumberFormat="true" applyFont="true" applyBorder="true" applyAlignment="true">
      <alignment horizontal="center" wrapText="true"/>
    </xf>
    <xf numFmtId="2" fontId="3" fillId="0" borderId="14" xfId="0" quotePrefix="true" applyNumberFormat="true" applyFont="true" applyBorder="true" applyAlignment="true">
      <alignment horizontal="center" wrapText="true"/>
    </xf>
    <xf numFmtId="0" fontId="3" fillId="3" borderId="12" xfId="0" applyFont="true" applyFill="true" applyBorder="true" applyAlignment="true">
      <alignment horizontal="center" wrapText="true"/>
    </xf>
    <xf numFmtId="2" fontId="3" fillId="3" borderId="13" xfId="0" quotePrefix="true" applyNumberFormat="true" applyFont="true" applyFill="true" applyBorder="true" applyAlignment="true">
      <alignment horizontal="center" wrapText="true"/>
    </xf>
    <xf numFmtId="166" fontId="3" fillId="3" borderId="13" xfId="1" quotePrefix="true" applyNumberFormat="true" applyFont="true" applyFill="true" applyBorder="true" applyAlignment="true">
      <alignment horizontal="center" wrapText="true"/>
    </xf>
    <xf numFmtId="164" fontId="3" fillId="3" borderId="13" xfId="0" quotePrefix="true" applyNumberFormat="true" applyFont="true" applyFill="true" applyBorder="true" applyAlignment="true">
      <alignment horizontal="center" wrapText="true"/>
    </xf>
    <xf numFmtId="2" fontId="3" fillId="3" borderId="14" xfId="0" quotePrefix="true" applyNumberFormat="true" applyFont="true" applyFill="true" applyBorder="true" applyAlignment="true">
      <alignment horizontal="center" wrapText="true"/>
    </xf>
    <xf numFmtId="0" fontId="5" fillId="0" borderId="15" xfId="0" applyFont="true" applyBorder="true" applyAlignment="true">
      <alignment horizontal="center" wrapText="true"/>
    </xf>
    <xf numFmtId="2" fontId="5" fillId="0" borderId="13" xfId="0" applyNumberFormat="true" applyFont="true" applyBorder="true" applyAlignment="true">
      <alignment horizontal="center" wrapText="true"/>
    </xf>
    <xf numFmtId="166" fontId="5" fillId="0" borderId="13" xfId="1" quotePrefix="true" applyNumberFormat="true" applyFont="true" applyBorder="true" applyAlignment="true">
      <alignment horizontal="center" wrapText="true"/>
    </xf>
    <xf numFmtId="2" fontId="5" fillId="0" borderId="16" xfId="0" applyNumberFormat="true" applyFont="true" applyBorder="true" applyAlignment="true">
      <alignment horizontal="center" wrapText="true"/>
    </xf>
    <xf numFmtId="0" fontId="5" fillId="0" borderId="17" xfId="0" applyFont="true" applyBorder="true" applyAlignment="true">
      <alignment horizontal="center" wrapText="true"/>
    </xf>
    <xf numFmtId="2" fontId="5" fillId="0" borderId="18" xfId="0" applyNumberFormat="true" applyFont="true" applyBorder="true" applyAlignment="true">
      <alignment horizontal="center" wrapText="true"/>
    </xf>
    <xf numFmtId="166" fontId="5" fillId="0" borderId="18" xfId="1" quotePrefix="true" applyNumberFormat="true" applyFont="true" applyBorder="true" applyAlignment="true">
      <alignment horizontal="center" wrapText="true"/>
    </xf>
    <xf numFmtId="2" fontId="5" fillId="0" borderId="19" xfId="0" applyNumberFormat="true" applyFont="true" applyBorder="true" applyAlignment="true">
      <alignment horizontal="center" wrapText="true"/>
    </xf>
    <xf numFmtId="0" fontId="4" fillId="4" borderId="12" xfId="0" applyFont="true" applyFill="true" applyBorder="true"/>
    <xf numFmtId="0" fontId="3" fillId="0" borderId="14" xfId="0" applyFont="true" applyBorder="true" applyAlignment="true">
      <alignment horizontal="center"/>
    </xf>
    <xf numFmtId="14" fontId="3" fillId="0" borderId="14" xfId="0" applyNumberFormat="true" applyFont="true" applyBorder="true" applyAlignment="true">
      <alignment horizontal="center"/>
    </xf>
    <xf numFmtId="0" fontId="3" fillId="5" borderId="12" xfId="0" applyFont="true" applyFill="true" applyBorder="true" applyAlignment="true">
      <alignment horizontal="center" wrapText="true"/>
    </xf>
    <xf numFmtId="2" fontId="3" fillId="5" borderId="13" xfId="0" quotePrefix="true" applyNumberFormat="true" applyFont="true" applyFill="true" applyBorder="true" applyAlignment="true">
      <alignment horizontal="center" wrapText="true"/>
    </xf>
    <xf numFmtId="166" fontId="3" fillId="5" borderId="13" xfId="1" quotePrefix="true" applyNumberFormat="true" applyFont="true" applyFill="true" applyBorder="true" applyAlignment="true">
      <alignment horizontal="center" wrapText="true"/>
    </xf>
    <xf numFmtId="164" fontId="3" fillId="5" borderId="13" xfId="0" quotePrefix="true" applyNumberFormat="true" applyFont="true" applyFill="true" applyBorder="true" applyAlignment="true">
      <alignment horizontal="center" wrapText="true"/>
    </xf>
    <xf numFmtId="2" fontId="3" fillId="5" borderId="14" xfId="0" quotePrefix="true" applyNumberFormat="true" applyFont="true" applyFill="true" applyBorder="true" applyAlignment="true">
      <alignment horizontal="center" wrapText="true"/>
    </xf>
    <xf numFmtId="0" fontId="5" fillId="2" borderId="13" xfId="0" applyFont="true" applyFill="true" applyBorder="true" applyAlignment="true">
      <alignment horizontal="center" wrapText="true"/>
    </xf>
    <xf numFmtId="0" fontId="5" fillId="2" borderId="16" xfId="0" applyFont="true" applyFill="true" applyBorder="true" applyAlignment="true">
      <alignment horizontal="center" wrapText="true"/>
    </xf>
    <xf numFmtId="165" fontId="3" fillId="0" borderId="14" xfId="0" applyNumberFormat="true" applyFont="true" applyBorder="true" applyAlignment="true">
      <alignment horizontal="center"/>
    </xf>
    <xf numFmtId="3" fontId="3" fillId="0" borderId="14" xfId="0" applyNumberFormat="true" applyFont="true" applyBorder="true" applyAlignment="true">
      <alignment horizontal="center"/>
    </xf>
    <xf numFmtId="2" fontId="3" fillId="0" borderId="14" xfId="0" applyNumberFormat="true" applyFont="true" applyBorder="true" applyAlignment="true">
      <alignment horizontal="center"/>
    </xf>
    <xf numFmtId="166" fontId="3" fillId="0" borderId="14" xfId="1" applyNumberFormat="true" applyFont="true" applyBorder="true" applyAlignment="true">
      <alignment horizontal="center"/>
    </xf>
    <xf numFmtId="0" fontId="3" fillId="2" borderId="20" xfId="0" applyFont="true" applyFill="true" applyBorder="true"/>
    <xf numFmtId="0" fontId="3" fillId="2" borderId="21" xfId="0" applyFont="true" applyFill="true" applyBorder="true"/>
    <xf numFmtId="0" fontId="3" fillId="2" borderId="22" xfId="0" applyFont="true" applyFill="true" applyBorder="true"/>
    <xf numFmtId="0" fontId="8" fillId="4" borderId="4" xfId="0" applyFont="true" applyFill="true" applyBorder="true"/>
    <xf numFmtId="0" fontId="9" fillId="4" borderId="4" xfId="0" applyFont="true" applyFill="true" applyBorder="true"/>
    <xf numFmtId="0" fontId="11" fillId="4" borderId="4" xfId="0" applyFont="true" applyFill="true" applyBorder="true"/>
    <xf numFmtId="0" fontId="12" fillId="4" borderId="4" xfId="0" applyFont="true" applyFill="true" applyBorder="true"/>
    <xf numFmtId="0" fontId="10" fillId="0" borderId="4" xfId="0" applyFont="true" applyFill="true" applyBorder="true"/>
    <xf numFmtId="0" fontId="13" fillId="0" borderId="4" xfId="0" applyFont="true" applyFill="true" applyBorder="true"/>
    <xf numFmtId="0" fontId="4" fillId="4" borderId="27" xfId="0" applyFont="true" applyFill="true" applyBorder="true" applyAlignment="true">
      <alignment horizontal="center" wrapText="true"/>
    </xf>
    <xf numFmtId="0" fontId="4" fillId="4" borderId="28" xfId="0" applyFont="true" applyFill="true" applyBorder="true" applyAlignment="true">
      <alignment horizontal="center" wrapText="true"/>
    </xf>
    <xf numFmtId="0" fontId="3" fillId="0" borderId="6" xfId="0" applyFont="true" applyBorder="true" applyAlignment="true">
      <alignment horizontal="center"/>
    </xf>
    <xf numFmtId="0" fontId="3" fillId="0" borderId="4" xfId="0" applyFont="true" applyBorder="true" applyAlignment="true">
      <alignment horizontal="center"/>
    </xf>
    <xf numFmtId="14" fontId="3" fillId="0" borderId="6" xfId="0" applyNumberFormat="true" applyFont="true" applyBorder="true" applyAlignment="true">
      <alignment horizontal="center"/>
    </xf>
    <xf numFmtId="14" fontId="3" fillId="0" borderId="4" xfId="0" applyNumberFormat="true" applyFont="true" applyBorder="true" applyAlignment="true">
      <alignment horizontal="center"/>
    </xf>
    <xf numFmtId="0" fontId="3" fillId="2" borderId="6" xfId="0" applyFont="true" applyFill="true" applyBorder="true" applyAlignment="true">
      <alignment horizontal="center" wrapText="true"/>
    </xf>
    <xf numFmtId="0" fontId="3" fillId="0" borderId="6" xfId="0" applyFont="true" applyBorder="true" applyAlignment="true">
      <alignment horizontal="center" wrapText="true"/>
    </xf>
    <xf numFmtId="3" fontId="3" fillId="0" borderId="6" xfId="0" applyNumberFormat="true" applyFont="true" applyBorder="true" applyAlignment="true">
      <alignment horizontal="center"/>
    </xf>
    <xf numFmtId="2" fontId="3" fillId="0" borderId="6" xfId="0" applyNumberFormat="true" applyFont="true" applyBorder="true" applyAlignment="true">
      <alignment horizontal="center" wrapText="true"/>
    </xf>
    <xf numFmtId="166" fontId="3" fillId="0" borderId="6" xfId="1" quotePrefix="true" applyNumberFormat="true" applyFont="true" applyBorder="true" applyAlignment="true">
      <alignment horizontal="center" wrapText="true"/>
    </xf>
    <xf numFmtId="0" fontId="3" fillId="0" borderId="6" xfId="0" applyFont="true" applyFill="true" applyBorder="true" applyAlignment="true">
      <alignment horizontal="center" wrapText="true"/>
    </xf>
    <xf numFmtId="0" fontId="6" fillId="0" borderId="4" xfId="0" applyFont="true" applyBorder="true" applyAlignment="true">
      <alignment horizontal="left" textRotation="90"/>
    </xf>
    <xf numFmtId="0" fontId="4" fillId="4" borderId="24" xfId="0" applyFont="true" applyFill="true" applyBorder="true" applyAlignment="true">
      <alignment horizontal="center" wrapText="true"/>
    </xf>
    <xf numFmtId="0" fontId="4" fillId="4" borderId="25" xfId="0" applyFont="true" applyFill="true" applyBorder="true" applyAlignment="true">
      <alignment horizontal="center" wrapText="true"/>
    </xf>
    <xf numFmtId="0" fontId="5" fillId="2" borderId="13" xfId="0" applyFont="true" applyFill="true" applyBorder="true" applyAlignment="true">
      <alignment horizontal="center" wrapText="true"/>
    </xf>
    <xf numFmtId="0" fontId="5" fillId="2" borderId="16" xfId="0" applyFont="true" applyFill="true" applyBorder="true" applyAlignment="true">
      <alignment horizontal="center" wrapText="true"/>
    </xf>
    <xf numFmtId="0" fontId="5" fillId="2" borderId="15" xfId="0" applyFont="true" applyFill="true" applyBorder="true" applyAlignment="true">
      <alignment horizontal="center" wrapText="true"/>
    </xf>
    <xf numFmtId="0" fontId="4" fillId="4" borderId="23" xfId="0" applyFont="true" applyFill="true" applyBorder="true" applyAlignment="true">
      <alignment horizontal="center" wrapText="true"/>
    </xf>
    <xf numFmtId="0" fontId="4" fillId="4" borderId="26" xfId="0" applyFont="true" applyFill="true" applyBorder="true" applyAlignment="true">
      <alignment horizontal="center" wrapText="true"/>
    </xf>
    <xf numFmtId="0" fontId="4" fillId="4" borderId="27" xfId="0" applyFont="true" applyFill="true" applyBorder="true" applyAlignment="true">
      <alignment horizontal="center" wrapText="true"/>
    </xf>
    <xf numFmtId="0" fontId="3" fillId="2" borderId="6" xfId="0" applyFont="true" applyFill="true" applyBorder="true" applyAlignment="true">
      <alignment horizontal="center" wrapText="true"/>
    </xf>
    <xf numFmtId="0" fontId="3" fillId="2" borderId="7" xfId="0" applyFont="true" applyFill="true" applyBorder="true" applyAlignment="true">
      <alignment horizontal="center" wrapText="true"/>
    </xf>
    <xf numFmtId="0" fontId="3" fillId="2" borderId="8" xfId="0" applyFont="true" applyFill="true" applyBorder="true" applyAlignment="true">
      <alignment horizontal="center" wrapText="true"/>
    </xf>
  </cellXfs>
  <cellStyles count="2">
    <cellStyle name="Normal" xfId="0" builtinId="0"/>
    <cellStyle name="Percent" xfId="1" builtinId="5"/>
  </cellStyles>
  <dxfs count="8">
    <dxf>
      <numFmt numFmtId="0" formatCode="General"/>
    </dxf>
    <dxf>
      <numFmt numFmtId="0" formatCode="General"/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3.xml" Type="http://schemas.openxmlformats.org/officeDocument/2006/relationships/worksheet" Id="rId3"/><Relationship Target="sharedStrings.xml" Type="http://schemas.openxmlformats.org/officeDocument/2006/relationships/sharedStrings" Id="rId7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styles.xml" Type="http://schemas.openxmlformats.org/officeDocument/2006/relationships/styles" Id="rId6"/><Relationship Target="theme/theme1.xml" Type="http://schemas.openxmlformats.org/officeDocument/2006/relationships/theme" Id="rId5"/><Relationship Target="worksheets/sheet4.xml" Type="http://schemas.openxmlformats.org/officeDocument/2006/relationships/worksheet" Id="rId4"/></Relationships>
</file>

<file path=xl/charts/_rels/chart1.xml.rels><?xml version="1.0" encoding="UTF-8"?><Relationships xmlns="http://schemas.openxmlformats.org/package/2006/relationships"><Relationship Target="colors1.xml" Type="http://schemas.microsoft.com/office/2011/relationships/chartColorStyle" Id="rId2"/><Relationship Target="style1.xml" Type="http://schemas.microsoft.com/office/2011/relationships/chartStyle" Id="rId1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0483329287521E-2"/>
          <c:y val="5.0578344373619952E-2"/>
          <c:w val="0.8761569153631581"/>
          <c:h val="0.8352303366379150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Results!$F$5</c:f>
              <c:strCache>
                <c:ptCount val="1"/>
                <c:pt idx="0">
                  <c:v>Reference load (kW)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Results!$F$6:$F$30</c:f>
              <c:numCache>
                <c:formatCode>0.00</c:formatCode>
                <c:ptCount val="25"/>
                <c:pt idx="1">
                  <c:v>1.6450555324554443</c:v>
                </c:pt>
                <c:pt idx="2">
                  <c:v>1.5754982233047485</c:v>
                </c:pt>
                <c:pt idx="3">
                  <c:v>1.5344994068145752</c:v>
                </c:pt>
                <c:pt idx="4">
                  <c:v>1.5159232616424561</c:v>
                </c:pt>
                <c:pt idx="5">
                  <c:v>1.5112612247467041</c:v>
                </c:pt>
                <c:pt idx="6">
                  <c:v>1.5954269170761108</c:v>
                </c:pt>
                <c:pt idx="7">
                  <c:v>1.7038320302963257</c:v>
                </c:pt>
                <c:pt idx="8">
                  <c:v>1.9315212965011597</c:v>
                </c:pt>
                <c:pt idx="9">
                  <c:v>2.3936841487884521</c:v>
                </c:pt>
                <c:pt idx="10">
                  <c:v>2.9229998588562012</c:v>
                </c:pt>
                <c:pt idx="11">
                  <c:v>3.3662388324737549</c:v>
                </c:pt>
                <c:pt idx="12">
                  <c:v>3.5734190940856934</c:v>
                </c:pt>
                <c:pt idx="13">
                  <c:v>3.6538512706756592</c:v>
                </c:pt>
                <c:pt idx="14">
                  <c:v>3.6874759197235107</c:v>
                </c:pt>
                <c:pt idx="15">
                  <c:v>3.6313586235046387</c:v>
                </c:pt>
                <c:pt idx="16">
                  <c:v>3.5503556728363037</c:v>
                </c:pt>
                <c:pt idx="17">
                  <c:v>3.3661551475524902</c:v>
                </c:pt>
                <c:pt idx="18">
                  <c:v>3.040473461151123</c:v>
                </c:pt>
                <c:pt idx="19">
                  <c:v>2.6666040420532227</c:v>
                </c:pt>
                <c:pt idx="20">
                  <c:v>2.586367130279541</c:v>
                </c:pt>
                <c:pt idx="21">
                  <c:v>2.4188802242279053</c:v>
                </c:pt>
                <c:pt idx="22">
                  <c:v>2.1909432411193848</c:v>
                </c:pt>
                <c:pt idx="23">
                  <c:v>1.9788367748260498</c:v>
                </c:pt>
                <c:pt idx="24">
                  <c:v>1.8203474283218384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45-44DF-A9A5-A0E15C925AA6}"/>
            </c:ext>
          </c:extLst>
        </c:ser>
        <c:ser>
          <c:idx val="1"/>
          <c:order val="1"/>
          <c:tx>
            <c:strRef>
              <c:f>Results!$G$5</c:f>
              <c:strCache>
                <c:ptCount val="1"/>
                <c:pt idx="0">
                  <c:v>Estimated load w/ DR (kW)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Results!$G$6:$G$30</c:f>
              <c:numCache>
                <c:formatCode>0.00</c:formatCode>
                <c:ptCount val="25"/>
                <c:pt idx="1">
                  <c:v>1.6588445901870728</c:v>
                </c:pt>
                <c:pt idx="2">
                  <c:v>1.5971630811691284</c:v>
                </c:pt>
                <c:pt idx="3">
                  <c:v>1.5520236492156982</c:v>
                </c:pt>
                <c:pt idx="4">
                  <c:v>1.5285003185272217</c:v>
                </c:pt>
                <c:pt idx="5">
                  <c:v>1.5379513502120972</c:v>
                </c:pt>
                <c:pt idx="6">
                  <c:v>1.6149829626083374</c:v>
                </c:pt>
                <c:pt idx="7">
                  <c:v>1.7189373970031738</c:v>
                </c:pt>
                <c:pt idx="8">
                  <c:v>1.9481848478317261</c:v>
                </c:pt>
                <c:pt idx="9">
                  <c:v>2.4353594779968262</c:v>
                </c:pt>
                <c:pt idx="10">
                  <c:v>2.9414644241333008</c:v>
                </c:pt>
                <c:pt idx="11">
                  <c:v>3.3477749824523926</c:v>
                </c:pt>
                <c:pt idx="12">
                  <c:v>3.5598692893981934</c:v>
                </c:pt>
                <c:pt idx="13">
                  <c:v>3.6351895332336426</c:v>
                </c:pt>
                <c:pt idx="14">
                  <c:v>3.6493005752563477</c:v>
                </c:pt>
                <c:pt idx="15">
                  <c:v>3.5979413986206055</c:v>
                </c:pt>
                <c:pt idx="16">
                  <c:v>3.5031003952026367</c:v>
                </c:pt>
                <c:pt idx="17">
                  <c:v>3.3197879791259766</c:v>
                </c:pt>
                <c:pt idx="18">
                  <c:v>3.0162522792816162</c:v>
                </c:pt>
                <c:pt idx="19">
                  <c:v>2.6801905632019043</c:v>
                </c:pt>
                <c:pt idx="20">
                  <c:v>2.5927426815032959</c:v>
                </c:pt>
                <c:pt idx="21">
                  <c:v>2.4444115161895752</c:v>
                </c:pt>
                <c:pt idx="22">
                  <c:v>2.2204315662384033</c:v>
                </c:pt>
                <c:pt idx="23">
                  <c:v>1.9899370670318604</c:v>
                </c:pt>
                <c:pt idx="24">
                  <c:v>1.8366672992706299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45-44DF-A9A5-A0E15C925AA6}"/>
            </c:ext>
          </c:extLst>
        </c:ser>
        <c:ser>
          <c:idx val="2"/>
          <c:order val="2"/>
          <c:tx>
            <c:strRef>
              <c:f>Results!$H$5</c:f>
              <c:strCache>
                <c:ptCount val="1"/>
                <c:pt idx="0">
                  <c:v>Load impact (kW)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Results!$H$6:$H$30</c:f>
              <c:numCache>
                <c:formatCode>0.00</c:formatCode>
                <c:ptCount val="25"/>
                <c:pt idx="1">
                  <c:v>1.3788985088467598E-2</c:v>
                </c:pt>
                <c:pt idx="2">
                  <c:v>2.1664781495928764E-2</c:v>
                </c:pt>
                <c:pt idx="3">
                  <c:v>1.7524201422929764E-2</c:v>
                </c:pt>
                <c:pt idx="4">
                  <c:v>1.2577075511217117E-2</c:v>
                </c:pt>
                <c:pt idx="5">
                  <c:v>2.6690145954489708E-2</c:v>
                </c:pt>
                <c:pt idx="6">
                  <c:v>1.9556015729904175E-2</c:v>
                </c:pt>
                <c:pt idx="7">
                  <c:v>1.5105315484106541E-2</c:v>
                </c:pt>
                <c:pt idx="8">
                  <c:v>1.6663666814565659E-2</c:v>
                </c:pt>
                <c:pt idx="9">
                  <c:v>4.1675195097923279E-2</c:v>
                </c:pt>
                <c:pt idx="10">
                  <c:v>1.8464185297489166E-2</c:v>
                </c:pt>
                <c:pt idx="11">
                  <c:v>-1.8464183434844017E-2</c:v>
                </c:pt>
                <c:pt idx="12">
                  <c:v>-1.3549773022532463E-2</c:v>
                </c:pt>
                <c:pt idx="13">
                  <c:v>-1.8661646172404289E-2</c:v>
                </c:pt>
                <c:pt idx="14">
                  <c:v>-3.8175374269485474E-2</c:v>
                </c:pt>
                <c:pt idx="15">
                  <c:v>-3.3417385071516037E-2</c:v>
                </c:pt>
                <c:pt idx="16">
                  <c:v>-4.7255024313926697E-2</c:v>
                </c:pt>
                <c:pt idx="17">
                  <c:v>-4.6367019414901733E-2</c:v>
                </c:pt>
                <c:pt idx="18">
                  <c:v>-2.4221187457442284E-2</c:v>
                </c:pt>
                <c:pt idx="19">
                  <c:v>1.3586518354713917E-2</c:v>
                </c:pt>
                <c:pt idx="20">
                  <c:v>6.3753155991435051E-3</c:v>
                </c:pt>
                <c:pt idx="21">
                  <c:v>2.5531172752380371E-2</c:v>
                </c:pt>
                <c:pt idx="22">
                  <c:v>2.948848158121109E-2</c:v>
                </c:pt>
                <c:pt idx="23">
                  <c:v>1.1100325733423233E-2</c:v>
                </c:pt>
                <c:pt idx="24">
                  <c:v>1.6319954767823219E-2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45-44DF-A9A5-A0E15C925AA6}"/>
            </c:ext>
          </c:extLst>
        </c:ser>
        <c:ser>
          <c:idx val="3"/>
          <c:order val="3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Results!$K$7:$K$30</c:f>
              <c:numCache>
                <c:formatCode>0.00</c:formatCode>
                <c:ptCount val="24"/>
                <c:pt idx="0">
                  <c:v>9.6613755449652672E-3</c:v>
                </c:pt>
                <c:pt idx="1">
                  <c:v>1.7710713669657707E-2</c:v>
                </c:pt>
                <c:pt idx="2">
                  <c:v>1.3731439597904682E-2</c:v>
                </c:pt>
                <c:pt idx="3">
                  <c:v>8.7784500792622566E-3</c:v>
                </c:pt>
                <c:pt idx="4">
                  <c:v>2.2829791530966759E-2</c:v>
                </c:pt>
                <c:pt idx="5">
                  <c:v>1.5242641791701317E-2</c:v>
                </c:pt>
                <c:pt idx="6">
                  <c:v>1.0145196691155434E-2</c:v>
                </c:pt>
                <c:pt idx="7">
                  <c:v>1.1499536223709583E-2</c:v>
                </c:pt>
                <c:pt idx="8">
                  <c:v>3.6881104111671448E-2</c:v>
                </c:pt>
                <c:pt idx="9">
                  <c:v>1.5885429456830025E-2</c:v>
                </c:pt>
                <c:pt idx="10">
                  <c:v>-2.1042939275503159E-2</c:v>
                </c:pt>
                <c:pt idx="11">
                  <c:v>-1.8655654042959213E-2</c:v>
                </c:pt>
                <c:pt idx="12">
                  <c:v>-2.463049627840519E-2</c:v>
                </c:pt>
                <c:pt idx="13">
                  <c:v>-4.4710192829370499E-2</c:v>
                </c:pt>
                <c:pt idx="14">
                  <c:v>-4.0329739451408386E-2</c:v>
                </c:pt>
                <c:pt idx="15">
                  <c:v>-5.44312484562397E-2</c:v>
                </c:pt>
                <c:pt idx="16">
                  <c:v>-5.3845997899770737E-2</c:v>
                </c:pt>
                <c:pt idx="17">
                  <c:v>-3.1829021871089935E-2</c:v>
                </c:pt>
                <c:pt idx="18">
                  <c:v>6.2789618968963623E-3</c:v>
                </c:pt>
                <c:pt idx="19">
                  <c:v>-1.120229484513402E-3</c:v>
                </c:pt>
                <c:pt idx="20">
                  <c:v>1.860419288277626E-2</c:v>
                </c:pt>
                <c:pt idx="21">
                  <c:v>2.3027181625366211E-2</c:v>
                </c:pt>
                <c:pt idx="22">
                  <c:v>5.4803038947284222E-3</c:v>
                </c:pt>
                <c:pt idx="23">
                  <c:v>1.1321036145091057E-2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45-44DF-A9A5-A0E15C925AA6}"/>
            </c:ext>
          </c:extLst>
        </c:ser>
        <c:ser>
          <c:idx val="4"/>
          <c:order val="4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Results!$Q$7:$Q$30</c:f>
              <c:numCache>
                <c:formatCode>0.00</c:formatCode>
                <c:ptCount val="24"/>
                <c:pt idx="0">
                  <c:v>1.7916593700647354E-2</c:v>
                </c:pt>
                <c:pt idx="1">
                  <c:v>2.5618849322199821E-2</c:v>
                </c:pt>
                <c:pt idx="2">
                  <c:v>2.131696417927742E-2</c:v>
                </c:pt>
                <c:pt idx="3">
                  <c:v>1.6375700011849403E-2</c:v>
                </c:pt>
                <c:pt idx="4">
                  <c:v>3.0550500378012657E-2</c:v>
                </c:pt>
                <c:pt idx="5">
                  <c:v>2.3869389668107033E-2</c:v>
                </c:pt>
                <c:pt idx="6">
                  <c:v>2.0065434277057648E-2</c:v>
                </c:pt>
                <c:pt idx="7">
                  <c:v>2.1827796474099159E-2</c:v>
                </c:pt>
                <c:pt idx="8">
                  <c:v>4.646928608417511E-2</c:v>
                </c:pt>
                <c:pt idx="9">
                  <c:v>2.1042941138148308E-2</c:v>
                </c:pt>
                <c:pt idx="10">
                  <c:v>-1.5885427594184875E-2</c:v>
                </c:pt>
                <c:pt idx="11">
                  <c:v>-8.4438920021057129E-3</c:v>
                </c:pt>
                <c:pt idx="12">
                  <c:v>-1.2692796066403389E-2</c:v>
                </c:pt>
                <c:pt idx="13">
                  <c:v>-3.1640555709600449E-2</c:v>
                </c:pt>
                <c:pt idx="14">
                  <c:v>-2.6505032554268837E-2</c:v>
                </c:pt>
                <c:pt idx="15">
                  <c:v>-4.0078800171613693E-2</c:v>
                </c:pt>
                <c:pt idx="16">
                  <c:v>-3.888804093003273E-2</c:v>
                </c:pt>
                <c:pt idx="17">
                  <c:v>-1.6613354906439781E-2</c:v>
                </c:pt>
                <c:pt idx="18">
                  <c:v>2.0894074812531471E-2</c:v>
                </c:pt>
                <c:pt idx="19">
                  <c:v>1.3870860449969769E-2</c:v>
                </c:pt>
                <c:pt idx="20">
                  <c:v>3.2458152621984482E-2</c:v>
                </c:pt>
                <c:pt idx="21">
                  <c:v>3.5949781537055969E-2</c:v>
                </c:pt>
                <c:pt idx="22">
                  <c:v>1.6720347106456757E-2</c:v>
                </c:pt>
                <c:pt idx="23">
                  <c:v>2.1318873390555382E-2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445-44DF-A9A5-A0E15C925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1642976"/>
        <c:axId val="451636744"/>
      </c:scatterChart>
      <c:valAx>
        <c:axId val="451642976"/>
        <c:scaling>
          <c:orientation val="minMax"/>
          <c:max val="2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Corbel" panose="020B0503020204020204" pitchFamily="34" charset="0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  <a:latin typeface="Corbel" panose="020B0503020204020204" pitchFamily="34" charset="0"/>
                  </a:rPr>
                  <a:t>Hour ending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Corbel" panose="020B050302020402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36744"/>
        <c:crosses val="autoZero"/>
        <c:crossBetween val="midCat"/>
        <c:majorUnit val="3"/>
      </c:valAx>
      <c:valAx>
        <c:axId val="451636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42976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0100108333510092"/>
          <c:y val="5.9448061913078915E-2"/>
          <c:w val="0.29914503728039687"/>
          <c:h val="0.2616378117916172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Corbel" panose="020B0503020204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?><Relationships xmlns="http://schemas.openxmlformats.org/package/2006/relationships"><Relationship Target="../media/image1.jpeg" Type="http://schemas.openxmlformats.org/officeDocument/2006/relationships/image" Id="rId2"/><Relationship Target="../charts/chart1.xml" Type="http://schemas.openxmlformats.org/officeDocument/2006/relationships/chart" Id="rId1"/></Relationships>
</file>

<file path=xl/drawings/_rels/drawing2.xml.rels><?xml version="1.0" encoding="UTF-8"?><Relationships xmlns="http://schemas.openxmlformats.org/package/2006/relationships"><Relationship Target="../media/image1.jpe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0</xdr:col>
      <xdr:colOff>676275</xdr:colOff>
      <xdr:row>18</xdr:row>
      <xdr:rowOff>200025</xdr:rowOff>
    </xdr:from>
    <xdr:to>
      <xdr:col>2</xdr:col>
      <xdr:colOff>3505200</xdr:colOff>
      <xdr:row>34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487680</xdr:colOff>
      <xdr:row>1</xdr:row>
      <xdr:rowOff>41770</xdr:rowOff>
    </xdr:from>
    <xdr:to>
      <xdr:col>16</xdr:col>
      <xdr:colOff>624840</xdr:colOff>
      <xdr:row>2</xdr:row>
      <xdr:rowOff>205740</xdr:rowOff>
    </xdr:to>
    <xdr:pic>
      <xdr:nvPicPr>
        <xdr:cNvPr id="3" name="Picture 2"/>
        <xdr:cNvPicPr>
          <a:picLocks noChangeAspect="true"/>
        </xdr:cNvPicPr>
      </xdr:nvPicPr>
      <xdr:blipFill rotWithShape="true">
        <a:blip r:embed="rId2" cstate="print">
          <a:extLst>
            <a:ext xmlns:a14="http://schemas.microsoft.com/office/drawing/2010/main"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4820900" y="224650"/>
          <a:ext cx="2148840" cy="4916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14</xdr:col>
      <xdr:colOff>581025</xdr:colOff>
      <xdr:row>1</xdr:row>
      <xdr:rowOff>57150</xdr:rowOff>
    </xdr:from>
    <xdr:to>
      <xdr:col>17</xdr:col>
      <xdr:colOff>661035</xdr:colOff>
      <xdr:row>2</xdr:row>
      <xdr:rowOff>221120</xdr:rowOff>
    </xdr:to>
    <xdr:pic>
      <xdr:nvPicPr>
        <xdr:cNvPr id="3" name="Picture 2"/>
        <xdr:cNvPicPr>
          <a:picLocks noChangeAspect="true"/>
        </xdr:cNvPicPr>
      </xdr:nvPicPr>
      <xdr:blipFill rotWithShape="true">
        <a:blip r:embed="rId1" cstate="print">
          <a:extLst>
            <a:ext xmlns:a14="http://schemas.microsoft.com/office/drawing/2010/main"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3935075" y="266700"/>
          <a:ext cx="2137410" cy="497345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Data" displayName="Data" ref="A1:AH7801" totalsRowShown="false">
  <autoFilter ref="A1:AH7801"/>
  <tableColumns count="34">
    <tableColumn id="35" name="key" dataDxfId="1">
      <calculatedColumnFormula>Data[[#This Row],[category]]&amp;Data[[#This Row],[subcategory]]&amp;Data[[#This Row],[date]]&amp;Data[[#This Row],[hour]]</calculatedColumnFormula>
    </tableColumn>
    <tableColumn id="34" name="category" dataDxfId="0">
      <calculatedColumnFormula>Data[[#This Row],[subcategory]]&amp;Data[[#This Row],[date]]&amp;Data[[#This Row],[hour]]&amp;Data[[#This Row],[accts]]</calculatedColumnFormula>
    </tableColumn>
    <tableColumn id="1" name="subcategory"/>
    <tableColumn id="2" name="date"/>
    <tableColumn id="8" name="hour"/>
    <tableColumn id="9" name="accts"/>
    <tableColumn id="10" name="loadnodr"/>
    <tableColumn id="11" name="loadwdr"/>
    <tableColumn id="12" name="impact"/>
    <tableColumn id="13" name="se"/>
    <tableColumn id="14" name="temp"/>
    <tableColumn id="15" name="t"/>
    <tableColumn id="16" name="sig90"/>
    <tableColumn id="17" name="sig95"/>
    <tableColumn id="18" name="peak11to6"/>
    <tableColumn id="19" name="peak2to6"/>
    <tableColumn id="20" name="p05"/>
    <tableColumn id="21" name="p10"/>
    <tableColumn id="22" name="p30"/>
    <tableColumn id="23" name="p50"/>
    <tableColumn id="24" name="p70"/>
    <tableColumn id="25" name="p90"/>
    <tableColumn id="26" name="p95"/>
    <tableColumn id="27" name="loadnodr_mw"/>
    <tableColumn id="28" name="loadwdr_mw"/>
    <tableColumn id="29" name="impact_mw"/>
    <tableColumn id="30" name="se_mw"/>
    <tableColumn id="31" name="p05_mw"/>
    <tableColumn id="3" name="p10_mw"/>
    <tableColumn id="4" name="p30_mw"/>
    <tableColumn id="5" name="p50_mw"/>
    <tableColumn id="6" name="p70_mw"/>
    <tableColumn id="7" name="p90_mw"/>
    <tableColumn id="32" name="p95_mw"/>
  </tableColumns>
  <tableStyleInfo name="TableStyleLight1" showFirstColumn="false" showLastColumn="false" showRowStripes="true" showColumnStripes="false"/>
</table>
</file>

<file path=xl/theme/theme1.xml><?xml version="1.0" encoding="utf-8"?>
<a:theme xmlns:a="http://schemas.openxmlformats.org/drawingml/2006/main" name="DSA">
  <a:themeElements>
    <a:clrScheme name="DSA">
      <a:dk1>
        <a:srgbClr val="595959"/>
      </a:dk1>
      <a:lt1>
        <a:sysClr val="window" lastClr="FFFFFF"/>
      </a:lt1>
      <a:dk2>
        <a:srgbClr val="005F8C"/>
      </a:dk2>
      <a:lt2>
        <a:srgbClr val="D8D8D8"/>
      </a:lt2>
      <a:accent1>
        <a:srgbClr val="0098D7"/>
      </a:accent1>
      <a:accent2>
        <a:srgbClr val="999999"/>
      </a:accent2>
      <a:accent3>
        <a:srgbClr val="E66827"/>
      </a:accent3>
      <a:accent4>
        <a:srgbClr val="8D82A3"/>
      </a:accent4>
      <a:accent5>
        <a:srgbClr val="80BE25"/>
      </a:accent5>
      <a:accent6>
        <a:srgbClr val="00709F"/>
      </a:accent6>
      <a:hlink>
        <a:srgbClr val="737373"/>
      </a:hlink>
      <a:folHlink>
        <a:srgbClr val="B54E15"/>
      </a:folHlink>
    </a:clrScheme>
    <a:fontScheme name="Custom 1">
      <a:majorFont>
        <a:latin typeface="Segoe UI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tables/table1.xml" Type="http://schemas.openxmlformats.org/officeDocument/2006/relationships/table" Id="rId2"/><Relationship Target="../printerSettings/printerSettings4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Q35"/>
  <sheetViews>
    <sheetView showGridLines="false" tabSelected="true" workbookViewId="0">
      <selection activeCell="D15" sqref="D15"/>
    </sheetView>
  </sheetViews>
  <sheetFormatPr defaultColWidth="8.69921875" defaultRowHeight="14.4" x14ac:dyDescent="0.3"/>
  <cols>
    <col min="1" max="1" width="8.69921875" style="18"/>
    <col min="2" max="2" width="37.5" style="18" bestFit="true" customWidth="true"/>
    <col min="3" max="3" width="46.09765625" style="18" bestFit="true" customWidth="true"/>
    <col min="4" max="4" width="8.69921875" style="18"/>
    <col min="5" max="5" width="14.09765625" style="18" bestFit="true" customWidth="true"/>
    <col min="6" max="6" width="11.19921875" style="18" bestFit="true" customWidth="true"/>
    <col min="7" max="16384" width="8.69921875" style="18"/>
  </cols>
  <sheetData>
    <row r="2" s="60" customFormat="true" ht="25.8" x14ac:dyDescent="0.5">
      <c r="A2" s="56" t="s">
        <v>108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</row>
    <row r="3" s="61" customFormat="true" ht="18" x14ac:dyDescent="0.35">
      <c r="A3" s="58" t="s">
        <v>109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</row>
    <row r="5" ht="35.25" customHeight="true" x14ac:dyDescent="0.3">
      <c r="B5" s="19" t="s">
        <v>31</v>
      </c>
      <c r="E5" s="80" t="s">
        <v>80</v>
      </c>
      <c r="F5" s="75" t="str">
        <f>"Reference load ("&amp;units&amp;")"</f>
        <v>Reference load (kW)</v>
      </c>
      <c r="G5" s="75" t="str">
        <f>"Estimated load w/ DR ("&amp;units&amp;")"</f>
        <v>Estimated load w/ DR (kW)</v>
      </c>
      <c r="H5" s="75" t="str">
        <f>"Load impact ("&amp;units&amp;")"</f>
        <v>Load impact (kW)</v>
      </c>
      <c r="I5" s="75" t="s">
        <v>84</v>
      </c>
      <c r="J5" s="75" t="s">
        <v>85</v>
      </c>
      <c r="K5" s="75" t="s">
        <v>86</v>
      </c>
      <c r="L5" s="75"/>
      <c r="M5" s="75"/>
      <c r="N5" s="75"/>
      <c r="O5" s="75"/>
      <c r="P5" s="75"/>
      <c r="Q5" s="76"/>
    </row>
    <row r="6" ht="18" customHeight="true" x14ac:dyDescent="0.3">
      <c r="B6" s="39" t="s">
        <v>94</v>
      </c>
      <c r="C6" s="40" t="s">
        <v>175</v>
      </c>
      <c r="E6" s="81"/>
      <c r="F6" s="82"/>
      <c r="G6" s="82"/>
      <c r="H6" s="82"/>
      <c r="I6" s="82"/>
      <c r="J6" s="82"/>
      <c r="K6" s="62" t="s">
        <v>92</v>
      </c>
      <c r="L6" s="62" t="s">
        <v>87</v>
      </c>
      <c r="M6" s="62" t="s">
        <v>88</v>
      </c>
      <c r="N6" s="62" t="s">
        <v>89</v>
      </c>
      <c r="O6" s="62" t="s">
        <v>90</v>
      </c>
      <c r="P6" s="62" t="s">
        <v>91</v>
      </c>
      <c r="Q6" s="63" t="s">
        <v>93</v>
      </c>
    </row>
    <row r="7" ht="18" customHeight="true" x14ac:dyDescent="0.3">
      <c r="B7" s="39" t="s">
        <v>27</v>
      </c>
      <c r="C7" s="40" t="s">
        <v>136</v>
      </c>
      <c r="E7" s="21">
        <v>1</v>
      </c>
      <c r="F7" s="22">
        <f ca="true">INDEX(INDIRECT("Data["&amp;Lists!K$8&amp;"]"),MATCH(category&amp;subcategory&amp;date&amp;$E7,Data[[key]:[key]],0))</f>
        <v>1.6450555324554443</v>
      </c>
      <c r="G7" s="22">
        <f ca="true">INDEX(INDIRECT("Data["&amp;Lists!L$8&amp;"]"),MATCH(category&amp;subcategory&amp;date&amp;$E7,Data[[key]:[key]],0))</f>
        <v>1.6588445901870728</v>
      </c>
      <c r="H7" s="22">
        <f ca="true">INDEX(INDIRECT("Data["&amp;Lists!M$8&amp;"]"),MATCH(category&amp;subcategory&amp;date&amp;$E7,Data[[key]:[key]],0))</f>
        <v>1.3788985088467598E-2</v>
      </c>
      <c r="I7" s="23">
        <f ca="true">H7/F7*-1</f>
        <v>-8.3820787909122257E-3</v>
      </c>
      <c r="J7" s="24">
        <f ca="true">INDEX(INDIRECT("Data["&amp;Lists!O$8&amp;"]"),MATCH(category&amp;subcategory&amp;date&amp;$E7,Data[[key]:[key]],0))</f>
        <v>70.718421936035156</v>
      </c>
      <c r="K7" s="22">
        <f ca="true">INDEX(INDIRECT("Data["&amp;Lists!P$8&amp;"]"),MATCH(category&amp;subcategory&amp;date&amp;$E7,Data[[key]:[key]],0))</f>
        <v>9.6613755449652672E-3</v>
      </c>
      <c r="L7" s="22">
        <f ca="true">INDEX(INDIRECT("Data["&amp;Lists!Q$8&amp;"]"),MATCH(category&amp;subcategory&amp;date&amp;$E7,Data[[key]:[key]],0))</f>
        <v>1.0573049075901508E-2</v>
      </c>
      <c r="M7" s="22">
        <f ca="true">INDEX(INDIRECT("Data["&amp;Lists!R$8&amp;"]"),MATCH(category&amp;subcategory&amp;date&amp;$E7,Data[[key]:[key]],0))</f>
        <v>1.2473050504922867E-2</v>
      </c>
      <c r="N7" s="22">
        <f ca="true">INDEX(INDIRECT("Data["&amp;Lists!S$8&amp;"]"),MATCH(category&amp;subcategory&amp;date&amp;$E7,Data[[key]:[key]],0))</f>
        <v>1.3788985088467598E-2</v>
      </c>
      <c r="O7" s="22">
        <f ca="true">INDEX(INDIRECT("Data["&amp;Lists!T$8&amp;"]"),MATCH(category&amp;subcategory&amp;date&amp;$E7,Data[[key]:[key]],0))</f>
        <v>1.5104919672012329E-2</v>
      </c>
      <c r="P7" s="22">
        <f ca="true">INDEX(INDIRECT("Data["&amp;Lists!U$8&amp;"]"),MATCH(category&amp;subcategory&amp;date&amp;$E7,Data[[key]:[key]],0))</f>
        <v>1.7004920169711113E-2</v>
      </c>
      <c r="Q7" s="25">
        <f ca="true">INDEX(INDIRECT("Data["&amp;Lists!V$8&amp;"]"),MATCH(category&amp;subcategory&amp;date&amp;$E7,Data[[key]:[key]],0))</f>
        <v>1.7916593700647354E-2</v>
      </c>
    </row>
    <row r="8" ht="18" customHeight="true" x14ac:dyDescent="0.3">
      <c r="B8" s="39" t="s">
        <v>28</v>
      </c>
      <c r="C8" s="40" t="s">
        <v>151</v>
      </c>
      <c r="E8" s="21">
        <v>2</v>
      </c>
      <c r="F8" s="22">
        <f ca="true">INDEX(INDIRECT("Data["&amp;Lists!K$8&amp;"]"),MATCH(category&amp;subcategory&amp;date&amp;$E8,Data[[key]:[key]],0))</f>
        <v>1.5754982233047485</v>
      </c>
      <c r="G8" s="22">
        <f ca="true">INDEX(INDIRECT("Data["&amp;Lists!L$8&amp;"]"),MATCH(category&amp;subcategory&amp;date&amp;$E8,Data[[key]:[key]],0))</f>
        <v>1.5971630811691284</v>
      </c>
      <c r="H8" s="22">
        <f ca="true">INDEX(INDIRECT("Data["&amp;Lists!M$8&amp;"]"),MATCH(category&amp;subcategory&amp;date&amp;$E8,Data[[key]:[key]],0))</f>
        <v>2.1664781495928764E-2</v>
      </c>
      <c r="I8" s="23">
        <f t="shared" ref="I8:I29" ca="true" si="0">H8/F8*-1</f>
        <v>-1.3751066916778203E-2</v>
      </c>
      <c r="J8" s="24">
        <f ca="true">INDEX(INDIRECT("Data["&amp;Lists!O$8&amp;"]"),MATCH(category&amp;subcategory&amp;date&amp;$E8,Data[[key]:[key]],0))</f>
        <v>69.862640380859375</v>
      </c>
      <c r="K8" s="22">
        <f ca="true">INDEX(INDIRECT("Data["&amp;Lists!P$8&amp;"]"),MATCH(category&amp;subcategory&amp;date&amp;$E8,Data[[key]:[key]],0))</f>
        <v>1.7710713669657707E-2</v>
      </c>
      <c r="L8" s="22">
        <f ca="true">INDEX(INDIRECT("Data["&amp;Lists!Q$8&amp;"]"),MATCH(category&amp;subcategory&amp;date&amp;$E8,Data[[key]:[key]],0))</f>
        <v>1.8584057688713074E-2</v>
      </c>
      <c r="M8" s="22">
        <f ca="true">INDEX(INDIRECT("Data["&amp;Lists!R$8&amp;"]"),MATCH(category&amp;subcategory&amp;date&amp;$E8,Data[[key]:[key]],0))</f>
        <v>2.040417306125164E-2</v>
      </c>
      <c r="N8" s="22">
        <f ca="true">INDEX(INDIRECT("Data["&amp;Lists!S$8&amp;"]"),MATCH(category&amp;subcategory&amp;date&amp;$E8,Data[[key]:[key]],0))</f>
        <v>2.1664781495928764E-2</v>
      </c>
      <c r="O8" s="22">
        <f ca="true">INDEX(INDIRECT("Data["&amp;Lists!T$8&amp;"]"),MATCH(category&amp;subcategory&amp;date&amp;$E8,Data[[key]:[key]],0))</f>
        <v>2.2925389930605888E-2</v>
      </c>
      <c r="P8" s="22">
        <f ca="true">INDEX(INDIRECT("Data["&amp;Lists!U$8&amp;"]"),MATCH(category&amp;subcategory&amp;date&amp;$E8,Data[[key]:[key]],0))</f>
        <v>2.4745505303144455E-2</v>
      </c>
      <c r="Q8" s="25">
        <f ca="true">INDEX(INDIRECT("Data["&amp;Lists!V$8&amp;"]"),MATCH(category&amp;subcategory&amp;date&amp;$E8,Data[[key]:[key]],0))</f>
        <v>2.5618849322199821E-2</v>
      </c>
    </row>
    <row r="9" ht="18" customHeight="true" x14ac:dyDescent="0.3">
      <c r="B9" s="39" t="s">
        <v>32</v>
      </c>
      <c r="C9" s="41" t="s">
        <v>174</v>
      </c>
      <c r="E9" s="21">
        <v>3</v>
      </c>
      <c r="F9" s="22">
        <f ca="true">INDEX(INDIRECT("Data["&amp;Lists!K$8&amp;"]"),MATCH(category&amp;subcategory&amp;date&amp;$E9,Data[[key]:[key]],0))</f>
        <v>1.5344994068145752</v>
      </c>
      <c r="G9" s="22">
        <f ca="true">INDEX(INDIRECT("Data["&amp;Lists!L$8&amp;"]"),MATCH(category&amp;subcategory&amp;date&amp;$E9,Data[[key]:[key]],0))</f>
        <v>1.5520236492156982</v>
      </c>
      <c r="H9" s="22">
        <f ca="true">INDEX(INDIRECT("Data["&amp;Lists!M$8&amp;"]"),MATCH(category&amp;subcategory&amp;date&amp;$E9,Data[[key]:[key]],0))</f>
        <v>1.7524201422929764E-2</v>
      </c>
      <c r="I9" s="23">
        <f t="shared" ca="true" si="0"/>
        <v>-1.1420142194324967E-2</v>
      </c>
      <c r="J9" s="24">
        <f ca="true">INDEX(INDIRECT("Data["&amp;Lists!O$8&amp;"]"),MATCH(category&amp;subcategory&amp;date&amp;$E9,Data[[key]:[key]],0))</f>
        <v>69.72308349609375</v>
      </c>
      <c r="K9" s="22">
        <f ca="true">INDEX(INDIRECT("Data["&amp;Lists!P$8&amp;"]"),MATCH(category&amp;subcategory&amp;date&amp;$E9,Data[[key]:[key]],0))</f>
        <v>1.3731439597904682E-2</v>
      </c>
      <c r="L9" s="22">
        <f ca="true">INDEX(INDIRECT("Data["&amp;Lists!Q$8&amp;"]"),MATCH(category&amp;subcategory&amp;date&amp;$E9,Data[[key]:[key]],0))</f>
        <v>1.4569154009222984E-2</v>
      </c>
      <c r="M9" s="22">
        <f ca="true">INDEX(INDIRECT("Data["&amp;Lists!R$8&amp;"]"),MATCH(category&amp;subcategory&amp;date&amp;$E9,Data[[key]:[key]],0))</f>
        <v>1.6315020620822906E-2</v>
      </c>
      <c r="N9" s="22">
        <f ca="true">INDEX(INDIRECT("Data["&amp;Lists!S$8&amp;"]"),MATCH(category&amp;subcategory&amp;date&amp;$E9,Data[[key]:[key]],0))</f>
        <v>1.7524201422929764E-2</v>
      </c>
      <c r="O9" s="22">
        <f ca="true">INDEX(INDIRECT("Data["&amp;Lists!T$8&amp;"]"),MATCH(category&amp;subcategory&amp;date&amp;$E9,Data[[key]:[key]],0))</f>
        <v>1.8733382225036621E-2</v>
      </c>
      <c r="P9" s="22">
        <f ca="true">INDEX(INDIRECT("Data["&amp;Lists!U$8&amp;"]"),MATCH(category&amp;subcategory&amp;date&amp;$E9,Data[[key]:[key]],0))</f>
        <v>2.0479248836636543E-2</v>
      </c>
      <c r="Q9" s="25">
        <f ca="true">INDEX(INDIRECT("Data["&amp;Lists!V$8&amp;"]"),MATCH(category&amp;subcategory&amp;date&amp;$E9,Data[[key]:[key]],0))</f>
        <v>2.131696417927742E-2</v>
      </c>
    </row>
    <row r="10" ht="18" customHeight="true" x14ac:dyDescent="0.3">
      <c r="E10" s="21">
        <v>4</v>
      </c>
      <c r="F10" s="22">
        <f ca="true">INDEX(INDIRECT("Data["&amp;Lists!K$8&amp;"]"),MATCH(category&amp;subcategory&amp;date&amp;$E10,Data[[key]:[key]],0))</f>
        <v>1.5159232616424561</v>
      </c>
      <c r="G10" s="22">
        <f ca="true">INDEX(INDIRECT("Data["&amp;Lists!L$8&amp;"]"),MATCH(category&amp;subcategory&amp;date&amp;$E10,Data[[key]:[key]],0))</f>
        <v>1.5285003185272217</v>
      </c>
      <c r="H10" s="22">
        <f ca="true">INDEX(INDIRECT("Data["&amp;Lists!M$8&amp;"]"),MATCH(category&amp;subcategory&amp;date&amp;$E10,Data[[key]:[key]],0))</f>
        <v>1.2577075511217117E-2</v>
      </c>
      <c r="I10" s="23">
        <f t="shared" ca="true" si="0"/>
        <v>-8.2966439195545066E-3</v>
      </c>
      <c r="J10" s="24">
        <f ca="true">INDEX(INDIRECT("Data["&amp;Lists!O$8&amp;"]"),MATCH(category&amp;subcategory&amp;date&amp;$E10,Data[[key]:[key]],0))</f>
        <v>69.359512329101563</v>
      </c>
      <c r="K10" s="22">
        <f ca="true">INDEX(INDIRECT("Data["&amp;Lists!P$8&amp;"]"),MATCH(category&amp;subcategory&amp;date&amp;$E10,Data[[key]:[key]],0))</f>
        <v>8.7784500792622566E-3</v>
      </c>
      <c r="L10" s="22">
        <f ca="true">INDEX(INDIRECT("Data["&amp;Lists!Q$8&amp;"]"),MATCH(category&amp;subcategory&amp;date&amp;$E10,Data[[key]:[key]],0))</f>
        <v>9.6174599602818489E-3</v>
      </c>
      <c r="M10" s="22">
        <f ca="true">INDEX(INDIRECT("Data["&amp;Lists!R$8&amp;"]"),MATCH(category&amp;subcategory&amp;date&amp;$E10,Data[[key]:[key]],0))</f>
        <v>1.1366024613380432E-2</v>
      </c>
      <c r="N10" s="22">
        <f ca="true">INDEX(INDIRECT("Data["&amp;Lists!S$8&amp;"]"),MATCH(category&amp;subcategory&amp;date&amp;$E10,Data[[key]:[key]],0))</f>
        <v>1.2577075511217117E-2</v>
      </c>
      <c r="O10" s="22">
        <f ca="true">INDEX(INDIRECT("Data["&amp;Lists!T$8&amp;"]"),MATCH(category&amp;subcategory&amp;date&amp;$E10,Data[[key]:[key]],0))</f>
        <v>1.3788126409053802E-2</v>
      </c>
      <c r="P10" s="22">
        <f ca="true">INDEX(INDIRECT("Data["&amp;Lists!U$8&amp;"]"),MATCH(category&amp;subcategory&amp;date&amp;$E10,Data[[key]:[key]],0))</f>
        <v>1.5536691062152386E-2</v>
      </c>
      <c r="Q10" s="25">
        <f ca="true">INDEX(INDIRECT("Data["&amp;Lists!V$8&amp;"]"),MATCH(category&amp;subcategory&amp;date&amp;$E10,Data[[key]:[key]],0))</f>
        <v>1.6375700011849403E-2</v>
      </c>
    </row>
    <row r="11" ht="18" customHeight="true" x14ac:dyDescent="0.3">
      <c r="B11" s="19" t="s">
        <v>33</v>
      </c>
      <c r="E11" s="21">
        <v>5</v>
      </c>
      <c r="F11" s="22">
        <f ca="true">INDEX(INDIRECT("Data["&amp;Lists!K$8&amp;"]"),MATCH(category&amp;subcategory&amp;date&amp;$E11,Data[[key]:[key]],0))</f>
        <v>1.5112612247467041</v>
      </c>
      <c r="G11" s="22">
        <f ca="true">INDEX(INDIRECT("Data["&amp;Lists!L$8&amp;"]"),MATCH(category&amp;subcategory&amp;date&amp;$E11,Data[[key]:[key]],0))</f>
        <v>1.5379513502120972</v>
      </c>
      <c r="H11" s="22">
        <f ca="true">INDEX(INDIRECT("Data["&amp;Lists!M$8&amp;"]"),MATCH(category&amp;subcategory&amp;date&amp;$E11,Data[[key]:[key]],0))</f>
        <v>2.6690145954489708E-2</v>
      </c>
      <c r="I11" s="23">
        <f t="shared" ca="true" si="0"/>
        <v>-1.7660842161131427E-2</v>
      </c>
      <c r="J11" s="24">
        <f ca="true">INDEX(INDIRECT("Data["&amp;Lists!O$8&amp;"]"),MATCH(category&amp;subcategory&amp;date&amp;$E11,Data[[key]:[key]],0))</f>
        <v>69.00714111328125</v>
      </c>
      <c r="K11" s="22">
        <f ca="true">INDEX(INDIRECT("Data["&amp;Lists!P$8&amp;"]"),MATCH(category&amp;subcategory&amp;date&amp;$E11,Data[[key]:[key]],0))</f>
        <v>2.2829791530966759E-2</v>
      </c>
      <c r="L11" s="22">
        <f ca="true">INDEX(INDIRECT("Data["&amp;Lists!Q$8&amp;"]"),MATCH(category&amp;subcategory&amp;date&amp;$E11,Data[[key]:[key]],0))</f>
        <v>2.3682435974478722E-2</v>
      </c>
      <c r="M11" s="22">
        <f ca="true">INDEX(INDIRECT("Data["&amp;Lists!R$8&amp;"]"),MATCH(category&amp;subcategory&amp;date&amp;$E11,Data[[key]:[key]],0))</f>
        <v>2.5459416210651398E-2</v>
      </c>
      <c r="N11" s="22">
        <f ca="true">INDEX(INDIRECT("Data["&amp;Lists!S$8&amp;"]"),MATCH(category&amp;subcategory&amp;date&amp;$E11,Data[[key]:[key]],0))</f>
        <v>2.6690145954489708E-2</v>
      </c>
      <c r="O11" s="22">
        <f ca="true">INDEX(INDIRECT("Data["&amp;Lists!T$8&amp;"]"),MATCH(category&amp;subcategory&amp;date&amp;$E11,Data[[key]:[key]],0))</f>
        <v>2.7920875698328018E-2</v>
      </c>
      <c r="P11" s="22">
        <f ca="true">INDEX(INDIRECT("Data["&amp;Lists!U$8&amp;"]"),MATCH(category&amp;subcategory&amp;date&amp;$E11,Data[[key]:[key]],0))</f>
        <v>2.9697855934500694E-2</v>
      </c>
      <c r="Q11" s="25">
        <f ca="true">INDEX(INDIRECT("Data["&amp;Lists!V$8&amp;"]"),MATCH(category&amp;subcategory&amp;date&amp;$E11,Data[[key]:[key]],0))</f>
        <v>3.0550500378012657E-2</v>
      </c>
    </row>
    <row r="12" ht="18" customHeight="true" x14ac:dyDescent="0.3">
      <c r="B12" s="53" t="s">
        <v>34</v>
      </c>
      <c r="C12" s="49">
        <v>0.45833333333333331</v>
      </c>
      <c r="E12" s="21">
        <v>6</v>
      </c>
      <c r="F12" s="22">
        <f ca="true">INDEX(INDIRECT("Data["&amp;Lists!K$8&amp;"]"),MATCH(category&amp;subcategory&amp;date&amp;$E12,Data[[key]:[key]],0))</f>
        <v>1.5954269170761108</v>
      </c>
      <c r="G12" s="22">
        <f ca="true">INDEX(INDIRECT("Data["&amp;Lists!L$8&amp;"]"),MATCH(category&amp;subcategory&amp;date&amp;$E12,Data[[key]:[key]],0))</f>
        <v>1.6149829626083374</v>
      </c>
      <c r="H12" s="22">
        <f ca="true">INDEX(INDIRECT("Data["&amp;Lists!M$8&amp;"]"),MATCH(category&amp;subcategory&amp;date&amp;$E12,Data[[key]:[key]],0))</f>
        <v>1.9556015729904175E-2</v>
      </c>
      <c r="I12" s="23">
        <f t="shared" ca="true" si="0"/>
        <v>-1.2257544059582419E-2</v>
      </c>
      <c r="J12" s="24">
        <f ca="true">INDEX(INDIRECT("Data["&amp;Lists!O$8&amp;"]"),MATCH(category&amp;subcategory&amp;date&amp;$E12,Data[[key]:[key]],0))</f>
        <v>68.711044311523438</v>
      </c>
      <c r="K12" s="22">
        <f ca="true">INDEX(INDIRECT("Data["&amp;Lists!P$8&amp;"]"),MATCH(category&amp;subcategory&amp;date&amp;$E12,Data[[key]:[key]],0))</f>
        <v>1.5242641791701317E-2</v>
      </c>
      <c r="L12" s="22">
        <f ca="true">INDEX(INDIRECT("Data["&amp;Lists!Q$8&amp;"]"),MATCH(category&amp;subcategory&amp;date&amp;$E12,Data[[key]:[key]],0))</f>
        <v>1.6195345669984818E-2</v>
      </c>
      <c r="M12" s="22">
        <f ca="true">INDEX(INDIRECT("Data["&amp;Lists!R$8&amp;"]"),MATCH(category&amp;subcategory&amp;date&amp;$E12,Data[[key]:[key]],0))</f>
        <v>1.8180856481194496E-2</v>
      </c>
      <c r="N12" s="22">
        <f ca="true">INDEX(INDIRECT("Data["&amp;Lists!S$8&amp;"]"),MATCH(category&amp;subcategory&amp;date&amp;$E12,Data[[key]:[key]],0))</f>
        <v>1.9556015729904175E-2</v>
      </c>
      <c r="O12" s="22">
        <f ca="true">INDEX(INDIRECT("Data["&amp;Lists!T$8&amp;"]"),MATCH(category&amp;subcategory&amp;date&amp;$E12,Data[[key]:[key]],0))</f>
        <v>2.0931174978613853E-2</v>
      </c>
      <c r="P12" s="22">
        <f ca="true">INDEX(INDIRECT("Data["&amp;Lists!U$8&amp;"]"),MATCH(category&amp;subcategory&amp;date&amp;$E12,Data[[key]:[key]],0))</f>
        <v>2.2916685789823532E-2</v>
      </c>
      <c r="Q12" s="25">
        <f ca="true">INDEX(INDIRECT("Data["&amp;Lists!V$8&amp;"]"),MATCH(category&amp;subcategory&amp;date&amp;$E12,Data[[key]:[key]],0))</f>
        <v>2.3869389668107033E-2</v>
      </c>
    </row>
    <row r="13" ht="18" customHeight="true" x14ac:dyDescent="0.3">
      <c r="B13" s="54" t="s">
        <v>35</v>
      </c>
      <c r="C13" s="49">
        <v>0.75</v>
      </c>
      <c r="E13" s="21">
        <v>7</v>
      </c>
      <c r="F13" s="22">
        <f ca="true">INDEX(INDIRECT("Data["&amp;Lists!K$8&amp;"]"),MATCH(category&amp;subcategory&amp;date&amp;$E13,Data[[key]:[key]],0))</f>
        <v>1.7038320302963257</v>
      </c>
      <c r="G13" s="22">
        <f ca="true">INDEX(INDIRECT("Data["&amp;Lists!L$8&amp;"]"),MATCH(category&amp;subcategory&amp;date&amp;$E13,Data[[key]:[key]],0))</f>
        <v>1.7189373970031738</v>
      </c>
      <c r="H13" s="22">
        <f ca="true">INDEX(INDIRECT("Data["&amp;Lists!M$8&amp;"]"),MATCH(category&amp;subcategory&amp;date&amp;$E13,Data[[key]:[key]],0))</f>
        <v>1.5105315484106541E-2</v>
      </c>
      <c r="I13" s="23">
        <f t="shared" ca="true" si="0"/>
        <v>-8.8654956683021542E-3</v>
      </c>
      <c r="J13" s="24">
        <f ca="true">INDEX(INDIRECT("Data["&amp;Lists!O$8&amp;"]"),MATCH(category&amp;subcategory&amp;date&amp;$E13,Data[[key]:[key]],0))</f>
        <v>68.827377319335938</v>
      </c>
      <c r="K13" s="22">
        <f ca="true">INDEX(INDIRECT("Data["&amp;Lists!P$8&amp;"]"),MATCH(category&amp;subcategory&amp;date&amp;$E13,Data[[key]:[key]],0))</f>
        <v>1.0145196691155434E-2</v>
      </c>
      <c r="L13" s="22">
        <f ca="true">INDEX(INDIRECT("Data["&amp;Lists!Q$8&amp;"]"),MATCH(category&amp;subcategory&amp;date&amp;$E13,Data[[key]:[key]],0))</f>
        <v>1.1240747757256031E-2</v>
      </c>
      <c r="M13" s="22">
        <f ca="true">INDEX(INDIRECT("Data["&amp;Lists!R$8&amp;"]"),MATCH(category&amp;subcategory&amp;date&amp;$E13,Data[[key]:[key]],0))</f>
        <v>1.3523966073989868E-2</v>
      </c>
      <c r="N13" s="22">
        <f ca="true">INDEX(INDIRECT("Data["&amp;Lists!S$8&amp;"]"),MATCH(category&amp;subcategory&amp;date&amp;$E13,Data[[key]:[key]],0))</f>
        <v>1.5105315484106541E-2</v>
      </c>
      <c r="O13" s="22">
        <f ca="true">INDEX(INDIRECT("Data["&amp;Lists!T$8&amp;"]"),MATCH(category&amp;subcategory&amp;date&amp;$E13,Data[[key]:[key]],0))</f>
        <v>1.6686664894223213E-2</v>
      </c>
      <c r="P13" s="22">
        <f ca="true">INDEX(INDIRECT("Data["&amp;Lists!U$8&amp;"]"),MATCH(category&amp;subcategory&amp;date&amp;$E13,Data[[key]:[key]],0))</f>
        <v>1.8969882279634476E-2</v>
      </c>
      <c r="Q13" s="25">
        <f ca="true">INDEX(INDIRECT("Data["&amp;Lists!V$8&amp;"]"),MATCH(category&amp;subcategory&amp;date&amp;$E13,Data[[key]:[key]],0))</f>
        <v>2.0065434277057648E-2</v>
      </c>
    </row>
    <row r="14" ht="18" customHeight="true" x14ac:dyDescent="0.3">
      <c r="B14" s="54" t="s">
        <v>36</v>
      </c>
      <c r="C14" s="50">
        <f>INDEX(Data[accts],MATCH(category&amp;subcategory&amp;date&amp;$E7,Data[key],0))</f>
        <v>122444</v>
      </c>
      <c r="E14" s="21">
        <v>8</v>
      </c>
      <c r="F14" s="22">
        <f ca="true">INDEX(INDIRECT("Data["&amp;Lists!K$8&amp;"]"),MATCH(category&amp;subcategory&amp;date&amp;$E14,Data[[key]:[key]],0))</f>
        <v>1.9315212965011597</v>
      </c>
      <c r="G14" s="22">
        <f ca="true">INDEX(INDIRECT("Data["&amp;Lists!L$8&amp;"]"),MATCH(category&amp;subcategory&amp;date&amp;$E14,Data[[key]:[key]],0))</f>
        <v>1.9481848478317261</v>
      </c>
      <c r="H14" s="22">
        <f ca="true">INDEX(INDIRECT("Data["&amp;Lists!M$8&amp;"]"),MATCH(category&amp;subcategory&amp;date&amp;$E14,Data[[key]:[key]],0))</f>
        <v>1.6663666814565659E-2</v>
      </c>
      <c r="I14" s="23">
        <f t="shared" ca="true" si="0"/>
        <v>-8.6272239631791474E-3</v>
      </c>
      <c r="J14" s="24">
        <f ca="true">INDEX(INDIRECT("Data["&amp;Lists!O$8&amp;"]"),MATCH(category&amp;subcategory&amp;date&amp;$E14,Data[[key]:[key]],0))</f>
        <v>72.566322326660156</v>
      </c>
      <c r="K14" s="22">
        <f ca="true">INDEX(INDIRECT("Data["&amp;Lists!P$8&amp;"]"),MATCH(category&amp;subcategory&amp;date&amp;$E14,Data[[key]:[key]],0))</f>
        <v>1.1499536223709583E-2</v>
      </c>
      <c r="L14" s="22">
        <f ca="true">INDEX(INDIRECT("Data["&amp;Lists!Q$8&amp;"]"),MATCH(category&amp;subcategory&amp;date&amp;$E14,Data[[key]:[key]],0))</f>
        <v>1.2640148401260376E-2</v>
      </c>
      <c r="M14" s="22">
        <f ca="true">INDEX(INDIRECT("Data["&amp;Lists!R$8&amp;"]"),MATCH(category&amp;subcategory&amp;date&amp;$E14,Data[[key]:[key]],0))</f>
        <v>1.501727569848299E-2</v>
      </c>
      <c r="N14" s="22">
        <f ca="true">INDEX(INDIRECT("Data["&amp;Lists!S$8&amp;"]"),MATCH(category&amp;subcategory&amp;date&amp;$E14,Data[[key]:[key]],0))</f>
        <v>1.6663666814565659E-2</v>
      </c>
      <c r="O14" s="22">
        <f ca="true">INDEX(INDIRECT("Data["&amp;Lists!T$8&amp;"]"),MATCH(category&amp;subcategory&amp;date&amp;$E14,Data[[key]:[key]],0))</f>
        <v>1.8310058861970901E-2</v>
      </c>
      <c r="P14" s="22">
        <f ca="true">INDEX(INDIRECT("Data["&amp;Lists!U$8&amp;"]"),MATCH(category&amp;subcategory&amp;date&amp;$E14,Data[[key]:[key]],0))</f>
        <v>2.0687185227870941E-2</v>
      </c>
      <c r="Q14" s="25">
        <f ca="true">INDEX(INDIRECT("Data["&amp;Lists!V$8&amp;"]"),MATCH(category&amp;subcategory&amp;date&amp;$E14,Data[[key]:[key]],0))</f>
        <v>2.1827796474099159E-2</v>
      </c>
    </row>
    <row r="15" ht="18" customHeight="true" x14ac:dyDescent="0.3">
      <c r="B15" s="54" t="s">
        <v>104</v>
      </c>
      <c r="C15" s="51">
        <f ca="true">H33*-1</f>
        <v>3.1663917005062103E-2</v>
      </c>
      <c r="E15" s="21">
        <v>9</v>
      </c>
      <c r="F15" s="22">
        <f ca="true">INDEX(INDIRECT("Data["&amp;Lists!K$8&amp;"]"),MATCH(category&amp;subcategory&amp;date&amp;$E15,Data[[key]:[key]],0))</f>
        <v>2.3936841487884521</v>
      </c>
      <c r="G15" s="22">
        <f ca="true">INDEX(INDIRECT("Data["&amp;Lists!L$8&amp;"]"),MATCH(category&amp;subcategory&amp;date&amp;$E15,Data[[key]:[key]],0))</f>
        <v>2.4353594779968262</v>
      </c>
      <c r="H15" s="22">
        <f ca="true">INDEX(INDIRECT("Data["&amp;Lists!M$8&amp;"]"),MATCH(category&amp;subcategory&amp;date&amp;$E15,Data[[key]:[key]],0))</f>
        <v>4.1675195097923279E-2</v>
      </c>
      <c r="I15" s="23">
        <f t="shared" ca="true" si="0"/>
        <v>-1.7410482130241333E-2</v>
      </c>
      <c r="J15" s="24">
        <f ca="true">INDEX(INDIRECT("Data["&amp;Lists!O$8&amp;"]"),MATCH(category&amp;subcategory&amp;date&amp;$E15,Data[[key]:[key]],0))</f>
        <v>78.028076171875</v>
      </c>
      <c r="K15" s="22">
        <f ca="true">INDEX(INDIRECT("Data["&amp;Lists!P$8&amp;"]"),MATCH(category&amp;subcategory&amp;date&amp;$E15,Data[[key]:[key]],0))</f>
        <v>3.6881104111671448E-2</v>
      </c>
      <c r="L15" s="22">
        <f ca="true">INDEX(INDIRECT("Data["&amp;Lists!Q$8&amp;"]"),MATCH(category&amp;subcategory&amp;date&amp;$E15,Data[[key]:[key]],0))</f>
        <v>3.7939984351396561E-2</v>
      </c>
      <c r="M15" s="22">
        <f ca="true">INDEX(INDIRECT("Data["&amp;Lists!R$8&amp;"]"),MATCH(category&amp;subcategory&amp;date&amp;$E15,Data[[key]:[key]],0))</f>
        <v>4.0146775543689728E-2</v>
      </c>
      <c r="N15" s="22">
        <f ca="true">INDEX(INDIRECT("Data["&amp;Lists!S$8&amp;"]"),MATCH(category&amp;subcategory&amp;date&amp;$E15,Data[[key]:[key]],0))</f>
        <v>4.1675195097923279E-2</v>
      </c>
      <c r="O15" s="22">
        <f ca="true">INDEX(INDIRECT("Data["&amp;Lists!T$8&amp;"]"),MATCH(category&amp;subcategory&amp;date&amp;$E15,Data[[key]:[key]],0))</f>
        <v>4.320361465215683E-2</v>
      </c>
      <c r="P15" s="22">
        <f ca="true">INDEX(INDIRECT("Data["&amp;Lists!U$8&amp;"]"),MATCH(category&amp;subcategory&amp;date&amp;$E15,Data[[key]:[key]],0))</f>
        <v>4.5410405844449997E-2</v>
      </c>
      <c r="Q15" s="25">
        <f ca="true">INDEX(INDIRECT("Data["&amp;Lists!V$8&amp;"]"),MATCH(category&amp;subcategory&amp;date&amp;$E15,Data[[key]:[key]],0))</f>
        <v>4.646928608417511E-2</v>
      </c>
    </row>
    <row r="16" ht="18" customHeight="true" x14ac:dyDescent="0.3">
      <c r="B16" s="54" t="s">
        <v>105</v>
      </c>
      <c r="C16" s="52">
        <f ca="true">I33</f>
        <v>9.0456928643164059E-3</v>
      </c>
      <c r="E16" s="21">
        <v>10</v>
      </c>
      <c r="F16" s="22">
        <f ca="true">INDEX(INDIRECT("Data["&amp;Lists!K$8&amp;"]"),MATCH(category&amp;subcategory&amp;date&amp;$E16,Data[[key]:[key]],0))</f>
        <v>2.9229998588562012</v>
      </c>
      <c r="G16" s="22">
        <f ca="true">INDEX(INDIRECT("Data["&amp;Lists!L$8&amp;"]"),MATCH(category&amp;subcategory&amp;date&amp;$E16,Data[[key]:[key]],0))</f>
        <v>2.9414644241333008</v>
      </c>
      <c r="H16" s="22">
        <f ca="true">INDEX(INDIRECT("Data["&amp;Lists!M$8&amp;"]"),MATCH(category&amp;subcategory&amp;date&amp;$E16,Data[[key]:[key]],0))</f>
        <v>1.8464185297489166E-2</v>
      </c>
      <c r="I16" s="23">
        <f t="shared" ca="true" si="0"/>
        <v>-6.3168615084074568E-3</v>
      </c>
      <c r="J16" s="24">
        <f ca="true">INDEX(INDIRECT("Data["&amp;Lists!O$8&amp;"]"),MATCH(category&amp;subcategory&amp;date&amp;$E16,Data[[key]:[key]],0))</f>
        <v>82.604148864746094</v>
      </c>
      <c r="K16" s="22">
        <f ca="true">INDEX(INDIRECT("Data["&amp;Lists!P$8&amp;"]"),MATCH(category&amp;subcategory&amp;date&amp;$E16,Data[[key]:[key]],0))</f>
        <v>1.5885429456830025E-2</v>
      </c>
      <c r="L16" s="22">
        <f ca="true">INDEX(INDIRECT("Data["&amp;Lists!Q$8&amp;"]"),MATCH(category&amp;subcategory&amp;date&amp;$E16,Data[[key]:[key]],0))</f>
        <v>1.6455003991723061E-2</v>
      </c>
      <c r="M16" s="22">
        <f ca="true">INDEX(INDIRECT("Data["&amp;Lists!R$8&amp;"]"),MATCH(category&amp;subcategory&amp;date&amp;$E16,Data[[key]:[key]],0))</f>
        <v>1.7642045393586159E-2</v>
      </c>
      <c r="N16" s="22">
        <f ca="true">INDEX(INDIRECT("Data["&amp;Lists!S$8&amp;"]"),MATCH(category&amp;subcategory&amp;date&amp;$E16,Data[[key]:[key]],0))</f>
        <v>1.8464185297489166E-2</v>
      </c>
      <c r="O16" s="22">
        <f ca="true">INDEX(INDIRECT("Data["&amp;Lists!T$8&amp;"]"),MATCH(category&amp;subcategory&amp;date&amp;$E16,Data[[key]:[key]],0))</f>
        <v>1.9286325201392174E-2</v>
      </c>
      <c r="P16" s="22">
        <f ca="true">INDEX(INDIRECT("Data["&amp;Lists!U$8&amp;"]"),MATCH(category&amp;subcategory&amp;date&amp;$E16,Data[[key]:[key]],0))</f>
        <v>2.0473366603255272E-2</v>
      </c>
      <c r="Q16" s="25">
        <f ca="true">INDEX(INDIRECT("Data["&amp;Lists!V$8&amp;"]"),MATCH(category&amp;subcategory&amp;date&amp;$E16,Data[[key]:[key]],0))</f>
        <v>2.1042941138148308E-2</v>
      </c>
    </row>
    <row r="17" ht="18" customHeight="true" x14ac:dyDescent="0.3">
      <c r="B17" s="54" t="s">
        <v>106</v>
      </c>
      <c r="C17" s="51">
        <f ca="true">H34*-1</f>
        <v>3.78151535987854E-2</v>
      </c>
      <c r="E17" s="21">
        <v>11</v>
      </c>
      <c r="F17" s="22">
        <f ca="true">INDEX(INDIRECT("Data["&amp;Lists!K$8&amp;"]"),MATCH(category&amp;subcategory&amp;date&amp;$E17,Data[[key]:[key]],0))</f>
        <v>3.3662388324737549</v>
      </c>
      <c r="G17" s="22">
        <f ca="true">INDEX(INDIRECT("Data["&amp;Lists!L$8&amp;"]"),MATCH(category&amp;subcategory&amp;date&amp;$E17,Data[[key]:[key]],0))</f>
        <v>3.3477749824523926</v>
      </c>
      <c r="H17" s="22">
        <f ca="true">INDEX(INDIRECT("Data["&amp;Lists!M$8&amp;"]"),MATCH(category&amp;subcategory&amp;date&amp;$E17,Data[[key]:[key]],0))</f>
        <v>-1.8464183434844017E-2</v>
      </c>
      <c r="I17" s="23">
        <f t="shared" ca="true" si="0"/>
        <v>5.4851079658169129E-3</v>
      </c>
      <c r="J17" s="24">
        <f ca="true">INDEX(INDIRECT("Data["&amp;Lists!O$8&amp;"]"),MATCH(category&amp;subcategory&amp;date&amp;$E17,Data[[key]:[key]],0))</f>
        <v>85.856292724609375</v>
      </c>
      <c r="K17" s="22">
        <f ca="true">INDEX(INDIRECT("Data["&amp;Lists!P$8&amp;"]"),MATCH(category&amp;subcategory&amp;date&amp;$E17,Data[[key]:[key]],0))</f>
        <v>-2.1042939275503159E-2</v>
      </c>
      <c r="L17" s="22">
        <f ca="true">INDEX(INDIRECT("Data["&amp;Lists!Q$8&amp;"]"),MATCH(category&amp;subcategory&amp;date&amp;$E17,Data[[key]:[key]],0))</f>
        <v>-2.0473364740610123E-2</v>
      </c>
      <c r="M17" s="22">
        <f ca="true">INDEX(INDIRECT("Data["&amp;Lists!R$8&amp;"]"),MATCH(category&amp;subcategory&amp;date&amp;$E17,Data[[key]:[key]],0))</f>
        <v>-1.9286323338747025E-2</v>
      </c>
      <c r="N17" s="22">
        <f ca="true">INDEX(INDIRECT("Data["&amp;Lists!S$8&amp;"]"),MATCH(category&amp;subcategory&amp;date&amp;$E17,Data[[key]:[key]],0))</f>
        <v>-1.8464183434844017E-2</v>
      </c>
      <c r="O17" s="22">
        <f ca="true">INDEX(INDIRECT("Data["&amp;Lists!T$8&amp;"]"),MATCH(category&amp;subcategory&amp;date&amp;$E17,Data[[key]:[key]],0))</f>
        <v>-1.764204353094101E-2</v>
      </c>
      <c r="P17" s="22">
        <f ca="true">INDEX(INDIRECT("Data["&amp;Lists!U$8&amp;"]"),MATCH(category&amp;subcategory&amp;date&amp;$E17,Data[[key]:[key]],0))</f>
        <v>-1.6455002129077911E-2</v>
      </c>
      <c r="Q17" s="25">
        <f ca="true">INDEX(INDIRECT("Data["&amp;Lists!V$8&amp;"]"),MATCH(category&amp;subcategory&amp;date&amp;$E17,Data[[key]:[key]],0))</f>
        <v>-1.5885427594184875E-2</v>
      </c>
    </row>
    <row r="18" ht="18" customHeight="true" x14ac:dyDescent="0.3">
      <c r="B18" s="55" t="s">
        <v>107</v>
      </c>
      <c r="C18" s="52">
        <f ca="true">I34</f>
        <v>1.113164556606667E-2</v>
      </c>
      <c r="E18" s="26">
        <v>12</v>
      </c>
      <c r="F18" s="27">
        <f ca="true">INDEX(INDIRECT("Data["&amp;Lists!K$8&amp;"]"),MATCH(category&amp;subcategory&amp;date&amp;$E18,Data[[key]:[key]],0))</f>
        <v>3.5734190940856934</v>
      </c>
      <c r="G18" s="27">
        <f ca="true">INDEX(INDIRECT("Data["&amp;Lists!L$8&amp;"]"),MATCH(category&amp;subcategory&amp;date&amp;$E18,Data[[key]:[key]],0))</f>
        <v>3.5598692893981934</v>
      </c>
      <c r="H18" s="27">
        <f ca="true">INDEX(INDIRECT("Data["&amp;Lists!M$8&amp;"]"),MATCH(category&amp;subcategory&amp;date&amp;$E18,Data[[key]:[key]],0))</f>
        <v>-1.3549773022532463E-2</v>
      </c>
      <c r="I18" s="28">
        <f t="shared" ca="true" si="0"/>
        <v>3.7918230875741577E-3</v>
      </c>
      <c r="J18" s="29">
        <f ca="true">INDEX(INDIRECT("Data["&amp;Lists!O$8&amp;"]"),MATCH(category&amp;subcategory&amp;date&amp;$E18,Data[[key]:[key]],0))</f>
        <v>88.029922485351563</v>
      </c>
      <c r="K18" s="27">
        <f ca="true">INDEX(INDIRECT("Data["&amp;Lists!P$8&amp;"]"),MATCH(category&amp;subcategory&amp;date&amp;$E18,Data[[key]:[key]],0))</f>
        <v>-1.8655654042959213E-2</v>
      </c>
      <c r="L18" s="27">
        <f ca="true">INDEX(INDIRECT("Data["&amp;Lists!Q$8&amp;"]"),MATCH(category&amp;subcategory&amp;date&amp;$E18,Data[[key]:[key]],0))</f>
        <v>-1.7527908086776733E-2</v>
      </c>
      <c r="M18" s="27">
        <f ca="true">INDEX(INDIRECT("Data["&amp;Lists!R$8&amp;"]"),MATCH(category&amp;subcategory&amp;date&amp;$E18,Data[[key]:[key]],0))</f>
        <v>-1.5177593566477299E-2</v>
      </c>
      <c r="N18" s="27">
        <f ca="true">INDEX(INDIRECT("Data["&amp;Lists!S$8&amp;"]"),MATCH(category&amp;subcategory&amp;date&amp;$E18,Data[[key]:[key]],0))</f>
        <v>-1.3549773022532463E-2</v>
      </c>
      <c r="O18" s="27">
        <f ca="true">INDEX(INDIRECT("Data["&amp;Lists!T$8&amp;"]"),MATCH(category&amp;subcategory&amp;date&amp;$E18,Data[[key]:[key]],0))</f>
        <v>-1.1921952478587627E-2</v>
      </c>
      <c r="P18" s="27">
        <f ca="true">INDEX(INDIRECT("Data["&amp;Lists!U$8&amp;"]"),MATCH(category&amp;subcategory&amp;date&amp;$E18,Data[[key]:[key]],0))</f>
        <v>-9.5716379582881927E-3</v>
      </c>
      <c r="Q18" s="30">
        <f ca="true">INDEX(INDIRECT("Data["&amp;Lists!V$8&amp;"]"),MATCH(category&amp;subcategory&amp;date&amp;$E18,Data[[key]:[key]],0))</f>
        <v>-8.4438920021057129E-3</v>
      </c>
    </row>
    <row r="19" ht="18" customHeight="true" x14ac:dyDescent="0.3">
      <c r="E19" s="26">
        <v>13</v>
      </c>
      <c r="F19" s="27">
        <f ca="true">INDEX(INDIRECT("Data["&amp;Lists!K$8&amp;"]"),MATCH(category&amp;subcategory&amp;date&amp;$E19,Data[[key]:[key]],0))</f>
        <v>3.6538512706756592</v>
      </c>
      <c r="G19" s="27">
        <f ca="true">INDEX(INDIRECT("Data["&amp;Lists!L$8&amp;"]"),MATCH(category&amp;subcategory&amp;date&amp;$E19,Data[[key]:[key]],0))</f>
        <v>3.6351895332336426</v>
      </c>
      <c r="H19" s="27">
        <f ca="true">INDEX(INDIRECT("Data["&amp;Lists!M$8&amp;"]"),MATCH(category&amp;subcategory&amp;date&amp;$E19,Data[[key]:[key]],0))</f>
        <v>-1.8661646172404289E-2</v>
      </c>
      <c r="I19" s="28">
        <f t="shared" ca="true" si="0"/>
        <v>5.1073907474491797E-3</v>
      </c>
      <c r="J19" s="29">
        <f ca="true">INDEX(INDIRECT("Data["&amp;Lists!O$8&amp;"]"),MATCH(category&amp;subcategory&amp;date&amp;$E19,Data[[key]:[key]],0))</f>
        <v>88.298355102539063</v>
      </c>
      <c r="K19" s="27">
        <f ca="true">INDEX(INDIRECT("Data["&amp;Lists!P$8&amp;"]"),MATCH(category&amp;subcategory&amp;date&amp;$E19,Data[[key]:[key]],0))</f>
        <v>-2.463049627840519E-2</v>
      </c>
      <c r="L19" s="27">
        <f ca="true">INDEX(INDIRECT("Data["&amp;Lists!Q$8&amp;"]"),MATCH(category&amp;subcategory&amp;date&amp;$E19,Data[[key]:[key]],0))</f>
        <v>-2.3312143981456757E-2</v>
      </c>
      <c r="M19" s="27">
        <f ca="true">INDEX(INDIRECT("Data["&amp;Lists!R$8&amp;"]"),MATCH(category&amp;subcategory&amp;date&amp;$E19,Data[[key]:[key]],0))</f>
        <v>-2.0564591512084007E-2</v>
      </c>
      <c r="N19" s="27">
        <f ca="true">INDEX(INDIRECT("Data["&amp;Lists!S$8&amp;"]"),MATCH(category&amp;subcategory&amp;date&amp;$E19,Data[[key]:[key]],0))</f>
        <v>-1.8661646172404289E-2</v>
      </c>
      <c r="O19" s="27">
        <f ca="true">INDEX(INDIRECT("Data["&amp;Lists!T$8&amp;"]"),MATCH(category&amp;subcategory&amp;date&amp;$E19,Data[[key]:[key]],0))</f>
        <v>-1.6758700832724571E-2</v>
      </c>
      <c r="P19" s="27">
        <f ca="true">INDEX(INDIRECT("Data["&amp;Lists!U$8&amp;"]"),MATCH(category&amp;subcategory&amp;date&amp;$E19,Data[[key]:[key]],0))</f>
        <v>-1.4011147432029247E-2</v>
      </c>
      <c r="Q19" s="30">
        <f ca="true">INDEX(INDIRECT("Data["&amp;Lists!V$8&amp;"]"),MATCH(category&amp;subcategory&amp;date&amp;$E19,Data[[key]:[key]],0))</f>
        <v>-1.2692796066403389E-2</v>
      </c>
    </row>
    <row r="20" ht="18" customHeight="true" x14ac:dyDescent="0.3">
      <c r="E20" s="26">
        <v>14</v>
      </c>
      <c r="F20" s="27">
        <f ca="true">INDEX(INDIRECT("Data["&amp;Lists!K$8&amp;"]"),MATCH(category&amp;subcategory&amp;date&amp;$E20,Data[[key]:[key]],0))</f>
        <v>3.6874759197235107</v>
      </c>
      <c r="G20" s="27">
        <f ca="true">INDEX(INDIRECT("Data["&amp;Lists!L$8&amp;"]"),MATCH(category&amp;subcategory&amp;date&amp;$E20,Data[[key]:[key]],0))</f>
        <v>3.6493005752563477</v>
      </c>
      <c r="H20" s="27">
        <f ca="true">INDEX(INDIRECT("Data["&amp;Lists!M$8&amp;"]"),MATCH(category&amp;subcategory&amp;date&amp;$E20,Data[[key]:[key]],0))</f>
        <v>-3.8175374269485474E-2</v>
      </c>
      <c r="I20" s="28">
        <f t="shared" ca="true" si="0"/>
        <v>1.0352711475427856E-2</v>
      </c>
      <c r="J20" s="29">
        <f ca="true">INDEX(INDIRECT("Data["&amp;Lists!O$8&amp;"]"),MATCH(category&amp;subcategory&amp;date&amp;$E20,Data[[key]:[key]],0))</f>
        <v>87.8909912109375</v>
      </c>
      <c r="K20" s="27">
        <f ca="true">INDEX(INDIRECT("Data["&amp;Lists!P$8&amp;"]"),MATCH(category&amp;subcategory&amp;date&amp;$E20,Data[[key]:[key]],0))</f>
        <v>-4.4710192829370499E-2</v>
      </c>
      <c r="L20" s="27">
        <f ca="true">INDEX(INDIRECT("Data["&amp;Lists!Q$8&amp;"]"),MATCH(category&amp;subcategory&amp;date&amp;$E20,Data[[key]:[key]],0))</f>
        <v>-4.3266832828521729E-2</v>
      </c>
      <c r="M20" s="27">
        <f ca="true">INDEX(INDIRECT("Data["&amp;Lists!R$8&amp;"]"),MATCH(category&amp;subcategory&amp;date&amp;$E20,Data[[key]:[key]],0))</f>
        <v>-4.0258757770061493E-2</v>
      </c>
      <c r="N20" s="27">
        <f ca="true">INDEX(INDIRECT("Data["&amp;Lists!S$8&amp;"]"),MATCH(category&amp;subcategory&amp;date&amp;$E20,Data[[key]:[key]],0))</f>
        <v>-3.8175374269485474E-2</v>
      </c>
      <c r="O20" s="27">
        <f ca="true">INDEX(INDIRECT("Data["&amp;Lists!T$8&amp;"]"),MATCH(category&amp;subcategory&amp;date&amp;$E20,Data[[key]:[key]],0))</f>
        <v>-3.6091990768909454E-2</v>
      </c>
      <c r="P20" s="27">
        <f ca="true">INDEX(INDIRECT("Data["&amp;Lists!U$8&amp;"]"),MATCH(category&amp;subcategory&amp;date&amp;$E20,Data[[key]:[key]],0))</f>
        <v>-3.3083915710449219E-2</v>
      </c>
      <c r="Q20" s="30">
        <f ca="true">INDEX(INDIRECT("Data["&amp;Lists!V$8&amp;"]"),MATCH(category&amp;subcategory&amp;date&amp;$E20,Data[[key]:[key]],0))</f>
        <v>-3.1640555709600449E-2</v>
      </c>
    </row>
    <row r="21" ht="18" customHeight="true" x14ac:dyDescent="0.3">
      <c r="E21" s="42">
        <v>15</v>
      </c>
      <c r="F21" s="43">
        <f ca="true">INDEX(INDIRECT("Data["&amp;Lists!K$8&amp;"]"),MATCH(category&amp;subcategory&amp;date&amp;$E21,Data[[key]:[key]],0))</f>
        <v>3.6313586235046387</v>
      </c>
      <c r="G21" s="43">
        <f ca="true">INDEX(INDIRECT("Data["&amp;Lists!L$8&amp;"]"),MATCH(category&amp;subcategory&amp;date&amp;$E21,Data[[key]:[key]],0))</f>
        <v>3.5979413986206055</v>
      </c>
      <c r="H21" s="43">
        <f ca="true">INDEX(INDIRECT("Data["&amp;Lists!M$8&amp;"]"),MATCH(category&amp;subcategory&amp;date&amp;$E21,Data[[key]:[key]],0))</f>
        <v>-3.3417385071516037E-2</v>
      </c>
      <c r="I21" s="44">
        <f t="shared" ca="true" si="0"/>
        <v>9.2024469451229204E-3</v>
      </c>
      <c r="J21" s="45">
        <f ca="true">INDEX(INDIRECT("Data["&amp;Lists!O$8&amp;"]"),MATCH(category&amp;subcategory&amp;date&amp;$E21,Data[[key]:[key]],0))</f>
        <v>86.632484436035156</v>
      </c>
      <c r="K21" s="43">
        <f ca="true">INDEX(INDIRECT("Data["&amp;Lists!P$8&amp;"]"),MATCH(category&amp;subcategory&amp;date&amp;$E21,Data[[key]:[key]],0))</f>
        <v>-4.0329739451408386E-2</v>
      </c>
      <c r="L21" s="43">
        <f ca="true">INDEX(INDIRECT("Data["&amp;Lists!Q$8&amp;"]"),MATCH(category&amp;subcategory&amp;date&amp;$E21,Data[[key]:[key]],0))</f>
        <v>-3.8802992552518845E-2</v>
      </c>
      <c r="M21" s="43">
        <f ca="true">INDEX(INDIRECT("Data["&amp;Lists!R$8&amp;"]"),MATCH(category&amp;subcategory&amp;date&amp;$E21,Data[[key]:[key]],0))</f>
        <v>-3.5621132701635361E-2</v>
      </c>
      <c r="N21" s="43">
        <f ca="true">INDEX(INDIRECT("Data["&amp;Lists!S$8&amp;"]"),MATCH(category&amp;subcategory&amp;date&amp;$E21,Data[[key]:[key]],0))</f>
        <v>-3.3417385071516037E-2</v>
      </c>
      <c r="O21" s="43">
        <f ca="true">INDEX(INDIRECT("Data["&amp;Lists!T$8&amp;"]"),MATCH(category&amp;subcategory&amp;date&amp;$E21,Data[[key]:[key]],0))</f>
        <v>-3.1213637441396713E-2</v>
      </c>
      <c r="P21" s="43">
        <f ca="true">INDEX(INDIRECT("Data["&amp;Lists!U$8&amp;"]"),MATCH(category&amp;subcategory&amp;date&amp;$E21,Data[[key]:[key]],0))</f>
        <v>-2.8031777590513229E-2</v>
      </c>
      <c r="Q21" s="46">
        <f ca="true">INDEX(INDIRECT("Data["&amp;Lists!V$8&amp;"]"),MATCH(category&amp;subcategory&amp;date&amp;$E21,Data[[key]:[key]],0))</f>
        <v>-2.6505032554268837E-2</v>
      </c>
    </row>
    <row r="22" ht="18" customHeight="true" x14ac:dyDescent="0.3">
      <c r="E22" s="42">
        <v>16</v>
      </c>
      <c r="F22" s="43">
        <f ca="true">INDEX(INDIRECT("Data["&amp;Lists!K$8&amp;"]"),MATCH(category&amp;subcategory&amp;date&amp;$E22,Data[[key]:[key]],0))</f>
        <v>3.5503556728363037</v>
      </c>
      <c r="G22" s="43">
        <f ca="true">INDEX(INDIRECT("Data["&amp;Lists!L$8&amp;"]"),MATCH(category&amp;subcategory&amp;date&amp;$E22,Data[[key]:[key]],0))</f>
        <v>3.5031003952026367</v>
      </c>
      <c r="H22" s="43">
        <f ca="true">INDEX(INDIRECT("Data["&amp;Lists!M$8&amp;"]"),MATCH(category&amp;subcategory&amp;date&amp;$E22,Data[[key]:[key]],0))</f>
        <v>-4.7255024313926697E-2</v>
      </c>
      <c r="I22" s="44">
        <f t="shared" ca="true" si="0"/>
        <v>1.3309940937882334E-2</v>
      </c>
      <c r="J22" s="45">
        <f ca="true">INDEX(INDIRECT("Data["&amp;Lists!O$8&amp;"]"),MATCH(category&amp;subcategory&amp;date&amp;$E22,Data[[key]:[key]],0))</f>
        <v>86.025100708007813</v>
      </c>
      <c r="K22" s="43">
        <f ca="true">INDEX(INDIRECT("Data["&amp;Lists!P$8&amp;"]"),MATCH(category&amp;subcategory&amp;date&amp;$E22,Data[[key]:[key]],0))</f>
        <v>-5.44312484562397E-2</v>
      </c>
      <c r="L22" s="43">
        <f ca="true">INDEX(INDIRECT("Data["&amp;Lists!Q$8&amp;"]"),MATCH(category&amp;subcategory&amp;date&amp;$E22,Data[[key]:[key]],0))</f>
        <v>-5.2846219390630722E-2</v>
      </c>
      <c r="M22" s="43">
        <f ca="true">INDEX(INDIRECT("Data["&amp;Lists!R$8&amp;"]"),MATCH(category&amp;subcategory&amp;date&amp;$E22,Data[[key]:[key]],0))</f>
        <v>-4.9542896449565887E-2</v>
      </c>
      <c r="N22" s="43">
        <f ca="true">INDEX(INDIRECT("Data["&amp;Lists!S$8&amp;"]"),MATCH(category&amp;subcategory&amp;date&amp;$E22,Data[[key]:[key]],0))</f>
        <v>-4.7255024313926697E-2</v>
      </c>
      <c r="O22" s="43">
        <f ca="true">INDEX(INDIRECT("Data["&amp;Lists!T$8&amp;"]"),MATCH(category&amp;subcategory&amp;date&amp;$E22,Data[[key]:[key]],0))</f>
        <v>-4.4967152178287506E-2</v>
      </c>
      <c r="P22" s="43">
        <f ca="true">INDEX(INDIRECT("Data["&amp;Lists!U$8&amp;"]"),MATCH(category&amp;subcategory&amp;date&amp;$E22,Data[[key]:[key]],0))</f>
        <v>-4.1663829237222672E-2</v>
      </c>
      <c r="Q22" s="46">
        <f ca="true">INDEX(INDIRECT("Data["&amp;Lists!V$8&amp;"]"),MATCH(category&amp;subcategory&amp;date&amp;$E22,Data[[key]:[key]],0))</f>
        <v>-4.0078800171613693E-2</v>
      </c>
    </row>
    <row r="23" ht="18" customHeight="true" x14ac:dyDescent="0.3">
      <c r="E23" s="42">
        <v>17</v>
      </c>
      <c r="F23" s="43">
        <f ca="true">INDEX(INDIRECT("Data["&amp;Lists!K$8&amp;"]"),MATCH(category&amp;subcategory&amp;date&amp;$E23,Data[[key]:[key]],0))</f>
        <v>3.3661551475524902</v>
      </c>
      <c r="G23" s="43">
        <f ca="true">INDEX(INDIRECT("Data["&amp;Lists!L$8&amp;"]"),MATCH(category&amp;subcategory&amp;date&amp;$E23,Data[[key]:[key]],0))</f>
        <v>3.3197879791259766</v>
      </c>
      <c r="H23" s="43">
        <f ca="true">INDEX(INDIRECT("Data["&amp;Lists!M$8&amp;"]"),MATCH(category&amp;subcategory&amp;date&amp;$E23,Data[[key]:[key]],0))</f>
        <v>-4.6367019414901733E-2</v>
      </c>
      <c r="I23" s="44">
        <f t="shared" ca="true" si="0"/>
        <v>1.3774474848140881E-2</v>
      </c>
      <c r="J23" s="45">
        <f ca="true">INDEX(INDIRECT("Data["&amp;Lists!O$8&amp;"]"),MATCH(category&amp;subcategory&amp;date&amp;$E23,Data[[key]:[key]],0))</f>
        <v>85.276557922363281</v>
      </c>
      <c r="K23" s="43">
        <f ca="true">INDEX(INDIRECT("Data["&amp;Lists!P$8&amp;"]"),MATCH(category&amp;subcategory&amp;date&amp;$E23,Data[[key]:[key]],0))</f>
        <v>-5.3845997899770737E-2</v>
      </c>
      <c r="L23" s="43">
        <f ca="true">INDEX(INDIRECT("Data["&amp;Lists!Q$8&amp;"]"),MATCH(category&amp;subcategory&amp;date&amp;$E23,Data[[key]:[key]],0))</f>
        <v>-5.2194099873304367E-2</v>
      </c>
      <c r="M23" s="43">
        <f ca="true">INDEX(INDIRECT("Data["&amp;Lists!R$8&amp;"]"),MATCH(category&amp;subcategory&amp;date&amp;$E23,Data[[key]:[key]],0))</f>
        <v>-4.8751413822174072E-2</v>
      </c>
      <c r="N23" s="43">
        <f ca="true">INDEX(INDIRECT("Data["&amp;Lists!S$8&amp;"]"),MATCH(category&amp;subcategory&amp;date&amp;$E23,Data[[key]:[key]],0))</f>
        <v>-4.6367019414901733E-2</v>
      </c>
      <c r="O23" s="43">
        <f ca="true">INDEX(INDIRECT("Data["&amp;Lists!T$8&amp;"]"),MATCH(category&amp;subcategory&amp;date&amp;$E23,Data[[key]:[key]],0))</f>
        <v>-4.3982625007629395E-2</v>
      </c>
      <c r="P23" s="43">
        <f ca="true">INDEX(INDIRECT("Data["&amp;Lists!U$8&amp;"]"),MATCH(category&amp;subcategory&amp;date&amp;$E23,Data[[key]:[key]],0))</f>
        <v>-4.05399389564991E-2</v>
      </c>
      <c r="Q23" s="46">
        <f ca="true">INDEX(INDIRECT("Data["&amp;Lists!V$8&amp;"]"),MATCH(category&amp;subcategory&amp;date&amp;$E23,Data[[key]:[key]],0))</f>
        <v>-3.888804093003273E-2</v>
      </c>
    </row>
    <row r="24" ht="18" customHeight="true" x14ac:dyDescent="0.3">
      <c r="E24" s="42">
        <v>18</v>
      </c>
      <c r="F24" s="43">
        <f ca="true">INDEX(INDIRECT("Data["&amp;Lists!K$8&amp;"]"),MATCH(category&amp;subcategory&amp;date&amp;$E24,Data[[key]:[key]],0))</f>
        <v>3.040473461151123</v>
      </c>
      <c r="G24" s="43">
        <f ca="true">INDEX(INDIRECT("Data["&amp;Lists!L$8&amp;"]"),MATCH(category&amp;subcategory&amp;date&amp;$E24,Data[[key]:[key]],0))</f>
        <v>3.0162522792816162</v>
      </c>
      <c r="H24" s="43">
        <f ca="true">INDEX(INDIRECT("Data["&amp;Lists!M$8&amp;"]"),MATCH(category&amp;subcategory&amp;date&amp;$E24,Data[[key]:[key]],0))</f>
        <v>-2.4221187457442284E-2</v>
      </c>
      <c r="I24" s="44">
        <f t="shared" ca="true" si="0"/>
        <v>7.9662551793075482E-3</v>
      </c>
      <c r="J24" s="45">
        <f ca="true">INDEX(INDIRECT("Data["&amp;Lists!O$8&amp;"]"),MATCH(category&amp;subcategory&amp;date&amp;$E24,Data[[key]:[key]],0))</f>
        <v>83.463417053222656</v>
      </c>
      <c r="K24" s="43">
        <f ca="true">INDEX(INDIRECT("Data["&amp;Lists!P$8&amp;"]"),MATCH(category&amp;subcategory&amp;date&amp;$E24,Data[[key]:[key]],0))</f>
        <v>-3.1829021871089935E-2</v>
      </c>
      <c r="L24" s="43">
        <f ca="true">INDEX(INDIRECT("Data["&amp;Lists!Q$8&amp;"]"),MATCH(category&amp;subcategory&amp;date&amp;$E24,Data[[key]:[key]],0))</f>
        <v>-3.0148664489388466E-2</v>
      </c>
      <c r="M24" s="43">
        <f ca="true">INDEX(INDIRECT("Data["&amp;Lists!R$8&amp;"]"),MATCH(category&amp;subcategory&amp;date&amp;$E24,Data[[key]:[key]],0))</f>
        <v>-2.6646662503480911E-2</v>
      </c>
      <c r="N24" s="43">
        <f ca="true">INDEX(INDIRECT("Data["&amp;Lists!S$8&amp;"]"),MATCH(category&amp;subcategory&amp;date&amp;$E24,Data[[key]:[key]],0))</f>
        <v>-2.4221187457442284E-2</v>
      </c>
      <c r="O24" s="43">
        <f ca="true">INDEX(INDIRECT("Data["&amp;Lists!T$8&amp;"]"),MATCH(category&amp;subcategory&amp;date&amp;$E24,Data[[key]:[key]],0))</f>
        <v>-2.1795712411403656E-2</v>
      </c>
      <c r="P24" s="43">
        <f ca="true">INDEX(INDIRECT("Data["&amp;Lists!U$8&amp;"]"),MATCH(category&amp;subcategory&amp;date&amp;$E24,Data[[key]:[key]],0))</f>
        <v>-1.8293710425496101E-2</v>
      </c>
      <c r="Q24" s="46">
        <f ca="true">INDEX(INDIRECT("Data["&amp;Lists!V$8&amp;"]"),MATCH(category&amp;subcategory&amp;date&amp;$E24,Data[[key]:[key]],0))</f>
        <v>-1.6613354906439781E-2</v>
      </c>
    </row>
    <row r="25" ht="18" customHeight="true" x14ac:dyDescent="0.3">
      <c r="E25" s="21">
        <v>19</v>
      </c>
      <c r="F25" s="22">
        <f ca="true">INDEX(INDIRECT("Data["&amp;Lists!K$8&amp;"]"),MATCH(category&amp;subcategory&amp;date&amp;$E25,Data[[key]:[key]],0))</f>
        <v>2.6666040420532227</v>
      </c>
      <c r="G25" s="22">
        <f ca="true">INDEX(INDIRECT("Data["&amp;Lists!L$8&amp;"]"),MATCH(category&amp;subcategory&amp;date&amp;$E25,Data[[key]:[key]],0))</f>
        <v>2.6801905632019043</v>
      </c>
      <c r="H25" s="22">
        <f ca="true">INDEX(INDIRECT("Data["&amp;Lists!M$8&amp;"]"),MATCH(category&amp;subcategory&amp;date&amp;$E25,Data[[key]:[key]],0))</f>
        <v>1.3586518354713917E-2</v>
      </c>
      <c r="I25" s="23">
        <f t="shared" ca="true" si="0"/>
        <v>-5.0950640366736319E-3</v>
      </c>
      <c r="J25" s="24">
        <f ca="true">INDEX(INDIRECT("Data["&amp;Lists!O$8&amp;"]"),MATCH(category&amp;subcategory&amp;date&amp;$E25,Data[[key]:[key]],0))</f>
        <v>80.511337280273438</v>
      </c>
      <c r="K25" s="22">
        <f ca="true">INDEX(INDIRECT("Data["&amp;Lists!P$8&amp;"]"),MATCH(category&amp;subcategory&amp;date&amp;$E25,Data[[key]:[key]],0))</f>
        <v>6.2789618968963623E-3</v>
      </c>
      <c r="L25" s="22">
        <f ca="true">INDEX(INDIRECT("Data["&amp;Lists!Q$8&amp;"]"),MATCH(category&amp;subcategory&amp;date&amp;$E25,Data[[key]:[key]],0))</f>
        <v>7.892996072769165E-3</v>
      </c>
      <c r="M25" s="22">
        <f ca="true">INDEX(INDIRECT("Data["&amp;Lists!R$8&amp;"]"),MATCH(category&amp;subcategory&amp;date&amp;$E25,Data[[key]:[key]],0))</f>
        <v>1.1256774887442589E-2</v>
      </c>
      <c r="N25" s="22">
        <f ca="true">INDEX(INDIRECT("Data["&amp;Lists!S$8&amp;"]"),MATCH(category&amp;subcategory&amp;date&amp;$E25,Data[[key]:[key]],0))</f>
        <v>1.3586518354713917E-2</v>
      </c>
      <c r="O25" s="22">
        <f ca="true">INDEX(INDIRECT("Data["&amp;Lists!T$8&amp;"]"),MATCH(category&amp;subcategory&amp;date&amp;$E25,Data[[key]:[key]],0))</f>
        <v>1.5916261821985245E-2</v>
      </c>
      <c r="P25" s="22">
        <f ca="true">INDEX(INDIRECT("Data["&amp;Lists!U$8&amp;"]"),MATCH(category&amp;subcategory&amp;date&amp;$E25,Data[[key]:[key]],0))</f>
        <v>1.9280040636658669E-2</v>
      </c>
      <c r="Q25" s="25">
        <f ca="true">INDEX(INDIRECT("Data["&amp;Lists!V$8&amp;"]"),MATCH(category&amp;subcategory&amp;date&amp;$E25,Data[[key]:[key]],0))</f>
        <v>2.0894074812531471E-2</v>
      </c>
    </row>
    <row r="26" ht="18" customHeight="true" x14ac:dyDescent="0.3">
      <c r="E26" s="21">
        <v>20</v>
      </c>
      <c r="F26" s="22">
        <f ca="true">INDEX(INDIRECT("Data["&amp;Lists!K$8&amp;"]"),MATCH(category&amp;subcategory&amp;date&amp;$E26,Data[[key]:[key]],0))</f>
        <v>2.586367130279541</v>
      </c>
      <c r="G26" s="22">
        <f ca="true">INDEX(INDIRECT("Data["&amp;Lists!L$8&amp;"]"),MATCH(category&amp;subcategory&amp;date&amp;$E26,Data[[key]:[key]],0))</f>
        <v>2.5927426815032959</v>
      </c>
      <c r="H26" s="22">
        <f ca="true">INDEX(INDIRECT("Data["&amp;Lists!M$8&amp;"]"),MATCH(category&amp;subcategory&amp;date&amp;$E26,Data[[key]:[key]],0))</f>
        <v>6.3753155991435051E-3</v>
      </c>
      <c r="I26" s="23">
        <f t="shared" ca="true" si="0"/>
        <v>-2.4649693094632103E-3</v>
      </c>
      <c r="J26" s="24">
        <f ca="true">INDEX(INDIRECT("Data["&amp;Lists!O$8&amp;"]"),MATCH(category&amp;subcategory&amp;date&amp;$E26,Data[[key]:[key]],0))</f>
        <v>77.691535949707031</v>
      </c>
      <c r="K26" s="22">
        <f ca="true">INDEX(INDIRECT("Data["&amp;Lists!P$8&amp;"]"),MATCH(category&amp;subcategory&amp;date&amp;$E26,Data[[key]:[key]],0))</f>
        <v>-1.120229484513402E-3</v>
      </c>
      <c r="L26" s="22">
        <f ca="true">INDEX(INDIRECT("Data["&amp;Lists!Q$8&amp;"]"),MATCH(category&amp;subcategory&amp;date&amp;$E26,Data[[key]:[key]],0))</f>
        <v>5.3532631136476994E-4</v>
      </c>
      <c r="M26" s="22">
        <f ca="true">INDEX(INDIRECT("Data["&amp;Lists!R$8&amp;"]"),MATCH(category&amp;subcategory&amp;date&amp;$E26,Data[[key]:[key]],0))</f>
        <v>3.9856391958892345E-3</v>
      </c>
      <c r="N26" s="22">
        <f ca="true">INDEX(INDIRECT("Data["&amp;Lists!S$8&amp;"]"),MATCH(category&amp;subcategory&amp;date&amp;$E26,Data[[key]:[key]],0))</f>
        <v>6.3753155991435051E-3</v>
      </c>
      <c r="O26" s="22">
        <f ca="true">INDEX(INDIRECT("Data["&amp;Lists!T$8&amp;"]"),MATCH(category&amp;subcategory&amp;date&amp;$E26,Data[[key]:[key]],0))</f>
        <v>8.7649915367364883E-3</v>
      </c>
      <c r="P26" s="22">
        <f ca="true">INDEX(INDIRECT("Data["&amp;Lists!U$8&amp;"]"),MATCH(category&amp;subcategory&amp;date&amp;$E26,Data[[key]:[key]],0))</f>
        <v>1.2215305119752884E-2</v>
      </c>
      <c r="Q26" s="25">
        <f ca="true">INDEX(INDIRECT("Data["&amp;Lists!V$8&amp;"]"),MATCH(category&amp;subcategory&amp;date&amp;$E26,Data[[key]:[key]],0))</f>
        <v>1.3870860449969769E-2</v>
      </c>
    </row>
    <row r="27" ht="18" customHeight="true" x14ac:dyDescent="0.3">
      <c r="B27" s="74" t="str">
        <f>units</f>
        <v>kW</v>
      </c>
      <c r="E27" s="21">
        <v>21</v>
      </c>
      <c r="F27" s="22">
        <f ca="true">INDEX(INDIRECT("Data["&amp;Lists!K$8&amp;"]"),MATCH(category&amp;subcategory&amp;date&amp;$E27,Data[[key]:[key]],0))</f>
        <v>2.4188802242279053</v>
      </c>
      <c r="G27" s="22">
        <f ca="true">INDEX(INDIRECT("Data["&amp;Lists!L$8&amp;"]"),MATCH(category&amp;subcategory&amp;date&amp;$E27,Data[[key]:[key]],0))</f>
        <v>2.4444115161895752</v>
      </c>
      <c r="H27" s="22">
        <f ca="true">INDEX(INDIRECT("Data["&amp;Lists!M$8&amp;"]"),MATCH(category&amp;subcategory&amp;date&amp;$E27,Data[[key]:[key]],0))</f>
        <v>2.5531172752380371E-2</v>
      </c>
      <c r="I27" s="23">
        <f t="shared" ca="true" si="0"/>
        <v>-1.0554955345310575E-2</v>
      </c>
      <c r="J27" s="24">
        <f ca="true">INDEX(INDIRECT("Data["&amp;Lists!O$8&amp;"]"),MATCH(category&amp;subcategory&amp;date&amp;$E27,Data[[key]:[key]],0))</f>
        <v>76.7801513671875</v>
      </c>
      <c r="K27" s="22">
        <f ca="true">INDEX(INDIRECT("Data["&amp;Lists!P$8&amp;"]"),MATCH(category&amp;subcategory&amp;date&amp;$E27,Data[[key]:[key]],0))</f>
        <v>1.860419288277626E-2</v>
      </c>
      <c r="L27" s="22">
        <f ca="true">INDEX(INDIRECT("Data["&amp;Lists!Q$8&amp;"]"),MATCH(category&amp;subcategory&amp;date&amp;$E27,Data[[key]:[key]],0))</f>
        <v>2.0134167745709419E-2</v>
      </c>
      <c r="M27" s="22">
        <f ca="true">INDEX(INDIRECT("Data["&amp;Lists!R$8&amp;"]"),MATCH(category&amp;subcategory&amp;date&amp;$E27,Data[[key]:[key]],0))</f>
        <v>2.3322762921452522E-2</v>
      </c>
      <c r="N27" s="22">
        <f ca="true">INDEX(INDIRECT("Data["&amp;Lists!S$8&amp;"]"),MATCH(category&amp;subcategory&amp;date&amp;$E27,Data[[key]:[key]],0))</f>
        <v>2.5531172752380371E-2</v>
      </c>
      <c r="O27" s="22">
        <f ca="true">INDEX(INDIRECT("Data["&amp;Lists!T$8&amp;"]"),MATCH(category&amp;subcategory&amp;date&amp;$E27,Data[[key]:[key]],0))</f>
        <v>2.773958258330822E-2</v>
      </c>
      <c r="P27" s="22">
        <f ca="true">INDEX(INDIRECT("Data["&amp;Lists!U$8&amp;"]"),MATCH(category&amp;subcategory&amp;date&amp;$E27,Data[[key]:[key]],0))</f>
        <v>3.0928177759051323E-2</v>
      </c>
      <c r="Q27" s="25">
        <f ca="true">INDEX(INDIRECT("Data["&amp;Lists!V$8&amp;"]"),MATCH(category&amp;subcategory&amp;date&amp;$E27,Data[[key]:[key]],0))</f>
        <v>3.2458152621984482E-2</v>
      </c>
    </row>
    <row r="28" ht="18" customHeight="true" x14ac:dyDescent="0.3">
      <c r="B28" s="74"/>
      <c r="E28" s="21">
        <v>22</v>
      </c>
      <c r="F28" s="22">
        <f ca="true">INDEX(INDIRECT("Data["&amp;Lists!K$8&amp;"]"),MATCH(category&amp;subcategory&amp;date&amp;$E28,Data[[key]:[key]],0))</f>
        <v>2.1909432411193848</v>
      </c>
      <c r="G28" s="22">
        <f ca="true">INDEX(INDIRECT("Data["&amp;Lists!L$8&amp;"]"),MATCH(category&amp;subcategory&amp;date&amp;$E28,Data[[key]:[key]],0))</f>
        <v>2.2204315662384033</v>
      </c>
      <c r="H28" s="22">
        <f ca="true">INDEX(INDIRECT("Data["&amp;Lists!M$8&amp;"]"),MATCH(category&amp;subcategory&amp;date&amp;$E28,Data[[key]:[key]],0))</f>
        <v>2.948848158121109E-2</v>
      </c>
      <c r="I28" s="23">
        <f t="shared" ca="true" si="0"/>
        <v>-1.3459263128215496E-2</v>
      </c>
      <c r="J28" s="24">
        <f ca="true">INDEX(INDIRECT("Data["&amp;Lists!O$8&amp;"]"),MATCH(category&amp;subcategory&amp;date&amp;$E28,Data[[key]:[key]],0))</f>
        <v>76.192489624023438</v>
      </c>
      <c r="K28" s="22">
        <f ca="true">INDEX(INDIRECT("Data["&amp;Lists!P$8&amp;"]"),MATCH(category&amp;subcategory&amp;date&amp;$E28,Data[[key]:[key]],0))</f>
        <v>2.3027181625366211E-2</v>
      </c>
      <c r="L28" s="22">
        <f ca="true">INDEX(INDIRECT("Data["&amp;Lists!Q$8&amp;"]"),MATCH(category&amp;subcategory&amp;date&amp;$E28,Data[[key]:[key]],0))</f>
        <v>2.4454301223158836E-2</v>
      </c>
      <c r="M28" s="22">
        <f ca="true">INDEX(INDIRECT("Data["&amp;Lists!R$8&amp;"]"),MATCH(category&amp;subcategory&amp;date&amp;$E28,Data[[key]:[key]],0))</f>
        <v>2.7428535744547844E-2</v>
      </c>
      <c r="N28" s="22">
        <f ca="true">INDEX(INDIRECT("Data["&amp;Lists!S$8&amp;"]"),MATCH(category&amp;subcategory&amp;date&amp;$E28,Data[[key]:[key]],0))</f>
        <v>2.948848158121109E-2</v>
      </c>
      <c r="O28" s="22">
        <f ca="true">INDEX(INDIRECT("Data["&amp;Lists!T$8&amp;"]"),MATCH(category&amp;subcategory&amp;date&amp;$E28,Data[[key]:[key]],0))</f>
        <v>3.1548429280519485E-2</v>
      </c>
      <c r="P28" s="22">
        <f ca="true">INDEX(INDIRECT("Data["&amp;Lists!U$8&amp;"]"),MATCH(category&amp;subcategory&amp;date&amp;$E28,Data[[key]:[key]],0))</f>
        <v>3.4522663801908493E-2</v>
      </c>
      <c r="Q28" s="25">
        <f ca="true">INDEX(INDIRECT("Data["&amp;Lists!V$8&amp;"]"),MATCH(category&amp;subcategory&amp;date&amp;$E28,Data[[key]:[key]],0))</f>
        <v>3.5949781537055969E-2</v>
      </c>
    </row>
    <row r="29" ht="18" customHeight="true" x14ac:dyDescent="0.3">
      <c r="E29" s="21">
        <v>23</v>
      </c>
      <c r="F29" s="22">
        <f ca="true">INDEX(INDIRECT("Data["&amp;Lists!K$8&amp;"]"),MATCH(category&amp;subcategory&amp;date&amp;$E29,Data[[key]:[key]],0))</f>
        <v>1.9788367748260498</v>
      </c>
      <c r="G29" s="22">
        <f ca="true">INDEX(INDIRECT("Data["&amp;Lists!L$8&amp;"]"),MATCH(category&amp;subcategory&amp;date&amp;$E29,Data[[key]:[key]],0))</f>
        <v>1.9899370670318604</v>
      </c>
      <c r="H29" s="22">
        <f ca="true">INDEX(INDIRECT("Data["&amp;Lists!M$8&amp;"]"),MATCH(category&amp;subcategory&amp;date&amp;$E29,Data[[key]:[key]],0))</f>
        <v>1.1100325733423233E-2</v>
      </c>
      <c r="I29" s="23">
        <f t="shared" ca="true" si="0"/>
        <v>-5.6095206409326054E-3</v>
      </c>
      <c r="J29" s="24">
        <f ca="true">INDEX(INDIRECT("Data["&amp;Lists!O$8&amp;"]"),MATCH(category&amp;subcategory&amp;date&amp;$E29,Data[[key]:[key]],0))</f>
        <v>75.328163146972656</v>
      </c>
      <c r="K29" s="22">
        <f ca="true">INDEX(INDIRECT("Data["&amp;Lists!P$8&amp;"]"),MATCH(category&amp;subcategory&amp;date&amp;$E29,Data[[key]:[key]],0))</f>
        <v>5.4803038947284222E-3</v>
      </c>
      <c r="L29" s="22">
        <f ca="true">INDEX(INDIRECT("Data["&amp;Lists!Q$8&amp;"]"),MATCH(category&amp;subcategory&amp;date&amp;$E29,Data[[key]:[key]],0))</f>
        <v>6.7216092720627785E-3</v>
      </c>
      <c r="M29" s="22">
        <f ca="true">INDEX(INDIRECT("Data["&amp;Lists!R$8&amp;"]"),MATCH(category&amp;subcategory&amp;date&amp;$E29,Data[[key]:[key]],0))</f>
        <v>9.3085905537009239E-3</v>
      </c>
      <c r="N29" s="22">
        <f ca="true">INDEX(INDIRECT("Data["&amp;Lists!S$8&amp;"]"),MATCH(category&amp;subcategory&amp;date&amp;$E29,Data[[key]:[key]],0))</f>
        <v>1.1100325733423233E-2</v>
      </c>
      <c r="O29" s="22">
        <f ca="true">INDEX(INDIRECT("Data["&amp;Lists!T$8&amp;"]"),MATCH(category&amp;subcategory&amp;date&amp;$E29,Data[[key]:[key]],0))</f>
        <v>1.2892060913145542E-2</v>
      </c>
      <c r="P29" s="22">
        <f ca="true">INDEX(INDIRECT("Data["&amp;Lists!U$8&amp;"]"),MATCH(category&amp;subcategory&amp;date&amp;$E29,Data[[key]:[key]],0))</f>
        <v>1.5479042194783688E-2</v>
      </c>
      <c r="Q29" s="25">
        <f ca="true">INDEX(INDIRECT("Data["&amp;Lists!V$8&amp;"]"),MATCH(category&amp;subcategory&amp;date&amp;$E29,Data[[key]:[key]],0))</f>
        <v>1.6720347106456757E-2</v>
      </c>
    </row>
    <row r="30" ht="18" customHeight="true" x14ac:dyDescent="0.3">
      <c r="E30" s="21">
        <v>24</v>
      </c>
      <c r="F30" s="22">
        <f ca="true">INDEX(INDIRECT("Data["&amp;Lists!K$8&amp;"]"),MATCH(category&amp;subcategory&amp;date&amp;$E30,Data[[key]:[key]],0))</f>
        <v>1.8203474283218384</v>
      </c>
      <c r="G30" s="22">
        <f ca="true">INDEX(INDIRECT("Data["&amp;Lists!L$8&amp;"]"),MATCH(category&amp;subcategory&amp;date&amp;$E30,Data[[key]:[key]],0))</f>
        <v>1.8366672992706299</v>
      </c>
      <c r="H30" s="22">
        <f ca="true">INDEX(INDIRECT("Data["&amp;Lists!M$8&amp;"]"),MATCH(category&amp;subcategory&amp;date&amp;$E30,Data[[key]:[key]],0))</f>
        <v>1.6319954767823219E-2</v>
      </c>
      <c r="I30" s="23">
        <f ca="true">H30/F30*-1</f>
        <v>-8.9652966867255855E-3</v>
      </c>
      <c r="J30" s="24">
        <f ca="true">INDEX(INDIRECT("Data["&amp;Lists!O$8&amp;"]"),MATCH(category&amp;subcategory&amp;date&amp;$E30,Data[[key]:[key]],0))</f>
        <v>75.388679504394531</v>
      </c>
      <c r="K30" s="22">
        <f ca="true">INDEX(INDIRECT("Data["&amp;Lists!P$8&amp;"]"),MATCH(category&amp;subcategory&amp;date&amp;$E30,Data[[key]:[key]],0))</f>
        <v>1.1321036145091057E-2</v>
      </c>
      <c r="L30" s="22">
        <f ca="true">INDEX(INDIRECT("Data["&amp;Lists!Q$8&amp;"]"),MATCH(category&amp;subcategory&amp;date&amp;$E30,Data[[key]:[key]],0))</f>
        <v>1.2425157241523266E-2</v>
      </c>
      <c r="M30" s="22">
        <f ca="true">INDEX(INDIRECT("Data["&amp;Lists!R$8&amp;"]"),MATCH(category&amp;subcategory&amp;date&amp;$E30,Data[[key]:[key]],0))</f>
        <v>1.4726235531270504E-2</v>
      </c>
      <c r="N30" s="22">
        <f ca="true">INDEX(INDIRECT("Data["&amp;Lists!S$8&amp;"]"),MATCH(category&amp;subcategory&amp;date&amp;$E30,Data[[key]:[key]],0))</f>
        <v>1.6319954767823219E-2</v>
      </c>
      <c r="O30" s="22">
        <f ca="true">INDEX(INDIRECT("Data["&amp;Lists!T$8&amp;"]"),MATCH(category&amp;subcategory&amp;date&amp;$E30,Data[[key]:[key]],0))</f>
        <v>1.7913674935698509E-2</v>
      </c>
      <c r="P30" s="22">
        <f ca="true">INDEX(INDIRECT("Data["&amp;Lists!U$8&amp;"]"),MATCH(category&amp;subcategory&amp;date&amp;$E30,Data[[key]:[key]],0))</f>
        <v>2.0214751362800598E-2</v>
      </c>
      <c r="Q30" s="25">
        <f ca="true">INDEX(INDIRECT("Data["&amp;Lists!V$8&amp;"]"),MATCH(category&amp;subcategory&amp;date&amp;$E30,Data[[key]:[key]],0))</f>
        <v>2.1318873390555382E-2</v>
      </c>
    </row>
    <row r="31" ht="32.25" customHeight="true" x14ac:dyDescent="0.3">
      <c r="E31" s="79"/>
      <c r="F31" s="77" t="str">
        <f>"Reference load ("&amp;units&amp;")"</f>
        <v>Reference load (kW)</v>
      </c>
      <c r="G31" s="77" t="str">
        <f>"Estimated load w/ DR ("&amp;units&amp;")"</f>
        <v>Estimated load w/ DR (kW)</v>
      </c>
      <c r="H31" s="77" t="str">
        <f>"Load impact ("&amp;units&amp;")"</f>
        <v>Load impact (kW)</v>
      </c>
      <c r="I31" s="77" t="s">
        <v>84</v>
      </c>
      <c r="J31" s="77" t="s">
        <v>85</v>
      </c>
      <c r="K31" s="77" t="s">
        <v>86</v>
      </c>
      <c r="L31" s="77"/>
      <c r="M31" s="77"/>
      <c r="N31" s="77"/>
      <c r="O31" s="77"/>
      <c r="P31" s="77"/>
      <c r="Q31" s="78"/>
    </row>
    <row r="32" ht="18" customHeight="true" x14ac:dyDescent="0.3">
      <c r="E32" s="79"/>
      <c r="F32" s="77"/>
      <c r="G32" s="77"/>
      <c r="H32" s="77"/>
      <c r="I32" s="77"/>
      <c r="J32" s="77"/>
      <c r="K32" s="47" t="s">
        <v>92</v>
      </c>
      <c r="L32" s="47" t="s">
        <v>87</v>
      </c>
      <c r="M32" s="47" t="s">
        <v>88</v>
      </c>
      <c r="N32" s="47" t="s">
        <v>89</v>
      </c>
      <c r="O32" s="47" t="s">
        <v>90</v>
      </c>
      <c r="P32" s="47" t="s">
        <v>91</v>
      </c>
      <c r="Q32" s="48" t="s">
        <v>93</v>
      </c>
    </row>
    <row r="33" ht="18" customHeight="true" x14ac:dyDescent="0.3">
      <c r="E33" s="31" t="s">
        <v>77</v>
      </c>
      <c r="F33" s="32">
        <f ca="true">INDEX(INDIRECT("Data["&amp;Lists!K$8&amp;"]"),MATCH(category&amp;subcategory&amp;date&amp;$E33,Data[[key]:[key]],0))</f>
        <v>3.500441312789917</v>
      </c>
      <c r="G33" s="32">
        <f ca="true">INDEX(INDIRECT("Data["&amp;Lists!L$8&amp;"]"),MATCH(category&amp;subcategory&amp;date&amp;$E33,Data[[key]:[key]],0))</f>
        <v>3.4687774181365967</v>
      </c>
      <c r="H33" s="32">
        <f ca="true">INDEX(INDIRECT("Data["&amp;Lists!M$8&amp;"]"),MATCH(category&amp;subcategory&amp;date&amp;$E33,Data[[key]:[key]],0))</f>
        <v>-3.1663917005062103E-2</v>
      </c>
      <c r="I33" s="33">
        <f t="shared" ref="I33:I34" ca="true" si="1">H33/F33*-1</f>
        <v>9.0456928643164059E-3</v>
      </c>
      <c r="J33" s="32">
        <f ca="true">INDEX(INDIRECT("Data["&amp;Lists!O$8&amp;"]"),MATCH(category&amp;subcategory&amp;date&amp;$E33,Data[[key]:[key]],0))</f>
        <v>86.516685485839844</v>
      </c>
      <c r="K33" s="32">
        <f ca="true">INDEX(INDIRECT("Data["&amp;Lists!P$8&amp;"]"),MATCH(category&amp;subcategory&amp;date&amp;$E33,Data[[key]:[key]],0))</f>
        <v>-3.7642490118741989E-2</v>
      </c>
      <c r="L33" s="32">
        <f ca="true">INDEX(INDIRECT("Data["&amp;Lists!Q$8&amp;"]"),MATCH(category&amp;subcategory&amp;date&amp;$E33,Data[[key]:[key]],0))</f>
        <v>-3.6321990191936493E-2</v>
      </c>
      <c r="M33" s="32">
        <f ca="true">INDEX(INDIRECT("Data["&amp;Lists!R$8&amp;"]"),MATCH(category&amp;subcategory&amp;date&amp;$E33,Data[[key]:[key]],0))</f>
        <v>-3.3569961786270142E-2</v>
      </c>
      <c r="N33" s="32">
        <f ca="true">INDEX(INDIRECT("Data["&amp;Lists!S$8&amp;"]"),MATCH(category&amp;subcategory&amp;date&amp;$E33,Data[[key]:[key]],0))</f>
        <v>-3.1663917005062103E-2</v>
      </c>
      <c r="O33" s="32">
        <f ca="true">INDEX(INDIRECT("Data["&amp;Lists!T$8&amp;"]"),MATCH(category&amp;subcategory&amp;date&amp;$E33,Data[[key]:[key]],0))</f>
        <v>-2.9757872223854065E-2</v>
      </c>
      <c r="P33" s="32">
        <f ca="true">INDEX(INDIRECT("Data["&amp;Lists!U$8&amp;"]"),MATCH(category&amp;subcategory&amp;date&amp;$E33,Data[[key]:[key]],0))</f>
        <v>-2.7005843818187714E-2</v>
      </c>
      <c r="Q33" s="34">
        <f ca="true">INDEX(INDIRECT("Data["&amp;Lists!V$8&amp;"]"),MATCH(category&amp;subcategory&amp;date&amp;$E33,Data[[key]:[key]],0))</f>
        <v>-2.5685345754027367E-2</v>
      </c>
    </row>
    <row r="34" ht="18" customHeight="true" x14ac:dyDescent="0.3">
      <c r="E34" s="35" t="s">
        <v>78</v>
      </c>
      <c r="F34" s="36">
        <f ca="true">INDEX(INDIRECT("Data["&amp;Lists!K$8&amp;"]"),MATCH(category&amp;subcategory&amp;date&amp;$E34,Data[[key]:[key]],0))</f>
        <v>3.3970856666564941</v>
      </c>
      <c r="G34" s="36">
        <f ca="true">INDEX(INDIRECT("Data["&amp;Lists!L$8&amp;"]"),MATCH(category&amp;subcategory&amp;date&amp;$E34,Data[[key]:[key]],0))</f>
        <v>3.3592705726623535</v>
      </c>
      <c r="H34" s="36">
        <f ca="true">INDEX(INDIRECT("Data["&amp;Lists!M$8&amp;"]"),MATCH(category&amp;subcategory&amp;date&amp;$E34,Data[[key]:[key]],0))</f>
        <v>-3.78151535987854E-2</v>
      </c>
      <c r="I34" s="37">
        <f t="shared" ca="true" si="1"/>
        <v>1.113164556606667E-2</v>
      </c>
      <c r="J34" s="36">
        <f ca="true">INDEX(INDIRECT("Data["&amp;Lists!O$8&amp;"]"),MATCH(category&amp;subcategory&amp;date&amp;$E34,Data[[key]:[key]],0))</f>
        <v>85.349388122558594</v>
      </c>
      <c r="K34" s="36">
        <f ca="true">INDEX(INDIRECT("Data["&amp;Lists!P$8&amp;"]"),MATCH(category&amp;subcategory&amp;date&amp;$E34,Data[[key]:[key]],0))</f>
        <v>-4.494195431470871E-2</v>
      </c>
      <c r="L34" s="36">
        <f ca="true">INDEX(INDIRECT("Data["&amp;Lists!Q$8&amp;"]"),MATCH(category&amp;subcategory&amp;date&amp;$E34,Data[[key]:[key]],0))</f>
        <v>-4.3367844074964523E-2</v>
      </c>
      <c r="M34" s="36">
        <f ca="true">INDEX(INDIRECT("Data["&amp;Lists!R$8&amp;"]"),MATCH(category&amp;subcategory&amp;date&amp;$E34,Data[[key]:[key]],0))</f>
        <v>-4.0087271481752396E-2</v>
      </c>
      <c r="N34" s="36">
        <f ca="true">INDEX(INDIRECT("Data["&amp;Lists!S$8&amp;"]"),MATCH(category&amp;subcategory&amp;date&amp;$E34,Data[[key]:[key]],0))</f>
        <v>-3.78151535987854E-2</v>
      </c>
      <c r="O34" s="36">
        <f ca="true">INDEX(INDIRECT("Data["&amp;Lists!T$8&amp;"]"),MATCH(category&amp;subcategory&amp;date&amp;$E34,Data[[key]:[key]],0))</f>
        <v>-3.5543035715818405E-2</v>
      </c>
      <c r="P34" s="36">
        <f ca="true">INDEX(INDIRECT("Data["&amp;Lists!U$8&amp;"]"),MATCH(category&amp;subcategory&amp;date&amp;$E34,Data[[key]:[key]],0))</f>
        <v>-3.2262463122606277E-2</v>
      </c>
      <c r="Q34" s="38">
        <f ca="true">INDEX(INDIRECT("Data["&amp;Lists!V$8&amp;"]"),MATCH(category&amp;subcategory&amp;date&amp;$E34,Data[[key]:[key]],0))</f>
        <v>-3.0688351020216942E-2</v>
      </c>
    </row>
    <row r="35" x14ac:dyDescent="0.3">
      <c r="B35" s="20"/>
    </row>
  </sheetData>
  <mergeCells count="15">
    <mergeCell ref="B27:B28"/>
    <mergeCell ref="K5:Q5"/>
    <mergeCell ref="K31:Q31"/>
    <mergeCell ref="E31:E32"/>
    <mergeCell ref="E5:E6"/>
    <mergeCell ref="F5:F6"/>
    <mergeCell ref="G5:G6"/>
    <mergeCell ref="H5:H6"/>
    <mergeCell ref="I5:I6"/>
    <mergeCell ref="J5:J6"/>
    <mergeCell ref="F31:F32"/>
    <mergeCell ref="G31:G32"/>
    <mergeCell ref="H31:H32"/>
    <mergeCell ref="I31:I32"/>
    <mergeCell ref="J31:J32"/>
  </mergeCells>
  <dataValidations count="4">
    <dataValidation type="list" allowBlank="true" showInputMessage="true" showErrorMessage="true" sqref="C7">
      <formula1>Category_list</formula1>
    </dataValidation>
    <dataValidation type="list" allowBlank="true" showInputMessage="true" showErrorMessage="true" sqref="C8">
      <formula1>Subcategory_list</formula1>
    </dataValidation>
    <dataValidation type="list" allowBlank="true" showInputMessage="true" showErrorMessage="true" sqref="C9">
      <formula1>Date_list</formula1>
    </dataValidation>
    <dataValidation type="list" allowBlank="true" showInputMessage="true" showErrorMessage="true" sqref="C6">
      <formula1>"Aggregate,Average"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filterMode="true"/>
  <dimension ref="A2:R87"/>
  <sheetViews>
    <sheetView showGridLines="false" workbookViewId="0">
      <pane ySplit="12" topLeftCell="A13" activePane="bottomLeft" state="frozen"/>
      <selection pane="bottomLeft" activeCell="C7" sqref="C7"/>
    </sheetView>
  </sheetViews>
  <sheetFormatPr defaultColWidth="9" defaultRowHeight="14.4" x14ac:dyDescent="0.3"/>
  <cols>
    <col min="1" max="1" width="9" style="18"/>
    <col min="2" max="2" width="28.5" style="18" bestFit="true" customWidth="true"/>
    <col min="3" max="3" width="47.19921875" style="18" customWidth="true"/>
    <col min="4" max="4" width="9.5" style="18" customWidth="true"/>
    <col min="5" max="16384" width="9" style="18"/>
  </cols>
  <sheetData>
    <row r="2" s="60" customFormat="true" ht="25.8" x14ac:dyDescent="0.5">
      <c r="A2" s="56" t="s">
        <v>108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</row>
    <row r="3" s="61" customFormat="true" ht="18" x14ac:dyDescent="0.35">
      <c r="A3" s="58" t="s">
        <v>109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  <c r="R3" s="59"/>
    </row>
    <row r="5" x14ac:dyDescent="0.3">
      <c r="B5" s="19" t="s">
        <v>31</v>
      </c>
    </row>
    <row r="6" x14ac:dyDescent="0.3">
      <c r="B6" s="39" t="s">
        <v>94</v>
      </c>
      <c r="C6" s="64" t="s">
        <v>95</v>
      </c>
      <c r="D6" s="65"/>
    </row>
    <row r="7" x14ac:dyDescent="0.3">
      <c r="B7" s="39" t="s">
        <v>32</v>
      </c>
      <c r="C7" s="66" t="s">
        <v>174</v>
      </c>
      <c r="D7" s="67"/>
    </row>
    <row r="8" x14ac:dyDescent="0.3">
      <c r="B8" s="39" t="s">
        <v>114</v>
      </c>
      <c r="C8" s="66" t="s">
        <v>77</v>
      </c>
      <c r="D8" s="67"/>
    </row>
    <row r="10" x14ac:dyDescent="0.3">
      <c r="B10" s="19" t="s">
        <v>120</v>
      </c>
    </row>
    <row r="11" ht="42" customHeight="true" x14ac:dyDescent="0.3">
      <c r="B11" s="83" t="s">
        <v>27</v>
      </c>
      <c r="C11" s="83" t="s">
        <v>28</v>
      </c>
      <c r="D11" s="84" t="s">
        <v>36</v>
      </c>
      <c r="E11" s="83" t="str">
        <f>"Reference load ("&amp;units_summary&amp;")"</f>
        <v>Reference load (MW)</v>
      </c>
      <c r="F11" s="83" t="str">
        <f>"Estimated load w/ DR ("&amp;units_summary&amp;")"</f>
        <v>Estimated load w/ DR (MW)</v>
      </c>
      <c r="G11" s="83" t="str">
        <f>"Load impact ("&amp;units_summary&amp;")"</f>
        <v>Load impact (MW)</v>
      </c>
      <c r="H11" s="83" t="s">
        <v>84</v>
      </c>
      <c r="I11" s="83" t="s">
        <v>85</v>
      </c>
      <c r="J11" s="83" t="s">
        <v>86</v>
      </c>
      <c r="K11" s="83"/>
      <c r="L11" s="83"/>
      <c r="M11" s="83"/>
      <c r="N11" s="83"/>
      <c r="O11" s="83"/>
      <c r="P11" s="83"/>
      <c r="Q11" s="83" t="s">
        <v>117</v>
      </c>
      <c r="R11" s="83" t="s">
        <v>118</v>
      </c>
    </row>
    <row r="12" hidden="true" x14ac:dyDescent="0.3">
      <c r="B12" s="83"/>
      <c r="C12" s="83"/>
      <c r="D12" s="85"/>
      <c r="E12" s="83"/>
      <c r="F12" s="83"/>
      <c r="G12" s="83"/>
      <c r="H12" s="83"/>
      <c r="I12" s="83"/>
      <c r="J12" s="68" t="s">
        <v>92</v>
      </c>
      <c r="K12" s="68" t="s">
        <v>87</v>
      </c>
      <c r="L12" s="68" t="s">
        <v>88</v>
      </c>
      <c r="M12" s="68" t="s">
        <v>89</v>
      </c>
      <c r="N12" s="68" t="s">
        <v>90</v>
      </c>
      <c r="O12" s="68" t="s">
        <v>91</v>
      </c>
      <c r="P12" s="68" t="s">
        <v>93</v>
      </c>
      <c r="Q12" s="83"/>
      <c r="R12" s="83"/>
    </row>
    <row r="13" x14ac:dyDescent="0.3">
      <c r="B13" s="69" t="s">
        <v>136</v>
      </c>
      <c r="C13" s="69" t="s">
        <v>151</v>
      </c>
      <c r="D13" s="70">
        <f ca="true">INDEX(INDIRECT("Data["&amp;Lists!J$12&amp;"]"),MATCH($B13&amp;$C13&amp;date_summary&amp;$C$8,Data[[key]:[key]],0))</f>
        <v>122444</v>
      </c>
      <c r="E13" s="71">
        <f ca="true">INDEX(INDIRECT("Data["&amp;Lists!K$12&amp;"]"),MATCH($B13&amp;$C13&amp;date_summary&amp;$C$8,Data[[key]:[key]],0))</f>
        <v>428.6080402789521</v>
      </c>
      <c r="F13" s="71">
        <f ca="true">INDEX(INDIRECT("Data["&amp;Lists!L$12&amp;"]"),MATCH($B13&amp;$C13&amp;date_summary&amp;$C$8,Data[[key]:[key]],0))</f>
        <v>424.73097617893472</v>
      </c>
      <c r="G13" s="71">
        <f ca="true">INDEX(INDIRECT("Data["&amp;Lists!M$12&amp;"]"),MATCH($B13&amp;$C13&amp;date_summary&amp;$C$8,Data[[key]:[key]],0))</f>
        <v>-3.87705650459975</v>
      </c>
      <c r="H13" s="72">
        <f ca="true">G13/E13*-1</f>
        <v>9.0456924281598523E-3</v>
      </c>
      <c r="I13" s="71">
        <f ca="true">INDEX(INDIRECT("Data["&amp;Lists!O$12&amp;"]"),MATCH($B13&amp;$C13&amp;date_summary&amp;$C$8,Data[[key]:[key]],0))</f>
        <v>86.516685485839844</v>
      </c>
      <c r="J13" s="71">
        <f ca="true">INDEX(INDIRECT("Data["&amp;Lists!P$12&amp;"]"),MATCH($B13&amp;$C13&amp;date_summary&amp;$C$8,Data[[key]:[key]],0))</f>
        <v>-4.6090965270996094</v>
      </c>
      <c r="K13" s="71">
        <f ca="true">INDEX(INDIRECT("Data["&amp;Lists!Q$12&amp;"]"),MATCH($B13&amp;$C13&amp;date_summary&amp;$C$8,Data[[key]:[key]],0))</f>
        <v>-4.4474096298217773</v>
      </c>
      <c r="L13" s="71">
        <f ca="true">INDEX(INDIRECT("Data["&amp;Lists!R$12&amp;"]"),MATCH($B13&amp;$C13&amp;date_summary&amp;$C$8,Data[[key]:[key]],0))</f>
        <v>-4.1104402542114258</v>
      </c>
      <c r="M13" s="71">
        <f ca="true">INDEX(INDIRECT("Data["&amp;Lists!S$12&amp;"]"),MATCH($B13&amp;$C13&amp;date_summary&amp;$C$8,Data[[key]:[key]],0))</f>
        <v>-3.8770565986633301</v>
      </c>
      <c r="N13" s="71">
        <f ca="true">INDEX(INDIRECT("Data["&amp;Lists!T$12&amp;"]"),MATCH($B13&amp;$C13&amp;date_summary&amp;$C$8,Data[[key]:[key]],0))</f>
        <v>-3.6436727046966553</v>
      </c>
      <c r="O13" s="71">
        <f ca="true">INDEX(INDIRECT("Data["&amp;Lists!U$12&amp;"]"),MATCH($B13&amp;$C13&amp;date_summary&amp;$C$8,Data[[key]:[key]],0))</f>
        <v>-3.3067035675048828</v>
      </c>
      <c r="P13" s="71">
        <f ca="true">INDEX(INDIRECT("Data["&amp;Lists!V$12&amp;"]"),MATCH($B13&amp;$C13&amp;date_summary&amp;$C$8,Data[[key]:[key]],0))</f>
        <v>-3.1450161933898926</v>
      </c>
      <c r="Q13" s="71" t="str">
        <f ca="true">IF(INDEX(INDIRECT("Data["&amp;Lists!W$12&amp;"]"),MATCH($B13&amp;$C13&amp;date_summary&amp;$C$8,Data[[key]:[key]],0)),"Yes","No")</f>
        <v>Yes</v>
      </c>
      <c r="R13" s="71" t="str">
        <f ca="true">IF(INDEX(INDIRECT("Data["&amp;Lists!X$12&amp;"]"),MATCH($B13&amp;$C13&amp;date_summary&amp;$C$8,Data[[key]:[key]],0)),"Yes","No")</f>
        <v>Yes</v>
      </c>
    </row>
    <row r="14" hidden="true" x14ac:dyDescent="0.3">
      <c r="B14" s="69" t="s">
        <v>137</v>
      </c>
      <c r="C14" s="69" t="s">
        <v>121</v>
      </c>
      <c r="D14" s="70">
        <f ca="true">INDEX(INDIRECT("Data["&amp;Lists!J$12&amp;"]"),MATCH($B14&amp;$C14&amp;date_summary&amp;$C$8,Data[[key]:[key]],0))</f>
        <v>116954.33333333334</v>
      </c>
      <c r="E14" s="71">
        <f ca="true">INDEX(INDIRECT("Data["&amp;Lists!K$12&amp;"]"),MATCH($B14&amp;$C14&amp;date_summary&amp;$C$8,Data[[key]:[key]],0))</f>
        <v>410.16690063476563</v>
      </c>
      <c r="F14" s="71">
        <f ca="true">INDEX(INDIRECT("Data["&amp;Lists!L$12&amp;"]"),MATCH($B14&amp;$C14&amp;date_summary&amp;$C$8,Data[[key]:[key]],0))</f>
        <v>406.72561645507813</v>
      </c>
      <c r="G14" s="71">
        <f ca="true">INDEX(INDIRECT("Data["&amp;Lists!M$12&amp;"]"),MATCH($B14&amp;$C14&amp;date_summary&amp;$C$8,Data[[key]:[key]],0))</f>
        <v>-3.4412827491760254</v>
      </c>
      <c r="H14" s="72">
        <f t="shared" ref="H14:H77" ca="true" si="0">G14/E14*-1</f>
        <v>8.3899572194888698E-3</v>
      </c>
      <c r="I14" s="71">
        <f ca="true">INDEX(INDIRECT("Data["&amp;Lists!O$12&amp;"]"),MATCH($B14&amp;$C14&amp;date_summary&amp;$C$8,Data[[key]:[key]],0))</f>
        <v>90.560310363769531</v>
      </c>
      <c r="J14" s="71">
        <f ca="true">INDEX(INDIRECT("Data["&amp;Lists!P$12&amp;"]"),MATCH($B14&amp;$C14&amp;date_summary&amp;$C$8,Data[[key]:[key]],0))</f>
        <v>-4.1370868682861328</v>
      </c>
      <c r="K14" s="71">
        <f ca="true">INDEX(INDIRECT("Data["&amp;Lists!Q$12&amp;"]"),MATCH($B14&amp;$C14&amp;date_summary&amp;$C$8,Data[[key]:[key]],0))</f>
        <v>-3.983403205871582</v>
      </c>
      <c r="L14" s="71">
        <f ca="true">INDEX(INDIRECT("Data["&amp;Lists!R$12&amp;"]"),MATCH($B14&amp;$C14&amp;date_summary&amp;$C$8,Data[[key]:[key]],0))</f>
        <v>-3.663114070892334</v>
      </c>
      <c r="M14" s="71">
        <f ca="true">INDEX(INDIRECT("Data["&amp;Lists!S$12&amp;"]"),MATCH($B14&amp;$C14&amp;date_summary&amp;$C$8,Data[[key]:[key]],0))</f>
        <v>-3.4412827491760254</v>
      </c>
      <c r="N14" s="71">
        <f ca="true">INDEX(INDIRECT("Data["&amp;Lists!T$12&amp;"]"),MATCH($B14&amp;$C14&amp;date_summary&amp;$C$8,Data[[key]:[key]],0))</f>
        <v>-3.2194514274597168</v>
      </c>
      <c r="O14" s="71">
        <f ca="true">INDEX(INDIRECT("Data["&amp;Lists!U$12&amp;"]"),MATCH($B14&amp;$C14&amp;date_summary&amp;$C$8,Data[[key]:[key]],0))</f>
        <v>-2.8991622924804688</v>
      </c>
      <c r="P14" s="71">
        <f ca="true">INDEX(INDIRECT("Data["&amp;Lists!V$12&amp;"]"),MATCH($B14&amp;$C14&amp;date_summary&amp;$C$8,Data[[key]:[key]],0))</f>
        <v>-2.745478630065918</v>
      </c>
      <c r="Q14" s="71" t="str">
        <f ca="true">IF(INDEX(INDIRECT("Data["&amp;Lists!W$12&amp;"]"),MATCH($B14&amp;$C14&amp;date_summary&amp;$C$8,Data[[key]:[key]],0)),"Yes","No")</f>
        <v>Yes</v>
      </c>
      <c r="R14" s="71" t="str">
        <f ca="true">IF(INDEX(INDIRECT("Data["&amp;Lists!X$12&amp;"]"),MATCH($B14&amp;$C14&amp;date_summary&amp;$C$8,Data[[key]:[key]],0)),"Yes","No")</f>
        <v>Yes</v>
      </c>
    </row>
    <row r="15" hidden="true" x14ac:dyDescent="0.3">
      <c r="B15" s="69" t="s">
        <v>137</v>
      </c>
      <c r="C15" s="69" t="s">
        <v>122</v>
      </c>
      <c r="D15" s="70">
        <f ca="true">INDEX(INDIRECT("Data["&amp;Lists!J$12&amp;"]"),MATCH($B15&amp;$C15&amp;date_summary&amp;$C$8,Data[[key]:[key]],0))</f>
        <v>22</v>
      </c>
      <c r="E15" s="71">
        <f ca="true">INDEX(INDIRECT("Data["&amp;Lists!K$12&amp;"]"),MATCH($B15&amp;$C15&amp;date_summary&amp;$C$8,Data[[key]:[key]],0))</f>
        <v>0.26218965649604797</v>
      </c>
      <c r="F15" s="71">
        <f ca="true">INDEX(INDIRECT("Data["&amp;Lists!L$12&amp;"]"),MATCH($B15&amp;$C15&amp;date_summary&amp;$C$8,Data[[key]:[key]],0))</f>
        <v>0.24035285413265228</v>
      </c>
      <c r="G15" s="71">
        <f ca="true">INDEX(INDIRECT("Data["&amp;Lists!M$12&amp;"]"),MATCH($B15&amp;$C15&amp;date_summary&amp;$C$8,Data[[key]:[key]],0))</f>
        <v>-2.1836817264556885E-2</v>
      </c>
      <c r="H15" s="72">
        <f t="shared" ca="true" si="0"/>
        <v>8.3286341484207382E-2</v>
      </c>
      <c r="I15" s="71">
        <f ca="true">INDEX(INDIRECT("Data["&amp;Lists!O$12&amp;"]"),MATCH($B15&amp;$C15&amp;date_summary&amp;$C$8,Data[[key]:[key]],0))</f>
        <v>92.222946166992188</v>
      </c>
      <c r="J15" s="71">
        <f ca="true">INDEX(INDIRECT("Data["&amp;Lists!P$12&amp;"]"),MATCH($B15&amp;$C15&amp;date_summary&amp;$C$8,Data[[key]:[key]],0))</f>
        <v>-3.6058042198419571E-2</v>
      </c>
      <c r="K15" s="71">
        <f ca="true">INDEX(INDIRECT("Data["&amp;Lists!Q$12&amp;"]"),MATCH($B15&amp;$C15&amp;date_summary&amp;$C$8,Data[[key]:[key]],0))</f>
        <v>-3.2916970551013947E-2</v>
      </c>
      <c r="L15" s="71">
        <f ca="true">INDEX(INDIRECT("Data["&amp;Lists!R$12&amp;"]"),MATCH($B15&amp;$C15&amp;date_summary&amp;$C$8,Data[[key]:[key]],0))</f>
        <v>-2.6370726525783539E-2</v>
      </c>
      <c r="M15" s="71">
        <f ca="true">INDEX(INDIRECT("Data["&amp;Lists!S$12&amp;"]"),MATCH($B15&amp;$C15&amp;date_summary&amp;$C$8,Data[[key]:[key]],0))</f>
        <v>-2.1836817264556885E-2</v>
      </c>
      <c r="N15" s="71">
        <f ca="true">INDEX(INDIRECT("Data["&amp;Lists!T$12&amp;"]"),MATCH($B15&amp;$C15&amp;date_summary&amp;$C$8,Data[[key]:[key]],0))</f>
        <v>-1.7302908003330231E-2</v>
      </c>
      <c r="O15" s="71">
        <f ca="true">INDEX(INDIRECT("Data["&amp;Lists!U$12&amp;"]"),MATCH($B15&amp;$C15&amp;date_summary&amp;$C$8,Data[[key]:[key]],0))</f>
        <v>-1.0756663046777248E-2</v>
      </c>
      <c r="P15" s="71">
        <f ca="true">INDEX(INDIRECT("Data["&amp;Lists!V$12&amp;"]"),MATCH($B15&amp;$C15&amp;date_summary&amp;$C$8,Data[[key]:[key]],0))</f>
        <v>-7.6155932620167732E-3</v>
      </c>
      <c r="Q15" s="71" t="str">
        <f ca="true">IF(INDEX(INDIRECT("Data["&amp;Lists!W$12&amp;"]"),MATCH($B15&amp;$C15&amp;date_summary&amp;$C$8,Data[[key]:[key]],0)),"Yes","No")</f>
        <v>Yes</v>
      </c>
      <c r="R15" s="71" t="str">
        <f ca="true">IF(INDEX(INDIRECT("Data["&amp;Lists!X$12&amp;"]"),MATCH($B15&amp;$C15&amp;date_summary&amp;$C$8,Data[[key]:[key]],0)),"Yes","No")</f>
        <v>Yes</v>
      </c>
    </row>
    <row r="16" x14ac:dyDescent="0.3">
      <c r="B16" s="69" t="s">
        <v>166</v>
      </c>
      <c r="C16" s="69" t="s">
        <v>121</v>
      </c>
      <c r="D16" s="70">
        <f ca="true">INDEX(INDIRECT("Data["&amp;Lists!J$12&amp;"]"),MATCH($B16&amp;$C16&amp;date_summary&amp;$C$8,Data[[key]:[key]],0))</f>
        <v>5092</v>
      </c>
      <c r="E16" s="71">
        <f ca="true">INDEX(INDIRECT("Data["&amp;Lists!K$12&amp;"]"),MATCH($B16&amp;$C16&amp;date_summary&amp;$C$8,Data[[key]:[key]],0))</f>
        <v>28.74976921081543</v>
      </c>
      <c r="F16" s="71">
        <f ca="true">INDEX(INDIRECT("Data["&amp;Lists!L$12&amp;"]"),MATCH($B16&amp;$C16&amp;date_summary&amp;$C$8,Data[[key]:[key]],0))</f>
        <v>28.634397506713867</v>
      </c>
      <c r="G16" s="71">
        <f ca="true">INDEX(INDIRECT("Data["&amp;Lists!M$12&amp;"]"),MATCH($B16&amp;$C16&amp;date_summary&amp;$C$8,Data[[key]:[key]],0))</f>
        <v>-0.11537031084299088</v>
      </c>
      <c r="H16" s="72">
        <f t="shared" ca="true" si="0"/>
        <v>4.012912590602275E-3</v>
      </c>
      <c r="I16" s="71">
        <f ca="true">INDEX(INDIRECT("Data["&amp;Lists!O$12&amp;"]"),MATCH($B16&amp;$C16&amp;date_summary&amp;$C$8,Data[[key]:[key]],0))</f>
        <v>92.1663818359375</v>
      </c>
      <c r="J16" s="71">
        <f ca="true">INDEX(INDIRECT("Data["&amp;Lists!P$12&amp;"]"),MATCH($B16&amp;$C16&amp;date_summary&amp;$C$8,Data[[key]:[key]],0))</f>
        <v>-0.30567237734794617</v>
      </c>
      <c r="K16" s="71">
        <f ca="true">INDEX(INDIRECT("Data["&amp;Lists!Q$12&amp;"]"),MATCH($B16&amp;$C16&amp;date_summary&amp;$C$8,Data[[key]:[key]],0))</f>
        <v>-0.26363998651504517</v>
      </c>
      <c r="L16" s="71">
        <f ca="true">INDEX(INDIRECT("Data["&amp;Lists!R$12&amp;"]"),MATCH($B16&amp;$C16&amp;date_summary&amp;$C$8,Data[[key]:[key]],0))</f>
        <v>-0.17604106664657593</v>
      </c>
      <c r="M16" s="71">
        <f ca="true">INDEX(INDIRECT("Data["&amp;Lists!S$12&amp;"]"),MATCH($B16&amp;$C16&amp;date_summary&amp;$C$8,Data[[key]:[key]],0))</f>
        <v>-0.11537031084299088</v>
      </c>
      <c r="N16" s="71">
        <f ca="true">INDEX(INDIRECT("Data["&amp;Lists!T$12&amp;"]"),MATCH($B16&amp;$C16&amp;date_summary&amp;$C$8,Data[[key]:[key]],0))</f>
        <v>-5.4699558764696121E-2</v>
      </c>
      <c r="O16" s="71">
        <f ca="true">INDEX(INDIRECT("Data["&amp;Lists!U$12&amp;"]"),MATCH($B16&amp;$C16&amp;date_summary&amp;$C$8,Data[[key]:[key]],0))</f>
        <v>3.2899368554353714E-2</v>
      </c>
      <c r="P16" s="71">
        <f ca="true">INDEX(INDIRECT("Data["&amp;Lists!V$12&amp;"]"),MATCH($B16&amp;$C16&amp;date_summary&amp;$C$8,Data[[key]:[key]],0))</f>
        <v>7.4931763112545013E-2</v>
      </c>
      <c r="Q16" s="71" t="str">
        <f ca="true">IF(INDEX(INDIRECT("Data["&amp;Lists!W$12&amp;"]"),MATCH($B16&amp;$C16&amp;date_summary&amp;$C$8,Data[[key]:[key]],0)),"Yes","No")</f>
        <v>No</v>
      </c>
      <c r="R16" s="71" t="str">
        <f ca="true">IF(INDEX(INDIRECT("Data["&amp;Lists!X$12&amp;"]"),MATCH($B16&amp;$C16&amp;date_summary&amp;$C$8,Data[[key]:[key]],0)),"Yes","No")</f>
        <v>No</v>
      </c>
    </row>
    <row r="17" x14ac:dyDescent="0.3">
      <c r="B17" s="69" t="s">
        <v>166</v>
      </c>
      <c r="C17" s="69" t="s">
        <v>122</v>
      </c>
      <c r="D17" s="70">
        <f ca="true">INDEX(INDIRECT("Data["&amp;Lists!J$12&amp;"]"),MATCH($B17&amp;$C17&amp;date_summary&amp;$C$8,Data[[key]:[key]],0))</f>
        <v>111884.33333333334</v>
      </c>
      <c r="E17" s="71">
        <f ca="true">INDEX(INDIRECT("Data["&amp;Lists!K$12&amp;"]"),MATCH($B17&amp;$C17&amp;date_summary&amp;$C$8,Data[[key]:[key]],0))</f>
        <v>381.81002807617188</v>
      </c>
      <c r="F17" s="71">
        <f ca="true">INDEX(INDIRECT("Data["&amp;Lists!L$12&amp;"]"),MATCH($B17&amp;$C17&amp;date_summary&amp;$C$8,Data[[key]:[key]],0))</f>
        <v>378.33160400390625</v>
      </c>
      <c r="G17" s="71">
        <f ca="true">INDEX(INDIRECT("Data["&amp;Lists!M$12&amp;"]"),MATCH($B17&amp;$C17&amp;date_summary&amp;$C$8,Data[[key]:[key]],0))</f>
        <v>-3.478419303894043</v>
      </c>
      <c r="H17" s="72">
        <f t="shared" ca="true" si="0"/>
        <v>9.110340347582728E-3</v>
      </c>
      <c r="I17" s="71">
        <f ca="true">INDEX(INDIRECT("Data["&amp;Lists!O$12&amp;"]"),MATCH($B17&amp;$C17&amp;date_summary&amp;$C$8,Data[[key]:[key]],0))</f>
        <v>90.487541198730469</v>
      </c>
      <c r="J17" s="71">
        <f ca="true">INDEX(INDIRECT("Data["&amp;Lists!P$12&amp;"]"),MATCH($B17&amp;$C17&amp;date_summary&amp;$C$8,Data[[key]:[key]],0))</f>
        <v>-4.1489601135253906</v>
      </c>
      <c r="K17" s="71">
        <f ca="true">INDEX(INDIRECT("Data["&amp;Lists!Q$12&amp;"]"),MATCH($B17&amp;$C17&amp;date_summary&amp;$C$8,Data[[key]:[key]],0))</f>
        <v>-4.0008563995361328</v>
      </c>
      <c r="L17" s="71">
        <f ca="true">INDEX(INDIRECT("Data["&amp;Lists!R$12&amp;"]"),MATCH($B17&amp;$C17&amp;date_summary&amp;$C$8,Data[[key]:[key]],0))</f>
        <v>-3.6921963691711426</v>
      </c>
      <c r="M17" s="71">
        <f ca="true">INDEX(INDIRECT("Data["&amp;Lists!S$12&amp;"]"),MATCH($B17&amp;$C17&amp;date_summary&amp;$C$8,Data[[key]:[key]],0))</f>
        <v>-3.478419303894043</v>
      </c>
      <c r="N17" s="71">
        <f ca="true">INDEX(INDIRECT("Data["&amp;Lists!T$12&amp;"]"),MATCH($B17&amp;$C17&amp;date_summary&amp;$C$8,Data[[key]:[key]],0))</f>
        <v>-3.2646422386169434</v>
      </c>
      <c r="O17" s="71">
        <f ca="true">INDEX(INDIRECT("Data["&amp;Lists!U$12&amp;"]"),MATCH($B17&amp;$C17&amp;date_summary&amp;$C$8,Data[[key]:[key]],0))</f>
        <v>-2.9559822082519531</v>
      </c>
      <c r="P17" s="71">
        <f ca="true">INDEX(INDIRECT("Data["&amp;Lists!V$12&amp;"]"),MATCH($B17&amp;$C17&amp;date_summary&amp;$C$8,Data[[key]:[key]],0))</f>
        <v>-2.8078787326812744</v>
      </c>
      <c r="Q17" s="71" t="str">
        <f ca="true">IF(INDEX(INDIRECT("Data["&amp;Lists!W$12&amp;"]"),MATCH($B17&amp;$C17&amp;date_summary&amp;$C$8,Data[[key]:[key]],0)),"Yes","No")</f>
        <v>Yes</v>
      </c>
      <c r="R17" s="71" t="str">
        <f ca="true">IF(INDEX(INDIRECT("Data["&amp;Lists!X$12&amp;"]"),MATCH($B17&amp;$C17&amp;date_summary&amp;$C$8,Data[[key]:[key]],0)),"Yes","No")</f>
        <v>Yes</v>
      </c>
    </row>
    <row r="18" hidden="true" x14ac:dyDescent="0.3">
      <c r="B18" s="69" t="s">
        <v>138</v>
      </c>
      <c r="C18" s="69" t="s">
        <v>121</v>
      </c>
      <c r="D18" s="70">
        <f ca="true">INDEX(INDIRECT("Data["&amp;Lists!J$12&amp;"]"),MATCH($B18&amp;$C18&amp;date_summary&amp;$C$8,Data[[key]:[key]],0))</f>
        <v>118346</v>
      </c>
      <c r="E18" s="71">
        <f ca="true">INDEX(INDIRECT("Data["&amp;Lists!K$12&amp;"]"),MATCH($B18&amp;$C18&amp;date_summary&amp;$C$8,Data[[key]:[key]],0))</f>
        <v>407.58709716796875</v>
      </c>
      <c r="F18" s="71">
        <f ca="true">INDEX(INDIRECT("Data["&amp;Lists!L$12&amp;"]"),MATCH($B18&amp;$C18&amp;date_summary&amp;$C$8,Data[[key]:[key]],0))</f>
        <v>403.55477905273438</v>
      </c>
      <c r="G18" s="71">
        <f ca="true">INDEX(INDIRECT("Data["&amp;Lists!M$12&amp;"]"),MATCH($B18&amp;$C18&amp;date_summary&amp;$C$8,Data[[key]:[key]],0))</f>
        <v>-4.0323247909545898</v>
      </c>
      <c r="H18" s="72">
        <f t="shared" ca="true" si="0"/>
        <v>9.8931610420750094E-3</v>
      </c>
      <c r="I18" s="71">
        <f ca="true">INDEX(INDIRECT("Data["&amp;Lists!O$12&amp;"]"),MATCH($B18&amp;$C18&amp;date_summary&amp;$C$8,Data[[key]:[key]],0))</f>
        <v>86.405563354492188</v>
      </c>
      <c r="J18" s="71">
        <f ca="true">INDEX(INDIRECT("Data["&amp;Lists!P$12&amp;"]"),MATCH($B18&amp;$C18&amp;date_summary&amp;$C$8,Data[[key]:[key]],0))</f>
        <v>-4.3803238868713379</v>
      </c>
      <c r="K18" s="71">
        <f ca="true">INDEX(INDIRECT("Data["&amp;Lists!Q$12&amp;"]"),MATCH($B18&amp;$C18&amp;date_summary&amp;$C$8,Data[[key]:[key]],0))</f>
        <v>-4.2306103706359863</v>
      </c>
      <c r="L18" s="71">
        <f ca="true">INDEX(INDIRECT("Data["&amp;Lists!R$12&amp;"]"),MATCH($B18&amp;$C18&amp;date_summary&amp;$C$8,Data[[key]:[key]],0))</f>
        <v>-3.9185945987701416</v>
      </c>
      <c r="M18" s="71">
        <f ca="true">INDEX(INDIRECT("Data["&amp;Lists!S$12&amp;"]"),MATCH($B18&amp;$C18&amp;date_summary&amp;$C$8,Data[[key]:[key]],0))</f>
        <v>-3.70249342918396</v>
      </c>
      <c r="N18" s="71">
        <f ca="true">INDEX(INDIRECT("Data["&amp;Lists!T$12&amp;"]"),MATCH($B18&amp;$C18&amp;date_summary&amp;$C$8,Data[[key]:[key]],0))</f>
        <v>-3.4863922595977783</v>
      </c>
      <c r="O18" s="71">
        <f ca="true">INDEX(INDIRECT("Data["&amp;Lists!U$12&amp;"]"),MATCH($B18&amp;$C18&amp;date_summary&amp;$C$8,Data[[key]:[key]],0))</f>
        <v>-3.1743764877319336</v>
      </c>
      <c r="P18" s="71">
        <f ca="true">INDEX(INDIRECT("Data["&amp;Lists!V$12&amp;"]"),MATCH($B18&amp;$C18&amp;date_summary&amp;$C$8,Data[[key]:[key]],0))</f>
        <v>-3.0246627330780029</v>
      </c>
      <c r="Q18" s="71" t="str">
        <f ca="true">IF(INDEX(INDIRECT("Data["&amp;Lists!W$12&amp;"]"),MATCH($B18&amp;$C18&amp;date_summary&amp;$C$8,Data[[key]:[key]],0)),"Yes","No")</f>
        <v>Yes</v>
      </c>
      <c r="R18" s="71" t="str">
        <f ca="true">IF(INDEX(INDIRECT("Data["&amp;Lists!X$12&amp;"]"),MATCH($B18&amp;$C18&amp;date_summary&amp;$C$8,Data[[key]:[key]],0)),"Yes","No")</f>
        <v>Yes</v>
      </c>
    </row>
    <row r="19" hidden="true" x14ac:dyDescent="0.3">
      <c r="B19" s="69" t="s">
        <v>138</v>
      </c>
      <c r="C19" s="69" t="s">
        <v>122</v>
      </c>
      <c r="D19" s="70">
        <f ca="true">INDEX(INDIRECT("Data["&amp;Lists!J$12&amp;"]"),MATCH($B19&amp;$C19&amp;date_summary&amp;$C$8,Data[[key]:[key]],0))</f>
        <v>4098</v>
      </c>
      <c r="E19" s="71">
        <f ca="true">INDEX(INDIRECT("Data["&amp;Lists!K$12&amp;"]"),MATCH($B19&amp;$C19&amp;date_summary&amp;$C$8,Data[[key]:[key]],0))</f>
        <v>21.020942687988281</v>
      </c>
      <c r="F19" s="71">
        <f ca="true">INDEX(INDIRECT("Data["&amp;Lists!L$12&amp;"]"),MATCH($B19&amp;$C19&amp;date_summary&amp;$C$8,Data[[key]:[key]],0))</f>
        <v>21.176210403442383</v>
      </c>
      <c r="G19" s="71">
        <f ca="true">INDEX(INDIRECT("Data["&amp;Lists!M$12&amp;"]"),MATCH($B19&amp;$C19&amp;date_summary&amp;$C$8,Data[[key]:[key]],0))</f>
        <v>0.15526819229125977</v>
      </c>
      <c r="H19" s="72">
        <f t="shared" ca="true" si="0"/>
        <v>-7.3863572436255491E-3</v>
      </c>
      <c r="I19" s="71">
        <f ca="true">INDEX(INDIRECT("Data["&amp;Lists!O$12&amp;"]"),MATCH($B19&amp;$C19&amp;date_summary&amp;$C$8,Data[[key]:[key]],0))</f>
        <v>89.725936889648438</v>
      </c>
      <c r="J19" s="71">
        <f ca="true">INDEX(INDIRECT("Data["&amp;Lists!P$12&amp;"]"),MATCH($B19&amp;$C19&amp;date_summary&amp;$C$8,Data[[key]:[key]],0))</f>
        <v>-6.3583226874470711E-3</v>
      </c>
      <c r="K19" s="71">
        <f ca="true">INDEX(INDIRECT("Data["&amp;Lists!Q$12&amp;"]"),MATCH($B19&amp;$C19&amp;date_summary&amp;$C$8,Data[[key]:[key]],0))</f>
        <v>2.9455792158842087E-2</v>
      </c>
      <c r="L19" s="71">
        <f ca="true">INDEX(INDIRECT("Data["&amp;Lists!R$12&amp;"]"),MATCH($B19&amp;$C19&amp;date_summary&amp;$C$8,Data[[key]:[key]],0))</f>
        <v>0.10409532487392426</v>
      </c>
      <c r="M19" s="71">
        <f ca="true">INDEX(INDIRECT("Data["&amp;Lists!S$12&amp;"]"),MATCH($B19&amp;$C19&amp;date_summary&amp;$C$8,Data[[key]:[key]],0))</f>
        <v>0.15579043328762054</v>
      </c>
      <c r="N19" s="71">
        <f ca="true">INDEX(INDIRECT("Data["&amp;Lists!T$12&amp;"]"),MATCH($B19&amp;$C19&amp;date_summary&amp;$C$8,Data[[key]:[key]],0))</f>
        <v>0.20748554170131683</v>
      </c>
      <c r="O19" s="71">
        <f ca="true">INDEX(INDIRECT("Data["&amp;Lists!U$12&amp;"]"),MATCH($B19&amp;$C19&amp;date_summary&amp;$C$8,Data[[key]:[key]],0))</f>
        <v>0.2821250855922699</v>
      </c>
      <c r="P19" s="71">
        <f ca="true">INDEX(INDIRECT("Data["&amp;Lists!V$12&amp;"]"),MATCH($B19&amp;$C19&amp;date_summary&amp;$C$8,Data[[key]:[key]],0))</f>
        <v>0.31793919205665588</v>
      </c>
      <c r="Q19" s="71" t="str">
        <f ca="true">IF(INDEX(INDIRECT("Data["&amp;Lists!W$12&amp;"]"),MATCH($B19&amp;$C19&amp;date_summary&amp;$C$8,Data[[key]:[key]],0)),"Yes","No")</f>
        <v>No</v>
      </c>
      <c r="R19" s="71" t="str">
        <f ca="true">IF(INDEX(INDIRECT("Data["&amp;Lists!X$12&amp;"]"),MATCH($B19&amp;$C19&amp;date_summary&amp;$C$8,Data[[key]:[key]],0)),"Yes","No")</f>
        <v>No</v>
      </c>
    </row>
    <row r="20" hidden="true" x14ac:dyDescent="0.3">
      <c r="B20" s="69" t="s">
        <v>139</v>
      </c>
      <c r="C20" s="69" t="s">
        <v>41</v>
      </c>
      <c r="D20" s="70">
        <f ca="true">INDEX(INDIRECT("Data["&amp;Lists!J$12&amp;"]"),MATCH($B20&amp;$C20&amp;date_summary&amp;$C$8,Data[[key]:[key]],0))</f>
        <v>21269</v>
      </c>
      <c r="E20" s="71">
        <f ca="true">INDEX(INDIRECT("Data["&amp;Lists!K$12&amp;"]"),MATCH($B20&amp;$C20&amp;date_summary&amp;$C$8,Data[[key]:[key]],0))</f>
        <v>102.04084777832031</v>
      </c>
      <c r="F20" s="71">
        <f ca="true">INDEX(INDIRECT("Data["&amp;Lists!L$12&amp;"]"),MATCH($B20&amp;$C20&amp;date_summary&amp;$C$8,Data[[key]:[key]],0))</f>
        <v>99.270095825195313</v>
      </c>
      <c r="G20" s="71">
        <f ca="true">INDEX(INDIRECT("Data["&amp;Lists!M$12&amp;"]"),MATCH($B20&amp;$C20&amp;date_summary&amp;$C$8,Data[[key]:[key]],0))</f>
        <v>-2.7707552909851074</v>
      </c>
      <c r="H20" s="72">
        <f t="shared" ca="true" si="0"/>
        <v>2.7153393482230403E-2</v>
      </c>
      <c r="I20" s="71">
        <f ca="true">INDEX(INDIRECT("Data["&amp;Lists!O$12&amp;"]"),MATCH($B20&amp;$C20&amp;date_summary&amp;$C$8,Data[[key]:[key]],0))</f>
        <v>90.804855346679688</v>
      </c>
      <c r="J20" s="71">
        <f ca="true">INDEX(INDIRECT("Data["&amp;Lists!P$12&amp;"]"),MATCH($B20&amp;$C20&amp;date_summary&amp;$C$8,Data[[key]:[key]],0))</f>
        <v>-3.1976926326751709</v>
      </c>
      <c r="K20" s="71">
        <f ca="true">INDEX(INDIRECT("Data["&amp;Lists!Q$12&amp;"]"),MATCH($B20&amp;$C20&amp;date_summary&amp;$C$8,Data[[key]:[key]],0))</f>
        <v>-3.1033942699432373</v>
      </c>
      <c r="L20" s="71">
        <f ca="true">INDEX(INDIRECT("Data["&amp;Lists!R$12&amp;"]"),MATCH($B20&amp;$C20&amp;date_summary&amp;$C$8,Data[[key]:[key]],0))</f>
        <v>-2.9068684577941895</v>
      </c>
      <c r="M20" s="71">
        <f ca="true">INDEX(INDIRECT("Data["&amp;Lists!S$12&amp;"]"),MATCH($B20&amp;$C20&amp;date_summary&amp;$C$8,Data[[key]:[key]],0))</f>
        <v>-2.7707552909851074</v>
      </c>
      <c r="N20" s="71">
        <f ca="true">INDEX(INDIRECT("Data["&amp;Lists!T$12&amp;"]"),MATCH($B20&amp;$C20&amp;date_summary&amp;$C$8,Data[[key]:[key]],0))</f>
        <v>-2.6346421241760254</v>
      </c>
      <c r="O20" s="71">
        <f ca="true">INDEX(INDIRECT("Data["&amp;Lists!U$12&amp;"]"),MATCH($B20&amp;$C20&amp;date_summary&amp;$C$8,Data[[key]:[key]],0))</f>
        <v>-2.4381163120269775</v>
      </c>
      <c r="P20" s="71">
        <f ca="true">INDEX(INDIRECT("Data["&amp;Lists!V$12&amp;"]"),MATCH($B20&amp;$C20&amp;date_summary&amp;$C$8,Data[[key]:[key]],0))</f>
        <v>-2.3438179492950439</v>
      </c>
      <c r="Q20" s="71" t="str">
        <f ca="true">IF(INDEX(INDIRECT("Data["&amp;Lists!W$12&amp;"]"),MATCH($B20&amp;$C20&amp;date_summary&amp;$C$8,Data[[key]:[key]],0)),"Yes","No")</f>
        <v>Yes</v>
      </c>
      <c r="R20" s="71" t="str">
        <f ca="true">IF(INDEX(INDIRECT("Data["&amp;Lists!X$12&amp;"]"),MATCH($B20&amp;$C20&amp;date_summary&amp;$C$8,Data[[key]:[key]],0)),"Yes","No")</f>
        <v>Yes</v>
      </c>
    </row>
    <row r="21" hidden="true" x14ac:dyDescent="0.3">
      <c r="B21" s="69" t="s">
        <v>139</v>
      </c>
      <c r="C21" s="69" t="s">
        <v>42</v>
      </c>
      <c r="D21" s="70">
        <f ca="true">INDEX(INDIRECT("Data["&amp;Lists!J$12&amp;"]"),MATCH($B21&amp;$C21&amp;date_summary&amp;$C$8,Data[[key]:[key]],0))</f>
        <v>23913.666666666664</v>
      </c>
      <c r="E21" s="71">
        <f ca="true">INDEX(INDIRECT("Data["&amp;Lists!K$12&amp;"]"),MATCH($B21&amp;$C21&amp;date_summary&amp;$C$8,Data[[key]:[key]],0))</f>
        <v>142.48924255371094</v>
      </c>
      <c r="F21" s="71">
        <f ca="true">INDEX(INDIRECT("Data["&amp;Lists!L$12&amp;"]"),MATCH($B21&amp;$C21&amp;date_summary&amp;$C$8,Data[[key]:[key]],0))</f>
        <v>143.65065002441406</v>
      </c>
      <c r="G21" s="71">
        <f ca="true">INDEX(INDIRECT("Data["&amp;Lists!M$12&amp;"]"),MATCH($B21&amp;$C21&amp;date_summary&amp;$C$8,Data[[key]:[key]],0))</f>
        <v>1.1614041328430176</v>
      </c>
      <c r="H21" s="72">
        <f t="shared" ca="true" si="0"/>
        <v>-8.1508197533243908E-3</v>
      </c>
      <c r="I21" s="71">
        <f ca="true">INDEX(INDIRECT("Data["&amp;Lists!O$12&amp;"]"),MATCH($B21&amp;$C21&amp;date_summary&amp;$C$8,Data[[key]:[key]],0))</f>
        <v>90.608604431152344</v>
      </c>
      <c r="J21" s="71">
        <f ca="true">INDEX(INDIRECT("Data["&amp;Lists!P$12&amp;"]"),MATCH($B21&amp;$C21&amp;date_summary&amp;$C$8,Data[[key]:[key]],0))</f>
        <v>0.78687757253646851</v>
      </c>
      <c r="K21" s="71">
        <f ca="true">INDEX(INDIRECT("Data["&amp;Lists!Q$12&amp;"]"),MATCH($B21&amp;$C21&amp;date_summary&amp;$C$8,Data[[key]:[key]],0))</f>
        <v>0.86959999799728394</v>
      </c>
      <c r="L21" s="71">
        <f ca="true">INDEX(INDIRECT("Data["&amp;Lists!R$12&amp;"]"),MATCH($B21&amp;$C21&amp;date_summary&amp;$C$8,Data[[key]:[key]],0))</f>
        <v>1.0420002937316895</v>
      </c>
      <c r="M21" s="71">
        <f ca="true">INDEX(INDIRECT("Data["&amp;Lists!S$12&amp;"]"),MATCH($B21&amp;$C21&amp;date_summary&amp;$C$8,Data[[key]:[key]],0))</f>
        <v>1.1614041328430176</v>
      </c>
      <c r="N21" s="71">
        <f ca="true">INDEX(INDIRECT("Data["&amp;Lists!T$12&amp;"]"),MATCH($B21&amp;$C21&amp;date_summary&amp;$C$8,Data[[key]:[key]],0))</f>
        <v>1.2808079719543457</v>
      </c>
      <c r="O21" s="71">
        <f ca="true">INDEX(INDIRECT("Data["&amp;Lists!U$12&amp;"]"),MATCH($B21&amp;$C21&amp;date_summary&amp;$C$8,Data[[key]:[key]],0))</f>
        <v>1.453208327293396</v>
      </c>
      <c r="P21" s="71">
        <f ca="true">INDEX(INDIRECT("Data["&amp;Lists!V$12&amp;"]"),MATCH($B21&amp;$C21&amp;date_summary&amp;$C$8,Data[[key]:[key]],0))</f>
        <v>1.5359307527542114</v>
      </c>
      <c r="Q21" s="71" t="str">
        <f ca="true">IF(INDEX(INDIRECT("Data["&amp;Lists!W$12&amp;"]"),MATCH($B21&amp;$C21&amp;date_summary&amp;$C$8,Data[[key]:[key]],0)),"Yes","No")</f>
        <v>Yes</v>
      </c>
      <c r="R21" s="71" t="str">
        <f ca="true">IF(INDEX(INDIRECT("Data["&amp;Lists!X$12&amp;"]"),MATCH($B21&amp;$C21&amp;date_summary&amp;$C$8,Data[[key]:[key]],0)),"Yes","No")</f>
        <v>Yes</v>
      </c>
    </row>
    <row r="22" hidden="true" x14ac:dyDescent="0.3">
      <c r="B22" s="69" t="s">
        <v>139</v>
      </c>
      <c r="C22" s="69" t="s">
        <v>43</v>
      </c>
      <c r="D22" s="70">
        <f ca="true">INDEX(INDIRECT("Data["&amp;Lists!J$12&amp;"]"),MATCH($B22&amp;$C22&amp;date_summary&amp;$C$8,Data[[key]:[key]],0))</f>
        <v>11843.666666666668</v>
      </c>
      <c r="E22" s="71">
        <f ca="true">INDEX(INDIRECT("Data["&amp;Lists!K$12&amp;"]"),MATCH($B22&amp;$C22&amp;date_summary&amp;$C$8,Data[[key]:[key]],0))</f>
        <v>1.8027606010437012</v>
      </c>
      <c r="F22" s="71">
        <f ca="true">INDEX(INDIRECT("Data["&amp;Lists!L$12&amp;"]"),MATCH($B22&amp;$C22&amp;date_summary&amp;$C$8,Data[[key]:[key]],0))</f>
        <v>1.4363867044448853</v>
      </c>
      <c r="G22" s="71">
        <f ca="true">INDEX(INDIRECT("Data["&amp;Lists!M$12&amp;"]"),MATCH($B22&amp;$C22&amp;date_summary&amp;$C$8,Data[[key]:[key]],0))</f>
        <v>-0.36637380719184875</v>
      </c>
      <c r="H22" s="72">
        <f t="shared" ca="true" si="0"/>
        <v>0.20322931784716067</v>
      </c>
      <c r="I22" s="71">
        <f ca="true">INDEX(INDIRECT("Data["&amp;Lists!O$12&amp;"]"),MATCH($B22&amp;$C22&amp;date_summary&amp;$C$8,Data[[key]:[key]],0))</f>
        <v>90.53900146484375</v>
      </c>
      <c r="J22" s="71">
        <f ca="true">INDEX(INDIRECT("Data["&amp;Lists!P$12&amp;"]"),MATCH($B22&amp;$C22&amp;date_summary&amp;$C$8,Data[[key]:[key]],0))</f>
        <v>-0.5004538893699646</v>
      </c>
      <c r="K22" s="71">
        <f ca="true">INDEX(INDIRECT("Data["&amp;Lists!Q$12&amp;"]"),MATCH($B22&amp;$C22&amp;date_summary&amp;$C$8,Data[[key]:[key]],0))</f>
        <v>-0.47083935141563416</v>
      </c>
      <c r="L22" s="71">
        <f ca="true">INDEX(INDIRECT("Data["&amp;Lists!R$12&amp;"]"),MATCH($B22&amp;$C22&amp;date_summary&amp;$C$8,Data[[key]:[key]],0))</f>
        <v>-0.40912026166915894</v>
      </c>
      <c r="M22" s="71">
        <f ca="true">INDEX(INDIRECT("Data["&amp;Lists!S$12&amp;"]"),MATCH($B22&amp;$C22&amp;date_summary&amp;$C$8,Data[[key]:[key]],0))</f>
        <v>-0.36637380719184875</v>
      </c>
      <c r="N22" s="71">
        <f ca="true">INDEX(INDIRECT("Data["&amp;Lists!T$12&amp;"]"),MATCH($B22&amp;$C22&amp;date_summary&amp;$C$8,Data[[key]:[key]],0))</f>
        <v>-0.32362735271453857</v>
      </c>
      <c r="O22" s="71">
        <f ca="true">INDEX(INDIRECT("Data["&amp;Lists!U$12&amp;"]"),MATCH($B22&amp;$C22&amp;date_summary&amp;$C$8,Data[[key]:[key]],0))</f>
        <v>-0.26190826296806335</v>
      </c>
      <c r="P22" s="71">
        <f ca="true">INDEX(INDIRECT("Data["&amp;Lists!V$12&amp;"]"),MATCH($B22&amp;$C22&amp;date_summary&amp;$C$8,Data[[key]:[key]],0))</f>
        <v>-0.2322937399148941</v>
      </c>
      <c r="Q22" s="71" t="str">
        <f ca="true">IF(INDEX(INDIRECT("Data["&amp;Lists!W$12&amp;"]"),MATCH($B22&amp;$C22&amp;date_summary&amp;$C$8,Data[[key]:[key]],0)),"Yes","No")</f>
        <v>Yes</v>
      </c>
      <c r="R22" s="71" t="str">
        <f ca="true">IF(INDEX(INDIRECT("Data["&amp;Lists!X$12&amp;"]"),MATCH($B22&amp;$C22&amp;date_summary&amp;$C$8,Data[[key]:[key]],0)),"Yes","No")</f>
        <v>Yes</v>
      </c>
    </row>
    <row r="23" hidden="true" x14ac:dyDescent="0.3">
      <c r="B23" s="69" t="s">
        <v>139</v>
      </c>
      <c r="C23" s="69" t="s">
        <v>44</v>
      </c>
      <c r="D23" s="70">
        <f ca="true">INDEX(INDIRECT("Data["&amp;Lists!J$12&amp;"]"),MATCH($B23&amp;$C23&amp;date_summary&amp;$C$8,Data[[key]:[key]],0))</f>
        <v>34966.333333333336</v>
      </c>
      <c r="E23" s="71">
        <f ca="true">INDEX(INDIRECT("Data["&amp;Lists!K$12&amp;"]"),MATCH($B23&amp;$C23&amp;date_summary&amp;$C$8,Data[[key]:[key]],0))</f>
        <v>78.255348205566406</v>
      </c>
      <c r="F23" s="71">
        <f ca="true">INDEX(INDIRECT("Data["&amp;Lists!L$12&amp;"]"),MATCH($B23&amp;$C23&amp;date_summary&amp;$C$8,Data[[key]:[key]],0))</f>
        <v>77.25762939453125</v>
      </c>
      <c r="G23" s="71">
        <f ca="true">INDEX(INDIRECT("Data["&amp;Lists!M$12&amp;"]"),MATCH($B23&amp;$C23&amp;date_summary&amp;$C$8,Data[[key]:[key]],0))</f>
        <v>-0.99772167205810547</v>
      </c>
      <c r="H23" s="72">
        <f t="shared" ca="true" si="0"/>
        <v>1.2749565300472795E-2</v>
      </c>
      <c r="I23" s="71">
        <f ca="true">INDEX(INDIRECT("Data["&amp;Lists!O$12&amp;"]"),MATCH($B23&amp;$C23&amp;date_summary&amp;$C$8,Data[[key]:[key]],0))</f>
        <v>90.367507934570313</v>
      </c>
      <c r="J23" s="71">
        <f ca="true">INDEX(INDIRECT("Data["&amp;Lists!P$12&amp;"]"),MATCH($B23&amp;$C23&amp;date_summary&amp;$C$8,Data[[key]:[key]],0))</f>
        <v>-1.2854444980621338</v>
      </c>
      <c r="K23" s="71">
        <f ca="true">INDEX(INDIRECT("Data["&amp;Lists!Q$12&amp;"]"),MATCH($B23&amp;$C23&amp;date_summary&amp;$C$8,Data[[key]:[key]],0))</f>
        <v>-1.2218946218490601</v>
      </c>
      <c r="L23" s="71">
        <f ca="true">INDEX(INDIRECT("Data["&amp;Lists!R$12&amp;"]"),MATCH($B23&amp;$C23&amp;date_summary&amp;$C$8,Data[[key]:[key]],0))</f>
        <v>-1.0894514322280884</v>
      </c>
      <c r="M23" s="71">
        <f ca="true">INDEX(INDIRECT("Data["&amp;Lists!S$12&amp;"]"),MATCH($B23&amp;$C23&amp;date_summary&amp;$C$8,Data[[key]:[key]],0))</f>
        <v>-0.99772167205810547</v>
      </c>
      <c r="N23" s="71">
        <f ca="true">INDEX(INDIRECT("Data["&amp;Lists!T$12&amp;"]"),MATCH($B23&amp;$C23&amp;date_summary&amp;$C$8,Data[[key]:[key]],0))</f>
        <v>-0.90599191188812256</v>
      </c>
      <c r="O23" s="71">
        <f ca="true">INDEX(INDIRECT("Data["&amp;Lists!U$12&amp;"]"),MATCH($B23&amp;$C23&amp;date_summary&amp;$C$8,Data[[key]:[key]],0))</f>
        <v>-0.77354872226715088</v>
      </c>
      <c r="P23" s="71">
        <f ca="true">INDEX(INDIRECT("Data["&amp;Lists!V$12&amp;"]"),MATCH($B23&amp;$C23&amp;date_summary&amp;$C$8,Data[[key]:[key]],0))</f>
        <v>-0.70999878644943237</v>
      </c>
      <c r="Q23" s="71" t="str">
        <f ca="true">IF(INDEX(INDIRECT("Data["&amp;Lists!W$12&amp;"]"),MATCH($B23&amp;$C23&amp;date_summary&amp;$C$8,Data[[key]:[key]],0)),"Yes","No")</f>
        <v>Yes</v>
      </c>
      <c r="R23" s="71" t="str">
        <f ca="true">IF(INDEX(INDIRECT("Data["&amp;Lists!X$12&amp;"]"),MATCH($B23&amp;$C23&amp;date_summary&amp;$C$8,Data[[key]:[key]],0)),"Yes","No")</f>
        <v>Yes</v>
      </c>
    </row>
    <row r="24" hidden="true" x14ac:dyDescent="0.3">
      <c r="B24" s="69" t="s">
        <v>139</v>
      </c>
      <c r="C24" s="69" t="s">
        <v>45</v>
      </c>
      <c r="D24" s="70">
        <f ca="true">INDEX(INDIRECT("Data["&amp;Lists!J$12&amp;"]"),MATCH($B24&amp;$C24&amp;date_summary&amp;$C$8,Data[[key]:[key]],0))</f>
        <v>11215.333333333332</v>
      </c>
      <c r="E24" s="71">
        <f ca="true">INDEX(INDIRECT("Data["&amp;Lists!K$12&amp;"]"),MATCH($B24&amp;$C24&amp;date_summary&amp;$C$8,Data[[key]:[key]],0))</f>
        <v>30.589193344116211</v>
      </c>
      <c r="F24" s="71">
        <f ca="true">INDEX(INDIRECT("Data["&amp;Lists!L$12&amp;"]"),MATCH($B24&amp;$C24&amp;date_summary&amp;$C$8,Data[[key]:[key]],0))</f>
        <v>29.195068359375</v>
      </c>
      <c r="G24" s="71">
        <f ca="true">INDEX(INDIRECT("Data["&amp;Lists!M$12&amp;"]"),MATCH($B24&amp;$C24&amp;date_summary&amp;$C$8,Data[[key]:[key]],0))</f>
        <v>-1.3941255807876587</v>
      </c>
      <c r="H24" s="72">
        <f t="shared" ca="true" si="0"/>
        <v>4.5575754976743016E-2</v>
      </c>
      <c r="I24" s="71">
        <f ca="true">INDEX(INDIRECT("Data["&amp;Lists!O$12&amp;"]"),MATCH($B24&amp;$C24&amp;date_summary&amp;$C$8,Data[[key]:[key]],0))</f>
        <v>90.913330078125</v>
      </c>
      <c r="J24" s="71">
        <f ca="true">INDEX(INDIRECT("Data["&amp;Lists!P$12&amp;"]"),MATCH($B24&amp;$C24&amp;date_summary&amp;$C$8,Data[[key]:[key]],0))</f>
        <v>-1.6229292154312134</v>
      </c>
      <c r="K24" s="71">
        <f ca="true">INDEX(INDIRECT("Data["&amp;Lists!Q$12&amp;"]"),MATCH($B24&amp;$C24&amp;date_summary&amp;$C$8,Data[[key]:[key]],0))</f>
        <v>-1.5723929405212402</v>
      </c>
      <c r="L24" s="71">
        <f ca="true">INDEX(INDIRECT("Data["&amp;Lists!R$12&amp;"]"),MATCH($B24&amp;$C24&amp;date_summary&amp;$C$8,Data[[key]:[key]],0))</f>
        <v>-1.4670711755752563</v>
      </c>
      <c r="M24" s="71">
        <f ca="true">INDEX(INDIRECT("Data["&amp;Lists!S$12&amp;"]"),MATCH($B24&amp;$C24&amp;date_summary&amp;$C$8,Data[[key]:[key]],0))</f>
        <v>-1.3941255807876587</v>
      </c>
      <c r="N24" s="71">
        <f ca="true">INDEX(INDIRECT("Data["&amp;Lists!T$12&amp;"]"),MATCH($B24&amp;$C24&amp;date_summary&amp;$C$8,Data[[key]:[key]],0))</f>
        <v>-1.321179986000061</v>
      </c>
      <c r="O24" s="71">
        <f ca="true">INDEX(INDIRECT("Data["&amp;Lists!U$12&amp;"]"),MATCH($B24&amp;$C24&amp;date_summary&amp;$C$8,Data[[key]:[key]],0))</f>
        <v>-1.2158582210540771</v>
      </c>
      <c r="P24" s="71">
        <f ca="true">INDEX(INDIRECT("Data["&amp;Lists!V$12&amp;"]"),MATCH($B24&amp;$C24&amp;date_summary&amp;$C$8,Data[[key]:[key]],0))</f>
        <v>-1.165321946144104</v>
      </c>
      <c r="Q24" s="71" t="str">
        <f ca="true">IF(INDEX(INDIRECT("Data["&amp;Lists!W$12&amp;"]"),MATCH($B24&amp;$C24&amp;date_summary&amp;$C$8,Data[[key]:[key]],0)),"Yes","No")</f>
        <v>Yes</v>
      </c>
      <c r="R24" s="71" t="str">
        <f ca="true">IF(INDEX(INDIRECT("Data["&amp;Lists!X$12&amp;"]"),MATCH($B24&amp;$C24&amp;date_summary&amp;$C$8,Data[[key]:[key]],0)),"Yes","No")</f>
        <v>Yes</v>
      </c>
    </row>
    <row r="25" hidden="true" x14ac:dyDescent="0.3">
      <c r="B25" s="69" t="s">
        <v>139</v>
      </c>
      <c r="C25" s="69" t="s">
        <v>46</v>
      </c>
      <c r="D25" s="70">
        <f ca="true">INDEX(INDIRECT("Data["&amp;Lists!J$12&amp;"]"),MATCH($B25&amp;$C25&amp;date_summary&amp;$C$8,Data[[key]:[key]],0))</f>
        <v>13768.333333333332</v>
      </c>
      <c r="E25" s="71">
        <f ca="true">INDEX(INDIRECT("Data["&amp;Lists!K$12&amp;"]"),MATCH($B25&amp;$C25&amp;date_summary&amp;$C$8,Data[[key]:[key]],0))</f>
        <v>54.622734069824219</v>
      </c>
      <c r="F25" s="71">
        <f ca="true">INDEX(INDIRECT("Data["&amp;Lists!L$12&amp;"]"),MATCH($B25&amp;$C25&amp;date_summary&amp;$C$8,Data[[key]:[key]],0))</f>
        <v>56.155738830566406</v>
      </c>
      <c r="G25" s="71">
        <f ca="true">INDEX(INDIRECT("Data["&amp;Lists!M$12&amp;"]"),MATCH($B25&amp;$C25&amp;date_summary&amp;$C$8,Data[[key]:[key]],0))</f>
        <v>1.5330076217651367</v>
      </c>
      <c r="H25" s="72">
        <f t="shared" ca="true" si="0"/>
        <v>-2.806537695102361E-2</v>
      </c>
      <c r="I25" s="71">
        <f ca="true">INDEX(INDIRECT("Data["&amp;Lists!O$12&amp;"]"),MATCH($B25&amp;$C25&amp;date_summary&amp;$C$8,Data[[key]:[key]],0))</f>
        <v>90.321731567382813</v>
      </c>
      <c r="J25" s="71">
        <f ca="true">INDEX(INDIRECT("Data["&amp;Lists!P$12&amp;"]"),MATCH($B25&amp;$C25&amp;date_summary&amp;$C$8,Data[[key]:[key]],0))</f>
        <v>1.2980937957763672</v>
      </c>
      <c r="K25" s="71">
        <f ca="true">INDEX(INDIRECT("Data["&amp;Lists!Q$12&amp;"]"),MATCH($B25&amp;$C25&amp;date_summary&amp;$C$8,Data[[key]:[key]],0))</f>
        <v>1.3499796390533447</v>
      </c>
      <c r="L25" s="71">
        <f ca="true">INDEX(INDIRECT("Data["&amp;Lists!R$12&amp;"]"),MATCH($B25&amp;$C25&amp;date_summary&amp;$C$8,Data[[key]:[key]],0))</f>
        <v>1.4581140279769897</v>
      </c>
      <c r="M25" s="71">
        <f ca="true">INDEX(INDIRECT("Data["&amp;Lists!S$12&amp;"]"),MATCH($B25&amp;$C25&amp;date_summary&amp;$C$8,Data[[key]:[key]],0))</f>
        <v>1.5330076217651367</v>
      </c>
      <c r="N25" s="71">
        <f ca="true">INDEX(INDIRECT("Data["&amp;Lists!T$12&amp;"]"),MATCH($B25&amp;$C25&amp;date_summary&amp;$C$8,Data[[key]:[key]],0))</f>
        <v>1.6079012155532837</v>
      </c>
      <c r="O25" s="71">
        <f ca="true">INDEX(INDIRECT("Data["&amp;Lists!U$12&amp;"]"),MATCH($B25&amp;$C25&amp;date_summary&amp;$C$8,Data[[key]:[key]],0))</f>
        <v>1.7160356044769287</v>
      </c>
      <c r="P25" s="71">
        <f ca="true">INDEX(INDIRECT("Data["&amp;Lists!V$12&amp;"]"),MATCH($B25&amp;$C25&amp;date_summary&amp;$C$8,Data[[key]:[key]],0))</f>
        <v>1.7679214477539063</v>
      </c>
      <c r="Q25" s="71" t="str">
        <f ca="true">IF(INDEX(INDIRECT("Data["&amp;Lists!W$12&amp;"]"),MATCH($B25&amp;$C25&amp;date_summary&amp;$C$8,Data[[key]:[key]],0)),"Yes","No")</f>
        <v>Yes</v>
      </c>
      <c r="R25" s="71" t="str">
        <f ca="true">IF(INDEX(INDIRECT("Data["&amp;Lists!X$12&amp;"]"),MATCH($B25&amp;$C25&amp;date_summary&amp;$C$8,Data[[key]:[key]],0)),"Yes","No")</f>
        <v>Yes</v>
      </c>
    </row>
    <row r="26" hidden="true" x14ac:dyDescent="0.3">
      <c r="B26" s="69" t="s">
        <v>140</v>
      </c>
      <c r="C26" s="69" t="s">
        <v>47</v>
      </c>
      <c r="D26" s="70">
        <f ca="true">INDEX(INDIRECT("Data["&amp;Lists!J$12&amp;"]"),MATCH($B26&amp;$C26&amp;date_summary&amp;$C$8,Data[[key]:[key]],0))</f>
        <v>7698</v>
      </c>
      <c r="E26" s="71">
        <f ca="true">INDEX(INDIRECT("Data["&amp;Lists!K$12&amp;"]"),MATCH($B26&amp;$C26&amp;date_summary&amp;$C$8,Data[[key]:[key]],0))</f>
        <v>64.296295166015625</v>
      </c>
      <c r="F26" s="71">
        <f ca="true">INDEX(INDIRECT("Data["&amp;Lists!L$12&amp;"]"),MATCH($B26&amp;$C26&amp;date_summary&amp;$C$8,Data[[key]:[key]],0))</f>
        <v>64.414024353027344</v>
      </c>
      <c r="G26" s="71">
        <f ca="true">INDEX(INDIRECT("Data["&amp;Lists!M$12&amp;"]"),MATCH($B26&amp;$C26&amp;date_summary&amp;$C$8,Data[[key]:[key]],0))</f>
        <v>0.1177273765206337</v>
      </c>
      <c r="H26" s="72">
        <f t="shared" ca="true" si="0"/>
        <v>-1.8310133766907856E-3</v>
      </c>
      <c r="I26" s="71">
        <f ca="true">INDEX(INDIRECT("Data["&amp;Lists!O$12&amp;"]"),MATCH($B26&amp;$C26&amp;date_summary&amp;$C$8,Data[[key]:[key]],0))</f>
        <v>89.495826721191406</v>
      </c>
      <c r="J26" s="71">
        <f ca="true">INDEX(INDIRECT("Data["&amp;Lists!P$12&amp;"]"),MATCH($B26&amp;$C26&amp;date_summary&amp;$C$8,Data[[key]:[key]],0))</f>
        <v>-9.375482052564621E-2</v>
      </c>
      <c r="K26" s="71">
        <f ca="true">INDEX(INDIRECT("Data["&amp;Lists!Q$12&amp;"]"),MATCH($B26&amp;$C26&amp;date_summary&amp;$C$8,Data[[key]:[key]],0))</f>
        <v>-4.7044333070516586E-2</v>
      </c>
      <c r="L26" s="71">
        <f ca="true">INDEX(INDIRECT("Data["&amp;Lists!R$12&amp;"]"),MATCH($B26&amp;$C26&amp;date_summary&amp;$C$8,Data[[key]:[key]],0))</f>
        <v>5.0304129719734192E-2</v>
      </c>
      <c r="M26" s="71">
        <f ca="true">INDEX(INDIRECT("Data["&amp;Lists!S$12&amp;"]"),MATCH($B26&amp;$C26&amp;date_summary&amp;$C$8,Data[[key]:[key]],0))</f>
        <v>0.1177273765206337</v>
      </c>
      <c r="N26" s="71">
        <f ca="true">INDEX(INDIRECT("Data["&amp;Lists!T$12&amp;"]"),MATCH($B26&amp;$C26&amp;date_summary&amp;$C$8,Data[[key]:[key]],0))</f>
        <v>0.1851506233215332</v>
      </c>
      <c r="O26" s="71">
        <f ca="true">INDEX(INDIRECT("Data["&amp;Lists!U$12&amp;"]"),MATCH($B26&amp;$C26&amp;date_summary&amp;$C$8,Data[[key]:[key]],0))</f>
        <v>0.28249907493591309</v>
      </c>
      <c r="P26" s="71">
        <f ca="true">INDEX(INDIRECT("Data["&amp;Lists!V$12&amp;"]"),MATCH($B26&amp;$C26&amp;date_summary&amp;$C$8,Data[[key]:[key]],0))</f>
        <v>0.32920956611633301</v>
      </c>
      <c r="Q26" s="71" t="str">
        <f ca="true">IF(INDEX(INDIRECT("Data["&amp;Lists!W$12&amp;"]"),MATCH($B26&amp;$C26&amp;date_summary&amp;$C$8,Data[[key]:[key]],0)),"Yes","No")</f>
        <v>No</v>
      </c>
      <c r="R26" s="71" t="str">
        <f ca="true">IF(INDEX(INDIRECT("Data["&amp;Lists!X$12&amp;"]"),MATCH($B26&amp;$C26&amp;date_summary&amp;$C$8,Data[[key]:[key]],0)),"Yes","No")</f>
        <v>No</v>
      </c>
    </row>
    <row r="27" hidden="true" x14ac:dyDescent="0.3">
      <c r="B27" s="69" t="s">
        <v>140</v>
      </c>
      <c r="C27" s="69" t="s">
        <v>37</v>
      </c>
      <c r="D27" s="70">
        <f ca="true">INDEX(INDIRECT("Data["&amp;Lists!J$12&amp;"]"),MATCH($B27&amp;$C27&amp;date_summary&amp;$C$8,Data[[key]:[key]],0))</f>
        <v>4895</v>
      </c>
      <c r="E27" s="71">
        <f ca="true">INDEX(INDIRECT("Data["&amp;Lists!K$12&amp;"]"),MATCH($B27&amp;$C27&amp;date_summary&amp;$C$8,Data[[key]:[key]],0))</f>
        <v>13.27836799621582</v>
      </c>
      <c r="F27" s="71">
        <f ca="true">INDEX(INDIRECT("Data["&amp;Lists!L$12&amp;"]"),MATCH($B27&amp;$C27&amp;date_summary&amp;$C$8,Data[[key]:[key]],0))</f>
        <v>13.019155502319336</v>
      </c>
      <c r="G27" s="71">
        <f ca="true">INDEX(INDIRECT("Data["&amp;Lists!M$12&amp;"]"),MATCH($B27&amp;$C27&amp;date_summary&amp;$C$8,Data[[key]:[key]],0))</f>
        <v>-0.25921350717544556</v>
      </c>
      <c r="H27" s="72">
        <f t="shared" ca="true" si="0"/>
        <v>1.9521488427592788E-2</v>
      </c>
      <c r="I27" s="71">
        <f ca="true">INDEX(INDIRECT("Data["&amp;Lists!O$12&amp;"]"),MATCH($B27&amp;$C27&amp;date_summary&amp;$C$8,Data[[key]:[key]],0))</f>
        <v>91.206436157226563</v>
      </c>
      <c r="J27" s="71">
        <f ca="true">INDEX(INDIRECT("Data["&amp;Lists!P$12&amp;"]"),MATCH($B27&amp;$C27&amp;date_summary&amp;$C$8,Data[[key]:[key]],0))</f>
        <v>-0.37868136167526245</v>
      </c>
      <c r="K27" s="71">
        <f ca="true">INDEX(INDIRECT("Data["&amp;Lists!Q$12&amp;"]"),MATCH($B27&amp;$C27&amp;date_summary&amp;$C$8,Data[[key]:[key]],0))</f>
        <v>-0.35229426622390747</v>
      </c>
      <c r="L27" s="71">
        <f ca="true">INDEX(INDIRECT("Data["&amp;Lists!R$12&amp;"]"),MATCH($B27&amp;$C27&amp;date_summary&amp;$C$8,Data[[key]:[key]],0))</f>
        <v>-0.29730138182640076</v>
      </c>
      <c r="M27" s="71">
        <f ca="true">INDEX(INDIRECT("Data["&amp;Lists!S$12&amp;"]"),MATCH($B27&amp;$C27&amp;date_summary&amp;$C$8,Data[[key]:[key]],0))</f>
        <v>-0.25921350717544556</v>
      </c>
      <c r="N27" s="71">
        <f ca="true">INDEX(INDIRECT("Data["&amp;Lists!T$12&amp;"]"),MATCH($B27&amp;$C27&amp;date_summary&amp;$C$8,Data[[key]:[key]],0))</f>
        <v>-0.22112561762332916</v>
      </c>
      <c r="O27" s="71">
        <f ca="true">INDEX(INDIRECT("Data["&amp;Lists!U$12&amp;"]"),MATCH($B27&amp;$C27&amp;date_summary&amp;$C$8,Data[[key]:[key]],0))</f>
        <v>-0.16613276302814484</v>
      </c>
      <c r="P27" s="71">
        <f ca="true">INDEX(INDIRECT("Data["&amp;Lists!V$12&amp;"]"),MATCH($B27&amp;$C27&amp;date_summary&amp;$C$8,Data[[key]:[key]],0))</f>
        <v>-0.13974566757678986</v>
      </c>
      <c r="Q27" s="71" t="str">
        <f ca="true">IF(INDEX(INDIRECT("Data["&amp;Lists!W$12&amp;"]"),MATCH($B27&amp;$C27&amp;date_summary&amp;$C$8,Data[[key]:[key]],0)),"Yes","No")</f>
        <v>Yes</v>
      </c>
      <c r="R27" s="71" t="str">
        <f ca="true">IF(INDEX(INDIRECT("Data["&amp;Lists!X$12&amp;"]"),MATCH($B27&amp;$C27&amp;date_summary&amp;$C$8,Data[[key]:[key]],0)),"Yes","No")</f>
        <v>Yes</v>
      </c>
    </row>
    <row r="28" hidden="true" x14ac:dyDescent="0.3">
      <c r="B28" s="69" t="s">
        <v>140</v>
      </c>
      <c r="C28" s="69" t="s">
        <v>132</v>
      </c>
      <c r="D28" s="70">
        <f ca="true">INDEX(INDIRECT("Data["&amp;Lists!J$12&amp;"]"),MATCH($B28&amp;$C28&amp;date_summary&amp;$C$8,Data[[key]:[key]],0))</f>
        <v>3759</v>
      </c>
      <c r="E28" s="71">
        <f ca="true">INDEX(INDIRECT("Data["&amp;Lists!K$12&amp;"]"),MATCH($B28&amp;$C28&amp;date_summary&amp;$C$8,Data[[key]:[key]],0))</f>
        <v>15.896090507507324</v>
      </c>
      <c r="F28" s="71">
        <f ca="true">INDEX(INDIRECT("Data["&amp;Lists!L$12&amp;"]"),MATCH($B28&amp;$C28&amp;date_summary&amp;$C$8,Data[[key]:[key]],0))</f>
        <v>15.650065422058105</v>
      </c>
      <c r="G28" s="71">
        <f ca="true">INDEX(INDIRECT("Data["&amp;Lists!M$12&amp;"]"),MATCH($B28&amp;$C28&amp;date_summary&amp;$C$8,Data[[key]:[key]],0))</f>
        <v>-0.24602559208869934</v>
      </c>
      <c r="H28" s="72">
        <f t="shared" ca="true" si="0"/>
        <v>1.5477113191605675E-2</v>
      </c>
      <c r="I28" s="71">
        <f ca="true">INDEX(INDIRECT("Data["&amp;Lists!O$12&amp;"]"),MATCH($B28&amp;$C28&amp;date_summary&amp;$C$8,Data[[key]:[key]],0))</f>
        <v>91.009124755859375</v>
      </c>
      <c r="J28" s="71">
        <f ca="true">INDEX(INDIRECT("Data["&amp;Lists!P$12&amp;"]"),MATCH($B28&amp;$C28&amp;date_summary&amp;$C$8,Data[[key]:[key]],0))</f>
        <v>-0.35954320430755615</v>
      </c>
      <c r="K28" s="71">
        <f ca="true">INDEX(INDIRECT("Data["&amp;Lists!Q$12&amp;"]"),MATCH($B28&amp;$C28&amp;date_summary&amp;$C$8,Data[[key]:[key]],0))</f>
        <v>-0.33447033166885376</v>
      </c>
      <c r="L28" s="71">
        <f ca="true">INDEX(INDIRECT("Data["&amp;Lists!R$12&amp;"]"),MATCH($B28&amp;$C28&amp;date_summary&amp;$C$8,Data[[key]:[key]],0))</f>
        <v>-0.28221645951271057</v>
      </c>
      <c r="M28" s="71">
        <f ca="true">INDEX(INDIRECT("Data["&amp;Lists!S$12&amp;"]"),MATCH($B28&amp;$C28&amp;date_summary&amp;$C$8,Data[[key]:[key]],0))</f>
        <v>-0.24602559208869934</v>
      </c>
      <c r="N28" s="71">
        <f ca="true">INDEX(INDIRECT("Data["&amp;Lists!T$12&amp;"]"),MATCH($B28&amp;$C28&amp;date_summary&amp;$C$8,Data[[key]:[key]],0))</f>
        <v>-0.20983472466468811</v>
      </c>
      <c r="O28" s="71">
        <f ca="true">INDEX(INDIRECT("Data["&amp;Lists!U$12&amp;"]"),MATCH($B28&amp;$C28&amp;date_summary&amp;$C$8,Data[[key]:[key]],0))</f>
        <v>-0.15758083760738373</v>
      </c>
      <c r="P28" s="71">
        <f ca="true">INDEX(INDIRECT("Data["&amp;Lists!V$12&amp;"]"),MATCH($B28&amp;$C28&amp;date_summary&amp;$C$8,Data[[key]:[key]],0))</f>
        <v>-0.13250797986984253</v>
      </c>
      <c r="Q28" s="71" t="str">
        <f ca="true">IF(INDEX(INDIRECT("Data["&amp;Lists!W$12&amp;"]"),MATCH($B28&amp;$C28&amp;date_summary&amp;$C$8,Data[[key]:[key]],0)),"Yes","No")</f>
        <v>Yes</v>
      </c>
      <c r="R28" s="71" t="str">
        <f ca="true">IF(INDEX(INDIRECT("Data["&amp;Lists!X$12&amp;"]"),MATCH($B28&amp;$C28&amp;date_summary&amp;$C$8,Data[[key]:[key]],0)),"Yes","No")</f>
        <v>Yes</v>
      </c>
    </row>
    <row r="29" hidden="true" x14ac:dyDescent="0.3">
      <c r="B29" s="69" t="s">
        <v>140</v>
      </c>
      <c r="C29" s="69" t="s">
        <v>48</v>
      </c>
      <c r="D29" s="70">
        <f ca="true">INDEX(INDIRECT("Data["&amp;Lists!J$12&amp;"]"),MATCH($B29&amp;$C29&amp;date_summary&amp;$C$8,Data[[key]:[key]],0))</f>
        <v>6953</v>
      </c>
      <c r="E29" s="71">
        <f ca="true">INDEX(INDIRECT("Data["&amp;Lists!K$12&amp;"]"),MATCH($B29&amp;$C29&amp;date_summary&amp;$C$8,Data[[key]:[key]],0))</f>
        <v>28.808753967285156</v>
      </c>
      <c r="F29" s="71">
        <f ca="true">INDEX(INDIRECT("Data["&amp;Lists!L$12&amp;"]"),MATCH($B29&amp;$C29&amp;date_summary&amp;$C$8,Data[[key]:[key]],0))</f>
        <v>28.73194694519043</v>
      </c>
      <c r="G29" s="71">
        <f ca="true">INDEX(INDIRECT("Data["&amp;Lists!M$12&amp;"]"),MATCH($B29&amp;$C29&amp;date_summary&amp;$C$8,Data[[key]:[key]],0))</f>
        <v>-7.6804265379905701E-2</v>
      </c>
      <c r="H29" s="72">
        <f t="shared" ca="true" si="0"/>
        <v>2.6660044189041852E-3</v>
      </c>
      <c r="I29" s="71">
        <f ca="true">INDEX(INDIRECT("Data["&amp;Lists!O$12&amp;"]"),MATCH($B29&amp;$C29&amp;date_summary&amp;$C$8,Data[[key]:[key]],0))</f>
        <v>90.592658996582031</v>
      </c>
      <c r="J29" s="71">
        <f ca="true">INDEX(INDIRECT("Data["&amp;Lists!P$12&amp;"]"),MATCH($B29&amp;$C29&amp;date_summary&amp;$C$8,Data[[key]:[key]],0))</f>
        <v>-0.2696780264377594</v>
      </c>
      <c r="K29" s="71">
        <f ca="true">INDEX(INDIRECT("Data["&amp;Lists!Q$12&amp;"]"),MATCH($B29&amp;$C29&amp;date_summary&amp;$C$8,Data[[key]:[key]],0))</f>
        <v>-0.22707760334014893</v>
      </c>
      <c r="L29" s="71">
        <f ca="true">INDEX(INDIRECT("Data["&amp;Lists!R$12&amp;"]"),MATCH($B29&amp;$C29&amp;date_summary&amp;$C$8,Data[[key]:[key]],0))</f>
        <v>-0.13829490542411804</v>
      </c>
      <c r="M29" s="71">
        <f ca="true">INDEX(INDIRECT("Data["&amp;Lists!S$12&amp;"]"),MATCH($B29&amp;$C29&amp;date_summary&amp;$C$8,Data[[key]:[key]],0))</f>
        <v>-7.6804265379905701E-2</v>
      </c>
      <c r="N29" s="71">
        <f ca="true">INDEX(INDIRECT("Data["&amp;Lists!T$12&amp;"]"),MATCH($B29&amp;$C29&amp;date_summary&amp;$C$8,Data[[key]:[key]],0))</f>
        <v>-1.5313630923628807E-2</v>
      </c>
      <c r="O29" s="71">
        <f ca="true">INDEX(INDIRECT("Data["&amp;Lists!U$12&amp;"]"),MATCH($B29&amp;$C29&amp;date_summary&amp;$C$8,Data[[key]:[key]],0))</f>
        <v>7.3469080030918121E-2</v>
      </c>
      <c r="P29" s="71">
        <f ca="true">INDEX(INDIRECT("Data["&amp;Lists!V$12&amp;"]"),MATCH($B29&amp;$C29&amp;date_summary&amp;$C$8,Data[[key]:[key]],0))</f>
        <v>0.1160694807767868</v>
      </c>
      <c r="Q29" s="71" t="str">
        <f ca="true">IF(INDEX(INDIRECT("Data["&amp;Lists!W$12&amp;"]"),MATCH($B29&amp;$C29&amp;date_summary&amp;$C$8,Data[[key]:[key]],0)),"Yes","No")</f>
        <v>No</v>
      </c>
      <c r="R29" s="71" t="str">
        <f ca="true">IF(INDEX(INDIRECT("Data["&amp;Lists!X$12&amp;"]"),MATCH($B29&amp;$C29&amp;date_summary&amp;$C$8,Data[[key]:[key]],0)),"Yes","No")</f>
        <v>No</v>
      </c>
    </row>
    <row r="30" hidden="true" x14ac:dyDescent="0.3">
      <c r="B30" s="69" t="s">
        <v>140</v>
      </c>
      <c r="C30" s="69" t="s">
        <v>38</v>
      </c>
      <c r="D30" s="70">
        <f ca="true">INDEX(INDIRECT("Data["&amp;Lists!J$12&amp;"]"),MATCH($B30&amp;$C30&amp;date_summary&amp;$C$8,Data[[key]:[key]],0))</f>
        <v>7220</v>
      </c>
      <c r="E30" s="71">
        <f ca="true">INDEX(INDIRECT("Data["&amp;Lists!K$12&amp;"]"),MATCH($B30&amp;$C30&amp;date_summary&amp;$C$8,Data[[key]:[key]],0))</f>
        <v>18.679632186889648</v>
      </c>
      <c r="F30" s="71">
        <f ca="true">INDEX(INDIRECT("Data["&amp;Lists!L$12&amp;"]"),MATCH($B30&amp;$C30&amp;date_summary&amp;$C$8,Data[[key]:[key]],0))</f>
        <v>18.135778427124023</v>
      </c>
      <c r="G30" s="71">
        <f ca="true">INDEX(INDIRECT("Data["&amp;Lists!M$12&amp;"]"),MATCH($B30&amp;$C30&amp;date_summary&amp;$C$8,Data[[key]:[key]],0))</f>
        <v>-0.5438539981842041</v>
      </c>
      <c r="H30" s="72">
        <f t="shared" ca="true" si="0"/>
        <v>2.9114813008251285E-2</v>
      </c>
      <c r="I30" s="71">
        <f ca="true">INDEX(INDIRECT("Data["&amp;Lists!O$12&amp;"]"),MATCH($B30&amp;$C30&amp;date_summary&amp;$C$8,Data[[key]:[key]],0))</f>
        <v>90.960472106933594</v>
      </c>
      <c r="J30" s="71">
        <f ca="true">INDEX(INDIRECT("Data["&amp;Lists!P$12&amp;"]"),MATCH($B30&amp;$C30&amp;date_summary&amp;$C$8,Data[[key]:[key]],0))</f>
        <v>-0.63662904500961304</v>
      </c>
      <c r="K30" s="71">
        <f ca="true">INDEX(INDIRECT("Data["&amp;Lists!Q$12&amp;"]"),MATCH($B30&amp;$C30&amp;date_summary&amp;$C$8,Data[[key]:[key]],0))</f>
        <v>-0.61613762378692627</v>
      </c>
      <c r="L30" s="71">
        <f ca="true">INDEX(INDIRECT("Data["&amp;Lists!R$12&amp;"]"),MATCH($B30&amp;$C30&amp;date_summary&amp;$C$8,Data[[key]:[key]],0))</f>
        <v>-0.57343184947967529</v>
      </c>
      <c r="M30" s="71">
        <f ca="true">INDEX(INDIRECT("Data["&amp;Lists!S$12&amp;"]"),MATCH($B30&amp;$C30&amp;date_summary&amp;$C$8,Data[[key]:[key]],0))</f>
        <v>-0.5438539981842041</v>
      </c>
      <c r="N30" s="71">
        <f ca="true">INDEX(INDIRECT("Data["&amp;Lists!T$12&amp;"]"),MATCH($B30&amp;$C30&amp;date_summary&amp;$C$8,Data[[key]:[key]],0))</f>
        <v>-0.51427614688873291</v>
      </c>
      <c r="O30" s="71">
        <f ca="true">INDEX(INDIRECT("Data["&amp;Lists!U$12&amp;"]"),MATCH($B30&amp;$C30&amp;date_summary&amp;$C$8,Data[[key]:[key]],0))</f>
        <v>-0.47157037258148193</v>
      </c>
      <c r="P30" s="71">
        <f ca="true">INDEX(INDIRECT("Data["&amp;Lists!V$12&amp;"]"),MATCH($B30&amp;$C30&amp;date_summary&amp;$C$8,Data[[key]:[key]],0))</f>
        <v>-0.45107895135879517</v>
      </c>
      <c r="Q30" s="71" t="str">
        <f ca="true">IF(INDEX(INDIRECT("Data["&amp;Lists!W$12&amp;"]"),MATCH($B30&amp;$C30&amp;date_summary&amp;$C$8,Data[[key]:[key]],0)),"Yes","No")</f>
        <v>Yes</v>
      </c>
      <c r="R30" s="71" t="str">
        <f ca="true">IF(INDEX(INDIRECT("Data["&amp;Lists!X$12&amp;"]"),MATCH($B30&amp;$C30&amp;date_summary&amp;$C$8,Data[[key]:[key]],0)),"Yes","No")</f>
        <v>Yes</v>
      </c>
    </row>
    <row r="31" hidden="true" x14ac:dyDescent="0.3">
      <c r="B31" s="69" t="s">
        <v>140</v>
      </c>
      <c r="C31" s="69" t="s">
        <v>135</v>
      </c>
      <c r="D31" s="70">
        <f ca="true">INDEX(INDIRECT("Data["&amp;Lists!J$12&amp;"]"),MATCH($B31&amp;$C31&amp;date_summary&amp;$C$8,Data[[key]:[key]],0))</f>
        <v>2604</v>
      </c>
      <c r="E31" s="71">
        <f ca="true">INDEX(INDIRECT("Data["&amp;Lists!K$12&amp;"]"),MATCH($B31&amp;$C31&amp;date_summary&amp;$C$8,Data[[key]:[key]],0))</f>
        <v>12.030211448669434</v>
      </c>
      <c r="F31" s="71">
        <f ca="true">INDEX(INDIRECT("Data["&amp;Lists!L$12&amp;"]"),MATCH($B31&amp;$C31&amp;date_summary&amp;$C$8,Data[[key]:[key]],0))</f>
        <v>11.413928985595703</v>
      </c>
      <c r="G31" s="71">
        <f ca="true">INDEX(INDIRECT("Data["&amp;Lists!M$12&amp;"]"),MATCH($B31&amp;$C31&amp;date_summary&amp;$C$8,Data[[key]:[key]],0))</f>
        <v>-0.61628246307373047</v>
      </c>
      <c r="H31" s="72">
        <f t="shared" ca="true" si="0"/>
        <v>5.1227899501458271E-2</v>
      </c>
      <c r="I31" s="71">
        <f ca="true">INDEX(INDIRECT("Data["&amp;Lists!O$12&amp;"]"),MATCH($B31&amp;$C31&amp;date_summary&amp;$C$8,Data[[key]:[key]],0))</f>
        <v>92.622901916503906</v>
      </c>
      <c r="J31" s="71">
        <f ca="true">INDEX(INDIRECT("Data["&amp;Lists!P$12&amp;"]"),MATCH($B31&amp;$C31&amp;date_summary&amp;$C$8,Data[[key]:[key]],0))</f>
        <v>-0.77055186033248901</v>
      </c>
      <c r="K31" s="71">
        <f ca="true">INDEX(INDIRECT("Data["&amp;Lists!Q$12&amp;"]"),MATCH($B31&amp;$C31&amp;date_summary&amp;$C$8,Data[[key]:[key]],0))</f>
        <v>-0.73647809028625488</v>
      </c>
      <c r="L31" s="71">
        <f ca="true">INDEX(INDIRECT("Data["&amp;Lists!R$12&amp;"]"),MATCH($B31&amp;$C31&amp;date_summary&amp;$C$8,Data[[key]:[key]],0))</f>
        <v>-0.66546553373336792</v>
      </c>
      <c r="M31" s="71">
        <f ca="true">INDEX(INDIRECT("Data["&amp;Lists!S$12&amp;"]"),MATCH($B31&amp;$C31&amp;date_summary&amp;$C$8,Data[[key]:[key]],0))</f>
        <v>-0.61628246307373047</v>
      </c>
      <c r="N31" s="71">
        <f ca="true">INDEX(INDIRECT("Data["&amp;Lists!T$12&amp;"]"),MATCH($B31&amp;$C31&amp;date_summary&amp;$C$8,Data[[key]:[key]],0))</f>
        <v>-0.56709939241409302</v>
      </c>
      <c r="O31" s="71">
        <f ca="true">INDEX(INDIRECT("Data["&amp;Lists!U$12&amp;"]"),MATCH($B31&amp;$C31&amp;date_summary&amp;$C$8,Data[[key]:[key]],0))</f>
        <v>-0.49608686566352844</v>
      </c>
      <c r="P31" s="71">
        <f ca="true">INDEX(INDIRECT("Data["&amp;Lists!V$12&amp;"]"),MATCH($B31&amp;$C31&amp;date_summary&amp;$C$8,Data[[key]:[key]],0))</f>
        <v>-0.46201306581497192</v>
      </c>
      <c r="Q31" s="71" t="str">
        <f ca="true">IF(INDEX(INDIRECT("Data["&amp;Lists!W$12&amp;"]"),MATCH($B31&amp;$C31&amp;date_summary&amp;$C$8,Data[[key]:[key]],0)),"Yes","No")</f>
        <v>Yes</v>
      </c>
      <c r="R31" s="71" t="str">
        <f ca="true">IF(INDEX(INDIRECT("Data["&amp;Lists!X$12&amp;"]"),MATCH($B31&amp;$C31&amp;date_summary&amp;$C$8,Data[[key]:[key]],0)),"Yes","No")</f>
        <v>Yes</v>
      </c>
    </row>
    <row r="32" hidden="true" x14ac:dyDescent="0.3">
      <c r="B32" s="69" t="s">
        <v>140</v>
      </c>
      <c r="C32" s="69" t="s">
        <v>49</v>
      </c>
      <c r="D32" s="70">
        <f ca="true">INDEX(INDIRECT("Data["&amp;Lists!J$12&amp;"]"),MATCH($B32&amp;$C32&amp;date_summary&amp;$C$8,Data[[key]:[key]],0))</f>
        <v>15982.333333333332</v>
      </c>
      <c r="E32" s="71">
        <f ca="true">INDEX(INDIRECT("Data["&amp;Lists!K$12&amp;"]"),MATCH($B32&amp;$C32&amp;date_summary&amp;$C$8,Data[[key]:[key]],0))</f>
        <v>40.586238861083984</v>
      </c>
      <c r="F32" s="71">
        <f ca="true">INDEX(INDIRECT("Data["&amp;Lists!L$12&amp;"]"),MATCH($B32&amp;$C32&amp;date_summary&amp;$C$8,Data[[key]:[key]],0))</f>
        <v>41.081832885742188</v>
      </c>
      <c r="G32" s="71">
        <f ca="true">INDEX(INDIRECT("Data["&amp;Lists!M$12&amp;"]"),MATCH($B32&amp;$C32&amp;date_summary&amp;$C$8,Data[[key]:[key]],0))</f>
        <v>0.49559333920478821</v>
      </c>
      <c r="H32" s="72">
        <f t="shared" ca="true" si="0"/>
        <v>-1.2210871298054343E-2</v>
      </c>
      <c r="I32" s="71">
        <f ca="true">INDEX(INDIRECT("Data["&amp;Lists!O$12&amp;"]"),MATCH($B32&amp;$C32&amp;date_summary&amp;$C$8,Data[[key]:[key]],0))</f>
        <v>90.22869873046875</v>
      </c>
      <c r="J32" s="71">
        <f ca="true">INDEX(INDIRECT("Data["&amp;Lists!P$12&amp;"]"),MATCH($B32&amp;$C32&amp;date_summary&amp;$C$8,Data[[key]:[key]],0))</f>
        <v>0.26390379667282104</v>
      </c>
      <c r="K32" s="71">
        <f ca="true">INDEX(INDIRECT("Data["&amp;Lists!Q$12&amp;"]"),MATCH($B32&amp;$C32&amp;date_summary&amp;$C$8,Data[[key]:[key]],0))</f>
        <v>0.31507754325866699</v>
      </c>
      <c r="L32" s="71">
        <f ca="true">INDEX(INDIRECT("Data["&amp;Lists!R$12&amp;"]"),MATCH($B32&amp;$C32&amp;date_summary&amp;$C$8,Data[[key]:[key]],0))</f>
        <v>0.4217277467250824</v>
      </c>
      <c r="M32" s="71">
        <f ca="true">INDEX(INDIRECT("Data["&amp;Lists!S$12&amp;"]"),MATCH($B32&amp;$C32&amp;date_summary&amp;$C$8,Data[[key]:[key]],0))</f>
        <v>0.49559333920478821</v>
      </c>
      <c r="N32" s="71">
        <f ca="true">INDEX(INDIRECT("Data["&amp;Lists!T$12&amp;"]"),MATCH($B32&amp;$C32&amp;date_summary&amp;$C$8,Data[[key]:[key]],0))</f>
        <v>0.56945896148681641</v>
      </c>
      <c r="O32" s="71">
        <f ca="true">INDEX(INDIRECT("Data["&amp;Lists!U$12&amp;"]"),MATCH($B32&amp;$C32&amp;date_summary&amp;$C$8,Data[[key]:[key]],0))</f>
        <v>0.67610913515090942</v>
      </c>
      <c r="P32" s="71">
        <f ca="true">INDEX(INDIRECT("Data["&amp;Lists!V$12&amp;"]"),MATCH($B32&amp;$C32&amp;date_summary&amp;$C$8,Data[[key]:[key]],0))</f>
        <v>0.72728288173675537</v>
      </c>
      <c r="Q32" s="71" t="str">
        <f ca="true">IF(INDEX(INDIRECT("Data["&amp;Lists!W$12&amp;"]"),MATCH($B32&amp;$C32&amp;date_summary&amp;$C$8,Data[[key]:[key]],0)),"Yes","No")</f>
        <v>Yes</v>
      </c>
      <c r="R32" s="71" t="str">
        <f ca="true">IF(INDEX(INDIRECT("Data["&amp;Lists!X$12&amp;"]"),MATCH($B32&amp;$C32&amp;date_summary&amp;$C$8,Data[[key]:[key]],0)),"Yes","No")</f>
        <v>Yes</v>
      </c>
    </row>
    <row r="33" hidden="true" x14ac:dyDescent="0.3">
      <c r="B33" s="69" t="s">
        <v>140</v>
      </c>
      <c r="C33" s="69" t="s">
        <v>50</v>
      </c>
      <c r="D33" s="70">
        <f ca="true">INDEX(INDIRECT("Data["&amp;Lists!J$12&amp;"]"),MATCH($B33&amp;$C33&amp;date_summary&amp;$C$8,Data[[key]:[key]],0))</f>
        <v>6137</v>
      </c>
      <c r="E33" s="71">
        <f ca="true">INDEX(INDIRECT("Data["&amp;Lists!K$12&amp;"]"),MATCH($B33&amp;$C33&amp;date_summary&amp;$C$8,Data[[key]:[key]],0))</f>
        <v>25.301483154296875</v>
      </c>
      <c r="F33" s="71">
        <f ca="true">INDEX(INDIRECT("Data["&amp;Lists!L$12&amp;"]"),MATCH($B33&amp;$C33&amp;date_summary&amp;$C$8,Data[[key]:[key]],0))</f>
        <v>24.945173263549805</v>
      </c>
      <c r="G33" s="71">
        <f ca="true">INDEX(INDIRECT("Data["&amp;Lists!M$12&amp;"]"),MATCH($B33&amp;$C33&amp;date_summary&amp;$C$8,Data[[key]:[key]],0))</f>
        <v>-0.35630884766578674</v>
      </c>
      <c r="H33" s="72">
        <f t="shared" ca="true" si="0"/>
        <v>1.4082528106866173E-2</v>
      </c>
      <c r="I33" s="71">
        <f ca="true">INDEX(INDIRECT("Data["&amp;Lists!O$12&amp;"]"),MATCH($B33&amp;$C33&amp;date_summary&amp;$C$8,Data[[key]:[key]],0))</f>
        <v>91.143562316894531</v>
      </c>
      <c r="J33" s="71">
        <f ca="true">INDEX(INDIRECT("Data["&amp;Lists!P$12&amp;"]"),MATCH($B33&amp;$C33&amp;date_summary&amp;$C$8,Data[[key]:[key]],0))</f>
        <v>-0.5242849588394165</v>
      </c>
      <c r="K33" s="71">
        <f ca="true">INDEX(INDIRECT("Data["&amp;Lists!Q$12&amp;"]"),MATCH($B33&amp;$C33&amp;date_summary&amp;$C$8,Data[[key]:[key]],0))</f>
        <v>-0.48718374967575073</v>
      </c>
      <c r="L33" s="71">
        <f ca="true">INDEX(INDIRECT("Data["&amp;Lists!R$12&amp;"]"),MATCH($B33&amp;$C33&amp;date_summary&amp;$C$8,Data[[key]:[key]],0))</f>
        <v>-0.40986180305480957</v>
      </c>
      <c r="M33" s="71">
        <f ca="true">INDEX(INDIRECT("Data["&amp;Lists!S$12&amp;"]"),MATCH($B33&amp;$C33&amp;date_summary&amp;$C$8,Data[[key]:[key]],0))</f>
        <v>-0.35630884766578674</v>
      </c>
      <c r="N33" s="71">
        <f ca="true">INDEX(INDIRECT("Data["&amp;Lists!T$12&amp;"]"),MATCH($B33&amp;$C33&amp;date_summary&amp;$C$8,Data[[key]:[key]],0))</f>
        <v>-0.30275589227676392</v>
      </c>
      <c r="O33" s="71">
        <f ca="true">INDEX(INDIRECT("Data["&amp;Lists!U$12&amp;"]"),MATCH($B33&amp;$C33&amp;date_summary&amp;$C$8,Data[[key]:[key]],0))</f>
        <v>-0.22543393075466156</v>
      </c>
      <c r="P33" s="71">
        <f ca="true">INDEX(INDIRECT("Data["&amp;Lists!V$12&amp;"]"),MATCH($B33&amp;$C33&amp;date_summary&amp;$C$8,Data[[key]:[key]],0))</f>
        <v>-0.18833270668983459</v>
      </c>
      <c r="Q33" s="71" t="str">
        <f ca="true">IF(INDEX(INDIRECT("Data["&amp;Lists!W$12&amp;"]"),MATCH($B33&amp;$C33&amp;date_summary&amp;$C$8,Data[[key]:[key]],0)),"Yes","No")</f>
        <v>Yes</v>
      </c>
      <c r="R33" s="71" t="str">
        <f ca="true">IF(INDEX(INDIRECT("Data["&amp;Lists!X$12&amp;"]"),MATCH($B33&amp;$C33&amp;date_summary&amp;$C$8,Data[[key]:[key]],0)),"Yes","No")</f>
        <v>Yes</v>
      </c>
    </row>
    <row r="34" hidden="true" x14ac:dyDescent="0.3">
      <c r="B34" s="69" t="s">
        <v>140</v>
      </c>
      <c r="C34" s="69" t="s">
        <v>51</v>
      </c>
      <c r="D34" s="70">
        <f ca="true">INDEX(INDIRECT("Data["&amp;Lists!J$12&amp;"]"),MATCH($B34&amp;$C34&amp;date_summary&amp;$C$8,Data[[key]:[key]],0))</f>
        <v>4828.666666666667</v>
      </c>
      <c r="E34" s="71">
        <f ca="true">INDEX(INDIRECT("Data["&amp;Lists!K$12&amp;"]"),MATCH($B34&amp;$C34&amp;date_summary&amp;$C$8,Data[[key]:[key]],0))</f>
        <v>7.7122807502746582</v>
      </c>
      <c r="F34" s="71">
        <f ca="true">INDEX(INDIRECT("Data["&amp;Lists!L$12&amp;"]"),MATCH($B34&amp;$C34&amp;date_summary&amp;$C$8,Data[[key]:[key]],0))</f>
        <v>7.4716124534606934</v>
      </c>
      <c r="G34" s="71">
        <f ca="true">INDEX(INDIRECT("Data["&amp;Lists!M$12&amp;"]"),MATCH($B34&amp;$C34&amp;date_summary&amp;$C$8,Data[[key]:[key]],0))</f>
        <v>-0.24066899716854095</v>
      </c>
      <c r="H34" s="72">
        <f t="shared" ca="true" si="0"/>
        <v>3.1205943476574034E-2</v>
      </c>
      <c r="I34" s="71">
        <f ca="true">INDEX(INDIRECT("Data["&amp;Lists!O$12&amp;"]"),MATCH($B34&amp;$C34&amp;date_summary&amp;$C$8,Data[[key]:[key]],0))</f>
        <v>89.362815856933594</v>
      </c>
      <c r="J34" s="71">
        <f ca="true">INDEX(INDIRECT("Data["&amp;Lists!P$12&amp;"]"),MATCH($B34&amp;$C34&amp;date_summary&amp;$C$8,Data[[key]:[key]],0))</f>
        <v>-0.33165159821510315</v>
      </c>
      <c r="K34" s="71">
        <f ca="true">INDEX(INDIRECT("Data["&amp;Lists!Q$12&amp;"]"),MATCH($B34&amp;$C34&amp;date_summary&amp;$C$8,Data[[key]:[key]],0))</f>
        <v>-0.31155610084533691</v>
      </c>
      <c r="L34" s="71">
        <f ca="true">INDEX(INDIRECT("Data["&amp;Lists!R$12&amp;"]"),MATCH($B34&amp;$C34&amp;date_summary&amp;$C$8,Data[[key]:[key]],0))</f>
        <v>-0.26967543363571167</v>
      </c>
      <c r="M34" s="71">
        <f ca="true">INDEX(INDIRECT("Data["&amp;Lists!S$12&amp;"]"),MATCH($B34&amp;$C34&amp;date_summary&amp;$C$8,Data[[key]:[key]],0))</f>
        <v>-0.24066899716854095</v>
      </c>
      <c r="N34" s="71">
        <f ca="true">INDEX(INDIRECT("Data["&amp;Lists!T$12&amp;"]"),MATCH($B34&amp;$C34&amp;date_summary&amp;$C$8,Data[[key]:[key]],0))</f>
        <v>-0.21166257560253143</v>
      </c>
      <c r="O34" s="71">
        <f ca="true">INDEX(INDIRECT("Data["&amp;Lists!U$12&amp;"]"),MATCH($B34&amp;$C34&amp;date_summary&amp;$C$8,Data[[key]:[key]],0))</f>
        <v>-0.16978190839290619</v>
      </c>
      <c r="P34" s="71">
        <f ca="true">INDEX(INDIRECT("Data["&amp;Lists!V$12&amp;"]"),MATCH($B34&amp;$C34&amp;date_summary&amp;$C$8,Data[[key]:[key]],0))</f>
        <v>-0.14968639612197876</v>
      </c>
      <c r="Q34" s="71" t="str">
        <f ca="true">IF(INDEX(INDIRECT("Data["&amp;Lists!W$12&amp;"]"),MATCH($B34&amp;$C34&amp;date_summary&amp;$C$8,Data[[key]:[key]],0)),"Yes","No")</f>
        <v>Yes</v>
      </c>
      <c r="R34" s="71" t="str">
        <f ca="true">IF(INDEX(INDIRECT("Data["&amp;Lists!X$12&amp;"]"),MATCH($B34&amp;$C34&amp;date_summary&amp;$C$8,Data[[key]:[key]],0)),"Yes","No")</f>
        <v>Yes</v>
      </c>
    </row>
    <row r="35" hidden="true" x14ac:dyDescent="0.3">
      <c r="B35" s="69" t="s">
        <v>140</v>
      </c>
      <c r="C35" s="69" t="s">
        <v>52</v>
      </c>
      <c r="D35" s="70">
        <f ca="true">INDEX(INDIRECT("Data["&amp;Lists!J$12&amp;"]"),MATCH($B35&amp;$C35&amp;date_summary&amp;$C$8,Data[[key]:[key]],0))</f>
        <v>17841.333333333332</v>
      </c>
      <c r="E35" s="71">
        <f ca="true">INDEX(INDIRECT("Data["&amp;Lists!K$12&amp;"]"),MATCH($B35&amp;$C35&amp;date_summary&amp;$C$8,Data[[key]:[key]],0))</f>
        <v>45.522674560546875</v>
      </c>
      <c r="F35" s="71">
        <f ca="true">INDEX(INDIRECT("Data["&amp;Lists!L$12&amp;"]"),MATCH($B35&amp;$C35&amp;date_summary&amp;$C$8,Data[[key]:[key]],0))</f>
        <v>44.133563995361328</v>
      </c>
      <c r="G35" s="71">
        <f ca="true">INDEX(INDIRECT("Data["&amp;Lists!M$12&amp;"]"),MATCH($B35&amp;$C35&amp;date_summary&amp;$C$8,Data[[key]:[key]],0))</f>
        <v>-1.389113187789917</v>
      </c>
      <c r="H35" s="72">
        <f t="shared" ca="true" si="0"/>
        <v>3.0514753388277836E-2</v>
      </c>
      <c r="I35" s="71">
        <f ca="true">INDEX(INDIRECT("Data["&amp;Lists!O$12&amp;"]"),MATCH($B35&amp;$C35&amp;date_summary&amp;$C$8,Data[[key]:[key]],0))</f>
        <v>90.547065734863281</v>
      </c>
      <c r="J35" s="71">
        <f ca="true">INDEX(INDIRECT("Data["&amp;Lists!P$12&amp;"]"),MATCH($B35&amp;$C35&amp;date_summary&amp;$C$8,Data[[key]:[key]],0))</f>
        <v>-1.6325821876525879</v>
      </c>
      <c r="K35" s="71">
        <f ca="true">INDEX(INDIRECT("Data["&amp;Lists!Q$12&amp;"]"),MATCH($B35&amp;$C35&amp;date_summary&amp;$C$8,Data[[key]:[key]],0))</f>
        <v>-1.5788066387176514</v>
      </c>
      <c r="L35" s="71">
        <f ca="true">INDEX(INDIRECT("Data["&amp;Lists!R$12&amp;"]"),MATCH($B35&amp;$C35&amp;date_summary&amp;$C$8,Data[[key]:[key]],0))</f>
        <v>-1.4667342901229858</v>
      </c>
      <c r="M35" s="71">
        <f ca="true">INDEX(INDIRECT("Data["&amp;Lists!S$12&amp;"]"),MATCH($B35&amp;$C35&amp;date_summary&amp;$C$8,Data[[key]:[key]],0))</f>
        <v>-1.389113187789917</v>
      </c>
      <c r="N35" s="71">
        <f ca="true">INDEX(INDIRECT("Data["&amp;Lists!T$12&amp;"]"),MATCH($B35&amp;$C35&amp;date_summary&amp;$C$8,Data[[key]:[key]],0))</f>
        <v>-1.3114920854568481</v>
      </c>
      <c r="O35" s="71">
        <f ca="true">INDEX(INDIRECT("Data["&amp;Lists!U$12&amp;"]"),MATCH($B35&amp;$C35&amp;date_summary&amp;$C$8,Data[[key]:[key]],0))</f>
        <v>-1.1994197368621826</v>
      </c>
      <c r="P35" s="71">
        <f ca="true">INDEX(INDIRECT("Data["&amp;Lists!V$12&amp;"]"),MATCH($B35&amp;$C35&amp;date_summary&amp;$C$8,Data[[key]:[key]],0))</f>
        <v>-1.1456441879272461</v>
      </c>
      <c r="Q35" s="71" t="str">
        <f ca="true">IF(INDEX(INDIRECT("Data["&amp;Lists!W$12&amp;"]"),MATCH($B35&amp;$C35&amp;date_summary&amp;$C$8,Data[[key]:[key]],0)),"Yes","No")</f>
        <v>Yes</v>
      </c>
      <c r="R35" s="71" t="str">
        <f ca="true">IF(INDEX(INDIRECT("Data["&amp;Lists!X$12&amp;"]"),MATCH($B35&amp;$C35&amp;date_summary&amp;$C$8,Data[[key]:[key]],0)),"Yes","No")</f>
        <v>Yes</v>
      </c>
    </row>
    <row r="36" hidden="true" x14ac:dyDescent="0.3">
      <c r="B36" s="69" t="s">
        <v>140</v>
      </c>
      <c r="C36" s="69" t="s">
        <v>53</v>
      </c>
      <c r="D36" s="70">
        <f ca="true">INDEX(INDIRECT("Data["&amp;Lists!J$12&amp;"]"),MATCH($B36&amp;$C36&amp;date_summary&amp;$C$8,Data[[key]:[key]],0))</f>
        <v>7682</v>
      </c>
      <c r="E36" s="71">
        <f ca="true">INDEX(INDIRECT("Data["&amp;Lists!K$12&amp;"]"),MATCH($B36&amp;$C36&amp;date_summary&amp;$C$8,Data[[key]:[key]],0))</f>
        <v>43.153846740722656</v>
      </c>
      <c r="F36" s="71">
        <f ca="true">INDEX(INDIRECT("Data["&amp;Lists!L$12&amp;"]"),MATCH($B36&amp;$C36&amp;date_summary&amp;$C$8,Data[[key]:[key]],0))</f>
        <v>42.850490570068359</v>
      </c>
      <c r="G36" s="71">
        <f ca="true">INDEX(INDIRECT("Data["&amp;Lists!M$12&amp;"]"),MATCH($B36&amp;$C36&amp;date_summary&amp;$C$8,Data[[key]:[key]],0))</f>
        <v>-0.30335721373558044</v>
      </c>
      <c r="H36" s="72">
        <f t="shared" ca="true" si="0"/>
        <v>7.0296679588777817E-3</v>
      </c>
      <c r="I36" s="71">
        <f ca="true">INDEX(INDIRECT("Data["&amp;Lists!O$12&amp;"]"),MATCH($B36&amp;$C36&amp;date_summary&amp;$C$8,Data[[key]:[key]],0))</f>
        <v>90.207679748535156</v>
      </c>
      <c r="J36" s="71">
        <f ca="true">INDEX(INDIRECT("Data["&amp;Lists!P$12&amp;"]"),MATCH($B36&amp;$C36&amp;date_summary&amp;$C$8,Data[[key]:[key]],0))</f>
        <v>-0.54190081357955933</v>
      </c>
      <c r="K36" s="71">
        <f ca="true">INDEX(INDIRECT("Data["&amp;Lists!Q$12&amp;"]"),MATCH($B36&amp;$C36&amp;date_summary&amp;$C$8,Data[[key]:[key]],0))</f>
        <v>-0.48921322822570801</v>
      </c>
      <c r="L36" s="71">
        <f ca="true">INDEX(INDIRECT("Data["&amp;Lists!R$12&amp;"]"),MATCH($B36&amp;$C36&amp;date_summary&amp;$C$8,Data[[key]:[key]],0))</f>
        <v>-0.37940797209739685</v>
      </c>
      <c r="M36" s="71">
        <f ca="true">INDEX(INDIRECT("Data["&amp;Lists!S$12&amp;"]"),MATCH($B36&amp;$C36&amp;date_summary&amp;$C$8,Data[[key]:[key]],0))</f>
        <v>-0.30335721373558044</v>
      </c>
      <c r="N36" s="71">
        <f ca="true">INDEX(INDIRECT("Data["&amp;Lists!T$12&amp;"]"),MATCH($B36&amp;$C36&amp;date_summary&amp;$C$8,Data[[key]:[key]],0))</f>
        <v>-0.22730644047260284</v>
      </c>
      <c r="O36" s="71">
        <f ca="true">INDEX(INDIRECT("Data["&amp;Lists!U$12&amp;"]"),MATCH($B36&amp;$C36&amp;date_summary&amp;$C$8,Data[[key]:[key]],0))</f>
        <v>-0.11750120669603348</v>
      </c>
      <c r="P36" s="71">
        <f ca="true">INDEX(INDIRECT("Data["&amp;Lists!V$12&amp;"]"),MATCH($B36&amp;$C36&amp;date_summary&amp;$C$8,Data[[key]:[key]],0))</f>
        <v>-6.4813613891601563E-2</v>
      </c>
      <c r="Q36" s="71" t="str">
        <f ca="true">IF(INDEX(INDIRECT("Data["&amp;Lists!W$12&amp;"]"),MATCH($B36&amp;$C36&amp;date_summary&amp;$C$8,Data[[key]:[key]],0)),"Yes","No")</f>
        <v>Yes</v>
      </c>
      <c r="R36" s="71" t="str">
        <f ca="true">IF(INDEX(INDIRECT("Data["&amp;Lists!X$12&amp;"]"),MATCH($B36&amp;$C36&amp;date_summary&amp;$C$8,Data[[key]:[key]],0)),"Yes","No")</f>
        <v>Yes</v>
      </c>
    </row>
    <row r="37" hidden="true" x14ac:dyDescent="0.3">
      <c r="B37" s="69" t="s">
        <v>140</v>
      </c>
      <c r="C37" s="69" t="s">
        <v>133</v>
      </c>
      <c r="D37" s="70">
        <f ca="true">INDEX(INDIRECT("Data["&amp;Lists!J$12&amp;"]"),MATCH($B37&amp;$C37&amp;date_summary&amp;$C$8,Data[[key]:[key]],0))</f>
        <v>2891.666666666667</v>
      </c>
      <c r="E37" s="71">
        <f ca="true">INDEX(INDIRECT("Data["&amp;Lists!K$12&amp;"]"),MATCH($B37&amp;$C37&amp;date_summary&amp;$C$8,Data[[key]:[key]],0))</f>
        <v>13.10875129699707</v>
      </c>
      <c r="F37" s="71">
        <f ca="true">INDEX(INDIRECT("Data["&amp;Lists!L$12&amp;"]"),MATCH($B37&amp;$C37&amp;date_summary&amp;$C$8,Data[[key]:[key]],0))</f>
        <v>13.093369483947754</v>
      </c>
      <c r="G37" s="71">
        <f ca="true">INDEX(INDIRECT("Data["&amp;Lists!M$12&amp;"]"),MATCH($B37&amp;$C37&amp;date_summary&amp;$C$8,Data[[key]:[key]],0))</f>
        <v>-1.5380838885903358E-2</v>
      </c>
      <c r="H37" s="72">
        <f t="shared" ca="true" si="0"/>
        <v>1.1733260123278693E-3</v>
      </c>
      <c r="I37" s="71">
        <f ca="true">INDEX(INDIRECT("Data["&amp;Lists!O$12&amp;"]"),MATCH($B37&amp;$C37&amp;date_summary&amp;$C$8,Data[[key]:[key]],0))</f>
        <v>89.956771850585938</v>
      </c>
      <c r="J37" s="71">
        <f ca="true">INDEX(INDIRECT("Data["&amp;Lists!P$12&amp;"]"),MATCH($B37&amp;$C37&amp;date_summary&amp;$C$8,Data[[key]:[key]],0))</f>
        <v>-0.12598125636577606</v>
      </c>
      <c r="K37" s="71">
        <f ca="true">INDEX(INDIRECT("Data["&amp;Lists!Q$12&amp;"]"),MATCH($B37&amp;$C37&amp;date_summary&amp;$C$8,Data[[key]:[key]],0))</f>
        <v>-0.10155273228883743</v>
      </c>
      <c r="L37" s="71">
        <f ca="true">INDEX(INDIRECT("Data["&amp;Lists!R$12&amp;"]"),MATCH($B37&amp;$C37&amp;date_summary&amp;$C$8,Data[[key]:[key]],0))</f>
        <v>-5.0641678273677826E-2</v>
      </c>
      <c r="M37" s="71">
        <f ca="true">INDEX(INDIRECT("Data["&amp;Lists!S$12&amp;"]"),MATCH($B37&amp;$C37&amp;date_summary&amp;$C$8,Data[[key]:[key]],0))</f>
        <v>-1.5380838885903358E-2</v>
      </c>
      <c r="N37" s="71">
        <f ca="true">INDEX(INDIRECT("Data["&amp;Lists!T$12&amp;"]"),MATCH($B37&amp;$C37&amp;date_summary&amp;$C$8,Data[[key]:[key]],0))</f>
        <v>1.9880000501871109E-2</v>
      </c>
      <c r="O37" s="71">
        <f ca="true">INDEX(INDIRECT("Data["&amp;Lists!U$12&amp;"]"),MATCH($B37&amp;$C37&amp;date_summary&amp;$C$8,Data[[key]:[key]],0))</f>
        <v>7.0791050791740417E-2</v>
      </c>
      <c r="P37" s="71">
        <f ca="true">INDEX(INDIRECT("Data["&amp;Lists!V$12&amp;"]"),MATCH($B37&amp;$C37&amp;date_summary&amp;$C$8,Data[[key]:[key]],0))</f>
        <v>9.5219582319259644E-2</v>
      </c>
      <c r="Q37" s="71" t="str">
        <f ca="true">IF(INDEX(INDIRECT("Data["&amp;Lists!W$12&amp;"]"),MATCH($B37&amp;$C37&amp;date_summary&amp;$C$8,Data[[key]:[key]],0)),"Yes","No")</f>
        <v>No</v>
      </c>
      <c r="R37" s="71" t="str">
        <f ca="true">IF(INDEX(INDIRECT("Data["&amp;Lists!X$12&amp;"]"),MATCH($B37&amp;$C37&amp;date_summary&amp;$C$8,Data[[key]:[key]],0)),"Yes","No")</f>
        <v>No</v>
      </c>
    </row>
    <row r="38" hidden="true" x14ac:dyDescent="0.3">
      <c r="B38" s="69" t="s">
        <v>140</v>
      </c>
      <c r="C38" s="69" t="s">
        <v>39</v>
      </c>
      <c r="D38" s="70">
        <f ca="true">INDEX(INDIRECT("Data["&amp;Lists!J$12&amp;"]"),MATCH($B38&amp;$C38&amp;date_summary&amp;$C$8,Data[[key]:[key]],0))</f>
        <v>24051</v>
      </c>
      <c r="E38" s="71">
        <f ca="true">INDEX(INDIRECT("Data["&amp;Lists!K$12&amp;"]"),MATCH($B38&amp;$C38&amp;date_summary&amp;$C$8,Data[[key]:[key]],0))</f>
        <v>67.314926147460938</v>
      </c>
      <c r="F38" s="71">
        <f ca="true">INDEX(INDIRECT("Data["&amp;Lists!L$12&amp;"]"),MATCH($B38&amp;$C38&amp;date_summary&amp;$C$8,Data[[key]:[key]],0))</f>
        <v>67.715766906738281</v>
      </c>
      <c r="G38" s="71">
        <f ca="true">INDEX(INDIRECT("Data["&amp;Lists!M$12&amp;"]"),MATCH($B38&amp;$C38&amp;date_summary&amp;$C$8,Data[[key]:[key]],0))</f>
        <v>0.40083950757980347</v>
      </c>
      <c r="H38" s="72">
        <f t="shared" ca="true" si="0"/>
        <v>-5.9546898514264033E-3</v>
      </c>
      <c r="I38" s="71">
        <f ca="true">INDEX(INDIRECT("Data["&amp;Lists!O$12&amp;"]"),MATCH($B38&amp;$C38&amp;date_summary&amp;$C$8,Data[[key]:[key]],0))</f>
        <v>90.780158996582031</v>
      </c>
      <c r="J38" s="71">
        <f ca="true">INDEX(INDIRECT("Data["&amp;Lists!P$12&amp;"]"),MATCH($B38&amp;$C38&amp;date_summary&amp;$C$8,Data[[key]:[key]],0))</f>
        <v>8.5674755275249481E-2</v>
      </c>
      <c r="K38" s="71">
        <f ca="true">INDEX(INDIRECT("Data["&amp;Lists!Q$12&amp;"]"),MATCH($B38&amp;$C38&amp;date_summary&amp;$C$8,Data[[key]:[key]],0))</f>
        <v>0.15528580546379089</v>
      </c>
      <c r="L38" s="71">
        <f ca="true">INDEX(INDIRECT("Data["&amp;Lists!R$12&amp;"]"),MATCH($B38&amp;$C38&amp;date_summary&amp;$C$8,Data[[key]:[key]],0))</f>
        <v>0.30036091804504395</v>
      </c>
      <c r="M38" s="71">
        <f ca="true">INDEX(INDIRECT("Data["&amp;Lists!S$12&amp;"]"),MATCH($B38&amp;$C38&amp;date_summary&amp;$C$8,Data[[key]:[key]],0))</f>
        <v>0.40083950757980347</v>
      </c>
      <c r="N38" s="71">
        <f ca="true">INDEX(INDIRECT("Data["&amp;Lists!T$12&amp;"]"),MATCH($B38&amp;$C38&amp;date_summary&amp;$C$8,Data[[key]:[key]],0))</f>
        <v>0.50131809711456299</v>
      </c>
      <c r="O38" s="71">
        <f ca="true">INDEX(INDIRECT("Data["&amp;Lists!U$12&amp;"]"),MATCH($B38&amp;$C38&amp;date_summary&amp;$C$8,Data[[key]:[key]],0))</f>
        <v>0.64639317989349365</v>
      </c>
      <c r="P38" s="71">
        <f ca="true">INDEX(INDIRECT("Data["&amp;Lists!V$12&amp;"]"),MATCH($B38&amp;$C38&amp;date_summary&amp;$C$8,Data[[key]:[key]],0))</f>
        <v>0.71600425243377686</v>
      </c>
      <c r="Q38" s="71" t="str">
        <f ca="true">IF(INDEX(INDIRECT("Data["&amp;Lists!W$12&amp;"]"),MATCH($B38&amp;$C38&amp;date_summary&amp;$C$8,Data[[key]:[key]],0)),"Yes","No")</f>
        <v>Yes</v>
      </c>
      <c r="R38" s="71" t="str">
        <f ca="true">IF(INDEX(INDIRECT("Data["&amp;Lists!X$12&amp;"]"),MATCH($B38&amp;$C38&amp;date_summary&amp;$C$8,Data[[key]:[key]],0)),"Yes","No")</f>
        <v>Yes</v>
      </c>
    </row>
    <row r="39" hidden="true" x14ac:dyDescent="0.3">
      <c r="B39" s="69" t="s">
        <v>140</v>
      </c>
      <c r="C39" s="69" t="s">
        <v>134</v>
      </c>
      <c r="D39" s="70">
        <f ca="true">INDEX(INDIRECT("Data["&amp;Lists!J$12&amp;"]"),MATCH($B39&amp;$C39&amp;date_summary&amp;$C$8,Data[[key]:[key]],0))</f>
        <v>1676</v>
      </c>
      <c r="E39" s="71">
        <f ca="true">INDEX(INDIRECT("Data["&amp;Lists!K$12&amp;"]"),MATCH($B39&amp;$C39&amp;date_summary&amp;$C$8,Data[[key]:[key]],0))</f>
        <v>2.1970043182373047</v>
      </c>
      <c r="F39" s="71">
        <f ca="true">INDEX(INDIRECT("Data["&amp;Lists!L$12&amp;"]"),MATCH($B39&amp;$C39&amp;date_summary&amp;$C$8,Data[[key]:[key]],0))</f>
        <v>2.1900327205657959</v>
      </c>
      <c r="G39" s="71">
        <f ca="true">INDEX(INDIRECT("Data["&amp;Lists!M$12&amp;"]"),MATCH($B39&amp;$C39&amp;date_summary&amp;$C$8,Data[[key]:[key]],0))</f>
        <v>-6.9717308506369591E-3</v>
      </c>
      <c r="H39" s="72">
        <f t="shared" ca="true" si="0"/>
        <v>3.1732895528537248E-3</v>
      </c>
      <c r="I39" s="71">
        <f ca="true">INDEX(INDIRECT("Data["&amp;Lists!O$12&amp;"]"),MATCH($B39&amp;$C39&amp;date_summary&amp;$C$8,Data[[key]:[key]],0))</f>
        <v>91.19482421875</v>
      </c>
      <c r="J39" s="71">
        <f ca="true">INDEX(INDIRECT("Data["&amp;Lists!P$12&amp;"]"),MATCH($B39&amp;$C39&amp;date_summary&amp;$C$8,Data[[key]:[key]],0))</f>
        <v>-8.6262971162796021E-2</v>
      </c>
      <c r="K39" s="71">
        <f ca="true">INDEX(INDIRECT("Data["&amp;Lists!Q$12&amp;"]"),MATCH($B39&amp;$C39&amp;date_summary&amp;$C$8,Data[[key]:[key]],0))</f>
        <v>-6.8749755620956421E-2</v>
      </c>
      <c r="L39" s="71">
        <f ca="true">INDEX(INDIRECT("Data["&amp;Lists!R$12&amp;"]"),MATCH($B39&amp;$C39&amp;date_summary&amp;$C$8,Data[[key]:[key]],0))</f>
        <v>-3.2250799238681793E-2</v>
      </c>
      <c r="M39" s="71">
        <f ca="true">INDEX(INDIRECT("Data["&amp;Lists!S$12&amp;"]"),MATCH($B39&amp;$C39&amp;date_summary&amp;$C$8,Data[[key]:[key]],0))</f>
        <v>-6.9717308506369591E-3</v>
      </c>
      <c r="N39" s="71">
        <f ca="true">INDEX(INDIRECT("Data["&amp;Lists!T$12&amp;"]"),MATCH($B39&amp;$C39&amp;date_summary&amp;$C$8,Data[[key]:[key]],0))</f>
        <v>1.8307337537407875E-2</v>
      </c>
      <c r="O39" s="71">
        <f ca="true">INDEX(INDIRECT("Data["&amp;Lists!U$12&amp;"]"),MATCH($B39&amp;$C39&amp;date_summary&amp;$C$8,Data[[key]:[key]],0))</f>
        <v>5.4806295782327652E-2</v>
      </c>
      <c r="P39" s="71">
        <f ca="true">INDEX(INDIRECT("Data["&amp;Lists!V$12&amp;"]"),MATCH($B39&amp;$C39&amp;date_summary&amp;$C$8,Data[[key]:[key]],0))</f>
        <v>7.2319507598876953E-2</v>
      </c>
      <c r="Q39" s="71" t="str">
        <f ca="true">IF(INDEX(INDIRECT("Data["&amp;Lists!W$12&amp;"]"),MATCH($B39&amp;$C39&amp;date_summary&amp;$C$8,Data[[key]:[key]],0)),"Yes","No")</f>
        <v>No</v>
      </c>
      <c r="R39" s="71" t="str">
        <f ca="true">IF(INDEX(INDIRECT("Data["&amp;Lists!X$12&amp;"]"),MATCH($B39&amp;$C39&amp;date_summary&amp;$C$8,Data[[key]:[key]],0)),"Yes","No")</f>
        <v>No</v>
      </c>
    </row>
    <row r="40" hidden="true" x14ac:dyDescent="0.3">
      <c r="B40" s="69" t="s">
        <v>140</v>
      </c>
      <c r="C40" s="69" t="s">
        <v>54</v>
      </c>
      <c r="D40" s="70">
        <f ca="true">INDEX(INDIRECT("Data["&amp;Lists!J$12&amp;"]"),MATCH($B40&amp;$C40&amp;date_summary&amp;$C$8,Data[[key]:[key]],0))</f>
        <v>2757.333333333333</v>
      </c>
      <c r="E40" s="71">
        <f ca="true">INDEX(INDIRECT("Data["&amp;Lists!K$12&amp;"]"),MATCH($B40&amp;$C40&amp;date_summary&amp;$C$8,Data[[key]:[key]],0))</f>
        <v>12.510838508605957</v>
      </c>
      <c r="F40" s="71">
        <f ca="true">INDEX(INDIRECT("Data["&amp;Lists!L$12&amp;"]"),MATCH($B40&amp;$C40&amp;date_summary&amp;$C$8,Data[[key]:[key]],0))</f>
        <v>12.117891311645508</v>
      </c>
      <c r="G40" s="71">
        <f ca="true">INDEX(INDIRECT("Data["&amp;Lists!M$12&amp;"]"),MATCH($B40&amp;$C40&amp;date_summary&amp;$C$8,Data[[key]:[key]],0))</f>
        <v>-0.39294686913490295</v>
      </c>
      <c r="H40" s="72">
        <f t="shared" ca="true" si="0"/>
        <v>3.1408515813276833E-2</v>
      </c>
      <c r="I40" s="71">
        <f ca="true">INDEX(INDIRECT("Data["&amp;Lists!O$12&amp;"]"),MATCH($B40&amp;$C40&amp;date_summary&amp;$C$8,Data[[key]:[key]],0))</f>
        <v>90.828262329101563</v>
      </c>
      <c r="J40" s="71">
        <f ca="true">INDEX(INDIRECT("Data["&amp;Lists!P$12&amp;"]"),MATCH($B40&amp;$C40&amp;date_summary&amp;$C$8,Data[[key]:[key]],0))</f>
        <v>-0.52100634574890137</v>
      </c>
      <c r="K40" s="71">
        <f ca="true">INDEX(INDIRECT("Data["&amp;Lists!Q$12&amp;"]"),MATCH($B40&amp;$C40&amp;date_summary&amp;$C$8,Data[[key]:[key]],0))</f>
        <v>-0.49272158741950989</v>
      </c>
      <c r="L40" s="71">
        <f ca="true">INDEX(INDIRECT("Data["&amp;Lists!R$12&amp;"]"),MATCH($B40&amp;$C40&amp;date_summary&amp;$C$8,Data[[key]:[key]],0))</f>
        <v>-0.43377387523651123</v>
      </c>
      <c r="M40" s="71">
        <f ca="true">INDEX(INDIRECT("Data["&amp;Lists!S$12&amp;"]"),MATCH($B40&amp;$C40&amp;date_summary&amp;$C$8,Data[[key]:[key]],0))</f>
        <v>-0.39294686913490295</v>
      </c>
      <c r="N40" s="71">
        <f ca="true">INDEX(INDIRECT("Data["&amp;Lists!T$12&amp;"]"),MATCH($B40&amp;$C40&amp;date_summary&amp;$C$8,Data[[key]:[key]],0))</f>
        <v>-0.35211986303329468</v>
      </c>
      <c r="O40" s="71">
        <f ca="true">INDEX(INDIRECT("Data["&amp;Lists!U$12&amp;"]"),MATCH($B40&amp;$C40&amp;date_summary&amp;$C$8,Data[[key]:[key]],0))</f>
        <v>-0.29317215085029602</v>
      </c>
      <c r="P40" s="71">
        <f ca="true">INDEX(INDIRECT("Data["&amp;Lists!V$12&amp;"]"),MATCH($B40&amp;$C40&amp;date_summary&amp;$C$8,Data[[key]:[key]],0))</f>
        <v>-0.26488739252090454</v>
      </c>
      <c r="Q40" s="71" t="str">
        <f ca="true">IF(INDEX(INDIRECT("Data["&amp;Lists!W$12&amp;"]"),MATCH($B40&amp;$C40&amp;date_summary&amp;$C$8,Data[[key]:[key]],0)),"Yes","No")</f>
        <v>Yes</v>
      </c>
      <c r="R40" s="71" t="str">
        <f ca="true">IF(INDEX(INDIRECT("Data["&amp;Lists!X$12&amp;"]"),MATCH($B40&amp;$C40&amp;date_summary&amp;$C$8,Data[[key]:[key]],0)),"Yes","No")</f>
        <v>Yes</v>
      </c>
    </row>
    <row r="41" hidden="true" x14ac:dyDescent="0.3">
      <c r="B41" s="73" t="s">
        <v>141</v>
      </c>
      <c r="C41" s="69" t="s">
        <v>121</v>
      </c>
      <c r="D41" s="70">
        <f ca="true">INDEX(INDIRECT("Data["&amp;Lists!J$12&amp;"]"),MATCH($B41&amp;$C41&amp;date_summary&amp;$C$8,Data[[key]:[key]],0))</f>
        <v>120727</v>
      </c>
      <c r="E41" s="71">
        <f ca="true">INDEX(INDIRECT("Data["&amp;Lists!K$12&amp;"]"),MATCH($B41&amp;$C41&amp;date_summary&amp;$C$8,Data[[key]:[key]],0))</f>
        <v>426.44528198242188</v>
      </c>
      <c r="F41" s="71">
        <f ca="true">INDEX(INDIRECT("Data["&amp;Lists!L$12&amp;"]"),MATCH($B41&amp;$C41&amp;date_summary&amp;$C$8,Data[[key]:[key]],0))</f>
        <v>422.54345703125</v>
      </c>
      <c r="G41" s="71">
        <f ca="true">INDEX(INDIRECT("Data["&amp;Lists!M$12&amp;"]"),MATCH($B41&amp;$C41&amp;date_summary&amp;$C$8,Data[[key]:[key]],0))</f>
        <v>-3.9018180370330811</v>
      </c>
      <c r="H41" s="72">
        <f t="shared" ca="true" si="0"/>
        <v>9.1496334978655343E-3</v>
      </c>
      <c r="I41" s="71">
        <f ca="true">INDEX(INDIRECT("Data["&amp;Lists!O$12&amp;"]"),MATCH($B41&amp;$C41&amp;date_summary&amp;$C$8,Data[[key]:[key]],0))</f>
        <v>86.612693786621094</v>
      </c>
      <c r="J41" s="71">
        <f ca="true">INDEX(INDIRECT("Data["&amp;Lists!P$12&amp;"]"),MATCH($B41&amp;$C41&amp;date_summary&amp;$C$8,Data[[key]:[key]],0))</f>
        <v>-4.2163238525390625</v>
      </c>
      <c r="K41" s="71">
        <f ca="true">INDEX(INDIRECT("Data["&amp;Lists!Q$12&amp;"]"),MATCH($B41&amp;$C41&amp;date_summary&amp;$C$8,Data[[key]:[key]],0))</f>
        <v>-4.064936637878418</v>
      </c>
      <c r="L41" s="71">
        <f ca="true">INDEX(INDIRECT("Data["&amp;Lists!R$12&amp;"]"),MATCH($B41&amp;$C41&amp;date_summary&amp;$C$8,Data[[key]:[key]],0))</f>
        <v>-3.7494337558746338</v>
      </c>
      <c r="M41" s="71">
        <f ca="true">INDEX(INDIRECT("Data["&amp;Lists!S$12&amp;"]"),MATCH($B41&amp;$C41&amp;date_summary&amp;$C$8,Data[[key]:[key]],0))</f>
        <v>-3.5309174060821533</v>
      </c>
      <c r="N41" s="71">
        <f ca="true">INDEX(INDIRECT("Data["&amp;Lists!T$12&amp;"]"),MATCH($B41&amp;$C41&amp;date_summary&amp;$C$8,Data[[key]:[key]],0))</f>
        <v>-3.3124010562896729</v>
      </c>
      <c r="O41" s="71">
        <f ca="true">INDEX(INDIRECT("Data["&amp;Lists!U$12&amp;"]"),MATCH($B41&amp;$C41&amp;date_summary&amp;$C$8,Data[[key]:[key]],0))</f>
        <v>-2.9968979358673096</v>
      </c>
      <c r="P41" s="71">
        <f ca="true">INDEX(INDIRECT("Data["&amp;Lists!V$12&amp;"]"),MATCH($B41&amp;$C41&amp;date_summary&amp;$C$8,Data[[key]:[key]],0))</f>
        <v>-2.8455109596252441</v>
      </c>
      <c r="Q41" s="71" t="str">
        <f ca="true">IF(INDEX(INDIRECT("Data["&amp;Lists!W$12&amp;"]"),MATCH($B41&amp;$C41&amp;date_summary&amp;$C$8,Data[[key]:[key]],0)),"Yes","No")</f>
        <v>Yes</v>
      </c>
      <c r="R41" s="71" t="str">
        <f ca="true">IF(INDEX(INDIRECT("Data["&amp;Lists!X$12&amp;"]"),MATCH($B41&amp;$C41&amp;date_summary&amp;$C$8,Data[[key]:[key]],0)),"Yes","No")</f>
        <v>Yes</v>
      </c>
    </row>
    <row r="42" hidden="true" x14ac:dyDescent="0.3">
      <c r="B42" s="73" t="s">
        <v>141</v>
      </c>
      <c r="C42" s="69" t="s">
        <v>122</v>
      </c>
      <c r="D42" s="70">
        <f ca="true">INDEX(INDIRECT("Data["&amp;Lists!J$12&amp;"]"),MATCH($B42&amp;$C42&amp;date_summary&amp;$C$8,Data[[key]:[key]],0))</f>
        <v>1717</v>
      </c>
      <c r="E42" s="71">
        <f ca="true">INDEX(INDIRECT("Data["&amp;Lists!K$12&amp;"]"),MATCH($B42&amp;$C42&amp;date_summary&amp;$C$8,Data[[key]:[key]],0))</f>
        <v>2.1627497673034668</v>
      </c>
      <c r="F42" s="71">
        <f ca="true">INDEX(INDIRECT("Data["&amp;Lists!L$12&amp;"]"),MATCH($B42&amp;$C42&amp;date_summary&amp;$C$8,Data[[key]:[key]],0))</f>
        <v>2.1875112056732178</v>
      </c>
      <c r="G42" s="71">
        <f ca="true">INDEX(INDIRECT("Data["&amp;Lists!M$12&amp;"]"),MATCH($B42&amp;$C42&amp;date_summary&amp;$C$8,Data[[key]:[key]],0))</f>
        <v>2.4761473760008812E-2</v>
      </c>
      <c r="H42" s="72">
        <f t="shared" ca="true" si="0"/>
        <v>-1.1449070130235921E-2</v>
      </c>
      <c r="I42" s="71">
        <f ca="true">INDEX(INDIRECT("Data["&amp;Lists!O$12&amp;"]"),MATCH($B42&amp;$C42&amp;date_summary&amp;$C$8,Data[[key]:[key]],0))</f>
        <v>79.766181945800781</v>
      </c>
      <c r="J42" s="71">
        <f ca="true">INDEX(INDIRECT("Data["&amp;Lists!P$12&amp;"]"),MATCH($B42&amp;$C42&amp;date_summary&amp;$C$8,Data[[key]:[key]],0))</f>
        <v>-9.7107358276844025E-2</v>
      </c>
      <c r="K42" s="71">
        <f ca="true">INDEX(INDIRECT("Data["&amp;Lists!Q$12&amp;"]"),MATCH($B42&amp;$C42&amp;date_summary&amp;$C$8,Data[[key]:[key]],0))</f>
        <v>-6.952657550573349E-2</v>
      </c>
      <c r="L42" s="71">
        <f ca="true">INDEX(INDIRECT("Data["&amp;Lists!R$12&amp;"]"),MATCH($B42&amp;$C42&amp;date_summary&amp;$C$8,Data[[key]:[key]],0))</f>
        <v>-1.204597856849432E-2</v>
      </c>
      <c r="M42" s="71">
        <f ca="true">INDEX(INDIRECT("Data["&amp;Lists!S$12&amp;"]"),MATCH($B42&amp;$C42&amp;date_summary&amp;$C$8,Data[[key]:[key]],0))</f>
        <v>2.7764907106757164E-2</v>
      </c>
      <c r="N42" s="71">
        <f ca="true">INDEX(INDIRECT("Data["&amp;Lists!T$12&amp;"]"),MATCH($B42&amp;$C42&amp;date_summary&amp;$C$8,Data[[key]:[key]],0))</f>
        <v>6.7575789988040924E-2</v>
      </c>
      <c r="O42" s="71">
        <f ca="true">INDEX(INDIRECT("Data["&amp;Lists!U$12&amp;"]"),MATCH($B42&amp;$C42&amp;date_summary&amp;$C$8,Data[[key]:[key]],0))</f>
        <v>0.12505638599395752</v>
      </c>
      <c r="P42" s="71">
        <f ca="true">INDEX(INDIRECT("Data["&amp;Lists!V$12&amp;"]"),MATCH($B42&amp;$C42&amp;date_summary&amp;$C$8,Data[[key]:[key]],0))</f>
        <v>0.15263716876506805</v>
      </c>
      <c r="Q42" s="71" t="str">
        <f ca="true">IF(INDEX(INDIRECT("Data["&amp;Lists!W$12&amp;"]"),MATCH($B42&amp;$C42&amp;date_summary&amp;$C$8,Data[[key]:[key]],0)),"Yes","No")</f>
        <v>No</v>
      </c>
      <c r="R42" s="71" t="str">
        <f ca="true">IF(INDEX(INDIRECT("Data["&amp;Lists!X$12&amp;"]"),MATCH($B42&amp;$C42&amp;date_summary&amp;$C$8,Data[[key]:[key]],0)),"Yes","No")</f>
        <v>No</v>
      </c>
    </row>
    <row r="43" hidden="true" x14ac:dyDescent="0.3">
      <c r="B43" s="73" t="s">
        <v>142</v>
      </c>
      <c r="C43" s="69" t="s">
        <v>123</v>
      </c>
      <c r="D43" s="70">
        <f ca="true">INDEX(INDIRECT("Data["&amp;Lists!J$12&amp;"]"),MATCH($B43&amp;$C43&amp;date_summary&amp;$C$8,Data[[key]:[key]],0))</f>
        <v>72</v>
      </c>
      <c r="E43" s="71">
        <f ca="true">INDEX(INDIRECT("Data["&amp;Lists!K$12&amp;"]"),MATCH($B43&amp;$C43&amp;date_summary&amp;$C$8,Data[[key]:[key]],0))</f>
        <v>3.7529774010181427E-2</v>
      </c>
      <c r="F43" s="71">
        <f ca="true">INDEX(INDIRECT("Data["&amp;Lists!L$12&amp;"]"),MATCH($B43&amp;$C43&amp;date_summary&amp;$C$8,Data[[key]:[key]],0))</f>
        <v>4.0601190179586411E-2</v>
      </c>
      <c r="G43" s="71">
        <f ca="true">INDEX(INDIRECT("Data["&amp;Lists!M$12&amp;"]"),MATCH($B43&amp;$C43&amp;date_summary&amp;$C$8,Data[[key]:[key]],0))</f>
        <v>3.0714164022356272E-3</v>
      </c>
      <c r="H43" s="72">
        <f t="shared" ca="true" si="0"/>
        <v>-8.1839459022651842E-2</v>
      </c>
      <c r="I43" s="71">
        <f ca="true">INDEX(INDIRECT("Data["&amp;Lists!O$12&amp;"]"),MATCH($B43&amp;$C43&amp;date_summary&amp;$C$8,Data[[key]:[key]],0))</f>
        <v>41.754631042480469</v>
      </c>
      <c r="J43" s="71">
        <f ca="true">INDEX(INDIRECT("Data["&amp;Lists!P$12&amp;"]"),MATCH($B43&amp;$C43&amp;date_summary&amp;$C$8,Data[[key]:[key]],0))</f>
        <v>-8.175751194357872E-3</v>
      </c>
      <c r="K43" s="71">
        <f ca="true">INDEX(INDIRECT("Data["&amp;Lists!Q$12&amp;"]"),MATCH($B43&amp;$C43&amp;date_summary&amp;$C$8,Data[[key]:[key]],0))</f>
        <v>-6.1349370516836643E-3</v>
      </c>
      <c r="L43" s="71">
        <f ca="true">INDEX(INDIRECT("Data["&amp;Lists!R$12&amp;"]"),MATCH($B43&amp;$C43&amp;date_summary&amp;$C$8,Data[[key]:[key]],0))</f>
        <v>-1.8817152595147491E-3</v>
      </c>
      <c r="M43" s="71">
        <f ca="true">INDEX(INDIRECT("Data["&amp;Lists!S$12&amp;"]"),MATCH($B43&amp;$C43&amp;date_summary&amp;$C$8,Data[[key]:[key]],0))</f>
        <v>1.0640532709658146E-3</v>
      </c>
      <c r="N43" s="71">
        <f ca="true">INDEX(INDIRECT("Data["&amp;Lists!T$12&amp;"]"),MATCH($B43&amp;$C43&amp;date_summary&amp;$C$8,Data[[key]:[key]],0))</f>
        <v>4.0098219178617001E-3</v>
      </c>
      <c r="O43" s="71">
        <f ca="true">INDEX(INDIRECT("Data["&amp;Lists!U$12&amp;"]"),MATCH($B43&amp;$C43&amp;date_summary&amp;$C$8,Data[[key]:[key]],0))</f>
        <v>8.2630440592765808E-3</v>
      </c>
      <c r="P43" s="71">
        <f ca="true">INDEX(INDIRECT("Data["&amp;Lists!V$12&amp;"]"),MATCH($B43&amp;$C43&amp;date_summary&amp;$C$8,Data[[key]:[key]],0))</f>
        <v>1.0303857736289501E-2</v>
      </c>
      <c r="Q43" s="71" t="str">
        <f ca="true">IF(INDEX(INDIRECT("Data["&amp;Lists!W$12&amp;"]"),MATCH($B43&amp;$C43&amp;date_summary&amp;$C$8,Data[[key]:[key]],0)),"Yes","No")</f>
        <v>No</v>
      </c>
      <c r="R43" s="71" t="str">
        <f ca="true">IF(INDEX(INDIRECT("Data["&amp;Lists!X$12&amp;"]"),MATCH($B43&amp;$C43&amp;date_summary&amp;$C$8,Data[[key]:[key]],0)),"Yes","No")</f>
        <v>No</v>
      </c>
    </row>
    <row r="44" hidden="true" x14ac:dyDescent="0.3">
      <c r="B44" s="73" t="s">
        <v>142</v>
      </c>
      <c r="C44" s="69" t="s">
        <v>124</v>
      </c>
      <c r="D44" s="70">
        <f ca="true">INDEX(INDIRECT("Data["&amp;Lists!J$12&amp;"]"),MATCH($B44&amp;$C44&amp;date_summary&amp;$C$8,Data[[key]:[key]],0))</f>
        <v>122372</v>
      </c>
      <c r="E44" s="71">
        <f ca="true">INDEX(INDIRECT("Data["&amp;Lists!K$12&amp;"]"),MATCH($B44&amp;$C44&amp;date_summary&amp;$C$8,Data[[key]:[key]],0))</f>
        <v>428.57049560546875</v>
      </c>
      <c r="F44" s="71">
        <f ca="true">INDEX(INDIRECT("Data["&amp;Lists!L$12&amp;"]"),MATCH($B44&amp;$C44&amp;date_summary&amp;$C$8,Data[[key]:[key]],0))</f>
        <v>424.69036865234375</v>
      </c>
      <c r="G44" s="71">
        <f ca="true">INDEX(INDIRECT("Data["&amp;Lists!M$12&amp;"]"),MATCH($B44&amp;$C44&amp;date_summary&amp;$C$8,Data[[key]:[key]],0))</f>
        <v>-3.8801279067993164</v>
      </c>
      <c r="H44" s="72">
        <f t="shared" ca="true" si="0"/>
        <v>9.0536514916119311E-3</v>
      </c>
      <c r="I44" s="71">
        <f ca="true">INDEX(INDIRECT("Data["&amp;Lists!O$12&amp;"]"),MATCH($B44&amp;$C44&amp;date_summary&amp;$C$8,Data[[key]:[key]],0))</f>
        <v>86.543022155761719</v>
      </c>
      <c r="J44" s="71">
        <f ca="true">INDEX(INDIRECT("Data["&amp;Lists!P$12&amp;"]"),MATCH($B44&amp;$C44&amp;date_summary&amp;$C$8,Data[[key]:[key]],0))</f>
        <v>-4.2260093688964844</v>
      </c>
      <c r="K44" s="71">
        <f ca="true">INDEX(INDIRECT("Data["&amp;Lists!Q$12&amp;"]"),MATCH($B44&amp;$C44&amp;date_summary&amp;$C$8,Data[[key]:[key]],0))</f>
        <v>-4.0722451210021973</v>
      </c>
      <c r="L44" s="71">
        <f ca="true">INDEX(INDIRECT("Data["&amp;Lists!R$12&amp;"]"),MATCH($B44&amp;$C44&amp;date_summary&amp;$C$8,Data[[key]:[key]],0))</f>
        <v>-3.7517886161804199</v>
      </c>
      <c r="M44" s="71">
        <f ca="true">INDEX(INDIRECT("Data["&amp;Lists!S$12&amp;"]"),MATCH($B44&amp;$C44&amp;date_summary&amp;$C$8,Data[[key]:[key]],0))</f>
        <v>-3.529841423034668</v>
      </c>
      <c r="N44" s="71">
        <f ca="true">INDEX(INDIRECT("Data["&amp;Lists!T$12&amp;"]"),MATCH($B44&amp;$C44&amp;date_summary&amp;$C$8,Data[[key]:[key]],0))</f>
        <v>-3.307894229888916</v>
      </c>
      <c r="O44" s="71">
        <f ca="true">INDEX(INDIRECT("Data["&amp;Lists!U$12&amp;"]"),MATCH($B44&amp;$C44&amp;date_summary&amp;$C$8,Data[[key]:[key]],0))</f>
        <v>-2.9874374866485596</v>
      </c>
      <c r="P44" s="71">
        <f ca="true">INDEX(INDIRECT("Data["&amp;Lists!V$12&amp;"]"),MATCH($B44&amp;$C44&amp;date_summary&amp;$C$8,Data[[key]:[key]],0))</f>
        <v>-2.8336737155914307</v>
      </c>
      <c r="Q44" s="71" t="str">
        <f ca="true">IF(INDEX(INDIRECT("Data["&amp;Lists!W$12&amp;"]"),MATCH($B44&amp;$C44&amp;date_summary&amp;$C$8,Data[[key]:[key]],0)),"Yes","No")</f>
        <v>Yes</v>
      </c>
      <c r="R44" s="71" t="str">
        <f ca="true">IF(INDEX(INDIRECT("Data["&amp;Lists!X$12&amp;"]"),MATCH($B44&amp;$C44&amp;date_summary&amp;$C$8,Data[[key]:[key]],0)),"Yes","No")</f>
        <v>Yes</v>
      </c>
    </row>
    <row r="45" x14ac:dyDescent="0.3">
      <c r="B45" s="69" t="s">
        <v>143</v>
      </c>
      <c r="C45" s="69" t="s">
        <v>125</v>
      </c>
      <c r="D45" s="70">
        <f ca="true">INDEX(INDIRECT("Data["&amp;Lists!J$12&amp;"]"),MATCH($B45&amp;$C45&amp;date_summary&amp;$C$8,Data[[key]:[key]],0))</f>
        <v>72</v>
      </c>
      <c r="E45" s="71">
        <f ca="true">INDEX(INDIRECT("Data["&amp;Lists!K$12&amp;"]"),MATCH($B45&amp;$C45&amp;date_summary&amp;$C$8,Data[[key]:[key]],0))</f>
        <v>3.7529774010181427E-2</v>
      </c>
      <c r="F45" s="71">
        <f ca="true">INDEX(INDIRECT("Data["&amp;Lists!L$12&amp;"]"),MATCH($B45&amp;$C45&amp;date_summary&amp;$C$8,Data[[key]:[key]],0))</f>
        <v>4.0601190179586411E-2</v>
      </c>
      <c r="G45" s="71">
        <f ca="true">INDEX(INDIRECT("Data["&amp;Lists!M$12&amp;"]"),MATCH($B45&amp;$C45&amp;date_summary&amp;$C$8,Data[[key]:[key]],0))</f>
        <v>3.0714164022356272E-3</v>
      </c>
      <c r="H45" s="72">
        <f t="shared" ca="true" si="0"/>
        <v>-8.1839459022651842E-2</v>
      </c>
      <c r="I45" s="71">
        <f ca="true">INDEX(INDIRECT("Data["&amp;Lists!O$12&amp;"]"),MATCH($B45&amp;$C45&amp;date_summary&amp;$C$8,Data[[key]:[key]],0))</f>
        <v>41.754631042480469</v>
      </c>
      <c r="J45" s="71">
        <f ca="true">INDEX(INDIRECT("Data["&amp;Lists!P$12&amp;"]"),MATCH($B45&amp;$C45&amp;date_summary&amp;$C$8,Data[[key]:[key]],0))</f>
        <v>-8.175751194357872E-3</v>
      </c>
      <c r="K45" s="71">
        <f ca="true">INDEX(INDIRECT("Data["&amp;Lists!Q$12&amp;"]"),MATCH($B45&amp;$C45&amp;date_summary&amp;$C$8,Data[[key]:[key]],0))</f>
        <v>-6.1349370516836643E-3</v>
      </c>
      <c r="L45" s="71">
        <f ca="true">INDEX(INDIRECT("Data["&amp;Lists!R$12&amp;"]"),MATCH($B45&amp;$C45&amp;date_summary&amp;$C$8,Data[[key]:[key]],0))</f>
        <v>-1.8817152595147491E-3</v>
      </c>
      <c r="M45" s="71">
        <f ca="true">INDEX(INDIRECT("Data["&amp;Lists!S$12&amp;"]"),MATCH($B45&amp;$C45&amp;date_summary&amp;$C$8,Data[[key]:[key]],0))</f>
        <v>1.0640532709658146E-3</v>
      </c>
      <c r="N45" s="71">
        <f ca="true">INDEX(INDIRECT("Data["&amp;Lists!T$12&amp;"]"),MATCH($B45&amp;$C45&amp;date_summary&amp;$C$8,Data[[key]:[key]],0))</f>
        <v>4.0098219178617001E-3</v>
      </c>
      <c r="O45" s="71">
        <f ca="true">INDEX(INDIRECT("Data["&amp;Lists!U$12&amp;"]"),MATCH($B45&amp;$C45&amp;date_summary&amp;$C$8,Data[[key]:[key]],0))</f>
        <v>8.2630440592765808E-3</v>
      </c>
      <c r="P45" s="71">
        <f ca="true">INDEX(INDIRECT("Data["&amp;Lists!V$12&amp;"]"),MATCH($B45&amp;$C45&amp;date_summary&amp;$C$8,Data[[key]:[key]],0))</f>
        <v>1.0303857736289501E-2</v>
      </c>
      <c r="Q45" s="71" t="str">
        <f ca="true">IF(INDEX(INDIRECT("Data["&amp;Lists!W$12&amp;"]"),MATCH($B45&amp;$C45&amp;date_summary&amp;$C$8,Data[[key]:[key]],0)),"Yes","No")</f>
        <v>No</v>
      </c>
      <c r="R45" s="71" t="str">
        <f ca="true">IF(INDEX(INDIRECT("Data["&amp;Lists!X$12&amp;"]"),MATCH($B45&amp;$C45&amp;date_summary&amp;$C$8,Data[[key]:[key]],0)),"Yes","No")</f>
        <v>No</v>
      </c>
    </row>
    <row r="46" x14ac:dyDescent="0.3">
      <c r="B46" s="69" t="s">
        <v>143</v>
      </c>
      <c r="C46" s="69" t="s">
        <v>40</v>
      </c>
      <c r="D46" s="70">
        <f ca="true">INDEX(INDIRECT("Data["&amp;Lists!J$12&amp;"]"),MATCH($B46&amp;$C46&amp;date_summary&amp;$C$8,Data[[key]:[key]],0))</f>
        <v>122372</v>
      </c>
      <c r="E46" s="71">
        <f ca="true">INDEX(INDIRECT("Data["&amp;Lists!K$12&amp;"]"),MATCH($B46&amp;$C46&amp;date_summary&amp;$C$8,Data[[key]:[key]],0))</f>
        <v>428.57049560546875</v>
      </c>
      <c r="F46" s="71">
        <f ca="true">INDEX(INDIRECT("Data["&amp;Lists!L$12&amp;"]"),MATCH($B46&amp;$C46&amp;date_summary&amp;$C$8,Data[[key]:[key]],0))</f>
        <v>424.69036865234375</v>
      </c>
      <c r="G46" s="71">
        <f ca="true">INDEX(INDIRECT("Data["&amp;Lists!M$12&amp;"]"),MATCH($B46&amp;$C46&amp;date_summary&amp;$C$8,Data[[key]:[key]],0))</f>
        <v>-3.8801279067993164</v>
      </c>
      <c r="H46" s="72">
        <f t="shared" ca="true" si="0"/>
        <v>9.0536514916119311E-3</v>
      </c>
      <c r="I46" s="71">
        <f ca="true">INDEX(INDIRECT("Data["&amp;Lists!O$12&amp;"]"),MATCH($B46&amp;$C46&amp;date_summary&amp;$C$8,Data[[key]:[key]],0))</f>
        <v>86.543022155761719</v>
      </c>
      <c r="J46" s="71">
        <f ca="true">INDEX(INDIRECT("Data["&amp;Lists!P$12&amp;"]"),MATCH($B46&amp;$C46&amp;date_summary&amp;$C$8,Data[[key]:[key]],0))</f>
        <v>-4.2260093688964844</v>
      </c>
      <c r="K46" s="71">
        <f ca="true">INDEX(INDIRECT("Data["&amp;Lists!Q$12&amp;"]"),MATCH($B46&amp;$C46&amp;date_summary&amp;$C$8,Data[[key]:[key]],0))</f>
        <v>-4.0722451210021973</v>
      </c>
      <c r="L46" s="71">
        <f ca="true">INDEX(INDIRECT("Data["&amp;Lists!R$12&amp;"]"),MATCH($B46&amp;$C46&amp;date_summary&amp;$C$8,Data[[key]:[key]],0))</f>
        <v>-3.7517886161804199</v>
      </c>
      <c r="M46" s="71">
        <f ca="true">INDEX(INDIRECT("Data["&amp;Lists!S$12&amp;"]"),MATCH($B46&amp;$C46&amp;date_summary&amp;$C$8,Data[[key]:[key]],0))</f>
        <v>-3.529841423034668</v>
      </c>
      <c r="N46" s="71">
        <f ca="true">INDEX(INDIRECT("Data["&amp;Lists!T$12&amp;"]"),MATCH($B46&amp;$C46&amp;date_summary&amp;$C$8,Data[[key]:[key]],0))</f>
        <v>-3.307894229888916</v>
      </c>
      <c r="O46" s="71">
        <f ca="true">INDEX(INDIRECT("Data["&amp;Lists!U$12&amp;"]"),MATCH($B46&amp;$C46&amp;date_summary&amp;$C$8,Data[[key]:[key]],0))</f>
        <v>-2.9874374866485596</v>
      </c>
      <c r="P46" s="71">
        <f ca="true">INDEX(INDIRECT("Data["&amp;Lists!V$12&amp;"]"),MATCH($B46&amp;$C46&amp;date_summary&amp;$C$8,Data[[key]:[key]],0))</f>
        <v>-2.8336737155914307</v>
      </c>
      <c r="Q46" s="71" t="str">
        <f ca="true">IF(INDEX(INDIRECT("Data["&amp;Lists!W$12&amp;"]"),MATCH($B46&amp;$C46&amp;date_summary&amp;$C$8,Data[[key]:[key]],0)),"Yes","No")</f>
        <v>Yes</v>
      </c>
      <c r="R46" s="71" t="str">
        <f ca="true">IF(INDEX(INDIRECT("Data["&amp;Lists!X$12&amp;"]"),MATCH($B46&amp;$C46&amp;date_summary&amp;$C$8,Data[[key]:[key]],0)),"Yes","No")</f>
        <v>Yes</v>
      </c>
    </row>
    <row r="47" hidden="true" x14ac:dyDescent="0.3">
      <c r="B47" s="69" t="s">
        <v>158</v>
      </c>
      <c r="C47" s="69" t="s">
        <v>24</v>
      </c>
      <c r="D47" s="70">
        <f ca="true">INDEX(INDIRECT("Data["&amp;Lists!J$12&amp;"]"),MATCH($B47&amp;$C47&amp;date_summary&amp;$C$8,Data[[key]:[key]],0))</f>
        <v>122444</v>
      </c>
      <c r="E47" s="71">
        <f ca="true">INDEX(INDIRECT("Data["&amp;Lists!K$12&amp;"]"),MATCH($B47&amp;$C47&amp;date_summary&amp;$C$8,Data[[key]:[key]],0))</f>
        <v>428.6080322265625</v>
      </c>
      <c r="F47" s="71">
        <f ca="true">INDEX(INDIRECT("Data["&amp;Lists!L$12&amp;"]"),MATCH($B47&amp;$C47&amp;date_summary&amp;$C$8,Data[[key]:[key]],0))</f>
        <v>424.73098754882813</v>
      </c>
      <c r="G47" s="71">
        <f ca="true">INDEX(INDIRECT("Data["&amp;Lists!M$12&amp;"]"),MATCH($B47&amp;$C47&amp;date_summary&amp;$C$8,Data[[key]:[key]],0))</f>
        <v>-3.8770565986633301</v>
      </c>
      <c r="H47" s="72">
        <f t="shared" ca="true" si="0"/>
        <v>9.0456928175669735E-3</v>
      </c>
      <c r="I47" s="71">
        <f ca="true">INDEX(INDIRECT("Data["&amp;Lists!O$12&amp;"]"),MATCH($B47&amp;$C47&amp;date_summary&amp;$C$8,Data[[key]:[key]],0))</f>
        <v>86.516685485839844</v>
      </c>
      <c r="J47" s="71">
        <f ca="true">INDEX(INDIRECT("Data["&amp;Lists!P$12&amp;"]"),MATCH($B47&amp;$C47&amp;date_summary&amp;$C$8,Data[[key]:[key]],0))</f>
        <v>-4.1959118843078613</v>
      </c>
      <c r="K47" s="71">
        <f ca="true">INDEX(INDIRECT("Data["&amp;Lists!Q$12&amp;"]"),MATCH($B47&amp;$C47&amp;date_summary&amp;$C$8,Data[[key]:[key]],0))</f>
        <v>-4.0420761108398438</v>
      </c>
      <c r="L47" s="71">
        <f ca="true">INDEX(INDIRECT("Data["&amp;Lists!R$12&amp;"]"),MATCH($B47&amp;$C47&amp;date_summary&amp;$C$8,Data[[key]:[key]],0))</f>
        <v>-3.7214703559875488</v>
      </c>
      <c r="M47" s="71">
        <f ca="true">INDEX(INDIRECT("Data["&amp;Lists!S$12&amp;"]"),MATCH($B47&amp;$C47&amp;date_summary&amp;$C$8,Data[[key]:[key]],0))</f>
        <v>-3.4994199275970459</v>
      </c>
      <c r="N47" s="71">
        <f ca="true">INDEX(INDIRECT("Data["&amp;Lists!T$12&amp;"]"),MATCH($B47&amp;$C47&amp;date_summary&amp;$C$8,Data[[key]:[key]],0))</f>
        <v>-3.277369499206543</v>
      </c>
      <c r="O47" s="71">
        <f ca="true">INDEX(INDIRECT("Data["&amp;Lists!U$12&amp;"]"),MATCH($B47&amp;$C47&amp;date_summary&amp;$C$8,Data[[key]:[key]],0))</f>
        <v>-2.956763744354248</v>
      </c>
      <c r="P47" s="71">
        <f ca="true">INDEX(INDIRECT("Data["&amp;Lists!V$12&amp;"]"),MATCH($B47&amp;$C47&amp;date_summary&amp;$C$8,Data[[key]:[key]],0))</f>
        <v>-2.8029282093048096</v>
      </c>
      <c r="Q47" s="71" t="str">
        <f ca="true">IF(INDEX(INDIRECT("Data["&amp;Lists!W$12&amp;"]"),MATCH($B47&amp;$C47&amp;date_summary&amp;$C$8,Data[[key]:[key]],0)),"Yes","No")</f>
        <v>Yes</v>
      </c>
      <c r="R47" s="71" t="str">
        <f ca="true">IF(INDEX(INDIRECT("Data["&amp;Lists!X$12&amp;"]"),MATCH($B47&amp;$C47&amp;date_summary&amp;$C$8,Data[[key]:[key]],0)),"Yes","No")</f>
        <v>Yes</v>
      </c>
    </row>
    <row r="48" hidden="true" x14ac:dyDescent="0.3">
      <c r="B48" s="69" t="s">
        <v>144</v>
      </c>
      <c r="C48" s="69" t="s">
        <v>121</v>
      </c>
      <c r="D48" s="70">
        <f ca="true">INDEX(INDIRECT("Data["&amp;Lists!J$12&amp;"]"),MATCH($B48&amp;$C48&amp;date_summary&amp;$C$8,Data[[key]:[key]],0))</f>
        <v>46182</v>
      </c>
      <c r="E48" s="71">
        <f ca="true">INDEX(INDIRECT("Data["&amp;Lists!K$12&amp;"]"),MATCH($B48&amp;$C48&amp;date_summary&amp;$C$8,Data[[key]:[key]],0))</f>
        <v>150.12225341796875</v>
      </c>
      <c r="F48" s="71">
        <f ca="true">INDEX(INDIRECT("Data["&amp;Lists!L$12&amp;"]"),MATCH($B48&amp;$C48&amp;date_summary&amp;$C$8,Data[[key]:[key]],0))</f>
        <v>149.16383361816406</v>
      </c>
      <c r="G48" s="71">
        <f ca="true">INDEX(INDIRECT("Data["&amp;Lists!M$12&amp;"]"),MATCH($B48&amp;$C48&amp;date_summary&amp;$C$8,Data[[key]:[key]],0))</f>
        <v>-0.95839929580688477</v>
      </c>
      <c r="H48" s="72">
        <f t="shared" ca="true" si="0"/>
        <v>6.3841254310146797E-3</v>
      </c>
      <c r="I48" s="71">
        <f ca="true">INDEX(INDIRECT("Data["&amp;Lists!O$12&amp;"]"),MATCH($B48&amp;$C48&amp;date_summary&amp;$C$8,Data[[key]:[key]],0))</f>
        <v>83.499061584472656</v>
      </c>
      <c r="J48" s="71">
        <f ca="true">INDEX(INDIRECT("Data["&amp;Lists!P$12&amp;"]"),MATCH($B48&amp;$C48&amp;date_summary&amp;$C$8,Data[[key]:[key]],0))</f>
        <v>-1.2856012582778931</v>
      </c>
      <c r="K48" s="71">
        <f ca="true">INDEX(INDIRECT("Data["&amp;Lists!Q$12&amp;"]"),MATCH($B48&amp;$C48&amp;date_summary&amp;$C$8,Data[[key]:[key]],0))</f>
        <v>-1.193543553352356</v>
      </c>
      <c r="L48" s="71">
        <f ca="true">INDEX(INDIRECT("Data["&amp;Lists!R$12&amp;"]"),MATCH($B48&amp;$C48&amp;date_summary&amp;$C$8,Data[[key]:[key]],0))</f>
        <v>-1.0016880035400391</v>
      </c>
      <c r="M48" s="71">
        <f ca="true">INDEX(INDIRECT("Data["&amp;Lists!S$12&amp;"]"),MATCH($B48&amp;$C48&amp;date_summary&amp;$C$8,Data[[key]:[key]],0))</f>
        <v>-0.86880934238433838</v>
      </c>
      <c r="N48" s="71">
        <f ca="true">INDEX(INDIRECT("Data["&amp;Lists!T$12&amp;"]"),MATCH($B48&amp;$C48&amp;date_summary&amp;$C$8,Data[[key]:[key]],0))</f>
        <v>-0.73593074083328247</v>
      </c>
      <c r="O48" s="71">
        <f ca="true">INDEX(INDIRECT("Data["&amp;Lists!U$12&amp;"]"),MATCH($B48&amp;$C48&amp;date_summary&amp;$C$8,Data[[key]:[key]],0))</f>
        <v>-0.54407507181167603</v>
      </c>
      <c r="P48" s="71">
        <f ca="true">INDEX(INDIRECT("Data["&amp;Lists!V$12&amp;"]"),MATCH($B48&amp;$C48&amp;date_summary&amp;$C$8,Data[[key]:[key]],0))</f>
        <v>-0.45201745629310608</v>
      </c>
      <c r="Q48" s="71" t="str">
        <f ca="true">IF(INDEX(INDIRECT("Data["&amp;Lists!W$12&amp;"]"),MATCH($B48&amp;$C48&amp;date_summary&amp;$C$8,Data[[key]:[key]],0)),"Yes","No")</f>
        <v>Yes</v>
      </c>
      <c r="R48" s="71" t="str">
        <f ca="true">IF(INDEX(INDIRECT("Data["&amp;Lists!X$12&amp;"]"),MATCH($B48&amp;$C48&amp;date_summary&amp;$C$8,Data[[key]:[key]],0)),"Yes","No")</f>
        <v>Yes</v>
      </c>
    </row>
    <row r="49" hidden="true" x14ac:dyDescent="0.3">
      <c r="B49" s="69" t="s">
        <v>144</v>
      </c>
      <c r="C49" s="69" t="s">
        <v>122</v>
      </c>
      <c r="D49" s="70">
        <f ca="true">INDEX(INDIRECT("Data["&amp;Lists!J$12&amp;"]"),MATCH($B49&amp;$C49&amp;date_summary&amp;$C$8,Data[[key]:[key]],0))</f>
        <v>76262</v>
      </c>
      <c r="E49" s="71">
        <f ca="true">INDEX(INDIRECT("Data["&amp;Lists!K$12&amp;"]"),MATCH($B49&amp;$C49&amp;date_summary&amp;$C$8,Data[[key]:[key]],0))</f>
        <v>278.48577880859375</v>
      </c>
      <c r="F49" s="71">
        <f ca="true">INDEX(INDIRECT("Data["&amp;Lists!L$12&amp;"]"),MATCH($B49&amp;$C49&amp;date_summary&amp;$C$8,Data[[key]:[key]],0))</f>
        <v>275.567138671875</v>
      </c>
      <c r="G49" s="71">
        <f ca="true">INDEX(INDIRECT("Data["&amp;Lists!M$12&amp;"]"),MATCH($B49&amp;$C49&amp;date_summary&amp;$C$8,Data[[key]:[key]],0))</f>
        <v>-2.9186573028564453</v>
      </c>
      <c r="H49" s="72">
        <f t="shared" ca="true" si="0"/>
        <v>1.0480453671074062E-2</v>
      </c>
      <c r="I49" s="71">
        <f ca="true">INDEX(INDIRECT("Data["&amp;Lists!O$12&amp;"]"),MATCH($B49&amp;$C49&amp;date_summary&amp;$C$8,Data[[key]:[key]],0))</f>
        <v>88.344070434570313</v>
      </c>
      <c r="J49" s="71">
        <f ca="true">INDEX(INDIRECT("Data["&amp;Lists!P$12&amp;"]"),MATCH($B49&amp;$C49&amp;date_summary&amp;$C$8,Data[[key]:[key]],0))</f>
        <v>-3.3803300857543945</v>
      </c>
      <c r="K49" s="71">
        <f ca="true">INDEX(INDIRECT("Data["&amp;Lists!Q$12&amp;"]"),MATCH($B49&amp;$C49&amp;date_summary&amp;$C$8,Data[[key]:[key]],0))</f>
        <v>-3.2564387321472168</v>
      </c>
      <c r="L49" s="71">
        <f ca="true">INDEX(INDIRECT("Data["&amp;Lists!R$12&amp;"]"),MATCH($B49&amp;$C49&amp;date_summary&amp;$C$8,Data[[key]:[key]],0))</f>
        <v>-2.9982388019561768</v>
      </c>
      <c r="M49" s="71">
        <f ca="true">INDEX(INDIRECT("Data["&amp;Lists!S$12&amp;"]"),MATCH($B49&amp;$C49&amp;date_summary&amp;$C$8,Data[[key]:[key]],0))</f>
        <v>-2.8194103240966797</v>
      </c>
      <c r="N49" s="71">
        <f ca="true">INDEX(INDIRECT("Data["&amp;Lists!T$12&amp;"]"),MATCH($B49&amp;$C49&amp;date_summary&amp;$C$8,Data[[key]:[key]],0))</f>
        <v>-2.6405818462371826</v>
      </c>
      <c r="O49" s="71">
        <f ca="true">INDEX(INDIRECT("Data["&amp;Lists!U$12&amp;"]"),MATCH($B49&amp;$C49&amp;date_summary&amp;$C$8,Data[[key]:[key]],0))</f>
        <v>-2.3823819160461426</v>
      </c>
      <c r="P49" s="71">
        <f ca="true">INDEX(INDIRECT("Data["&amp;Lists!V$12&amp;"]"),MATCH($B49&amp;$C49&amp;date_summary&amp;$C$8,Data[[key]:[key]],0))</f>
        <v>-2.2584905624389648</v>
      </c>
      <c r="Q49" s="71" t="str">
        <f ca="true">IF(INDEX(INDIRECT("Data["&amp;Lists!W$12&amp;"]"),MATCH($B49&amp;$C49&amp;date_summary&amp;$C$8,Data[[key]:[key]],0)),"Yes","No")</f>
        <v>Yes</v>
      </c>
      <c r="R49" s="71" t="str">
        <f ca="true">IF(INDEX(INDIRECT("Data["&amp;Lists!X$12&amp;"]"),MATCH($B49&amp;$C49&amp;date_summary&amp;$C$8,Data[[key]:[key]],0)),"Yes","No")</f>
        <v>Yes</v>
      </c>
    </row>
    <row r="50" hidden="true" x14ac:dyDescent="0.3">
      <c r="B50" s="69" t="s">
        <v>145</v>
      </c>
      <c r="C50" s="69" t="s">
        <v>121</v>
      </c>
      <c r="D50" s="70">
        <f ca="true">INDEX(INDIRECT("Data["&amp;Lists!J$12&amp;"]"),MATCH($B50&amp;$C50&amp;date_summary&amp;$C$8,Data[[key]:[key]],0))</f>
        <v>121172</v>
      </c>
      <c r="E50" s="71">
        <f ca="true">INDEX(INDIRECT("Data["&amp;Lists!K$12&amp;"]"),MATCH($B50&amp;$C50&amp;date_summary&amp;$C$8,Data[[key]:[key]],0))</f>
        <v>419.292724609375</v>
      </c>
      <c r="F50" s="71">
        <f ca="true">INDEX(INDIRECT("Data["&amp;Lists!L$12&amp;"]"),MATCH($B50&amp;$C50&amp;date_summary&amp;$C$8,Data[[key]:[key]],0))</f>
        <v>415.648193359375</v>
      </c>
      <c r="G50" s="71">
        <f ca="true">INDEX(INDIRECT("Data["&amp;Lists!M$12&amp;"]"),MATCH($B50&amp;$C50&amp;date_summary&amp;$C$8,Data[[key]:[key]],0))</f>
        <v>-3.6445333957672119</v>
      </c>
      <c r="H50" s="72">
        <f t="shared" ca="true" si="0"/>
        <v>8.6920978635213926E-3</v>
      </c>
      <c r="I50" s="71">
        <f ca="true">INDEX(INDIRECT("Data["&amp;Lists!O$12&amp;"]"),MATCH($B50&amp;$C50&amp;date_summary&amp;$C$8,Data[[key]:[key]],0))</f>
        <v>86.505302429199219</v>
      </c>
      <c r="J50" s="71">
        <f ca="true">INDEX(INDIRECT("Data["&amp;Lists!P$12&amp;"]"),MATCH($B50&amp;$C50&amp;date_summary&amp;$C$8,Data[[key]:[key]],0))</f>
        <v>-3.9735419750213623</v>
      </c>
      <c r="K50" s="71">
        <f ca="true">INDEX(INDIRECT("Data["&amp;Lists!Q$12&amp;"]"),MATCH($B50&amp;$C50&amp;date_summary&amp;$C$8,Data[[key]:[key]],0))</f>
        <v>-3.8214507102966309</v>
      </c>
      <c r="L50" s="71">
        <f ca="true">INDEX(INDIRECT("Data["&amp;Lists!R$12&amp;"]"),MATCH($B50&amp;$C50&amp;date_summary&amp;$C$8,Data[[key]:[key]],0))</f>
        <v>-3.5044801235198975</v>
      </c>
      <c r="M50" s="71">
        <f ca="true">INDEX(INDIRECT("Data["&amp;Lists!S$12&amp;"]"),MATCH($B50&amp;$C50&amp;date_summary&amp;$C$8,Data[[key]:[key]],0))</f>
        <v>-3.284947395324707</v>
      </c>
      <c r="N50" s="71">
        <f ca="true">INDEX(INDIRECT("Data["&amp;Lists!T$12&amp;"]"),MATCH($B50&amp;$C50&amp;date_summary&amp;$C$8,Data[[key]:[key]],0))</f>
        <v>-3.0654146671295166</v>
      </c>
      <c r="O50" s="71">
        <f ca="true">INDEX(INDIRECT("Data["&amp;Lists!U$12&amp;"]"),MATCH($B50&amp;$C50&amp;date_summary&amp;$C$8,Data[[key]:[key]],0))</f>
        <v>-2.7484440803527832</v>
      </c>
      <c r="P50" s="71">
        <f ca="true">INDEX(INDIRECT("Data["&amp;Lists!V$12&amp;"]"),MATCH($B50&amp;$C50&amp;date_summary&amp;$C$8,Data[[key]:[key]],0))</f>
        <v>-2.5963528156280518</v>
      </c>
      <c r="Q50" s="71" t="str">
        <f ca="true">IF(INDEX(INDIRECT("Data["&amp;Lists!W$12&amp;"]"),MATCH($B50&amp;$C50&amp;date_summary&amp;$C$8,Data[[key]:[key]],0)),"Yes","No")</f>
        <v>Yes</v>
      </c>
      <c r="R50" s="71" t="str">
        <f ca="true">IF(INDEX(INDIRECT("Data["&amp;Lists!X$12&amp;"]"),MATCH($B50&amp;$C50&amp;date_summary&amp;$C$8,Data[[key]:[key]],0)),"Yes","No")</f>
        <v>Yes</v>
      </c>
    </row>
    <row r="51" hidden="true" x14ac:dyDescent="0.3">
      <c r="B51" s="69" t="s">
        <v>145</v>
      </c>
      <c r="C51" s="69" t="s">
        <v>122</v>
      </c>
      <c r="D51" s="70">
        <f ca="true">INDEX(INDIRECT("Data["&amp;Lists!J$12&amp;"]"),MATCH($B51&amp;$C51&amp;date_summary&amp;$C$8,Data[[key]:[key]],0))</f>
        <v>1272</v>
      </c>
      <c r="E51" s="71">
        <f ca="true">INDEX(INDIRECT("Data["&amp;Lists!K$12&amp;"]"),MATCH($B51&amp;$C51&amp;date_summary&amp;$C$8,Data[[key]:[key]],0))</f>
        <v>9.3153162002563477</v>
      </c>
      <c r="F51" s="71">
        <f ca="true">INDEX(INDIRECT("Data["&amp;Lists!L$12&amp;"]"),MATCH($B51&amp;$C51&amp;date_summary&amp;$C$8,Data[[key]:[key]],0))</f>
        <v>9.082794189453125</v>
      </c>
      <c r="G51" s="71">
        <f ca="true">INDEX(INDIRECT("Data["&amp;Lists!M$12&amp;"]"),MATCH($B51&amp;$C51&amp;date_summary&amp;$C$8,Data[[key]:[key]],0))</f>
        <v>-0.23252303898334503</v>
      </c>
      <c r="H51" s="72">
        <f t="shared" ca="true" si="0"/>
        <v>2.4961368351290775E-2</v>
      </c>
      <c r="I51" s="71">
        <f ca="true">INDEX(INDIRECT("Data["&amp;Lists!O$12&amp;"]"),MATCH($B51&amp;$C51&amp;date_summary&amp;$C$8,Data[[key]:[key]],0))</f>
        <v>87.60137939453125</v>
      </c>
      <c r="J51" s="71">
        <f ca="true">INDEX(INDIRECT("Data["&amp;Lists!P$12&amp;"]"),MATCH($B51&amp;$C51&amp;date_summary&amp;$C$8,Data[[key]:[key]],0))</f>
        <v>-0.32577970623970032</v>
      </c>
      <c r="K51" s="71">
        <f ca="true">INDEX(INDIRECT("Data["&amp;Lists!Q$12&amp;"]"),MATCH($B51&amp;$C51&amp;date_summary&amp;$C$8,Data[[key]:[key]],0))</f>
        <v>-0.30276623368263245</v>
      </c>
      <c r="L51" s="71">
        <f ca="true">INDEX(INDIRECT("Data["&amp;Lists!R$12&amp;"]"),MATCH($B51&amp;$C51&amp;date_summary&amp;$C$8,Data[[key]:[key]],0))</f>
        <v>-0.25480431318283081</v>
      </c>
      <c r="M51" s="71">
        <f ca="true">INDEX(INDIRECT("Data["&amp;Lists!S$12&amp;"]"),MATCH($B51&amp;$C51&amp;date_summary&amp;$C$8,Data[[key]:[key]],0))</f>
        <v>-0.22158603370189667</v>
      </c>
      <c r="N51" s="71">
        <f ca="true">INDEX(INDIRECT("Data["&amp;Lists!T$12&amp;"]"),MATCH($B51&amp;$C51&amp;date_summary&amp;$C$8,Data[[key]:[key]],0))</f>
        <v>-0.18836775422096252</v>
      </c>
      <c r="O51" s="71">
        <f ca="true">INDEX(INDIRECT("Data["&amp;Lists!U$12&amp;"]"),MATCH($B51&amp;$C51&amp;date_summary&amp;$C$8,Data[[key]:[key]],0))</f>
        <v>-0.14040581881999969</v>
      </c>
      <c r="P51" s="71">
        <f ca="true">INDEX(INDIRECT("Data["&amp;Lists!V$12&amp;"]"),MATCH($B51&amp;$C51&amp;date_summary&amp;$C$8,Data[[key]:[key]],0))</f>
        <v>-0.11739236116409302</v>
      </c>
      <c r="Q51" s="71" t="str">
        <f ca="true">IF(INDEX(INDIRECT("Data["&amp;Lists!W$12&amp;"]"),MATCH($B51&amp;$C51&amp;date_summary&amp;$C$8,Data[[key]:[key]],0)),"Yes","No")</f>
        <v>Yes</v>
      </c>
      <c r="R51" s="71" t="str">
        <f ca="true">IF(INDEX(INDIRECT("Data["&amp;Lists!X$12&amp;"]"),MATCH($B51&amp;$C51&amp;date_summary&amp;$C$8,Data[[key]:[key]],0)),"Yes","No")</f>
        <v>Yes</v>
      </c>
    </row>
    <row r="52" x14ac:dyDescent="0.3">
      <c r="B52" s="69" t="s">
        <v>146</v>
      </c>
      <c r="C52" s="69" t="s">
        <v>159</v>
      </c>
      <c r="D52" s="70">
        <f ca="true">INDEX(INDIRECT("Data["&amp;Lists!J$12&amp;"]"),MATCH($B52&amp;$C52&amp;date_summary&amp;$C$8,Data[[key]:[key]],0))</f>
        <v>33</v>
      </c>
      <c r="E52" s="71">
        <f ca="true">INDEX(INDIRECT("Data["&amp;Lists!K$12&amp;"]"),MATCH($B52&amp;$C52&amp;date_summary&amp;$C$8,Data[[key]:[key]],0))</f>
        <v>1.9992198795080185E-2</v>
      </c>
      <c r="F52" s="71">
        <f ca="true">INDEX(INDIRECT("Data["&amp;Lists!L$12&amp;"]"),MATCH($B52&amp;$C52&amp;date_summary&amp;$C$8,Data[[key]:[key]],0))</f>
        <v>3.2482855021953583E-2</v>
      </c>
      <c r="G52" s="71">
        <f ca="true">INDEX(INDIRECT("Data["&amp;Lists!M$12&amp;"]"),MATCH($B52&amp;$C52&amp;date_summary&amp;$C$8,Data[[key]:[key]],0))</f>
        <v>1.2490659952163696E-2</v>
      </c>
      <c r="H52" s="72">
        <f t="shared" ca="true" si="0"/>
        <v>-0.62477669816075865</v>
      </c>
      <c r="I52" s="71">
        <f ca="true">INDEX(INDIRECT("Data["&amp;Lists!O$12&amp;"]"),MATCH($B52&amp;$C52&amp;date_summary&amp;$C$8,Data[[key]:[key]],0))</f>
        <v>31.417028427124023</v>
      </c>
      <c r="J52" s="71">
        <f ca="true">INDEX(INDIRECT("Data["&amp;Lists!P$12&amp;"]"),MATCH($B52&amp;$C52&amp;date_summary&amp;$C$8,Data[[key]:[key]],0))</f>
        <v>-2.8219230007380247E-3</v>
      </c>
      <c r="K52" s="71">
        <f ca="true">INDEX(INDIRECT("Data["&amp;Lists!Q$12&amp;"]"),MATCH($B52&amp;$C52&amp;date_summary&amp;$C$8,Data[[key]:[key]],0))</f>
        <v>-1.2790270848199725E-3</v>
      </c>
      <c r="L52" s="71">
        <f ca="true">INDEX(INDIRECT("Data["&amp;Lists!R$12&amp;"]"),MATCH($B52&amp;$C52&amp;date_summary&amp;$C$8,Data[[key]:[key]],0))</f>
        <v>1.9364935578778386E-3</v>
      </c>
      <c r="M52" s="71">
        <f ca="true">INDEX(INDIRECT("Data["&amp;Lists!S$12&amp;"]"),MATCH($B52&amp;$C52&amp;date_summary&amp;$C$8,Data[[key]:[key]],0))</f>
        <v>4.1635534726083279E-3</v>
      </c>
      <c r="N52" s="71">
        <f ca="true">INDEX(INDIRECT("Data["&amp;Lists!T$12&amp;"]"),MATCH($B52&amp;$C52&amp;date_summary&amp;$C$8,Data[[key]:[key]],0))</f>
        <v>6.3906135037541389E-3</v>
      </c>
      <c r="O52" s="71">
        <f ca="true">INDEX(INDIRECT("Data["&amp;Lists!U$12&amp;"]"),MATCH($B52&amp;$C52&amp;date_summary&amp;$C$8,Data[[key]:[key]],0))</f>
        <v>9.6061341464519501E-3</v>
      </c>
      <c r="P52" s="71">
        <f ca="true">INDEX(INDIRECT("Data["&amp;Lists!V$12&amp;"]"),MATCH($B52&amp;$C52&amp;date_summary&amp;$C$8,Data[[key]:[key]],0))</f>
        <v>1.1149030178785324E-2</v>
      </c>
      <c r="Q52" s="71" t="str">
        <f ca="true">IF(INDEX(INDIRECT("Data["&amp;Lists!W$12&amp;"]"),MATCH($B52&amp;$C52&amp;date_summary&amp;$C$8,Data[[key]:[key]],0)),"Yes","No")</f>
        <v>No</v>
      </c>
      <c r="R52" s="71" t="str">
        <f ca="true">IF(INDEX(INDIRECT("Data["&amp;Lists!X$12&amp;"]"),MATCH($B52&amp;$C52&amp;date_summary&amp;$C$8,Data[[key]:[key]],0)),"Yes","No")</f>
        <v>No</v>
      </c>
    </row>
    <row r="53" x14ac:dyDescent="0.3">
      <c r="B53" s="69" t="s">
        <v>146</v>
      </c>
      <c r="C53" s="69" t="s">
        <v>167</v>
      </c>
      <c r="D53" s="70">
        <f ca="true">INDEX(INDIRECT("Data["&amp;Lists!J$12&amp;"]"),MATCH($B53&amp;$C53&amp;date_summary&amp;$C$8,Data[[key]:[key]],0))</f>
        <v>2</v>
      </c>
      <c r="E53" s="71">
        <f ca="true">INDEX(INDIRECT("Data["&amp;Lists!K$12&amp;"]"),MATCH($B53&amp;$C53&amp;date_summary&amp;$C$8,Data[[key]:[key]],0))</f>
        <v>-9.4933464424684644E-4</v>
      </c>
      <c r="F53" s="71">
        <f ca="true">INDEX(INDIRECT("Data["&amp;Lists!L$12&amp;"]"),MATCH($B53&amp;$C53&amp;date_summary&amp;$C$8,Data[[key]:[key]],0))</f>
        <v>-3.5742856562137604E-3</v>
      </c>
      <c r="G53" s="71">
        <f ca="true">INDEX(INDIRECT("Data["&amp;Lists!M$12&amp;"]"),MATCH($B53&amp;$C53&amp;date_summary&amp;$C$8,Data[[key]:[key]],0))</f>
        <v>-2.6249510701745749E-3</v>
      </c>
      <c r="H53" s="72">
        <f t="shared" ca="true" si="0"/>
        <v>-2.7650429551710682</v>
      </c>
      <c r="I53" s="71">
        <f ca="true">INDEX(INDIRECT("Data["&amp;Lists!O$12&amp;"]"),MATCH($B53&amp;$C53&amp;date_summary&amp;$C$8,Data[[key]:[key]],0))</f>
        <v>48.833332061767578</v>
      </c>
      <c r="J53" s="71">
        <f ca="true">INDEX(INDIRECT("Data["&amp;Lists!P$12&amp;"]"),MATCH($B53&amp;$C53&amp;date_summary&amp;$C$8,Data[[key]:[key]],0))</f>
        <v>-2.6002456434071064E-3</v>
      </c>
      <c r="K53" s="71">
        <f ca="true">INDEX(INDIRECT("Data["&amp;Lists!Q$12&amp;"]"),MATCH($B53&amp;$C53&amp;date_summary&amp;$C$8,Data[[key]:[key]],0))</f>
        <v>-2.315813209861517E-3</v>
      </c>
      <c r="L53" s="71">
        <f ca="true">INDEX(INDIRECT("Data["&amp;Lists!R$12&amp;"]"),MATCH($B53&amp;$C53&amp;date_summary&amp;$C$8,Data[[key]:[key]],0))</f>
        <v>-1.7230331432074308E-3</v>
      </c>
      <c r="M53" s="71">
        <f ca="true">INDEX(INDIRECT("Data["&amp;Lists!S$12&amp;"]"),MATCH($B53&amp;$C53&amp;date_summary&amp;$C$8,Data[[key]:[key]],0))</f>
        <v>-1.3124755350872874E-3</v>
      </c>
      <c r="N53" s="71">
        <f ca="true">INDEX(INDIRECT("Data["&amp;Lists!T$12&amp;"]"),MATCH($B53&amp;$C53&amp;date_summary&amp;$C$8,Data[[key]:[key]],0))</f>
        <v>-9.019178687594831E-4</v>
      </c>
      <c r="O53" s="71">
        <f ca="true">INDEX(INDIRECT("Data["&amp;Lists!U$12&amp;"]"),MATCH($B53&amp;$C53&amp;date_summary&amp;$C$8,Data[[key]:[key]],0))</f>
        <v>-3.0913783120922744E-4</v>
      </c>
      <c r="P53" s="71">
        <f ca="true">INDEX(INDIRECT("Data["&amp;Lists!V$12&amp;"]"),MATCH($B53&amp;$C53&amp;date_summary&amp;$C$8,Data[[key]:[key]],0))</f>
        <v>-2.4705515897949226E-5</v>
      </c>
      <c r="Q53" s="71" t="str">
        <f ca="true">IF(INDEX(INDIRECT("Data["&amp;Lists!W$12&amp;"]"),MATCH($B53&amp;$C53&amp;date_summary&amp;$C$8,Data[[key]:[key]],0)),"Yes","No")</f>
        <v>Yes</v>
      </c>
      <c r="R53" s="71" t="str">
        <f ca="true">IF(INDEX(INDIRECT("Data["&amp;Lists!X$12&amp;"]"),MATCH($B53&amp;$C53&amp;date_summary&amp;$C$8,Data[[key]:[key]],0)),"Yes","No")</f>
        <v>No</v>
      </c>
    </row>
    <row r="54" x14ac:dyDescent="0.3">
      <c r="B54" s="69" t="s">
        <v>146</v>
      </c>
      <c r="C54" s="69" t="s">
        <v>126</v>
      </c>
      <c r="D54" s="70">
        <f ca="true">INDEX(INDIRECT("Data["&amp;Lists!J$12&amp;"]"),MATCH($B54&amp;$C54&amp;date_summary&amp;$C$8,Data[[key]:[key]],0))</f>
        <v>34</v>
      </c>
      <c r="E54" s="71">
        <f ca="true">INDEX(INDIRECT("Data["&amp;Lists!K$12&amp;"]"),MATCH($B54&amp;$C54&amp;date_summary&amp;$C$8,Data[[key]:[key]],0))</f>
        <v>1.9300805404782295E-2</v>
      </c>
      <c r="F54" s="71">
        <f ca="true">INDEX(INDIRECT("Data["&amp;Lists!L$12&amp;"]"),MATCH($B54&amp;$C54&amp;date_summary&amp;$C$8,Data[[key]:[key]],0))</f>
        <v>1.4239047653973103E-2</v>
      </c>
      <c r="G54" s="71">
        <f ca="true">INDEX(INDIRECT("Data["&amp;Lists!M$12&amp;"]"),MATCH($B54&amp;$C54&amp;date_summary&amp;$C$8,Data[[key]:[key]],0))</f>
        <v>-5.0617577508091927E-3</v>
      </c>
      <c r="H54" s="72">
        <f t="shared" ca="true" si="0"/>
        <v>0.26225629680484763</v>
      </c>
      <c r="I54" s="71">
        <f ca="true">INDEX(INDIRECT("Data["&amp;Lists!O$12&amp;"]"),MATCH($B54&amp;$C54&amp;date_summary&amp;$C$8,Data[[key]:[key]],0))</f>
        <v>49.539215087890625</v>
      </c>
      <c r="J54" s="71">
        <f ca="true">INDEX(INDIRECT("Data["&amp;Lists!P$12&amp;"]"),MATCH($B54&amp;$C54&amp;date_summary&amp;$C$8,Data[[key]:[key]],0))</f>
        <v>-7.199964951723814E-3</v>
      </c>
      <c r="K54" s="71">
        <f ca="true">INDEX(INDIRECT("Data["&amp;Lists!Q$12&amp;"]"),MATCH($B54&amp;$C54&amp;date_summary&amp;$C$8,Data[[key]:[key]],0))</f>
        <v>-6.1686947010457516E-3</v>
      </c>
      <c r="L54" s="71">
        <f ca="true">INDEX(INDIRECT("Data["&amp;Lists!R$12&amp;"]"),MATCH($B54&amp;$C54&amp;date_summary&amp;$C$8,Data[[key]:[key]],0))</f>
        <v>-4.0194434113800526E-3</v>
      </c>
      <c r="M54" s="71">
        <f ca="true">INDEX(INDIRECT("Data["&amp;Lists!S$12&amp;"]"),MATCH($B54&amp;$C54&amp;date_summary&amp;$C$8,Data[[key]:[key]],0))</f>
        <v>-2.5308788754045963E-3</v>
      </c>
      <c r="N54" s="71">
        <f ca="true">INDEX(INDIRECT("Data["&amp;Lists!T$12&amp;"]"),MATCH($B54&amp;$C54&amp;date_summary&amp;$C$8,Data[[key]:[key]],0))</f>
        <v>-1.0423141065984964E-3</v>
      </c>
      <c r="O54" s="71">
        <f ca="true">INDEX(INDIRECT("Data["&amp;Lists!U$12&amp;"]"),MATCH($B54&amp;$C54&amp;date_summary&amp;$C$8,Data[[key]:[key]],0))</f>
        <v>1.1069369502365589E-3</v>
      </c>
      <c r="P54" s="71">
        <f ca="true">INDEX(INDIRECT("Data["&amp;Lists!V$12&amp;"]"),MATCH($B54&amp;$C54&amp;date_summary&amp;$C$8,Data[[key]:[key]],0))</f>
        <v>2.1382072009146214E-3</v>
      </c>
      <c r="Q54" s="71" t="str">
        <f ca="true">IF(INDEX(INDIRECT("Data["&amp;Lists!W$12&amp;"]"),MATCH($B54&amp;$C54&amp;date_summary&amp;$C$8,Data[[key]:[key]],0)),"Yes","No")</f>
        <v>No</v>
      </c>
      <c r="R54" s="71" t="str">
        <f ca="true">IF(INDEX(INDIRECT("Data["&amp;Lists!X$12&amp;"]"),MATCH($B54&amp;$C54&amp;date_summary&amp;$C$8,Data[[key]:[key]],0)),"Yes","No")</f>
        <v>No</v>
      </c>
    </row>
    <row r="55" x14ac:dyDescent="0.3">
      <c r="B55" s="69" t="s">
        <v>146</v>
      </c>
      <c r="C55" s="69" t="s">
        <v>127</v>
      </c>
      <c r="D55" s="70">
        <f ca="true">INDEX(INDIRECT("Data["&amp;Lists!J$12&amp;"]"),MATCH($B55&amp;$C55&amp;date_summary&amp;$C$8,Data[[key]:[key]],0))</f>
        <v>1</v>
      </c>
      <c r="E55" s="71">
        <f ca="true">INDEX(INDIRECT("Data["&amp;Lists!K$12&amp;"]"),MATCH($B55&amp;$C55&amp;date_summary&amp;$C$8,Data[[key]:[key]],0))</f>
        <v>-2.090914873406291E-3</v>
      </c>
      <c r="F55" s="71">
        <f ca="true">INDEX(INDIRECT("Data["&amp;Lists!L$12&amp;"]"),MATCH($B55&amp;$C55&amp;date_summary&amp;$C$8,Data[[key]:[key]],0))</f>
        <v>-2.5649999734014273E-3</v>
      </c>
      <c r="G55" s="71">
        <f ca="true">INDEX(INDIRECT("Data["&amp;Lists!M$12&amp;"]"),MATCH($B55&amp;$C55&amp;date_summary&amp;$C$8,Data[[key]:[key]],0))</f>
        <v>-4.7408504178747535E-4</v>
      </c>
      <c r="H55" s="72">
        <f t="shared" ca="true" si="0"/>
        <v>-0.22673569728601509</v>
      </c>
      <c r="I55" s="71">
        <f ca="true">INDEX(INDIRECT("Data["&amp;Lists!O$12&amp;"]"),MATCH($B55&amp;$C55&amp;date_summary&amp;$C$8,Data[[key]:[key]],0))</f>
        <v>102.28571319580078</v>
      </c>
      <c r="J55" s="71">
        <f ca="true">INDEX(INDIRECT("Data["&amp;Lists!P$12&amp;"]"),MATCH($B55&amp;$C55&amp;date_summary&amp;$C$8,Data[[key]:[key]],0))</f>
        <v>-1.1324259685352445E-3</v>
      </c>
      <c r="K55" s="71">
        <f ca="true">INDEX(INDIRECT("Data["&amp;Lists!Q$12&amp;"]"),MATCH($B55&amp;$C55&amp;date_summary&amp;$C$8,Data[[key]:[key]],0))</f>
        <v>-9.8701694514602423E-4</v>
      </c>
      <c r="L55" s="71">
        <f ca="true">INDEX(INDIRECT("Data["&amp;Lists!R$12&amp;"]"),MATCH($B55&amp;$C55&amp;date_summary&amp;$C$8,Data[[key]:[key]],0))</f>
        <v>-6.8397261202335358E-4</v>
      </c>
      <c r="M55" s="71">
        <f ca="true">INDEX(INDIRECT("Data["&amp;Lists!S$12&amp;"]"),MATCH($B55&amp;$C55&amp;date_summary&amp;$C$8,Data[[key]:[key]],0))</f>
        <v>-4.7408504178747535E-4</v>
      </c>
      <c r="N55" s="71">
        <f ca="true">INDEX(INDIRECT("Data["&amp;Lists!T$12&amp;"]"),MATCH($B55&amp;$C55&amp;date_summary&amp;$C$8,Data[[key]:[key]],0))</f>
        <v>-2.6419747155159712E-4</v>
      </c>
      <c r="O55" s="71">
        <f ca="true">INDEX(INDIRECT("Data["&amp;Lists!U$12&amp;"]"),MATCH($B55&amp;$C55&amp;date_summary&amp;$C$8,Data[[key]:[key]],0))</f>
        <v>3.8846861571073532E-5</v>
      </c>
      <c r="P55" s="71">
        <f ca="true">INDEX(INDIRECT("Data["&amp;Lists!V$12&amp;"]"),MATCH($B55&amp;$C55&amp;date_summary&amp;$C$8,Data[[key]:[key]],0))</f>
        <v>1.8425592861603945E-4</v>
      </c>
      <c r="Q55" s="71" t="str">
        <f ca="true">IF(INDEX(INDIRECT("Data["&amp;Lists!W$12&amp;"]"),MATCH($B55&amp;$C55&amp;date_summary&amp;$C$8,Data[[key]:[key]],0)),"Yes","No")</f>
        <v>No</v>
      </c>
      <c r="R55" s="71" t="str">
        <f ca="true">IF(INDEX(INDIRECT("Data["&amp;Lists!X$12&amp;"]"),MATCH($B55&amp;$C55&amp;date_summary&amp;$C$8,Data[[key]:[key]],0)),"Yes","No")</f>
        <v>No</v>
      </c>
    </row>
    <row r="56" x14ac:dyDescent="0.3">
      <c r="B56" s="69" t="s">
        <v>146</v>
      </c>
      <c r="C56" s="69" t="s">
        <v>160</v>
      </c>
      <c r="D56" s="70">
        <f ca="true">INDEX(INDIRECT("Data["&amp;Lists!J$12&amp;"]"),MATCH($B56&amp;$C56&amp;date_summary&amp;$C$8,Data[[key]:[key]],0))</f>
        <v>2</v>
      </c>
      <c r="E56" s="71">
        <f ca="true">INDEX(INDIRECT("Data["&amp;Lists!K$12&amp;"]"),MATCH($B56&amp;$C56&amp;date_summary&amp;$C$8,Data[[key]:[key]],0))</f>
        <v>1.2770211324095726E-3</v>
      </c>
      <c r="F56" s="71">
        <f ca="true">INDEX(INDIRECT("Data["&amp;Lists!L$12&amp;"]"),MATCH($B56&amp;$C56&amp;date_summary&amp;$C$8,Data[[key]:[key]],0))</f>
        <v>1.8571428881841712E-5</v>
      </c>
      <c r="G56" s="71">
        <f ca="true">INDEX(INDIRECT("Data["&amp;Lists!M$12&amp;"]"),MATCH($B56&amp;$C56&amp;date_summary&amp;$C$8,Data[[key]:[key]],0))</f>
        <v>-1.2584497453644872E-3</v>
      </c>
      <c r="H56" s="72">
        <f t="shared" ca="true" si="0"/>
        <v>0.98545725941900142</v>
      </c>
      <c r="I56" s="71">
        <f ca="true">INDEX(INDIRECT("Data["&amp;Lists!O$12&amp;"]"),MATCH($B56&amp;$C56&amp;date_summary&amp;$C$8,Data[[key]:[key]],0))</f>
        <v>42.642856597900391</v>
      </c>
      <c r="J56" s="71">
        <f ca="true">INDEX(INDIRECT("Data["&amp;Lists!P$12&amp;"]"),MATCH($B56&amp;$C56&amp;date_summary&amp;$C$8,Data[[key]:[key]],0))</f>
        <v>-8.5024686995893717E-4</v>
      </c>
      <c r="K56" s="71">
        <f ca="true">INDEX(INDIRECT("Data["&amp;Lists!Q$12&amp;"]"),MATCH($B56&amp;$C56&amp;date_summary&amp;$C$8,Data[[key]:[key]],0))</f>
        <v>-8.0142932711169124E-4</v>
      </c>
      <c r="L56" s="71">
        <f ca="true">INDEX(INDIRECT("Data["&amp;Lists!R$12&amp;"]"),MATCH($B56&amp;$C56&amp;date_summary&amp;$C$8,Data[[key]:[key]],0))</f>
        <v>-6.9968955358490348E-4</v>
      </c>
      <c r="M56" s="71">
        <f ca="true">INDEX(INDIRECT("Data["&amp;Lists!S$12&amp;"]"),MATCH($B56&amp;$C56&amp;date_summary&amp;$C$8,Data[[key]:[key]],0))</f>
        <v>-6.2922487268224359E-4</v>
      </c>
      <c r="N56" s="71">
        <f ca="true">INDEX(INDIRECT("Data["&amp;Lists!T$12&amp;"]"),MATCH($B56&amp;$C56&amp;date_summary&amp;$C$8,Data[[key]:[key]],0))</f>
        <v>-5.5876019177958369E-4</v>
      </c>
      <c r="O56" s="71">
        <f ca="true">INDEX(INDIRECT("Data["&amp;Lists!U$12&amp;"]"),MATCH($B56&amp;$C56&amp;date_summary&amp;$C$8,Data[[key]:[key]],0))</f>
        <v>-4.5702044735662639E-4</v>
      </c>
      <c r="P56" s="71">
        <f ca="true">INDEX(INDIRECT("Data["&amp;Lists!V$12&amp;"]"),MATCH($B56&amp;$C56&amp;date_summary&amp;$C$8,Data[[key]:[key]],0))</f>
        <v>-4.0820287540555E-4</v>
      </c>
      <c r="Q56" s="71" t="str">
        <f ca="true">IF(INDEX(INDIRECT("Data["&amp;Lists!W$12&amp;"]"),MATCH($B56&amp;$C56&amp;date_summary&amp;$C$8,Data[[key]:[key]],0)),"Yes","No")</f>
        <v>Yes</v>
      </c>
      <c r="R56" s="71" t="str">
        <f ca="true">IF(INDEX(INDIRECT("Data["&amp;Lists!X$12&amp;"]"),MATCH($B56&amp;$C56&amp;date_summary&amp;$C$8,Data[[key]:[key]],0)),"Yes","No")</f>
        <v>Yes</v>
      </c>
    </row>
    <row r="57" x14ac:dyDescent="0.3">
      <c r="B57" s="69" t="s">
        <v>146</v>
      </c>
      <c r="C57" s="69" t="s">
        <v>128</v>
      </c>
      <c r="D57" s="70">
        <f ca="true">INDEX(INDIRECT("Data["&amp;Lists!J$12&amp;"]"),MATCH($B57&amp;$C57&amp;date_summary&amp;$C$8,Data[[key]:[key]],0))</f>
        <v>43635</v>
      </c>
      <c r="E57" s="71">
        <f ca="true">INDEX(INDIRECT("Data["&amp;Lists!K$12&amp;"]"),MATCH($B57&amp;$C57&amp;date_summary&amp;$C$8,Data[[key]:[key]],0))</f>
        <v>139.89093017578125</v>
      </c>
      <c r="F57" s="71">
        <f ca="true">INDEX(INDIRECT("Data["&amp;Lists!L$12&amp;"]"),MATCH($B57&amp;$C57&amp;date_summary&amp;$C$8,Data[[key]:[key]],0))</f>
        <v>138.88117980957031</v>
      </c>
      <c r="G57" s="71">
        <f ca="true">INDEX(INDIRECT("Data["&amp;Lists!M$12&amp;"]"),MATCH($B57&amp;$C57&amp;date_summary&amp;$C$8,Data[[key]:[key]],0))</f>
        <v>-1.0097348690032959</v>
      </c>
      <c r="H57" s="72">
        <f t="shared" ca="true" si="0"/>
        <v>7.2180152618508157E-3</v>
      </c>
      <c r="I57" s="71">
        <f ca="true">INDEX(INDIRECT("Data["&amp;Lists!O$12&amp;"]"),MATCH($B57&amp;$C57&amp;date_summary&amp;$C$8,Data[[key]:[key]],0))</f>
        <v>83.659599304199219</v>
      </c>
      <c r="J57" s="71">
        <f ca="true">INDEX(INDIRECT("Data["&amp;Lists!P$12&amp;"]"),MATCH($B57&amp;$C57&amp;date_summary&amp;$C$8,Data[[key]:[key]],0))</f>
        <v>-1.3323760032653809</v>
      </c>
      <c r="K57" s="71">
        <f ca="true">INDEX(INDIRECT("Data["&amp;Lists!Q$12&amp;"]"),MATCH($B57&amp;$C57&amp;date_summary&amp;$C$8,Data[[key]:[key]],0))</f>
        <v>-1.2443134784698486</v>
      </c>
      <c r="L57" s="71">
        <f ca="true">INDEX(INDIRECT("Data["&amp;Lists!R$12&amp;"]"),MATCH($B57&amp;$C57&amp;date_summary&amp;$C$8,Data[[key]:[key]],0))</f>
        <v>-1.0607841014862061</v>
      </c>
      <c r="M57" s="71">
        <f ca="true">INDEX(INDIRECT("Data["&amp;Lists!S$12&amp;"]"),MATCH($B57&amp;$C57&amp;date_summary&amp;$C$8,Data[[key]:[key]],0))</f>
        <v>-0.93367213010787964</v>
      </c>
      <c r="N57" s="71">
        <f ca="true">INDEX(INDIRECT("Data["&amp;Lists!T$12&amp;"]"),MATCH($B57&amp;$C57&amp;date_summary&amp;$C$8,Data[[key]:[key]],0))</f>
        <v>-0.806560218334198</v>
      </c>
      <c r="O57" s="71">
        <f ca="true">INDEX(INDIRECT("Data["&amp;Lists!U$12&amp;"]"),MATCH($B57&amp;$C57&amp;date_summary&amp;$C$8,Data[[key]:[key]],0))</f>
        <v>-0.62303078174591064</v>
      </c>
      <c r="P57" s="71">
        <f ca="true">INDEX(INDIRECT("Data["&amp;Lists!V$12&amp;"]"),MATCH($B57&amp;$C57&amp;date_summary&amp;$C$8,Data[[key]:[key]],0))</f>
        <v>-0.53496825695037842</v>
      </c>
      <c r="Q57" s="71" t="str">
        <f ca="true">IF(INDEX(INDIRECT("Data["&amp;Lists!W$12&amp;"]"),MATCH($B57&amp;$C57&amp;date_summary&amp;$C$8,Data[[key]:[key]],0)),"Yes","No")</f>
        <v>Yes</v>
      </c>
      <c r="R57" s="71" t="str">
        <f ca="true">IF(INDEX(INDIRECT("Data["&amp;Lists!X$12&amp;"]"),MATCH($B57&amp;$C57&amp;date_summary&amp;$C$8,Data[[key]:[key]],0)),"Yes","No")</f>
        <v>Yes</v>
      </c>
    </row>
    <row r="58" x14ac:dyDescent="0.3">
      <c r="B58" s="69" t="s">
        <v>146</v>
      </c>
      <c r="C58" s="69" t="s">
        <v>129</v>
      </c>
      <c r="D58" s="70">
        <f ca="true">INDEX(INDIRECT("Data["&amp;Lists!J$12&amp;"]"),MATCH($B58&amp;$C58&amp;date_summary&amp;$C$8,Data[[key]:[key]],0))</f>
        <v>664</v>
      </c>
      <c r="E58" s="71">
        <f ca="true">INDEX(INDIRECT("Data["&amp;Lists!K$12&amp;"]"),MATCH($B58&amp;$C58&amp;date_summary&amp;$C$8,Data[[key]:[key]],0))</f>
        <v>0.53264886140823364</v>
      </c>
      <c r="F58" s="71">
        <f ca="true">INDEX(INDIRECT("Data["&amp;Lists!L$12&amp;"]"),MATCH($B58&amp;$C58&amp;date_summary&amp;$C$8,Data[[key]:[key]],0))</f>
        <v>0.56627106666564941</v>
      </c>
      <c r="G58" s="71">
        <f ca="true">INDEX(INDIRECT("Data["&amp;Lists!M$12&amp;"]"),MATCH($B58&amp;$C58&amp;date_summary&amp;$C$8,Data[[key]:[key]],0))</f>
        <v>3.3622220158576965E-2</v>
      </c>
      <c r="H58" s="72">
        <f t="shared" ca="true" si="0"/>
        <v>-6.3122673480772107E-2</v>
      </c>
      <c r="I58" s="71">
        <f ca="true">INDEX(INDIRECT("Data["&amp;Lists!O$12&amp;"]"),MATCH($B58&amp;$C58&amp;date_summary&amp;$C$8,Data[[key]:[key]],0))</f>
        <v>69.176277160644531</v>
      </c>
      <c r="J58" s="71">
        <f ca="true">INDEX(INDIRECT("Data["&amp;Lists!P$12&amp;"]"),MATCH($B58&amp;$C58&amp;date_summary&amp;$C$8,Data[[key]:[key]],0))</f>
        <v>-3.247586265206337E-2</v>
      </c>
      <c r="K58" s="71">
        <f ca="true">INDEX(INDIRECT("Data["&amp;Lists!Q$12&amp;"]"),MATCH($B58&amp;$C58&amp;date_summary&amp;$C$8,Data[[key]:[key]],0))</f>
        <v>-1.9766751676797867E-2</v>
      </c>
      <c r="L58" s="71">
        <f ca="true">INDEX(INDIRECT("Data["&amp;Lists!R$12&amp;"]"),MATCH($B58&amp;$C58&amp;date_summary&amp;$C$8,Data[[key]:[key]],0))</f>
        <v>6.7200674675405025E-3</v>
      </c>
      <c r="M58" s="71">
        <f ca="true">INDEX(INDIRECT("Data["&amp;Lists!S$12&amp;"]"),MATCH($B58&amp;$C58&amp;date_summary&amp;$C$8,Data[[key]:[key]],0))</f>
        <v>2.5064757093787193E-2</v>
      </c>
      <c r="N58" s="71">
        <f ca="true">INDEX(INDIRECT("Data["&amp;Lists!T$12&amp;"]"),MATCH($B58&amp;$C58&amp;date_summary&amp;$C$8,Data[[key]:[key]],0))</f>
        <v>4.3409448117017746E-2</v>
      </c>
      <c r="O58" s="71">
        <f ca="true">INDEX(INDIRECT("Data["&amp;Lists!U$12&amp;"]"),MATCH($B58&amp;$C58&amp;date_summary&amp;$C$8,Data[[key]:[key]],0))</f>
        <v>6.9896265864372253E-2</v>
      </c>
      <c r="P58" s="71">
        <f ca="true">INDEX(INDIRECT("Data["&amp;Lists!V$12&amp;"]"),MATCH($B58&amp;$C58&amp;date_summary&amp;$C$8,Data[[key]:[key]],0))</f>
        <v>8.2605376839637756E-2</v>
      </c>
      <c r="Q58" s="71" t="str">
        <f ca="true">IF(INDEX(INDIRECT("Data["&amp;Lists!W$12&amp;"]"),MATCH($B58&amp;$C58&amp;date_summary&amp;$C$8,Data[[key]:[key]],0)),"Yes","No")</f>
        <v>No</v>
      </c>
      <c r="R58" s="71" t="str">
        <f ca="true">IF(INDEX(INDIRECT("Data["&amp;Lists!X$12&amp;"]"),MATCH($B58&amp;$C58&amp;date_summary&amp;$C$8,Data[[key]:[key]],0)),"Yes","No")</f>
        <v>No</v>
      </c>
    </row>
    <row r="59" x14ac:dyDescent="0.3">
      <c r="B59" s="69" t="s">
        <v>146</v>
      </c>
      <c r="C59" s="69" t="s">
        <v>161</v>
      </c>
      <c r="D59" s="70">
        <f ca="true">INDEX(INDIRECT("Data["&amp;Lists!J$12&amp;"]"),MATCH($B59&amp;$C59&amp;date_summary&amp;$C$8,Data[[key]:[key]],0))</f>
        <v>1472</v>
      </c>
      <c r="E59" s="71">
        <f ca="true">INDEX(INDIRECT("Data["&amp;Lists!K$12&amp;"]"),MATCH($B59&amp;$C59&amp;date_summary&amp;$C$8,Data[[key]:[key]],0))</f>
        <v>7.3147754669189453</v>
      </c>
      <c r="F59" s="71">
        <f ca="true">INDEX(INDIRECT("Data["&amp;Lists!L$12&amp;"]"),MATCH($B59&amp;$C59&amp;date_summary&amp;$C$8,Data[[key]:[key]],0))</f>
        <v>7.4008574485778809</v>
      </c>
      <c r="G59" s="71">
        <f ca="true">INDEX(INDIRECT("Data["&amp;Lists!M$12&amp;"]"),MATCH($B59&amp;$C59&amp;date_summary&amp;$C$8,Data[[key]:[key]],0))</f>
        <v>8.6081624031066895E-2</v>
      </c>
      <c r="H59" s="72">
        <f t="shared" ca="true" si="0"/>
        <v>-1.1768184057100705E-2</v>
      </c>
      <c r="I59" s="71">
        <f ca="true">INDEX(INDIRECT("Data["&amp;Lists!O$12&amp;"]"),MATCH($B59&amp;$C59&amp;date_summary&amp;$C$8,Data[[key]:[key]],0))</f>
        <v>87.312721252441406</v>
      </c>
      <c r="J59" s="71">
        <f ca="true">INDEX(INDIRECT("Data["&amp;Lists!P$12&amp;"]"),MATCH($B59&amp;$C59&amp;date_summary&amp;$C$8,Data[[key]:[key]],0))</f>
        <v>-4.4010840356349945E-3</v>
      </c>
      <c r="K59" s="71">
        <f ca="true">INDEX(INDIRECT("Data["&amp;Lists!Q$12&amp;"]"),MATCH($B59&amp;$C59&amp;date_summary&amp;$C$8,Data[[key]:[key]],0))</f>
        <v>1.4550694264471531E-2</v>
      </c>
      <c r="L59" s="71">
        <f ca="true">INDEX(INDIRECT("Data["&amp;Lists!R$12&amp;"]"),MATCH($B59&amp;$C59&amp;date_summary&amp;$C$8,Data[[key]:[key]],0))</f>
        <v>5.4047740995883942E-2</v>
      </c>
      <c r="M59" s="71">
        <f ca="true">INDEX(INDIRECT("Data["&amp;Lists!S$12&amp;"]"),MATCH($B59&amp;$C59&amp;date_summary&amp;$C$8,Data[[key]:[key]],0))</f>
        <v>8.1403277814388275E-2</v>
      </c>
      <c r="N59" s="71">
        <f ca="true">INDEX(INDIRECT("Data["&amp;Lists!T$12&amp;"]"),MATCH($B59&amp;$C59&amp;date_summary&amp;$C$8,Data[[key]:[key]],0))</f>
        <v>0.10875881463289261</v>
      </c>
      <c r="O59" s="71">
        <f ca="true">INDEX(INDIRECT("Data["&amp;Lists!U$12&amp;"]"),MATCH($B59&amp;$C59&amp;date_summary&amp;$C$8,Data[[key]:[key]],0))</f>
        <v>0.148255854845047</v>
      </c>
      <c r="P59" s="71">
        <f ca="true">INDEX(INDIRECT("Data["&amp;Lists!V$12&amp;"]"),MATCH($B59&amp;$C59&amp;date_summary&amp;$C$8,Data[[key]:[key]],0))</f>
        <v>0.16720764338970184</v>
      </c>
      <c r="Q59" s="71" t="str">
        <f ca="true">IF(INDEX(INDIRECT("Data["&amp;Lists!W$12&amp;"]"),MATCH($B59&amp;$C59&amp;date_summary&amp;$C$8,Data[[key]:[key]],0)),"Yes","No")</f>
        <v>No</v>
      </c>
      <c r="R59" s="71" t="str">
        <f ca="true">IF(INDEX(INDIRECT("Data["&amp;Lists!X$12&amp;"]"),MATCH($B59&amp;$C59&amp;date_summary&amp;$C$8,Data[[key]:[key]],0)),"Yes","No")</f>
        <v>No</v>
      </c>
    </row>
    <row r="60" x14ac:dyDescent="0.3">
      <c r="B60" s="69" t="s">
        <v>146</v>
      </c>
      <c r="C60" s="69" t="s">
        <v>170</v>
      </c>
      <c r="D60" s="70">
        <f ca="true">INDEX(INDIRECT("Data["&amp;Lists!J$12&amp;"]"),MATCH($B60&amp;$C60&amp;date_summary&amp;$C$8,Data[[key]:[key]],0))</f>
        <v>27</v>
      </c>
      <c r="E60" s="71">
        <f ca="true">INDEX(INDIRECT("Data["&amp;Lists!K$12&amp;"]"),MATCH($B60&amp;$C60&amp;date_summary&amp;$C$8,Data[[key]:[key]],0))</f>
        <v>2.780977264046669E-2</v>
      </c>
      <c r="F60" s="71">
        <f ca="true">INDEX(INDIRECT("Data["&amp;Lists!L$12&amp;"]"),MATCH($B60&amp;$C60&amp;date_summary&amp;$C$8,Data[[key]:[key]],0))</f>
        <v>2.6283642277121544E-2</v>
      </c>
      <c r="G60" s="71">
        <f ca="true">INDEX(INDIRECT("Data["&amp;Lists!M$12&amp;"]"),MATCH($B60&amp;$C60&amp;date_summary&amp;$C$8,Data[[key]:[key]],0))</f>
        <v>-1.5261290827766061E-3</v>
      </c>
      <c r="H60" s="72">
        <f t="shared" ca="true" si="0"/>
        <v>5.4877438320221926E-2</v>
      </c>
      <c r="I60" s="71">
        <f ca="true">INDEX(INDIRECT("Data["&amp;Lists!O$12&amp;"]"),MATCH($B60&amp;$C60&amp;date_summary&amp;$C$8,Data[[key]:[key]],0))</f>
        <v>62.388008117675781</v>
      </c>
      <c r="J60" s="71">
        <f ca="true">INDEX(INDIRECT("Data["&amp;Lists!P$12&amp;"]"),MATCH($B60&amp;$C60&amp;date_summary&amp;$C$8,Data[[key]:[key]],0))</f>
        <v>-1.2543501332402229E-2</v>
      </c>
      <c r="K60" s="71">
        <f ca="true">INDEX(INDIRECT("Data["&amp;Lists!Q$12&amp;"]"),MATCH($B60&amp;$C60&amp;date_summary&amp;$C$8,Data[[key]:[key]],0))</f>
        <v>-9.9977124482393265E-3</v>
      </c>
      <c r="L60" s="71">
        <f ca="true">INDEX(INDIRECT("Data["&amp;Lists!R$12&amp;"]"),MATCH($B60&amp;$C60&amp;date_summary&amp;$C$8,Data[[key]:[key]],0))</f>
        <v>-4.6920827589929104E-3</v>
      </c>
      <c r="M60" s="71">
        <f ca="true">INDEX(INDIRECT("Data["&amp;Lists!S$12&amp;"]"),MATCH($B60&amp;$C60&amp;date_summary&amp;$C$8,Data[[key]:[key]],0))</f>
        <v>-1.0174193885177374E-3</v>
      </c>
      <c r="N60" s="71">
        <f ca="true">INDEX(INDIRECT("Data["&amp;Lists!T$12&amp;"]"),MATCH($B60&amp;$C60&amp;date_summary&amp;$C$8,Data[[key]:[key]],0))</f>
        <v>2.657243749126792E-3</v>
      </c>
      <c r="O60" s="71">
        <f ca="true">INDEX(INDIRECT("Data["&amp;Lists!U$12&amp;"]"),MATCH($B60&amp;$C60&amp;date_summary&amp;$C$8,Data[[key]:[key]],0))</f>
        <v>7.962874136865139E-3</v>
      </c>
      <c r="P60" s="71">
        <f ca="true">INDEX(INDIRECT("Data["&amp;Lists!V$12&amp;"]"),MATCH($B60&amp;$C60&amp;date_summary&amp;$C$8,Data[[key]:[key]],0))</f>
        <v>1.0508662089705467E-2</v>
      </c>
      <c r="Q60" s="71" t="str">
        <f ca="true">IF(INDEX(INDIRECT("Data["&amp;Lists!W$12&amp;"]"),MATCH($B60&amp;$C60&amp;date_summary&amp;$C$8,Data[[key]:[key]],0)),"Yes","No")</f>
        <v>No</v>
      </c>
      <c r="R60" s="71" t="str">
        <f ca="true">IF(INDEX(INDIRECT("Data["&amp;Lists!X$12&amp;"]"),MATCH($B60&amp;$C60&amp;date_summary&amp;$C$8,Data[[key]:[key]],0)),"Yes","No")</f>
        <v>No</v>
      </c>
    </row>
    <row r="61" x14ac:dyDescent="0.3">
      <c r="B61" s="69" t="s">
        <v>146</v>
      </c>
      <c r="C61" s="69" t="s">
        <v>162</v>
      </c>
      <c r="D61" s="70">
        <f ca="true">INDEX(INDIRECT("Data["&amp;Lists!J$12&amp;"]"),MATCH($B61&amp;$C61&amp;date_summary&amp;$C$8,Data[[key]:[key]],0))</f>
        <v>299</v>
      </c>
      <c r="E61" s="71">
        <f ca="true">INDEX(INDIRECT("Data["&amp;Lists!K$12&amp;"]"),MATCH($B61&amp;$C61&amp;date_summary&amp;$C$8,Data[[key]:[key]],0))</f>
        <v>2.0175862312316895</v>
      </c>
      <c r="F61" s="71">
        <f ca="true">INDEX(INDIRECT("Data["&amp;Lists!L$12&amp;"]"),MATCH($B61&amp;$C61&amp;date_summary&amp;$C$8,Data[[key]:[key]],0))</f>
        <v>1.9289243221282959</v>
      </c>
      <c r="G61" s="71">
        <f ca="true">INDEX(INDIRECT("Data["&amp;Lists!M$12&amp;"]"),MATCH($B61&amp;$C61&amp;date_summary&amp;$C$8,Data[[key]:[key]],0))</f>
        <v>-8.8661886751651764E-2</v>
      </c>
      <c r="H61" s="72">
        <f t="shared" ca="true" si="0"/>
        <v>4.3944534007612522E-2</v>
      </c>
      <c r="I61" s="71">
        <f ca="true">INDEX(INDIRECT("Data["&amp;Lists!O$12&amp;"]"),MATCH($B61&amp;$C61&amp;date_summary&amp;$C$8,Data[[key]:[key]],0))</f>
        <v>82.816207885742188</v>
      </c>
      <c r="J61" s="71">
        <f ca="true">INDEX(INDIRECT("Data["&amp;Lists!P$12&amp;"]"),MATCH($B61&amp;$C61&amp;date_summary&amp;$C$8,Data[[key]:[key]],0))</f>
        <v>-0.12977157533168793</v>
      </c>
      <c r="K61" s="71">
        <f ca="true">INDEX(INDIRECT("Data["&amp;Lists!Q$12&amp;"]"),MATCH($B61&amp;$C61&amp;date_summary&amp;$C$8,Data[[key]:[key]],0))</f>
        <v>-0.11866126209497452</v>
      </c>
      <c r="L61" s="71">
        <f ca="true">INDEX(INDIRECT("Data["&amp;Lists!R$12&amp;"]"),MATCH($B61&amp;$C61&amp;date_summary&amp;$C$8,Data[[key]:[key]],0))</f>
        <v>-9.5506459474563599E-2</v>
      </c>
      <c r="M61" s="71">
        <f ca="true">INDEX(INDIRECT("Data["&amp;Lists!S$12&amp;"]"),MATCH($B61&amp;$C61&amp;date_summary&amp;$C$8,Data[[key]:[key]],0))</f>
        <v>-7.946951687335968E-2</v>
      </c>
      <c r="N61" s="71">
        <f ca="true">INDEX(INDIRECT("Data["&amp;Lists!T$12&amp;"]"),MATCH($B61&amp;$C61&amp;date_summary&amp;$C$8,Data[[key]:[key]],0))</f>
        <v>-6.3432574272155762E-2</v>
      </c>
      <c r="O61" s="71">
        <f ca="true">INDEX(INDIRECT("Data["&amp;Lists!U$12&amp;"]"),MATCH($B61&amp;$C61&amp;date_summary&amp;$C$8,Data[[key]:[key]],0))</f>
        <v>-4.0277771651744843E-2</v>
      </c>
      <c r="P61" s="71">
        <f ca="true">INDEX(INDIRECT("Data["&amp;Lists!V$12&amp;"]"),MATCH($B61&amp;$C61&amp;date_summary&amp;$C$8,Data[[key]:[key]],0))</f>
        <v>-2.9167458415031433E-2</v>
      </c>
      <c r="Q61" s="71" t="str">
        <f ca="true">IF(INDEX(INDIRECT("Data["&amp;Lists!W$12&amp;"]"),MATCH($B61&amp;$C61&amp;date_summary&amp;$C$8,Data[[key]:[key]],0)),"Yes","No")</f>
        <v>Yes</v>
      </c>
      <c r="R61" s="71" t="str">
        <f ca="true">IF(INDEX(INDIRECT("Data["&amp;Lists!X$12&amp;"]"),MATCH($B61&amp;$C61&amp;date_summary&amp;$C$8,Data[[key]:[key]],0)),"Yes","No")</f>
        <v>Yes</v>
      </c>
    </row>
    <row r="62" x14ac:dyDescent="0.3">
      <c r="B62" s="69" t="s">
        <v>146</v>
      </c>
      <c r="C62" s="69" t="s">
        <v>168</v>
      </c>
      <c r="D62" s="70">
        <f ca="true">INDEX(INDIRECT("Data["&amp;Lists!J$12&amp;"]"),MATCH($B62&amp;$C62&amp;date_summary&amp;$C$8,Data[[key]:[key]],0))</f>
        <v>17</v>
      </c>
      <c r="E62" s="71">
        <f ca="true">INDEX(INDIRECT("Data["&amp;Lists!K$12&amp;"]"),MATCH($B62&amp;$C62&amp;date_summary&amp;$C$8,Data[[key]:[key]],0))</f>
        <v>6.4688026905059814E-2</v>
      </c>
      <c r="F62" s="71">
        <f ca="true">INDEX(INDIRECT("Data["&amp;Lists!L$12&amp;"]"),MATCH($B62&amp;$C62&amp;date_summary&amp;$C$8,Data[[key]:[key]],0))</f>
        <v>5.9083100408315659E-2</v>
      </c>
      <c r="G62" s="71">
        <f ca="true">INDEX(INDIRECT("Data["&amp;Lists!M$12&amp;"]"),MATCH($B62&amp;$C62&amp;date_summary&amp;$C$8,Data[[key]:[key]],0))</f>
        <v>-5.6049330160021782E-3</v>
      </c>
      <c r="H62" s="72">
        <f t="shared" ca="true" si="0"/>
        <v>8.6645601731342461E-2</v>
      </c>
      <c r="I62" s="71">
        <f ca="true">INDEX(INDIRECT("Data["&amp;Lists!O$12&amp;"]"),MATCH($B62&amp;$C62&amp;date_summary&amp;$C$8,Data[[key]:[key]],0))</f>
        <v>56.563022613525391</v>
      </c>
      <c r="J62" s="71">
        <f ca="true">INDEX(INDIRECT("Data["&amp;Lists!P$12&amp;"]"),MATCH($B62&amp;$C62&amp;date_summary&amp;$C$8,Data[[key]:[key]],0))</f>
        <v>-1.106829009950161E-2</v>
      </c>
      <c r="K62" s="71">
        <f ca="true">INDEX(INDIRECT("Data["&amp;Lists!Q$12&amp;"]"),MATCH($B62&amp;$C62&amp;date_summary&amp;$C$8,Data[[key]:[key]],0))</f>
        <v>-9.3518337234854698E-3</v>
      </c>
      <c r="L62" s="71">
        <f ca="true">INDEX(INDIRECT("Data["&amp;Lists!R$12&amp;"]"),MATCH($B62&amp;$C62&amp;date_summary&amp;$C$8,Data[[key]:[key]],0))</f>
        <v>-5.7746004313230515E-3</v>
      </c>
      <c r="M62" s="71">
        <f ca="true">INDEX(INDIRECT("Data["&amp;Lists!S$12&amp;"]"),MATCH($B62&amp;$C62&amp;date_summary&amp;$C$8,Data[[key]:[key]],0))</f>
        <v>-3.2970192842185497E-3</v>
      </c>
      <c r="N62" s="71">
        <f ca="true">INDEX(INDIRECT("Data["&amp;Lists!T$12&amp;"]"),MATCH($B62&amp;$C62&amp;date_summary&amp;$C$8,Data[[key]:[key]],0))</f>
        <v>-8.19438137114048E-4</v>
      </c>
      <c r="O62" s="71">
        <f ca="true">INDEX(INDIRECT("Data["&amp;Lists!U$12&amp;"]"),MATCH($B62&amp;$C62&amp;date_summary&amp;$C$8,Data[[key]:[key]],0))</f>
        <v>2.7577956207096577E-3</v>
      </c>
      <c r="P62" s="71">
        <f ca="true">INDEX(INDIRECT("Data["&amp;Lists!V$12&amp;"]"),MATCH($B62&amp;$C62&amp;date_summary&amp;$C$8,Data[[key]:[key]],0))</f>
        <v>4.4742515310645103E-3</v>
      </c>
      <c r="Q62" s="71" t="str">
        <f ca="true">IF(INDEX(INDIRECT("Data["&amp;Lists!W$12&amp;"]"),MATCH($B62&amp;$C62&amp;date_summary&amp;$C$8,Data[[key]:[key]],0)),"Yes","No")</f>
        <v>No</v>
      </c>
      <c r="R62" s="71" t="str">
        <f ca="true">IF(INDEX(INDIRECT("Data["&amp;Lists!X$12&amp;"]"),MATCH($B62&amp;$C62&amp;date_summary&amp;$C$8,Data[[key]:[key]],0)),"Yes","No")</f>
        <v>No</v>
      </c>
    </row>
    <row r="63" x14ac:dyDescent="0.3">
      <c r="B63" s="69" t="s">
        <v>146</v>
      </c>
      <c r="C63" s="69" t="s">
        <v>163</v>
      </c>
      <c r="D63" s="70">
        <f ca="true">INDEX(INDIRECT("Data["&amp;Lists!J$12&amp;"]"),MATCH($B63&amp;$C63&amp;date_summary&amp;$C$8,Data[[key]:[key]],0))</f>
        <v>33</v>
      </c>
      <c r="E63" s="71">
        <f ca="true">INDEX(INDIRECT("Data["&amp;Lists!K$12&amp;"]"),MATCH($B63&amp;$C63&amp;date_summary&amp;$C$8,Data[[key]:[key]],0))</f>
        <v>0.25477123260498047</v>
      </c>
      <c r="F63" s="71">
        <f ca="true">INDEX(INDIRECT("Data["&amp;Lists!L$12&amp;"]"),MATCH($B63&amp;$C63&amp;date_summary&amp;$C$8,Data[[key]:[key]],0))</f>
        <v>0.27233019471168518</v>
      </c>
      <c r="G63" s="71">
        <f ca="true">INDEX(INDIRECT("Data["&amp;Lists!M$12&amp;"]"),MATCH($B63&amp;$C63&amp;date_summary&amp;$C$8,Data[[key]:[key]],0))</f>
        <v>1.7558963969349861E-2</v>
      </c>
      <c r="H63" s="72">
        <f t="shared" ca="true" si="0"/>
        <v>-6.8920512688239066E-2</v>
      </c>
      <c r="I63" s="71">
        <f ca="true">INDEX(INDIRECT("Data["&amp;Lists!O$12&amp;"]"),MATCH($B63&amp;$C63&amp;date_summary&amp;$C$8,Data[[key]:[key]],0))</f>
        <v>80.813850402832031</v>
      </c>
      <c r="J63" s="71">
        <f ca="true">INDEX(INDIRECT("Data["&amp;Lists!P$12&amp;"]"),MATCH($B63&amp;$C63&amp;date_summary&amp;$C$8,Data[[key]:[key]],0))</f>
        <v>-7.9215486766770482E-4</v>
      </c>
      <c r="K63" s="71">
        <f ca="true">INDEX(INDIRECT("Data["&amp;Lists!Q$12&amp;"]"),MATCH($B63&amp;$C63&amp;date_summary&amp;$C$8,Data[[key]:[key]],0))</f>
        <v>2.7909979689866304E-3</v>
      </c>
      <c r="L63" s="71">
        <f ca="true">INDEX(INDIRECT("Data["&amp;Lists!R$12&amp;"]"),MATCH($B63&amp;$C63&amp;date_summary&amp;$C$8,Data[[key]:[key]],0))</f>
        <v>1.0258580558001995E-2</v>
      </c>
      <c r="M63" s="71">
        <f ca="true">INDEX(INDIRECT("Data["&amp;Lists!S$12&amp;"]"),MATCH($B63&amp;$C63&amp;date_summary&amp;$C$8,Data[[key]:[key]],0))</f>
        <v>1.5430605039000511E-2</v>
      </c>
      <c r="N63" s="71">
        <f ca="true">INDEX(INDIRECT("Data["&amp;Lists!T$12&amp;"]"),MATCH($B63&amp;$C63&amp;date_summary&amp;$C$8,Data[[key]:[key]],0))</f>
        <v>2.0602630451321602E-2</v>
      </c>
      <c r="O63" s="71">
        <f ca="true">INDEX(INDIRECT("Data["&amp;Lists!U$12&amp;"]"),MATCH($B63&amp;$C63&amp;date_summary&amp;$C$8,Data[[key]:[key]],0))</f>
        <v>2.8070211410522461E-2</v>
      </c>
      <c r="P63" s="71">
        <f ca="true">INDEX(INDIRECT("Data["&amp;Lists!V$12&amp;"]"),MATCH($B63&amp;$C63&amp;date_summary&amp;$C$8,Data[[key]:[key]],0))</f>
        <v>3.1653363257646561E-2</v>
      </c>
      <c r="Q63" s="71" t="str">
        <f ca="true">IF(INDEX(INDIRECT("Data["&amp;Lists!W$12&amp;"]"),MATCH($B63&amp;$C63&amp;date_summary&amp;$C$8,Data[[key]:[key]],0)),"Yes","No")</f>
        <v>No</v>
      </c>
      <c r="R63" s="71" t="str">
        <f ca="true">IF(INDEX(INDIRECT("Data["&amp;Lists!X$12&amp;"]"),MATCH($B63&amp;$C63&amp;date_summary&amp;$C$8,Data[[key]:[key]],0)),"Yes","No")</f>
        <v>No</v>
      </c>
    </row>
    <row r="64" x14ac:dyDescent="0.3">
      <c r="B64" s="69" t="s">
        <v>146</v>
      </c>
      <c r="C64" s="69" t="s">
        <v>130</v>
      </c>
      <c r="D64" s="70">
        <f ca="true">INDEX(INDIRECT("Data["&amp;Lists!J$12&amp;"]"),MATCH($B64&amp;$C64&amp;date_summary&amp;$C$8,Data[[key]:[key]],0))</f>
        <v>71894</v>
      </c>
      <c r="E64" s="71">
        <f ca="true">INDEX(INDIRECT("Data["&amp;Lists!K$12&amp;"]"),MATCH($B64&amp;$C64&amp;date_summary&amp;$C$8,Data[[key]:[key]],0))</f>
        <v>257.3009033203125</v>
      </c>
      <c r="F64" s="71">
        <f ca="true">INDEX(INDIRECT("Data["&amp;Lists!L$12&amp;"]"),MATCH($B64&amp;$C64&amp;date_summary&amp;$C$8,Data[[key]:[key]],0))</f>
        <v>254.47279357910156</v>
      </c>
      <c r="G64" s="71">
        <f ca="true">INDEX(INDIRECT("Data["&amp;Lists!M$12&amp;"]"),MATCH($B64&amp;$C64&amp;date_summary&amp;$C$8,Data[[key]:[key]],0))</f>
        <v>-2.8281171321868896</v>
      </c>
      <c r="H64" s="72">
        <f t="shared" ca="true" si="0"/>
        <v>1.0991477665611543E-2</v>
      </c>
      <c r="I64" s="71">
        <f ca="true">INDEX(INDIRECT("Data["&amp;Lists!O$12&amp;"]"),MATCH($B64&amp;$C64&amp;date_summary&amp;$C$8,Data[[key]:[key]],0))</f>
        <v>88.242019653320313</v>
      </c>
      <c r="J64" s="71">
        <f ca="true">INDEX(INDIRECT("Data["&amp;Lists!P$12&amp;"]"),MATCH($B64&amp;$C64&amp;date_summary&amp;$C$8,Data[[key]:[key]],0))</f>
        <v>-3.2871007919311523</v>
      </c>
      <c r="K64" s="71">
        <f ca="true">INDEX(INDIRECT("Data["&amp;Lists!Q$12&amp;"]"),MATCH($B64&amp;$C64&amp;date_summary&amp;$C$8,Data[[key]:[key]],0))</f>
        <v>-3.1705424785614014</v>
      </c>
      <c r="L64" s="71">
        <f ca="true">INDEX(INDIRECT("Data["&amp;Lists!R$12&amp;"]"),MATCH($B64&amp;$C64&amp;date_summary&amp;$C$8,Data[[key]:[key]],0))</f>
        <v>-2.9276254177093506</v>
      </c>
      <c r="M64" s="71">
        <f ca="true">INDEX(INDIRECT("Data["&amp;Lists!S$12&amp;"]"),MATCH($B64&amp;$C64&amp;date_summary&amp;$C$8,Data[[key]:[key]],0))</f>
        <v>-2.7593817710876465</v>
      </c>
      <c r="N64" s="71">
        <f ca="true">INDEX(INDIRECT("Data["&amp;Lists!T$12&amp;"]"),MATCH($B64&amp;$C64&amp;date_summary&amp;$C$8,Data[[key]:[key]],0))</f>
        <v>-2.5911381244659424</v>
      </c>
      <c r="O64" s="71">
        <f ca="true">INDEX(INDIRECT("Data["&amp;Lists!U$12&amp;"]"),MATCH($B64&amp;$C64&amp;date_summary&amp;$C$8,Data[[key]:[key]],0))</f>
        <v>-2.3482210636138916</v>
      </c>
      <c r="P64" s="71">
        <f ca="true">INDEX(INDIRECT("Data["&amp;Lists!V$12&amp;"]"),MATCH($B64&amp;$C64&amp;date_summary&amp;$C$8,Data[[key]:[key]],0))</f>
        <v>-2.2316627502441406</v>
      </c>
      <c r="Q64" s="71" t="str">
        <f ca="true">IF(INDEX(INDIRECT("Data["&amp;Lists!W$12&amp;"]"),MATCH($B64&amp;$C64&amp;date_summary&amp;$C$8,Data[[key]:[key]],0)),"Yes","No")</f>
        <v>Yes</v>
      </c>
      <c r="R64" s="71" t="str">
        <f ca="true">IF(INDEX(INDIRECT("Data["&amp;Lists!X$12&amp;"]"),MATCH($B64&amp;$C64&amp;date_summary&amp;$C$8,Data[[key]:[key]],0)),"Yes","No")</f>
        <v>Yes</v>
      </c>
    </row>
    <row r="65" x14ac:dyDescent="0.3">
      <c r="B65" s="69" t="s">
        <v>146</v>
      </c>
      <c r="C65" s="69" t="s">
        <v>131</v>
      </c>
      <c r="D65" s="70">
        <f ca="true">INDEX(INDIRECT("Data["&amp;Lists!J$12&amp;"]"),MATCH($B65&amp;$C65&amp;date_summary&amp;$C$8,Data[[key]:[key]],0))</f>
        <v>922</v>
      </c>
      <c r="E65" s="71">
        <f ca="true">INDEX(INDIRECT("Data["&amp;Lists!K$12&amp;"]"),MATCH($B65&amp;$C65&amp;date_summary&amp;$C$8,Data[[key]:[key]],0))</f>
        <v>1.2579284906387329</v>
      </c>
      <c r="F65" s="71">
        <f ca="true">INDEX(INDIRECT("Data["&amp;Lists!L$12&amp;"]"),MATCH($B65&amp;$C65&amp;date_summary&amp;$C$8,Data[[key]:[key]],0))</f>
        <v>1.2676370143890381</v>
      </c>
      <c r="G65" s="71">
        <f ca="true">INDEX(INDIRECT("Data["&amp;Lists!M$12&amp;"]"),MATCH($B65&amp;$C65&amp;date_summary&amp;$C$8,Data[[key]:[key]],0))</f>
        <v>9.708501398563385E-3</v>
      </c>
      <c r="H65" s="72">
        <f t="shared" ca="true" si="0"/>
        <v>-7.7178484077689829E-3</v>
      </c>
      <c r="I65" s="71">
        <f ca="true">INDEX(INDIRECT("Data["&amp;Lists!O$12&amp;"]"),MATCH($B65&amp;$C65&amp;date_summary&amp;$C$8,Data[[key]:[key]],0))</f>
        <v>87.554969787597656</v>
      </c>
      <c r="J65" s="71">
        <f ca="true">INDEX(INDIRECT("Data["&amp;Lists!P$12&amp;"]"),MATCH($B65&amp;$C65&amp;date_summary&amp;$C$8,Data[[key]:[key]],0))</f>
        <v>-9.6159227192401886E-2</v>
      </c>
      <c r="K65" s="71">
        <f ca="true">INDEX(INDIRECT("Data["&amp;Lists!Q$12&amp;"]"),MATCH($B65&amp;$C65&amp;date_summary&amp;$C$8,Data[[key]:[key]],0))</f>
        <v>-7.2909355163574219E-2</v>
      </c>
      <c r="L65" s="71">
        <f ca="true">INDEX(INDIRECT("Data["&amp;Lists!R$12&amp;"]"),MATCH($B65&amp;$C65&amp;date_summary&amp;$C$8,Data[[key]:[key]],0))</f>
        <v>-2.4454733356833458E-2</v>
      </c>
      <c r="M65" s="71">
        <f ca="true">INDEX(INDIRECT("Data["&amp;Lists!S$12&amp;"]"),MATCH($B65&amp;$C65&amp;date_summary&amp;$C$8,Data[[key]:[key]],0))</f>
        <v>9.104791097342968E-3</v>
      </c>
      <c r="N65" s="71">
        <f ca="true">INDEX(INDIRECT("Data["&amp;Lists!T$12&amp;"]"),MATCH($B65&amp;$C65&amp;date_summary&amp;$C$8,Data[[key]:[key]],0))</f>
        <v>4.2664315551519394E-2</v>
      </c>
      <c r="O65" s="71">
        <f ca="true">INDEX(INDIRECT("Data["&amp;Lists!U$12&amp;"]"),MATCH($B65&amp;$C65&amp;date_summary&amp;$C$8,Data[[key]:[key]],0))</f>
        <v>9.1118939220905304E-2</v>
      </c>
      <c r="P65" s="71">
        <f ca="true">INDEX(INDIRECT("Data["&amp;Lists!V$12&amp;"]"),MATCH($B65&amp;$C65&amp;date_summary&amp;$C$8,Data[[key]:[key]],0))</f>
        <v>0.11436881124973297</v>
      </c>
      <c r="Q65" s="71" t="str">
        <f ca="true">IF(INDEX(INDIRECT("Data["&amp;Lists!W$12&amp;"]"),MATCH($B65&amp;$C65&amp;date_summary&amp;$C$8,Data[[key]:[key]],0)),"Yes","No")</f>
        <v>No</v>
      </c>
      <c r="R65" s="71" t="str">
        <f ca="true">IF(INDEX(INDIRECT("Data["&amp;Lists!X$12&amp;"]"),MATCH($B65&amp;$C65&amp;date_summary&amp;$C$8,Data[[key]:[key]],0)),"Yes","No")</f>
        <v>No</v>
      </c>
    </row>
    <row r="66" x14ac:dyDescent="0.3">
      <c r="B66" s="69" t="s">
        <v>146</v>
      </c>
      <c r="C66" s="69" t="s">
        <v>164</v>
      </c>
      <c r="D66" s="70">
        <f ca="true">INDEX(INDIRECT("Data["&amp;Lists!J$12&amp;"]"),MATCH($B66&amp;$C66&amp;date_summary&amp;$C$8,Data[[key]:[key]],0))</f>
        <v>2445</v>
      </c>
      <c r="E66" s="71">
        <f ca="true">INDEX(INDIRECT("Data["&amp;Lists!K$12&amp;"]"),MATCH($B66&amp;$C66&amp;date_summary&amp;$C$8,Data[[key]:[key]],0))</f>
        <v>12.824416160583496</v>
      </c>
      <c r="F66" s="71">
        <f ca="true">INDEX(INDIRECT("Data["&amp;Lists!L$12&amp;"]"),MATCH($B66&amp;$C66&amp;date_summary&amp;$C$8,Data[[key]:[key]],0))</f>
        <v>12.878634452819824</v>
      </c>
      <c r="G66" s="71">
        <f ca="true">INDEX(INDIRECT("Data["&amp;Lists!M$12&amp;"]"),MATCH($B66&amp;$C66&amp;date_summary&amp;$C$8,Data[[key]:[key]],0))</f>
        <v>5.4218586534261703E-2</v>
      </c>
      <c r="H66" s="72">
        <f t="shared" ca="true" si="0"/>
        <v>-4.2277625628607818E-3</v>
      </c>
      <c r="I66" s="71">
        <f ca="true">INDEX(INDIRECT("Data["&amp;Lists!O$12&amp;"]"),MATCH($B66&amp;$C66&amp;date_summary&amp;$C$8,Data[[key]:[key]],0))</f>
        <v>91.57415771484375</v>
      </c>
      <c r="J66" s="71">
        <f ca="true">INDEX(INDIRECT("Data["&amp;Lists!P$12&amp;"]"),MATCH($B66&amp;$C66&amp;date_summary&amp;$C$8,Data[[key]:[key]],0))</f>
        <v>-7.6003588736057281E-2</v>
      </c>
      <c r="K66" s="71">
        <f ca="true">INDEX(INDIRECT("Data["&amp;Lists!Q$12&amp;"]"),MATCH($B66&amp;$C66&amp;date_summary&amp;$C$8,Data[[key]:[key]],0))</f>
        <v>-4.7348916530609131E-2</v>
      </c>
      <c r="L66" s="71">
        <f ca="true">INDEX(INDIRECT("Data["&amp;Lists!R$12&amp;"]"),MATCH($B66&amp;$C66&amp;date_summary&amp;$C$8,Data[[key]:[key]],0))</f>
        <v>1.2369758449494839E-2</v>
      </c>
      <c r="M66" s="71">
        <f ca="true">INDEX(INDIRECT("Data["&amp;Lists!S$12&amp;"]"),MATCH($B66&amp;$C66&amp;date_summary&amp;$C$8,Data[[key]:[key]],0))</f>
        <v>5.3730729967355728E-2</v>
      </c>
      <c r="N66" s="71">
        <f ca="true">INDEX(INDIRECT("Data["&amp;Lists!T$12&amp;"]"),MATCH($B66&amp;$C66&amp;date_summary&amp;$C$8,Data[[key]:[key]],0))</f>
        <v>9.5091700553894043E-2</v>
      </c>
      <c r="O66" s="71">
        <f ca="true">INDEX(INDIRECT("Data["&amp;Lists!U$12&amp;"]"),MATCH($B66&amp;$C66&amp;date_summary&amp;$C$8,Data[[key]:[key]],0))</f>
        <v>0.15481036901473999</v>
      </c>
      <c r="P66" s="71">
        <f ca="true">INDEX(INDIRECT("Data["&amp;Lists!V$12&amp;"]"),MATCH($B66&amp;$C66&amp;date_summary&amp;$C$8,Data[[key]:[key]],0))</f>
        <v>0.18346504867076874</v>
      </c>
      <c r="Q66" s="71" t="str">
        <f ca="true">IF(INDEX(INDIRECT("Data["&amp;Lists!W$12&amp;"]"),MATCH($B66&amp;$C66&amp;date_summary&amp;$C$8,Data[[key]:[key]],0)),"Yes","No")</f>
        <v>No</v>
      </c>
      <c r="R66" s="71" t="str">
        <f ca="true">IF(INDEX(INDIRECT("Data["&amp;Lists!X$12&amp;"]"),MATCH($B66&amp;$C66&amp;date_summary&amp;$C$8,Data[[key]:[key]],0)),"Yes","No")</f>
        <v>No</v>
      </c>
    </row>
    <row r="67" x14ac:dyDescent="0.3">
      <c r="B67" s="69" t="s">
        <v>146</v>
      </c>
      <c r="C67" s="69" t="s">
        <v>171</v>
      </c>
      <c r="D67" s="70">
        <f ca="true">INDEX(INDIRECT("Data["&amp;Lists!J$12&amp;"]"),MATCH($B67&amp;$C67&amp;date_summary&amp;$C$8,Data[[key]:[key]],0))</f>
        <v>41</v>
      </c>
      <c r="E67" s="71">
        <f ca="true">INDEX(INDIRECT("Data["&amp;Lists!K$12&amp;"]"),MATCH($B67&amp;$C67&amp;date_summary&amp;$C$8,Data[[key]:[key]],0))</f>
        <v>0.10578180104494095</v>
      </c>
      <c r="F67" s="71">
        <f ca="true">INDEX(INDIRECT("Data["&amp;Lists!L$12&amp;"]"),MATCH($B67&amp;$C67&amp;date_summary&amp;$C$8,Data[[key]:[key]],0))</f>
        <v>0.11392410844564438</v>
      </c>
      <c r="G67" s="71">
        <f ca="true">INDEX(INDIRECT("Data["&amp;Lists!M$12&amp;"]"),MATCH($B67&amp;$C67&amp;date_summary&amp;$C$8,Data[[key]:[key]],0))</f>
        <v>8.1423120573163033E-3</v>
      </c>
      <c r="H67" s="72">
        <f t="shared" ca="true" si="0"/>
        <v>-7.6972711533405222E-2</v>
      </c>
      <c r="I67" s="71">
        <f ca="true">INDEX(INDIRECT("Data["&amp;Lists!O$12&amp;"]"),MATCH($B67&amp;$C67&amp;date_summary&amp;$C$8,Data[[key]:[key]],0))</f>
        <v>89.984901428222656</v>
      </c>
      <c r="J67" s="71">
        <f ca="true">INDEX(INDIRECT("Data["&amp;Lists!P$12&amp;"]"),MATCH($B67&amp;$C67&amp;date_summary&amp;$C$8,Data[[key]:[key]],0))</f>
        <v>-2.1450528874993324E-2</v>
      </c>
      <c r="K67" s="71">
        <f ca="true">INDEX(INDIRECT("Data["&amp;Lists!Q$12&amp;"]"),MATCH($B67&amp;$C67&amp;date_summary&amp;$C$8,Data[[key]:[key]],0))</f>
        <v>-1.4958163723349571E-2</v>
      </c>
      <c r="L67" s="71">
        <f ca="true">INDEX(INDIRECT("Data["&amp;Lists!R$12&amp;"]"),MATCH($B67&amp;$C67&amp;date_summary&amp;$C$8,Data[[key]:[key]],0))</f>
        <v>-1.4275459107011557E-3</v>
      </c>
      <c r="M67" s="71">
        <f ca="true">INDEX(INDIRECT("Data["&amp;Lists!S$12&amp;"]"),MATCH($B67&amp;$C67&amp;date_summary&amp;$C$8,Data[[key]:[key]],0))</f>
        <v>7.9437186941504478E-3</v>
      </c>
      <c r="N67" s="71">
        <f ca="true">INDEX(INDIRECT("Data["&amp;Lists!T$12&amp;"]"),MATCH($B67&amp;$C67&amp;date_summary&amp;$C$8,Data[[key]:[key]],0))</f>
        <v>1.7314983531832695E-2</v>
      </c>
      <c r="O67" s="71">
        <f ca="true">INDEX(INDIRECT("Data["&amp;Lists!U$12&amp;"]"),MATCH($B67&amp;$C67&amp;date_summary&amp;$C$8,Data[[key]:[key]],0))</f>
        <v>3.0845601111650467E-2</v>
      </c>
      <c r="P67" s="71">
        <f ca="true">INDEX(INDIRECT("Data["&amp;Lists!V$12&amp;"]"),MATCH($B67&amp;$C67&amp;date_summary&amp;$C$8,Data[[key]:[key]],0))</f>
        <v>3.733796626329422E-2</v>
      </c>
      <c r="Q67" s="71" t="str">
        <f ca="true">IF(INDEX(INDIRECT("Data["&amp;Lists!W$12&amp;"]"),MATCH($B67&amp;$C67&amp;date_summary&amp;$C$8,Data[[key]:[key]],0)),"Yes","No")</f>
        <v>No</v>
      </c>
      <c r="R67" s="71" t="str">
        <f ca="true">IF(INDEX(INDIRECT("Data["&amp;Lists!X$12&amp;"]"),MATCH($B67&amp;$C67&amp;date_summary&amp;$C$8,Data[[key]:[key]],0)),"Yes","No")</f>
        <v>No</v>
      </c>
    </row>
    <row r="68" x14ac:dyDescent="0.3">
      <c r="B68" s="69" t="s">
        <v>146</v>
      </c>
      <c r="C68" s="69" t="s">
        <v>165</v>
      </c>
      <c r="D68" s="70">
        <f ca="true">INDEX(INDIRECT("Data["&amp;Lists!J$12&amp;"]"),MATCH($B68&amp;$C68&amp;date_summary&amp;$C$8,Data[[key]:[key]],0))</f>
        <v>806</v>
      </c>
      <c r="E68" s="71">
        <f ca="true">INDEX(INDIRECT("Data["&amp;Lists!K$12&amp;"]"),MATCH($B68&amp;$C68&amp;date_summary&amp;$C$8,Data[[key]:[key]],0))</f>
        <v>6.3129477500915527</v>
      </c>
      <c r="F68" s="71">
        <f ca="true">INDEX(INDIRECT("Data["&amp;Lists!L$12&amp;"]"),MATCH($B68&amp;$C68&amp;date_summary&amp;$C$8,Data[[key]:[key]],0))</f>
        <v>6.1807308197021484</v>
      </c>
      <c r="G68" s="71">
        <f ca="true">INDEX(INDIRECT("Data["&amp;Lists!M$12&amp;"]"),MATCH($B68&amp;$C68&amp;date_summary&amp;$C$8,Data[[key]:[key]],0))</f>
        <v>-0.13221739232540131</v>
      </c>
      <c r="H68" s="72">
        <f t="shared" ca="true" si="0"/>
        <v>2.0943843915623067E-2</v>
      </c>
      <c r="I68" s="71">
        <f ca="true">INDEX(INDIRECT("Data["&amp;Lists!O$12&amp;"]"),MATCH($B68&amp;$C68&amp;date_summary&amp;$C$8,Data[[key]:[key]],0))</f>
        <v>89.9560546875</v>
      </c>
      <c r="J68" s="71">
        <f ca="true">INDEX(INDIRECT("Data["&amp;Lists!P$12&amp;"]"),MATCH($B68&amp;$C68&amp;date_summary&amp;$C$8,Data[[key]:[key]],0))</f>
        <v>-0.21357482671737671</v>
      </c>
      <c r="K68" s="71">
        <f ca="true">INDEX(INDIRECT("Data["&amp;Lists!Q$12&amp;"]"),MATCH($B68&amp;$C68&amp;date_summary&amp;$C$8,Data[[key]:[key]],0))</f>
        <v>-0.19527916610240936</v>
      </c>
      <c r="L68" s="71">
        <f ca="true">INDEX(INDIRECT("Data["&amp;Lists!R$12&amp;"]"),MATCH($B68&amp;$C68&amp;date_summary&amp;$C$8,Data[[key]:[key]],0))</f>
        <v>-0.15714950859546661</v>
      </c>
      <c r="M68" s="71">
        <f ca="true">INDEX(INDIRECT("Data["&amp;Lists!S$12&amp;"]"),MATCH($B68&amp;$C68&amp;date_summary&amp;$C$8,Data[[key]:[key]],0))</f>
        <v>-0.13074101507663727</v>
      </c>
      <c r="N68" s="71">
        <f ca="true">INDEX(INDIRECT("Data["&amp;Lists!T$12&amp;"]"),MATCH($B68&amp;$C68&amp;date_summary&amp;$C$8,Data[[key]:[key]],0))</f>
        <v>-0.10433252900838852</v>
      </c>
      <c r="O68" s="71">
        <f ca="true">INDEX(INDIRECT("Data["&amp;Lists!U$12&amp;"]"),MATCH($B68&amp;$C68&amp;date_summary&amp;$C$8,Data[[key]:[key]],0))</f>
        <v>-6.620287150144577E-2</v>
      </c>
      <c r="P68" s="71">
        <f ca="true">INDEX(INDIRECT("Data["&amp;Lists!V$12&amp;"]"),MATCH($B68&amp;$C68&amp;date_summary&amp;$C$8,Data[[key]:[key]],0))</f>
        <v>-4.7907199710607529E-2</v>
      </c>
      <c r="Q68" s="71" t="str">
        <f ca="true">IF(INDEX(INDIRECT("Data["&amp;Lists!W$12&amp;"]"),MATCH($B68&amp;$C68&amp;date_summary&amp;$C$8,Data[[key]:[key]],0)),"Yes","No")</f>
        <v>Yes</v>
      </c>
      <c r="R68" s="71" t="str">
        <f ca="true">IF(INDEX(INDIRECT("Data["&amp;Lists!X$12&amp;"]"),MATCH($B68&amp;$C68&amp;date_summary&amp;$C$8,Data[[key]:[key]],0)),"Yes","No")</f>
        <v>Yes</v>
      </c>
    </row>
    <row r="69" x14ac:dyDescent="0.3">
      <c r="B69" s="69" t="s">
        <v>146</v>
      </c>
      <c r="C69" s="69" t="s">
        <v>169</v>
      </c>
      <c r="D69" s="70">
        <f ca="true">INDEX(INDIRECT("Data["&amp;Lists!J$12&amp;"]"),MATCH($B69&amp;$C69&amp;date_summary&amp;$C$8,Data[[key]:[key]],0))</f>
        <v>39</v>
      </c>
      <c r="E69" s="71">
        <f ca="true">INDEX(INDIRECT("Data["&amp;Lists!K$12&amp;"]"),MATCH($B69&amp;$C69&amp;date_summary&amp;$C$8,Data[[key]:[key]],0))</f>
        <v>0.17321187257766724</v>
      </c>
      <c r="F69" s="71">
        <f ca="true">INDEX(INDIRECT("Data["&amp;Lists!L$12&amp;"]"),MATCH($B69&amp;$C69&amp;date_summary&amp;$C$8,Data[[key]:[key]],0))</f>
        <v>0.15756279230117798</v>
      </c>
      <c r="G69" s="71">
        <f ca="true">INDEX(INDIRECT("Data["&amp;Lists!M$12&amp;"]"),MATCH($B69&amp;$C69&amp;date_summary&amp;$C$8,Data[[key]:[key]],0))</f>
        <v>-1.5649078413844109E-2</v>
      </c>
      <c r="H69" s="72">
        <f t="shared" ca="true" si="0"/>
        <v>9.0346453629078741E-2</v>
      </c>
      <c r="I69" s="71">
        <f ca="true">INDEX(INDIRECT("Data["&amp;Lists!O$12&amp;"]"),MATCH($B69&amp;$C69&amp;date_summary&amp;$C$8,Data[[key]:[key]],0))</f>
        <v>86.824172973632813</v>
      </c>
      <c r="J69" s="71">
        <f ca="true">INDEX(INDIRECT("Data["&amp;Lists!P$12&amp;"]"),MATCH($B69&amp;$C69&amp;date_summary&amp;$C$8,Data[[key]:[key]],0))</f>
        <v>-3.2126504927873611E-2</v>
      </c>
      <c r="K69" s="71">
        <f ca="true">INDEX(INDIRECT("Data["&amp;Lists!Q$12&amp;"]"),MATCH($B69&amp;$C69&amp;date_summary&amp;$C$8,Data[[key]:[key]],0))</f>
        <v>-2.8221221640706062E-2</v>
      </c>
      <c r="L69" s="71">
        <f ca="true">INDEX(INDIRECT("Data["&amp;Lists!R$12&amp;"]"),MATCH($B69&amp;$C69&amp;date_summary&amp;$C$8,Data[[key]:[key]],0))</f>
        <v>-2.0082296803593636E-2</v>
      </c>
      <c r="M69" s="71">
        <f ca="true">INDEX(INDIRECT("Data["&amp;Lists!S$12&amp;"]"),MATCH($B69&amp;$C69&amp;date_summary&amp;$C$8,Data[[key]:[key]],0))</f>
        <v>-1.444530300796032E-2</v>
      </c>
      <c r="N69" s="71">
        <f ca="true">INDEX(INDIRECT("Data["&amp;Lists!T$12&amp;"]"),MATCH($B69&amp;$C69&amp;date_summary&amp;$C$8,Data[[key]:[key]],0))</f>
        <v>-8.8083082810044289E-3</v>
      </c>
      <c r="O69" s="71">
        <f ca="true">INDEX(INDIRECT("Data["&amp;Lists!U$12&amp;"]"),MATCH($B69&amp;$C69&amp;date_summary&amp;$C$8,Data[[key]:[key]],0))</f>
        <v>-6.6938350209966302E-4</v>
      </c>
      <c r="P69" s="71">
        <f ca="true">INDEX(INDIRECT("Data["&amp;Lists!V$12&amp;"]"),MATCH($B69&amp;$C69&amp;date_summary&amp;$C$8,Data[[key]:[key]],0))</f>
        <v>3.2358982134610415E-3</v>
      </c>
      <c r="Q69" s="71" t="str">
        <f ca="true">IF(INDEX(INDIRECT("Data["&amp;Lists!W$12&amp;"]"),MATCH($B69&amp;$C69&amp;date_summary&amp;$C$8,Data[[key]:[key]],0)),"Yes","No")</f>
        <v>No</v>
      </c>
      <c r="R69" s="71" t="str">
        <f ca="true">IF(INDEX(INDIRECT("Data["&amp;Lists!X$12&amp;"]"),MATCH($B69&amp;$C69&amp;date_summary&amp;$C$8,Data[[key]:[key]],0)),"Yes","No")</f>
        <v>No</v>
      </c>
    </row>
    <row r="70" x14ac:dyDescent="0.3">
      <c r="B70" s="69" t="s">
        <v>146</v>
      </c>
      <c r="C70" s="69" t="s">
        <v>172</v>
      </c>
      <c r="D70" s="70">
        <f ca="true">INDEX(INDIRECT("Data["&amp;Lists!J$12&amp;"]"),MATCH($B70&amp;$C70&amp;date_summary&amp;$C$8,Data[[key]:[key]],0))</f>
        <v>74</v>
      </c>
      <c r="E70" s="71">
        <f ca="true">INDEX(INDIRECT("Data["&amp;Lists!K$12&amp;"]"),MATCH($B70&amp;$C70&amp;date_summary&amp;$C$8,Data[[key]:[key]],0))</f>
        <v>0.48839014768600464</v>
      </c>
      <c r="F70" s="71">
        <f ca="true">INDEX(INDIRECT("Data["&amp;Lists!L$12&amp;"]"),MATCH($B70&amp;$C70&amp;date_summary&amp;$C$8,Data[[key]:[key]],0))</f>
        <v>0.4812738299369812</v>
      </c>
      <c r="G70" s="71">
        <f ca="true">INDEX(INDIRECT("Data["&amp;Lists!M$12&amp;"]"),MATCH($B70&amp;$C70&amp;date_summary&amp;$C$8,Data[[key]:[key]],0))</f>
        <v>-7.1163251996040344E-3</v>
      </c>
      <c r="H70" s="72">
        <f t="shared" ca="true" si="0"/>
        <v>1.4570984352000597E-2</v>
      </c>
      <c r="I70" s="71">
        <f ca="true">INDEX(INDIRECT("Data["&amp;Lists!O$12&amp;"]"),MATCH($B70&amp;$C70&amp;date_summary&amp;$C$8,Data[[key]:[key]],0))</f>
        <v>91.479408264160156</v>
      </c>
      <c r="J70" s="71">
        <f ca="true">INDEX(INDIRECT("Data["&amp;Lists!P$12&amp;"]"),MATCH($B70&amp;$C70&amp;date_summary&amp;$C$8,Data[[key]:[key]],0))</f>
        <v>-3.1789649277925491E-2</v>
      </c>
      <c r="K70" s="71">
        <f ca="true">INDEX(INDIRECT("Data["&amp;Lists!Q$12&amp;"]"),MATCH($B70&amp;$C70&amp;date_summary&amp;$C$8,Data[[key]:[key]],0))</f>
        <v>-2.6340002194046974E-2</v>
      </c>
      <c r="L70" s="71">
        <f ca="true">INDEX(INDIRECT("Data["&amp;Lists!R$12&amp;"]"),MATCH($B70&amp;$C70&amp;date_summary&amp;$C$8,Data[[key]:[key]],0))</f>
        <v>-1.4982498250901699E-2</v>
      </c>
      <c r="M70" s="71">
        <f ca="true">INDEX(INDIRECT("Data["&amp;Lists!S$12&amp;"]"),MATCH($B70&amp;$C70&amp;date_summary&amp;$C$8,Data[[key]:[key]],0))</f>
        <v>-7.1163251996040344E-3</v>
      </c>
      <c r="N70" s="71">
        <f ca="true">INDEX(INDIRECT("Data["&amp;Lists!T$12&amp;"]"),MATCH($B70&amp;$C70&amp;date_summary&amp;$C$8,Data[[key]:[key]],0))</f>
        <v>7.4984785169363022E-4</v>
      </c>
      <c r="O70" s="71">
        <f ca="true">INDEX(INDIRECT("Data["&amp;Lists!U$12&amp;"]"),MATCH($B70&amp;$C70&amp;date_summary&amp;$C$8,Data[[key]:[key]],0))</f>
        <v>1.210735272616148E-2</v>
      </c>
      <c r="P70" s="71">
        <f ca="true">INDEX(INDIRECT("Data["&amp;Lists!V$12&amp;"]"),MATCH($B70&amp;$C70&amp;date_summary&amp;$C$8,Data[[key]:[key]],0))</f>
        <v>1.7556998878717422E-2</v>
      </c>
      <c r="Q70" s="71" t="str">
        <f ca="true">IF(INDEX(INDIRECT("Data["&amp;Lists!W$12&amp;"]"),MATCH($B70&amp;$C70&amp;date_summary&amp;$C$8,Data[[key]:[key]],0)),"Yes","No")</f>
        <v>No</v>
      </c>
      <c r="R70" s="71" t="str">
        <f ca="true">IF(INDEX(INDIRECT("Data["&amp;Lists!X$12&amp;"]"),MATCH($B70&amp;$C70&amp;date_summary&amp;$C$8,Data[[key]:[key]],0)),"Yes","No")</f>
        <v>No</v>
      </c>
    </row>
    <row r="71" x14ac:dyDescent="0.3">
      <c r="B71" s="69" t="s">
        <v>146</v>
      </c>
      <c r="C71" s="69" t="s">
        <v>173</v>
      </c>
      <c r="D71" s="70">
        <f ca="true">INDEX(INDIRECT("Data["&amp;Lists!J$12&amp;"]"),MATCH($B71&amp;$C71&amp;date_summary&amp;$C$8,Data[[key]:[key]],0))</f>
        <v>4</v>
      </c>
      <c r="E71" s="71">
        <f ca="true">INDEX(INDIRECT("Data["&amp;Lists!K$12&amp;"]"),MATCH($B71&amp;$C71&amp;date_summary&amp;$C$8,Data[[key]:[key]],0))</f>
        <v>3.7211927119642496E-3</v>
      </c>
      <c r="F71" s="71">
        <f ca="true">INDEX(INDIRECT("Data["&amp;Lists!L$12&amp;"]"),MATCH($B71&amp;$C71&amp;date_summary&amp;$C$8,Data[[key]:[key]],0))</f>
        <v>2.8888094238936901E-3</v>
      </c>
      <c r="G71" s="71">
        <f ca="true">INDEX(INDIRECT("Data["&amp;Lists!M$12&amp;"]"),MATCH($B71&amp;$C71&amp;date_summary&amp;$C$8,Data[[key]:[key]],0))</f>
        <v>-8.3238311344757676E-4</v>
      </c>
      <c r="H71" s="72">
        <f t="shared" ca="true" si="0"/>
        <v>0.22368718254535097</v>
      </c>
      <c r="I71" s="71">
        <f ca="true">INDEX(INDIRECT("Data["&amp;Lists!O$12&amp;"]"),MATCH($B71&amp;$C71&amp;date_summary&amp;$C$8,Data[[key]:[key]],0))</f>
        <v>94.571426391601563</v>
      </c>
      <c r="J71" s="71">
        <f ca="true">INDEX(INDIRECT("Data["&amp;Lists!P$12&amp;"]"),MATCH($B71&amp;$C71&amp;date_summary&amp;$C$8,Data[[key]:[key]],0))</f>
        <v>-1.0980159044265747E-2</v>
      </c>
      <c r="K71" s="71">
        <f ca="true">INDEX(INDIRECT("Data["&amp;Lists!Q$12&amp;"]"),MATCH($B71&amp;$C71&amp;date_summary&amp;$C$8,Data[[key]:[key]],0))</f>
        <v>-8.7387999519705772E-3</v>
      </c>
      <c r="L71" s="71">
        <f ca="true">INDEX(INDIRECT("Data["&amp;Lists!R$12&amp;"]"),MATCH($B71&amp;$C71&amp;date_summary&amp;$C$8,Data[[key]:[key]],0))</f>
        <v>-4.0676244534552097E-3</v>
      </c>
      <c r="M71" s="71">
        <f ca="true">INDEX(INDIRECT("Data["&amp;Lists!S$12&amp;"]"),MATCH($B71&amp;$C71&amp;date_summary&amp;$C$8,Data[[key]:[key]],0))</f>
        <v>-8.3238311344757676E-4</v>
      </c>
      <c r="N71" s="71">
        <f ca="true">INDEX(INDIRECT("Data["&amp;Lists!T$12&amp;"]"),MATCH($B71&amp;$C71&amp;date_summary&amp;$C$8,Data[[key]:[key]],0))</f>
        <v>2.402858342975378E-3</v>
      </c>
      <c r="O71" s="71">
        <f ca="true">INDEX(INDIRECT("Data["&amp;Lists!U$12&amp;"]"),MATCH($B71&amp;$C71&amp;date_summary&amp;$C$8,Data[[key]:[key]],0))</f>
        <v>7.0740333758294582E-3</v>
      </c>
      <c r="P71" s="71">
        <f ca="true">INDEX(INDIRECT("Data["&amp;Lists!V$12&amp;"]"),MATCH($B71&amp;$C71&amp;date_summary&amp;$C$8,Data[[key]:[key]],0))</f>
        <v>9.3153920024633408E-3</v>
      </c>
      <c r="Q71" s="71" t="str">
        <f ca="true">IF(INDEX(INDIRECT("Data["&amp;Lists!W$12&amp;"]"),MATCH($B71&amp;$C71&amp;date_summary&amp;$C$8,Data[[key]:[key]],0)),"Yes","No")</f>
        <v>No</v>
      </c>
      <c r="R71" s="71" t="str">
        <f ca="true">IF(INDEX(INDIRECT("Data["&amp;Lists!X$12&amp;"]"),MATCH($B71&amp;$C71&amp;date_summary&amp;$C$8,Data[[key]:[key]],0)),"Yes","No")</f>
        <v>No</v>
      </c>
    </row>
    <row r="72" hidden="true" x14ac:dyDescent="0.3">
      <c r="B72" s="69" t="s">
        <v>147</v>
      </c>
      <c r="C72" s="69" t="s">
        <v>121</v>
      </c>
      <c r="D72" s="70">
        <f ca="true">INDEX(INDIRECT("Data["&amp;Lists!J$12&amp;"]"),MATCH($B72&amp;$C72&amp;date_summary&amp;$C$8,Data[[key]:[key]],0))</f>
        <v>113042.33333333334</v>
      </c>
      <c r="E72" s="71">
        <f ca="true">INDEX(INDIRECT("Data["&amp;Lists!K$12&amp;"]"),MATCH($B72&amp;$C72&amp;date_summary&amp;$C$8,Data[[key]:[key]],0))</f>
        <v>390.38516235351563</v>
      </c>
      <c r="F72" s="71">
        <f ca="true">INDEX(INDIRECT("Data["&amp;Lists!L$12&amp;"]"),MATCH($B72&amp;$C72&amp;date_summary&amp;$C$8,Data[[key]:[key]],0))</f>
        <v>386.61752319335938</v>
      </c>
      <c r="G72" s="71">
        <f ca="true">INDEX(INDIRECT("Data["&amp;Lists!M$12&amp;"]"),MATCH($B72&amp;$C72&amp;date_summary&amp;$C$8,Data[[key]:[key]],0))</f>
        <v>-3.767627477645874</v>
      </c>
      <c r="H72" s="72">
        <f t="shared" ca="true" si="0"/>
        <v>9.6510519378656002E-3</v>
      </c>
      <c r="I72" s="71">
        <f ca="true">INDEX(INDIRECT("Data["&amp;Lists!O$12&amp;"]"),MATCH($B72&amp;$C72&amp;date_summary&amp;$C$8,Data[[key]:[key]],0))</f>
        <v>90.4986572265625</v>
      </c>
      <c r="J72" s="71">
        <f ca="true">INDEX(INDIRECT("Data["&amp;Lists!P$12&amp;"]"),MATCH($B72&amp;$C72&amp;date_summary&amp;$C$8,Data[[key]:[key]],0))</f>
        <v>-4.4461917877197266</v>
      </c>
      <c r="K72" s="71">
        <f ca="true">INDEX(INDIRECT("Data["&amp;Lists!Q$12&amp;"]"),MATCH($B72&amp;$C72&amp;date_summary&amp;$C$8,Data[[key]:[key]],0))</f>
        <v>-4.2963156700134277</v>
      </c>
      <c r="L72" s="71">
        <f ca="true">INDEX(INDIRECT("Data["&amp;Lists!R$12&amp;"]"),MATCH($B72&amp;$C72&amp;date_summary&amp;$C$8,Data[[key]:[key]],0))</f>
        <v>-3.9839625358581543</v>
      </c>
      <c r="M72" s="71">
        <f ca="true">INDEX(INDIRECT("Data["&amp;Lists!S$12&amp;"]"),MATCH($B72&amp;$C72&amp;date_summary&amp;$C$8,Data[[key]:[key]],0))</f>
        <v>-3.767627477645874</v>
      </c>
      <c r="N72" s="71">
        <f ca="true">INDEX(INDIRECT("Data["&amp;Lists!T$12&amp;"]"),MATCH($B72&amp;$C72&amp;date_summary&amp;$C$8,Data[[key]:[key]],0))</f>
        <v>-3.5512924194335938</v>
      </c>
      <c r="O72" s="71">
        <f ca="true">INDEX(INDIRECT("Data["&amp;Lists!U$12&amp;"]"),MATCH($B72&amp;$C72&amp;date_summary&amp;$C$8,Data[[key]:[key]],0))</f>
        <v>-3.2389390468597412</v>
      </c>
      <c r="P72" s="71">
        <f ca="true">INDEX(INDIRECT("Data["&amp;Lists!V$12&amp;"]"),MATCH($B72&amp;$C72&amp;date_summary&amp;$C$8,Data[[key]:[key]],0))</f>
        <v>-3.0890631675720215</v>
      </c>
      <c r="Q72" s="71" t="str">
        <f ca="true">IF(INDEX(INDIRECT("Data["&amp;Lists!W$12&amp;"]"),MATCH($B72&amp;$C72&amp;date_summary&amp;$C$8,Data[[key]:[key]],0)),"Yes","No")</f>
        <v>Yes</v>
      </c>
      <c r="R72" s="71" t="str">
        <f ca="true">IF(INDEX(INDIRECT("Data["&amp;Lists!X$12&amp;"]"),MATCH($B72&amp;$C72&amp;date_summary&amp;$C$8,Data[[key]:[key]],0)),"Yes","No")</f>
        <v>Yes</v>
      </c>
    </row>
    <row r="73" hidden="true" x14ac:dyDescent="0.3">
      <c r="B73" s="69" t="s">
        <v>147</v>
      </c>
      <c r="C73" s="69" t="s">
        <v>122</v>
      </c>
      <c r="D73" s="70">
        <f ca="true">INDEX(INDIRECT("Data["&amp;Lists!J$12&amp;"]"),MATCH($B73&amp;$C73&amp;date_summary&amp;$C$8,Data[[key]:[key]],0))</f>
        <v>3934</v>
      </c>
      <c r="E73" s="71">
        <f ca="true">INDEX(INDIRECT("Data["&amp;Lists!K$12&amp;"]"),MATCH($B73&amp;$C73&amp;date_summary&amp;$C$8,Data[[key]:[key]],0))</f>
        <v>20.120807647705078</v>
      </c>
      <c r="F73" s="71">
        <f ca="true">INDEX(INDIRECT("Data["&amp;Lists!L$12&amp;"]"),MATCH($B73&amp;$C73&amp;date_summary&amp;$C$8,Data[[key]:[key]],0))</f>
        <v>20.348453521728516</v>
      </c>
      <c r="G73" s="71">
        <f ca="true">INDEX(INDIRECT("Data["&amp;Lists!M$12&amp;"]"),MATCH($B73&amp;$C73&amp;date_summary&amp;$C$8,Data[[key]:[key]],0))</f>
        <v>0.2276482880115509</v>
      </c>
      <c r="H73" s="72">
        <f t="shared" ca="true" si="0"/>
        <v>-1.131407307288263E-2</v>
      </c>
      <c r="I73" s="71">
        <f ca="true">INDEX(INDIRECT("Data["&amp;Lists!O$12&amp;"]"),MATCH($B73&amp;$C73&amp;date_summary&amp;$C$8,Data[[key]:[key]],0))</f>
        <v>92.34124755859375</v>
      </c>
      <c r="J73" s="71">
        <f ca="true">INDEX(INDIRECT("Data["&amp;Lists!P$12&amp;"]"),MATCH($B73&amp;$C73&amp;date_summary&amp;$C$8,Data[[key]:[key]],0))</f>
        <v>6.8771190941333771E-2</v>
      </c>
      <c r="K73" s="71">
        <f ca="true">INDEX(INDIRECT("Data["&amp;Lists!Q$12&amp;"]"),MATCH($B73&amp;$C73&amp;date_summary&amp;$C$8,Data[[key]:[key]],0))</f>
        <v>0.10386268794536591</v>
      </c>
      <c r="L73" s="71">
        <f ca="true">INDEX(INDIRECT("Data["&amp;Lists!R$12&amp;"]"),MATCH($B73&amp;$C73&amp;date_summary&amp;$C$8,Data[[key]:[key]],0))</f>
        <v>0.17699623107910156</v>
      </c>
      <c r="M73" s="71">
        <f ca="true">INDEX(INDIRECT("Data["&amp;Lists!S$12&amp;"]"),MATCH($B73&amp;$C73&amp;date_summary&amp;$C$8,Data[[key]:[key]],0))</f>
        <v>0.2276482880115509</v>
      </c>
      <c r="N73" s="71">
        <f ca="true">INDEX(INDIRECT("Data["&amp;Lists!T$12&amp;"]"),MATCH($B73&amp;$C73&amp;date_summary&amp;$C$8,Data[[key]:[key]],0))</f>
        <v>0.27830034494400024</v>
      </c>
      <c r="O73" s="71">
        <f ca="true">INDEX(INDIRECT("Data["&amp;Lists!U$12&amp;"]"),MATCH($B73&amp;$C73&amp;date_summary&amp;$C$8,Data[[key]:[key]],0))</f>
        <v>0.35143387317657471</v>
      </c>
      <c r="P73" s="71">
        <f ca="true">INDEX(INDIRECT("Data["&amp;Lists!V$12&amp;"]"),MATCH($B73&amp;$C73&amp;date_summary&amp;$C$8,Data[[key]:[key]],0))</f>
        <v>0.38652539253234863</v>
      </c>
      <c r="Q73" s="71" t="str">
        <f ca="true">IF(INDEX(INDIRECT("Data["&amp;Lists!W$12&amp;"]"),MATCH($B73&amp;$C73&amp;date_summary&amp;$C$8,Data[[key]:[key]],0)),"Yes","No")</f>
        <v>Yes</v>
      </c>
      <c r="R73" s="71" t="str">
        <f ca="true">IF(INDEX(INDIRECT("Data["&amp;Lists!X$12&amp;"]"),MATCH($B73&amp;$C73&amp;date_summary&amp;$C$8,Data[[key]:[key]],0)),"Yes","No")</f>
        <v>Yes</v>
      </c>
    </row>
    <row r="74" hidden="true" x14ac:dyDescent="0.3">
      <c r="B74" s="69" t="s">
        <v>148</v>
      </c>
      <c r="C74" s="69" t="s">
        <v>152</v>
      </c>
      <c r="D74" s="70">
        <f ca="true">INDEX(INDIRECT("Data["&amp;Lists!J$12&amp;"]"),MATCH($B74&amp;$C74&amp;date_summary&amp;$C$8,Data[[key]:[key]],0))</f>
        <v>77223.666666666672</v>
      </c>
      <c r="E74" s="71">
        <f ca="true">INDEX(INDIRECT("Data["&amp;Lists!K$12&amp;"]"),MATCH($B74&amp;$C74&amp;date_summary&amp;$C$8,Data[[key]:[key]],0))</f>
        <v>86.068534851074219</v>
      </c>
      <c r="F74" s="71">
        <f ca="true">INDEX(INDIRECT("Data["&amp;Lists!L$12&amp;"]"),MATCH($B74&amp;$C74&amp;date_summary&amp;$C$8,Data[[key]:[key]],0))</f>
        <v>86.753799438476563</v>
      </c>
      <c r="G74" s="71">
        <f ca="true">INDEX(INDIRECT("Data["&amp;Lists!M$12&amp;"]"),MATCH($B74&amp;$C74&amp;date_summary&amp;$C$8,Data[[key]:[key]],0))</f>
        <v>0.68526959419250488</v>
      </c>
      <c r="H74" s="72">
        <f t="shared" ca="true" si="0"/>
        <v>-7.9619061179354109E-3</v>
      </c>
      <c r="I74" s="71">
        <f ca="true">INDEX(INDIRECT("Data["&amp;Lists!O$12&amp;"]"),MATCH($B74&amp;$C74&amp;date_summary&amp;$C$8,Data[[key]:[key]],0))</f>
        <v>90.478919982910156</v>
      </c>
      <c r="J74" s="71">
        <f ca="true">INDEX(INDIRECT("Data["&amp;Lists!P$12&amp;"]"),MATCH($B74&amp;$C74&amp;date_summary&amp;$C$8,Data[[key]:[key]],0))</f>
        <v>0.3746907114982605</v>
      </c>
      <c r="K74" s="71">
        <f ca="true">INDEX(INDIRECT("Data["&amp;Lists!Q$12&amp;"]"),MATCH($B74&amp;$C74&amp;date_summary&amp;$C$8,Data[[key]:[key]],0))</f>
        <v>0.44328886270523071</v>
      </c>
      <c r="L74" s="71">
        <f ca="true">INDEX(INDIRECT("Data["&amp;Lists!R$12&amp;"]"),MATCH($B74&amp;$C74&amp;date_summary&amp;$C$8,Data[[key]:[key]],0))</f>
        <v>0.58625304698944092</v>
      </c>
      <c r="M74" s="71">
        <f ca="true">INDEX(INDIRECT("Data["&amp;Lists!S$12&amp;"]"),MATCH($B74&amp;$C74&amp;date_summary&amp;$C$8,Data[[key]:[key]],0))</f>
        <v>0.68526959419250488</v>
      </c>
      <c r="N74" s="71">
        <f ca="true">INDEX(INDIRECT("Data["&amp;Lists!T$12&amp;"]"),MATCH($B74&amp;$C74&amp;date_summary&amp;$C$8,Data[[key]:[key]],0))</f>
        <v>0.78428614139556885</v>
      </c>
      <c r="O74" s="71">
        <f ca="true">INDEX(INDIRECT("Data["&amp;Lists!U$12&amp;"]"),MATCH($B74&amp;$C74&amp;date_summary&amp;$C$8,Data[[key]:[key]],0))</f>
        <v>0.92725032567977905</v>
      </c>
      <c r="P74" s="71">
        <f ca="true">INDEX(INDIRECT("Data["&amp;Lists!V$12&amp;"]"),MATCH($B74&amp;$C74&amp;date_summary&amp;$C$8,Data[[key]:[key]],0))</f>
        <v>0.99584847688674927</v>
      </c>
      <c r="Q74" s="71" t="str">
        <f ca="true">IF(INDEX(INDIRECT("Data["&amp;Lists!W$12&amp;"]"),MATCH($B74&amp;$C74&amp;date_summary&amp;$C$8,Data[[key]:[key]],0)),"Yes","No")</f>
        <v>Yes</v>
      </c>
      <c r="R74" s="71" t="str">
        <f ca="true">IF(INDEX(INDIRECT("Data["&amp;Lists!X$12&amp;"]"),MATCH($B74&amp;$C74&amp;date_summary&amp;$C$8,Data[[key]:[key]],0)),"Yes","No")</f>
        <v>Yes</v>
      </c>
    </row>
    <row r="75" hidden="true" x14ac:dyDescent="0.3">
      <c r="B75" s="69" t="s">
        <v>148</v>
      </c>
      <c r="C75" s="69" t="s">
        <v>153</v>
      </c>
      <c r="D75" s="70">
        <f ca="true">INDEX(INDIRECT("Data["&amp;Lists!J$12&amp;"]"),MATCH($B75&amp;$C75&amp;date_summary&amp;$C$8,Data[[key]:[key]],0))</f>
        <v>18612.333333333332</v>
      </c>
      <c r="E75" s="71">
        <f ca="true">INDEX(INDIRECT("Data["&amp;Lists!K$12&amp;"]"),MATCH($B75&amp;$C75&amp;date_summary&amp;$C$8,Data[[key]:[key]],0))</f>
        <v>86.71954345703125</v>
      </c>
      <c r="F75" s="71">
        <f ca="true">INDEX(INDIRECT("Data["&amp;Lists!L$12&amp;"]"),MATCH($B75&amp;$C75&amp;date_summary&amp;$C$8,Data[[key]:[key]],0))</f>
        <v>85.659477233886719</v>
      </c>
      <c r="G75" s="71">
        <f ca="true">INDEX(INDIRECT("Data["&amp;Lists!M$12&amp;"]"),MATCH($B75&amp;$C75&amp;date_summary&amp;$C$8,Data[[key]:[key]],0))</f>
        <v>-1.0600672960281372</v>
      </c>
      <c r="H75" s="72">
        <f t="shared" ca="true" si="0"/>
        <v>1.2224087602045448E-2</v>
      </c>
      <c r="I75" s="71">
        <f ca="true">INDEX(INDIRECT("Data["&amp;Lists!O$12&amp;"]"),MATCH($B75&amp;$C75&amp;date_summary&amp;$C$8,Data[[key]:[key]],0))</f>
        <v>90.73590087890625</v>
      </c>
      <c r="J75" s="71">
        <f ca="true">INDEX(INDIRECT("Data["&amp;Lists!P$12&amp;"]"),MATCH($B75&amp;$C75&amp;date_summary&amp;$C$8,Data[[key]:[key]],0))</f>
        <v>-1.3545364141464233</v>
      </c>
      <c r="K75" s="71">
        <f ca="true">INDEX(INDIRECT("Data["&amp;Lists!Q$12&amp;"]"),MATCH($B75&amp;$C75&amp;date_summary&amp;$C$8,Data[[key]:[key]],0))</f>
        <v>-1.2894964218139648</v>
      </c>
      <c r="L75" s="71">
        <f ca="true">INDEX(INDIRECT("Data["&amp;Lists!R$12&amp;"]"),MATCH($B75&amp;$C75&amp;date_summary&amp;$C$8,Data[[key]:[key]],0))</f>
        <v>-1.1539478302001953</v>
      </c>
      <c r="M75" s="71">
        <f ca="true">INDEX(INDIRECT("Data["&amp;Lists!S$12&amp;"]"),MATCH($B75&amp;$C75&amp;date_summary&amp;$C$8,Data[[key]:[key]],0))</f>
        <v>-1.0600672960281372</v>
      </c>
      <c r="N75" s="71">
        <f ca="true">INDEX(INDIRECT("Data["&amp;Lists!T$12&amp;"]"),MATCH($B75&amp;$C75&amp;date_summary&amp;$C$8,Data[[key]:[key]],0))</f>
        <v>-0.9661867618560791</v>
      </c>
      <c r="O75" s="71">
        <f ca="true">INDEX(INDIRECT("Data["&amp;Lists!U$12&amp;"]"),MATCH($B75&amp;$C75&amp;date_summary&amp;$C$8,Data[[key]:[key]],0))</f>
        <v>-0.83063817024230957</v>
      </c>
      <c r="P75" s="71">
        <f ca="true">INDEX(INDIRECT("Data["&amp;Lists!V$12&amp;"]"),MATCH($B75&amp;$C75&amp;date_summary&amp;$C$8,Data[[key]:[key]],0))</f>
        <v>-0.76559817790985107</v>
      </c>
      <c r="Q75" s="71" t="str">
        <f ca="true">IF(INDEX(INDIRECT("Data["&amp;Lists!W$12&amp;"]"),MATCH($B75&amp;$C75&amp;date_summary&amp;$C$8,Data[[key]:[key]],0)),"Yes","No")</f>
        <v>Yes</v>
      </c>
      <c r="R75" s="71" t="str">
        <f ca="true">IF(INDEX(INDIRECT("Data["&amp;Lists!X$12&amp;"]"),MATCH($B75&amp;$C75&amp;date_summary&amp;$C$8,Data[[key]:[key]],0)),"Yes","No")</f>
        <v>Yes</v>
      </c>
    </row>
    <row r="76" hidden="true" x14ac:dyDescent="0.3">
      <c r="B76" s="69" t="s">
        <v>148</v>
      </c>
      <c r="C76" s="69" t="s">
        <v>154</v>
      </c>
      <c r="D76" s="70">
        <f ca="true">INDEX(INDIRECT("Data["&amp;Lists!J$12&amp;"]"),MATCH($B76&amp;$C76&amp;date_summary&amp;$C$8,Data[[key]:[key]],0))</f>
        <v>11003.666666666668</v>
      </c>
      <c r="E76" s="71">
        <f ca="true">INDEX(INDIRECT("Data["&amp;Lists!K$12&amp;"]"),MATCH($B76&amp;$C76&amp;date_summary&amp;$C$8,Data[[key]:[key]],0))</f>
        <v>85.516426086425781</v>
      </c>
      <c r="F76" s="71">
        <f ca="true">INDEX(INDIRECT("Data["&amp;Lists!L$12&amp;"]"),MATCH($B76&amp;$C76&amp;date_summary&amp;$C$8,Data[[key]:[key]],0))</f>
        <v>85.006362915039063</v>
      </c>
      <c r="G76" s="71">
        <f ca="true">INDEX(INDIRECT("Data["&amp;Lists!M$12&amp;"]"),MATCH($B76&amp;$C76&amp;date_summary&amp;$C$8,Data[[key]:[key]],0))</f>
        <v>-0.51006072759628296</v>
      </c>
      <c r="H76" s="72">
        <f t="shared" ca="true" si="0"/>
        <v>5.9644766618380243E-3</v>
      </c>
      <c r="I76" s="71">
        <f ca="true">INDEX(INDIRECT("Data["&amp;Lists!O$12&amp;"]"),MATCH($B76&amp;$C76&amp;date_summary&amp;$C$8,Data[[key]:[key]],0))</f>
        <v>90.709579467773438</v>
      </c>
      <c r="J76" s="71">
        <f ca="true">INDEX(INDIRECT("Data["&amp;Lists!P$12&amp;"]"),MATCH($B76&amp;$C76&amp;date_summary&amp;$C$8,Data[[key]:[key]],0))</f>
        <v>-0.80168306827545166</v>
      </c>
      <c r="K76" s="71">
        <f ca="true">INDEX(INDIRECT("Data["&amp;Lists!Q$12&amp;"]"),MATCH($B76&amp;$C76&amp;date_summary&amp;$C$8,Data[[key]:[key]],0))</f>
        <v>-0.73727190494537354</v>
      </c>
      <c r="L76" s="71">
        <f ca="true">INDEX(INDIRECT("Data["&amp;Lists!R$12&amp;"]"),MATCH($B76&amp;$C76&amp;date_summary&amp;$C$8,Data[[key]:[key]],0))</f>
        <v>-0.60303366184234619</v>
      </c>
      <c r="M76" s="71">
        <f ca="true">INDEX(INDIRECT("Data["&amp;Lists!S$12&amp;"]"),MATCH($B76&amp;$C76&amp;date_summary&amp;$C$8,Data[[key]:[key]],0))</f>
        <v>-0.51006072759628296</v>
      </c>
      <c r="N76" s="71">
        <f ca="true">INDEX(INDIRECT("Data["&amp;Lists!T$12&amp;"]"),MATCH($B76&amp;$C76&amp;date_summary&amp;$C$8,Data[[key]:[key]],0))</f>
        <v>-0.41708776354789734</v>
      </c>
      <c r="O76" s="71">
        <f ca="true">INDEX(INDIRECT("Data["&amp;Lists!U$12&amp;"]"),MATCH($B76&amp;$C76&amp;date_summary&amp;$C$8,Data[[key]:[key]],0))</f>
        <v>-0.28284958004951477</v>
      </c>
      <c r="P76" s="71">
        <f ca="true">INDEX(INDIRECT("Data["&amp;Lists!V$12&amp;"]"),MATCH($B76&amp;$C76&amp;date_summary&amp;$C$8,Data[[key]:[key]],0))</f>
        <v>-0.21843837201595306</v>
      </c>
      <c r="Q76" s="71" t="str">
        <f ca="true">IF(INDEX(INDIRECT("Data["&amp;Lists!W$12&amp;"]"),MATCH($B76&amp;$C76&amp;date_summary&amp;$C$8,Data[[key]:[key]],0)),"Yes","No")</f>
        <v>Yes</v>
      </c>
      <c r="R76" s="71" t="str">
        <f ca="true">IF(INDEX(INDIRECT("Data["&amp;Lists!X$12&amp;"]"),MATCH($B76&amp;$C76&amp;date_summary&amp;$C$8,Data[[key]:[key]],0)),"Yes","No")</f>
        <v>Yes</v>
      </c>
    </row>
    <row r="77" hidden="true" x14ac:dyDescent="0.3">
      <c r="B77" s="69" t="s">
        <v>148</v>
      </c>
      <c r="C77" s="69" t="s">
        <v>155</v>
      </c>
      <c r="D77" s="70">
        <f ca="true">INDEX(INDIRECT("Data["&amp;Lists!J$12&amp;"]"),MATCH($B77&amp;$C77&amp;date_summary&amp;$C$8,Data[[key]:[key]],0))</f>
        <v>7085.6666666666661</v>
      </c>
      <c r="E77" s="71">
        <f ca="true">INDEX(INDIRECT("Data["&amp;Lists!K$12&amp;"]"),MATCH($B77&amp;$C77&amp;date_summary&amp;$C$8,Data[[key]:[key]],0))</f>
        <v>87.102867126464844</v>
      </c>
      <c r="F77" s="71">
        <f ca="true">INDEX(INDIRECT("Data["&amp;Lists!L$12&amp;"]"),MATCH($B77&amp;$C77&amp;date_summary&amp;$C$8,Data[[key]:[key]],0))</f>
        <v>86.313514709472656</v>
      </c>
      <c r="G77" s="71">
        <f ca="true">INDEX(INDIRECT("Data["&amp;Lists!M$12&amp;"]"),MATCH($B77&amp;$C77&amp;date_summary&amp;$C$8,Data[[key]:[key]],0))</f>
        <v>-0.7893562912940979</v>
      </c>
      <c r="H77" s="72">
        <f t="shared" ca="true" si="0"/>
        <v>9.0623456762683793E-3</v>
      </c>
      <c r="I77" s="71">
        <f ca="true">INDEX(INDIRECT("Data["&amp;Lists!O$12&amp;"]"),MATCH($B77&amp;$C77&amp;date_summary&amp;$C$8,Data[[key]:[key]],0))</f>
        <v>90.584953308105469</v>
      </c>
      <c r="J77" s="71">
        <f ca="true">INDEX(INDIRECT("Data["&amp;Lists!P$12&amp;"]"),MATCH($B77&amp;$C77&amp;date_summary&amp;$C$8,Data[[key]:[key]],0))</f>
        <v>-1.0665668249130249</v>
      </c>
      <c r="K77" s="71">
        <f ca="true">INDEX(INDIRECT("Data["&amp;Lists!Q$12&amp;"]"),MATCH($B77&amp;$C77&amp;date_summary&amp;$C$8,Data[[key]:[key]],0))</f>
        <v>-1.0053387880325317</v>
      </c>
      <c r="L77" s="71">
        <f ca="true">INDEX(INDIRECT("Data["&amp;Lists!R$12&amp;"]"),MATCH($B77&amp;$C77&amp;date_summary&amp;$C$8,Data[[key]:[key]],0))</f>
        <v>-0.87773460149765015</v>
      </c>
      <c r="M77" s="71">
        <f ca="true">INDEX(INDIRECT("Data["&amp;Lists!S$12&amp;"]"),MATCH($B77&amp;$C77&amp;date_summary&amp;$C$8,Data[[key]:[key]],0))</f>
        <v>-0.7893562912940979</v>
      </c>
      <c r="N77" s="71">
        <f ca="true">INDEX(INDIRECT("Data["&amp;Lists!T$12&amp;"]"),MATCH($B77&amp;$C77&amp;date_summary&amp;$C$8,Data[[key]:[key]],0))</f>
        <v>-0.70097798109054565</v>
      </c>
      <c r="O77" s="71">
        <f ca="true">INDEX(INDIRECT("Data["&amp;Lists!U$12&amp;"]"),MATCH($B77&amp;$C77&amp;date_summary&amp;$C$8,Data[[key]:[key]],0))</f>
        <v>-0.57337379455566406</v>
      </c>
      <c r="P77" s="71">
        <f ca="true">INDEX(INDIRECT("Data["&amp;Lists!V$12&amp;"]"),MATCH($B77&amp;$C77&amp;date_summary&amp;$C$8,Data[[key]:[key]],0))</f>
        <v>-0.5121457576751709</v>
      </c>
      <c r="Q77" s="71" t="str">
        <f ca="true">IF(INDEX(INDIRECT("Data["&amp;Lists!W$12&amp;"]"),MATCH($B77&amp;$C77&amp;date_summary&amp;$C$8,Data[[key]:[key]],0)),"Yes","No")</f>
        <v>Yes</v>
      </c>
      <c r="R77" s="71" t="str">
        <f ca="true">IF(INDEX(INDIRECT("Data["&amp;Lists!X$12&amp;"]"),MATCH($B77&amp;$C77&amp;date_summary&amp;$C$8,Data[[key]:[key]],0)),"Yes","No")</f>
        <v>Yes</v>
      </c>
    </row>
    <row r="78" hidden="true" x14ac:dyDescent="0.3">
      <c r="B78" s="69" t="s">
        <v>148</v>
      </c>
      <c r="C78" s="69" t="s">
        <v>156</v>
      </c>
      <c r="D78" s="70">
        <f ca="true">INDEX(INDIRECT("Data["&amp;Lists!J$12&amp;"]"),MATCH($B78&amp;$C78&amp;date_summary&amp;$C$8,Data[[key]:[key]],0))</f>
        <v>3051</v>
      </c>
      <c r="E78" s="71">
        <f ca="true">INDEX(INDIRECT("Data["&amp;Lists!K$12&amp;"]"),MATCH($B78&amp;$C78&amp;date_summary&amp;$C$8,Data[[key]:[key]],0))</f>
        <v>64.671211242675781</v>
      </c>
      <c r="F78" s="71">
        <f ca="true">INDEX(INDIRECT("Data["&amp;Lists!L$12&amp;"]"),MATCH($B78&amp;$C78&amp;date_summary&amp;$C$8,Data[[key]:[key]],0))</f>
        <v>63.23199462890625</v>
      </c>
      <c r="G78" s="71">
        <f ca="true">INDEX(INDIRECT("Data["&amp;Lists!M$12&amp;"]"),MATCH($B78&amp;$C78&amp;date_summary&amp;$C$8,Data[[key]:[key]],0))</f>
        <v>-1.4392155408859253</v>
      </c>
      <c r="H78" s="72">
        <f t="shared" ref="H78" ca="true" si="1">G78/E78*-1</f>
        <v>2.225434645850894E-2</v>
      </c>
      <c r="I78" s="71">
        <f ca="true">INDEX(INDIRECT("Data["&amp;Lists!O$12&amp;"]"),MATCH($B78&amp;$C78&amp;date_summary&amp;$C$8,Data[[key]:[key]],0))</f>
        <v>90.9656982421875</v>
      </c>
      <c r="J78" s="71">
        <f ca="true">INDEX(INDIRECT("Data["&amp;Lists!P$12&amp;"]"),MATCH($B78&amp;$C78&amp;date_summary&amp;$C$8,Data[[key]:[key]],0))</f>
        <v>-1.8121500015258789</v>
      </c>
      <c r="K78" s="71">
        <f ca="true">INDEX(INDIRECT("Data["&amp;Lists!Q$12&amp;"]"),MATCH($B78&amp;$C78&amp;date_summary&amp;$C$8,Data[[key]:[key]],0))</f>
        <v>-1.7297792434692383</v>
      </c>
      <c r="L78" s="71">
        <f ca="true">INDEX(INDIRECT("Data["&amp;Lists!R$12&amp;"]"),MATCH($B78&amp;$C78&amp;date_summary&amp;$C$8,Data[[key]:[key]],0))</f>
        <v>-1.5581117868423462</v>
      </c>
      <c r="M78" s="71">
        <f ca="true">INDEX(INDIRECT("Data["&amp;Lists!S$12&amp;"]"),MATCH($B78&amp;$C78&amp;date_summary&amp;$C$8,Data[[key]:[key]],0))</f>
        <v>-1.4392155408859253</v>
      </c>
      <c r="N78" s="71">
        <f ca="true">INDEX(INDIRECT("Data["&amp;Lists!T$12&amp;"]"),MATCH($B78&amp;$C78&amp;date_summary&amp;$C$8,Data[[key]:[key]],0))</f>
        <v>-1.3203192949295044</v>
      </c>
      <c r="O78" s="71">
        <f ca="true">INDEX(INDIRECT("Data["&amp;Lists!U$12&amp;"]"),MATCH($B78&amp;$C78&amp;date_summary&amp;$C$8,Data[[key]:[key]],0))</f>
        <v>-1.1486518383026123</v>
      </c>
      <c r="P78" s="71">
        <f ca="true">INDEX(INDIRECT("Data["&amp;Lists!V$12&amp;"]"),MATCH($B78&amp;$C78&amp;date_summary&amp;$C$8,Data[[key]:[key]],0))</f>
        <v>-1.0662810802459717</v>
      </c>
      <c r="Q78" s="71" t="str">
        <f ca="true">IF(INDEX(INDIRECT("Data["&amp;Lists!W$12&amp;"]"),MATCH($B78&amp;$C78&amp;date_summary&amp;$C$8,Data[[key]:[key]],0)),"Yes","No")</f>
        <v>Yes</v>
      </c>
      <c r="R78" s="71" t="str">
        <f ca="true">IF(INDEX(INDIRECT("Data["&amp;Lists!X$12&amp;"]"),MATCH($B78&amp;$C78&amp;date_summary&amp;$C$8,Data[[key]:[key]],0)),"Yes","No")</f>
        <v>Yes</v>
      </c>
    </row>
    <row r="79" hidden="true" x14ac:dyDescent="0.3">
      <c r="B79" s="69" t="s">
        <v>149</v>
      </c>
      <c r="C79" s="69" t="s">
        <v>152</v>
      </c>
      <c r="D79" s="70">
        <f ca="true">INDEX(INDIRECT("Data["&amp;Lists!J$12&amp;"]"),MATCH($B79&amp;$C79&amp;date_summary&amp;$C$8,Data[[key]:[key]],0))</f>
        <v>22733.666666666664</v>
      </c>
      <c r="E79" s="71">
        <f ca="true">INDEX(INDIRECT("Data["&amp;Lists!K$12&amp;"]"),MATCH($B79&amp;$C79&amp;date_summary&amp;$C$8,Data[[key]:[key]],0))</f>
        <v>2.3925385475158691</v>
      </c>
      <c r="F79" s="71">
        <f ca="true">INDEX(INDIRECT("Data["&amp;Lists!L$12&amp;"]"),MATCH($B79&amp;$C79&amp;date_summary&amp;$C$8,Data[[key]:[key]],0))</f>
        <v>1.3137824535369873</v>
      </c>
      <c r="G79" s="71">
        <f ca="true">INDEX(INDIRECT("Data["&amp;Lists!M$12&amp;"]"),MATCH($B79&amp;$C79&amp;date_summary&amp;$C$8,Data[[key]:[key]],0))</f>
        <v>-1.0787560939788818</v>
      </c>
      <c r="H79" s="72">
        <f t="shared" ref="H79:H83" ca="true" si="2">G79/E79*-1</f>
        <v>0.45088347483426561</v>
      </c>
      <c r="I79" s="71">
        <f ca="true">INDEX(INDIRECT("Data["&amp;Lists!O$12&amp;"]"),MATCH($B79&amp;$C79&amp;date_summary&amp;$C$8,Data[[key]:[key]],0))</f>
        <v>90.488059997558594</v>
      </c>
      <c r="J79" s="71">
        <f ca="true">INDEX(INDIRECT("Data["&amp;Lists!P$12&amp;"]"),MATCH($B79&amp;$C79&amp;date_summary&amp;$C$8,Data[[key]:[key]],0))</f>
        <v>-1.1885237693786621</v>
      </c>
      <c r="K79" s="71">
        <f ca="true">INDEX(INDIRECT("Data["&amp;Lists!Q$12&amp;"]"),MATCH($B79&amp;$C79&amp;date_summary&amp;$C$8,Data[[key]:[key]],0))</f>
        <v>-1.1642792224884033</v>
      </c>
      <c r="L79" s="71">
        <f ca="true">INDEX(INDIRECT("Data["&amp;Lists!R$12&amp;"]"),MATCH($B79&amp;$C79&amp;date_summary&amp;$C$8,Data[[key]:[key]],0))</f>
        <v>-1.1137514114379883</v>
      </c>
      <c r="M79" s="71">
        <f ca="true">INDEX(INDIRECT("Data["&amp;Lists!S$12&amp;"]"),MATCH($B79&amp;$C79&amp;date_summary&amp;$C$8,Data[[key]:[key]],0))</f>
        <v>-1.0787560939788818</v>
      </c>
      <c r="N79" s="71">
        <f ca="true">INDEX(INDIRECT("Data["&amp;Lists!T$12&amp;"]"),MATCH($B79&amp;$C79&amp;date_summary&amp;$C$8,Data[[key]:[key]],0))</f>
        <v>-1.0437607765197754</v>
      </c>
      <c r="O79" s="71">
        <f ca="true">INDEX(INDIRECT("Data["&amp;Lists!U$12&amp;"]"),MATCH($B79&amp;$C79&amp;date_summary&amp;$C$8,Data[[key]:[key]],0))</f>
        <v>-0.99323296546936035</v>
      </c>
      <c r="P79" s="71">
        <f ca="true">INDEX(INDIRECT("Data["&amp;Lists!V$12&amp;"]"),MATCH($B79&amp;$C79&amp;date_summary&amp;$C$8,Data[[key]:[key]],0))</f>
        <v>-0.96898835897445679</v>
      </c>
      <c r="Q79" s="71" t="str">
        <f ca="true">IF(INDEX(INDIRECT("Data["&amp;Lists!W$12&amp;"]"),MATCH($B79&amp;$C79&amp;date_summary&amp;$C$8,Data[[key]:[key]],0)),"Yes","No")</f>
        <v>Yes</v>
      </c>
      <c r="R79" s="71" t="str">
        <f ca="true">IF(INDEX(INDIRECT("Data["&amp;Lists!X$12&amp;"]"),MATCH($B79&amp;$C79&amp;date_summary&amp;$C$8,Data[[key]:[key]],0)),"Yes","No")</f>
        <v>Yes</v>
      </c>
    </row>
    <row r="80" hidden="true" x14ac:dyDescent="0.3">
      <c r="B80" s="69" t="s">
        <v>149</v>
      </c>
      <c r="C80" s="69" t="s">
        <v>153</v>
      </c>
      <c r="D80" s="70">
        <f ca="true">INDEX(INDIRECT("Data["&amp;Lists!J$12&amp;"]"),MATCH($B80&amp;$C80&amp;date_summary&amp;$C$8,Data[[key]:[key]],0))</f>
        <v>23770</v>
      </c>
      <c r="E80" s="71">
        <f ca="true">INDEX(INDIRECT("Data["&amp;Lists!K$12&amp;"]"),MATCH($B80&amp;$C80&amp;date_summary&amp;$C$8,Data[[key]:[key]],0))</f>
        <v>17.571271896362305</v>
      </c>
      <c r="F80" s="71">
        <f ca="true">INDEX(INDIRECT("Data["&amp;Lists!L$12&amp;"]"),MATCH($B80&amp;$C80&amp;date_summary&amp;$C$8,Data[[key]:[key]],0))</f>
        <v>17.481878280639648</v>
      </c>
      <c r="G80" s="71">
        <f ca="true">INDEX(INDIRECT("Data["&amp;Lists!M$12&amp;"]"),MATCH($B80&amp;$C80&amp;date_summary&amp;$C$8,Data[[key]:[key]],0))</f>
        <v>-8.9392863214015961E-2</v>
      </c>
      <c r="H80" s="72">
        <f t="shared" ca="true" si="2"/>
        <v>5.0874440815250567E-3</v>
      </c>
      <c r="I80" s="71">
        <f ca="true">INDEX(INDIRECT("Data["&amp;Lists!O$12&amp;"]"),MATCH($B80&amp;$C80&amp;date_summary&amp;$C$8,Data[[key]:[key]],0))</f>
        <v>90.224716186523438</v>
      </c>
      <c r="J80" s="71">
        <f ca="true">INDEX(INDIRECT("Data["&amp;Lists!P$12&amp;"]"),MATCH($B80&amp;$C80&amp;date_summary&amp;$C$8,Data[[key]:[key]],0))</f>
        <v>-0.23871497809886932</v>
      </c>
      <c r="K80" s="71">
        <f ca="true">INDEX(INDIRECT("Data["&amp;Lists!Q$12&amp;"]"),MATCH($B80&amp;$C80&amp;date_summary&amp;$C$8,Data[[key]:[key]],0))</f>
        <v>-0.20573391020298004</v>
      </c>
      <c r="L80" s="71">
        <f ca="true">INDEX(INDIRECT("Data["&amp;Lists!R$12&amp;"]"),MATCH($B80&amp;$C80&amp;date_summary&amp;$C$8,Data[[key]:[key]],0))</f>
        <v>-0.13699866831302643</v>
      </c>
      <c r="M80" s="71">
        <f ca="true">INDEX(INDIRECT("Data["&amp;Lists!S$12&amp;"]"),MATCH($B80&amp;$C80&amp;date_summary&amp;$C$8,Data[[key]:[key]],0))</f>
        <v>-8.9392863214015961E-2</v>
      </c>
      <c r="N80" s="71">
        <f ca="true">INDEX(INDIRECT("Data["&amp;Lists!T$12&amp;"]"),MATCH($B80&amp;$C80&amp;date_summary&amp;$C$8,Data[[key]:[key]],0))</f>
        <v>-4.1787050664424896E-2</v>
      </c>
      <c r="O80" s="71">
        <f ca="true">INDEX(INDIRECT("Data["&amp;Lists!U$12&amp;"]"),MATCH($B80&amp;$C80&amp;date_summary&amp;$C$8,Data[[key]:[key]],0))</f>
        <v>2.6948180049657822E-2</v>
      </c>
      <c r="P80" s="71">
        <f ca="true">INDEX(INDIRECT("Data["&amp;Lists!V$12&amp;"]"),MATCH($B80&amp;$C80&amp;date_summary&amp;$C$8,Data[[key]:[key]],0))</f>
        <v>5.9929247945547104E-2</v>
      </c>
      <c r="Q80" s="71" t="str">
        <f ca="true">IF(INDEX(INDIRECT("Data["&amp;Lists!W$12&amp;"]"),MATCH($B80&amp;$C80&amp;date_summary&amp;$C$8,Data[[key]:[key]],0)),"Yes","No")</f>
        <v>No</v>
      </c>
      <c r="R80" s="71" t="str">
        <f ca="true">IF(INDEX(INDIRECT("Data["&amp;Lists!X$12&amp;"]"),MATCH($B80&amp;$C80&amp;date_summary&amp;$C$8,Data[[key]:[key]],0)),"Yes","No")</f>
        <v>No</v>
      </c>
    </row>
    <row r="81" hidden="true" x14ac:dyDescent="0.3">
      <c r="B81" s="69" t="s">
        <v>149</v>
      </c>
      <c r="C81" s="69" t="s">
        <v>154</v>
      </c>
      <c r="D81" s="70">
        <f ca="true">INDEX(INDIRECT("Data["&amp;Lists!J$12&amp;"]"),MATCH($B81&amp;$C81&amp;date_summary&amp;$C$8,Data[[key]:[key]],0))</f>
        <v>23537.666666666664</v>
      </c>
      <c r="E81" s="71">
        <f ca="true">INDEX(INDIRECT("Data["&amp;Lists!K$12&amp;"]"),MATCH($B81&amp;$C81&amp;date_summary&amp;$C$8,Data[[key]:[key]],0))</f>
        <v>44.471248626708984</v>
      </c>
      <c r="F81" s="71">
        <f ca="true">INDEX(INDIRECT("Data["&amp;Lists!L$12&amp;"]"),MATCH($B81&amp;$C81&amp;date_summary&amp;$C$8,Data[[key]:[key]],0))</f>
        <v>45.613162994384766</v>
      </c>
      <c r="G81" s="71">
        <f ca="true">INDEX(INDIRECT("Data["&amp;Lists!M$12&amp;"]"),MATCH($B81&amp;$C81&amp;date_summary&amp;$C$8,Data[[key]:[key]],0))</f>
        <v>1.1419169902801514</v>
      </c>
      <c r="H81" s="72">
        <f t="shared" ca="true" si="2"/>
        <v>-2.5677646244327116E-2</v>
      </c>
      <c r="I81" s="71">
        <f ca="true">INDEX(INDIRECT("Data["&amp;Lists!O$12&amp;"]"),MATCH($B81&amp;$C81&amp;date_summary&amp;$C$8,Data[[key]:[key]],0))</f>
        <v>90.599540710449219</v>
      </c>
      <c r="J81" s="71">
        <f ca="true">INDEX(INDIRECT("Data["&amp;Lists!P$12&amp;"]"),MATCH($B81&amp;$C81&amp;date_summary&amp;$C$8,Data[[key]:[key]],0))</f>
        <v>0.93078911304473877</v>
      </c>
      <c r="K81" s="71">
        <f ca="true">INDEX(INDIRECT("Data["&amp;Lists!Q$12&amp;"]"),MATCH($B81&amp;$C81&amp;date_summary&amp;$C$8,Data[[key]:[key]],0))</f>
        <v>0.9774213433265686</v>
      </c>
      <c r="L81" s="71">
        <f ca="true">INDEX(INDIRECT("Data["&amp;Lists!R$12&amp;"]"),MATCH($B81&amp;$C81&amp;date_summary&amp;$C$8,Data[[key]:[key]],0))</f>
        <v>1.0746066570281982</v>
      </c>
      <c r="M81" s="71">
        <f ca="true">INDEX(INDIRECT("Data["&amp;Lists!S$12&amp;"]"),MATCH($B81&amp;$C81&amp;date_summary&amp;$C$8,Data[[key]:[key]],0))</f>
        <v>1.1419169902801514</v>
      </c>
      <c r="N81" s="71">
        <f ca="true">INDEX(INDIRECT("Data["&amp;Lists!T$12&amp;"]"),MATCH($B81&amp;$C81&amp;date_summary&amp;$C$8,Data[[key]:[key]],0))</f>
        <v>1.2092273235321045</v>
      </c>
      <c r="O81" s="71">
        <f ca="true">INDEX(INDIRECT("Data["&amp;Lists!U$12&amp;"]"),MATCH($B81&amp;$C81&amp;date_summary&amp;$C$8,Data[[key]:[key]],0))</f>
        <v>1.3064126968383789</v>
      </c>
      <c r="P81" s="71">
        <f ca="true">INDEX(INDIRECT("Data["&amp;Lists!V$12&amp;"]"),MATCH($B81&amp;$C81&amp;date_summary&amp;$C$8,Data[[key]:[key]],0))</f>
        <v>1.353044867515564</v>
      </c>
      <c r="Q81" s="71" t="str">
        <f ca="true">IF(INDEX(INDIRECT("Data["&amp;Lists!W$12&amp;"]"),MATCH($B81&amp;$C81&amp;date_summary&amp;$C$8,Data[[key]:[key]],0)),"Yes","No")</f>
        <v>Yes</v>
      </c>
      <c r="R81" s="71" t="str">
        <f ca="true">IF(INDEX(INDIRECT("Data["&amp;Lists!X$12&amp;"]"),MATCH($B81&amp;$C81&amp;date_summary&amp;$C$8,Data[[key]:[key]],0)),"Yes","No")</f>
        <v>Yes</v>
      </c>
    </row>
    <row r="82" hidden="true" x14ac:dyDescent="0.3">
      <c r="B82" s="69" t="s">
        <v>149</v>
      </c>
      <c r="C82" s="69" t="s">
        <v>155</v>
      </c>
      <c r="D82" s="70">
        <f ca="true">INDEX(INDIRECT("Data["&amp;Lists!J$12&amp;"]"),MATCH($B82&amp;$C82&amp;date_summary&amp;$C$8,Data[[key]:[key]],0))</f>
        <v>23443</v>
      </c>
      <c r="E82" s="71">
        <f ca="true">INDEX(INDIRECT("Data["&amp;Lists!K$12&amp;"]"),MATCH($B82&amp;$C82&amp;date_summary&amp;$C$8,Data[[key]:[key]],0))</f>
        <v>94.724708557128906</v>
      </c>
      <c r="F82" s="71">
        <f ca="true">INDEX(INDIRECT("Data["&amp;Lists!L$12&amp;"]"),MATCH($B82&amp;$C82&amp;date_summary&amp;$C$8,Data[[key]:[key]],0))</f>
        <v>94.093551635742188</v>
      </c>
      <c r="G82" s="71">
        <f ca="true">INDEX(INDIRECT("Data["&amp;Lists!M$12&amp;"]"),MATCH($B82&amp;$C82&amp;date_summary&amp;$C$8,Data[[key]:[key]],0))</f>
        <v>-0.63116204738616943</v>
      </c>
      <c r="H82" s="72">
        <f t="shared" ca="true" si="2"/>
        <v>6.663119443703674E-3</v>
      </c>
      <c r="I82" s="71">
        <f ca="true">INDEX(INDIRECT("Data["&amp;Lists!O$12&amp;"]"),MATCH($B82&amp;$C82&amp;date_summary&amp;$C$8,Data[[key]:[key]],0))</f>
        <v>90.790870666503906</v>
      </c>
      <c r="J82" s="71">
        <f ca="true">INDEX(INDIRECT("Data["&amp;Lists!P$12&amp;"]"),MATCH($B82&amp;$C82&amp;date_summary&amp;$C$8,Data[[key]:[key]],0))</f>
        <v>-0.93691569566726685</v>
      </c>
      <c r="K82" s="71">
        <f ca="true">INDEX(INDIRECT("Data["&amp;Lists!Q$12&amp;"]"),MATCH($B82&amp;$C82&amp;date_summary&amp;$C$8,Data[[key]:[key]],0))</f>
        <v>-0.86938327550888062</v>
      </c>
      <c r="L82" s="71">
        <f ca="true">INDEX(INDIRECT("Data["&amp;Lists!R$12&amp;"]"),MATCH($B82&amp;$C82&amp;date_summary&amp;$C$8,Data[[key]:[key]],0))</f>
        <v>-0.72864025831222534</v>
      </c>
      <c r="M82" s="71">
        <f ca="true">INDEX(INDIRECT("Data["&amp;Lists!S$12&amp;"]"),MATCH($B82&amp;$C82&amp;date_summary&amp;$C$8,Data[[key]:[key]],0))</f>
        <v>-0.63116204738616943</v>
      </c>
      <c r="N82" s="71">
        <f ca="true">INDEX(INDIRECT("Data["&amp;Lists!T$12&amp;"]"),MATCH($B82&amp;$C82&amp;date_summary&amp;$C$8,Data[[key]:[key]],0))</f>
        <v>-0.53368383646011353</v>
      </c>
      <c r="O82" s="71">
        <f ca="true">INDEX(INDIRECT("Data["&amp;Lists!U$12&amp;"]"),MATCH($B82&amp;$C82&amp;date_summary&amp;$C$8,Data[[key]:[key]],0))</f>
        <v>-0.39294081926345825</v>
      </c>
      <c r="P82" s="71">
        <f ca="true">INDEX(INDIRECT("Data["&amp;Lists!V$12&amp;"]"),MATCH($B82&amp;$C82&amp;date_summary&amp;$C$8,Data[[key]:[key]],0))</f>
        <v>-0.32540839910507202</v>
      </c>
      <c r="Q82" s="71" t="str">
        <f ca="true">IF(INDEX(INDIRECT("Data["&amp;Lists!W$12&amp;"]"),MATCH($B82&amp;$C82&amp;date_summary&amp;$C$8,Data[[key]:[key]],0)),"Yes","No")</f>
        <v>Yes</v>
      </c>
      <c r="R82" s="71" t="str">
        <f ca="true">IF(INDEX(INDIRECT("Data["&amp;Lists!X$12&amp;"]"),MATCH($B82&amp;$C82&amp;date_summary&amp;$C$8,Data[[key]:[key]],0)),"Yes","No")</f>
        <v>Yes</v>
      </c>
    </row>
    <row r="83" hidden="true" x14ac:dyDescent="0.3">
      <c r="B83" s="69" t="s">
        <v>149</v>
      </c>
      <c r="C83" s="69" t="s">
        <v>156</v>
      </c>
      <c r="D83" s="70">
        <f ca="true">INDEX(INDIRECT("Data["&amp;Lists!J$12&amp;"]"),MATCH($B83&amp;$C83&amp;date_summary&amp;$C$8,Data[[key]:[key]],0))</f>
        <v>23492</v>
      </c>
      <c r="E83" s="71">
        <f ca="true">INDEX(INDIRECT("Data["&amp;Lists!K$12&amp;"]"),MATCH($B83&amp;$C83&amp;date_summary&amp;$C$8,Data[[key]:[key]],0))</f>
        <v>251.2138671875</v>
      </c>
      <c r="F83" s="71">
        <f ca="true">INDEX(INDIRECT("Data["&amp;Lists!L$12&amp;"]"),MATCH($B83&amp;$C83&amp;date_summary&amp;$C$8,Data[[key]:[key]],0))</f>
        <v>248.46112060546875</v>
      </c>
      <c r="G83" s="71">
        <f ca="true">INDEX(INDIRECT("Data["&amp;Lists!M$12&amp;"]"),MATCH($B83&amp;$C83&amp;date_summary&amp;$C$8,Data[[key]:[key]],0))</f>
        <v>-2.7527492046356201</v>
      </c>
      <c r="H83" s="72">
        <f t="shared" ca="true" si="2"/>
        <v>1.0957791603841019E-2</v>
      </c>
      <c r="I83" s="71">
        <f ca="true">INDEX(INDIRECT("Data["&amp;Lists!O$12&amp;"]"),MATCH($B83&amp;$C83&amp;date_summary&amp;$C$8,Data[[key]:[key]],0))</f>
        <v>90.702003479003906</v>
      </c>
      <c r="J83" s="71">
        <f ca="true">INDEX(INDIRECT("Data["&amp;Lists!P$12&amp;"]"),MATCH($B83&amp;$C83&amp;date_summary&amp;$C$8,Data[[key]:[key]],0))</f>
        <v>-3.309814453125</v>
      </c>
      <c r="K83" s="71">
        <f ca="true">INDEX(INDIRECT("Data["&amp;Lists!Q$12&amp;"]"),MATCH($B83&amp;$C83&amp;date_summary&amp;$C$8,Data[[key]:[key]],0))</f>
        <v>-3.1867742538452148</v>
      </c>
      <c r="L83" s="71">
        <f ca="true">INDEX(INDIRECT("Data["&amp;Lists!R$12&amp;"]"),MATCH($B83&amp;$C83&amp;date_summary&amp;$C$8,Data[[key]:[key]],0))</f>
        <v>-2.9303488731384277</v>
      </c>
      <c r="M83" s="71">
        <f ca="true">INDEX(INDIRECT("Data["&amp;Lists!S$12&amp;"]"),MATCH($B83&amp;$C83&amp;date_summary&amp;$C$8,Data[[key]:[key]],0))</f>
        <v>-2.7527492046356201</v>
      </c>
      <c r="N83" s="71">
        <f ca="true">INDEX(INDIRECT("Data["&amp;Lists!T$12&amp;"]"),MATCH($B83&amp;$C83&amp;date_summary&amp;$C$8,Data[[key]:[key]],0))</f>
        <v>-2.5751495361328125</v>
      </c>
      <c r="O83" s="71">
        <f ca="true">INDEX(INDIRECT("Data["&amp;Lists!U$12&amp;"]"),MATCH($B83&amp;$C83&amp;date_summary&amp;$C$8,Data[[key]:[key]],0))</f>
        <v>-2.3187241554260254</v>
      </c>
      <c r="P83" s="71">
        <f ca="true">INDEX(INDIRECT("Data["&amp;Lists!V$12&amp;"]"),MATCH($B83&amp;$C83&amp;date_summary&amp;$C$8,Data[[key]:[key]],0))</f>
        <v>-2.1956839561462402</v>
      </c>
      <c r="Q83" s="71" t="str">
        <f ca="true">IF(INDEX(INDIRECT("Data["&amp;Lists!W$12&amp;"]"),MATCH($B83&amp;$C83&amp;date_summary&amp;$C$8,Data[[key]:[key]],0)),"Yes","No")</f>
        <v>Yes</v>
      </c>
      <c r="R83" s="71" t="str">
        <f ca="true">IF(INDEX(INDIRECT("Data["&amp;Lists!X$12&amp;"]"),MATCH($B83&amp;$C83&amp;date_summary&amp;$C$8,Data[[key]:[key]],0)),"Yes","No")</f>
        <v>Yes</v>
      </c>
    </row>
    <row r="84" hidden="true" x14ac:dyDescent="0.3">
      <c r="B84" s="69" t="s">
        <v>150</v>
      </c>
      <c r="C84" s="69" t="s">
        <v>56</v>
      </c>
      <c r="D84" s="70">
        <f ca="true">INDEX(INDIRECT("Data["&amp;Lists!J$12&amp;"]"),MATCH($B84&amp;$C84&amp;date_summary&amp;$C$8,Data[[key]:[key]],0))</f>
        <v>8903.3333333333339</v>
      </c>
      <c r="E84" s="71">
        <f ca="true">INDEX(INDIRECT("Data["&amp;Lists!K$12&amp;"]"),MATCH($B84&amp;$C84&amp;date_summary&amp;$C$8,Data[[key]:[key]],0))</f>
        <v>29.529691696166992</v>
      </c>
      <c r="F84" s="71">
        <f ca="true">INDEX(INDIRECT("Data["&amp;Lists!L$12&amp;"]"),MATCH($B84&amp;$C84&amp;date_summary&amp;$C$8,Data[[key]:[key]],0))</f>
        <v>29.592874526977539</v>
      </c>
      <c r="G84" s="71">
        <f ca="true">INDEX(INDIRECT("Data["&amp;Lists!M$12&amp;"]"),MATCH($B84&amp;$C84&amp;date_summary&amp;$C$8,Data[[key]:[key]],0))</f>
        <v>6.3180826604366302E-2</v>
      </c>
      <c r="H84" s="72">
        <f t="shared" ref="H84:H87" ca="true" si="3">G84/E84*-1</f>
        <v>-2.1395694629811287E-3</v>
      </c>
      <c r="I84" s="71">
        <f ca="true">INDEX(INDIRECT("Data["&amp;Lists!O$12&amp;"]"),MATCH($B84&amp;$C84&amp;date_summary&amp;$C$8,Data[[key]:[key]],0))</f>
        <v>78.084098815917969</v>
      </c>
      <c r="J84" s="71">
        <f ca="true">INDEX(INDIRECT("Data["&amp;Lists!P$12&amp;"]"),MATCH($B84&amp;$C84&amp;date_summary&amp;$C$8,Data[[key]:[key]],0))</f>
        <v>-0.15625761449337006</v>
      </c>
      <c r="K84" s="71">
        <f ca="true">INDEX(INDIRECT("Data["&amp;Lists!Q$12&amp;"]"),MATCH($B84&amp;$C84&amp;date_summary&amp;$C$8,Data[[key]:[key]],0))</f>
        <v>-0.10778981447219849</v>
      </c>
      <c r="L84" s="71">
        <f ca="true">INDEX(INDIRECT("Data["&amp;Lists!R$12&amp;"]"),MATCH($B84&amp;$C84&amp;date_summary&amp;$C$8,Data[[key]:[key]],0))</f>
        <v>-6.7789726890623569E-3</v>
      </c>
      <c r="M84" s="71">
        <f ca="true">INDEX(INDIRECT("Data["&amp;Lists!S$12&amp;"]"),MATCH($B84&amp;$C84&amp;date_summary&amp;$C$8,Data[[key]:[key]],0))</f>
        <v>6.3180826604366302E-2</v>
      </c>
      <c r="N84" s="71">
        <f ca="true">INDEX(INDIRECT("Data["&amp;Lists!T$12&amp;"]"),MATCH($B84&amp;$C84&amp;date_summary&amp;$C$8,Data[[key]:[key]],0))</f>
        <v>0.13314062356948853</v>
      </c>
      <c r="O84" s="71">
        <f ca="true">INDEX(INDIRECT("Data["&amp;Lists!U$12&amp;"]"),MATCH($B84&amp;$C84&amp;date_summary&amp;$C$8,Data[[key]:[key]],0))</f>
        <v>0.23415146768093109</v>
      </c>
      <c r="P84" s="71">
        <f ca="true">INDEX(INDIRECT("Data["&amp;Lists!V$12&amp;"]"),MATCH($B84&amp;$C84&amp;date_summary&amp;$C$8,Data[[key]:[key]],0))</f>
        <v>0.28261926770210266</v>
      </c>
      <c r="Q84" s="71" t="str">
        <f ca="true">IF(INDEX(INDIRECT("Data["&amp;Lists!W$12&amp;"]"),MATCH($B84&amp;$C84&amp;date_summary&amp;$C$8,Data[[key]:[key]],0)),"Yes","No")</f>
        <v>No</v>
      </c>
      <c r="R84" s="71" t="str">
        <f ca="true">IF(INDEX(INDIRECT("Data["&amp;Lists!X$12&amp;"]"),MATCH($B84&amp;$C84&amp;date_summary&amp;$C$8,Data[[key]:[key]],0)),"Yes","No")</f>
        <v>No</v>
      </c>
    </row>
    <row r="85" hidden="true" x14ac:dyDescent="0.3">
      <c r="B85" s="69" t="s">
        <v>150</v>
      </c>
      <c r="C85" s="69" t="s">
        <v>57</v>
      </c>
      <c r="D85" s="70">
        <f ca="true">INDEX(INDIRECT("Data["&amp;Lists!J$12&amp;"]"),MATCH($B85&amp;$C85&amp;date_summary&amp;$C$8,Data[[key]:[key]],0))</f>
        <v>44720.666666666672</v>
      </c>
      <c r="E85" s="71">
        <f ca="true">INDEX(INDIRECT("Data["&amp;Lists!K$12&amp;"]"),MATCH($B85&amp;$C85&amp;date_summary&amp;$C$8,Data[[key]:[key]],0))</f>
        <v>171.61357116699219</v>
      </c>
      <c r="F85" s="71">
        <f ca="true">INDEX(INDIRECT("Data["&amp;Lists!L$12&amp;"]"),MATCH($B85&amp;$C85&amp;date_summary&amp;$C$8,Data[[key]:[key]],0))</f>
        <v>169.20890808105469</v>
      </c>
      <c r="G85" s="71">
        <f ca="true">INDEX(INDIRECT("Data["&amp;Lists!M$12&amp;"]"),MATCH($B85&amp;$C85&amp;date_summary&amp;$C$8,Data[[key]:[key]],0))</f>
        <v>-2.4046502113342285</v>
      </c>
      <c r="H85" s="72">
        <f t="shared" ca="true" si="3"/>
        <v>1.4012004965471718E-2</v>
      </c>
      <c r="I85" s="71">
        <f ca="true">INDEX(INDIRECT("Data["&amp;Lists!O$12&amp;"]"),MATCH($B85&amp;$C85&amp;date_summary&amp;$C$8,Data[[key]:[key]],0))</f>
        <v>91.071853637695313</v>
      </c>
      <c r="J85" s="71">
        <f ca="true">INDEX(INDIRECT("Data["&amp;Lists!P$12&amp;"]"),MATCH($B85&amp;$C85&amp;date_summary&amp;$C$8,Data[[key]:[key]],0))</f>
        <v>-2.8242051601409912</v>
      </c>
      <c r="K85" s="71">
        <f ca="true">INDEX(INDIRECT("Data["&amp;Lists!Q$12&amp;"]"),MATCH($B85&amp;$C85&amp;date_summary&amp;$C$8,Data[[key]:[key]],0))</f>
        <v>-2.7315371036529541</v>
      </c>
      <c r="L85" s="71">
        <f ca="true">INDEX(INDIRECT("Data["&amp;Lists!R$12&amp;"]"),MATCH($B85&amp;$C85&amp;date_summary&amp;$C$8,Data[[key]:[key]],0))</f>
        <v>-2.5384097099304199</v>
      </c>
      <c r="M85" s="71">
        <f ca="true">INDEX(INDIRECT("Data["&amp;Lists!S$12&amp;"]"),MATCH($B85&amp;$C85&amp;date_summary&amp;$C$8,Data[[key]:[key]],0))</f>
        <v>-2.4046502113342285</v>
      </c>
      <c r="N85" s="71">
        <f ca="true">INDEX(INDIRECT("Data["&amp;Lists!T$12&amp;"]"),MATCH($B85&amp;$C85&amp;date_summary&amp;$C$8,Data[[key]:[key]],0))</f>
        <v>-2.2708907127380371</v>
      </c>
      <c r="O85" s="71">
        <f ca="true">INDEX(INDIRECT("Data["&amp;Lists!U$12&amp;"]"),MATCH($B85&amp;$C85&amp;date_summary&amp;$C$8,Data[[key]:[key]],0))</f>
        <v>-2.0777633190155029</v>
      </c>
      <c r="P85" s="71">
        <f ca="true">INDEX(INDIRECT("Data["&amp;Lists!V$12&amp;"]"),MATCH($B85&amp;$C85&amp;date_summary&amp;$C$8,Data[[key]:[key]],0))</f>
        <v>-1.9850953817367554</v>
      </c>
      <c r="Q85" s="71" t="str">
        <f ca="true">IF(INDEX(INDIRECT("Data["&amp;Lists!W$12&amp;"]"),MATCH($B85&amp;$C85&amp;date_summary&amp;$C$8,Data[[key]:[key]],0)),"Yes","No")</f>
        <v>Yes</v>
      </c>
      <c r="R85" s="71" t="str">
        <f ca="true">IF(INDEX(INDIRECT("Data["&amp;Lists!X$12&amp;"]"),MATCH($B85&amp;$C85&amp;date_summary&amp;$C$8,Data[[key]:[key]],0)),"Yes","No")</f>
        <v>Yes</v>
      </c>
    </row>
    <row r="86" hidden="true" x14ac:dyDescent="0.3">
      <c r="B86" s="69" t="s">
        <v>150</v>
      </c>
      <c r="C86" s="69" t="s">
        <v>58</v>
      </c>
      <c r="D86" s="70">
        <f ca="true">INDEX(INDIRECT("Data["&amp;Lists!J$12&amp;"]"),MATCH($B86&amp;$C86&amp;date_summary&amp;$C$8,Data[[key]:[key]],0))</f>
        <v>48030.333333333328</v>
      </c>
      <c r="E86" s="71">
        <f ca="true">INDEX(INDIRECT("Data["&amp;Lists!K$12&amp;"]"),MATCH($B86&amp;$C86&amp;date_summary&amp;$C$8,Data[[key]:[key]],0))</f>
        <v>160.18977355957031</v>
      </c>
      <c r="F86" s="71">
        <f ca="true">INDEX(INDIRECT("Data["&amp;Lists!L$12&amp;"]"),MATCH($B86&amp;$C86&amp;date_summary&amp;$C$8,Data[[key]:[key]],0))</f>
        <v>159.5</v>
      </c>
      <c r="G86" s="71">
        <f ca="true">INDEX(INDIRECT("Data["&amp;Lists!M$12&amp;"]"),MATCH($B86&amp;$C86&amp;date_summary&amp;$C$8,Data[[key]:[key]],0))</f>
        <v>-0.68977469205856323</v>
      </c>
      <c r="H86" s="72">
        <f t="shared" ca="true" si="3"/>
        <v>4.3059845627539664E-3</v>
      </c>
      <c r="I86" s="71">
        <f ca="true">INDEX(INDIRECT("Data["&amp;Lists!O$12&amp;"]"),MATCH($B86&amp;$C86&amp;date_summary&amp;$C$8,Data[[key]:[key]],0))</f>
        <v>92.548873901367188</v>
      </c>
      <c r="J86" s="71">
        <f ca="true">INDEX(INDIRECT("Data["&amp;Lists!P$12&amp;"]"),MATCH($B86&amp;$C86&amp;date_summary&amp;$C$8,Data[[key]:[key]],0))</f>
        <v>-1.1430987119674683</v>
      </c>
      <c r="K86" s="71">
        <f ca="true">INDEX(INDIRECT("Data["&amp;Lists!Q$12&amp;"]"),MATCH($B86&amp;$C86&amp;date_summary&amp;$C$8,Data[[key]:[key]],0))</f>
        <v>-1.0429720878601074</v>
      </c>
      <c r="L86" s="71">
        <f ca="true">INDEX(INDIRECT("Data["&amp;Lists!R$12&amp;"]"),MATCH($B86&amp;$C86&amp;date_summary&amp;$C$8,Data[[key]:[key]],0))</f>
        <v>-0.83430022001266479</v>
      </c>
      <c r="M86" s="71">
        <f ca="true">INDEX(INDIRECT("Data["&amp;Lists!S$12&amp;"]"),MATCH($B86&amp;$C86&amp;date_summary&amp;$C$8,Data[[key]:[key]],0))</f>
        <v>-0.68977469205856323</v>
      </c>
      <c r="N86" s="71">
        <f ca="true">INDEX(INDIRECT("Data["&amp;Lists!T$12&amp;"]"),MATCH($B86&amp;$C86&amp;date_summary&amp;$C$8,Data[[key]:[key]],0))</f>
        <v>-0.54524916410446167</v>
      </c>
      <c r="O86" s="71">
        <f ca="true">INDEX(INDIRECT("Data["&amp;Lists!U$12&amp;"]"),MATCH($B86&amp;$C86&amp;date_summary&amp;$C$8,Data[[key]:[key]],0))</f>
        <v>-0.33657726645469666</v>
      </c>
      <c r="P86" s="71">
        <f ca="true">INDEX(INDIRECT("Data["&amp;Lists!V$12&amp;"]"),MATCH($B86&amp;$C86&amp;date_summary&amp;$C$8,Data[[key]:[key]],0))</f>
        <v>-0.23645070195198059</v>
      </c>
      <c r="Q86" s="71" t="str">
        <f ca="true">IF(INDEX(INDIRECT("Data["&amp;Lists!W$12&amp;"]"),MATCH($B86&amp;$C86&amp;date_summary&amp;$C$8,Data[[key]:[key]],0)),"Yes","No")</f>
        <v>Yes</v>
      </c>
      <c r="R86" s="71" t="str">
        <f ca="true">IF(INDEX(INDIRECT("Data["&amp;Lists!X$12&amp;"]"),MATCH($B86&amp;$C86&amp;date_summary&amp;$C$8,Data[[key]:[key]],0)),"Yes","No")</f>
        <v>Yes</v>
      </c>
    </row>
    <row r="87" hidden="true" x14ac:dyDescent="0.3">
      <c r="B87" s="69" t="s">
        <v>150</v>
      </c>
      <c r="C87" s="69" t="s">
        <v>59</v>
      </c>
      <c r="D87" s="70">
        <f ca="true">INDEX(INDIRECT("Data["&amp;Lists!J$12&amp;"]"),MATCH($B87&amp;$C87&amp;date_summary&amp;$C$8,Data[[key]:[key]],0))</f>
        <v>15322</v>
      </c>
      <c r="E87" s="71">
        <f ca="true">INDEX(INDIRECT("Data["&amp;Lists!K$12&amp;"]"),MATCH($B87&amp;$C87&amp;date_summary&amp;$C$8,Data[[key]:[key]],0))</f>
        <v>48.816112518310547</v>
      </c>
      <c r="F87" s="71">
        <f ca="true">INDEX(INDIRECT("Data["&amp;Lists!L$12&amp;"]"),MATCH($B87&amp;$C87&amp;date_summary&amp;$C$8,Data[[key]:[key]],0))</f>
        <v>48.664009094238281</v>
      </c>
      <c r="G87" s="71">
        <f ca="true">INDEX(INDIRECT("Data["&amp;Lists!M$12&amp;"]"),MATCH($B87&amp;$C87&amp;date_summary&amp;$C$8,Data[[key]:[key]],0))</f>
        <v>-0.15210320055484772</v>
      </c>
      <c r="H87" s="72">
        <f t="shared" ca="true" si="3"/>
        <v>3.1158400927110896E-3</v>
      </c>
      <c r="I87" s="71">
        <f ca="true">INDEX(INDIRECT("Data["&amp;Lists!O$12&amp;"]"),MATCH($B87&amp;$C87&amp;date_summary&amp;$C$8,Data[[key]:[key]],0))</f>
        <v>90.085601806640625</v>
      </c>
      <c r="J87" s="71">
        <f ca="true">INDEX(INDIRECT("Data["&amp;Lists!P$12&amp;"]"),MATCH($B87&amp;$C87&amp;date_summary&amp;$C$8,Data[[key]:[key]],0))</f>
        <v>-0.38284516334533691</v>
      </c>
      <c r="K87" s="71">
        <f ca="true">INDEX(INDIRECT("Data["&amp;Lists!Q$12&amp;"]"),MATCH($B87&amp;$C87&amp;date_summary&amp;$C$8,Data[[key]:[key]],0))</f>
        <v>-0.33188074827194214</v>
      </c>
      <c r="L87" s="71">
        <f ca="true">INDEX(INDIRECT("Data["&amp;Lists!R$12&amp;"]"),MATCH($B87&amp;$C87&amp;date_summary&amp;$C$8,Data[[key]:[key]],0))</f>
        <v>-0.22566671669483185</v>
      </c>
      <c r="M87" s="71">
        <f ca="true">INDEX(INDIRECT("Data["&amp;Lists!S$12&amp;"]"),MATCH($B87&amp;$C87&amp;date_summary&amp;$C$8,Data[[key]:[key]],0))</f>
        <v>-0.15210320055484772</v>
      </c>
      <c r="N87" s="71">
        <f ca="true">INDEX(INDIRECT("Data["&amp;Lists!T$12&amp;"]"),MATCH($B87&amp;$C87&amp;date_summary&amp;$C$8,Data[[key]:[key]],0))</f>
        <v>-7.8539691865444183E-2</v>
      </c>
      <c r="O87" s="71">
        <f ca="true">INDEX(INDIRECT("Data["&amp;Lists!U$12&amp;"]"),MATCH($B87&amp;$C87&amp;date_summary&amp;$C$8,Data[[key]:[key]],0))</f>
        <v>2.7674334123730659E-2</v>
      </c>
      <c r="P87" s="71">
        <f ca="true">INDEX(INDIRECT("Data["&amp;Lists!V$12&amp;"]"),MATCH($B87&amp;$C87&amp;date_summary&amp;$C$8,Data[[key]:[key]],0))</f>
        <v>7.8638769686222076E-2</v>
      </c>
      <c r="Q87" s="71" t="str">
        <f ca="true">IF(INDEX(INDIRECT("Data["&amp;Lists!W$12&amp;"]"),MATCH($B87&amp;$C87&amp;date_summary&amp;$C$8,Data[[key]:[key]],0)),"Yes","No")</f>
        <v>No</v>
      </c>
      <c r="R87" s="71" t="str">
        <f ca="true">IF(INDEX(INDIRECT("Data["&amp;Lists!X$12&amp;"]"),MATCH($B87&amp;$C87&amp;date_summary&amp;$C$8,Data[[key]:[key]],0)),"Yes","No")</f>
        <v>No</v>
      </c>
    </row>
  </sheetData>
  <autoFilter ref="B11:R87">
    <filterColumn colId="0">
      <filters>
        <filter val="All"/>
        <filter val="CPP portfolio"/>
        <filter val="Rate class and size"/>
        <filter val="Study segments"/>
      </filters>
    </filterColumn>
    <filterColumn colId="8" showButton="false"/>
    <filterColumn colId="9" showButton="false"/>
    <filterColumn colId="10" showButton="false"/>
    <filterColumn colId="11" showButton="false"/>
    <filterColumn colId="12" showButton="false"/>
    <filterColumn colId="13" showButton="false"/>
  </autoFilter>
  <mergeCells count="11">
    <mergeCell ref="I11:I12"/>
    <mergeCell ref="J11:P11"/>
    <mergeCell ref="Q11:Q12"/>
    <mergeCell ref="R11:R12"/>
    <mergeCell ref="B11:B12"/>
    <mergeCell ref="C11:C12"/>
    <mergeCell ref="E11:E12"/>
    <mergeCell ref="F11:F12"/>
    <mergeCell ref="G11:G12"/>
    <mergeCell ref="H11:H12"/>
    <mergeCell ref="D11:D12"/>
  </mergeCells>
  <conditionalFormatting sqref="Q13:R87">
    <cfRule type="cellIs" dxfId="7" priority="2" operator="equal">
      <formula>"No"</formula>
    </cfRule>
  </conditionalFormatting>
  <dataValidations count="2">
    <dataValidation type="list" allowBlank="true" showInputMessage="true" showErrorMessage="true" sqref="C6:D6">
      <formula1>"Aggregate,Average"</formula1>
    </dataValidation>
    <dataValidation type="list" allowBlank="true" showInputMessage="true" showErrorMessage="true" sqref="C7:D7">
      <formula1>Date_list</formula1>
    </dataValidation>
  </dataValidations>
  <pageMargins left="0.7" right="0.7" top="0.75" bottom="0.75" header="0.3" footer="0.3"/>
  <pageSetup orientation="portrait" r:id="rId1"/>
  <drawing r:id="rId2"/>
  <extLst>
    <ext xmlns:x14="http://schemas.microsoft.com/office/spreadsheetml/2009/9/main" xmlns:xm="http://schemas.microsoft.com/office/excel/2006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Lists!$I$26:$I$27</xm:f>
          </x14:formula1>
          <xm:sqref>C8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76"/>
  <sheetViews>
    <sheetView showGridLines="false" zoomScaleNormal="100" workbookViewId="0">
      <selection activeCell="H6" sqref="H6"/>
    </sheetView>
  </sheetViews>
  <sheetFormatPr defaultRowHeight="16.8" x14ac:dyDescent="0.4"/>
  <cols>
    <col min="2" max="2" width="12.69921875" bestFit="true" customWidth="true"/>
    <col min="3" max="3" width="46.5" bestFit="true" customWidth="true"/>
    <col min="5" max="5" width="12.69921875" bestFit="true" customWidth="true"/>
    <col min="6" max="6" width="46.5" bestFit="true" customWidth="true"/>
    <col min="8" max="8" width="10.3984375" bestFit="true" customWidth="true"/>
    <col min="9" max="9" width="14.09765625" bestFit="true" customWidth="true"/>
  </cols>
  <sheetData>
    <row r="1" x14ac:dyDescent="0.4">
      <c r="B1" t="s">
        <v>79</v>
      </c>
      <c r="E1" s="6" t="s">
        <v>25</v>
      </c>
      <c r="F1" s="6" t="s">
        <v>26</v>
      </c>
      <c r="H1" s="6" t="s">
        <v>1</v>
      </c>
      <c r="I1" s="6" t="s">
        <v>2</v>
      </c>
      <c r="K1" s="6" t="s">
        <v>110</v>
      </c>
      <c r="L1" s="6"/>
      <c r="M1" s="6"/>
      <c r="N1" s="6"/>
      <c r="O1" s="6"/>
      <c r="P1" s="6"/>
      <c r="Q1" s="6"/>
      <c r="R1" s="6"/>
      <c r="S1" s="6"/>
      <c r="T1" s="6"/>
      <c r="U1" s="6"/>
      <c r="V1" s="6"/>
    </row>
    <row r="2" x14ac:dyDescent="0.4">
      <c r="B2" s="7" t="s">
        <v>29</v>
      </c>
      <c r="C2" s="7" t="s">
        <v>30</v>
      </c>
      <c r="E2" t="s">
        <v>136</v>
      </c>
      <c r="F2" t="s">
        <v>151</v>
      </c>
      <c r="H2" s="8" t="s">
        <v>111</v>
      </c>
      <c r="I2" t="s">
        <v>41</v>
      </c>
      <c r="K2" t="s">
        <v>81</v>
      </c>
      <c r="L2" t="s">
        <v>83</v>
      </c>
      <c r="M2" t="s">
        <v>82</v>
      </c>
      <c r="N2" t="s">
        <v>84</v>
      </c>
      <c r="O2" t="s">
        <v>85</v>
      </c>
      <c r="P2" t="s">
        <v>92</v>
      </c>
      <c r="Q2" t="s">
        <v>87</v>
      </c>
      <c r="R2" t="s">
        <v>88</v>
      </c>
      <c r="S2" t="s">
        <v>89</v>
      </c>
      <c r="T2" t="s">
        <v>90</v>
      </c>
      <c r="U2" t="s">
        <v>91</v>
      </c>
      <c r="V2" t="s">
        <v>93</v>
      </c>
    </row>
    <row r="3" x14ac:dyDescent="0.4">
      <c r="B3" s="1" t="s">
        <v>136</v>
      </c>
      <c r="C3" s="1" t="str">
        <f>IF( ROWS(D$3:D3) &lt;=COUNTIF(E:E,category),INDEX($F:$F,MATCH(category,E:E,0)+ROWS(D$3:D3)-1),"")</f>
        <v>All study segments</v>
      </c>
      <c r="E3" t="s">
        <v>137</v>
      </c>
      <c r="F3" t="s">
        <v>121</v>
      </c>
      <c r="H3" t="s">
        <v>112</v>
      </c>
      <c r="I3" t="s">
        <v>42</v>
      </c>
      <c r="K3" t="s">
        <v>4</v>
      </c>
      <c r="L3" t="s">
        <v>5</v>
      </c>
      <c r="M3" t="s">
        <v>6</v>
      </c>
      <c r="O3" t="s">
        <v>8</v>
      </c>
      <c r="P3" t="s">
        <v>17</v>
      </c>
      <c r="Q3" t="s">
        <v>18</v>
      </c>
      <c r="R3" t="s">
        <v>19</v>
      </c>
      <c r="S3" t="s">
        <v>20</v>
      </c>
      <c r="T3" t="s">
        <v>21</v>
      </c>
      <c r="U3" t="s">
        <v>22</v>
      </c>
      <c r="V3" t="s">
        <v>23</v>
      </c>
    </row>
    <row r="4" x14ac:dyDescent="0.4">
      <c r="B4" s="2" t="s">
        <v>137</v>
      </c>
      <c r="C4" s="2" t="str">
        <f>IF( ROWS(D$3:D4) &lt;=COUNTIF(E:E,category),INDEX($F:$F,MATCH(category,E:E,0)+ROWS(D$3:D4)-1),"")</f>
        <v/>
      </c>
      <c r="E4" t="s">
        <v>137</v>
      </c>
      <c r="F4" t="s">
        <v>122</v>
      </c>
      <c r="H4" t="s">
        <v>113</v>
      </c>
      <c r="I4" t="s">
        <v>43</v>
      </c>
    </row>
    <row r="5" x14ac:dyDescent="0.4">
      <c r="B5" s="2" t="s">
        <v>166</v>
      </c>
      <c r="C5" s="2" t="str">
        <f>IF( ROWS(D$3:D5) &lt;=COUNTIF(E:E,category),INDEX($F:$F,MATCH(category,E:E,0)+ROWS(D$3:D5)-1),"")</f>
        <v/>
      </c>
      <c r="E5" t="s">
        <v>166</v>
      </c>
      <c r="F5" t="s">
        <v>121</v>
      </c>
      <c r="H5" t="s">
        <v>174</v>
      </c>
      <c r="I5" t="s">
        <v>44</v>
      </c>
    </row>
    <row r="6" x14ac:dyDescent="0.4">
      <c r="B6" s="2" t="s">
        <v>138</v>
      </c>
      <c r="C6" s="2" t="str">
        <f>IF( ROWS(D$3:D5) &lt;=COUNTIF(E:E,category),INDEX($F:$F,MATCH(category,E:E,0)+ROWS(D$3:D5)-1),"")</f>
        <v/>
      </c>
      <c r="E6" t="s">
        <v>166</v>
      </c>
      <c r="F6" t="s">
        <v>122</v>
      </c>
      <c r="I6" t="s">
        <v>45</v>
      </c>
      <c r="K6" s="6" t="s">
        <v>115</v>
      </c>
      <c r="N6" s="11" t="s">
        <v>119</v>
      </c>
      <c r="O6" t="str">
        <f>IF(K7="","kW","MW")</f>
        <v>kW</v>
      </c>
    </row>
    <row r="7" x14ac:dyDescent="0.4">
      <c r="B7" s="2" t="s">
        <v>139</v>
      </c>
      <c r="C7" s="2" t="str">
        <f>IF( ROWS(D$3:D6) &lt;=COUNTIF(E:E,category),INDEX($F:$F,MATCH(category,E:E,0)+ROWS(D$3:D6)-1),"")</f>
        <v/>
      </c>
      <c r="E7" t="s">
        <v>138</v>
      </c>
      <c r="F7" t="s">
        <v>121</v>
      </c>
      <c r="I7" t="s">
        <v>46</v>
      </c>
      <c r="K7" s="9" t="str">
        <f>IF(result_type="Aggregate","_mw","")</f>
        <v/>
      </c>
    </row>
    <row r="8" x14ac:dyDescent="0.4">
      <c r="B8" s="2" t="s">
        <v>140</v>
      </c>
      <c r="C8" s="2" t="str">
        <f>IF( ROWS(D$3:D7) &lt;=COUNTIF(E:E,category),INDEX($F:$F,MATCH(category,E:E,0)+ROWS(D$3:D7)-1),"")</f>
        <v/>
      </c>
      <c r="E8" t="s">
        <v>138</v>
      </c>
      <c r="F8" t="s">
        <v>122</v>
      </c>
      <c r="I8" t="s">
        <v>60</v>
      </c>
      <c r="K8" s="16" t="str">
        <f>K$3&amp;$K$7</f>
        <v>loadnodr</v>
      </c>
      <c r="L8" s="13" t="str">
        <f t="shared" ref="L8:V8" si="0">L$3&amp;$K$7</f>
        <v>loadwdr</v>
      </c>
      <c r="M8" s="13" t="str">
        <f t="shared" si="0"/>
        <v>impact</v>
      </c>
      <c r="N8" s="14"/>
      <c r="O8" s="14" t="s">
        <v>8</v>
      </c>
      <c r="P8" s="13" t="str">
        <f t="shared" si="0"/>
        <v>p05</v>
      </c>
      <c r="Q8" s="13" t="str">
        <f t="shared" si="0"/>
        <v>p10</v>
      </c>
      <c r="R8" s="13" t="str">
        <f t="shared" si="0"/>
        <v>p30</v>
      </c>
      <c r="S8" s="13" t="str">
        <f t="shared" si="0"/>
        <v>p50</v>
      </c>
      <c r="T8" s="13" t="str">
        <f t="shared" si="0"/>
        <v>p70</v>
      </c>
      <c r="U8" s="13" t="str">
        <f t="shared" si="0"/>
        <v>p90</v>
      </c>
      <c r="V8" s="17" t="str">
        <f t="shared" si="0"/>
        <v>p95</v>
      </c>
    </row>
    <row r="9" x14ac:dyDescent="0.4">
      <c r="B9" s="2" t="s">
        <v>141</v>
      </c>
      <c r="C9" s="2" t="str">
        <f>IF( ROWS(D$3:D8) &lt;=COUNTIF(E:E,category),INDEX($F:$F,MATCH(category,E:E,0)+ROWS(D$3:D8)-1),"")</f>
        <v/>
      </c>
      <c r="E9" t="s">
        <v>139</v>
      </c>
      <c r="F9" t="s">
        <v>41</v>
      </c>
      <c r="I9" t="s">
        <v>61</v>
      </c>
    </row>
    <row r="10" x14ac:dyDescent="0.4">
      <c r="B10" s="2" t="s">
        <v>142</v>
      </c>
      <c r="C10" s="2" t="str">
        <f>IF( ROWS(D$3:D9) &lt;=COUNTIF(E:E,category),INDEX($F:$F,MATCH(category,E:E,0)+ROWS(D$3:D9)-1),"")</f>
        <v/>
      </c>
      <c r="E10" t="s">
        <v>139</v>
      </c>
      <c r="F10" t="s">
        <v>42</v>
      </c>
      <c r="I10" t="s">
        <v>62</v>
      </c>
      <c r="K10" s="6" t="s">
        <v>116</v>
      </c>
      <c r="N10" s="11" t="s">
        <v>119</v>
      </c>
      <c r="O10" t="str">
        <f>IF(K11="","kW","MW")</f>
        <v>MW</v>
      </c>
    </row>
    <row r="11" x14ac:dyDescent="0.4">
      <c r="B11" s="2" t="s">
        <v>143</v>
      </c>
      <c r="C11" s="2" t="str">
        <f>IF( ROWS(D$3:D10) &lt;=COUNTIF(E:E,category),INDEX($F:$F,MATCH(category,E:E,0)+ROWS(D$3:D10)-1),"")</f>
        <v/>
      </c>
      <c r="E11" t="s">
        <v>139</v>
      </c>
      <c r="F11" t="s">
        <v>43</v>
      </c>
      <c r="I11" t="s">
        <v>63</v>
      </c>
      <c r="K11" s="9" t="str">
        <f>IF(result_type_summary="Aggregate","_mw","")</f>
        <v>_mw</v>
      </c>
    </row>
    <row r="12" x14ac:dyDescent="0.4">
      <c r="B12" s="2" t="s">
        <v>158</v>
      </c>
      <c r="C12" s="2" t="str">
        <f>IF( ROWS(D$3:D11) &lt;=COUNTIF(E:E,category),INDEX($F:$F,MATCH(category,E:E,0)+ROWS(D$3:D11)-1),"")</f>
        <v/>
      </c>
      <c r="E12" t="s">
        <v>139</v>
      </c>
      <c r="F12" t="s">
        <v>44</v>
      </c>
      <c r="I12" t="s">
        <v>64</v>
      </c>
      <c r="J12" s="12" t="s">
        <v>3</v>
      </c>
      <c r="K12" s="13" t="str">
        <f>K$3&amp;$K$11</f>
        <v>loadnodr_mw</v>
      </c>
      <c r="L12" s="13" t="str">
        <f t="shared" ref="L12:M12" si="1">L$3&amp;$K$11</f>
        <v>loadwdr_mw</v>
      </c>
      <c r="M12" s="13" t="str">
        <f t="shared" si="1"/>
        <v>impact_mw</v>
      </c>
      <c r="N12" s="14"/>
      <c r="O12" s="14" t="s">
        <v>8</v>
      </c>
      <c r="P12" s="13" t="str">
        <f t="shared" ref="P12:V12" si="2">P$3&amp;$K$11</f>
        <v>p05_mw</v>
      </c>
      <c r="Q12" s="13" t="str">
        <f t="shared" si="2"/>
        <v>p10_mw</v>
      </c>
      <c r="R12" s="13" t="str">
        <f t="shared" si="2"/>
        <v>p30_mw</v>
      </c>
      <c r="S12" s="13" t="str">
        <f t="shared" si="2"/>
        <v>p50_mw</v>
      </c>
      <c r="T12" s="13" t="str">
        <f t="shared" si="2"/>
        <v>p70_mw</v>
      </c>
      <c r="U12" s="13" t="str">
        <f t="shared" si="2"/>
        <v>p90_mw</v>
      </c>
      <c r="V12" s="13" t="str">
        <f t="shared" si="2"/>
        <v>p95_mw</v>
      </c>
      <c r="W12" s="14" t="s">
        <v>13</v>
      </c>
      <c r="X12" s="15" t="s">
        <v>14</v>
      </c>
    </row>
    <row r="13" x14ac:dyDescent="0.4">
      <c r="B13" s="2" t="s">
        <v>144</v>
      </c>
      <c r="C13" s="2" t="str">
        <f>IF( ROWS(D$3:D12) &lt;=COUNTIF(E:E,category),INDEX($F:$F,MATCH(category,E:E,0)+ROWS(D$3:D12)-1),"")</f>
        <v/>
      </c>
      <c r="E13" t="s">
        <v>139</v>
      </c>
      <c r="F13" t="s">
        <v>45</v>
      </c>
      <c r="I13" t="s">
        <v>65</v>
      </c>
    </row>
    <row r="14" x14ac:dyDescent="0.4">
      <c r="B14" s="2" t="s">
        <v>145</v>
      </c>
      <c r="C14" s="2" t="str">
        <f>IF( ROWS(D$3:D13) &lt;=COUNTIF(E:E,category),INDEX($F:$F,MATCH(category,E:E,0)+ROWS(D$3:D13)-1),"")</f>
        <v/>
      </c>
      <c r="E14" t="s">
        <v>139</v>
      </c>
      <c r="F14" t="s">
        <v>46</v>
      </c>
      <c r="I14" t="s">
        <v>66</v>
      </c>
    </row>
    <row r="15" x14ac:dyDescent="0.4">
      <c r="B15" s="2" t="s">
        <v>146</v>
      </c>
      <c r="C15" s="2" t="str">
        <f>IF( ROWS(D$3:D14) &lt;=COUNTIF(E:E,category),INDEX($F:$F,MATCH(category,E:E,0)+ROWS(D$3:D14)-1),"")</f>
        <v/>
      </c>
      <c r="E15" t="s">
        <v>140</v>
      </c>
      <c r="F15" t="s">
        <v>47</v>
      </c>
      <c r="I15" t="s">
        <v>67</v>
      </c>
    </row>
    <row r="16" x14ac:dyDescent="0.4">
      <c r="B16" s="2" t="s">
        <v>147</v>
      </c>
      <c r="C16" s="2" t="str">
        <f>IF( ROWS(D$3:D15) &lt;=COUNTIF(E:E,category),INDEX($F:$F,MATCH(category,E:E,0)+ROWS(D$3:D15)-1),"")</f>
        <v/>
      </c>
      <c r="E16" t="s">
        <v>140</v>
      </c>
      <c r="F16" t="s">
        <v>37</v>
      </c>
      <c r="I16" t="s">
        <v>68</v>
      </c>
    </row>
    <row r="17" x14ac:dyDescent="0.4">
      <c r="B17" s="2" t="s">
        <v>148</v>
      </c>
      <c r="C17" s="2" t="str">
        <f>IF( ROWS(D$3:D16) &lt;=COUNTIF(E:E,category),INDEX($F:$F,MATCH(category,E:E,0)+ROWS(D$3:D16)-1),"")</f>
        <v/>
      </c>
      <c r="E17" t="s">
        <v>140</v>
      </c>
      <c r="F17" t="s">
        <v>132</v>
      </c>
      <c r="I17" t="s">
        <v>69</v>
      </c>
    </row>
    <row r="18" x14ac:dyDescent="0.4">
      <c r="A18" s="4"/>
      <c r="B18" s="2" t="s">
        <v>149</v>
      </c>
      <c r="C18" s="2"/>
      <c r="E18" t="s">
        <v>140</v>
      </c>
      <c r="F18" t="s">
        <v>48</v>
      </c>
      <c r="I18" t="s">
        <v>70</v>
      </c>
    </row>
    <row r="19" x14ac:dyDescent="0.4">
      <c r="A19" s="4"/>
      <c r="B19" s="3" t="s">
        <v>150</v>
      </c>
      <c r="C19" s="3" t="str">
        <f>IF( ROWS(D$3:D17) &lt;=COUNTIF(E:E,category),INDEX($F:$F,MATCH(category,E:E,0)+ROWS(D$3:D17)-1),"")</f>
        <v/>
      </c>
      <c r="E19" t="s">
        <v>140</v>
      </c>
      <c r="F19" t="s">
        <v>38</v>
      </c>
      <c r="I19" t="s">
        <v>71</v>
      </c>
    </row>
    <row r="20" x14ac:dyDescent="0.4">
      <c r="A20" s="4"/>
      <c r="E20" t="s">
        <v>140</v>
      </c>
      <c r="F20" t="s">
        <v>135</v>
      </c>
      <c r="I20" t="s">
        <v>72</v>
      </c>
    </row>
    <row r="21" x14ac:dyDescent="0.4">
      <c r="A21" s="4"/>
      <c r="E21" t="s">
        <v>140</v>
      </c>
      <c r="F21" t="s">
        <v>49</v>
      </c>
      <c r="I21" t="s">
        <v>55</v>
      </c>
    </row>
    <row r="22" x14ac:dyDescent="0.4">
      <c r="A22" s="4"/>
      <c r="E22" t="s">
        <v>140</v>
      </c>
      <c r="F22" t="s">
        <v>50</v>
      </c>
      <c r="I22" t="s">
        <v>73</v>
      </c>
    </row>
    <row r="23" x14ac:dyDescent="0.4">
      <c r="A23" s="4"/>
      <c r="E23" t="s">
        <v>140</v>
      </c>
      <c r="F23" t="s">
        <v>51</v>
      </c>
      <c r="I23" t="s">
        <v>74</v>
      </c>
    </row>
    <row r="24" x14ac:dyDescent="0.4">
      <c r="A24" s="4"/>
      <c r="E24" t="s">
        <v>140</v>
      </c>
      <c r="F24" t="s">
        <v>52</v>
      </c>
      <c r="I24" t="s">
        <v>75</v>
      </c>
    </row>
    <row r="25" x14ac:dyDescent="0.4">
      <c r="E25" t="s">
        <v>140</v>
      </c>
      <c r="F25" t="s">
        <v>53</v>
      </c>
      <c r="I25" t="s">
        <v>76</v>
      </c>
    </row>
    <row r="26" x14ac:dyDescent="0.4">
      <c r="E26" t="s">
        <v>140</v>
      </c>
      <c r="F26" t="s">
        <v>133</v>
      </c>
      <c r="I26" t="s">
        <v>77</v>
      </c>
    </row>
    <row r="27" x14ac:dyDescent="0.4">
      <c r="E27" t="s">
        <v>140</v>
      </c>
      <c r="F27" t="s">
        <v>39</v>
      </c>
      <c r="I27" t="s">
        <v>78</v>
      </c>
    </row>
    <row r="28" x14ac:dyDescent="0.4">
      <c r="E28" t="s">
        <v>140</v>
      </c>
      <c r="F28" t="s">
        <v>134</v>
      </c>
    </row>
    <row r="29" x14ac:dyDescent="0.4">
      <c r="E29" t="s">
        <v>140</v>
      </c>
      <c r="F29" t="s">
        <v>54</v>
      </c>
    </row>
    <row r="30" x14ac:dyDescent="0.4">
      <c r="E30" t="s">
        <v>141</v>
      </c>
      <c r="F30" t="s">
        <v>121</v>
      </c>
    </row>
    <row r="31" x14ac:dyDescent="0.4">
      <c r="E31" t="s">
        <v>141</v>
      </c>
      <c r="F31" t="s">
        <v>122</v>
      </c>
    </row>
    <row r="32" x14ac:dyDescent="0.4">
      <c r="E32" t="s">
        <v>142</v>
      </c>
      <c r="F32" t="s">
        <v>123</v>
      </c>
    </row>
    <row r="33" x14ac:dyDescent="0.4">
      <c r="E33" t="s">
        <v>142</v>
      </c>
      <c r="F33" t="s">
        <v>124</v>
      </c>
    </row>
    <row r="34" x14ac:dyDescent="0.4">
      <c r="E34" t="s">
        <v>143</v>
      </c>
      <c r="F34" t="s">
        <v>125</v>
      </c>
    </row>
    <row r="35" x14ac:dyDescent="0.4">
      <c r="E35" t="s">
        <v>143</v>
      </c>
      <c r="F35" t="s">
        <v>40</v>
      </c>
    </row>
    <row r="36" x14ac:dyDescent="0.4">
      <c r="E36" t="s">
        <v>158</v>
      </c>
      <c r="F36" t="s">
        <v>24</v>
      </c>
    </row>
    <row r="37" x14ac:dyDescent="0.4">
      <c r="E37" t="s">
        <v>144</v>
      </c>
      <c r="F37" t="s">
        <v>121</v>
      </c>
    </row>
    <row r="38" x14ac:dyDescent="0.4">
      <c r="E38" t="s">
        <v>144</v>
      </c>
      <c r="F38" t="s">
        <v>122</v>
      </c>
    </row>
    <row r="39" x14ac:dyDescent="0.4">
      <c r="E39" t="s">
        <v>145</v>
      </c>
      <c r="F39" t="s">
        <v>121</v>
      </c>
    </row>
    <row r="40" x14ac:dyDescent="0.4">
      <c r="E40" t="s">
        <v>145</v>
      </c>
      <c r="F40" t="s">
        <v>122</v>
      </c>
    </row>
    <row r="41" x14ac:dyDescent="0.4">
      <c r="E41" t="s">
        <v>146</v>
      </c>
      <c r="F41" t="s">
        <v>159</v>
      </c>
    </row>
    <row r="42" x14ac:dyDescent="0.4">
      <c r="E42" t="s">
        <v>146</v>
      </c>
      <c r="F42" t="s">
        <v>167</v>
      </c>
    </row>
    <row r="43" x14ac:dyDescent="0.4">
      <c r="E43" t="s">
        <v>146</v>
      </c>
      <c r="F43" t="s">
        <v>126</v>
      </c>
    </row>
    <row r="44" x14ac:dyDescent="0.4">
      <c r="E44" t="s">
        <v>146</v>
      </c>
      <c r="F44" t="s">
        <v>127</v>
      </c>
    </row>
    <row r="45" x14ac:dyDescent="0.4">
      <c r="E45" t="s">
        <v>146</v>
      </c>
      <c r="F45" t="s">
        <v>160</v>
      </c>
    </row>
    <row r="46" x14ac:dyDescent="0.4">
      <c r="E46" t="s">
        <v>146</v>
      </c>
      <c r="F46" t="s">
        <v>128</v>
      </c>
    </row>
    <row r="47" x14ac:dyDescent="0.4">
      <c r="E47" t="s">
        <v>146</v>
      </c>
      <c r="F47" t="s">
        <v>129</v>
      </c>
    </row>
    <row r="48" x14ac:dyDescent="0.4">
      <c r="E48" t="s">
        <v>146</v>
      </c>
      <c r="F48" t="s">
        <v>161</v>
      </c>
    </row>
    <row r="49" x14ac:dyDescent="0.4">
      <c r="E49" t="s">
        <v>146</v>
      </c>
      <c r="F49" t="s">
        <v>170</v>
      </c>
    </row>
    <row r="50" x14ac:dyDescent="0.4">
      <c r="E50" t="s">
        <v>146</v>
      </c>
      <c r="F50" t="s">
        <v>162</v>
      </c>
    </row>
    <row r="51" x14ac:dyDescent="0.4">
      <c r="E51" t="s">
        <v>146</v>
      </c>
      <c r="F51" t="s">
        <v>168</v>
      </c>
    </row>
    <row r="52" x14ac:dyDescent="0.4">
      <c r="E52" t="s">
        <v>146</v>
      </c>
      <c r="F52" t="s">
        <v>163</v>
      </c>
    </row>
    <row r="53" x14ac:dyDescent="0.4">
      <c r="E53" t="s">
        <v>146</v>
      </c>
      <c r="F53" t="s">
        <v>130</v>
      </c>
    </row>
    <row r="54" x14ac:dyDescent="0.4">
      <c r="E54" t="s">
        <v>146</v>
      </c>
      <c r="F54" t="s">
        <v>131</v>
      </c>
    </row>
    <row r="55" x14ac:dyDescent="0.4">
      <c r="E55" t="s">
        <v>146</v>
      </c>
      <c r="F55" t="s">
        <v>164</v>
      </c>
    </row>
    <row r="56" x14ac:dyDescent="0.4">
      <c r="E56" t="s">
        <v>146</v>
      </c>
      <c r="F56" t="s">
        <v>171</v>
      </c>
    </row>
    <row r="57" x14ac:dyDescent="0.4">
      <c r="E57" t="s">
        <v>146</v>
      </c>
      <c r="F57" t="s">
        <v>165</v>
      </c>
    </row>
    <row r="58" x14ac:dyDescent="0.4">
      <c r="E58" t="s">
        <v>146</v>
      </c>
      <c r="F58" t="s">
        <v>169</v>
      </c>
    </row>
    <row r="59" x14ac:dyDescent="0.4">
      <c r="E59" t="s">
        <v>146</v>
      </c>
      <c r="F59" t="s">
        <v>172</v>
      </c>
    </row>
    <row r="60" x14ac:dyDescent="0.4">
      <c r="E60" t="s">
        <v>146</v>
      </c>
      <c r="F60" t="s">
        <v>173</v>
      </c>
    </row>
    <row r="61" x14ac:dyDescent="0.4">
      <c r="E61" t="s">
        <v>147</v>
      </c>
      <c r="F61" t="s">
        <v>121</v>
      </c>
    </row>
    <row r="62" x14ac:dyDescent="0.4">
      <c r="E62" t="s">
        <v>147</v>
      </c>
      <c r="F62" t="s">
        <v>122</v>
      </c>
    </row>
    <row r="63" x14ac:dyDescent="0.4">
      <c r="E63" t="s">
        <v>148</v>
      </c>
      <c r="F63" t="s">
        <v>152</v>
      </c>
    </row>
    <row r="64" x14ac:dyDescent="0.4">
      <c r="E64" t="s">
        <v>148</v>
      </c>
      <c r="F64" t="s">
        <v>153</v>
      </c>
    </row>
    <row r="65" x14ac:dyDescent="0.4">
      <c r="E65" t="s">
        <v>148</v>
      </c>
      <c r="F65" t="s">
        <v>154</v>
      </c>
    </row>
    <row r="66" x14ac:dyDescent="0.4">
      <c r="E66" t="s">
        <v>148</v>
      </c>
      <c r="F66" t="s">
        <v>155</v>
      </c>
    </row>
    <row r="67" x14ac:dyDescent="0.4">
      <c r="E67" t="s">
        <v>148</v>
      </c>
      <c r="F67" t="s">
        <v>156</v>
      </c>
    </row>
    <row r="68" x14ac:dyDescent="0.4">
      <c r="E68" t="s">
        <v>149</v>
      </c>
      <c r="F68" t="s">
        <v>152</v>
      </c>
    </row>
    <row r="69" x14ac:dyDescent="0.4">
      <c r="E69" t="s">
        <v>149</v>
      </c>
      <c r="F69" t="s">
        <v>153</v>
      </c>
    </row>
    <row r="70" x14ac:dyDescent="0.4">
      <c r="E70" t="s">
        <v>149</v>
      </c>
      <c r="F70" t="s">
        <v>154</v>
      </c>
    </row>
    <row r="71" x14ac:dyDescent="0.4">
      <c r="E71" t="s">
        <v>149</v>
      </c>
      <c r="F71" t="s">
        <v>155</v>
      </c>
    </row>
    <row r="72" x14ac:dyDescent="0.4">
      <c r="E72" t="s">
        <v>149</v>
      </c>
      <c r="F72" t="s">
        <v>156</v>
      </c>
    </row>
    <row r="73" x14ac:dyDescent="0.4">
      <c r="E73" t="s">
        <v>150</v>
      </c>
      <c r="F73" t="s">
        <v>56</v>
      </c>
    </row>
    <row r="74" x14ac:dyDescent="0.4">
      <c r="E74" t="s">
        <v>150</v>
      </c>
      <c r="F74" t="s">
        <v>57</v>
      </c>
    </row>
    <row r="75" x14ac:dyDescent="0.4">
      <c r="E75" t="s">
        <v>150</v>
      </c>
      <c r="F75" t="s">
        <v>58</v>
      </c>
    </row>
    <row r="76" x14ac:dyDescent="0.4">
      <c r="E76" t="s">
        <v>150</v>
      </c>
      <c r="F76" t="s">
        <v>59</v>
      </c>
    </row>
  </sheetData>
  <conditionalFormatting sqref="B19 B15:B17 B3:B12">
    <cfRule type="cellIs" dxfId="6" priority="6" operator="equal">
      <formula>category</formula>
    </cfRule>
  </conditionalFormatting>
  <conditionalFormatting sqref="C19 C3:C17">
    <cfRule type="cellIs" dxfId="5" priority="5" operator="equal">
      <formula>subcategory</formula>
    </cfRule>
  </conditionalFormatting>
  <conditionalFormatting sqref="B18">
    <cfRule type="cellIs" dxfId="4" priority="4" operator="equal">
      <formula>category</formula>
    </cfRule>
  </conditionalFormatting>
  <conditionalFormatting sqref="C18">
    <cfRule type="cellIs" dxfId="3" priority="3" operator="equal">
      <formula>subcategory</formula>
    </cfRule>
  </conditionalFormatting>
  <conditionalFormatting sqref="B13:B14">
    <cfRule type="cellIs" dxfId="2" priority="1" operator="equal">
      <formula>category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I7801"/>
  <sheetViews>
    <sheetView workbookViewId="0">
      <selection activeCell="F1" sqref="F1:F2"/>
    </sheetView>
  </sheetViews>
  <sheetFormatPr defaultRowHeight="16.8" x14ac:dyDescent="0.4"/>
  <cols>
    <col min="1" max="1" width="12" customWidth="true"/>
    <col min="2" max="2" width="11.09765625" customWidth="true"/>
    <col min="3" max="3" width="10.8984375" customWidth="true"/>
    <col min="4" max="4" width="10.3984375" bestFit="true" customWidth="true"/>
    <col min="5" max="5" width="12.8984375" customWidth="true"/>
    <col min="7" max="7" width="9.3984375" customWidth="true"/>
    <col min="8" max="8" width="9.69921875" bestFit="true" customWidth="true"/>
    <col min="11" max="11" width="10.59765625" customWidth="true"/>
    <col min="12" max="12" width="9.8984375" customWidth="true"/>
    <col min="16" max="16" width="14.59765625" customWidth="true"/>
    <col min="17" max="17" width="13.8984375" customWidth="true"/>
    <col min="18" max="18" width="12.69921875" customWidth="true"/>
    <col min="23" max="23" width="12.09765625" customWidth="true"/>
    <col min="24" max="24" width="11" customWidth="true"/>
  </cols>
  <sheetData>
    <row r="1" x14ac:dyDescent="0.4">
      <c r="A1" t="s">
        <v>103</v>
      </c>
      <c r="B1" t="s">
        <v>25</v>
      </c>
      <c r="C1" t="s">
        <v>26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0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  <c r="V1" t="s">
        <v>22</v>
      </c>
      <c r="W1" t="s">
        <v>23</v>
      </c>
      <c r="X1" t="s">
        <v>9</v>
      </c>
      <c r="Y1" t="s">
        <v>10</v>
      </c>
      <c r="Z1" t="s">
        <v>11</v>
      </c>
      <c r="AA1" t="s">
        <v>12</v>
      </c>
      <c r="AB1" t="s">
        <v>96</v>
      </c>
      <c r="AC1" t="s">
        <v>97</v>
      </c>
      <c r="AD1" t="s">
        <v>98</v>
      </c>
      <c r="AE1" t="s">
        <v>99</v>
      </c>
      <c r="AF1" t="s">
        <v>100</v>
      </c>
      <c r="AG1" t="s">
        <v>101</v>
      </c>
      <c r="AH1" t="s">
        <v>102</v>
      </c>
      <c r="AI1" t="s">
        <v>157</v>
      </c>
    </row>
    <row r="2" x14ac:dyDescent="0.4">
      <c r="A2" s="10" t="str">
        <f>Data[[#This Row],[category]]&amp;Data[[#This Row],[subcategory]]&amp;Data[[#This Row],[date]]&amp;Data[[#This Row],[hour]]</f>
        <v>AllAll study segments8/31/20171</v>
      </c>
      <c r="B2" t="s">
        <v>136</v>
      </c>
      <c r="C2" t="s">
        <v>151</v>
      </c>
      <c r="D2" t="s">
        <v>111</v>
      </c>
      <c r="E2" s="5" t="s">
        <v>41</v>
      </c>
      <c r="F2" s="0">
        <v>117160</v>
      </c>
      <c r="G2" s="0">
        <v>1.6281300783157349</v>
      </c>
      <c r="H2" s="0">
        <v>1.6302754878997803</v>
      </c>
      <c r="I2" s="0">
        <v>0.0021454058587551117</v>
      </c>
      <c r="J2" s="0">
        <v>0.004043093416839838</v>
      </c>
      <c r="K2" s="0">
        <v>72.495231628417969</v>
      </c>
      <c r="L2" s="0">
        <v>0.53063476085662842</v>
      </c>
      <c r="M2" s="0">
        <v>0</v>
      </c>
      <c r="N2" s="0">
        <v>0</v>
      </c>
      <c r="O2" s="0"/>
      <c r="P2" s="0"/>
      <c r="Q2" s="0">
        <v>-0.004504891112446785</v>
      </c>
      <c r="R2" s="0">
        <v>-0.00303602684289217</v>
      </c>
      <c r="S2" s="0">
        <v>2.5205597921740264e-005</v>
      </c>
      <c r="T2" s="0">
        <v>0.0021454058587551117</v>
      </c>
      <c r="U2" s="0">
        <v>0.0042656059376895428</v>
      </c>
      <c r="V2" s="0">
        <v>0.0073268385604023933</v>
      </c>
      <c r="W2" s="0">
        <v>0.0087957028299570084</v>
      </c>
      <c r="X2" s="0">
        <v>190.75171860526825</v>
      </c>
      <c r="Y2" s="0">
        <v>191.00307278089167</v>
      </c>
      <c r="Z2" s="0">
        <v>0.2513557388629124</v>
      </c>
      <c r="AA2" s="0">
        <v>0.47368884086608887</v>
      </c>
      <c r="AB2" s="0">
        <v>-0.52779304981231689</v>
      </c>
      <c r="AC2" s="0">
        <v>-0.35570093989372253</v>
      </c>
      <c r="AD2" s="0">
        <v>0.0029530678875744343</v>
      </c>
      <c r="AE2" s="0">
        <v>0.25135573744773865</v>
      </c>
      <c r="AF2" s="0">
        <v>0.49975842237472534</v>
      </c>
      <c r="AG2" s="0">
        <v>0.85841238498687744</v>
      </c>
      <c r="AH2" s="0">
        <v>1.030504584312439</v>
      </c>
      <c r="AI2">
        <v>0.14972701845839076</v>
      </c>
    </row>
    <row r="3" x14ac:dyDescent="0.4">
      <c r="A3" s="10" t="str">
        <f>Data[[#This Row],[category]]&amp;Data[[#This Row],[subcategory]]&amp;Data[[#This Row],[date]]&amp;Data[[#This Row],[hour]]</f>
        <v>AllAll study segments8/31/20172</v>
      </c>
      <c r="B3" t="s">
        <v>136</v>
      </c>
      <c r="C3" t="s">
        <v>151</v>
      </c>
      <c r="D3" t="s">
        <v>111</v>
      </c>
      <c r="E3" s="5" t="s">
        <v>42</v>
      </c>
      <c r="F3" s="0">
        <v>117160</v>
      </c>
      <c r="G3" s="0">
        <v>1.5596636533737183</v>
      </c>
      <c r="H3" s="0">
        <v>1.5695487260818481</v>
      </c>
      <c r="I3" s="0">
        <v>0.0098850615322589874</v>
      </c>
      <c r="J3" s="0">
        <v>0.0038224169984459877</v>
      </c>
      <c r="K3" s="0">
        <v>72.042198181152344</v>
      </c>
      <c r="L3" s="0">
        <v>2.5860762596130371</v>
      </c>
      <c r="M3" s="0">
        <v>1</v>
      </c>
      <c r="N3" s="0">
        <v>1</v>
      </c>
      <c r="O3" s="0"/>
      <c r="P3" s="0"/>
      <c r="Q3" s="0">
        <v>0.0035977449733763933</v>
      </c>
      <c r="R3" s="0">
        <v>0.0049864370375871658</v>
      </c>
      <c r="S3" s="0">
        <v>0.0078805843368172646</v>
      </c>
      <c r="T3" s="0">
        <v>0.0098850615322589874</v>
      </c>
      <c r="U3" s="0">
        <v>0.01188953872770071</v>
      </c>
      <c r="V3" s="0">
        <v>0.014783686026930809</v>
      </c>
      <c r="W3" s="0">
        <v>0.016172377392649651</v>
      </c>
      <c r="X3" s="0">
        <v>182.73019055332406</v>
      </c>
      <c r="Y3" s="0">
        <v>183.88832496397845</v>
      </c>
      <c r="Z3" s="0">
        <v>1.1581338217365555</v>
      </c>
      <c r="AA3" s="0">
        <v>0.44783437252044678</v>
      </c>
      <c r="AB3" s="0">
        <v>0.42151182889938354</v>
      </c>
      <c r="AC3" s="0">
        <v>0.58421099185943604</v>
      </c>
      <c r="AD3" s="0">
        <v>0.92328923940658569</v>
      </c>
      <c r="AE3" s="0">
        <v>1.158133864402771</v>
      </c>
      <c r="AF3" s="0">
        <v>1.3929784297943115</v>
      </c>
      <c r="AG3" s="0">
        <v>1.7320566177368164</v>
      </c>
      <c r="AH3" s="0">
        <v>1.8947558403015137</v>
      </c>
      <c r="AI3">
        <v>0.13089094489137265</v>
      </c>
    </row>
    <row r="4" x14ac:dyDescent="0.4">
      <c r="A4" s="10" t="str">
        <f>Data[[#This Row],[category]]&amp;Data[[#This Row],[subcategory]]&amp;Data[[#This Row],[date]]&amp;Data[[#This Row],[hour]]</f>
        <v>AllAll study segments8/31/20173</v>
      </c>
      <c r="B4" t="s">
        <v>136</v>
      </c>
      <c r="C4" t="s">
        <v>151</v>
      </c>
      <c r="D4" t="s">
        <v>111</v>
      </c>
      <c r="E4" s="5" t="s">
        <v>43</v>
      </c>
      <c r="F4" s="0">
        <v>117160</v>
      </c>
      <c r="G4" s="0">
        <v>1.5210409164428711</v>
      </c>
      <c r="H4" s="0">
        <v>1.5279638767242432</v>
      </c>
      <c r="I4" s="0">
        <v>0.0069229858927428722</v>
      </c>
      <c r="J4" s="0">
        <v>0.0036720579955726862</v>
      </c>
      <c r="K4" s="0">
        <v>71.728866577148438</v>
      </c>
      <c r="L4" s="0">
        <v>1.88531494140625</v>
      </c>
      <c r="M4" s="0">
        <v>1</v>
      </c>
      <c r="N4" s="0">
        <v>0</v>
      </c>
      <c r="O4" s="0"/>
      <c r="P4" s="0"/>
      <c r="Q4" s="0">
        <v>0.00088298798073083162</v>
      </c>
      <c r="R4" s="0">
        <v>0.002217054134234786</v>
      </c>
      <c r="S4" s="0">
        <v>0.0049973567947745323</v>
      </c>
      <c r="T4" s="0">
        <v>0.0069229858927428722</v>
      </c>
      <c r="U4" s="0">
        <v>0.0088486149907112122</v>
      </c>
      <c r="V4" s="0">
        <v>0.011628917418420315</v>
      </c>
      <c r="W4" s="0">
        <v>0.012962983921170235</v>
      </c>
      <c r="X4" s="0">
        <v>178.20515557166073</v>
      </c>
      <c r="Y4" s="0">
        <v>179.01624678633198</v>
      </c>
      <c r="Z4" s="0">
        <v>0.81109702661342453</v>
      </c>
      <c r="AA4" s="0">
        <v>0.43021830916404724</v>
      </c>
      <c r="AB4" s="0">
        <v>0.10345087945461273</v>
      </c>
      <c r="AC4" s="0">
        <v>0.25975006818771362</v>
      </c>
      <c r="AD4" s="0">
        <v>0.58549034595489502</v>
      </c>
      <c r="AE4" s="0">
        <v>0.81109702587127686</v>
      </c>
      <c r="AF4" s="0">
        <v>1.0367037057876587</v>
      </c>
      <c r="AG4" s="0">
        <v>1.3624439239501953</v>
      </c>
      <c r="AH4" s="0">
        <v>1.5187431573867798</v>
      </c>
      <c r="AI4">
        <v>0.12135781152305736</v>
      </c>
    </row>
    <row r="5" x14ac:dyDescent="0.4">
      <c r="A5" s="10" t="str">
        <f>Data[[#This Row],[category]]&amp;Data[[#This Row],[subcategory]]&amp;Data[[#This Row],[date]]&amp;Data[[#This Row],[hour]]</f>
        <v>AllAll study segments8/31/20174</v>
      </c>
      <c r="B5" t="s">
        <v>136</v>
      </c>
      <c r="C5" t="s">
        <v>151</v>
      </c>
      <c r="D5" t="s">
        <v>111</v>
      </c>
      <c r="E5" s="5" t="s">
        <v>44</v>
      </c>
      <c r="F5" s="0">
        <v>117160</v>
      </c>
      <c r="G5" s="0">
        <v>1.4959471225738525</v>
      </c>
      <c r="H5" s="0">
        <v>1.5111583471298218</v>
      </c>
      <c r="I5" s="0">
        <v>0.015211273916065693</v>
      </c>
      <c r="J5" s="0">
        <v>0.0036647114902734756</v>
      </c>
      <c r="K5" s="0">
        <v>71.771644592285156</v>
      </c>
      <c r="L5" s="0">
        <v>4.1507425308227539</v>
      </c>
      <c r="M5" s="0">
        <v>1</v>
      </c>
      <c r="N5" s="0">
        <v>1</v>
      </c>
      <c r="O5" s="0"/>
      <c r="P5" s="0"/>
      <c r="Q5" s="0">
        <v>0.0091833602637052536</v>
      </c>
      <c r="R5" s="0">
        <v>0.010514757595956326</v>
      </c>
      <c r="S5" s="0">
        <v>0.01328949723392725</v>
      </c>
      <c r="T5" s="0">
        <v>0.015211273916065693</v>
      </c>
      <c r="U5" s="0">
        <v>0.017133049666881561</v>
      </c>
      <c r="V5" s="0">
        <v>0.019907791167497635</v>
      </c>
      <c r="W5" s="0">
        <v>0.021239187568426132</v>
      </c>
      <c r="X5" s="0">
        <v>175.26516413327772</v>
      </c>
      <c r="Y5" s="0">
        <v>177.04731067285684</v>
      </c>
      <c r="Z5" s="0">
        <v>1.7821528512868099</v>
      </c>
      <c r="AA5" s="0">
        <v>0.42935758829116821</v>
      </c>
      <c r="AB5" s="0">
        <v>1.0759224891662598</v>
      </c>
      <c r="AC5" s="0">
        <v>1.231908917427063</v>
      </c>
      <c r="AD5" s="0">
        <v>1.556997537612915</v>
      </c>
      <c r="AE5" s="0">
        <v>1.7821528911590576</v>
      </c>
      <c r="AF5" s="0">
        <v>2.0073082447052002</v>
      </c>
      <c r="AG5" s="0">
        <v>2.3323967456817627</v>
      </c>
      <c r="AH5" s="0">
        <v>2.4883832931518555</v>
      </c>
      <c r="AI5">
        <v>0.11465644129614017</v>
      </c>
    </row>
    <row r="6" x14ac:dyDescent="0.4">
      <c r="A6" s="10" t="str">
        <f>Data[[#This Row],[category]]&amp;Data[[#This Row],[subcategory]]&amp;Data[[#This Row],[date]]&amp;Data[[#This Row],[hour]]</f>
        <v>AllAll study segments8/31/20175</v>
      </c>
      <c r="B6" t="s">
        <v>136</v>
      </c>
      <c r="C6" t="s">
        <v>151</v>
      </c>
      <c r="D6" t="s">
        <v>111</v>
      </c>
      <c r="E6" s="5" t="s">
        <v>45</v>
      </c>
      <c r="F6" s="0">
        <v>117160</v>
      </c>
      <c r="G6" s="0">
        <v>1.497771143913269</v>
      </c>
      <c r="H6" s="0">
        <v>1.5301710367202759</v>
      </c>
      <c r="I6" s="0">
        <v>0.032399855554103851</v>
      </c>
      <c r="J6" s="0">
        <v>0.0037955825682729483</v>
      </c>
      <c r="K6" s="0">
        <v>71.652885437011719</v>
      </c>
      <c r="L6" s="0">
        <v>8.5362005233764648</v>
      </c>
      <c r="M6" s="0">
        <v>1</v>
      </c>
      <c r="N6" s="0">
        <v>1</v>
      </c>
      <c r="O6" s="0"/>
      <c r="P6" s="0"/>
      <c r="Q6" s="0">
        <v>0.026156676933169365</v>
      </c>
      <c r="R6" s="0">
        <v>0.027535621076822281</v>
      </c>
      <c r="S6" s="0">
        <v>0.030409449711441994</v>
      </c>
      <c r="T6" s="0">
        <v>0.032399855554103851</v>
      </c>
      <c r="U6" s="0">
        <v>0.03439025953412056</v>
      </c>
      <c r="V6" s="0">
        <v>0.037264090031385422</v>
      </c>
      <c r="W6" s="0">
        <v>0.038643032312393188</v>
      </c>
      <c r="X6" s="0">
        <v>175.47887303919015</v>
      </c>
      <c r="Y6" s="0">
        <v>179.27483871391996</v>
      </c>
      <c r="Z6" s="0">
        <v>3.7959671620628797</v>
      </c>
      <c r="AA6" s="0">
        <v>0.44469046592712402</v>
      </c>
      <c r="AB6" s="0">
        <v>3.064516544342041</v>
      </c>
      <c r="AC6" s="0">
        <v>3.2260735034942627</v>
      </c>
      <c r="AD6" s="0">
        <v>3.5627713203430176</v>
      </c>
      <c r="AE6" s="0">
        <v>3.7959671020507813</v>
      </c>
      <c r="AF6" s="0">
        <v>4.0291628837585449</v>
      </c>
      <c r="AG6" s="0">
        <v>4.3658609390258789</v>
      </c>
      <c r="AH6" s="0">
        <v>4.5274176597595215</v>
      </c>
      <c r="AI6">
        <v>0.13381237712133753</v>
      </c>
    </row>
    <row r="7" x14ac:dyDescent="0.4">
      <c r="A7" s="10" t="str">
        <f>Data[[#This Row],[category]]&amp;Data[[#This Row],[subcategory]]&amp;Data[[#This Row],[date]]&amp;Data[[#This Row],[hour]]</f>
        <v>AllAll study segments8/31/20176</v>
      </c>
      <c r="B7" t="s">
        <v>136</v>
      </c>
      <c r="C7" t="s">
        <v>151</v>
      </c>
      <c r="D7" t="s">
        <v>111</v>
      </c>
      <c r="E7" s="5" t="s">
        <v>46</v>
      </c>
      <c r="F7" s="0">
        <v>117160</v>
      </c>
      <c r="G7" s="0">
        <v>1.6013851165771484</v>
      </c>
      <c r="H7" s="0">
        <v>1.633455753326416</v>
      </c>
      <c r="I7" s="0">
        <v>0.032070785760879517</v>
      </c>
      <c r="J7" s="0">
        <v>0.0043565207161009312</v>
      </c>
      <c r="K7" s="0">
        <v>71.114761352539062</v>
      </c>
      <c r="L7" s="0">
        <v>7.3615593910217285</v>
      </c>
      <c r="M7" s="0">
        <v>1</v>
      </c>
      <c r="N7" s="0">
        <v>1</v>
      </c>
      <c r="O7" s="0"/>
      <c r="P7" s="0"/>
      <c r="Q7" s="0">
        <v>0.024904947727918625</v>
      </c>
      <c r="R7" s="0">
        <v>0.026487680152058601</v>
      </c>
      <c r="S7" s="0">
        <v>0.029786223545670509</v>
      </c>
      <c r="T7" s="0">
        <v>0.032070785760879517</v>
      </c>
      <c r="U7" s="0">
        <v>0.034355346113443375</v>
      </c>
      <c r="V7" s="0">
        <v>0.037653893232345581</v>
      </c>
      <c r="W7" s="0">
        <v>0.039236623793840408</v>
      </c>
      <c r="X7" s="0">
        <v>187.61827554932097</v>
      </c>
      <c r="Y7" s="0">
        <v>191.37567864075208</v>
      </c>
      <c r="Z7" s="0">
        <v>3.7574131542714895</v>
      </c>
      <c r="AA7" s="0">
        <v>0.51040995121002197</v>
      </c>
      <c r="AB7" s="0">
        <v>2.9178636074066162</v>
      </c>
      <c r="AC7" s="0">
        <v>3.1032965183258057</v>
      </c>
      <c r="AD7" s="0">
        <v>3.4897539615631104</v>
      </c>
      <c r="AE7" s="0">
        <v>3.7574131488800049</v>
      </c>
      <c r="AF7" s="0">
        <v>4.0250725746154785</v>
      </c>
      <c r="AG7" s="0">
        <v>4.4115300178527832</v>
      </c>
      <c r="AH7" s="0">
        <v>4.5969629287719727</v>
      </c>
      <c r="AI7">
        <v>0.18114856934769819</v>
      </c>
    </row>
    <row r="8" x14ac:dyDescent="0.4">
      <c r="A8" s="10" t="str">
        <f>Data[[#This Row],[category]]&amp;Data[[#This Row],[subcategory]]&amp;Data[[#This Row],[date]]&amp;Data[[#This Row],[hour]]</f>
        <v>AllAll study segments8/31/20177</v>
      </c>
      <c r="B8" t="s">
        <v>136</v>
      </c>
      <c r="C8" t="s">
        <v>151</v>
      </c>
      <c r="D8" t="s">
        <v>111</v>
      </c>
      <c r="E8" s="5" t="s">
        <v>60</v>
      </c>
      <c r="F8" s="0">
        <v>117160</v>
      </c>
      <c r="G8" s="0">
        <v>1.7692772150039673</v>
      </c>
      <c r="H8" s="0">
        <v>1.8097997903823853</v>
      </c>
      <c r="I8" s="0">
        <v>0.040522553026676178</v>
      </c>
      <c r="J8" s="0">
        <v>0.0048318118788301945</v>
      </c>
      <c r="K8" s="0">
        <v>71.073966979980469</v>
      </c>
      <c r="L8" s="0">
        <v>8.3866167068481445</v>
      </c>
      <c r="M8" s="0">
        <v>1</v>
      </c>
      <c r="N8" s="0">
        <v>1</v>
      </c>
      <c r="O8" s="0"/>
      <c r="P8" s="0"/>
      <c r="Q8" s="0">
        <v>0.032574929296970367</v>
      </c>
      <c r="R8" s="0">
        <v>0.0343303382396698</v>
      </c>
      <c r="S8" s="0">
        <v>0.037988748401403427</v>
      </c>
      <c r="T8" s="0">
        <v>0.040522553026676178</v>
      </c>
      <c r="U8" s="0">
        <v>0.043056357651948929</v>
      </c>
      <c r="V8" s="0">
        <v>0.046714767813682556</v>
      </c>
      <c r="W8" s="0">
        <v>0.048470176756381989</v>
      </c>
      <c r="X8" s="0">
        <v>207.28852210973855</v>
      </c>
      <c r="Y8" s="0">
        <v>212.0361461528737</v>
      </c>
      <c r="Z8" s="0">
        <v>4.7476223356788978</v>
      </c>
      <c r="AA8" s="0">
        <v>0.56609505414962769</v>
      </c>
      <c r="AB8" s="0">
        <v>3.8164787292480469</v>
      </c>
      <c r="AC8" s="0">
        <v>4.0221424102783203</v>
      </c>
      <c r="AD8" s="0">
        <v>4.4507617950439453</v>
      </c>
      <c r="AE8" s="0">
        <v>4.7476224899291992</v>
      </c>
      <c r="AF8" s="0">
        <v>5.0444827079772949</v>
      </c>
      <c r="AG8" s="0">
        <v>5.4731025695800781</v>
      </c>
      <c r="AH8" s="0">
        <v>5.6787657737731934</v>
      </c>
      <c r="AI8">
        <v>0.24648399823418643</v>
      </c>
    </row>
    <row r="9" x14ac:dyDescent="0.4">
      <c r="A9" s="10" t="str">
        <f>Data[[#This Row],[category]]&amp;Data[[#This Row],[subcategory]]&amp;Data[[#This Row],[date]]&amp;Data[[#This Row],[hour]]</f>
        <v>AllAll study segments8/31/20178</v>
      </c>
      <c r="B9" t="s">
        <v>136</v>
      </c>
      <c r="C9" t="s">
        <v>151</v>
      </c>
      <c r="D9" t="s">
        <v>111</v>
      </c>
      <c r="E9" s="5" t="s">
        <v>61</v>
      </c>
      <c r="F9" s="0">
        <v>117160</v>
      </c>
      <c r="G9" s="0">
        <v>2.0839810371398926</v>
      </c>
      <c r="H9" s="0">
        <v>2.1059739589691162</v>
      </c>
      <c r="I9" s="0">
        <v>0.021992878988385201</v>
      </c>
      <c r="J9" s="0">
        <v>0.0048892362974584103</v>
      </c>
      <c r="K9" s="0">
        <v>74.446250915527344</v>
      </c>
      <c r="L9" s="0">
        <v>4.4982237815856934</v>
      </c>
      <c r="M9" s="0">
        <v>1</v>
      </c>
      <c r="N9" s="0">
        <v>1</v>
      </c>
      <c r="O9" s="0"/>
      <c r="P9" s="0"/>
      <c r="Q9" s="0">
        <v>0.013950800523161888</v>
      </c>
      <c r="R9" s="0">
        <v>0.015727071091532707</v>
      </c>
      <c r="S9" s="0">
        <v>0.019428960978984833</v>
      </c>
      <c r="T9" s="0">
        <v>0.021992878988385201</v>
      </c>
      <c r="U9" s="0">
        <v>0.024556796997785568</v>
      </c>
      <c r="V9" s="0">
        <v>0.028258686885237694</v>
      </c>
      <c r="W9" s="0">
        <v>0.030034957453608513</v>
      </c>
      <c r="X9" s="0">
        <v>244.15921751823771</v>
      </c>
      <c r="Y9" s="0">
        <v>246.73589981008263</v>
      </c>
      <c r="Z9" s="0">
        <v>2.57668560865568</v>
      </c>
      <c r="AA9" s="0">
        <v>0.5728229284286499</v>
      </c>
      <c r="AB9" s="0">
        <v>1.6344757080078125</v>
      </c>
      <c r="AC9" s="0">
        <v>1.8425835371017456</v>
      </c>
      <c r="AD9" s="0">
        <v>2.276296854019165</v>
      </c>
      <c r="AE9" s="0">
        <v>2.5766856670379639</v>
      </c>
      <c r="AF9" s="0">
        <v>2.8770742416381836</v>
      </c>
      <c r="AG9" s="0">
        <v>3.3107876777648926</v>
      </c>
      <c r="AH9" s="0">
        <v>3.5188953876495361</v>
      </c>
      <c r="AI9">
        <v>0.2554239439789896</v>
      </c>
    </row>
    <row r="10" x14ac:dyDescent="0.4">
      <c r="A10" s="10" t="str">
        <f>Data[[#This Row],[category]]&amp;Data[[#This Row],[subcategory]]&amp;Data[[#This Row],[date]]&amp;Data[[#This Row],[hour]]</f>
        <v>AllAll study segments8/31/20179</v>
      </c>
      <c r="B10" t="s">
        <v>136</v>
      </c>
      <c r="C10" t="s">
        <v>151</v>
      </c>
      <c r="D10" t="s">
        <v>111</v>
      </c>
      <c r="E10" s="5" t="s">
        <v>62</v>
      </c>
      <c r="F10" s="0">
        <v>117160</v>
      </c>
      <c r="G10" s="0">
        <v>2.5939826965332031</v>
      </c>
      <c r="H10" s="0">
        <v>2.6619424819946289</v>
      </c>
      <c r="I10" s="0">
        <v>0.06795983761548996</v>
      </c>
      <c r="J10" s="0">
        <v>0.0044256742112338543</v>
      </c>
      <c r="K10" s="0">
        <v>79.236892700195312</v>
      </c>
      <c r="L10" s="0">
        <v>15.355815887451172</v>
      </c>
      <c r="M10" s="0">
        <v>1</v>
      </c>
      <c r="N10" s="0">
        <v>1</v>
      </c>
      <c r="O10" s="0"/>
      <c r="P10" s="0"/>
      <c r="Q10" s="0">
        <v>0.060680251568555832</v>
      </c>
      <c r="R10" s="0">
        <v>0.062288109213113785</v>
      </c>
      <c r="S10" s="0">
        <v>0.065639011561870575</v>
      </c>
      <c r="T10" s="0">
        <v>0.06795983761548996</v>
      </c>
      <c r="U10" s="0">
        <v>0.070280663669109344</v>
      </c>
      <c r="V10" s="0">
        <v>0.073631569743156433</v>
      </c>
      <c r="W10" s="0">
        <v>0.075239427387714386</v>
      </c>
      <c r="X10" s="0">
        <v>303.91100528498646</v>
      </c>
      <c r="Y10" s="0">
        <v>311.8731826019939</v>
      </c>
      <c r="Z10" s="0">
        <v>7.9621744372998364</v>
      </c>
      <c r="AA10" s="0">
        <v>0.51851201057434082</v>
      </c>
      <c r="AB10" s="0">
        <v>7.1092982292175293</v>
      </c>
      <c r="AC10" s="0">
        <v>7.2976746559143066</v>
      </c>
      <c r="AD10" s="0">
        <v>7.6902666091918945</v>
      </c>
      <c r="AE10" s="0">
        <v>7.9621744155883789</v>
      </c>
      <c r="AF10" s="0">
        <v>8.2340822219848633</v>
      </c>
      <c r="AG10" s="0">
        <v>8.6266746520996094</v>
      </c>
      <c r="AH10" s="0">
        <v>8.8150510787963867</v>
      </c>
      <c r="AI10">
        <v>0.21406751620032338</v>
      </c>
    </row>
    <row r="11" x14ac:dyDescent="0.4">
      <c r="A11" s="10" t="str">
        <f>Data[[#This Row],[category]]&amp;Data[[#This Row],[subcategory]]&amp;Data[[#This Row],[date]]&amp;Data[[#This Row],[hour]]</f>
        <v>AllAll study segments8/31/201710</v>
      </c>
      <c r="B11" t="s">
        <v>136</v>
      </c>
      <c r="C11" t="s">
        <v>151</v>
      </c>
      <c r="D11" t="s">
        <v>111</v>
      </c>
      <c r="E11" s="5" t="s">
        <v>63</v>
      </c>
      <c r="F11" s="0">
        <v>117160</v>
      </c>
      <c r="G11" s="0">
        <v>3.1583883762359619</v>
      </c>
      <c r="H11" s="0">
        <v>3.1899218559265137</v>
      </c>
      <c r="I11" s="0">
        <v>0.031533394008874893</v>
      </c>
      <c r="J11" s="0">
        <v>0.0026072587352246046</v>
      </c>
      <c r="K11" s="0">
        <v>83.001876831054688</v>
      </c>
      <c r="L11" s="0">
        <v>12.094463348388672</v>
      </c>
      <c r="M11" s="0">
        <v>1</v>
      </c>
      <c r="N11" s="0">
        <v>1</v>
      </c>
      <c r="O11" s="0"/>
      <c r="P11" s="0"/>
      <c r="Q11" s="0">
        <v>0.02724483422935009</v>
      </c>
      <c r="R11" s="0">
        <v>0.028192058205604553</v>
      </c>
      <c r="S11" s="0">
        <v>0.030166145414113998</v>
      </c>
      <c r="T11" s="0">
        <v>0.031533394008874893</v>
      </c>
      <c r="U11" s="0">
        <v>0.032900642603635788</v>
      </c>
      <c r="V11" s="0">
        <v>0.034874729812145233</v>
      </c>
      <c r="W11" s="0">
        <v>0.035821951925754547</v>
      </c>
      <c r="X11" s="0">
        <v>370.03679063596064</v>
      </c>
      <c r="Y11" s="0">
        <v>373.73124739766354</v>
      </c>
      <c r="Z11" s="0">
        <v>3.6944524831706076</v>
      </c>
      <c r="AA11" s="0">
        <v>0.30546644330024719</v>
      </c>
      <c r="AB11" s="0">
        <v>3.192004919052124</v>
      </c>
      <c r="AC11" s="0">
        <v>3.3029813766479492</v>
      </c>
      <c r="AD11" s="0">
        <v>3.5342657566070557</v>
      </c>
      <c r="AE11" s="0">
        <v>3.6944525241851807</v>
      </c>
      <c r="AF11" s="0">
        <v>3.8546392917633057</v>
      </c>
      <c r="AG11" s="0">
        <v>4.0859236717224121</v>
      </c>
      <c r="AH11" s="0">
        <v>4.1968998908996582</v>
      </c>
      <c r="AI11">
        <v>6.315497175662399E-2</v>
      </c>
    </row>
    <row r="12" x14ac:dyDescent="0.4">
      <c r="A12" s="10" t="str">
        <f>Data[[#This Row],[category]]&amp;Data[[#This Row],[subcategory]]&amp;Data[[#This Row],[date]]&amp;Data[[#This Row],[hour]]</f>
        <v>AllAll study segments8/31/201711</v>
      </c>
      <c r="B12" t="s">
        <v>136</v>
      </c>
      <c r="C12" t="s">
        <v>151</v>
      </c>
      <c r="D12" t="s">
        <v>111</v>
      </c>
      <c r="E12" s="5" t="s">
        <v>64</v>
      </c>
      <c r="F12" s="0">
        <v>117160</v>
      </c>
      <c r="G12" s="0">
        <v>3.639683723449707</v>
      </c>
      <c r="H12" s="0">
        <v>3.6081500053405762</v>
      </c>
      <c r="I12" s="0">
        <v>-0.031533394008874893</v>
      </c>
      <c r="J12" s="0">
        <v>0.0026072589680552483</v>
      </c>
      <c r="K12" s="0">
        <v>86.358779907226563</v>
      </c>
      <c r="L12" s="0">
        <v>-12.094461441040039</v>
      </c>
      <c r="M12" s="0">
        <v>1</v>
      </c>
      <c r="N12" s="0">
        <v>1</v>
      </c>
      <c r="O12" s="0"/>
      <c r="P12" s="0"/>
      <c r="Q12" s="0">
        <v>-0.035821951925754547</v>
      </c>
      <c r="R12" s="0">
        <v>-0.034874729812145233</v>
      </c>
      <c r="S12" s="0">
        <v>-0.032900642603635788</v>
      </c>
      <c r="T12" s="0">
        <v>-0.031533394008874893</v>
      </c>
      <c r="U12" s="0">
        <v>-0.030166145414113998</v>
      </c>
      <c r="V12" s="0">
        <v>-0.028192056342959404</v>
      </c>
      <c r="W12" s="0">
        <v>-0.02724483422935009</v>
      </c>
      <c r="X12" s="0">
        <v>426.42533993799589</v>
      </c>
      <c r="Y12" s="0">
        <v>422.73086837247683</v>
      </c>
      <c r="Z12" s="0">
        <v>-3.6944524720820482</v>
      </c>
      <c r="AA12" s="0">
        <v>0.30546647310256958</v>
      </c>
      <c r="AB12" s="0">
        <v>-4.1968998908996582</v>
      </c>
      <c r="AC12" s="0">
        <v>-4.0859236717224121</v>
      </c>
      <c r="AD12" s="0">
        <v>-3.8546392917633057</v>
      </c>
      <c r="AE12" s="0">
        <v>-3.6944525241851807</v>
      </c>
      <c r="AF12" s="0">
        <v>-3.5342657566070557</v>
      </c>
      <c r="AG12" s="0">
        <v>-3.3029813766479492</v>
      </c>
      <c r="AH12" s="0">
        <v>-3.192004919052124</v>
      </c>
      <c r="AI12">
        <v>6.3154981011647848E-2</v>
      </c>
    </row>
    <row r="13" x14ac:dyDescent="0.4">
      <c r="A13" s="10" t="str">
        <f>Data[[#This Row],[category]]&amp;Data[[#This Row],[subcategory]]&amp;Data[[#This Row],[date]]&amp;Data[[#This Row],[hour]]</f>
        <v>AllAll study segments8/31/201712</v>
      </c>
      <c r="B13" t="s">
        <v>136</v>
      </c>
      <c r="C13" t="s">
        <v>151</v>
      </c>
      <c r="D13" t="s">
        <v>111</v>
      </c>
      <c r="E13" s="5" t="s">
        <v>65</v>
      </c>
      <c r="F13" s="0">
        <v>117160</v>
      </c>
      <c r="G13" s="0">
        <v>3.8638732433319092</v>
      </c>
      <c r="H13" s="0">
        <v>3.8543961048126221</v>
      </c>
      <c r="I13" s="0">
        <v>-0.0094771664589643478</v>
      </c>
      <c r="J13" s="0">
        <v>0.0049608484841883183</v>
      </c>
      <c r="K13" s="0">
        <v>89.237747192382813</v>
      </c>
      <c r="L13" s="0">
        <v>-1.9103922843933105</v>
      </c>
      <c r="M13" s="0">
        <v>1</v>
      </c>
      <c r="N13" s="0">
        <v>0</v>
      </c>
      <c r="O13" s="0"/>
      <c r="P13" s="0"/>
      <c r="Q13" s="0">
        <v>-0.017637036740779877</v>
      </c>
      <c r="R13" s="0">
        <v>-0.0158347487449646</v>
      </c>
      <c r="S13" s="0">
        <v>-0.012078638188540936</v>
      </c>
      <c r="T13" s="0">
        <v>-0.0094771664589643478</v>
      </c>
      <c r="U13" s="0">
        <v>-0.0068756951950490475</v>
      </c>
      <c r="V13" s="0">
        <v>-0.0031195832416415215</v>
      </c>
      <c r="W13" s="0">
        <v>-0.0013172968756407499</v>
      </c>
      <c r="X13" s="0">
        <v>452.69137876285822</v>
      </c>
      <c r="Y13" s="0">
        <v>451.58103945293988</v>
      </c>
      <c r="Z13" s="0">
        <v>-1.1103448678331915</v>
      </c>
      <c r="AA13" s="0">
        <v>0.58121299743652344</v>
      </c>
      <c r="AB13" s="0">
        <v>-2.0663552284240723</v>
      </c>
      <c r="AC13" s="0">
        <v>-1.8551993370056152</v>
      </c>
      <c r="AD13" s="0">
        <v>-1.4151332378387451</v>
      </c>
      <c r="AE13" s="0">
        <v>-1.1103448867797852</v>
      </c>
      <c r="AF13" s="0">
        <v>-0.80555647611618042</v>
      </c>
      <c r="AG13" s="0">
        <v>-0.36549043655395508</v>
      </c>
      <c r="AH13" s="0">
        <v>-0.15433456003665924</v>
      </c>
      <c r="AI13">
        <v>0.26556597636165336</v>
      </c>
    </row>
    <row r="14" x14ac:dyDescent="0.4">
      <c r="A14" s="10" t="str">
        <f>Data[[#This Row],[category]]&amp;Data[[#This Row],[subcategory]]&amp;Data[[#This Row],[date]]&amp;Data[[#This Row],[hour]]</f>
        <v>AllAll study segments8/31/201713</v>
      </c>
      <c r="B14" t="s">
        <v>136</v>
      </c>
      <c r="C14" t="s">
        <v>151</v>
      </c>
      <c r="D14" t="s">
        <v>111</v>
      </c>
      <c r="E14" s="5" t="s">
        <v>66</v>
      </c>
      <c r="F14" s="0">
        <v>117160</v>
      </c>
      <c r="G14" s="0">
        <v>3.9823677539825439</v>
      </c>
      <c r="H14" s="0">
        <v>3.963054895401001</v>
      </c>
      <c r="I14" s="0">
        <v>-0.019312992691993713</v>
      </c>
      <c r="J14" s="0">
        <v>0.0057739079929888248</v>
      </c>
      <c r="K14" s="0">
        <v>88.358139038085938</v>
      </c>
      <c r="L14" s="0">
        <v>-3.3448736667633057</v>
      </c>
      <c r="M14" s="0">
        <v>1</v>
      </c>
      <c r="N14" s="0">
        <v>1</v>
      </c>
      <c r="O14" s="0"/>
      <c r="P14" s="0"/>
      <c r="Q14" s="0">
        <v>-0.028810225427150726</v>
      </c>
      <c r="R14" s="0">
        <v>-0.026712553575634956</v>
      </c>
      <c r="S14" s="0">
        <v>-0.022340832278132439</v>
      </c>
      <c r="T14" s="0">
        <v>-0.019312992691993713</v>
      </c>
      <c r="U14" s="0">
        <v>-0.016285153105854988</v>
      </c>
      <c r="V14" s="0">
        <v>-0.01191343180835247</v>
      </c>
      <c r="W14" s="0">
        <v>-0.0098157590255141258</v>
      </c>
      <c r="X14" s="0">
        <v>466.57420097570866</v>
      </c>
      <c r="Y14" s="0">
        <v>464.31152389547788</v>
      </c>
      <c r="Z14" s="0">
        <v>-2.2627101999823935</v>
      </c>
      <c r="AA14" s="0">
        <v>0.6764710545539856</v>
      </c>
      <c r="AB14" s="0">
        <v>-3.37540602684021</v>
      </c>
      <c r="AC14" s="0">
        <v>-3.1296427249908447</v>
      </c>
      <c r="AD14" s="0">
        <v>-2.6174519062042236</v>
      </c>
      <c r="AE14" s="0">
        <v>-2.2627100944519043</v>
      </c>
      <c r="AF14" s="0">
        <v>-1.9079684019088745</v>
      </c>
      <c r="AG14" s="0">
        <v>-1.395777702331543</v>
      </c>
      <c r="AH14" s="0">
        <v>-1.1500142812728882</v>
      </c>
      <c r="AI14">
        <v>0.35783808970681008</v>
      </c>
    </row>
    <row r="15" x14ac:dyDescent="0.4">
      <c r="A15" s="10" t="str">
        <f>Data[[#This Row],[category]]&amp;Data[[#This Row],[subcategory]]&amp;Data[[#This Row],[date]]&amp;Data[[#This Row],[hour]]</f>
        <v>AllAll study segments8/31/201714</v>
      </c>
      <c r="B15" t="s">
        <v>136</v>
      </c>
      <c r="C15" t="s">
        <v>151</v>
      </c>
      <c r="D15" t="s">
        <v>111</v>
      </c>
      <c r="E15" s="5" t="s">
        <v>67</v>
      </c>
      <c r="F15" s="0">
        <v>117160</v>
      </c>
      <c r="G15" s="0">
        <v>4.0440192222595215</v>
      </c>
      <c r="H15" s="0">
        <v>3.9895811080932617</v>
      </c>
      <c r="I15" s="0">
        <v>-0.054438252002000809</v>
      </c>
      <c r="J15" s="0">
        <v>0.0061937798745930195</v>
      </c>
      <c r="K15" s="0">
        <v>88.101722717285156</v>
      </c>
      <c r="L15" s="0">
        <v>-8.7891807556152344</v>
      </c>
      <c r="M15" s="0">
        <v>1</v>
      </c>
      <c r="N15" s="0">
        <v>1</v>
      </c>
      <c r="O15" s="0"/>
      <c r="P15" s="0"/>
      <c r="Q15" s="0">
        <v>-0.064626112580299377</v>
      </c>
      <c r="R15" s="0">
        <v>-0.062375899404287338</v>
      </c>
      <c r="S15" s="0">
        <v>-0.057686273008584976</v>
      </c>
      <c r="T15" s="0">
        <v>-0.054438252002000809</v>
      </c>
      <c r="U15" s="0">
        <v>-0.051190230995416641</v>
      </c>
      <c r="V15" s="0">
        <v>-0.046500604599714279</v>
      </c>
      <c r="W15" s="0">
        <v>-0.04425039142370224</v>
      </c>
      <c r="X15" s="0">
        <v>473.79726784624654</v>
      </c>
      <c r="Y15" s="0">
        <v>467.41931737765481</v>
      </c>
      <c r="Z15" s="0">
        <v>-6.377985396389704</v>
      </c>
      <c r="AA15" s="0">
        <v>0.72566324472427368</v>
      </c>
      <c r="AB15" s="0">
        <v>-7.5715951919555664</v>
      </c>
      <c r="AC15" s="0">
        <v>-7.307960033416748</v>
      </c>
      <c r="AD15" s="0">
        <v>-6.7585234642028809</v>
      </c>
      <c r="AE15" s="0">
        <v>-6.3779854774475098</v>
      </c>
      <c r="AF15" s="0">
        <v>-5.9974470138549805</v>
      </c>
      <c r="AG15" s="0">
        <v>-5.4480104446411133</v>
      </c>
      <c r="AH15" s="0">
        <v>-5.1843757629394531</v>
      </c>
      <c r="AI15">
        <v>0.40224086628317934</v>
      </c>
    </row>
    <row r="16" x14ac:dyDescent="0.4">
      <c r="A16" s="10" t="str">
        <f>Data[[#This Row],[category]]&amp;Data[[#This Row],[subcategory]]&amp;Data[[#This Row],[date]]&amp;Data[[#This Row],[hour]]</f>
        <v>AllAll study segments8/31/201715</v>
      </c>
      <c r="B16" t="s">
        <v>136</v>
      </c>
      <c r="C16" t="s">
        <v>151</v>
      </c>
      <c r="D16" t="s">
        <v>111</v>
      </c>
      <c r="E16" s="5" t="s">
        <v>68</v>
      </c>
      <c r="F16" s="0">
        <v>117160</v>
      </c>
      <c r="G16" s="0">
        <v>3.9737734794616699</v>
      </c>
      <c r="H16" s="0">
        <v>3.9411828517913818</v>
      </c>
      <c r="I16" s="0">
        <v>-0.032590728253126144</v>
      </c>
      <c r="J16" s="0">
        <v>0.006339323241263628</v>
      </c>
      <c r="K16" s="0">
        <v>86.366508483886719</v>
      </c>
      <c r="L16" s="0">
        <v>-5.1410422325134277</v>
      </c>
      <c r="M16" s="0">
        <v>1</v>
      </c>
      <c r="N16" s="0">
        <v>1</v>
      </c>
      <c r="O16" s="0"/>
      <c r="P16" s="0"/>
      <c r="Q16" s="0">
        <v>-0.043017987161874771</v>
      </c>
      <c r="R16" s="0">
        <v>-0.040714897215366364</v>
      </c>
      <c r="S16" s="0">
        <v>-0.0359150730073452</v>
      </c>
      <c r="T16" s="0">
        <v>-0.032590728253126144</v>
      </c>
      <c r="U16" s="0">
        <v>-0.029266383498907089</v>
      </c>
      <c r="V16" s="0">
        <v>-0.024466559290885925</v>
      </c>
      <c r="W16" s="0">
        <v>-0.022163469344377518</v>
      </c>
      <c r="X16" s="0">
        <v>465.56729633969371</v>
      </c>
      <c r="Y16" s="0">
        <v>461.7489759498676</v>
      </c>
      <c r="Z16" s="0">
        <v>-3.8183296074857935</v>
      </c>
      <c r="AA16" s="0">
        <v>0.74271512031555176</v>
      </c>
      <c r="AB16" s="0">
        <v>-5.0399870872497559</v>
      </c>
      <c r="AC16" s="0">
        <v>-4.7701573371887207</v>
      </c>
      <c r="AD16" s="0">
        <v>-4.2078099250793457</v>
      </c>
      <c r="AE16" s="0">
        <v>-3.8183295726776123</v>
      </c>
      <c r="AF16" s="0">
        <v>-3.428849458694458</v>
      </c>
      <c r="AG16" s="0">
        <v>-2.8665018081665039</v>
      </c>
      <c r="AH16" s="0">
        <v>-2.5966720581054687</v>
      </c>
      <c r="AI16">
        <v>0.42003013565916802</v>
      </c>
    </row>
    <row r="17" x14ac:dyDescent="0.4">
      <c r="A17" s="10" t="str">
        <f>Data[[#This Row],[category]]&amp;Data[[#This Row],[subcategory]]&amp;Data[[#This Row],[date]]&amp;Data[[#This Row],[hour]]</f>
        <v>AllAll study segments8/31/201716</v>
      </c>
      <c r="B17" t="s">
        <v>136</v>
      </c>
      <c r="C17" t="s">
        <v>151</v>
      </c>
      <c r="D17" t="s">
        <v>111</v>
      </c>
      <c r="E17" s="5" t="s">
        <v>69</v>
      </c>
      <c r="F17" s="0">
        <v>117160</v>
      </c>
      <c r="G17" s="0">
        <v>3.8763983249664307</v>
      </c>
      <c r="H17" s="0">
        <v>3.8227221965789795</v>
      </c>
      <c r="I17" s="0">
        <v>-0.053676150739192963</v>
      </c>
      <c r="J17" s="0">
        <v>0.0065977242775261402</v>
      </c>
      <c r="K17" s="0">
        <v>85.601112365722656</v>
      </c>
      <c r="L17" s="0">
        <v>-8.1355552673339844</v>
      </c>
      <c r="M17" s="0">
        <v>1</v>
      </c>
      <c r="N17" s="0">
        <v>1</v>
      </c>
      <c r="O17" s="0"/>
      <c r="P17" s="0"/>
      <c r="Q17" s="0">
        <v>-0.064528442919254303</v>
      </c>
      <c r="R17" s="0">
        <v>-0.062131475657224655</v>
      </c>
      <c r="S17" s="0">
        <v>-0.057135999202728271</v>
      </c>
      <c r="T17" s="0">
        <v>-0.053676150739192963</v>
      </c>
      <c r="U17" s="0">
        <v>-0.050216302275657654</v>
      </c>
      <c r="V17" s="0">
        <v>-0.04522082582116127</v>
      </c>
      <c r="W17" s="0">
        <v>-0.042823858559131622</v>
      </c>
      <c r="X17" s="0">
        <v>454.15881959776743</v>
      </c>
      <c r="Y17" s="0">
        <v>447.87013126513921</v>
      </c>
      <c r="Z17" s="0">
        <v>-6.2886980179864622</v>
      </c>
      <c r="AA17" s="0">
        <v>0.77298939228057861</v>
      </c>
      <c r="AB17" s="0">
        <v>-7.560152530670166</v>
      </c>
      <c r="AC17" s="0">
        <v>-7.2793235778808594</v>
      </c>
      <c r="AD17" s="0">
        <v>-6.694054126739502</v>
      </c>
      <c r="AE17" s="0">
        <v>-6.2886981964111328</v>
      </c>
      <c r="AF17" s="0">
        <v>-5.8833417892456055</v>
      </c>
      <c r="AG17" s="0">
        <v>-5.298072338104248</v>
      </c>
      <c r="AH17" s="0">
        <v>-5.0172433853149414</v>
      </c>
      <c r="AI17">
        <v>0.44338000709796788</v>
      </c>
    </row>
    <row r="18" x14ac:dyDescent="0.4">
      <c r="A18" s="10" t="str">
        <f>Data[[#This Row],[category]]&amp;Data[[#This Row],[subcategory]]&amp;Data[[#This Row],[date]]&amp;Data[[#This Row],[hour]]</f>
        <v>AllAll study segments8/31/201717</v>
      </c>
      <c r="B18" t="s">
        <v>136</v>
      </c>
      <c r="C18" t="s">
        <v>151</v>
      </c>
      <c r="D18" t="s">
        <v>111</v>
      </c>
      <c r="E18" s="5" t="s">
        <v>70</v>
      </c>
      <c r="F18" s="0">
        <v>117160</v>
      </c>
      <c r="G18" s="0">
        <v>3.6522922515869141</v>
      </c>
      <c r="H18" s="0">
        <v>3.603003978729248</v>
      </c>
      <c r="I18" s="0">
        <v>-0.049288187175989151</v>
      </c>
      <c r="J18" s="0">
        <v>0.0068155950866639614</v>
      </c>
      <c r="K18" s="0">
        <v>85.538116455078125</v>
      </c>
      <c r="L18" s="0">
        <v>-7.2316775321960449</v>
      </c>
      <c r="M18" s="0">
        <v>1</v>
      </c>
      <c r="N18" s="0">
        <v>1</v>
      </c>
      <c r="O18" s="0"/>
      <c r="P18" s="0"/>
      <c r="Q18" s="0">
        <v>-0.060498844832181931</v>
      </c>
      <c r="R18" s="0">
        <v>-0.058022722601890564</v>
      </c>
      <c r="S18" s="0">
        <v>-0.052862290292978287</v>
      </c>
      <c r="T18" s="0">
        <v>-0.049288187175989151</v>
      </c>
      <c r="U18" s="0">
        <v>-0.045714084059000015</v>
      </c>
      <c r="V18" s="0">
        <v>-0.040553651750087738</v>
      </c>
      <c r="W18" s="0">
        <v>-0.038077529519796371</v>
      </c>
      <c r="X18" s="0">
        <v>427.90254947452922</v>
      </c>
      <c r="Y18" s="0">
        <v>422.12795603395716</v>
      </c>
      <c r="Z18" s="0">
        <v>-5.7746041174832499</v>
      </c>
      <c r="AA18" s="0">
        <v>0.79851514101028442</v>
      </c>
      <c r="AB18" s="0">
        <v>-7.0880446434020996</v>
      </c>
      <c r="AC18" s="0">
        <v>-6.7979426383972168</v>
      </c>
      <c r="AD18" s="0">
        <v>-6.1933460235595703</v>
      </c>
      <c r="AE18" s="0">
        <v>-5.774604320526123</v>
      </c>
      <c r="AF18" s="0">
        <v>-5.3558621406555176</v>
      </c>
      <c r="AG18" s="0">
        <v>-4.7512660026550293</v>
      </c>
      <c r="AH18" s="0">
        <v>-4.4611635208129883</v>
      </c>
      <c r="AI18">
        <v>0.47791625319869979</v>
      </c>
    </row>
    <row r="19" x14ac:dyDescent="0.4">
      <c r="A19" s="10" t="str">
        <f>Data[[#This Row],[category]]&amp;Data[[#This Row],[subcategory]]&amp;Data[[#This Row],[date]]&amp;Data[[#This Row],[hour]]</f>
        <v>AllAll study segments8/31/201718</v>
      </c>
      <c r="B19" t="s">
        <v>136</v>
      </c>
      <c r="C19" t="s">
        <v>151</v>
      </c>
      <c r="D19" t="s">
        <v>111</v>
      </c>
      <c r="E19" s="5" t="s">
        <v>71</v>
      </c>
      <c r="F19" s="0">
        <v>117160</v>
      </c>
      <c r="G19" s="0">
        <v>3.2474310398101807</v>
      </c>
      <c r="H19" s="0">
        <v>3.2021019458770752</v>
      </c>
      <c r="I19" s="0">
        <v>-0.04532899335026741</v>
      </c>
      <c r="J19" s="0">
        <v>0.006814559455960989</v>
      </c>
      <c r="K19" s="0">
        <v>84.04217529296875</v>
      </c>
      <c r="L19" s="0">
        <v>-6.6517863273620605</v>
      </c>
      <c r="M19" s="0">
        <v>1</v>
      </c>
      <c r="N19" s="0">
        <v>1</v>
      </c>
      <c r="O19" s="0"/>
      <c r="P19" s="0"/>
      <c r="Q19" s="0">
        <v>-0.056537944823503494</v>
      </c>
      <c r="R19" s="0">
        <v>-0.054062202572822571</v>
      </c>
      <c r="S19" s="0">
        <v>-0.048902552574872971</v>
      </c>
      <c r="T19" s="0">
        <v>-0.04532899335026741</v>
      </c>
      <c r="U19" s="0">
        <v>-0.04175543412566185</v>
      </c>
      <c r="V19" s="0">
        <v>-0.03659578412771225</v>
      </c>
      <c r="W19" s="0">
        <v>-0.034120041877031326</v>
      </c>
      <c r="X19" s="0">
        <v>380.46903325491394</v>
      </c>
      <c r="Y19" s="0">
        <v>375.15827642113436</v>
      </c>
      <c r="Z19" s="0">
        <v>-5.3107448956211556</v>
      </c>
      <c r="AA19" s="0">
        <v>0.79839378595352173</v>
      </c>
      <c r="AB19" s="0">
        <v>-6.623985767364502</v>
      </c>
      <c r="AC19" s="0">
        <v>-6.3339276313781738</v>
      </c>
      <c r="AD19" s="0">
        <v>-5.7294230461120605</v>
      </c>
      <c r="AE19" s="0">
        <v>-5.3107447624206543</v>
      </c>
      <c r="AF19" s="0">
        <v>-4.8920669555664062</v>
      </c>
      <c r="AG19" s="0">
        <v>-4.2875618934631348</v>
      </c>
      <c r="AH19" s="0">
        <v>-3.9975039958953857</v>
      </c>
      <c r="AI19">
        <v>0.51292582764276773</v>
      </c>
    </row>
    <row r="20" x14ac:dyDescent="0.4">
      <c r="A20" s="10" t="str">
        <f>Data[[#This Row],[category]]&amp;Data[[#This Row],[subcategory]]&amp;Data[[#This Row],[date]]&amp;Data[[#This Row],[hour]]</f>
        <v>AllAll study segments8/31/201719</v>
      </c>
      <c r="B20" t="s">
        <v>136</v>
      </c>
      <c r="C20" t="s">
        <v>151</v>
      </c>
      <c r="D20" t="s">
        <v>111</v>
      </c>
      <c r="E20" s="5" t="s">
        <v>72</v>
      </c>
      <c r="F20" s="0">
        <v>117160</v>
      </c>
      <c r="G20" s="0">
        <v>2.7707376480102539</v>
      </c>
      <c r="H20" s="0">
        <v>2.7507617473602295</v>
      </c>
      <c r="I20" s="0">
        <v>-0.019976036623120308</v>
      </c>
      <c r="J20" s="0">
        <v>0.0067899399437010288</v>
      </c>
      <c r="K20" s="0">
        <v>79.852012634277344</v>
      </c>
      <c r="L20" s="0">
        <v>-2.942004919052124</v>
      </c>
      <c r="M20" s="0">
        <v>1</v>
      </c>
      <c r="N20" s="0">
        <v>1</v>
      </c>
      <c r="O20" s="0"/>
      <c r="P20" s="0"/>
      <c r="Q20" s="0">
        <v>-0.031144494190812111</v>
      </c>
      <c r="R20" s="0">
        <v>-0.028677694499492645</v>
      </c>
      <c r="S20" s="0">
        <v>-0.023536683991551399</v>
      </c>
      <c r="T20" s="0">
        <v>-0.019976036623120308</v>
      </c>
      <c r="U20" s="0">
        <v>-0.016415389254689217</v>
      </c>
      <c r="V20" s="0">
        <v>-0.011274378746747971</v>
      </c>
      <c r="W20" s="0">
        <v>-0.0088075790554285049</v>
      </c>
      <c r="X20" s="0">
        <v>324.61962592607597</v>
      </c>
      <c r="Y20" s="0">
        <v>322.2792412146373</v>
      </c>
      <c r="Z20" s="0">
        <v>-2.3403925349120982</v>
      </c>
      <c r="AA20" s="0">
        <v>0.79550933837890625</v>
      </c>
      <c r="AB20" s="0">
        <v>-3.6488890647888184</v>
      </c>
      <c r="AC20" s="0">
        <v>-3.3598787784576416</v>
      </c>
      <c r="AD20" s="0">
        <v>-2.7575581073760986</v>
      </c>
      <c r="AE20" s="0">
        <v>-2.3403925895690918</v>
      </c>
      <c r="AF20" s="0">
        <v>-1.923227071762085</v>
      </c>
      <c r="AG20" s="0">
        <v>-1.3209062814712524</v>
      </c>
      <c r="AH20" s="0">
        <v>-1.0318961143493652</v>
      </c>
      <c r="AI20">
        <v>0.47241315042923304</v>
      </c>
    </row>
    <row r="21" x14ac:dyDescent="0.4">
      <c r="A21" s="10" t="str">
        <f>Data[[#This Row],[category]]&amp;Data[[#This Row],[subcategory]]&amp;Data[[#This Row],[date]]&amp;Data[[#This Row],[hour]]</f>
        <v>AllAll study segments8/31/201720</v>
      </c>
      <c r="B21" t="s">
        <v>136</v>
      </c>
      <c r="C21" t="s">
        <v>151</v>
      </c>
      <c r="D21" t="s">
        <v>111</v>
      </c>
      <c r="E21" s="5" t="s">
        <v>55</v>
      </c>
      <c r="F21" s="0">
        <v>117160</v>
      </c>
      <c r="G21" s="0">
        <v>2.6049151420593262</v>
      </c>
      <c r="H21" s="0">
        <v>2.6087148189544678</v>
      </c>
      <c r="I21" s="0">
        <v>0.0037996764294803143</v>
      </c>
      <c r="J21" s="0">
        <v>0.0072427829727530479</v>
      </c>
      <c r="K21" s="0">
        <v>77.020843505859375</v>
      </c>
      <c r="L21" s="0">
        <v>0.52461552619934082</v>
      </c>
      <c r="M21" s="0">
        <v>0</v>
      </c>
      <c r="N21" s="0">
        <v>0</v>
      </c>
      <c r="O21" s="0"/>
      <c r="P21" s="0"/>
      <c r="Q21" s="0">
        <v>-0.0081136412918567657</v>
      </c>
      <c r="R21" s="0">
        <v>-0.0054823234677314758</v>
      </c>
      <c r="S21" s="0">
        <v>1.5573251630485174e-006</v>
      </c>
      <c r="T21" s="0">
        <v>0.0037996764294803143</v>
      </c>
      <c r="U21" s="0">
        <v>0.0075977956876158714</v>
      </c>
      <c r="V21" s="0">
        <v>0.013081676326692104</v>
      </c>
      <c r="W21" s="0">
        <v>0.015712995082139969</v>
      </c>
      <c r="X21" s="0">
        <v>305.19185964093776</v>
      </c>
      <c r="Y21" s="0">
        <v>305.63703120899481</v>
      </c>
      <c r="Z21" s="0">
        <v>0.44517009181436151</v>
      </c>
      <c r="AA21" s="0">
        <v>0.84856444597244263</v>
      </c>
      <c r="AB21" s="0">
        <v>-0.95059418678283691</v>
      </c>
      <c r="AC21" s="0">
        <v>-0.64230901002883911</v>
      </c>
      <c r="AD21" s="0">
        <v>0.00018246128456667066</v>
      </c>
      <c r="AE21" s="0">
        <v>0.44517010450363159</v>
      </c>
      <c r="AF21" s="0">
        <v>0.89015769958496094</v>
      </c>
      <c r="AG21" s="0">
        <v>1.5326491594314575</v>
      </c>
      <c r="AH21" s="0">
        <v>1.8409343957901001</v>
      </c>
      <c r="AI21">
        <v>0.52903435558868495</v>
      </c>
    </row>
    <row r="22" x14ac:dyDescent="0.4">
      <c r="A22" s="10" t="str">
        <f>Data[[#This Row],[category]]&amp;Data[[#This Row],[subcategory]]&amp;Data[[#This Row],[date]]&amp;Data[[#This Row],[hour]]</f>
        <v>AllAll study segments8/31/201721</v>
      </c>
      <c r="B22" t="s">
        <v>136</v>
      </c>
      <c r="C22" t="s">
        <v>151</v>
      </c>
      <c r="D22" t="s">
        <v>111</v>
      </c>
      <c r="E22" s="5" t="s">
        <v>73</v>
      </c>
      <c r="F22" s="0">
        <v>117160</v>
      </c>
      <c r="G22" s="0">
        <v>2.4038691520690918</v>
      </c>
      <c r="H22" s="0">
        <v>2.4163920879364014</v>
      </c>
      <c r="I22" s="0">
        <v>0.012522980570793152</v>
      </c>
      <c r="J22" s="0">
        <v>0.0063766087405383587</v>
      </c>
      <c r="K22" s="0">
        <v>75.496719360351563</v>
      </c>
      <c r="L22" s="0">
        <v>1.9638935327529907</v>
      </c>
      <c r="M22" s="0">
        <v>1</v>
      </c>
      <c r="N22" s="0">
        <v>1</v>
      </c>
      <c r="O22" s="0"/>
      <c r="P22" s="0"/>
      <c r="Q22" s="0">
        <v>0.0020343924406915903</v>
      </c>
      <c r="R22" s="0">
        <v>0.0043510277755558491</v>
      </c>
      <c r="S22" s="0">
        <v>0.0091790836304426193</v>
      </c>
      <c r="T22" s="0">
        <v>0.012522980570793152</v>
      </c>
      <c r="U22" s="0">
        <v>0.015866877511143684</v>
      </c>
      <c r="V22" s="0">
        <v>0.020694933831691742</v>
      </c>
      <c r="W22" s="0">
        <v>0.023011568933725357</v>
      </c>
      <c r="X22" s="0">
        <v>281.63730893831234</v>
      </c>
      <c r="Y22" s="0">
        <v>283.10449235975648</v>
      </c>
      <c r="Z22" s="0">
        <v>1.4671923714340664</v>
      </c>
      <c r="AA22" s="0">
        <v>0.74708348512649536</v>
      </c>
      <c r="AB22" s="0">
        <v>0.23834939301013947</v>
      </c>
      <c r="AC22" s="0">
        <v>0.5097663402557373</v>
      </c>
      <c r="AD22" s="0">
        <v>1.0754214525222778</v>
      </c>
      <c r="AE22" s="0">
        <v>1.4671924114227295</v>
      </c>
      <c r="AF22" s="0">
        <v>1.8589633703231812</v>
      </c>
      <c r="AG22" s="0">
        <v>2.4246184825897217</v>
      </c>
      <c r="AH22" s="0">
        <v>2.6960353851318359</v>
      </c>
      <c r="AI22">
        <v>0.39251793496421783</v>
      </c>
    </row>
    <row r="23" x14ac:dyDescent="0.4">
      <c r="A23" s="10" t="str">
        <f>Data[[#This Row],[category]]&amp;Data[[#This Row],[subcategory]]&amp;Data[[#This Row],[date]]&amp;Data[[#This Row],[hour]]</f>
        <v>AllAll study segments8/31/201722</v>
      </c>
      <c r="B23" t="s">
        <v>136</v>
      </c>
      <c r="C23" t="s">
        <v>151</v>
      </c>
      <c r="D23" t="s">
        <v>111</v>
      </c>
      <c r="E23" s="5" t="s">
        <v>74</v>
      </c>
      <c r="F23" s="0">
        <v>117160</v>
      </c>
      <c r="G23" s="0">
        <v>2.1205947399139404</v>
      </c>
      <c r="H23" s="0">
        <v>2.1355559825897217</v>
      </c>
      <c r="I23" s="0">
        <v>0.014961322769522667</v>
      </c>
      <c r="J23" s="0">
        <v>0.0056966883130371571</v>
      </c>
      <c r="K23" s="0">
        <v>74.20458984375</v>
      </c>
      <c r="L23" s="0">
        <v>2.626319408416748</v>
      </c>
      <c r="M23" s="0">
        <v>1</v>
      </c>
      <c r="N23" s="0">
        <v>1</v>
      </c>
      <c r="O23" s="0"/>
      <c r="P23" s="0"/>
      <c r="Q23" s="0">
        <v>0.0055911042727530003</v>
      </c>
      <c r="R23" s="0">
        <v>0.0076607228256762028</v>
      </c>
      <c r="S23" s="0">
        <v>0.011973976157605648</v>
      </c>
      <c r="T23" s="0">
        <v>0.014961322769522667</v>
      </c>
      <c r="U23" s="0">
        <v>0.017948668450117111</v>
      </c>
      <c r="V23" s="0">
        <v>0.022261923179030418</v>
      </c>
      <c r="W23" s="0">
        <v>0.024331541731953621</v>
      </c>
      <c r="X23" s="0">
        <v>248.44886833179044</v>
      </c>
      <c r="Y23" s="0">
        <v>250.20174010257142</v>
      </c>
      <c r="Z23" s="0">
        <v>1.7528685955403489</v>
      </c>
      <c r="AA23" s="0">
        <v>0.66742402315139771</v>
      </c>
      <c r="AB23" s="0">
        <v>0.65505379438400269</v>
      </c>
      <c r="AC23" s="0">
        <v>0.89753031730651855</v>
      </c>
      <c r="AD23" s="0">
        <v>1.4028711318969727</v>
      </c>
      <c r="AE23" s="0">
        <v>1.75286865234375</v>
      </c>
      <c r="AF23" s="0">
        <v>2.1028661727905273</v>
      </c>
      <c r="AG23" s="0">
        <v>2.6082069873809814</v>
      </c>
      <c r="AH23" s="0">
        <v>2.8506834506988525</v>
      </c>
      <c r="AI23">
        <v>0.2849692982392753</v>
      </c>
    </row>
    <row r="24" x14ac:dyDescent="0.4">
      <c r="A24" s="10" t="str">
        <f>Data[[#This Row],[category]]&amp;Data[[#This Row],[subcategory]]&amp;Data[[#This Row],[date]]&amp;Data[[#This Row],[hour]]</f>
        <v>AllAll study segments8/31/201723</v>
      </c>
      <c r="B24" t="s">
        <v>136</v>
      </c>
      <c r="C24" t="s">
        <v>151</v>
      </c>
      <c r="D24" t="s">
        <v>111</v>
      </c>
      <c r="E24" s="5" t="s">
        <v>75</v>
      </c>
      <c r="F24" s="0">
        <v>117160</v>
      </c>
      <c r="G24" s="0">
        <v>1.8661051988601685</v>
      </c>
      <c r="H24" s="0">
        <v>1.8783472776412964</v>
      </c>
      <c r="I24" s="0">
        <v>0.012242315337061882</v>
      </c>
      <c r="J24" s="0">
        <v>0.0046529723331332207</v>
      </c>
      <c r="K24" s="0">
        <v>72.467658996582031</v>
      </c>
      <c r="L24" s="0">
        <v>2.6310741901397705</v>
      </c>
      <c r="M24" s="0">
        <v>1</v>
      </c>
      <c r="N24" s="0">
        <v>1</v>
      </c>
      <c r="O24" s="0"/>
      <c r="P24" s="0"/>
      <c r="Q24" s="0">
        <v>0.00458885682746768</v>
      </c>
      <c r="R24" s="0">
        <v>0.0062792915850877762</v>
      </c>
      <c r="S24" s="0">
        <v>0.0098022939637303352</v>
      </c>
      <c r="T24" s="0">
        <v>0.012242315337061882</v>
      </c>
      <c r="U24" s="0">
        <v>0.014682336710393429</v>
      </c>
      <c r="V24" s="0">
        <v>0.018205339089035988</v>
      </c>
      <c r="W24" s="0">
        <v>0.019895773380994797</v>
      </c>
      <c r="X24" s="0">
        <v>218.63288550554716</v>
      </c>
      <c r="Y24" s="0">
        <v>220.0671654244361</v>
      </c>
      <c r="Z24" s="0">
        <v>1.4343096882366808</v>
      </c>
      <c r="AA24" s="0">
        <v>0.54514223337173462</v>
      </c>
      <c r="AB24" s="0">
        <v>0.53763049840927124</v>
      </c>
      <c r="AC24" s="0">
        <v>0.73568183183670044</v>
      </c>
      <c r="AD24" s="0">
        <v>1.1484367847442627</v>
      </c>
      <c r="AE24" s="0">
        <v>1.434309720993042</v>
      </c>
      <c r="AF24" s="0">
        <v>1.7201825380325317</v>
      </c>
      <c r="AG24" s="0">
        <v>2.1329376697540283</v>
      </c>
      <c r="AH24" s="0">
        <v>2.330988883972168</v>
      </c>
      <c r="AI24">
        <v>0.19837331142420567</v>
      </c>
    </row>
    <row r="25" x14ac:dyDescent="0.4">
      <c r="A25" s="10" t="str">
        <f>Data[[#This Row],[category]]&amp;Data[[#This Row],[subcategory]]&amp;Data[[#This Row],[date]]&amp;Data[[#This Row],[hour]]</f>
        <v>AllAll study segments8/31/201724</v>
      </c>
      <c r="B25" t="s">
        <v>136</v>
      </c>
      <c r="C25" t="s">
        <v>151</v>
      </c>
      <c r="D25" t="s">
        <v>111</v>
      </c>
      <c r="E25" s="5" t="s">
        <v>76</v>
      </c>
      <c r="F25" s="0">
        <v>117160</v>
      </c>
      <c r="G25" s="0">
        <v>1.7170828580856323</v>
      </c>
      <c r="H25" s="0">
        <v>1.7276250123977661</v>
      </c>
      <c r="I25" s="0">
        <v>0.010542196221649647</v>
      </c>
      <c r="J25" s="0">
        <v>0.0044619976542890072</v>
      </c>
      <c r="K25" s="0">
        <v>72.944732666015625</v>
      </c>
      <c r="L25" s="0">
        <v>2.3626627922058105</v>
      </c>
      <c r="M25" s="0">
        <v>1</v>
      </c>
      <c r="N25" s="0">
        <v>1</v>
      </c>
      <c r="O25" s="0"/>
      <c r="P25" s="0"/>
      <c r="Q25" s="0">
        <v>0.0032028632704168558</v>
      </c>
      <c r="R25" s="0">
        <v>0.0048239161260426044</v>
      </c>
      <c r="S25" s="0">
        <v>0.0082023227587342262</v>
      </c>
      <c r="T25" s="0">
        <v>0.010542196221649647</v>
      </c>
      <c r="U25" s="0">
        <v>0.012882069684565067</v>
      </c>
      <c r="V25" s="0">
        <v>0.016260476782917976</v>
      </c>
      <c r="W25" s="0">
        <v>0.017881529405713081</v>
      </c>
      <c r="X25" s="0">
        <v>201.1734275374663</v>
      </c>
      <c r="Y25" s="0">
        <v>202.40854307878726</v>
      </c>
      <c r="Z25" s="0">
        <v>1.2351236577824238</v>
      </c>
      <c r="AA25" s="0">
        <v>0.52276766300201416</v>
      </c>
      <c r="AB25" s="0">
        <v>0.37524735927581787</v>
      </c>
      <c r="AC25" s="0">
        <v>0.56516993045806885</v>
      </c>
      <c r="AD25" s="0">
        <v>0.96098405122756958</v>
      </c>
      <c r="AE25" s="0">
        <v>1.2351236343383789</v>
      </c>
      <c r="AF25" s="0">
        <v>1.509263277053833</v>
      </c>
      <c r="AG25" s="0">
        <v>1.905077338218689</v>
      </c>
      <c r="AH25" s="0">
        <v>2.0950000286102295</v>
      </c>
      <c r="AI25">
        <v>0.18022610899131752</v>
      </c>
    </row>
    <row r="26" x14ac:dyDescent="0.4">
      <c r="A26" s="10" t="str">
        <f>Data[[#This Row],[category]]&amp;Data[[#This Row],[subcategory]]&amp;Data[[#This Row],[date]]&amp;Data[[#This Row],[hour]]</f>
        <v>AllAll study segments8/31/2017Avg. 11 to 6 pm</v>
      </c>
      <c r="B26" t="s">
        <v>136</v>
      </c>
      <c r="C26" t="s">
        <v>151</v>
      </c>
      <c r="D26" t="s">
        <v>111</v>
      </c>
      <c r="E26" s="5" t="s">
        <v>77</v>
      </c>
      <c r="F26" s="0">
        <v>117160</v>
      </c>
      <c r="G26" s="0">
        <v>3.8057365417480469</v>
      </c>
      <c r="H26" s="0">
        <v>3.7680060863494873</v>
      </c>
      <c r="I26" s="0">
        <v>-0.037730354815721512</v>
      </c>
      <c r="J26" s="0">
        <v>0.0047909426502883434</v>
      </c>
      <c r="K26" s="0">
        <v>86.749366760253906</v>
      </c>
      <c r="L26" s="0">
        <v>-7.8753509521484375</v>
      </c>
      <c r="M26" s="0">
        <v>1</v>
      </c>
      <c r="N26" s="0">
        <v>1</v>
      </c>
      <c r="O26" s="0"/>
      <c r="P26" s="0"/>
      <c r="Q26" s="0">
        <v>-0.045610755681991577</v>
      </c>
      <c r="R26" s="0">
        <v>-0.043870195746421814</v>
      </c>
      <c r="S26" s="0">
        <v>-0.040242727845907211</v>
      </c>
      <c r="T26" s="0">
        <v>-0.037730354815721512</v>
      </c>
      <c r="U26" s="0">
        <v>-0.035217981785535812</v>
      </c>
      <c r="V26" s="0">
        <v>-0.03159051388502121</v>
      </c>
      <c r="W26" s="0">
        <v>-0.029849955812096596</v>
      </c>
      <c r="X26" s="0">
        <v>445.88010378876061</v>
      </c>
      <c r="Y26" s="0">
        <v>441.45958641916695</v>
      </c>
      <c r="Z26" s="0">
        <v>-4.4204883358615916</v>
      </c>
      <c r="AA26" s="0">
        <v>0.56130683422088623</v>
      </c>
      <c r="AB26" s="0">
        <v>-5.3437557220458984</v>
      </c>
      <c r="AC26" s="0">
        <v>-5.1398320198059082</v>
      </c>
      <c r="AD26" s="0">
        <v>-4.7148380279541016</v>
      </c>
      <c r="AE26" s="0">
        <v>-4.4204883575439453</v>
      </c>
      <c r="AF26" s="0">
        <v>-4.1261386871337891</v>
      </c>
      <c r="AG26" s="0">
        <v>-3.7011446952819824</v>
      </c>
      <c r="AH26" s="0">
        <v>-3.4972207546234131</v>
      </c>
      <c r="AI26">
        <v>0.23332308397388335</v>
      </c>
    </row>
    <row r="27" x14ac:dyDescent="0.4">
      <c r="A27" s="10" t="str">
        <f>Data[[#This Row],[category]]&amp;Data[[#This Row],[subcategory]]&amp;Data[[#This Row],[date]]&amp;Data[[#This Row],[hour]]</f>
        <v>AllAll study segments8/31/2017Avg. 2 to 6pm</v>
      </c>
      <c r="B27" t="s">
        <v>136</v>
      </c>
      <c r="C27" t="s">
        <v>151</v>
      </c>
      <c r="D27" t="s">
        <v>111</v>
      </c>
      <c r="E27" s="5" t="s">
        <v>78</v>
      </c>
      <c r="F27" s="0">
        <v>117160</v>
      </c>
      <c r="G27" s="0">
        <v>3.6874737739562988</v>
      </c>
      <c r="H27" s="0">
        <v>3.6422529220581055</v>
      </c>
      <c r="I27" s="0">
        <v>-0.045221015810966492</v>
      </c>
      <c r="J27" s="0">
        <v>0.0056174737401306629</v>
      </c>
      <c r="K27" s="0">
        <v>85.386978149414063</v>
      </c>
      <c r="L27" s="0">
        <v>-8.0500631332397461</v>
      </c>
      <c r="M27" s="0">
        <v>1</v>
      </c>
      <c r="N27" s="0">
        <v>1</v>
      </c>
      <c r="O27" s="0"/>
      <c r="P27" s="0"/>
      <c r="Q27" s="0">
        <v>-0.054460939019918442</v>
      </c>
      <c r="R27" s="0">
        <v>-0.052420098334550858</v>
      </c>
      <c r="S27" s="0">
        <v>-0.048166822642087936</v>
      </c>
      <c r="T27" s="0">
        <v>-0.045221015810966492</v>
      </c>
      <c r="U27" s="0">
        <v>-0.042275208979845047</v>
      </c>
      <c r="V27" s="0">
        <v>-0.038021933287382126</v>
      </c>
      <c r="W27" s="0">
        <v>-0.035981092602014542</v>
      </c>
      <c r="X27" s="0">
        <v>432.02441924839513</v>
      </c>
      <c r="Y27" s="0">
        <v>426.72635553112741</v>
      </c>
      <c r="Z27" s="0">
        <v>-5.2980942851791042</v>
      </c>
      <c r="AA27" s="0">
        <v>0.65814322233200073</v>
      </c>
      <c r="AB27" s="0">
        <v>-6.380643367767334</v>
      </c>
      <c r="AC27" s="0">
        <v>-6.1415386199951172</v>
      </c>
      <c r="AD27" s="0">
        <v>-5.6432247161865234</v>
      </c>
      <c r="AE27" s="0">
        <v>-5.2980942726135254</v>
      </c>
      <c r="AF27" s="0">
        <v>-4.9529638290405273</v>
      </c>
      <c r="AG27" s="0">
        <v>-4.4546499252319336</v>
      </c>
      <c r="AH27" s="0">
        <v>-4.2155451774597168</v>
      </c>
      <c r="AI27">
        <v>0.32292268231511301</v>
      </c>
    </row>
    <row r="28" x14ac:dyDescent="0.4">
      <c r="A28" s="10" t="str">
        <f>Data[[#This Row],[category]]&amp;Data[[#This Row],[subcategory]]&amp;Data[[#This Row],[date]]&amp;Data[[#This Row],[hour]]</f>
        <v>AllAll study segments9/1/20171</v>
      </c>
      <c r="B28" s="10" t="s">
        <v>136</v>
      </c>
      <c r="C28" t="s">
        <v>151</v>
      </c>
      <c r="D28" t="s">
        <v>112</v>
      </c>
      <c r="E28" t="s">
        <v>41</v>
      </c>
      <c r="F28" s="0">
        <v>117160</v>
      </c>
      <c r="G28" s="0">
        <v>1.6181762218475342</v>
      </c>
      <c r="H28" s="0">
        <v>1.6361618041992188</v>
      </c>
      <c r="I28" s="0">
        <v>0.017985574901103973</v>
      </c>
      <c r="J28" s="0">
        <v>0.0040656942874193192</v>
      </c>
      <c r="K28" s="0">
        <v>73.587364196777344</v>
      </c>
      <c r="L28" s="0">
        <v>4.4237399101257324</v>
      </c>
      <c r="M28" s="0">
        <v>1</v>
      </c>
      <c r="N28" s="0">
        <v>1</v>
      </c>
      <c r="O28" s="0"/>
      <c r="P28" s="0"/>
      <c r="Q28" s="0">
        <v>0.011298103258013725</v>
      </c>
      <c r="R28" s="0">
        <v>0.01277517806738615</v>
      </c>
      <c r="S28" s="0">
        <v>0.015853522345423698</v>
      </c>
      <c r="T28" s="0">
        <v>0.017985574901103973</v>
      </c>
      <c r="U28" s="0">
        <v>0.020117627456784248</v>
      </c>
      <c r="V28" s="0">
        <v>0.023195972666144371</v>
      </c>
      <c r="W28" s="0">
        <v>0.024673046544194221</v>
      </c>
      <c r="X28" s="0">
        <v>189.58552975608472</v>
      </c>
      <c r="Y28" s="0">
        <v>191.69271673662843</v>
      </c>
      <c r="Z28" s="0">
        <v>2.1071899254748132</v>
      </c>
      <c r="AA28" s="0">
        <v>0.47633674740791321</v>
      </c>
      <c r="AB28" s="0">
        <v>1.3236856460571289</v>
      </c>
      <c r="AC28" s="0">
        <v>1.4967398643493652</v>
      </c>
      <c r="AD28" s="0">
        <v>1.8573987483978271</v>
      </c>
      <c r="AE28" s="0">
        <v>2.1071898937225342</v>
      </c>
      <c r="AF28" s="0">
        <v>2.3569812774658203</v>
      </c>
      <c r="AG28" s="0">
        <v>2.7176399230957031</v>
      </c>
      <c r="AH28" s="0">
        <v>2.8906941413879395</v>
      </c>
      <c r="AI28">
        <v>0.1521385347921016</v>
      </c>
    </row>
    <row r="29" x14ac:dyDescent="0.4">
      <c r="A29" s="10" t="str">
        <f>Data[[#This Row],[category]]&amp;Data[[#This Row],[subcategory]]&amp;Data[[#This Row],[date]]&amp;Data[[#This Row],[hour]]</f>
        <v>AllAll study segments9/1/20172</v>
      </c>
      <c r="B29" s="10" t="s">
        <v>136</v>
      </c>
      <c r="C29" t="s">
        <v>151</v>
      </c>
      <c r="D29" t="s">
        <v>112</v>
      </c>
      <c r="E29" t="s">
        <v>42</v>
      </c>
      <c r="F29" s="0">
        <v>117160</v>
      </c>
      <c r="G29" s="0">
        <v>1.5594069957733154</v>
      </c>
      <c r="H29" s="0">
        <v>1.5787923336029053</v>
      </c>
      <c r="I29" s="0">
        <v>0.019385408610105515</v>
      </c>
      <c r="J29" s="0">
        <v>0.0039698248729109764</v>
      </c>
      <c r="K29" s="0">
        <v>72.401649475097656</v>
      </c>
      <c r="L29" s="0">
        <v>4.8831896781921387</v>
      </c>
      <c r="M29" s="0">
        <v>1</v>
      </c>
      <c r="N29" s="0">
        <v>1</v>
      </c>
      <c r="O29" s="0"/>
      <c r="P29" s="0"/>
      <c r="Q29" s="0">
        <v>0.012855627574026585</v>
      </c>
      <c r="R29" s="0">
        <v>0.014297873713076115</v>
      </c>
      <c r="S29" s="0">
        <v>0.017303630709648132</v>
      </c>
      <c r="T29" s="0">
        <v>0.019385408610105515</v>
      </c>
      <c r="U29" s="0">
        <v>0.021467186510562897</v>
      </c>
      <c r="V29" s="0">
        <v>0.024472944438457489</v>
      </c>
      <c r="W29" s="0">
        <v>0.02591518871486187</v>
      </c>
      <c r="X29" s="0">
        <v>182.70012637419859</v>
      </c>
      <c r="Y29" s="0">
        <v>184.97130471022683</v>
      </c>
      <c r="Z29" s="0">
        <v>2.2711944797774777</v>
      </c>
      <c r="AA29" s="0">
        <v>0.46510466933250427</v>
      </c>
      <c r="AB29" s="0">
        <v>1.5061653852462769</v>
      </c>
      <c r="AC29" s="0">
        <v>1.6751388311386108</v>
      </c>
      <c r="AD29" s="0">
        <v>2.0272934436798096</v>
      </c>
      <c r="AE29" s="0">
        <v>2.2711944580078125</v>
      </c>
      <c r="AF29" s="0">
        <v>2.5150957107543945</v>
      </c>
      <c r="AG29" s="0">
        <v>2.8672502040863037</v>
      </c>
      <c r="AH29" s="0">
        <v>3.0362236499786377</v>
      </c>
      <c r="AI29">
        <v>0.14059125993414856</v>
      </c>
    </row>
    <row r="30" x14ac:dyDescent="0.4">
      <c r="A30" s="10" t="str">
        <f>Data[[#This Row],[category]]&amp;Data[[#This Row],[subcategory]]&amp;Data[[#This Row],[date]]&amp;Data[[#This Row],[hour]]</f>
        <v>AllAll study segments9/1/20173</v>
      </c>
      <c r="B30" s="10" t="s">
        <v>136</v>
      </c>
      <c r="C30" t="s">
        <v>151</v>
      </c>
      <c r="D30" t="s">
        <v>112</v>
      </c>
      <c r="E30" t="s">
        <v>43</v>
      </c>
      <c r="F30" s="0">
        <v>117160</v>
      </c>
      <c r="G30" s="0">
        <v>1.5163490772247314</v>
      </c>
      <c r="H30" s="0">
        <v>1.5385571718215942</v>
      </c>
      <c r="I30" s="0">
        <v>0.022208133712410927</v>
      </c>
      <c r="J30" s="0">
        <v>0.0037887000944465399</v>
      </c>
      <c r="K30" s="0">
        <v>72.430152893066406</v>
      </c>
      <c r="L30" s="0">
        <v>5.8616762161254883</v>
      </c>
      <c r="M30" s="0">
        <v>1</v>
      </c>
      <c r="N30" s="0">
        <v>1</v>
      </c>
      <c r="O30" s="0"/>
      <c r="P30" s="0"/>
      <c r="Q30" s="0">
        <v>0.015976276248693466</v>
      </c>
      <c r="R30" s="0">
        <v>0.017352718859910965</v>
      </c>
      <c r="S30" s="0">
        <v>0.020221337676048279</v>
      </c>
      <c r="T30" s="0">
        <v>0.022208133712410927</v>
      </c>
      <c r="U30" s="0">
        <v>0.024194929748773575</v>
      </c>
      <c r="V30" s="0">
        <v>0.027063548564910889</v>
      </c>
      <c r="W30" s="0">
        <v>0.028439991176128387</v>
      </c>
      <c r="X30" s="0">
        <v>177.65546307084151</v>
      </c>
      <c r="Y30" s="0">
        <v>180.25736180336207</v>
      </c>
      <c r="Z30" s="0">
        <v>2.6019050099566812</v>
      </c>
      <c r="AA30" s="0">
        <v>0.44388410449028015</v>
      </c>
      <c r="AB30" s="0">
        <v>1.8717806339263916</v>
      </c>
      <c r="AC30" s="0">
        <v>2.0330445766448975</v>
      </c>
      <c r="AD30" s="0">
        <v>2.3691320419311523</v>
      </c>
      <c r="AE30" s="0">
        <v>2.6019051074981689</v>
      </c>
      <c r="AF30" s="0">
        <v>2.8346781730651855</v>
      </c>
      <c r="AG30" s="0">
        <v>3.1707653999328613</v>
      </c>
      <c r="AH30" s="0">
        <v>3.3320293426513672</v>
      </c>
      <c r="AI30">
        <v>0.1285008471104705</v>
      </c>
    </row>
    <row r="31" x14ac:dyDescent="0.4">
      <c r="A31" s="10" t="str">
        <f>Data[[#This Row],[category]]&amp;Data[[#This Row],[subcategory]]&amp;Data[[#This Row],[date]]&amp;Data[[#This Row],[hour]]</f>
        <v>AllAll study segments9/1/20174</v>
      </c>
      <c r="B31" s="10" t="s">
        <v>136</v>
      </c>
      <c r="C31" t="s">
        <v>151</v>
      </c>
      <c r="D31" t="s">
        <v>112</v>
      </c>
      <c r="E31" t="s">
        <v>44</v>
      </c>
      <c r="F31" s="0">
        <v>117160</v>
      </c>
      <c r="G31" s="0">
        <v>1.5101542472839355</v>
      </c>
      <c r="H31" s="0">
        <v>1.51820969581604</v>
      </c>
      <c r="I31" s="0">
        <v>0.008055523969233036</v>
      </c>
      <c r="J31" s="0">
        <v>0.0038686257321387529</v>
      </c>
      <c r="K31" s="0">
        <v>71.767784118652344</v>
      </c>
      <c r="L31" s="0">
        <v>2.0822701454162598</v>
      </c>
      <c r="M31" s="0">
        <v>1</v>
      </c>
      <c r="N31" s="0">
        <v>1</v>
      </c>
      <c r="O31" s="0"/>
      <c r="P31" s="0"/>
      <c r="Q31" s="0">
        <v>0.0016922008944675326</v>
      </c>
      <c r="R31" s="0">
        <v>0.0030976806301623583</v>
      </c>
      <c r="S31" s="0">
        <v>0.006026814691722393</v>
      </c>
      <c r="T31" s="0">
        <v>0.008055523969233036</v>
      </c>
      <c r="U31" s="0">
        <v>0.010084233246743679</v>
      </c>
      <c r="V31" s="0">
        <v>0.013013367541134357</v>
      </c>
      <c r="W31" s="0">
        <v>0.014418846927583218</v>
      </c>
      <c r="X31" s="0">
        <v>176.92967203442822</v>
      </c>
      <c r="Y31" s="0">
        <v>177.87344686279357</v>
      </c>
      <c r="Z31" s="0">
        <v>0.94378516735741869</v>
      </c>
      <c r="AA31" s="0">
        <v>0.45324820280075073</v>
      </c>
      <c r="AB31" s="0">
        <v>0.19825822114944458</v>
      </c>
      <c r="AC31" s="0">
        <v>0.36292421817779541</v>
      </c>
      <c r="AD31" s="0">
        <v>0.70610159635543823</v>
      </c>
      <c r="AE31" s="0">
        <v>0.94378519058227539</v>
      </c>
      <c r="AF31" s="0">
        <v>1.1814687252044678</v>
      </c>
      <c r="AG31" s="0">
        <v>1.5246461629867554</v>
      </c>
      <c r="AH31" s="0">
        <v>1.6893121004104614</v>
      </c>
      <c r="AI31">
        <v>0.1246861805702344</v>
      </c>
    </row>
    <row r="32" x14ac:dyDescent="0.4">
      <c r="A32" s="10" t="str">
        <f>Data[[#This Row],[category]]&amp;Data[[#This Row],[subcategory]]&amp;Data[[#This Row],[date]]&amp;Data[[#This Row],[hour]]</f>
        <v>AllAll study segments9/1/20175</v>
      </c>
      <c r="B32" s="10" t="s">
        <v>136</v>
      </c>
      <c r="C32" t="s">
        <v>151</v>
      </c>
      <c r="D32" t="s">
        <v>112</v>
      </c>
      <c r="E32" t="s">
        <v>45</v>
      </c>
      <c r="F32" s="0">
        <v>117160</v>
      </c>
      <c r="G32" s="0">
        <v>1.5023684501647949</v>
      </c>
      <c r="H32" s="0">
        <v>1.5354490280151367</v>
      </c>
      <c r="I32" s="0">
        <v>0.033080484718084335</v>
      </c>
      <c r="J32" s="0">
        <v>0.0038683747407048941</v>
      </c>
      <c r="K32" s="0">
        <v>71.558868408203125</v>
      </c>
      <c r="L32" s="0">
        <v>8.5515203475952148</v>
      </c>
      <c r="M32" s="0">
        <v>1</v>
      </c>
      <c r="N32" s="0">
        <v>1</v>
      </c>
      <c r="O32" s="0"/>
      <c r="P32" s="0"/>
      <c r="Q32" s="0">
        <v>0.026717575266957283</v>
      </c>
      <c r="R32" s="0">
        <v>0.028122963383793831</v>
      </c>
      <c r="S32" s="0">
        <v>0.031051907688379288</v>
      </c>
      <c r="T32" s="0">
        <v>0.033080484718084335</v>
      </c>
      <c r="U32" s="0">
        <v>0.035109061747789383</v>
      </c>
      <c r="V32" s="0">
        <v>0.038038007915019989</v>
      </c>
      <c r="W32" s="0">
        <v>0.039443396031856537</v>
      </c>
      <c r="X32" s="0">
        <v>176.01748382003279</v>
      </c>
      <c r="Y32" s="0">
        <v>179.89320831036457</v>
      </c>
      <c r="Z32" s="0">
        <v>3.8757094958855305</v>
      </c>
      <c r="AA32" s="0">
        <v>0.45321878790855408</v>
      </c>
      <c r="AB32" s="0">
        <v>3.1302309036254883</v>
      </c>
      <c r="AC32" s="0">
        <v>3.2948863506317139</v>
      </c>
      <c r="AD32" s="0">
        <v>3.6380412578582764</v>
      </c>
      <c r="AE32" s="0">
        <v>3.8757095336914062</v>
      </c>
      <c r="AF32" s="0">
        <v>4.113377571105957</v>
      </c>
      <c r="AG32" s="0">
        <v>4.4565329551696777</v>
      </c>
      <c r="AH32" s="0">
        <v>4.6211881637573242</v>
      </c>
      <c r="AI32">
        <v>0.13633798147457554</v>
      </c>
    </row>
    <row r="33" x14ac:dyDescent="0.4">
      <c r="A33" s="10" t="str">
        <f>Data[[#This Row],[category]]&amp;Data[[#This Row],[subcategory]]&amp;Data[[#This Row],[date]]&amp;Data[[#This Row],[hour]]</f>
        <v>AllAll study segments9/1/20176</v>
      </c>
      <c r="B33" s="10" t="s">
        <v>136</v>
      </c>
      <c r="C33" t="s">
        <v>151</v>
      </c>
      <c r="D33" t="s">
        <v>112</v>
      </c>
      <c r="E33" t="s">
        <v>46</v>
      </c>
      <c r="F33" s="0">
        <v>117160</v>
      </c>
      <c r="G33" s="0">
        <v>1.5994867086410522</v>
      </c>
      <c r="H33" s="0">
        <v>1.6375151872634888</v>
      </c>
      <c r="I33" s="0">
        <v>0.03802836686372757</v>
      </c>
      <c r="J33" s="0">
        <v>0.0042957370169460773</v>
      </c>
      <c r="K33" s="0">
        <v>71.465194702148438</v>
      </c>
      <c r="L33" s="0">
        <v>8.8525829315185547</v>
      </c>
      <c r="M33" s="0">
        <v>1</v>
      </c>
      <c r="N33" s="0">
        <v>1</v>
      </c>
      <c r="O33" s="0"/>
      <c r="P33" s="0"/>
      <c r="Q33" s="0">
        <v>0.030962508171796799</v>
      </c>
      <c r="R33" s="0">
        <v>0.032523158937692642</v>
      </c>
      <c r="S33" s="0">
        <v>0.035775680094957352</v>
      </c>
      <c r="T33" s="0">
        <v>0.03802836686372757</v>
      </c>
      <c r="U33" s="0">
        <v>0.040281053632497787</v>
      </c>
      <c r="V33" s="0">
        <v>0.043533574789762497</v>
      </c>
      <c r="W33" s="0">
        <v>0.04509422555565834</v>
      </c>
      <c r="X33" s="0">
        <v>187.39586698723724</v>
      </c>
      <c r="Y33" s="0">
        <v>191.85128395847096</v>
      </c>
      <c r="Z33" s="0">
        <v>4.4554036471090512</v>
      </c>
      <c r="AA33" s="0">
        <v>0.50328856706619263</v>
      </c>
      <c r="AB33" s="0">
        <v>3.6275675296783447</v>
      </c>
      <c r="AC33" s="0">
        <v>3.8104133605957031</v>
      </c>
      <c r="AD33" s="0">
        <v>4.1914787292480469</v>
      </c>
      <c r="AE33" s="0">
        <v>4.4554038047790527</v>
      </c>
      <c r="AF33" s="0">
        <v>4.7193284034729004</v>
      </c>
      <c r="AG33" s="0">
        <v>5.1003937721252441</v>
      </c>
      <c r="AH33" s="0">
        <v>5.2832398414611816</v>
      </c>
      <c r="AI33">
        <v>0.17446784039235297</v>
      </c>
    </row>
    <row r="34" x14ac:dyDescent="0.4">
      <c r="A34" s="10" t="str">
        <f>Data[[#This Row],[category]]&amp;Data[[#This Row],[subcategory]]&amp;Data[[#This Row],[date]]&amp;Data[[#This Row],[hour]]</f>
        <v>AllAll study segments9/1/20177</v>
      </c>
      <c r="B34" s="10" t="s">
        <v>136</v>
      </c>
      <c r="C34" t="s">
        <v>151</v>
      </c>
      <c r="D34" t="s">
        <v>112</v>
      </c>
      <c r="E34" t="s">
        <v>60</v>
      </c>
      <c r="F34" s="0">
        <v>117160</v>
      </c>
      <c r="G34" s="0">
        <v>1.7732967138290405</v>
      </c>
      <c r="H34" s="0">
        <v>1.798969030380249</v>
      </c>
      <c r="I34" s="0">
        <v>0.025672383606433868</v>
      </c>
      <c r="J34" s="0">
        <v>0.0051496140658855438</v>
      </c>
      <c r="K34" s="0">
        <v>71.5078125</v>
      </c>
      <c r="L34" s="0">
        <v>4.9853024482727051</v>
      </c>
      <c r="M34" s="0">
        <v>1</v>
      </c>
      <c r="N34" s="0">
        <v>1</v>
      </c>
      <c r="O34" s="0"/>
      <c r="P34" s="0"/>
      <c r="Q34" s="0">
        <v>0.017202021554112434</v>
      </c>
      <c r="R34" s="0">
        <v>0.019072888419032097</v>
      </c>
      <c r="S34" s="0">
        <v>0.022971922531723976</v>
      </c>
      <c r="T34" s="0">
        <v>0.025672383606433868</v>
      </c>
      <c r="U34" s="0">
        <v>0.028372844681143761</v>
      </c>
      <c r="V34" s="0">
        <v>0.032271880656480789</v>
      </c>
      <c r="W34" s="0">
        <v>0.034142743796110153</v>
      </c>
      <c r="X34" s="0">
        <v>207.75944143098604</v>
      </c>
      <c r="Y34" s="0">
        <v>210.76721834646924</v>
      </c>
      <c r="Z34" s="0">
        <v>3.0077763647714164</v>
      </c>
      <c r="AA34" s="0">
        <v>0.60332876443862915</v>
      </c>
      <c r="AB34" s="0">
        <v>2.0153889656066895</v>
      </c>
      <c r="AC34" s="0">
        <v>2.23457932472229</v>
      </c>
      <c r="AD34" s="0">
        <v>2.6913905143737793</v>
      </c>
      <c r="AE34" s="0">
        <v>3.0077762603759766</v>
      </c>
      <c r="AF34" s="0">
        <v>3.3241622447967529</v>
      </c>
      <c r="AG34" s="0">
        <v>3.7809731960296631</v>
      </c>
      <c r="AH34" s="0">
        <v>4.0001640319824219</v>
      </c>
      <c r="AI34">
        <v>0.25830563317198951</v>
      </c>
    </row>
    <row r="35" x14ac:dyDescent="0.4">
      <c r="A35" s="10" t="str">
        <f>Data[[#This Row],[category]]&amp;Data[[#This Row],[subcategory]]&amp;Data[[#This Row],[date]]&amp;Data[[#This Row],[hour]]</f>
        <v>AllAll study segments9/1/20178</v>
      </c>
      <c r="B35" s="10" t="s">
        <v>136</v>
      </c>
      <c r="C35" t="s">
        <v>151</v>
      </c>
      <c r="D35" t="s">
        <v>112</v>
      </c>
      <c r="E35" t="s">
        <v>61</v>
      </c>
      <c r="F35" s="0">
        <v>117160</v>
      </c>
      <c r="G35" s="0">
        <v>2.0954179763793945</v>
      </c>
      <c r="H35" s="0">
        <v>2.1229674816131592</v>
      </c>
      <c r="I35" s="0">
        <v>0.027549633756279945</v>
      </c>
      <c r="J35" s="0">
        <v>0.0054486212320625782</v>
      </c>
      <c r="K35" s="0">
        <v>77.434005737304688</v>
      </c>
      <c r="L35" s="0">
        <v>5.0562577247619629</v>
      </c>
      <c r="M35" s="0">
        <v>1</v>
      </c>
      <c r="N35" s="0">
        <v>1</v>
      </c>
      <c r="O35" s="0"/>
      <c r="P35" s="0"/>
      <c r="Q35" s="0">
        <v>0.018587449565529823</v>
      </c>
      <c r="R35" s="0">
        <v>0.020566944032907486</v>
      </c>
      <c r="S35" s="0">
        <v>0.024692373350262642</v>
      </c>
      <c r="T35" s="0">
        <v>0.027549633756279945</v>
      </c>
      <c r="U35" s="0">
        <v>0.030406894162297249</v>
      </c>
      <c r="V35" s="0">
        <v>0.034532323479652405</v>
      </c>
      <c r="W35" s="0">
        <v>0.036511819809675217</v>
      </c>
      <c r="X35" s="0">
        <v>245.49917832942447</v>
      </c>
      <c r="Y35" s="0">
        <v>248.7268744744506</v>
      </c>
      <c r="Z35" s="0">
        <v>3.2277151899470482</v>
      </c>
      <c r="AA35" s="0">
        <v>0.63836044073104858</v>
      </c>
      <c r="AB35" s="0">
        <v>2.1777057647705078</v>
      </c>
      <c r="AC35" s="0">
        <v>2.409623384475708</v>
      </c>
      <c r="AD35" s="0">
        <v>2.8929586410522461</v>
      </c>
      <c r="AE35" s="0">
        <v>3.2277152538299561</v>
      </c>
      <c r="AF35" s="0">
        <v>3.5624716281890869</v>
      </c>
      <c r="AG35" s="0">
        <v>4.045806884765625</v>
      </c>
      <c r="AH35" s="0">
        <v>4.2777247428894043</v>
      </c>
      <c r="AI35">
        <v>0.30945366067803759</v>
      </c>
    </row>
    <row r="36" x14ac:dyDescent="0.4">
      <c r="A36" s="10" t="str">
        <f>Data[[#This Row],[category]]&amp;Data[[#This Row],[subcategory]]&amp;Data[[#This Row],[date]]&amp;Data[[#This Row],[hour]]</f>
        <v>AllAll study segments9/1/20179</v>
      </c>
      <c r="B36" s="10" t="s">
        <v>136</v>
      </c>
      <c r="C36" t="s">
        <v>151</v>
      </c>
      <c r="D36" t="s">
        <v>112</v>
      </c>
      <c r="E36" t="s">
        <v>62</v>
      </c>
      <c r="F36" s="0">
        <v>117160</v>
      </c>
      <c r="G36" s="0">
        <v>2.6692500114440918</v>
      </c>
      <c r="H36" s="0">
        <v>2.7212095260620117</v>
      </c>
      <c r="I36" s="0">
        <v>0.051959451287984848</v>
      </c>
      <c r="J36" s="0">
        <v>0.0052385763265192509</v>
      </c>
      <c r="K36" s="0">
        <v>85.091232299804687</v>
      </c>
      <c r="L36" s="0">
        <v>9.9186210632324219</v>
      </c>
      <c r="M36" s="0">
        <v>1</v>
      </c>
      <c r="N36" s="0">
        <v>1</v>
      </c>
      <c r="O36" s="0"/>
      <c r="P36" s="0"/>
      <c r="Q36" s="0">
        <v>0.043342761695384979</v>
      </c>
      <c r="R36" s="0">
        <v>0.045245945453643799</v>
      </c>
      <c r="S36" s="0">
        <v>0.049212340265512466</v>
      </c>
      <c r="T36" s="0">
        <v>0.051959451287984848</v>
      </c>
      <c r="U36" s="0">
        <v>0.05470656231045723</v>
      </c>
      <c r="V36" s="0">
        <v>0.058672957122325897</v>
      </c>
      <c r="W36" s="0">
        <v>0.060576140880584717</v>
      </c>
      <c r="X36" s="0">
        <v>312.7293374723522</v>
      </c>
      <c r="Y36" s="0">
        <v>318.81690333735605</v>
      </c>
      <c r="Z36" s="0">
        <v>6.0875692238187185</v>
      </c>
      <c r="AA36" s="0">
        <v>0.61375159025192261</v>
      </c>
      <c r="AB36" s="0">
        <v>5.0780377388000488</v>
      </c>
      <c r="AC36" s="0">
        <v>5.3010149002075195</v>
      </c>
      <c r="AD36" s="0">
        <v>5.7657175064086914</v>
      </c>
      <c r="AE36" s="0">
        <v>6.0875692367553711</v>
      </c>
      <c r="AF36" s="0">
        <v>6.4094209671020508</v>
      </c>
      <c r="AG36" s="0">
        <v>6.8741235733032227</v>
      </c>
      <c r="AH36" s="0">
        <v>7.0971007347106934</v>
      </c>
      <c r="AI36">
        <v>0.29146684701842318</v>
      </c>
    </row>
    <row r="37" x14ac:dyDescent="0.4">
      <c r="A37" s="10" t="str">
        <f>Data[[#This Row],[category]]&amp;Data[[#This Row],[subcategory]]&amp;Data[[#This Row],[date]]&amp;Data[[#This Row],[hour]]</f>
        <v>AllAll study segments9/1/201710</v>
      </c>
      <c r="B37" s="10" t="s">
        <v>136</v>
      </c>
      <c r="C37" t="s">
        <v>151</v>
      </c>
      <c r="D37" t="s">
        <v>112</v>
      </c>
      <c r="E37" t="s">
        <v>63</v>
      </c>
      <c r="F37" s="0">
        <v>117160</v>
      </c>
      <c r="G37" s="0">
        <v>3.2977728843688965</v>
      </c>
      <c r="H37" s="0">
        <v>3.3196423053741455</v>
      </c>
      <c r="I37" s="0">
        <v>0.02186945453286171</v>
      </c>
      <c r="J37" s="0">
        <v>0.0028817534912377596</v>
      </c>
      <c r="K37" s="0">
        <v>90.426734924316406</v>
      </c>
      <c r="L37" s="0">
        <v>7.5889401435852051</v>
      </c>
      <c r="M37" s="0">
        <v>1</v>
      </c>
      <c r="N37" s="0">
        <v>1</v>
      </c>
      <c r="O37" s="0"/>
      <c r="P37" s="0"/>
      <c r="Q37" s="0">
        <v>0.017129391431808472</v>
      </c>
      <c r="R37" s="0">
        <v>0.018176339566707611</v>
      </c>
      <c r="S37" s="0">
        <v>0.020358260720968246</v>
      </c>
      <c r="T37" s="0">
        <v>0.02186945453286171</v>
      </c>
      <c r="U37" s="0">
        <v>0.023380648344755173</v>
      </c>
      <c r="V37" s="0">
        <v>0.025562569499015808</v>
      </c>
      <c r="W37" s="0">
        <v>0.026609517633914948</v>
      </c>
      <c r="X37" s="0">
        <v>386.36706704601238</v>
      </c>
      <c r="Y37" s="0">
        <v>388.9292886502808</v>
      </c>
      <c r="Z37" s="0">
        <v>2.5622252181310614</v>
      </c>
      <c r="AA37" s="0">
        <v>0.33762624859809875</v>
      </c>
      <c r="AB37" s="0">
        <v>2.0068795680999756</v>
      </c>
      <c r="AC37" s="0">
        <v>2.1295397281646729</v>
      </c>
      <c r="AD37" s="0">
        <v>2.3851737976074219</v>
      </c>
      <c r="AE37" s="0">
        <v>2.5622251033782959</v>
      </c>
      <c r="AF37" s="0">
        <v>2.739276647567749</v>
      </c>
      <c r="AG37" s="0">
        <v>2.994910717010498</v>
      </c>
      <c r="AH37" s="0">
        <v>3.1175708770751953</v>
      </c>
      <c r="AI37">
        <v>9.0874350458794773E-2</v>
      </c>
    </row>
    <row r="38" x14ac:dyDescent="0.4">
      <c r="A38" s="10" t="str">
        <f>Data[[#This Row],[category]]&amp;Data[[#This Row],[subcategory]]&amp;Data[[#This Row],[date]]&amp;Data[[#This Row],[hour]]</f>
        <v>AllAll study segments9/1/201711</v>
      </c>
      <c r="B38" s="10" t="s">
        <v>136</v>
      </c>
      <c r="C38" t="s">
        <v>151</v>
      </c>
      <c r="D38" t="s">
        <v>112</v>
      </c>
      <c r="E38" t="s">
        <v>64</v>
      </c>
      <c r="F38" s="0">
        <v>117160</v>
      </c>
      <c r="G38" s="0">
        <v>3.8028433322906494</v>
      </c>
      <c r="H38" s="0">
        <v>3.7809743881225586</v>
      </c>
      <c r="I38" s="0">
        <v>-0.021869447082281113</v>
      </c>
      <c r="J38" s="0">
        <v>0.0028817534912377596</v>
      </c>
      <c r="K38" s="0">
        <v>93.650077819824219</v>
      </c>
      <c r="L38" s="0">
        <v>-7.5889372825622559</v>
      </c>
      <c r="M38" s="0">
        <v>1</v>
      </c>
      <c r="N38" s="0">
        <v>1</v>
      </c>
      <c r="O38" s="0"/>
      <c r="P38" s="0"/>
      <c r="Q38" s="0">
        <v>-0.026609510183334351</v>
      </c>
      <c r="R38" s="0">
        <v>-0.025562562048435211</v>
      </c>
      <c r="S38" s="0">
        <v>-0.023380640894174576</v>
      </c>
      <c r="T38" s="0">
        <v>-0.021869447082281113</v>
      </c>
      <c r="U38" s="0">
        <v>-0.02035825327038765</v>
      </c>
      <c r="V38" s="0">
        <v>-0.018176332116127014</v>
      </c>
      <c r="W38" s="0">
        <v>-0.017129383981227875</v>
      </c>
      <c r="X38" s="0">
        <v>445.54113732757105</v>
      </c>
      <c r="Y38" s="0">
        <v>442.97894564607395</v>
      </c>
      <c r="Z38" s="0">
        <v>-2.5622244233472884</v>
      </c>
      <c r="AA38" s="0">
        <v>0.33762624859809875</v>
      </c>
      <c r="AB38" s="0">
        <v>-3.117570161819458</v>
      </c>
      <c r="AC38" s="0">
        <v>-2.9949097633361816</v>
      </c>
      <c r="AD38" s="0">
        <v>-2.7392756938934326</v>
      </c>
      <c r="AE38" s="0">
        <v>-2.5622243881225586</v>
      </c>
      <c r="AF38" s="0">
        <v>-2.3851730823516846</v>
      </c>
      <c r="AG38" s="0">
        <v>-2.1295390129089355</v>
      </c>
      <c r="AH38" s="0">
        <v>-2.0068786144256592</v>
      </c>
      <c r="AI38">
        <v>9.0874350452722075E-2</v>
      </c>
    </row>
    <row r="39" x14ac:dyDescent="0.4">
      <c r="A39" s="10" t="str">
        <f>Data[[#This Row],[category]]&amp;Data[[#This Row],[subcategory]]&amp;Data[[#This Row],[date]]&amp;Data[[#This Row],[hour]]</f>
        <v>AllAll study segments9/1/201712</v>
      </c>
      <c r="B39" s="10" t="s">
        <v>136</v>
      </c>
      <c r="C39" t="s">
        <v>151</v>
      </c>
      <c r="D39" t="s">
        <v>112</v>
      </c>
      <c r="E39" t="s">
        <v>65</v>
      </c>
      <c r="F39" s="0">
        <v>117160</v>
      </c>
      <c r="G39" s="0">
        <v>4.0266275405883789</v>
      </c>
      <c r="H39" s="0">
        <v>3.9905812740325928</v>
      </c>
      <c r="I39" s="0">
        <v>-0.036046799272298813</v>
      </c>
      <c r="J39" s="0">
        <v>0.0051342220976948738</v>
      </c>
      <c r="K39" s="0">
        <v>93.992012023925781</v>
      </c>
      <c r="L39" s="0">
        <v>-7.0208883285522461</v>
      </c>
      <c r="M39" s="0">
        <v>1</v>
      </c>
      <c r="N39" s="0">
        <v>1</v>
      </c>
      <c r="O39" s="0"/>
      <c r="P39" s="0"/>
      <c r="Q39" s="0">
        <v>-0.04449184238910675</v>
      </c>
      <c r="R39" s="0">
        <v>-0.042626570910215378</v>
      </c>
      <c r="S39" s="0">
        <v>-0.038739189505577087</v>
      </c>
      <c r="T39" s="0">
        <v>-0.036046799272298813</v>
      </c>
      <c r="U39" s="0">
        <v>-0.033354409039020538</v>
      </c>
      <c r="V39" s="0">
        <v>-0.029467029497027397</v>
      </c>
      <c r="W39" s="0">
        <v>-0.027601756155490875</v>
      </c>
      <c r="X39" s="0">
        <v>471.75968901783926</v>
      </c>
      <c r="Y39" s="0">
        <v>467.53648810849336</v>
      </c>
      <c r="Z39" s="0">
        <v>-4.2232428572606295</v>
      </c>
      <c r="AA39" s="0">
        <v>0.60152548551559448</v>
      </c>
      <c r="AB39" s="0">
        <v>-5.2126641273498535</v>
      </c>
      <c r="AC39" s="0">
        <v>-4.9941287040710449</v>
      </c>
      <c r="AD39" s="0">
        <v>-4.5386829376220703</v>
      </c>
      <c r="AE39" s="0">
        <v>-4.2232427597045898</v>
      </c>
      <c r="AF39" s="0">
        <v>-3.9078025817871094</v>
      </c>
      <c r="AG39" s="0">
        <v>-3.4523568153381348</v>
      </c>
      <c r="AH39" s="0">
        <v>-3.2338213920593262</v>
      </c>
      <c r="AI39">
        <v>0.28961239348876511</v>
      </c>
    </row>
    <row r="40" x14ac:dyDescent="0.4">
      <c r="A40" s="10" t="str">
        <f>Data[[#This Row],[category]]&amp;Data[[#This Row],[subcategory]]&amp;Data[[#This Row],[date]]&amp;Data[[#This Row],[hour]]</f>
        <v>AllAll study segments9/1/201713</v>
      </c>
      <c r="B40" s="10" t="s">
        <v>136</v>
      </c>
      <c r="C40" t="s">
        <v>151</v>
      </c>
      <c r="D40" t="s">
        <v>112</v>
      </c>
      <c r="E40" t="s">
        <v>66</v>
      </c>
      <c r="F40" s="0">
        <v>117160</v>
      </c>
      <c r="G40" s="0">
        <v>4.0565090179443359</v>
      </c>
      <c r="H40" s="0">
        <v>4.0270605087280273</v>
      </c>
      <c r="I40" s="0">
        <v>-0.029448745772242546</v>
      </c>
      <c r="J40" s="0">
        <v>0.005984137300401926</v>
      </c>
      <c r="K40" s="0">
        <v>94.008399963378906</v>
      </c>
      <c r="L40" s="0">
        <v>-4.9211344718933105</v>
      </c>
      <c r="M40" s="0">
        <v>1</v>
      </c>
      <c r="N40" s="0">
        <v>1</v>
      </c>
      <c r="O40" s="0"/>
      <c r="P40" s="0"/>
      <c r="Q40" s="0">
        <v>-0.039291776716709137</v>
      </c>
      <c r="R40" s="0">
        <v>-0.037117727100849152</v>
      </c>
      <c r="S40" s="0">
        <v>-0.032586831599473953</v>
      </c>
      <c r="T40" s="0">
        <v>-0.029448745772242546</v>
      </c>
      <c r="U40" s="0">
        <v>-0.026310661807656288</v>
      </c>
      <c r="V40" s="0">
        <v>-0.021779764443635941</v>
      </c>
      <c r="W40" s="0">
        <v>-0.019605716690421104</v>
      </c>
      <c r="X40" s="0">
        <v>475.26058577460935</v>
      </c>
      <c r="Y40" s="0">
        <v>471.81039780165156</v>
      </c>
      <c r="Z40" s="0">
        <v>-3.4502150018233806</v>
      </c>
      <c r="AA40" s="0">
        <v>0.70110154151916504</v>
      </c>
      <c r="AB40" s="0">
        <v>-4.6034245491027832</v>
      </c>
      <c r="AC40" s="0">
        <v>-4.3487129211425781</v>
      </c>
      <c r="AD40" s="0">
        <v>-3.8178730010986328</v>
      </c>
      <c r="AE40" s="0">
        <v>-3.4502151012420654</v>
      </c>
      <c r="AF40" s="0">
        <v>-3.0825569629669189</v>
      </c>
      <c r="AG40" s="0">
        <v>-2.5517172813415527</v>
      </c>
      <c r="AH40" s="0">
        <v>-2.2970056533813477</v>
      </c>
      <c r="AI40">
        <v>0.38781508907113782</v>
      </c>
    </row>
    <row r="41" x14ac:dyDescent="0.4">
      <c r="A41" s="10" t="str">
        <f>Data[[#This Row],[category]]&amp;Data[[#This Row],[subcategory]]&amp;Data[[#This Row],[date]]&amp;Data[[#This Row],[hour]]</f>
        <v>AllAll study segments9/1/201714</v>
      </c>
      <c r="B41" s="10" t="s">
        <v>136</v>
      </c>
      <c r="C41" t="s">
        <v>151</v>
      </c>
      <c r="D41" t="s">
        <v>112</v>
      </c>
      <c r="E41" t="s">
        <v>67</v>
      </c>
      <c r="F41" s="0">
        <v>117160</v>
      </c>
      <c r="G41" s="0">
        <v>4.0903158187866211</v>
      </c>
      <c r="H41" s="0">
        <v>4.0491213798522949</v>
      </c>
      <c r="I41" s="0">
        <v>-0.041194338351488113</v>
      </c>
      <c r="J41" s="0">
        <v>0.0065427306108176708</v>
      </c>
      <c r="K41" s="0">
        <v>93.835281372070312</v>
      </c>
      <c r="L41" s="0">
        <v>-6.2961997985839844</v>
      </c>
      <c r="M41" s="0">
        <v>1</v>
      </c>
      <c r="N41" s="0">
        <v>1</v>
      </c>
      <c r="O41" s="0"/>
      <c r="P41" s="0"/>
      <c r="Q41" s="0">
        <v>-0.051956173032522202</v>
      </c>
      <c r="R41" s="0">
        <v>-0.049579184502363205</v>
      </c>
      <c r="S41" s="0">
        <v>-0.044625349342823029</v>
      </c>
      <c r="T41" s="0">
        <v>-0.041194338351488113</v>
      </c>
      <c r="U41" s="0">
        <v>-0.037763327360153198</v>
      </c>
      <c r="V41" s="0">
        <v>-0.032809492200613022</v>
      </c>
      <c r="W41" s="0">
        <v>-0.030432503670454025</v>
      </c>
      <c r="X41" s="0">
        <v>479.22139519506891</v>
      </c>
      <c r="Y41" s="0">
        <v>474.39503688671903</v>
      </c>
      <c r="Z41" s="0">
        <v>-4.8263286630099174</v>
      </c>
      <c r="AA41" s="0">
        <v>0.76654630899429321</v>
      </c>
      <c r="AB41" s="0">
        <v>-6.0871849060058594</v>
      </c>
      <c r="AC41" s="0">
        <v>-5.8086972236633301</v>
      </c>
      <c r="AD41" s="0">
        <v>-5.2283058166503906</v>
      </c>
      <c r="AE41" s="0">
        <v>-4.8263287544250488</v>
      </c>
      <c r="AF41" s="0">
        <v>-4.4243512153625488</v>
      </c>
      <c r="AG41" s="0">
        <v>-3.8439600467681885</v>
      </c>
      <c r="AH41" s="0">
        <v>-3.5654721260070801</v>
      </c>
      <c r="AI41">
        <v>0.45770613120731163</v>
      </c>
    </row>
    <row r="42" x14ac:dyDescent="0.4">
      <c r="A42" s="10" t="str">
        <f>Data[[#This Row],[category]]&amp;Data[[#This Row],[subcategory]]&amp;Data[[#This Row],[date]]&amp;Data[[#This Row],[hour]]</f>
        <v>AllAll study segments9/1/201715</v>
      </c>
      <c r="B42" s="10" t="s">
        <v>136</v>
      </c>
      <c r="C42" t="s">
        <v>151</v>
      </c>
      <c r="D42" t="s">
        <v>112</v>
      </c>
      <c r="E42" t="s">
        <v>68</v>
      </c>
      <c r="F42" s="0">
        <v>117160</v>
      </c>
      <c r="G42" s="0">
        <v>4.0232357978820801</v>
      </c>
      <c r="H42" s="0">
        <v>3.9805314540863037</v>
      </c>
      <c r="I42" s="0">
        <v>-0.042704325169324875</v>
      </c>
      <c r="J42" s="0">
        <v>0.0071341553702950478</v>
      </c>
      <c r="K42" s="0">
        <v>93.166084289550781</v>
      </c>
      <c r="L42" s="0">
        <v>-5.9858980178833008</v>
      </c>
      <c r="M42" s="0">
        <v>1</v>
      </c>
      <c r="N42" s="0">
        <v>1</v>
      </c>
      <c r="O42" s="0"/>
      <c r="P42" s="0"/>
      <c r="Q42" s="0">
        <v>-0.054438967257738113</v>
      </c>
      <c r="R42" s="0">
        <v>-0.051847111433744431</v>
      </c>
      <c r="S42" s="0">
        <v>-0.046445481479167938</v>
      </c>
      <c r="T42" s="0">
        <v>-0.042704325169324875</v>
      </c>
      <c r="U42" s="0">
        <v>-0.038963168859481812</v>
      </c>
      <c r="V42" s="0">
        <v>-0.033561538904905319</v>
      </c>
      <c r="W42" s="0">
        <v>-0.030969683080911636</v>
      </c>
      <c r="X42" s="0">
        <v>471.36229815206025</v>
      </c>
      <c r="Y42" s="0">
        <v>466.35906586400233</v>
      </c>
      <c r="Z42" s="0">
        <v>-5.0032389436964877</v>
      </c>
      <c r="AA42" s="0">
        <v>0.83583766222000122</v>
      </c>
      <c r="AB42" s="0">
        <v>-6.3780694007873535</v>
      </c>
      <c r="AC42" s="0">
        <v>-6.0744080543518066</v>
      </c>
      <c r="AD42" s="0">
        <v>-5.4415526390075684</v>
      </c>
      <c r="AE42" s="0">
        <v>-5.0032391548156738</v>
      </c>
      <c r="AF42" s="0">
        <v>-4.5649251937866211</v>
      </c>
      <c r="AG42" s="0">
        <v>-3.9320697784423828</v>
      </c>
      <c r="AH42" s="0">
        <v>-3.6284084320068359</v>
      </c>
      <c r="AI42">
        <v>0.56059192632112342</v>
      </c>
    </row>
    <row r="43" x14ac:dyDescent="0.4">
      <c r="A43" s="10" t="str">
        <f>Data[[#This Row],[category]]&amp;Data[[#This Row],[subcategory]]&amp;Data[[#This Row],[date]]&amp;Data[[#This Row],[hour]]</f>
        <v>AllAll study segments9/1/201716</v>
      </c>
      <c r="B43" s="10" t="s">
        <v>136</v>
      </c>
      <c r="C43" t="s">
        <v>151</v>
      </c>
      <c r="D43" t="s">
        <v>112</v>
      </c>
      <c r="E43" t="s">
        <v>69</v>
      </c>
      <c r="F43" s="0">
        <v>117160</v>
      </c>
      <c r="G43" s="0">
        <v>3.90179443359375</v>
      </c>
      <c r="H43" s="0">
        <v>3.8488976955413818</v>
      </c>
      <c r="I43" s="0">
        <v>-0.052896298468112946</v>
      </c>
      <c r="J43" s="0">
        <v>0.0072939149104058743</v>
      </c>
      <c r="K43" s="0">
        <v>92.341499328613281</v>
      </c>
      <c r="L43" s="0">
        <v>-7.2521133422851562</v>
      </c>
      <c r="M43" s="0">
        <v>1</v>
      </c>
      <c r="N43" s="0">
        <v>1</v>
      </c>
      <c r="O43" s="0"/>
      <c r="P43" s="0"/>
      <c r="Q43" s="0">
        <v>-0.064893722534179688</v>
      </c>
      <c r="R43" s="0">
        <v>-0.062243826687335968</v>
      </c>
      <c r="S43" s="0">
        <v>-0.056721232831478119</v>
      </c>
      <c r="T43" s="0">
        <v>-0.052896298468112946</v>
      </c>
      <c r="U43" s="0">
        <v>-0.049071364104747772</v>
      </c>
      <c r="V43" s="0">
        <v>-0.043548770248889923</v>
      </c>
      <c r="W43" s="0">
        <v>-0.040898874402046204</v>
      </c>
      <c r="X43" s="0">
        <v>457.13422736169014</v>
      </c>
      <c r="Y43" s="0">
        <v>450.9368576166853</v>
      </c>
      <c r="Z43" s="0">
        <v>-6.1973302331170999</v>
      </c>
      <c r="AA43" s="0">
        <v>0.85455507040023804</v>
      </c>
      <c r="AB43" s="0">
        <v>-7.6029481887817383</v>
      </c>
      <c r="AC43" s="0">
        <v>-7.2924866676330566</v>
      </c>
      <c r="AD43" s="0">
        <v>-6.6454591751098633</v>
      </c>
      <c r="AE43" s="0">
        <v>-6.1973299980163574</v>
      </c>
      <c r="AF43" s="0">
        <v>-5.7492012977600098</v>
      </c>
      <c r="AG43" s="0">
        <v>-5.1021738052368164</v>
      </c>
      <c r="AH43" s="0">
        <v>-4.7917122840881348</v>
      </c>
      <c r="AI43">
        <v>0.57411235555205842</v>
      </c>
    </row>
    <row r="44" x14ac:dyDescent="0.4">
      <c r="A44" s="10" t="str">
        <f>Data[[#This Row],[category]]&amp;Data[[#This Row],[subcategory]]&amp;Data[[#This Row],[date]]&amp;Data[[#This Row],[hour]]</f>
        <v>AllAll study segments9/1/201717</v>
      </c>
      <c r="B44" s="10" t="s">
        <v>136</v>
      </c>
      <c r="C44" t="s">
        <v>151</v>
      </c>
      <c r="D44" t="s">
        <v>112</v>
      </c>
      <c r="E44" t="s">
        <v>70</v>
      </c>
      <c r="F44" s="0">
        <v>117160</v>
      </c>
      <c r="G44" s="0">
        <v>3.6391890048980713</v>
      </c>
      <c r="H44" s="0">
        <v>3.5740303993225098</v>
      </c>
      <c r="I44" s="0">
        <v>-0.065158545970916748</v>
      </c>
      <c r="J44" s="0">
        <v>0.0075137647800147533</v>
      </c>
      <c r="K44" s="0">
        <v>90.091621398925781</v>
      </c>
      <c r="L44" s="0">
        <v>-8.6718902587890625</v>
      </c>
      <c r="M44" s="0">
        <v>1</v>
      </c>
      <c r="N44" s="0">
        <v>1</v>
      </c>
      <c r="O44" s="0"/>
      <c r="P44" s="0"/>
      <c r="Q44" s="0">
        <v>-0.077517591416835785</v>
      </c>
      <c r="R44" s="0">
        <v>-0.074787825345993042</v>
      </c>
      <c r="S44" s="0">
        <v>-0.069098770618438721</v>
      </c>
      <c r="T44" s="0">
        <v>-0.065158545970916748</v>
      </c>
      <c r="U44" s="0">
        <v>-0.061218325048685074</v>
      </c>
      <c r="V44" s="0">
        <v>-0.055529270321130753</v>
      </c>
      <c r="W44" s="0">
        <v>-0.05279950425028801</v>
      </c>
      <c r="X44" s="0">
        <v>426.36739176785341</v>
      </c>
      <c r="Y44" s="0">
        <v>418.73339192802086</v>
      </c>
      <c r="Z44" s="0">
        <v>-7.6339755091175903</v>
      </c>
      <c r="AA44" s="0">
        <v>0.88031268119812012</v>
      </c>
      <c r="AB44" s="0">
        <v>-9.0819606781005859</v>
      </c>
      <c r="AC44" s="0">
        <v>-8.762141227722168</v>
      </c>
      <c r="AD44" s="0">
        <v>-8.095611572265625</v>
      </c>
      <c r="AE44" s="0">
        <v>-7.6339755058288574</v>
      </c>
      <c r="AF44" s="0">
        <v>-7.1723389625549316</v>
      </c>
      <c r="AG44" s="0">
        <v>-6.5058093070983887</v>
      </c>
      <c r="AH44" s="0">
        <v>-6.1859898567199707</v>
      </c>
      <c r="AI44">
        <v>0.61973258305259549</v>
      </c>
    </row>
    <row r="45" x14ac:dyDescent="0.4">
      <c r="A45" s="10" t="str">
        <f>Data[[#This Row],[category]]&amp;Data[[#This Row],[subcategory]]&amp;Data[[#This Row],[date]]&amp;Data[[#This Row],[hour]]</f>
        <v>AllAll study segments9/1/201718</v>
      </c>
      <c r="B45" s="10" t="s">
        <v>136</v>
      </c>
      <c r="C45" t="s">
        <v>151</v>
      </c>
      <c r="D45" t="s">
        <v>112</v>
      </c>
      <c r="E45" t="s">
        <v>71</v>
      </c>
      <c r="F45" s="0">
        <v>117160</v>
      </c>
      <c r="G45" s="0">
        <v>3.1807260513305664</v>
      </c>
      <c r="H45" s="0">
        <v>3.1656029224395752</v>
      </c>
      <c r="I45" s="0">
        <v>-0.015123146586120129</v>
      </c>
      <c r="J45" s="0">
        <v>0.0078735519200563431</v>
      </c>
      <c r="K45" s="0">
        <v>87.38262939453125</v>
      </c>
      <c r="L45" s="0">
        <v>-1.9207527637481689</v>
      </c>
      <c r="M45" s="0">
        <v>1</v>
      </c>
      <c r="N45" s="0">
        <v>0</v>
      </c>
      <c r="O45" s="0"/>
      <c r="P45" s="0"/>
      <c r="Q45" s="0">
        <v>-0.028073986992239952</v>
      </c>
      <c r="R45" s="0">
        <v>-0.025213509798049927</v>
      </c>
      <c r="S45" s="0">
        <v>-0.019252041354775429</v>
      </c>
      <c r="T45" s="0">
        <v>-0.015123146586120129</v>
      </c>
      <c r="U45" s="0">
        <v>-0.010994251817464828</v>
      </c>
      <c r="V45" s="0">
        <v>-0.0050327838398516178</v>
      </c>
      <c r="W45" s="0">
        <v>-0.0021723061800003052</v>
      </c>
      <c r="X45" s="0">
        <v>372.65385023219278</v>
      </c>
      <c r="Y45" s="0">
        <v>370.88203585006704</v>
      </c>
      <c r="Z45" s="0">
        <v>-1.7718278295724303</v>
      </c>
      <c r="AA45" s="0">
        <v>0.92246532440185547</v>
      </c>
      <c r="AB45" s="0">
        <v>-3.2891483306884766</v>
      </c>
      <c r="AC45" s="0">
        <v>-2.954014778137207</v>
      </c>
      <c r="AD45" s="0">
        <v>-2.2555692195892334</v>
      </c>
      <c r="AE45" s="0">
        <v>-1.7718278169631958</v>
      </c>
      <c r="AF45" s="0">
        <v>-1.2880865335464478</v>
      </c>
      <c r="AG45" s="0">
        <v>-0.58964097499847412</v>
      </c>
      <c r="AH45" s="0">
        <v>-0.2545073926448822</v>
      </c>
      <c r="AI45">
        <v>0.55651979233953952</v>
      </c>
    </row>
    <row r="46" x14ac:dyDescent="0.4">
      <c r="A46" s="10" t="str">
        <f>Data[[#This Row],[category]]&amp;Data[[#This Row],[subcategory]]&amp;Data[[#This Row],[date]]&amp;Data[[#This Row],[hour]]</f>
        <v>AllAll study segments9/1/201719</v>
      </c>
      <c r="B46" s="10" t="s">
        <v>136</v>
      </c>
      <c r="C46" t="s">
        <v>151</v>
      </c>
      <c r="D46" t="s">
        <v>112</v>
      </c>
      <c r="E46" t="s">
        <v>72</v>
      </c>
      <c r="F46" s="0">
        <v>117160</v>
      </c>
      <c r="G46" s="0">
        <v>2.7056815624237061</v>
      </c>
      <c r="H46" s="0">
        <v>2.7490231990814209</v>
      </c>
      <c r="I46" s="0">
        <v>0.043341547250747681</v>
      </c>
      <c r="J46" s="0">
        <v>0.0076807285659015179</v>
      </c>
      <c r="K46" s="0">
        <v>84.814140319824219</v>
      </c>
      <c r="L46" s="0">
        <v>5.6428952217102051</v>
      </c>
      <c r="M46" s="0">
        <v>1</v>
      </c>
      <c r="N46" s="0">
        <v>1</v>
      </c>
      <c r="O46" s="0"/>
      <c r="P46" s="0"/>
      <c r="Q46" s="0">
        <v>0.030707873404026031</v>
      </c>
      <c r="R46" s="0">
        <v>0.03349829837679863</v>
      </c>
      <c r="S46" s="0">
        <v>0.039313770830631256</v>
      </c>
      <c r="T46" s="0">
        <v>0.043341547250747681</v>
      </c>
      <c r="U46" s="0">
        <v>0.047369323670864105</v>
      </c>
      <c r="V46" s="0">
        <v>0.053184796124696732</v>
      </c>
      <c r="W46" s="0">
        <v>0.05597522109746933</v>
      </c>
      <c r="X46" s="0">
        <v>316.99765324805048</v>
      </c>
      <c r="Y46" s="0">
        <v>322.0755454457103</v>
      </c>
      <c r="Z46" s="0">
        <v>5.0778956211579498</v>
      </c>
      <c r="AA46" s="0">
        <v>0.89987415075302124</v>
      </c>
      <c r="AB46" s="0">
        <v>3.5977344512939453</v>
      </c>
      <c r="AC46" s="0">
        <v>3.9246604442596436</v>
      </c>
      <c r="AD46" s="0">
        <v>4.6060013771057129</v>
      </c>
      <c r="AE46" s="0">
        <v>5.0778956413269043</v>
      </c>
      <c r="AF46" s="0">
        <v>5.5497899055480957</v>
      </c>
      <c r="AG46" s="0">
        <v>6.2311305999755859</v>
      </c>
      <c r="AH46" s="0">
        <v>6.5580568313598633</v>
      </c>
      <c r="AI46">
        <v>0.69429256508167825</v>
      </c>
    </row>
    <row r="47" x14ac:dyDescent="0.4">
      <c r="A47" s="10" t="str">
        <f>Data[[#This Row],[category]]&amp;Data[[#This Row],[subcategory]]&amp;Data[[#This Row],[date]]&amp;Data[[#This Row],[hour]]</f>
        <v>AllAll study segments9/1/201720</v>
      </c>
      <c r="B47" s="10" t="s">
        <v>136</v>
      </c>
      <c r="C47" t="s">
        <v>151</v>
      </c>
      <c r="D47" t="s">
        <v>112</v>
      </c>
      <c r="E47" t="s">
        <v>55</v>
      </c>
      <c r="F47" s="0">
        <v>117160</v>
      </c>
      <c r="G47" s="0">
        <v>2.6172111034393311</v>
      </c>
      <c r="H47" s="0">
        <v>2.6343655586242676</v>
      </c>
      <c r="I47" s="0">
        <v>0.017154410481452942</v>
      </c>
      <c r="J47" s="0">
        <v>0.0079690059646964073</v>
      </c>
      <c r="K47" s="0">
        <v>81.548393249511719</v>
      </c>
      <c r="L47" s="0">
        <v>2.1526412963867187</v>
      </c>
      <c r="M47" s="0">
        <v>1</v>
      </c>
      <c r="N47" s="0">
        <v>1</v>
      </c>
      <c r="O47" s="0"/>
      <c r="P47" s="0"/>
      <c r="Q47" s="0">
        <v>0.0040465621277689934</v>
      </c>
      <c r="R47" s="0">
        <v>0.006941718515008688</v>
      </c>
      <c r="S47" s="0">
        <v>0.012975459918379784</v>
      </c>
      <c r="T47" s="0">
        <v>0.017154410481452942</v>
      </c>
      <c r="U47" s="0">
        <v>0.0213333610445261</v>
      </c>
      <c r="V47" s="0">
        <v>0.027367101982235909</v>
      </c>
      <c r="W47" s="0">
        <v>0.030262259766459465</v>
      </c>
      <c r="X47" s="0">
        <v>306.632443107781</v>
      </c>
      <c r="Y47" s="0">
        <v>308.64226950212287</v>
      </c>
      <c r="Z47" s="0">
        <v>2.0098107364137832</v>
      </c>
      <c r="AA47" s="0">
        <v>0.93364870548248291</v>
      </c>
      <c r="AB47" s="0">
        <v>0.47409528493881226</v>
      </c>
      <c r="AC47" s="0">
        <v>0.81329178810119629</v>
      </c>
      <c r="AD47" s="0">
        <v>1.5202049016952515</v>
      </c>
      <c r="AE47" s="0">
        <v>2.0098106861114502</v>
      </c>
      <c r="AF47" s="0">
        <v>2.4994165897369385</v>
      </c>
      <c r="AG47" s="0">
        <v>3.2063295841217041</v>
      </c>
      <c r="AH47" s="0">
        <v>3.5455262660980225</v>
      </c>
      <c r="AI47">
        <v>0.84866383014061952</v>
      </c>
    </row>
    <row r="48" x14ac:dyDescent="0.4">
      <c r="A48" s="10" t="str">
        <f>Data[[#This Row],[category]]&amp;Data[[#This Row],[subcategory]]&amp;Data[[#This Row],[date]]&amp;Data[[#This Row],[hour]]</f>
        <v>AllAll study segments9/1/201721</v>
      </c>
      <c r="B48" s="10" t="s">
        <v>136</v>
      </c>
      <c r="C48" t="s">
        <v>151</v>
      </c>
      <c r="D48" t="s">
        <v>112</v>
      </c>
      <c r="E48" t="s">
        <v>73</v>
      </c>
      <c r="F48" s="0">
        <v>117160</v>
      </c>
      <c r="G48" s="0">
        <v>2.4292993545532227</v>
      </c>
      <c r="H48" s="0">
        <v>2.4700326919555664</v>
      </c>
      <c r="I48" s="0">
        <v>0.040733501315116882</v>
      </c>
      <c r="J48" s="0">
        <v>0.0073998742736876011</v>
      </c>
      <c r="K48" s="0">
        <v>80.111488342285156</v>
      </c>
      <c r="L48" s="0">
        <v>5.5046205520629883</v>
      </c>
      <c r="M48" s="0">
        <v>1</v>
      </c>
      <c r="N48" s="0">
        <v>1</v>
      </c>
      <c r="O48" s="0"/>
      <c r="P48" s="0"/>
      <c r="Q48" s="0">
        <v>0.028561791405081749</v>
      </c>
      <c r="R48" s="0">
        <v>0.031250182539224625</v>
      </c>
      <c r="S48" s="0">
        <v>0.03685300424695015</v>
      </c>
      <c r="T48" s="0">
        <v>0.040733501315116882</v>
      </c>
      <c r="U48" s="0">
        <v>0.044613998383283615</v>
      </c>
      <c r="V48" s="0">
        <v>0.05021682009100914</v>
      </c>
      <c r="W48" s="0">
        <v>0.052905213087797165</v>
      </c>
      <c r="X48" s="0">
        <v>284.61671081453096</v>
      </c>
      <c r="Y48" s="0">
        <v>289.38904189341702</v>
      </c>
      <c r="Z48" s="0">
        <v>4.7723368413717253</v>
      </c>
      <c r="AA48" s="0">
        <v>0.86696928739547729</v>
      </c>
      <c r="AB48" s="0">
        <v>3.3462991714477539</v>
      </c>
      <c r="AC48" s="0">
        <v>3.6612710952758789</v>
      </c>
      <c r="AD48" s="0">
        <v>4.3176975250244141</v>
      </c>
      <c r="AE48" s="0">
        <v>4.7723369598388672</v>
      </c>
      <c r="AF48" s="0">
        <v>5.2269759178161621</v>
      </c>
      <c r="AG48" s="0">
        <v>5.8834028244018555</v>
      </c>
      <c r="AH48" s="0">
        <v>6.1983742713928223</v>
      </c>
      <c r="AI48">
        <v>0.78763785663783281</v>
      </c>
    </row>
    <row r="49" x14ac:dyDescent="0.4">
      <c r="A49" s="10" t="str">
        <f>Data[[#This Row],[category]]&amp;Data[[#This Row],[subcategory]]&amp;Data[[#This Row],[date]]&amp;Data[[#This Row],[hour]]</f>
        <v>AllAll study segments9/1/201722</v>
      </c>
      <c r="B49" s="10" t="s">
        <v>136</v>
      </c>
      <c r="C49" t="s">
        <v>151</v>
      </c>
      <c r="D49" t="s">
        <v>112</v>
      </c>
      <c r="E49" t="s">
        <v>74</v>
      </c>
      <c r="F49" s="0">
        <v>117160</v>
      </c>
      <c r="G49" s="0">
        <v>2.1961581707000732</v>
      </c>
      <c r="H49" s="0">
        <v>2.2368113994598389</v>
      </c>
      <c r="I49" s="0">
        <v>0.040653135627508163</v>
      </c>
      <c r="J49" s="0">
        <v>0.0069503951817750931</v>
      </c>
      <c r="K49" s="0">
        <v>78.708404541015625</v>
      </c>
      <c r="L49" s="0">
        <v>5.8490395545959473</v>
      </c>
      <c r="M49" s="0">
        <v>1</v>
      </c>
      <c r="N49" s="0">
        <v>1</v>
      </c>
      <c r="O49" s="0"/>
      <c r="P49" s="0"/>
      <c r="Q49" s="0">
        <v>0.029220752418041229</v>
      </c>
      <c r="R49" s="0">
        <v>0.031745847314596176</v>
      </c>
      <c r="S49" s="0">
        <v>0.037008345127105713</v>
      </c>
      <c r="T49" s="0">
        <v>0.040653135627508163</v>
      </c>
      <c r="U49" s="0">
        <v>0.044297926127910614</v>
      </c>
      <c r="V49" s="0">
        <v>0.049560423940420151</v>
      </c>
      <c r="W49" s="0">
        <v>0.052085518836975098</v>
      </c>
      <c r="X49" s="0">
        <v>257.30189548814087</v>
      </c>
      <c r="Y49" s="0">
        <v>262.06481899282335</v>
      </c>
      <c r="Z49" s="0">
        <v>4.7629213536565658</v>
      </c>
      <c r="AA49" s="0">
        <v>0.8143082857131958</v>
      </c>
      <c r="AB49" s="0">
        <v>3.4235033988952637</v>
      </c>
      <c r="AC49" s="0">
        <v>3.7193431854248047</v>
      </c>
      <c r="AD49" s="0">
        <v>4.3358974456787109</v>
      </c>
      <c r="AE49" s="0">
        <v>4.7629213333129883</v>
      </c>
      <c r="AF49" s="0">
        <v>5.1899452209472656</v>
      </c>
      <c r="AG49" s="0">
        <v>5.8064994812011719</v>
      </c>
      <c r="AH49" s="0">
        <v>6.1023392677307129</v>
      </c>
      <c r="AI49">
        <v>0.7448827396218225</v>
      </c>
    </row>
    <row r="50" x14ac:dyDescent="0.4">
      <c r="A50" s="10" t="str">
        <f>Data[[#This Row],[category]]&amp;Data[[#This Row],[subcategory]]&amp;Data[[#This Row],[date]]&amp;Data[[#This Row],[hour]]</f>
        <v>AllAll study segments9/1/201723</v>
      </c>
      <c r="B50" s="10" t="s">
        <v>136</v>
      </c>
      <c r="C50" t="s">
        <v>151</v>
      </c>
      <c r="D50" t="s">
        <v>112</v>
      </c>
      <c r="E50" t="s">
        <v>75</v>
      </c>
      <c r="F50" s="0">
        <v>117160</v>
      </c>
      <c r="G50" s="0">
        <v>1.973045825958252</v>
      </c>
      <c r="H50" s="0">
        <v>1.9964238405227661</v>
      </c>
      <c r="I50" s="0">
        <v>0.023377949371933937</v>
      </c>
      <c r="J50" s="0">
        <v>0.0057684942148625851</v>
      </c>
      <c r="K50" s="0">
        <v>77.729156494140625</v>
      </c>
      <c r="L50" s="0">
        <v>4.0526952743530273</v>
      </c>
      <c r="M50" s="0">
        <v>1</v>
      </c>
      <c r="N50" s="0">
        <v>1</v>
      </c>
      <c r="O50" s="0"/>
      <c r="P50" s="0"/>
      <c r="Q50" s="0">
        <v>0.013889621011912823</v>
      </c>
      <c r="R50" s="0">
        <v>0.015985326841473579</v>
      </c>
      <c r="S50" s="0">
        <v>0.02035294845700264</v>
      </c>
      <c r="T50" s="0">
        <v>0.023377949371933937</v>
      </c>
      <c r="U50" s="0">
        <v>0.026402950286865234</v>
      </c>
      <c r="V50" s="0">
        <v>0.030770571902394295</v>
      </c>
      <c r="W50" s="0">
        <v>0.032866276800632477</v>
      </c>
      <c r="X50" s="0">
        <v>231.1620432297932</v>
      </c>
      <c r="Y50" s="0">
        <v>233.90101832631626</v>
      </c>
      <c r="Z50" s="0">
        <v>2.7389605919379392</v>
      </c>
      <c r="AA50" s="0">
        <v>0.67583680152893066</v>
      </c>
      <c r="AB50" s="0">
        <v>1.6273080110549927</v>
      </c>
      <c r="AC50" s="0">
        <v>1.8728408813476562</v>
      </c>
      <c r="AD50" s="0">
        <v>2.3845515251159668</v>
      </c>
      <c r="AE50" s="0">
        <v>2.7389605045318604</v>
      </c>
      <c r="AF50" s="0">
        <v>3.093369722366333</v>
      </c>
      <c r="AG50" s="0">
        <v>3.6050803661346436</v>
      </c>
      <c r="AH50" s="0">
        <v>3.8506131172180176</v>
      </c>
      <c r="AI50">
        <v>0.33402571440309003</v>
      </c>
    </row>
    <row r="51" x14ac:dyDescent="0.4">
      <c r="A51" s="10" t="str">
        <f>Data[[#This Row],[category]]&amp;Data[[#This Row],[subcategory]]&amp;Data[[#This Row],[date]]&amp;Data[[#This Row],[hour]]</f>
        <v>AllAll study segments9/1/201724</v>
      </c>
      <c r="B51" s="10" t="s">
        <v>136</v>
      </c>
      <c r="C51" t="s">
        <v>151</v>
      </c>
      <c r="D51" t="s">
        <v>112</v>
      </c>
      <c r="E51" t="s">
        <v>76</v>
      </c>
      <c r="F51" s="0">
        <v>117160</v>
      </c>
      <c r="G51" s="0">
        <v>1.7872135639190674</v>
      </c>
      <c r="H51" s="0">
        <v>1.825981616973877</v>
      </c>
      <c r="I51" s="0">
        <v>0.038768041878938675</v>
      </c>
      <c r="J51" s="0">
        <v>0.0047846203669905663</v>
      </c>
      <c r="K51" s="0">
        <v>76.813369750976563</v>
      </c>
      <c r="L51" s="0">
        <v>8.1026372909545898</v>
      </c>
      <c r="M51" s="0">
        <v>1</v>
      </c>
      <c r="N51" s="0">
        <v>1</v>
      </c>
      <c r="O51" s="0"/>
      <c r="P51" s="0"/>
      <c r="Q51" s="0">
        <v>0.030898042023181915</v>
      </c>
      <c r="R51" s="0">
        <v>0.032636303454637527</v>
      </c>
      <c r="S51" s="0">
        <v>0.036258984357118607</v>
      </c>
      <c r="T51" s="0">
        <v>0.038768041878938675</v>
      </c>
      <c r="U51" s="0">
        <v>0.041277099400758743</v>
      </c>
      <c r="V51" s="0">
        <v>0.044899780303239822</v>
      </c>
      <c r="W51" s="0">
        <v>0.046638041734695435</v>
      </c>
      <c r="X51" s="0">
        <v>209.38993665287126</v>
      </c>
      <c r="Y51" s="0">
        <v>213.93200467984025</v>
      </c>
      <c r="Z51" s="0">
        <v>4.5420638152281754</v>
      </c>
      <c r="AA51" s="0">
        <v>0.56056612730026245</v>
      </c>
      <c r="AB51" s="0">
        <v>3.6200146675109863</v>
      </c>
      <c r="AC51" s="0">
        <v>3.82366943359375</v>
      </c>
      <c r="AD51" s="0">
        <v>4.2481026649475098</v>
      </c>
      <c r="AE51" s="0">
        <v>4.5420637130737305</v>
      </c>
      <c r="AF51" s="0">
        <v>4.8360247611999512</v>
      </c>
      <c r="AG51" s="0">
        <v>5.2604579925537109</v>
      </c>
      <c r="AH51" s="0">
        <v>5.4641132354736328</v>
      </c>
      <c r="AI51">
        <v>0.25430835093444504</v>
      </c>
    </row>
    <row r="52" x14ac:dyDescent="0.4">
      <c r="A52" s="10" t="str">
        <f>Data[[#This Row],[category]]&amp;Data[[#This Row],[subcategory]]&amp;Data[[#This Row],[date]]&amp;Data[[#This Row],[hour]]</f>
        <v>AllAll study segments9/1/2017Avg. 11 to 6 pm</v>
      </c>
      <c r="B52" s="10" t="s">
        <v>136</v>
      </c>
      <c r="C52" t="s">
        <v>151</v>
      </c>
      <c r="D52" t="s">
        <v>112</v>
      </c>
      <c r="E52" t="s">
        <v>77</v>
      </c>
      <c r="F52" s="0">
        <v>117160</v>
      </c>
      <c r="G52" s="0">
        <v>3.8454854488372803</v>
      </c>
      <c r="H52" s="0">
        <v>3.8051178455352783</v>
      </c>
      <c r="I52" s="0">
        <v>-0.040367458015680313</v>
      </c>
      <c r="J52" s="0">
        <v>0.005181425716727972</v>
      </c>
      <c r="K52" s="0">
        <v>92.116790771484375</v>
      </c>
      <c r="L52" s="0">
        <v>-7.7908010482788086</v>
      </c>
      <c r="M52" s="0">
        <v>1</v>
      </c>
      <c r="N52" s="0">
        <v>1</v>
      </c>
      <c r="O52" s="0"/>
      <c r="P52" s="0"/>
      <c r="Q52" s="0">
        <v>-0.048890143632888794</v>
      </c>
      <c r="R52" s="0">
        <v>-0.047007720917463303</v>
      </c>
      <c r="S52" s="0">
        <v>-0.043084599077701569</v>
      </c>
      <c r="T52" s="0">
        <v>-0.040367458015680313</v>
      </c>
      <c r="U52" s="0">
        <v>-0.037650316953659058</v>
      </c>
      <c r="V52" s="0">
        <v>-0.033727195113897324</v>
      </c>
      <c r="W52" s="0">
        <v>-0.031844772398471832</v>
      </c>
      <c r="X52" s="0">
        <v>450.53706713356587</v>
      </c>
      <c r="Y52" s="0">
        <v>445.8076125204916</v>
      </c>
      <c r="Z52" s="0">
        <v>-4.7294514684472233</v>
      </c>
      <c r="AA52" s="0">
        <v>0.60705584287643433</v>
      </c>
      <c r="AB52" s="0">
        <v>-5.7279696464538574</v>
      </c>
      <c r="AC52" s="0">
        <v>-5.5074248313903809</v>
      </c>
      <c r="AD52" s="0">
        <v>-5.0477919578552246</v>
      </c>
      <c r="AE52" s="0">
        <v>-4.7294516563415527</v>
      </c>
      <c r="AF52" s="0">
        <v>-4.4111108779907227</v>
      </c>
      <c r="AG52" s="0">
        <v>-3.9514780044555664</v>
      </c>
      <c r="AH52" s="0">
        <v>-3.7309334278106689</v>
      </c>
      <c r="AI52">
        <v>0.27876503938493302</v>
      </c>
    </row>
    <row r="53" x14ac:dyDescent="0.4">
      <c r="A53" s="10" t="str">
        <f>Data[[#This Row],[category]]&amp;Data[[#This Row],[subcategory]]&amp;Data[[#This Row],[date]]&amp;Data[[#This Row],[hour]]</f>
        <v>AllAll study segments9/1/2017Avg. 2 to 6pm</v>
      </c>
      <c r="B53" s="10" t="s">
        <v>136</v>
      </c>
      <c r="C53" t="s">
        <v>151</v>
      </c>
      <c r="D53" t="s">
        <v>112</v>
      </c>
      <c r="E53" t="s">
        <v>78</v>
      </c>
      <c r="F53" s="0">
        <v>117160</v>
      </c>
      <c r="G53" s="0">
        <v>3.6862361431121826</v>
      </c>
      <c r="H53" s="0">
        <v>3.6422655582427979</v>
      </c>
      <c r="I53" s="0">
        <v>-0.043970584869384766</v>
      </c>
      <c r="J53" s="0">
        <v>0.0062993215397000313</v>
      </c>
      <c r="K53" s="0">
        <v>90.745460510253906</v>
      </c>
      <c r="L53" s="0">
        <v>-6.9802098274230957</v>
      </c>
      <c r="M53" s="0">
        <v>1</v>
      </c>
      <c r="N53" s="0">
        <v>1</v>
      </c>
      <c r="O53" s="0"/>
      <c r="P53" s="0"/>
      <c r="Q53" s="0">
        <v>-0.054332047700881958</v>
      </c>
      <c r="R53" s="0">
        <v>-0.05204349011182785</v>
      </c>
      <c r="S53" s="0">
        <v>-0.047273952513933182</v>
      </c>
      <c r="T53" s="0">
        <v>-0.043970584869384766</v>
      </c>
      <c r="U53" s="0">
        <v>-0.040667217224836349</v>
      </c>
      <c r="V53" s="0">
        <v>-0.035897679626941681</v>
      </c>
      <c r="W53" s="0">
        <v>-0.033609122037887573</v>
      </c>
      <c r="X53" s="0">
        <v>431.87941400229465</v>
      </c>
      <c r="Y53" s="0">
        <v>426.72783483810053</v>
      </c>
      <c r="Z53" s="0">
        <v>-5.1515935548814014</v>
      </c>
      <c r="AA53" s="0">
        <v>0.73802852630615234</v>
      </c>
      <c r="AB53" s="0">
        <v>-6.3655424118041992</v>
      </c>
      <c r="AC53" s="0">
        <v>-6.0974149703979492</v>
      </c>
      <c r="AD53" s="0">
        <v>-5.5386161804199219</v>
      </c>
      <c r="AE53" s="0">
        <v>-5.1515936851501465</v>
      </c>
      <c r="AF53" s="0">
        <v>-4.7645711898803711</v>
      </c>
      <c r="AG53" s="0">
        <v>-4.2057719230651855</v>
      </c>
      <c r="AH53" s="0">
        <v>-3.9376447200775146</v>
      </c>
      <c r="AI53">
        <v>0.41566531607159796</v>
      </c>
    </row>
    <row r="54" x14ac:dyDescent="0.4">
      <c r="A54" s="10" t="str">
        <f>Data[[#This Row],[category]]&amp;Data[[#This Row],[subcategory]]&amp;Data[[#This Row],[date]]&amp;Data[[#This Row],[hour]]</f>
        <v>AllAll study segments9/2/20171</v>
      </c>
      <c r="B54" s="10" t="s">
        <v>136</v>
      </c>
      <c r="C54" t="s">
        <v>151</v>
      </c>
      <c r="D54" t="s">
        <v>113</v>
      </c>
      <c r="E54" t="s">
        <v>41</v>
      </c>
      <c r="F54" s="0">
        <v>117160</v>
      </c>
      <c r="G54" s="0">
        <v>1.6936796903610229</v>
      </c>
      <c r="H54" s="0">
        <v>1.7147302627563477</v>
      </c>
      <c r="I54" s="0">
        <v>0.021050537005066872</v>
      </c>
      <c r="J54" s="0">
        <v>0.0044255973771214485</v>
      </c>
      <c r="K54" s="0">
        <v>75.640823364257813</v>
      </c>
      <c r="L54" s="0">
        <v>4.7565412521362305</v>
      </c>
      <c r="M54" s="0">
        <v>1</v>
      </c>
      <c r="N54" s="0">
        <v>1</v>
      </c>
      <c r="O54" s="0"/>
      <c r="P54" s="0"/>
      <c r="Q54" s="0">
        <v>0.013771076686680317</v>
      </c>
      <c r="R54" s="0">
        <v>0.015378905460238457</v>
      </c>
      <c r="S54" s="0">
        <v>0.01872975192964077</v>
      </c>
      <c r="T54" s="0">
        <v>0.021050537005066872</v>
      </c>
      <c r="U54" s="0">
        <v>0.023371322080492973</v>
      </c>
      <c r="V54" s="0">
        <v>0.026722168549895287</v>
      </c>
      <c r="W54" s="0">
        <v>0.028329996392130852</v>
      </c>
      <c r="X54" s="0">
        <v>198.43151386604313</v>
      </c>
      <c r="Y54" s="0">
        <v>200.89779610350342</v>
      </c>
      <c r="Z54" s="0">
        <v>2.4662808898510775</v>
      </c>
      <c r="AA54" s="0">
        <v>0.51850301027297974</v>
      </c>
      <c r="AB54" s="0">
        <v>1.6134192943572998</v>
      </c>
      <c r="AC54" s="0">
        <v>1.8017925024032593</v>
      </c>
      <c r="AD54" s="0">
        <v>2.1943776607513428</v>
      </c>
      <c r="AE54" s="0">
        <v>2.4662809371948242</v>
      </c>
      <c r="AF54" s="0">
        <v>2.7381842136383057</v>
      </c>
      <c r="AG54" s="0">
        <v>3.1307692527770996</v>
      </c>
      <c r="AH54" s="0">
        <v>3.3191423416137695</v>
      </c>
      <c r="AI54">
        <v>0.22428263533458193</v>
      </c>
    </row>
    <row r="55" x14ac:dyDescent="0.4">
      <c r="A55" s="10" t="str">
        <f>Data[[#This Row],[category]]&amp;Data[[#This Row],[subcategory]]&amp;Data[[#This Row],[date]]&amp;Data[[#This Row],[hour]]</f>
        <v>AllAll study segments9/2/20172</v>
      </c>
      <c r="B55" s="10" t="s">
        <v>136</v>
      </c>
      <c r="C55" t="s">
        <v>151</v>
      </c>
      <c r="D55" t="s">
        <v>113</v>
      </c>
      <c r="E55" t="s">
        <v>42</v>
      </c>
      <c r="F55" s="0">
        <v>117160</v>
      </c>
      <c r="G55" s="0">
        <v>1.6123496294021606</v>
      </c>
      <c r="H55" s="0">
        <v>1.6479935646057129</v>
      </c>
      <c r="I55" s="0">
        <v>0.035643931478261948</v>
      </c>
      <c r="J55" s="0">
        <v>0.0042271525599062443</v>
      </c>
      <c r="K55" s="0">
        <v>74.596466064453125</v>
      </c>
      <c r="L55" s="0">
        <v>8.4321374893188477</v>
      </c>
      <c r="M55" s="0">
        <v>1</v>
      </c>
      <c r="N55" s="0">
        <v>1</v>
      </c>
      <c r="O55" s="0"/>
      <c r="P55" s="0"/>
      <c r="Q55" s="0">
        <v>0.02869088388979435</v>
      </c>
      <c r="R55" s="0">
        <v>0.030226618051528931</v>
      </c>
      <c r="S55" s="0">
        <v>0.033427208662033081</v>
      </c>
      <c r="T55" s="0">
        <v>0.035643931478261948</v>
      </c>
      <c r="U55" s="0">
        <v>0.037860654294490814</v>
      </c>
      <c r="V55" s="0">
        <v>0.041061244904994965</v>
      </c>
      <c r="W55" s="0">
        <v>0.042596977204084396</v>
      </c>
      <c r="X55" s="0">
        <v>188.90288156424867</v>
      </c>
      <c r="Y55" s="0">
        <v>193.07892138059105</v>
      </c>
      <c r="Z55" s="0">
        <v>4.1760428073212097</v>
      </c>
      <c r="AA55" s="0">
        <v>0.49525320529937744</v>
      </c>
      <c r="AB55" s="0">
        <v>3.3614237308502197</v>
      </c>
      <c r="AC55" s="0">
        <v>3.5413503646850586</v>
      </c>
      <c r="AD55" s="0">
        <v>3.9163317680358887</v>
      </c>
      <c r="AE55" s="0">
        <v>4.1760430335998535</v>
      </c>
      <c r="AF55" s="0">
        <v>4.4357538223266602</v>
      </c>
      <c r="AG55" s="0">
        <v>4.8107352256774902</v>
      </c>
      <c r="AH55" s="0">
        <v>4.99066162109375</v>
      </c>
      <c r="AI55">
        <v>0.19567698988150495</v>
      </c>
    </row>
    <row r="56" x14ac:dyDescent="0.4">
      <c r="A56" s="10" t="str">
        <f>Data[[#This Row],[category]]&amp;Data[[#This Row],[subcategory]]&amp;Data[[#This Row],[date]]&amp;Data[[#This Row],[hour]]</f>
        <v>AllAll study segments9/2/20173</v>
      </c>
      <c r="B56" s="10" t="s">
        <v>136</v>
      </c>
      <c r="C56" t="s">
        <v>151</v>
      </c>
      <c r="D56" t="s">
        <v>113</v>
      </c>
      <c r="E56" t="s">
        <v>43</v>
      </c>
      <c r="F56" s="0">
        <v>117160</v>
      </c>
      <c r="G56" s="0">
        <v>1.5710560083389282</v>
      </c>
      <c r="H56" s="0">
        <v>1.5942901372909546</v>
      </c>
      <c r="I56" s="0">
        <v>0.023234132677316666</v>
      </c>
      <c r="J56" s="0">
        <v>0.0040616560727357864</v>
      </c>
      <c r="K56" s="0">
        <v>74.443717956542969</v>
      </c>
      <c r="L56" s="0">
        <v>5.7203593254089355</v>
      </c>
      <c r="M56" s="0">
        <v>1</v>
      </c>
      <c r="N56" s="0">
        <v>1</v>
      </c>
      <c r="O56" s="0"/>
      <c r="P56" s="0"/>
      <c r="Q56" s="0">
        <v>0.016553303226828575</v>
      </c>
      <c r="R56" s="0">
        <v>0.018028911203145981</v>
      </c>
      <c r="S56" s="0">
        <v>0.021104197949171066</v>
      </c>
      <c r="T56" s="0">
        <v>0.023234132677316666</v>
      </c>
      <c r="U56" s="0">
        <v>0.025364067405462265</v>
      </c>
      <c r="V56" s="0">
        <v>0.02843935415148735</v>
      </c>
      <c r="W56" s="0">
        <v>0.029914962127804756</v>
      </c>
      <c r="X56" s="0">
        <v>184.06492073443951</v>
      </c>
      <c r="Y56" s="0">
        <v>186.78702808096386</v>
      </c>
      <c r="Z56" s="0">
        <v>2.7221109810488997</v>
      </c>
      <c r="AA56" s="0">
        <v>0.47586360573768616</v>
      </c>
      <c r="AB56" s="0">
        <v>1.9393850564956665</v>
      </c>
      <c r="AC56" s="0">
        <v>2.1122672557830811</v>
      </c>
      <c r="AD56" s="0">
        <v>2.4725677967071533</v>
      </c>
      <c r="AE56" s="0">
        <v>2.7221109867095947</v>
      </c>
      <c r="AF56" s="0">
        <v>2.9716541767120361</v>
      </c>
      <c r="AG56" s="0">
        <v>3.3319547176361084</v>
      </c>
      <c r="AH56" s="0">
        <v>3.5048370361328125</v>
      </c>
      <c r="AI56">
        <v>0.18098232124557434</v>
      </c>
    </row>
    <row r="57" x14ac:dyDescent="0.4">
      <c r="A57" s="10" t="str">
        <f>Data[[#This Row],[category]]&amp;Data[[#This Row],[subcategory]]&amp;Data[[#This Row],[date]]&amp;Data[[#This Row],[hour]]</f>
        <v>AllAll study segments9/2/20174</v>
      </c>
      <c r="B57" s="10" t="s">
        <v>136</v>
      </c>
      <c r="C57" t="s">
        <v>151</v>
      </c>
      <c r="D57" t="s">
        <v>113</v>
      </c>
      <c r="E57" t="s">
        <v>44</v>
      </c>
      <c r="F57" s="0">
        <v>117160</v>
      </c>
      <c r="G57" s="0">
        <v>1.546692967414856</v>
      </c>
      <c r="H57" s="0">
        <v>1.5607831478118896</v>
      </c>
      <c r="I57" s="0">
        <v>0.014090209268033504</v>
      </c>
      <c r="J57" s="0">
        <v>0.0039963326416909695</v>
      </c>
      <c r="K57" s="0">
        <v>73.923431396484375</v>
      </c>
      <c r="L57" s="0">
        <v>3.525784969329834</v>
      </c>
      <c r="M57" s="0">
        <v>1</v>
      </c>
      <c r="N57" s="0">
        <v>1</v>
      </c>
      <c r="O57" s="0"/>
      <c r="P57" s="0"/>
      <c r="Q57" s="0">
        <v>0.007516826968640089</v>
      </c>
      <c r="R57" s="0">
        <v>0.0089687025174498558</v>
      </c>
      <c r="S57" s="0">
        <v>0.011994530446827412</v>
      </c>
      <c r="T57" s="0">
        <v>0.014090209268033504</v>
      </c>
      <c r="U57" s="0">
        <v>0.016185889020562172</v>
      </c>
      <c r="V57" s="0">
        <v>0.019211715087294579</v>
      </c>
      <c r="W57" s="0">
        <v>0.020663591101765633</v>
      </c>
      <c r="X57" s="0">
        <v>181.21054273453774</v>
      </c>
      <c r="Y57" s="0">
        <v>182.86135137377823</v>
      </c>
      <c r="Z57" s="0">
        <v>1.6508089136477793</v>
      </c>
      <c r="AA57" s="0">
        <v>0.46821033954620361</v>
      </c>
      <c r="AB57" s="0">
        <v>0.88067144155502319</v>
      </c>
      <c r="AC57" s="0">
        <v>1.0507732629776001</v>
      </c>
      <c r="AD57" s="0">
        <v>1.4052791595458984</v>
      </c>
      <c r="AE57" s="0">
        <v>1.6508089303970337</v>
      </c>
      <c r="AF57" s="0">
        <v>1.8963387012481689</v>
      </c>
      <c r="AG57" s="0">
        <v>2.2508447170257568</v>
      </c>
      <c r="AH57" s="0">
        <v>2.4209463596343994</v>
      </c>
      <c r="AI57">
        <v>0.16901030383869298</v>
      </c>
    </row>
    <row r="58" x14ac:dyDescent="0.4">
      <c r="A58" s="10" t="str">
        <f>Data[[#This Row],[category]]&amp;Data[[#This Row],[subcategory]]&amp;Data[[#This Row],[date]]&amp;Data[[#This Row],[hour]]</f>
        <v>AllAll study segments9/2/20175</v>
      </c>
      <c r="B58" s="10" t="s">
        <v>136</v>
      </c>
      <c r="C58" t="s">
        <v>151</v>
      </c>
      <c r="D58" t="s">
        <v>113</v>
      </c>
      <c r="E58" t="s">
        <v>45</v>
      </c>
      <c r="F58" s="0">
        <v>117160</v>
      </c>
      <c r="G58" s="0">
        <v>1.5379120111465454</v>
      </c>
      <c r="H58" s="0">
        <v>1.5525658130645752</v>
      </c>
      <c r="I58" s="0">
        <v>0.014653962105512619</v>
      </c>
      <c r="J58" s="0">
        <v>0.0040516550652682781</v>
      </c>
      <c r="K58" s="0">
        <v>73.1463623046875</v>
      </c>
      <c r="L58" s="0">
        <v>3.6167843341827393</v>
      </c>
      <c r="M58" s="0">
        <v>1</v>
      </c>
      <c r="N58" s="0">
        <v>1</v>
      </c>
      <c r="O58" s="0"/>
      <c r="P58" s="0"/>
      <c r="Q58" s="0">
        <v>0.0079895826056599617</v>
      </c>
      <c r="R58" s="0">
        <v>0.0094615574926137924</v>
      </c>
      <c r="S58" s="0">
        <v>0.012529271654784679</v>
      </c>
      <c r="T58" s="0">
        <v>0.014653962105512619</v>
      </c>
      <c r="U58" s="0">
        <v>0.016778651624917984</v>
      </c>
      <c r="V58" s="0">
        <v>0.019846366718411446</v>
      </c>
      <c r="W58" s="0">
        <v>0.021318342536687851</v>
      </c>
      <c r="X58" s="0">
        <v>180.18176653434057</v>
      </c>
      <c r="Y58" s="0">
        <v>181.89861563435989</v>
      </c>
      <c r="Z58" s="0">
        <v>1.7168582063168287</v>
      </c>
      <c r="AA58" s="0">
        <v>0.47469189763069153</v>
      </c>
      <c r="AB58" s="0">
        <v>0.93605953454971313</v>
      </c>
      <c r="AC58" s="0">
        <v>1.1085160970687866</v>
      </c>
      <c r="AD58" s="0">
        <v>1.467929482460022</v>
      </c>
      <c r="AE58" s="0">
        <v>1.7168581485748291</v>
      </c>
      <c r="AF58" s="0">
        <v>1.9657869338989258</v>
      </c>
      <c r="AG58" s="0">
        <v>2.3252003192901611</v>
      </c>
      <c r="AH58" s="0">
        <v>2.4976568222045898</v>
      </c>
      <c r="AI58">
        <v>0.16644739766968542</v>
      </c>
    </row>
    <row r="59" x14ac:dyDescent="0.4">
      <c r="A59" s="10" t="str">
        <f>Data[[#This Row],[category]]&amp;Data[[#This Row],[subcategory]]&amp;Data[[#This Row],[date]]&amp;Data[[#This Row],[hour]]</f>
        <v>AllAll study segments9/2/20176</v>
      </c>
      <c r="B59" s="10" t="s">
        <v>136</v>
      </c>
      <c r="C59" t="s">
        <v>151</v>
      </c>
      <c r="D59" t="s">
        <v>113</v>
      </c>
      <c r="E59" t="s">
        <v>46</v>
      </c>
      <c r="F59" s="0">
        <v>117160</v>
      </c>
      <c r="G59" s="0">
        <v>1.5906530618667603</v>
      </c>
      <c r="H59" s="0">
        <v>1.578997015953064</v>
      </c>
      <c r="I59" s="0">
        <v>-0.011656145565211773</v>
      </c>
      <c r="J59" s="0">
        <v>0.0044340537860989571</v>
      </c>
      <c r="K59" s="0">
        <v>72.849830627441406</v>
      </c>
      <c r="L59" s="0">
        <v>-2.6287784576416016</v>
      </c>
      <c r="M59" s="0">
        <v>1</v>
      </c>
      <c r="N59" s="0">
        <v>1</v>
      </c>
      <c r="O59" s="0"/>
      <c r="P59" s="0"/>
      <c r="Q59" s="0">
        <v>-0.018949514254927635</v>
      </c>
      <c r="R59" s="0">
        <v>-0.017338614910840988</v>
      </c>
      <c r="S59" s="0">
        <v>-0.013981365598738194</v>
      </c>
      <c r="T59" s="0">
        <v>-0.011656145565211773</v>
      </c>
      <c r="U59" s="0">
        <v>-0.0093309255316853523</v>
      </c>
      <c r="V59" s="0">
        <v>-0.0059736771509051323</v>
      </c>
      <c r="W59" s="0">
        <v>-0.004362775944173336</v>
      </c>
      <c r="X59" s="0">
        <v>186.36091880698223</v>
      </c>
      <c r="Y59" s="0">
        <v>184.99528944707527</v>
      </c>
      <c r="Z59" s="0">
        <v>-1.3656340431771241</v>
      </c>
      <c r="AA59" s="0">
        <v>0.51949375867843628</v>
      </c>
      <c r="AB59" s="0">
        <v>-2.2201251983642578</v>
      </c>
      <c r="AC59" s="0">
        <v>-2.0313920974731445</v>
      </c>
      <c r="AD59" s="0">
        <v>-1.6380568742752075</v>
      </c>
      <c r="AE59" s="0">
        <v>-1.3656340837478638</v>
      </c>
      <c r="AF59" s="0">
        <v>-1.09321129322052</v>
      </c>
      <c r="AG59" s="0">
        <v>-0.69987601041793823</v>
      </c>
      <c r="AH59" s="0">
        <v>-0.51114284992218018</v>
      </c>
      <c r="AI59">
        <v>0.18986210958644278</v>
      </c>
    </row>
    <row r="60" x14ac:dyDescent="0.4">
      <c r="A60" s="10" t="str">
        <f>Data[[#This Row],[category]]&amp;Data[[#This Row],[subcategory]]&amp;Data[[#This Row],[date]]&amp;Data[[#This Row],[hour]]</f>
        <v>AllAll study segments9/2/20177</v>
      </c>
      <c r="B60" s="10" t="s">
        <v>136</v>
      </c>
      <c r="C60" t="s">
        <v>151</v>
      </c>
      <c r="D60" t="s">
        <v>113</v>
      </c>
      <c r="E60" t="s">
        <v>60</v>
      </c>
      <c r="F60" s="0">
        <v>117160</v>
      </c>
      <c r="G60" s="0">
        <v>1.576711893081665</v>
      </c>
      <c r="H60" s="0">
        <v>1.5554625988006592</v>
      </c>
      <c r="I60" s="0">
        <v>-0.021249238401651382</v>
      </c>
      <c r="J60" s="0">
        <v>0.0050032013095915318</v>
      </c>
      <c r="K60" s="0">
        <v>73.212715148925781</v>
      </c>
      <c r="L60" s="0">
        <v>-4.2471284866333008</v>
      </c>
      <c r="M60" s="0">
        <v>1</v>
      </c>
      <c r="N60" s="0">
        <v>1</v>
      </c>
      <c r="O60" s="0"/>
      <c r="P60" s="0"/>
      <c r="Q60" s="0">
        <v>-0.029478771612048149</v>
      </c>
      <c r="R60" s="0">
        <v>-0.027661098167300224</v>
      </c>
      <c r="S60" s="0">
        <v>-0.023872919380664825</v>
      </c>
      <c r="T60" s="0">
        <v>-0.021249238401651382</v>
      </c>
      <c r="U60" s="0">
        <v>-0.018625557422637939</v>
      </c>
      <c r="V60" s="0">
        <v>-0.014837377704679966</v>
      </c>
      <c r="W60" s="0">
        <v>-0.013019704259932041</v>
      </c>
      <c r="X60" s="0">
        <v>184.72756232896063</v>
      </c>
      <c r="Y60" s="0">
        <v>182.23800132851466</v>
      </c>
      <c r="Z60" s="0">
        <v>-2.4895607779326383</v>
      </c>
      <c r="AA60" s="0">
        <v>0.58617508411407471</v>
      </c>
      <c r="AB60" s="0">
        <v>-3.453732967376709</v>
      </c>
      <c r="AC60" s="0">
        <v>-3.240774393081665</v>
      </c>
      <c r="AD60" s="0">
        <v>-2.7969512939453125</v>
      </c>
      <c r="AE60" s="0">
        <v>-2.4895608425140381</v>
      </c>
      <c r="AF60" s="0">
        <v>-2.1821701526641846</v>
      </c>
      <c r="AG60" s="0">
        <v>-1.7383471727371216</v>
      </c>
      <c r="AH60" s="0">
        <v>-1.5253885984420776</v>
      </c>
      <c r="AI60">
        <v>0.25999623895372537</v>
      </c>
    </row>
    <row r="61" x14ac:dyDescent="0.4">
      <c r="A61" s="10" t="str">
        <f>Data[[#This Row],[category]]&amp;Data[[#This Row],[subcategory]]&amp;Data[[#This Row],[date]]&amp;Data[[#This Row],[hour]]</f>
        <v>AllAll study segments9/2/20178</v>
      </c>
      <c r="B61" s="10" t="s">
        <v>136</v>
      </c>
      <c r="C61" t="s">
        <v>151</v>
      </c>
      <c r="D61" t="s">
        <v>113</v>
      </c>
      <c r="E61" t="s">
        <v>61</v>
      </c>
      <c r="F61" s="0">
        <v>117160</v>
      </c>
      <c r="G61" s="0">
        <v>1.6263247728347778</v>
      </c>
      <c r="H61" s="0">
        <v>1.626107931137085</v>
      </c>
      <c r="I61" s="0">
        <v>-0.0002168768405681476</v>
      </c>
      <c r="J61" s="0">
        <v>0.0052595091983675957</v>
      </c>
      <c r="K61" s="0">
        <v>75.637046813964844</v>
      </c>
      <c r="L61" s="0">
        <v>-0.041235186159610748</v>
      </c>
      <c r="M61" s="0">
        <v>0</v>
      </c>
      <c r="N61" s="0">
        <v>0</v>
      </c>
      <c r="O61" s="0"/>
      <c r="P61" s="0"/>
      <c r="Q61" s="0">
        <v>-0.0088679995387792587</v>
      </c>
      <c r="R61" s="0">
        <v>-0.0069572092033922672</v>
      </c>
      <c r="S61" s="0">
        <v>-0.002974966075271368</v>
      </c>
      <c r="T61" s="0">
        <v>-0.0002168768405681476</v>
      </c>
      <c r="U61" s="0">
        <v>0.0025412123650312424</v>
      </c>
      <c r="V61" s="0">
        <v>0.0065234554931521416</v>
      </c>
      <c r="W61" s="0">
        <v>0.0084342462942004204</v>
      </c>
      <c r="X61" s="0">
        <v>190.54020963554649</v>
      </c>
      <c r="Y61" s="0">
        <v>190.5148061105283</v>
      </c>
      <c r="Z61" s="0">
        <v>-0.025409290246898308</v>
      </c>
      <c r="AA61" s="0">
        <v>0.61620408296585083</v>
      </c>
      <c r="AB61" s="0">
        <v>-1.0389747619628906</v>
      </c>
      <c r="AC61" s="0">
        <v>-0.81510657072067261</v>
      </c>
      <c r="AD61" s="0">
        <v>-0.34854704141616821</v>
      </c>
      <c r="AE61" s="0">
        <v>-0.025409290567040443</v>
      </c>
      <c r="AF61" s="0">
        <v>0.29772844910621643</v>
      </c>
      <c r="AG61" s="0">
        <v>0.76428800821304321</v>
      </c>
      <c r="AH61" s="0">
        <v>0.98815625905990601</v>
      </c>
      <c r="AI61">
        <v>0.30330817245508257</v>
      </c>
    </row>
    <row r="62" x14ac:dyDescent="0.4">
      <c r="A62" s="10" t="str">
        <f>Data[[#This Row],[category]]&amp;Data[[#This Row],[subcategory]]&amp;Data[[#This Row],[date]]&amp;Data[[#This Row],[hour]]</f>
        <v>AllAll study segments9/2/20179</v>
      </c>
      <c r="B62" s="10" t="s">
        <v>136</v>
      </c>
      <c r="C62" t="s">
        <v>151</v>
      </c>
      <c r="D62" t="s">
        <v>113</v>
      </c>
      <c r="E62" t="s">
        <v>62</v>
      </c>
      <c r="F62" s="0">
        <v>117160</v>
      </c>
      <c r="G62" s="0">
        <v>1.9346990585327148</v>
      </c>
      <c r="H62" s="0">
        <v>1.9396198987960815</v>
      </c>
      <c r="I62" s="0">
        <v>0.0049208439886569977</v>
      </c>
      <c r="J62" s="0">
        <v>0.0047782403416931629</v>
      </c>
      <c r="K62" s="0">
        <v>80.313468933105469</v>
      </c>
      <c r="L62" s="0">
        <v>1.0298444032669067</v>
      </c>
      <c r="M62" s="0">
        <v>0</v>
      </c>
      <c r="N62" s="0">
        <v>0</v>
      </c>
      <c r="O62" s="0"/>
      <c r="P62" s="0"/>
      <c r="Q62" s="0">
        <v>-0.0029386619571596384</v>
      </c>
      <c r="R62" s="0">
        <v>-0.0012027174234390259</v>
      </c>
      <c r="S62" s="0">
        <v>0.0024151322431862354</v>
      </c>
      <c r="T62" s="0">
        <v>0.0049208439886569977</v>
      </c>
      <c r="U62" s="0">
        <v>0.0074265557341277599</v>
      </c>
      <c r="V62" s="0">
        <v>0.011044405400753021</v>
      </c>
      <c r="W62" s="0">
        <v>0.01278034970164299</v>
      </c>
      <c r="X62" s="0">
        <v>226.6693427717546</v>
      </c>
      <c r="Y62" s="0">
        <v>227.24586174311116</v>
      </c>
      <c r="Z62" s="0">
        <v>0.57652606850024313</v>
      </c>
      <c r="AA62" s="0">
        <v>0.55981862545013428</v>
      </c>
      <c r="AB62" s="0">
        <v>-0.34429362416267395</v>
      </c>
      <c r="AC62" s="0">
        <v>-0.14091037213802338</v>
      </c>
      <c r="AD62" s="0">
        <v>0.28295689821243286</v>
      </c>
      <c r="AE62" s="0">
        <v>0.57652604579925537</v>
      </c>
      <c r="AF62" s="0">
        <v>0.87009525299072266</v>
      </c>
      <c r="AG62" s="0">
        <v>1.2939624786376953</v>
      </c>
      <c r="AH62" s="0">
        <v>1.4973458051681519</v>
      </c>
      <c r="AI62">
        <v>0.23654118947580116</v>
      </c>
    </row>
    <row r="63" x14ac:dyDescent="0.4">
      <c r="A63" s="10" t="str">
        <f>Data[[#This Row],[category]]&amp;Data[[#This Row],[subcategory]]&amp;Data[[#This Row],[date]]&amp;Data[[#This Row],[hour]]</f>
        <v>AllAll study segments9/2/201710</v>
      </c>
      <c r="B63" s="10" t="s">
        <v>136</v>
      </c>
      <c r="C63" t="s">
        <v>151</v>
      </c>
      <c r="D63" t="s">
        <v>113</v>
      </c>
      <c r="E63" t="s">
        <v>63</v>
      </c>
      <c r="F63" s="0">
        <v>117160</v>
      </c>
      <c r="G63" s="0">
        <v>2.3371596336364746</v>
      </c>
      <c r="H63" s="0">
        <v>2.3390514850616455</v>
      </c>
      <c r="I63" s="0">
        <v>0.001891838270239532</v>
      </c>
      <c r="J63" s="0">
        <v>0.00233232113532722</v>
      </c>
      <c r="K63" s="0">
        <v>85.560279846191406</v>
      </c>
      <c r="L63" s="0">
        <v>0.81113970279693604</v>
      </c>
      <c r="M63" s="0">
        <v>0</v>
      </c>
      <c r="N63" s="0">
        <v>0</v>
      </c>
      <c r="O63" s="0"/>
      <c r="P63" s="0"/>
      <c r="Q63" s="0">
        <v>-0.001944488612934947</v>
      </c>
      <c r="R63" s="0">
        <v>-0.0010971515439450741</v>
      </c>
      <c r="S63" s="0">
        <v>0.00066876789787784219</v>
      </c>
      <c r="T63" s="0">
        <v>0.001891838270239532</v>
      </c>
      <c r="U63" s="0">
        <v>0.0031149087008088827</v>
      </c>
      <c r="V63" s="0">
        <v>0.0048808278515934944</v>
      </c>
      <c r="W63" s="0">
        <v>0.005728165153414011</v>
      </c>
      <c r="X63" s="0">
        <v>273.82161354082928</v>
      </c>
      <c r="Y63" s="0">
        <v>274.0432699827652</v>
      </c>
      <c r="Z63" s="0">
        <v>0.22164776872523362</v>
      </c>
      <c r="AA63" s="0">
        <v>0.27325475215911865</v>
      </c>
      <c r="AB63" s="0">
        <v>-0.22781629860401154</v>
      </c>
      <c r="AC63" s="0">
        <v>-0.12854228913784027</v>
      </c>
      <c r="AD63" s="0">
        <v>0.078352838754653931</v>
      </c>
      <c r="AE63" s="0">
        <v>0.22164776921272278</v>
      </c>
      <c r="AF63" s="0">
        <v>0.36494269967079163</v>
      </c>
      <c r="AG63" s="0">
        <v>0.57183784246444702</v>
      </c>
      <c r="AH63" s="0">
        <v>0.6711118221282959</v>
      </c>
      <c r="AI63">
        <v>5.8144793839791653E-2</v>
      </c>
    </row>
    <row r="64" x14ac:dyDescent="0.4">
      <c r="A64" s="10" t="str">
        <f>Data[[#This Row],[category]]&amp;Data[[#This Row],[subcategory]]&amp;Data[[#This Row],[date]]&amp;Data[[#This Row],[hour]]</f>
        <v>AllAll study segments9/2/201711</v>
      </c>
      <c r="B64" s="10" t="s">
        <v>136</v>
      </c>
      <c r="C64" t="s">
        <v>151</v>
      </c>
      <c r="D64" t="s">
        <v>113</v>
      </c>
      <c r="E64" t="s">
        <v>64</v>
      </c>
      <c r="F64" s="0">
        <v>117160</v>
      </c>
      <c r="G64" s="0">
        <v>2.6864144802093506</v>
      </c>
      <c r="H64" s="0">
        <v>2.6845226287841797</v>
      </c>
      <c r="I64" s="0">
        <v>-0.0018918380374088883</v>
      </c>
      <c r="J64" s="0">
        <v>0.0023323209024965763</v>
      </c>
      <c r="K64" s="0">
        <v>89.17645263671875</v>
      </c>
      <c r="L64" s="0">
        <v>-0.81113970279693604</v>
      </c>
      <c r="M64" s="0">
        <v>0</v>
      </c>
      <c r="N64" s="0">
        <v>0</v>
      </c>
      <c r="O64" s="0"/>
      <c r="P64" s="0"/>
      <c r="Q64" s="0">
        <v>-0.0057281646877527237</v>
      </c>
      <c r="R64" s="0">
        <v>-0.0048808273859322071</v>
      </c>
      <c r="S64" s="0">
        <v>-0.0031149082351475954</v>
      </c>
      <c r="T64" s="0">
        <v>-0.0018918380374088883</v>
      </c>
      <c r="U64" s="0">
        <v>-0.00066876778146252036</v>
      </c>
      <c r="V64" s="0">
        <v>0.0010971514275297523</v>
      </c>
      <c r="W64" s="0">
        <v>0.0019444884965196252</v>
      </c>
      <c r="X64" s="0">
        <v>314.74032624429674</v>
      </c>
      <c r="Y64" s="0">
        <v>314.51866175033501</v>
      </c>
      <c r="Z64" s="0">
        <v>-0.22164774168049917</v>
      </c>
      <c r="AA64" s="0">
        <v>0.27325472235679626</v>
      </c>
      <c r="AB64" s="0">
        <v>-0.67111176252365112</v>
      </c>
      <c r="AC64" s="0">
        <v>-0.57183778285980225</v>
      </c>
      <c r="AD64" s="0">
        <v>-0.36494266986846924</v>
      </c>
      <c r="AE64" s="0">
        <v>-0.22164773941040039</v>
      </c>
      <c r="AF64" s="0">
        <v>-0.078352823853492737</v>
      </c>
      <c r="AG64" s="0">
        <v>0.12854227423667908</v>
      </c>
      <c r="AH64" s="0">
        <v>0.22781628370285034</v>
      </c>
      <c r="AI64">
        <v>5.8144794277633416E-2</v>
      </c>
    </row>
    <row r="65" x14ac:dyDescent="0.4">
      <c r="A65" s="10" t="str">
        <f>Data[[#This Row],[category]]&amp;Data[[#This Row],[subcategory]]&amp;Data[[#This Row],[date]]&amp;Data[[#This Row],[hour]]</f>
        <v>AllAll study segments9/2/201712</v>
      </c>
      <c r="B65" s="10" t="s">
        <v>136</v>
      </c>
      <c r="C65" t="s">
        <v>151</v>
      </c>
      <c r="D65" t="s">
        <v>113</v>
      </c>
      <c r="E65" t="s">
        <v>65</v>
      </c>
      <c r="F65" s="0">
        <v>117160</v>
      </c>
      <c r="G65" s="0">
        <v>2.863114595413208</v>
      </c>
      <c r="H65" s="0">
        <v>2.8692080974578857</v>
      </c>
      <c r="I65" s="0">
        <v>0.006093654315918684</v>
      </c>
      <c r="J65" s="0">
        <v>0.0052727600559592247</v>
      </c>
      <c r="K65" s="0">
        <v>92.770439147949219</v>
      </c>
      <c r="L65" s="0">
        <v>1.1556859016418457</v>
      </c>
      <c r="M65" s="0">
        <v>0</v>
      </c>
      <c r="N65" s="0">
        <v>0</v>
      </c>
      <c r="O65" s="0"/>
      <c r="P65" s="0"/>
      <c r="Q65" s="0">
        <v>-0.0025792641099542379</v>
      </c>
      <c r="R65" s="0">
        <v>-0.00066365959355607629</v>
      </c>
      <c r="S65" s="0">
        <v>0.0033286162652075291</v>
      </c>
      <c r="T65" s="0">
        <v>0.006093654315918684</v>
      </c>
      <c r="U65" s="0">
        <v>0.0088586928322911263</v>
      </c>
      <c r="V65" s="0">
        <v>0.012850968167185783</v>
      </c>
      <c r="W65" s="0">
        <v>0.01476657297462225</v>
      </c>
      <c r="X65" s="0">
        <v>335.44249937403947</v>
      </c>
      <c r="Y65" s="0">
        <v>336.15642725397993</v>
      </c>
      <c r="Z65" s="0">
        <v>0.71393252312554978</v>
      </c>
      <c r="AA65" s="0">
        <v>0.61775654554367065</v>
      </c>
      <c r="AB65" s="0">
        <v>-0.30218657851219177</v>
      </c>
      <c r="AC65" s="0">
        <v>-0.077754348516464233</v>
      </c>
      <c r="AD65" s="0">
        <v>0.38998067378997803</v>
      </c>
      <c r="AE65" s="0">
        <v>0.71393251419067383</v>
      </c>
      <c r="AF65" s="0">
        <v>1.0378843545913696</v>
      </c>
      <c r="AG65" s="0">
        <v>1.5056194067001343</v>
      </c>
      <c r="AH65" s="0">
        <v>1.7300516366958618</v>
      </c>
      <c r="AI65">
        <v>0.29685048247959855</v>
      </c>
    </row>
    <row r="66" x14ac:dyDescent="0.4">
      <c r="A66" s="10" t="str">
        <f>Data[[#This Row],[category]]&amp;Data[[#This Row],[subcategory]]&amp;Data[[#This Row],[date]]&amp;Data[[#This Row],[hour]]</f>
        <v>AllAll study segments9/2/201713</v>
      </c>
      <c r="B66" s="10" t="s">
        <v>136</v>
      </c>
      <c r="C66" t="s">
        <v>151</v>
      </c>
      <c r="D66" t="s">
        <v>113</v>
      </c>
      <c r="E66" t="s">
        <v>66</v>
      </c>
      <c r="F66" s="0">
        <v>117160</v>
      </c>
      <c r="G66" s="0">
        <v>2.9575643539428711</v>
      </c>
      <c r="H66" s="0">
        <v>2.9512166976928711</v>
      </c>
      <c r="I66" s="0">
        <v>-0.0063477000221610069</v>
      </c>
      <c r="J66" s="0">
        <v>0.006193892564624548</v>
      </c>
      <c r="K66" s="0">
        <v>94.475120544433594</v>
      </c>
      <c r="L66" s="0">
        <v>-1.0248321294784546</v>
      </c>
      <c r="M66" s="0">
        <v>0</v>
      </c>
      <c r="N66" s="0">
        <v>0</v>
      </c>
      <c r="O66" s="0"/>
      <c r="P66" s="0"/>
      <c r="Q66" s="0">
        <v>-0.016535745933651924</v>
      </c>
      <c r="R66" s="0">
        <v>-0.014285492710769176</v>
      </c>
      <c r="S66" s="0">
        <v>-0.0095957806333899498</v>
      </c>
      <c r="T66" s="0">
        <v>-0.0063477000221610069</v>
      </c>
      <c r="U66" s="0">
        <v>-0.0030996196437627077</v>
      </c>
      <c r="V66" s="0">
        <v>0.0015900926664471626</v>
      </c>
      <c r="W66" s="0">
        <v>0.0038403465878218412</v>
      </c>
      <c r="X66" s="0">
        <v>346.50824138661847</v>
      </c>
      <c r="Y66" s="0">
        <v>345.76455301411261</v>
      </c>
      <c r="Z66" s="0">
        <v>-0.74369654664769769</v>
      </c>
      <c r="AA66" s="0">
        <v>0.72567647695541382</v>
      </c>
      <c r="AB66" s="0">
        <v>-1.9373281002044678</v>
      </c>
      <c r="AC66" s="0">
        <v>-1.6736884117126465</v>
      </c>
      <c r="AD66" s="0">
        <v>-1.1242417097091675</v>
      </c>
      <c r="AE66" s="0">
        <v>-0.74369657039642334</v>
      </c>
      <c r="AF66" s="0">
        <v>-0.3631514310836792</v>
      </c>
      <c r="AG66" s="0">
        <v>0.186295285820961</v>
      </c>
      <c r="AH66" s="0">
        <v>0.44993504881858826</v>
      </c>
      <c r="AI66">
        <v>0.38834249665025311</v>
      </c>
    </row>
    <row r="67" x14ac:dyDescent="0.4">
      <c r="A67" s="10" t="str">
        <f>Data[[#This Row],[category]]&amp;Data[[#This Row],[subcategory]]&amp;Data[[#This Row],[date]]&amp;Data[[#This Row],[hour]]</f>
        <v>AllAll study segments9/2/201714</v>
      </c>
      <c r="B67" s="10" t="s">
        <v>136</v>
      </c>
      <c r="C67" t="s">
        <v>151</v>
      </c>
      <c r="D67" t="s">
        <v>113</v>
      </c>
      <c r="E67" t="s">
        <v>67</v>
      </c>
      <c r="F67" s="0">
        <v>117160</v>
      </c>
      <c r="G67" s="0">
        <v>2.9623174667358398</v>
      </c>
      <c r="H67" s="0">
        <v>2.9441618919372559</v>
      </c>
      <c r="I67" s="0">
        <v>-0.018155379220843315</v>
      </c>
      <c r="J67" s="0">
        <v>0.0069488626904785633</v>
      </c>
      <c r="K67" s="0">
        <v>93.627487182617188</v>
      </c>
      <c r="L67" s="0">
        <v>-2.6127123832702637</v>
      </c>
      <c r="M67" s="0">
        <v>1</v>
      </c>
      <c r="N67" s="0">
        <v>1</v>
      </c>
      <c r="O67" s="0"/>
      <c r="P67" s="0"/>
      <c r="Q67" s="0">
        <v>-0.029585240408778191</v>
      </c>
      <c r="R67" s="0">
        <v>-0.027060704305768013</v>
      </c>
      <c r="S67" s="0">
        <v>-0.021799366921186447</v>
      </c>
      <c r="T67" s="0">
        <v>-0.018155379220843315</v>
      </c>
      <c r="U67" s="0">
        <v>-0.014511392451822758</v>
      </c>
      <c r="V67" s="0">
        <v>-0.0092500532045960426</v>
      </c>
      <c r="W67" s="0">
        <v>-0.006725517101585865</v>
      </c>
      <c r="X67" s="0">
        <v>347.0651068079751</v>
      </c>
      <c r="Y67" s="0">
        <v>344.93801117886323</v>
      </c>
      <c r="Z67" s="0">
        <v>-2.1270842257945333</v>
      </c>
      <c r="AA67" s="0">
        <v>0.81412875652313232</v>
      </c>
      <c r="AB67" s="0">
        <v>-3.4662067890167236</v>
      </c>
      <c r="AC67" s="0">
        <v>-3.1704320907592773</v>
      </c>
      <c r="AD67" s="0">
        <v>-2.554013729095459</v>
      </c>
      <c r="AE67" s="0">
        <v>-2.1270842552185059</v>
      </c>
      <c r="AF67" s="0">
        <v>-1.7001546621322632</v>
      </c>
      <c r="AG67" s="0">
        <v>-1.0837363004684448</v>
      </c>
      <c r="AH67" s="0">
        <v>-0.78796160221099854</v>
      </c>
      <c r="AI67">
        <v>0.50813966333687688</v>
      </c>
    </row>
    <row r="68" x14ac:dyDescent="0.4">
      <c r="A68" s="10" t="str">
        <f>Data[[#This Row],[category]]&amp;Data[[#This Row],[subcategory]]&amp;Data[[#This Row],[date]]&amp;Data[[#This Row],[hour]]</f>
        <v>AllAll study segments9/2/201715</v>
      </c>
      <c r="B68" s="10" t="s">
        <v>136</v>
      </c>
      <c r="C68" t="s">
        <v>151</v>
      </c>
      <c r="D68" t="s">
        <v>113</v>
      </c>
      <c r="E68" t="s">
        <v>68</v>
      </c>
      <c r="F68" s="0">
        <v>117160</v>
      </c>
      <c r="G68" s="0">
        <v>2.9294068813323975</v>
      </c>
      <c r="H68" s="0">
        <v>2.9038798809051514</v>
      </c>
      <c r="I68" s="0">
        <v>-0.025527015328407288</v>
      </c>
      <c r="J68" s="0">
        <v>0.0073573323898017406</v>
      </c>
      <c r="K68" s="0">
        <v>92.086112976074219</v>
      </c>
      <c r="L68" s="0">
        <v>-3.469602108001709</v>
      </c>
      <c r="M68" s="0">
        <v>1</v>
      </c>
      <c r="N68" s="0">
        <v>1</v>
      </c>
      <c r="O68" s="0"/>
      <c r="P68" s="0"/>
      <c r="Q68" s="0">
        <v>-0.037628751248121262</v>
      </c>
      <c r="R68" s="0">
        <v>-0.034955814480781555</v>
      </c>
      <c r="S68" s="0">
        <v>-0.029385203495621681</v>
      </c>
      <c r="T68" s="0">
        <v>-0.025527015328407288</v>
      </c>
      <c r="U68" s="0">
        <v>-0.021668827161192894</v>
      </c>
      <c r="V68" s="0">
        <v>-0.016098214313387871</v>
      </c>
      <c r="W68" s="0">
        <v>-0.013425280340015888</v>
      </c>
      <c r="X68" s="0">
        <v>343.20932390446251</v>
      </c>
      <c r="Y68" s="0">
        <v>340.21856306066547</v>
      </c>
      <c r="Z68" s="0">
        <v>-2.9907451079889142</v>
      </c>
      <c r="AA68" s="0">
        <v>0.86198508739471436</v>
      </c>
      <c r="AB68" s="0">
        <v>-4.4085845947265625</v>
      </c>
      <c r="AC68" s="0">
        <v>-4.0954232215881348</v>
      </c>
      <c r="AD68" s="0">
        <v>-3.4427704811096191</v>
      </c>
      <c r="AE68" s="0">
        <v>-2.9907450675964355</v>
      </c>
      <c r="AF68" s="0">
        <v>-2.538719654083252</v>
      </c>
      <c r="AG68" s="0">
        <v>-1.8860667943954468</v>
      </c>
      <c r="AH68" s="0">
        <v>-1.5729057788848877</v>
      </c>
      <c r="AI68">
        <v>0.57146296155971754</v>
      </c>
    </row>
    <row r="69" x14ac:dyDescent="0.4">
      <c r="A69" s="10" t="str">
        <f>Data[[#This Row],[category]]&amp;Data[[#This Row],[subcategory]]&amp;Data[[#This Row],[date]]&amp;Data[[#This Row],[hour]]</f>
        <v>AllAll study segments9/2/201716</v>
      </c>
      <c r="B69" s="10" t="s">
        <v>136</v>
      </c>
      <c r="C69" t="s">
        <v>151</v>
      </c>
      <c r="D69" t="s">
        <v>113</v>
      </c>
      <c r="E69" t="s">
        <v>69</v>
      </c>
      <c r="F69" s="0">
        <v>117160</v>
      </c>
      <c r="G69" s="0">
        <v>2.9017815589904785</v>
      </c>
      <c r="H69" s="0">
        <v>2.8644077777862549</v>
      </c>
      <c r="I69" s="0">
        <v>-0.037373896688222885</v>
      </c>
      <c r="J69" s="0">
        <v>0.0078040659427642822</v>
      </c>
      <c r="K69" s="0">
        <v>91.771728515625</v>
      </c>
      <c r="L69" s="0">
        <v>-4.7890286445617676</v>
      </c>
      <c r="M69" s="0">
        <v>1</v>
      </c>
      <c r="N69" s="0">
        <v>1</v>
      </c>
      <c r="O69" s="0"/>
      <c r="P69" s="0"/>
      <c r="Q69" s="0">
        <v>-0.050210442394018173</v>
      </c>
      <c r="R69" s="0">
        <v>-0.047375209629535675</v>
      </c>
      <c r="S69" s="0">
        <v>-0.041466351598501205</v>
      </c>
      <c r="T69" s="0">
        <v>-0.037373896688222885</v>
      </c>
      <c r="U69" s="0">
        <v>-0.033281441777944565</v>
      </c>
      <c r="V69" s="0">
        <v>-0.027372583746910095</v>
      </c>
      <c r="W69" s="0">
        <v>-0.024537350982427597</v>
      </c>
      <c r="X69" s="0">
        <v>339.97272944057477</v>
      </c>
      <c r="Y69" s="0">
        <v>335.59401835151948</v>
      </c>
      <c r="Z69" s="0">
        <v>-4.378725518588908</v>
      </c>
      <c r="AA69" s="0">
        <v>0.91432434320449829</v>
      </c>
      <c r="AB69" s="0">
        <v>-5.882655143737793</v>
      </c>
      <c r="AC69" s="0">
        <v>-5.5504794120788574</v>
      </c>
      <c r="AD69" s="0">
        <v>-4.8581976890563965</v>
      </c>
      <c r="AE69" s="0">
        <v>-4.378725528717041</v>
      </c>
      <c r="AF69" s="0">
        <v>-3.8992533683776855</v>
      </c>
      <c r="AG69" s="0">
        <v>-3.2069716453552246</v>
      </c>
      <c r="AH69" s="0">
        <v>-2.8747959136962891</v>
      </c>
      <c r="AI69">
        <v>0.64540787342696149</v>
      </c>
    </row>
    <row r="70" x14ac:dyDescent="0.4">
      <c r="A70" s="10" t="str">
        <f>Data[[#This Row],[category]]&amp;Data[[#This Row],[subcategory]]&amp;Data[[#This Row],[date]]&amp;Data[[#This Row],[hour]]</f>
        <v>AllAll study segments9/2/201717</v>
      </c>
      <c r="B70" s="10" t="s">
        <v>136</v>
      </c>
      <c r="C70" t="s">
        <v>151</v>
      </c>
      <c r="D70" t="s">
        <v>113</v>
      </c>
      <c r="E70" t="s">
        <v>70</v>
      </c>
      <c r="F70" s="0">
        <v>117160</v>
      </c>
      <c r="G70" s="0">
        <v>2.8312923908233643</v>
      </c>
      <c r="H70" s="0">
        <v>2.803825855255127</v>
      </c>
      <c r="I70" s="0">
        <v>-0.027466291561722755</v>
      </c>
      <c r="J70" s="0">
        <v>0.0083597088232636452</v>
      </c>
      <c r="K70" s="0">
        <v>91.737648010253906</v>
      </c>
      <c r="L70" s="0">
        <v>-3.2855560779571533</v>
      </c>
      <c r="M70" s="0">
        <v>1</v>
      </c>
      <c r="N70" s="0">
        <v>1</v>
      </c>
      <c r="O70" s="0"/>
      <c r="P70" s="0"/>
      <c r="Q70" s="0">
        <v>-0.041216790676116943</v>
      </c>
      <c r="R70" s="0">
        <v>-0.038179688155651093</v>
      </c>
      <c r="S70" s="0">
        <v>-0.031850125640630722</v>
      </c>
      <c r="T70" s="0">
        <v>-0.027466291561722755</v>
      </c>
      <c r="U70" s="0">
        <v>-0.02308245562016964</v>
      </c>
      <c r="V70" s="0">
        <v>-0.016752893105149269</v>
      </c>
      <c r="W70" s="0">
        <v>-0.013715794309973717</v>
      </c>
      <c r="X70" s="0">
        <v>331.71420685634075</v>
      </c>
      <c r="Y70" s="0">
        <v>328.49625110164561</v>
      </c>
      <c r="Z70" s="0">
        <v>-3.2179506986867636</v>
      </c>
      <c r="AA70" s="0">
        <v>0.97942352294921875</v>
      </c>
      <c r="AB70" s="0">
        <v>-4.8289589881896973</v>
      </c>
      <c r="AC70" s="0">
        <v>-4.4731326103210449</v>
      </c>
      <c r="AD70" s="0">
        <v>-3.7315609455108643</v>
      </c>
      <c r="AE70" s="0">
        <v>-3.2179505825042725</v>
      </c>
      <c r="AF70" s="0">
        <v>-2.7043404579162598</v>
      </c>
      <c r="AG70" s="0">
        <v>-1.9627689123153687</v>
      </c>
      <c r="AH70" s="0">
        <v>-1.6069424152374268</v>
      </c>
      <c r="AI70">
        <v>0.77166370899026049</v>
      </c>
    </row>
    <row r="71" x14ac:dyDescent="0.4">
      <c r="A71" s="10" t="str">
        <f>Data[[#This Row],[category]]&amp;Data[[#This Row],[subcategory]]&amp;Data[[#This Row],[date]]&amp;Data[[#This Row],[hour]]</f>
        <v>AllAll study segments9/2/201718</v>
      </c>
      <c r="B71" s="10" t="s">
        <v>136</v>
      </c>
      <c r="C71" t="s">
        <v>151</v>
      </c>
      <c r="D71" t="s">
        <v>113</v>
      </c>
      <c r="E71" t="s">
        <v>71</v>
      </c>
      <c r="F71" s="0">
        <v>117160</v>
      </c>
      <c r="G71" s="0">
        <v>2.7131273746490479</v>
      </c>
      <c r="H71" s="0">
        <v>2.6976778507232666</v>
      </c>
      <c r="I71" s="0">
        <v>-0.015449460595846176</v>
      </c>
      <c r="J71" s="0">
        <v>0.0084578180685639381</v>
      </c>
      <c r="K71" s="0">
        <v>90.257843017578125</v>
      </c>
      <c r="L71" s="0">
        <v>-1.826648473739624</v>
      </c>
      <c r="M71" s="0">
        <v>1</v>
      </c>
      <c r="N71" s="0">
        <v>0</v>
      </c>
      <c r="O71" s="0"/>
      <c r="P71" s="0"/>
      <c r="Q71" s="0">
        <v>-0.029361333698034286</v>
      </c>
      <c r="R71" s="0">
        <v>-0.026288591325283051</v>
      </c>
      <c r="S71" s="0">
        <v>-0.0198847446590662</v>
      </c>
      <c r="T71" s="0">
        <v>-0.015449460595846176</v>
      </c>
      <c r="U71" s="0">
        <v>-0.011014176532626152</v>
      </c>
      <c r="V71" s="0">
        <v>-0.0046103307977318764</v>
      </c>
      <c r="W71" s="0">
        <v>-0.0015375878429040313</v>
      </c>
      <c r="X71" s="0">
        <v>317.87000357254874</v>
      </c>
      <c r="Y71" s="0">
        <v>316.05994357244344</v>
      </c>
      <c r="Z71" s="0">
        <v>-1.810058781033149</v>
      </c>
      <c r="AA71" s="0">
        <v>0.99091792106628418</v>
      </c>
      <c r="AB71" s="0">
        <v>-3.4399738311767578</v>
      </c>
      <c r="AC71" s="0">
        <v>-3.0799710750579834</v>
      </c>
      <c r="AD71" s="0">
        <v>-2.3296966552734375</v>
      </c>
      <c r="AE71" s="0">
        <v>-1.8100588321685791</v>
      </c>
      <c r="AF71" s="0">
        <v>-1.2904208898544312</v>
      </c>
      <c r="AG71" s="0">
        <v>-0.5401463508605957</v>
      </c>
      <c r="AH71" s="0">
        <v>-0.18014384806156158</v>
      </c>
      <c r="AI71">
        <v>0.74108092161377215</v>
      </c>
    </row>
    <row r="72" x14ac:dyDescent="0.4">
      <c r="A72" s="10" t="str">
        <f>Data[[#This Row],[category]]&amp;Data[[#This Row],[subcategory]]&amp;Data[[#This Row],[date]]&amp;Data[[#This Row],[hour]]</f>
        <v>AllAll study segments9/2/201719</v>
      </c>
      <c r="B72" s="10" t="s">
        <v>136</v>
      </c>
      <c r="C72" t="s">
        <v>151</v>
      </c>
      <c r="D72" t="s">
        <v>113</v>
      </c>
      <c r="E72" t="s">
        <v>72</v>
      </c>
      <c r="F72" s="0">
        <v>117160</v>
      </c>
      <c r="G72" s="0">
        <v>2.5373022556304932</v>
      </c>
      <c r="H72" s="0">
        <v>2.5518388748168945</v>
      </c>
      <c r="I72" s="0">
        <v>0.014536376111209393</v>
      </c>
      <c r="J72" s="0">
        <v>0.0077739483676850796</v>
      </c>
      <c r="K72" s="0">
        <v>87.760711669921875</v>
      </c>
      <c r="L72" s="0">
        <v>1.8698832988739014</v>
      </c>
      <c r="M72" s="0">
        <v>1</v>
      </c>
      <c r="N72" s="0">
        <v>0</v>
      </c>
      <c r="O72" s="0"/>
      <c r="P72" s="0"/>
      <c r="Q72" s="0">
        <v>0.0017493689665570855</v>
      </c>
      <c r="R72" s="0">
        <v>0.0045736604370176792</v>
      </c>
      <c r="S72" s="0">
        <v>0.010459713637828827</v>
      </c>
      <c r="T72" s="0">
        <v>0.014536376111209393</v>
      </c>
      <c r="U72" s="0">
        <v>0.018613038584589958</v>
      </c>
      <c r="V72" s="0">
        <v>0.024499092251062393</v>
      </c>
      <c r="W72" s="0">
        <v>0.027323383837938309</v>
      </c>
      <c r="X72" s="0">
        <v>297.27034224267118</v>
      </c>
      <c r="Y72" s="0">
        <v>298.97343890031334</v>
      </c>
      <c r="Z72" s="0">
        <v>1.7030818567727692</v>
      </c>
      <c r="AA72" s="0">
        <v>0.91079580783843994</v>
      </c>
      <c r="AB72" s="0">
        <v>0.20495606958866119</v>
      </c>
      <c r="AC72" s="0">
        <v>0.53585004806518555</v>
      </c>
      <c r="AD72" s="0">
        <v>1.2254600524902344</v>
      </c>
      <c r="AE72" s="0">
        <v>1.7030818462371826</v>
      </c>
      <c r="AF72" s="0">
        <v>2.1807036399841309</v>
      </c>
      <c r="AG72" s="0">
        <v>2.8703136444091797</v>
      </c>
      <c r="AH72" s="0">
        <v>3.2012076377868652</v>
      </c>
      <c r="AI72">
        <v>0.59325237046908796</v>
      </c>
    </row>
    <row r="73" x14ac:dyDescent="0.4">
      <c r="A73" s="10" t="str">
        <f>Data[[#This Row],[category]]&amp;Data[[#This Row],[subcategory]]&amp;Data[[#This Row],[date]]&amp;Data[[#This Row],[hour]]</f>
        <v>AllAll study segments9/2/201720</v>
      </c>
      <c r="B73" s="10" t="s">
        <v>136</v>
      </c>
      <c r="C73" t="s">
        <v>151</v>
      </c>
      <c r="D73" t="s">
        <v>113</v>
      </c>
      <c r="E73" t="s">
        <v>55</v>
      </c>
      <c r="F73" s="0">
        <v>117160</v>
      </c>
      <c r="G73" s="0">
        <v>2.5481948852539062</v>
      </c>
      <c r="H73" s="0">
        <v>2.5435056686401367</v>
      </c>
      <c r="I73" s="0">
        <v>-0.0046894033439457417</v>
      </c>
      <c r="J73" s="0">
        <v>0.0076859025284647942</v>
      </c>
      <c r="K73" s="0">
        <v>85.0167236328125</v>
      </c>
      <c r="L73" s="0">
        <v>-0.61013048887252808</v>
      </c>
      <c r="M73" s="0">
        <v>0</v>
      </c>
      <c r="N73" s="0">
        <v>0</v>
      </c>
      <c r="O73" s="0"/>
      <c r="P73" s="0"/>
      <c r="Q73" s="0">
        <v>-0.01733158715069294</v>
      </c>
      <c r="R73" s="0">
        <v>-0.014539283700287342</v>
      </c>
      <c r="S73" s="0">
        <v>-0.0087198950350284576</v>
      </c>
      <c r="T73" s="0">
        <v>-0.0046894033439457417</v>
      </c>
      <c r="U73" s="0">
        <v>-0.00065891211852431297</v>
      </c>
      <c r="V73" s="0">
        <v>0.0051604770123958588</v>
      </c>
      <c r="W73" s="0">
        <v>0.0079527813941240311</v>
      </c>
      <c r="X73" s="0">
        <v>298.54652549809543</v>
      </c>
      <c r="Y73" s="0">
        <v>297.99712229749093</v>
      </c>
      <c r="Z73" s="0">
        <v>-0.54941048510954715</v>
      </c>
      <c r="AA73" s="0">
        <v>0.90048032999038696</v>
      </c>
      <c r="AB73" s="0">
        <v>-2.0305688381195068</v>
      </c>
      <c r="AC73" s="0">
        <v>-1.7034224271774292</v>
      </c>
      <c r="AD73" s="0">
        <v>-1.0216227769851685</v>
      </c>
      <c r="AE73" s="0">
        <v>-0.54941046237945557</v>
      </c>
      <c r="AF73" s="0">
        <v>-0.077198140323162079</v>
      </c>
      <c r="AG73" s="0">
        <v>0.60460150241851807</v>
      </c>
      <c r="AH73" s="0">
        <v>0.93174785375595093</v>
      </c>
      <c r="AI73">
        <v>0.55043720830117593</v>
      </c>
    </row>
    <row r="74" x14ac:dyDescent="0.4">
      <c r="A74" s="10" t="str">
        <f>Data[[#This Row],[category]]&amp;Data[[#This Row],[subcategory]]&amp;Data[[#This Row],[date]]&amp;Data[[#This Row],[hour]]</f>
        <v>AllAll study segments9/2/201721</v>
      </c>
      <c r="B74" s="10" t="s">
        <v>136</v>
      </c>
      <c r="C74" t="s">
        <v>151</v>
      </c>
      <c r="D74" t="s">
        <v>113</v>
      </c>
      <c r="E74" t="s">
        <v>73</v>
      </c>
      <c r="F74" s="0">
        <v>117160</v>
      </c>
      <c r="G74" s="0">
        <v>2.4321255683898926</v>
      </c>
      <c r="H74" s="0">
        <v>2.4538609981536865</v>
      </c>
      <c r="I74" s="0">
        <v>0.021735440939664841</v>
      </c>
      <c r="J74" s="0">
        <v>0.0073946258053183556</v>
      </c>
      <c r="K74" s="0">
        <v>85.120162963867188</v>
      </c>
      <c r="L74" s="0">
        <v>2.9393563270568848</v>
      </c>
      <c r="M74" s="0">
        <v>1</v>
      </c>
      <c r="N74" s="0">
        <v>1</v>
      </c>
      <c r="O74" s="0"/>
      <c r="P74" s="0"/>
      <c r="Q74" s="0">
        <v>0.0095723634585738182</v>
      </c>
      <c r="R74" s="0">
        <v>0.012258846312761307</v>
      </c>
      <c r="S74" s="0">
        <v>0.017857694998383522</v>
      </c>
      <c r="T74" s="0">
        <v>0.021735440939664841</v>
      </c>
      <c r="U74" s="0">
        <v>0.025613186880946159</v>
      </c>
      <c r="V74" s="0">
        <v>0.031212035566568375</v>
      </c>
      <c r="W74" s="0">
        <v>0.033898517489433289</v>
      </c>
      <c r="X74" s="0">
        <v>284.94783648411976</v>
      </c>
      <c r="Y74" s="0">
        <v>287.49436143878847</v>
      </c>
      <c r="Z74" s="0">
        <v>2.5465242058417061</v>
      </c>
      <c r="AA74" s="0">
        <v>0.86635434627532959</v>
      </c>
      <c r="AB74" s="0">
        <v>1.1214981079101563</v>
      </c>
      <c r="AC74" s="0">
        <v>1.436246395111084</v>
      </c>
      <c r="AD74" s="0">
        <v>2.0922074317932129</v>
      </c>
      <c r="AE74" s="0">
        <v>2.5465242862701416</v>
      </c>
      <c r="AF74" s="0">
        <v>3.0008409023284912</v>
      </c>
      <c r="AG74" s="0">
        <v>3.6568019390106201</v>
      </c>
      <c r="AH74" s="0">
        <v>3.9715502262115479</v>
      </c>
      <c r="AI74">
        <v>0.50100197363876831</v>
      </c>
    </row>
    <row r="75" x14ac:dyDescent="0.4">
      <c r="A75" s="10" t="str">
        <f>Data[[#This Row],[category]]&amp;Data[[#This Row],[subcategory]]&amp;Data[[#This Row],[date]]&amp;Data[[#This Row],[hour]]</f>
        <v>AllAll study segments9/2/201722</v>
      </c>
      <c r="B75" s="10" t="s">
        <v>136</v>
      </c>
      <c r="C75" t="s">
        <v>151</v>
      </c>
      <c r="D75" t="s">
        <v>113</v>
      </c>
      <c r="E75" t="s">
        <v>74</v>
      </c>
      <c r="F75" s="0">
        <v>117160</v>
      </c>
      <c r="G75" s="0">
        <v>2.2634983062744141</v>
      </c>
      <c r="H75" s="0">
        <v>2.2951090335845947</v>
      </c>
      <c r="I75" s="0">
        <v>0.031610742211341858</v>
      </c>
      <c r="J75" s="0">
        <v>0.0071198479272425175</v>
      </c>
      <c r="K75" s="0">
        <v>85.972709655761719</v>
      </c>
      <c r="L75" s="0">
        <v>4.4398059844970703</v>
      </c>
      <c r="M75" s="0">
        <v>1</v>
      </c>
      <c r="N75" s="0">
        <v>1</v>
      </c>
      <c r="O75" s="0"/>
      <c r="P75" s="0"/>
      <c r="Q75" s="0">
        <v>0.019899634644389153</v>
      </c>
      <c r="R75" s="0">
        <v>0.022486289963126183</v>
      </c>
      <c r="S75" s="0">
        <v>0.027877090498805046</v>
      </c>
      <c r="T75" s="0">
        <v>0.031610742211341858</v>
      </c>
      <c r="U75" s="0">
        <v>0.035344395786523819</v>
      </c>
      <c r="V75" s="0">
        <v>0.040735196322202682</v>
      </c>
      <c r="W75" s="0">
        <v>0.043321851640939713</v>
      </c>
      <c r="X75" s="0">
        <v>265.19147210015217</v>
      </c>
      <c r="Y75" s="0">
        <v>268.89497327570825</v>
      </c>
      <c r="Z75" s="0">
        <v>3.7035145746631315</v>
      </c>
      <c r="AA75" s="0">
        <v>0.83416140079498291</v>
      </c>
      <c r="AB75" s="0">
        <v>2.3314411640167236</v>
      </c>
      <c r="AC75" s="0">
        <v>2.6344938278198242</v>
      </c>
      <c r="AD75" s="0">
        <v>3.2660799026489258</v>
      </c>
      <c r="AE75" s="0">
        <v>3.703514575958252</v>
      </c>
      <c r="AF75" s="0">
        <v>4.1409492492675781</v>
      </c>
      <c r="AG75" s="0">
        <v>4.7725353240966797</v>
      </c>
      <c r="AH75" s="0">
        <v>5.0755877494812012</v>
      </c>
      <c r="AI75">
        <v>0.48302167675660357</v>
      </c>
    </row>
    <row r="76" x14ac:dyDescent="0.4">
      <c r="A76" s="10" t="str">
        <f>Data[[#This Row],[category]]&amp;Data[[#This Row],[subcategory]]&amp;Data[[#This Row],[date]]&amp;Data[[#This Row],[hour]]</f>
        <v>AllAll study segments9/2/201723</v>
      </c>
      <c r="B76" s="10" t="s">
        <v>136</v>
      </c>
      <c r="C76" t="s">
        <v>151</v>
      </c>
      <c r="D76" t="s">
        <v>113</v>
      </c>
      <c r="E76" t="s">
        <v>75</v>
      </c>
      <c r="F76" s="0">
        <v>117160</v>
      </c>
      <c r="G76" s="0">
        <v>2.1042814254760742</v>
      </c>
      <c r="H76" s="0">
        <v>2.1002960205078125</v>
      </c>
      <c r="I76" s="0">
        <v>-0.0039853760972619057</v>
      </c>
      <c r="J76" s="0">
        <v>0.0066887442953884602</v>
      </c>
      <c r="K76" s="0">
        <v>85.978851318359375</v>
      </c>
      <c r="L76" s="0">
        <v>-0.59583324193954468</v>
      </c>
      <c r="M76" s="0">
        <v>0</v>
      </c>
      <c r="N76" s="0">
        <v>0</v>
      </c>
      <c r="O76" s="0"/>
      <c r="P76" s="0"/>
      <c r="Q76" s="0">
        <v>-0.014987381175160408</v>
      </c>
      <c r="R76" s="0">
        <v>-0.012557346373796463</v>
      </c>
      <c r="S76" s="0">
        <v>-0.0074929571710526943</v>
      </c>
      <c r="T76" s="0">
        <v>-0.0039853760972619057</v>
      </c>
      <c r="U76" s="0">
        <v>-0.0004777951689902693</v>
      </c>
      <c r="V76" s="0">
        <v>0.004586594644933939</v>
      </c>
      <c r="W76" s="0">
        <v>0.007016629446297884</v>
      </c>
      <c r="X76" s="0">
        <v>246.53760795388371</v>
      </c>
      <c r="Y76" s="0">
        <v>246.07067212196671</v>
      </c>
      <c r="Z76" s="0">
        <v>-0.46692665119189769</v>
      </c>
      <c r="AA76" s="0">
        <v>0.78365325927734375</v>
      </c>
      <c r="AB76" s="0">
        <v>-1.7559216022491455</v>
      </c>
      <c r="AC76" s="0">
        <v>-1.4712187051773071</v>
      </c>
      <c r="AD76" s="0">
        <v>-0.87787485122680664</v>
      </c>
      <c r="AE76" s="0">
        <v>-0.46692666411399841</v>
      </c>
      <c r="AF76" s="0">
        <v>-0.055978480726480484</v>
      </c>
      <c r="AG76" s="0">
        <v>0.53736543655395508</v>
      </c>
      <c r="AH76" s="0">
        <v>0.82206827402114868</v>
      </c>
      <c r="AI76">
        <v>0.40682398275770737</v>
      </c>
    </row>
    <row r="77" x14ac:dyDescent="0.4">
      <c r="A77" s="10" t="str">
        <f>Data[[#This Row],[category]]&amp;Data[[#This Row],[subcategory]]&amp;Data[[#This Row],[date]]&amp;Data[[#This Row],[hour]]</f>
        <v>AllAll study segments9/2/201724</v>
      </c>
      <c r="B77" s="10" t="s">
        <v>136</v>
      </c>
      <c r="C77" t="s">
        <v>151</v>
      </c>
      <c r="D77" t="s">
        <v>113</v>
      </c>
      <c r="E77" t="s">
        <v>76</v>
      </c>
      <c r="F77" s="0">
        <v>117160</v>
      </c>
      <c r="G77" s="0">
        <v>1.9629170894622803</v>
      </c>
      <c r="H77" s="0">
        <v>1.9613059759140015</v>
      </c>
      <c r="I77" s="0">
        <v>-0.0016111650038510561</v>
      </c>
      <c r="J77" s="0">
        <v>0.0059715430252254009</v>
      </c>
      <c r="K77" s="0">
        <v>86.607269287109375</v>
      </c>
      <c r="L77" s="0">
        <v>-0.26980715990066528</v>
      </c>
      <c r="M77" s="0">
        <v>0</v>
      </c>
      <c r="N77" s="0">
        <v>0</v>
      </c>
      <c r="O77" s="0"/>
      <c r="P77" s="0"/>
      <c r="Q77" s="0">
        <v>-0.011433479376137257</v>
      </c>
      <c r="R77" s="0">
        <v>-0.0092640053480863571</v>
      </c>
      <c r="S77" s="0">
        <v>-0.0047426451928913593</v>
      </c>
      <c r="T77" s="0">
        <v>-0.0016111650038510561</v>
      </c>
      <c r="U77" s="0">
        <v>0.0015203151851892471</v>
      </c>
      <c r="V77" s="0">
        <v>0.0060416753403842449</v>
      </c>
      <c r="W77" s="0">
        <v>0.0082111489027738571</v>
      </c>
      <c r="X77" s="0">
        <v>229.97536740420855</v>
      </c>
      <c r="Y77" s="0">
        <v>229.78661362257481</v>
      </c>
      <c r="Z77" s="0">
        <v>-0.18876408923188137</v>
      </c>
      <c r="AA77" s="0">
        <v>0.69962596893310547</v>
      </c>
      <c r="AB77" s="0">
        <v>-1.3395464420318604</v>
      </c>
      <c r="AC77" s="0">
        <v>-1.0853708982467651</v>
      </c>
      <c r="AD77" s="0">
        <v>-0.5556483268737793</v>
      </c>
      <c r="AE77" s="0">
        <v>-0.18876409530639648</v>
      </c>
      <c r="AF77" s="0">
        <v>0.17812012135982513</v>
      </c>
      <c r="AG77" s="0">
        <v>0.70784264802932739</v>
      </c>
      <c r="AH77" s="0">
        <v>0.96201825141906738</v>
      </c>
      <c r="AI77">
        <v>0.3471510202616237</v>
      </c>
    </row>
    <row r="78" x14ac:dyDescent="0.4">
      <c r="A78" s="10" t="str">
        <f>Data[[#This Row],[category]]&amp;Data[[#This Row],[subcategory]]&amp;Data[[#This Row],[date]]&amp;Data[[#This Row],[hour]]</f>
        <v>AllAll study segments9/2/2017Avg. 11 to 6 pm</v>
      </c>
      <c r="B78" s="10" t="s">
        <v>136</v>
      </c>
      <c r="C78" t="s">
        <v>151</v>
      </c>
      <c r="D78" t="s">
        <v>113</v>
      </c>
      <c r="E78" t="s">
        <v>77</v>
      </c>
      <c r="F78" s="0">
        <v>117160</v>
      </c>
      <c r="G78" s="0">
        <v>2.87980055809021</v>
      </c>
      <c r="H78" s="0">
        <v>2.8620538711547852</v>
      </c>
      <c r="I78" s="0">
        <v>-0.017746584489941597</v>
      </c>
      <c r="J78" s="0">
        <v>0.0059385909698903561</v>
      </c>
      <c r="K78" s="0">
        <v>92.389480590820313</v>
      </c>
      <c r="L78" s="0">
        <v>-2.988349437713623</v>
      </c>
      <c r="M78" s="0">
        <v>1</v>
      </c>
      <c r="N78" s="0">
        <v>1</v>
      </c>
      <c r="O78" s="0"/>
      <c r="P78" s="0"/>
      <c r="Q78" s="0">
        <v>-0.02751469798386097</v>
      </c>
      <c r="R78" s="0">
        <v>-0.025357194244861603</v>
      </c>
      <c r="S78" s="0">
        <v>-0.020860783755779266</v>
      </c>
      <c r="T78" s="0">
        <v>-0.017746584489941597</v>
      </c>
      <c r="U78" s="0">
        <v>-0.014632384292781353</v>
      </c>
      <c r="V78" s="0">
        <v>-0.010135973803699017</v>
      </c>
      <c r="W78" s="0">
        <v>-0.007978471927344799</v>
      </c>
      <c r="X78" s="0">
        <v>337.39742417400703</v>
      </c>
      <c r="Y78" s="0">
        <v>335.31824317077871</v>
      </c>
      <c r="Z78" s="0">
        <v>-2.0791897763847373</v>
      </c>
      <c r="AA78" s="0">
        <v>0.69576531648635864</v>
      </c>
      <c r="AB78" s="0">
        <v>-3.2236218452453613</v>
      </c>
      <c r="AC78" s="0">
        <v>-2.9708487987518311</v>
      </c>
      <c r="AD78" s="0">
        <v>-2.4440493583679199</v>
      </c>
      <c r="AE78" s="0">
        <v>-2.0791897773742676</v>
      </c>
      <c r="AF78" s="0">
        <v>-1.7143300771713257</v>
      </c>
      <c r="AG78" s="0">
        <v>-1.1875306367874146</v>
      </c>
      <c r="AH78" s="0">
        <v>-0.93475764989852905</v>
      </c>
      <c r="AI78">
        <v>0.35532215969486103</v>
      </c>
    </row>
    <row r="79" x14ac:dyDescent="0.4">
      <c r="A79" s="10" t="str">
        <f>Data[[#This Row],[category]]&amp;Data[[#This Row],[subcategory]]&amp;Data[[#This Row],[date]]&amp;Data[[#This Row],[hour]]</f>
        <v>AllAll study segments9/2/2017Avg. 2 to 6pm</v>
      </c>
      <c r="B79" s="10" t="s">
        <v>136</v>
      </c>
      <c r="C79" t="s">
        <v>151</v>
      </c>
      <c r="D79" t="s">
        <v>113</v>
      </c>
      <c r="E79" t="s">
        <v>78</v>
      </c>
      <c r="F79" s="0">
        <v>117160</v>
      </c>
      <c r="G79" s="0">
        <v>2.8439021110534668</v>
      </c>
      <c r="H79" s="0">
        <v>2.8174476623535156</v>
      </c>
      <c r="I79" s="0">
        <v>-0.02645416371524334</v>
      </c>
      <c r="J79" s="0">
        <v>0.0071606459096074104</v>
      </c>
      <c r="K79" s="0">
        <v>91.463333129882813</v>
      </c>
      <c r="L79" s="0">
        <v>-3.6943824291229248</v>
      </c>
      <c r="M79" s="0">
        <v>1</v>
      </c>
      <c r="N79" s="0">
        <v>1</v>
      </c>
      <c r="O79" s="0"/>
      <c r="P79" s="0"/>
      <c r="Q79" s="0">
        <v>-0.038232378661632538</v>
      </c>
      <c r="R79" s="0">
        <v>-0.035630900412797928</v>
      </c>
      <c r="S79" s="0">
        <v>-0.030209209769964218</v>
      </c>
      <c r="T79" s="0">
        <v>-0.02645416371524334</v>
      </c>
      <c r="U79" s="0">
        <v>-0.022699117660522461</v>
      </c>
      <c r="V79" s="0">
        <v>-0.017277427017688751</v>
      </c>
      <c r="W79" s="0">
        <v>-0.014675949700176716</v>
      </c>
      <c r="X79" s="0">
        <v>333.19156761747854</v>
      </c>
      <c r="Y79" s="0">
        <v>330.09218179116397</v>
      </c>
      <c r="Z79" s="0">
        <v>-3.099369915726129</v>
      </c>
      <c r="AA79" s="0">
        <v>0.83894127607345581</v>
      </c>
      <c r="AB79" s="0">
        <v>-4.4793057441711426</v>
      </c>
      <c r="AC79" s="0">
        <v>-4.1745162010192871</v>
      </c>
      <c r="AD79" s="0">
        <v>-3.5393111705780029</v>
      </c>
      <c r="AE79" s="0">
        <v>-3.099370002746582</v>
      </c>
      <c r="AF79" s="0">
        <v>-2.659428596496582</v>
      </c>
      <c r="AG79" s="0">
        <v>-2.0242233276367187</v>
      </c>
      <c r="AH79" s="0">
        <v>-1.7194342613220215</v>
      </c>
      <c r="AI79">
        <v>0.53326798919789553</v>
      </c>
    </row>
    <row r="80" x14ac:dyDescent="0.4">
      <c r="A80" s="10" t="str">
        <f>Data[[#This Row],[category]]&amp;Data[[#This Row],[subcategory]]&amp;Data[[#This Row],[date]]&amp;Data[[#This Row],[hour]]</f>
        <v>AllAll study segmentsAvg. Weekday Event1</v>
      </c>
      <c r="B80" s="10" t="s">
        <v>136</v>
      </c>
      <c r="C80" t="s">
        <v>151</v>
      </c>
      <c r="D80" t="s">
        <v>174</v>
      </c>
      <c r="E80" t="s">
        <v>41</v>
      </c>
      <c r="F80" s="0">
        <v>117160</v>
      </c>
      <c r="G80" s="0">
        <v>1.6231532096862793</v>
      </c>
      <c r="H80" s="0">
        <v>1.6332186460494995</v>
      </c>
      <c r="I80" s="0">
        <v>0.010065489448606968</v>
      </c>
      <c r="J80" s="0">
        <v>0.0025152997113764286</v>
      </c>
      <c r="K80" s="0">
        <v>73.041305541992188</v>
      </c>
      <c r="L80" s="0">
        <v>4.0017056465148926</v>
      </c>
      <c r="M80" s="0">
        <v>1</v>
      </c>
      <c r="N80" s="0">
        <v>1</v>
      </c>
      <c r="O80" s="0"/>
      <c r="P80" s="0"/>
      <c r="Q80" s="0">
        <v>0.0059281894937157631</v>
      </c>
      <c r="R80" s="0">
        <v>0.0068420032039284706</v>
      </c>
      <c r="S80" s="0">
        <v>0.0087464647367596626</v>
      </c>
      <c r="T80" s="0">
        <v>0.010065489448606968</v>
      </c>
      <c r="U80" s="0">
        <v>0.011384514160454273</v>
      </c>
      <c r="V80" s="0">
        <v>0.013288975693285465</v>
      </c>
      <c r="W80" s="0">
        <v>0.014202789403498173</v>
      </c>
      <c r="X80" s="0">
        <v>190.16862570006742</v>
      </c>
      <c r="Y80" s="0">
        <v>191.34789458318392</v>
      </c>
      <c r="Z80" s="0">
        <v>1.1792727906686196</v>
      </c>
      <c r="AA80" s="0">
        <v>0.2946925163269043</v>
      </c>
      <c r="AB80" s="0">
        <v>0.69454675912857056</v>
      </c>
      <c r="AC80" s="0">
        <v>0.80160915851593018</v>
      </c>
      <c r="AD80" s="0">
        <v>1.0247359275817871</v>
      </c>
      <c r="AE80" s="0">
        <v>1.1792727708816528</v>
      </c>
      <c r="AF80" s="0">
        <v>1.3338097333908081</v>
      </c>
      <c r="AG80" s="0">
        <v>1.556936502456665</v>
      </c>
      <c r="AH80" s="0">
        <v>1.6639988422393799</v>
      </c>
      <c r="AI80">
        <v>6.1255997490465397E-2</v>
      </c>
    </row>
    <row r="81" x14ac:dyDescent="0.4">
      <c r="A81" s="10" t="str">
        <f>Data[[#This Row],[category]]&amp;Data[[#This Row],[subcategory]]&amp;Data[[#This Row],[date]]&amp;Data[[#This Row],[hour]]</f>
        <v>AllAll study segmentsAvg. Weekday Event2</v>
      </c>
      <c r="B81" s="10" t="s">
        <v>136</v>
      </c>
      <c r="C81" t="s">
        <v>151</v>
      </c>
      <c r="D81" t="s">
        <v>174</v>
      </c>
      <c r="E81" t="s">
        <v>42</v>
      </c>
      <c r="F81" s="0">
        <v>117160</v>
      </c>
      <c r="G81" s="0">
        <v>1.5595352649688721</v>
      </c>
      <c r="H81" s="0">
        <v>1.5741705894470215</v>
      </c>
      <c r="I81" s="0">
        <v>0.014635234139859676</v>
      </c>
      <c r="J81" s="0">
        <v>0.0024109575897455215</v>
      </c>
      <c r="K81" s="0">
        <v>72.221923828125</v>
      </c>
      <c r="L81" s="0">
        <v>6.0702991485595703</v>
      </c>
      <c r="M81" s="0">
        <v>1</v>
      </c>
      <c r="N81" s="0">
        <v>1</v>
      </c>
      <c r="O81" s="0"/>
      <c r="P81" s="0"/>
      <c r="Q81" s="0">
        <v>0.01066956203430891</v>
      </c>
      <c r="R81" s="0">
        <v>0.011545468121767044</v>
      </c>
      <c r="S81" s="0">
        <v>0.01337092649191618</v>
      </c>
      <c r="T81" s="0">
        <v>0.014635234139859676</v>
      </c>
      <c r="U81" s="0">
        <v>0.015899540856480598</v>
      </c>
      <c r="V81" s="0">
        <v>0.017725000157952309</v>
      </c>
      <c r="W81" s="0">
        <v>0.018600907176733017</v>
      </c>
      <c r="X81" s="0">
        <v>182.71514710506017</v>
      </c>
      <c r="Y81" s="0">
        <v>184.42982073801704</v>
      </c>
      <c r="Z81" s="0">
        <v>1.7146640244172886</v>
      </c>
      <c r="AA81" s="0">
        <v>0.28246778249740601</v>
      </c>
      <c r="AB81" s="0">
        <v>1.2500458955764771</v>
      </c>
      <c r="AC81" s="0">
        <v>1.352666974067688</v>
      </c>
      <c r="AD81" s="0">
        <v>1.5665377378463745</v>
      </c>
      <c r="AE81" s="0">
        <v>1.7146639823913574</v>
      </c>
      <c r="AF81" s="0">
        <v>1.8627902269363403</v>
      </c>
      <c r="AG81" s="0">
        <v>2.0766611099243164</v>
      </c>
      <c r="AH81" s="0">
        <v>2.1792821884155273</v>
      </c>
      <c r="AI81">
        <v>5.4951156460563366E-2</v>
      </c>
    </row>
    <row r="82" x14ac:dyDescent="0.4">
      <c r="A82" s="10" t="str">
        <f>Data[[#This Row],[category]]&amp;Data[[#This Row],[subcategory]]&amp;Data[[#This Row],[date]]&amp;Data[[#This Row],[hour]]</f>
        <v>AllAll study segmentsAvg. Weekday Event3</v>
      </c>
      <c r="B82" s="10" t="s">
        <v>136</v>
      </c>
      <c r="C82" t="s">
        <v>151</v>
      </c>
      <c r="D82" t="s">
        <v>174</v>
      </c>
      <c r="E82" t="s">
        <v>43</v>
      </c>
      <c r="F82" s="0">
        <v>117160</v>
      </c>
      <c r="G82" s="0">
        <v>1.5186949968338013</v>
      </c>
      <c r="H82" s="0">
        <v>1.5332605838775635</v>
      </c>
      <c r="I82" s="0">
        <v>0.014565560966730118</v>
      </c>
      <c r="J82" s="0">
        <v>0.0023136029485613108</v>
      </c>
      <c r="K82" s="0">
        <v>72.079513549804688</v>
      </c>
      <c r="L82" s="0">
        <v>6.2956180572509766</v>
      </c>
      <c r="M82" s="0">
        <v>1</v>
      </c>
      <c r="N82" s="0">
        <v>1</v>
      </c>
      <c r="O82" s="0"/>
      <c r="P82" s="0"/>
      <c r="Q82" s="0">
        <v>0.010760022327303886</v>
      </c>
      <c r="R82" s="0">
        <v>0.011600559577345848</v>
      </c>
      <c r="S82" s="0">
        <v>0.013352306559681892</v>
      </c>
      <c r="T82" s="0">
        <v>0.014565560966730118</v>
      </c>
      <c r="U82" s="0">
        <v>0.015778815373778343</v>
      </c>
      <c r="V82" s="0">
        <v>0.017530562356114388</v>
      </c>
      <c r="W82" s="0">
        <v>0.018371099606156349</v>
      </c>
      <c r="X82" s="0">
        <v>177.93030786816962</v>
      </c>
      <c r="Y82" s="0">
        <v>179.63681374400585</v>
      </c>
      <c r="Z82" s="0">
        <v>1.7065011121921998</v>
      </c>
      <c r="AA82" s="0">
        <v>0.27106171846389771</v>
      </c>
      <c r="AB82" s="0">
        <v>1.2606443166732788</v>
      </c>
      <c r="AC82" s="0">
        <v>1.359121561050415</v>
      </c>
      <c r="AD82" s="0">
        <v>1.5643562078475952</v>
      </c>
      <c r="AE82" s="0">
        <v>1.7065011262893677</v>
      </c>
      <c r="AF82" s="0">
        <v>1.8486460447311401</v>
      </c>
      <c r="AG82" s="0">
        <v>2.0538806915283203</v>
      </c>
      <c r="AH82" s="0">
        <v>2.1523580551147461</v>
      </c>
      <c r="AI82">
        <v>5.0706768342980268E-2</v>
      </c>
    </row>
    <row r="83" x14ac:dyDescent="0.4">
      <c r="A83" s="10" t="str">
        <f>Data[[#This Row],[category]]&amp;Data[[#This Row],[subcategory]]&amp;Data[[#This Row],[date]]&amp;Data[[#This Row],[hour]]</f>
        <v>AllAll study segmentsAvg. Weekday Event4</v>
      </c>
      <c r="B83" s="10" t="s">
        <v>136</v>
      </c>
      <c r="C83" t="s">
        <v>151</v>
      </c>
      <c r="D83" t="s">
        <v>174</v>
      </c>
      <c r="E83" t="s">
        <v>44</v>
      </c>
      <c r="F83" s="0">
        <v>117160</v>
      </c>
      <c r="G83" s="0">
        <v>1.503050684928894</v>
      </c>
      <c r="H83" s="0">
        <v>1.5146840810775757</v>
      </c>
      <c r="I83" s="0">
        <v>0.01163339801132679</v>
      </c>
      <c r="J83" s="0">
        <v>0.0023168241605162621</v>
      </c>
      <c r="K83" s="0">
        <v>71.769721984863281</v>
      </c>
      <c r="L83" s="0">
        <v>5.0212693214416504</v>
      </c>
      <c r="M83" s="0">
        <v>1</v>
      </c>
      <c r="N83" s="0">
        <v>1</v>
      </c>
      <c r="O83" s="0"/>
      <c r="P83" s="0"/>
      <c r="Q83" s="0">
        <v>0.007822561077773571</v>
      </c>
      <c r="R83" s="0">
        <v>0.0086642680689692497</v>
      </c>
      <c r="S83" s="0">
        <v>0.010418454185128212</v>
      </c>
      <c r="T83" s="0">
        <v>0.01163339801132679</v>
      </c>
      <c r="U83" s="0">
        <v>0.012848341837525368</v>
      </c>
      <c r="V83" s="0">
        <v>0.01460252795368433</v>
      </c>
      <c r="W83" s="0">
        <v>0.015444234944880009</v>
      </c>
      <c r="X83" s="0">
        <v>176.09741848011618</v>
      </c>
      <c r="Y83" s="0">
        <v>177.46038791873161</v>
      </c>
      <c r="Z83" s="0">
        <v>1.3629689538793173</v>
      </c>
      <c r="AA83" s="0">
        <v>0.27143910527229309</v>
      </c>
      <c r="AB83" s="0">
        <v>0.91649132966995239</v>
      </c>
      <c r="AC83" s="0">
        <v>1.0151057243347168</v>
      </c>
      <c r="AD83" s="0">
        <v>1.2206261157989502</v>
      </c>
      <c r="AE83" s="0">
        <v>1.362968921661377</v>
      </c>
      <c r="AF83" s="0">
        <v>1.5053117275238037</v>
      </c>
      <c r="AG83" s="0">
        <v>1.7108321189880371</v>
      </c>
      <c r="AH83" s="0">
        <v>1.8094465732574463</v>
      </c>
      <c r="AI83">
        <v>4.839724316619165E-2</v>
      </c>
    </row>
    <row r="84" x14ac:dyDescent="0.4">
      <c r="A84" s="10" t="str">
        <f>Data[[#This Row],[category]]&amp;Data[[#This Row],[subcategory]]&amp;Data[[#This Row],[date]]&amp;Data[[#This Row],[hour]]</f>
        <v>AllAll study segmentsAvg. Weekday Event5</v>
      </c>
      <c r="B84" s="10" t="s">
        <v>136</v>
      </c>
      <c r="C84" t="s">
        <v>151</v>
      </c>
      <c r="D84" t="s">
        <v>174</v>
      </c>
      <c r="E84" t="s">
        <v>45</v>
      </c>
      <c r="F84" s="0">
        <v>117160</v>
      </c>
      <c r="G84" s="0">
        <v>1.5000698566436768</v>
      </c>
      <c r="H84" s="0">
        <v>1.5328100919723511</v>
      </c>
      <c r="I84" s="0">
        <v>0.032740171998739243</v>
      </c>
      <c r="J84" s="0">
        <v>0.002354068448767066</v>
      </c>
      <c r="K84" s="0">
        <v>71.605873107910156</v>
      </c>
      <c r="L84" s="0">
        <v>13.907910346984863</v>
      </c>
      <c r="M84" s="0">
        <v>1</v>
      </c>
      <c r="N84" s="0">
        <v>1</v>
      </c>
      <c r="O84" s="0"/>
      <c r="P84" s="0"/>
      <c r="Q84" s="0">
        <v>0.028868073597550392</v>
      </c>
      <c r="R84" s="0">
        <v>0.029723312705755234</v>
      </c>
      <c r="S84" s="0">
        <v>0.031505696475505829</v>
      </c>
      <c r="T84" s="0">
        <v>0.032740171998739243</v>
      </c>
      <c r="U84" s="0">
        <v>0.033974647521972656</v>
      </c>
      <c r="V84" s="0">
        <v>0.035757031291723251</v>
      </c>
      <c r="W84" s="0">
        <v>0.036612268537282944</v>
      </c>
      <c r="X84" s="0">
        <v>175.74818163120653</v>
      </c>
      <c r="Y84" s="0">
        <v>179.5840277026391</v>
      </c>
      <c r="Z84" s="0">
        <v>3.8358385678511695</v>
      </c>
      <c r="AA84" s="0">
        <v>0.27580267190933228</v>
      </c>
      <c r="AB84" s="0">
        <v>3.3821835517883301</v>
      </c>
      <c r="AC84" s="0">
        <v>3.4823832511901855</v>
      </c>
      <c r="AD84" s="0">
        <v>3.6912074089050293</v>
      </c>
      <c r="AE84" s="0">
        <v>3.8358385562896729</v>
      </c>
      <c r="AF84" s="0">
        <v>3.9804697036743164</v>
      </c>
      <c r="AG84" s="0">
        <v>4.1892938613891602</v>
      </c>
      <c r="AH84" s="0">
        <v>4.2894935607910156</v>
      </c>
      <c r="AI84">
        <v>5.1856828801327026E-2</v>
      </c>
    </row>
    <row r="85" x14ac:dyDescent="0.4">
      <c r="A85" s="10" t="str">
        <f>Data[[#This Row],[category]]&amp;Data[[#This Row],[subcategory]]&amp;Data[[#This Row],[date]]&amp;Data[[#This Row],[hour]]</f>
        <v>AllAll study segmentsAvg. Weekday Event6</v>
      </c>
      <c r="B85" s="10" t="s">
        <v>136</v>
      </c>
      <c r="C85" t="s">
        <v>151</v>
      </c>
      <c r="D85" t="s">
        <v>174</v>
      </c>
      <c r="E85" t="s">
        <v>46</v>
      </c>
      <c r="F85" s="0">
        <v>117160</v>
      </c>
      <c r="G85" s="0">
        <v>1.6004359722137451</v>
      </c>
      <c r="H85" s="0">
        <v>1.6354855298995972</v>
      </c>
      <c r="I85" s="0">
        <v>0.035049576312303543</v>
      </c>
      <c r="J85" s="0">
        <v>0.0026237901765853167</v>
      </c>
      <c r="K85" s="0">
        <v>71.28997802734375</v>
      </c>
      <c r="L85" s="0">
        <v>13.358376502990723</v>
      </c>
      <c r="M85" s="0">
        <v>1</v>
      </c>
      <c r="N85" s="0">
        <v>1</v>
      </c>
      <c r="O85" s="0"/>
      <c r="P85" s="0"/>
      <c r="Q85" s="0">
        <v>0.030733825638890266</v>
      </c>
      <c r="R85" s="0">
        <v>0.03168705478310585</v>
      </c>
      <c r="S85" s="0">
        <v>0.033673658967018127</v>
      </c>
      <c r="T85" s="0">
        <v>0.035049576312303543</v>
      </c>
      <c r="U85" s="0">
        <v>0.036425493657588959</v>
      </c>
      <c r="V85" s="0">
        <v>0.038412097841501236</v>
      </c>
      <c r="W85" s="0">
        <v>0.039365328848361969</v>
      </c>
      <c r="X85" s="0">
        <v>187.50707727897679</v>
      </c>
      <c r="Y85" s="0">
        <v>191.61348278409241</v>
      </c>
      <c r="Z85" s="0">
        <v>4.1064081644030921</v>
      </c>
      <c r="AA85" s="0">
        <v>0.30740326642990112</v>
      </c>
      <c r="AB85" s="0">
        <v>3.6007747650146484</v>
      </c>
      <c r="AC85" s="0">
        <v>3.7124550342559814</v>
      </c>
      <c r="AD85" s="0">
        <v>3.9452056884765625</v>
      </c>
      <c r="AE85" s="0">
        <v>4.1064081192016602</v>
      </c>
      <c r="AF85" s="0">
        <v>4.2676105499267578</v>
      </c>
      <c r="AG85" s="0">
        <v>4.500361442565918</v>
      </c>
      <c r="AH85" s="0">
        <v>4.6120414733886719</v>
      </c>
      <c r="AI85">
        <v>6.5306729165001798E-2</v>
      </c>
    </row>
    <row r="86" x14ac:dyDescent="0.4">
      <c r="A86" s="10" t="str">
        <f>Data[[#This Row],[category]]&amp;Data[[#This Row],[subcategory]]&amp;Data[[#This Row],[date]]&amp;Data[[#This Row],[hour]]</f>
        <v>AllAll study segmentsAvg. Weekday Event7</v>
      </c>
      <c r="B86" s="10" t="s">
        <v>136</v>
      </c>
      <c r="C86" t="s">
        <v>151</v>
      </c>
      <c r="D86" t="s">
        <v>174</v>
      </c>
      <c r="E86" t="s">
        <v>60</v>
      </c>
      <c r="F86" s="0">
        <v>117160</v>
      </c>
      <c r="G86" s="0">
        <v>1.7712870836257935</v>
      </c>
      <c r="H86" s="0">
        <v>1.8043844699859619</v>
      </c>
      <c r="I86" s="0">
        <v>0.033097468316555023</v>
      </c>
      <c r="J86" s="0">
        <v>0.003006327897310257</v>
      </c>
      <c r="K86" s="0">
        <v>71.2908935546875</v>
      </c>
      <c r="L86" s="0">
        <v>11.009267807006836</v>
      </c>
      <c r="M86" s="0">
        <v>1</v>
      </c>
      <c r="N86" s="0">
        <v>1</v>
      </c>
      <c r="O86" s="0"/>
      <c r="P86" s="0"/>
      <c r="Q86" s="0">
        <v>0.028152499347925186</v>
      </c>
      <c r="R86" s="0">
        <v>0.02924470417201519</v>
      </c>
      <c r="S86" s="0">
        <v>0.031520947813987732</v>
      </c>
      <c r="T86" s="0">
        <v>0.033097468316555023</v>
      </c>
      <c r="U86" s="0">
        <v>0.034673988819122314</v>
      </c>
      <c r="V86" s="0">
        <v>0.036950234323740005</v>
      </c>
      <c r="W86" s="0">
        <v>0.03804243728518486</v>
      </c>
      <c r="X86" s="0">
        <v>207.52399356174283</v>
      </c>
      <c r="Y86" s="0">
        <v>211.40168241754509</v>
      </c>
      <c r="Z86" s="0">
        <v>3.8776993739884347</v>
      </c>
      <c r="AA86" s="0">
        <v>0.35222136974334717</v>
      </c>
      <c r="AB86" s="0">
        <v>3.2983467578887939</v>
      </c>
      <c r="AC86" s="0">
        <v>3.4263095855712891</v>
      </c>
      <c r="AD86" s="0">
        <v>3.6929943561553955</v>
      </c>
      <c r="AE86" s="0">
        <v>3.8776993751525879</v>
      </c>
      <c r="AF86" s="0">
        <v>4.0624046325683594</v>
      </c>
      <c r="AG86" s="0">
        <v>4.3290891647338867</v>
      </c>
      <c r="AH86" s="0">
        <v>4.4570517539978027</v>
      </c>
      <c r="AI86">
        <v>9.3526282349820633E-2</v>
      </c>
    </row>
    <row r="87" x14ac:dyDescent="0.4">
      <c r="A87" s="10" t="str">
        <f>Data[[#This Row],[category]]&amp;Data[[#This Row],[subcategory]]&amp;Data[[#This Row],[date]]&amp;Data[[#This Row],[hour]]</f>
        <v>AllAll study segmentsAvg. Weekday Event8</v>
      </c>
      <c r="B87" s="10" t="s">
        <v>136</v>
      </c>
      <c r="C87" t="s">
        <v>151</v>
      </c>
      <c r="D87" t="s">
        <v>174</v>
      </c>
      <c r="E87" t="s">
        <v>61</v>
      </c>
      <c r="F87" s="0">
        <v>117160</v>
      </c>
      <c r="G87" s="0">
        <v>2.0896995067596436</v>
      </c>
      <c r="H87" s="0">
        <v>2.1144707202911377</v>
      </c>
      <c r="I87" s="0">
        <v>0.024771256372332573</v>
      </c>
      <c r="J87" s="0">
        <v>0.0031291893683373928</v>
      </c>
      <c r="K87" s="0">
        <v>75.940162658691406</v>
      </c>
      <c r="L87" s="0">
        <v>7.9161896705627441</v>
      </c>
      <c r="M87" s="0">
        <v>1</v>
      </c>
      <c r="N87" s="0">
        <v>1</v>
      </c>
      <c r="O87" s="0"/>
      <c r="P87" s="0"/>
      <c r="Q87" s="0">
        <v>0.019624197855591774</v>
      </c>
      <c r="R87" s="0">
        <v>0.020761039108037949</v>
      </c>
      <c r="S87" s="0">
        <v>0.023130306974053383</v>
      </c>
      <c r="T87" s="0">
        <v>0.024771256372332573</v>
      </c>
      <c r="U87" s="0">
        <v>0.026412205770611763</v>
      </c>
      <c r="V87" s="0">
        <v>0.028781473636627197</v>
      </c>
      <c r="W87" s="0">
        <v>0.029918314889073372</v>
      </c>
      <c r="X87" s="0">
        <v>244.82919034117367</v>
      </c>
      <c r="Y87" s="0">
        <v>247.73139846877893</v>
      </c>
      <c r="Z87" s="0">
        <v>2.9022003986756317</v>
      </c>
      <c r="AA87" s="0">
        <v>0.36661583185195923</v>
      </c>
      <c r="AB87" s="0">
        <v>2.299170970916748</v>
      </c>
      <c r="AC87" s="0">
        <v>2.4323632717132568</v>
      </c>
      <c r="AD87" s="0">
        <v>2.709946870803833</v>
      </c>
      <c r="AE87" s="0">
        <v>2.90220046043396</v>
      </c>
      <c r="AF87" s="0">
        <v>3.0944538116455078</v>
      </c>
      <c r="AG87" s="0">
        <v>3.372037410736084</v>
      </c>
      <c r="AH87" s="0">
        <v>3.5052297115325928</v>
      </c>
      <c r="AI87">
        <v>0.10693895396430975</v>
      </c>
    </row>
    <row r="88" x14ac:dyDescent="0.4">
      <c r="A88" s="10" t="str">
        <f>Data[[#This Row],[category]]&amp;Data[[#This Row],[subcategory]]&amp;Data[[#This Row],[date]]&amp;Data[[#This Row],[hour]]</f>
        <v>AllAll study segmentsAvg. Weekday Event9</v>
      </c>
      <c r="B88" s="10" t="s">
        <v>136</v>
      </c>
      <c r="C88" t="s">
        <v>151</v>
      </c>
      <c r="D88" t="s">
        <v>174</v>
      </c>
      <c r="E88" t="s">
        <v>62</v>
      </c>
      <c r="F88" s="0">
        <v>117160</v>
      </c>
      <c r="G88" s="0">
        <v>2.6316163539886475</v>
      </c>
      <c r="H88" s="0">
        <v>2.6915760040283203</v>
      </c>
      <c r="I88" s="0">
        <v>0.059959646314382553</v>
      </c>
      <c r="J88" s="0">
        <v>0.0028926671948283911</v>
      </c>
      <c r="K88" s="0">
        <v>82.16412353515625</v>
      </c>
      <c r="L88" s="0">
        <v>20.728153228759766</v>
      </c>
      <c r="M88" s="0">
        <v>1</v>
      </c>
      <c r="N88" s="0">
        <v>1</v>
      </c>
      <c r="O88" s="0"/>
      <c r="P88" s="0"/>
      <c r="Q88" s="0">
        <v>0.055201631039381027</v>
      </c>
      <c r="R88" s="0">
        <v>0.05625254288315773</v>
      </c>
      <c r="S88" s="0">
        <v>0.058442730456590652</v>
      </c>
      <c r="T88" s="0">
        <v>0.059959646314382553</v>
      </c>
      <c r="U88" s="0">
        <v>0.061476562172174454</v>
      </c>
      <c r="V88" s="0">
        <v>0.063666746020317078</v>
      </c>
      <c r="W88" s="0">
        <v>0.064717657864093781</v>
      </c>
      <c r="X88" s="0">
        <v>308.32016333541833</v>
      </c>
      <c r="Y88" s="0">
        <v>315.34504420495796</v>
      </c>
      <c r="Z88" s="0">
        <v>7.0248720710951602</v>
      </c>
      <c r="AA88" s="0">
        <v>0.33890488743782043</v>
      </c>
      <c r="AB88" s="0">
        <v>6.4674229621887207</v>
      </c>
      <c r="AC88" s="0">
        <v>6.590548038482666</v>
      </c>
      <c r="AD88" s="0">
        <v>6.8471503257751465</v>
      </c>
      <c r="AE88" s="0">
        <v>7.0248723030090332</v>
      </c>
      <c r="AF88" s="0">
        <v>7.2025938034057617</v>
      </c>
      <c r="AG88" s="0">
        <v>7.4591960906982422</v>
      </c>
      <c r="AH88" s="0">
        <v>7.5823211669921875</v>
      </c>
      <c r="AI88">
        <v>9.066691266176008E-2</v>
      </c>
    </row>
    <row r="89" x14ac:dyDescent="0.4">
      <c r="A89" s="10" t="str">
        <f>Data[[#This Row],[category]]&amp;Data[[#This Row],[subcategory]]&amp;Data[[#This Row],[date]]&amp;Data[[#This Row],[hour]]</f>
        <v>AllAll study segmentsAvg. Weekday Event10</v>
      </c>
      <c r="B89" s="10" t="s">
        <v>136</v>
      </c>
      <c r="C89" t="s">
        <v>151</v>
      </c>
      <c r="D89" t="s">
        <v>174</v>
      </c>
      <c r="E89" t="s">
        <v>63</v>
      </c>
      <c r="F89" s="0">
        <v>117160</v>
      </c>
      <c r="G89" s="0">
        <v>3.2280807495117187</v>
      </c>
      <c r="H89" s="0">
        <v>3.25478196144104</v>
      </c>
      <c r="I89" s="0">
        <v>0.026701422408223152</v>
      </c>
      <c r="J89" s="0">
        <v>0.0015634490409865975</v>
      </c>
      <c r="K89" s="0">
        <v>86.714385986328125</v>
      </c>
      <c r="L89" s="0">
        <v>17.078536987304688</v>
      </c>
      <c r="M89" s="0">
        <v>1</v>
      </c>
      <c r="N89" s="0">
        <v>1</v>
      </c>
      <c r="O89" s="0"/>
      <c r="P89" s="0"/>
      <c r="Q89" s="0">
        <v>0.024129778146743774</v>
      </c>
      <c r="R89" s="0">
        <v>0.024697782471776009</v>
      </c>
      <c r="S89" s="0">
        <v>0.025881549343466759</v>
      </c>
      <c r="T89" s="0">
        <v>0.026701422408223152</v>
      </c>
      <c r="U89" s="0">
        <v>0.027521295472979546</v>
      </c>
      <c r="V89" s="0">
        <v>0.028705062344670296</v>
      </c>
      <c r="W89" s="0">
        <v>0.02927306666970253</v>
      </c>
      <c r="X89" s="0">
        <v>378.20194503464154</v>
      </c>
      <c r="Y89" s="0">
        <v>381.33025362965418</v>
      </c>
      <c r="Z89" s="0">
        <v>3.1283386832656106</v>
      </c>
      <c r="AA89" s="0">
        <v>0.18317368626594543</v>
      </c>
      <c r="AB89" s="0">
        <v>2.8270447254180908</v>
      </c>
      <c r="AC89" s="0">
        <v>2.8935921192169189</v>
      </c>
      <c r="AD89" s="0">
        <v>3.0322823524475098</v>
      </c>
      <c r="AE89" s="0">
        <v>3.1283385753631592</v>
      </c>
      <c r="AF89" s="0">
        <v>3.2243950366973877</v>
      </c>
      <c r="AG89" s="0">
        <v>3.3630852699279785</v>
      </c>
      <c r="AH89" s="0">
        <v>3.4296326637268066</v>
      </c>
      <c r="AI89">
        <v>2.5898497487043315E-2</v>
      </c>
    </row>
    <row r="90" x14ac:dyDescent="0.4">
      <c r="A90" s="10" t="str">
        <f>Data[[#This Row],[category]]&amp;Data[[#This Row],[subcategory]]&amp;Data[[#This Row],[date]]&amp;Data[[#This Row],[hour]]</f>
        <v>AllAll study segmentsAvg. Weekday Event11</v>
      </c>
      <c r="B90" s="10" t="s">
        <v>136</v>
      </c>
      <c r="C90" t="s">
        <v>151</v>
      </c>
      <c r="D90" t="s">
        <v>174</v>
      </c>
      <c r="E90" t="s">
        <v>64</v>
      </c>
      <c r="F90" s="0">
        <v>117160</v>
      </c>
      <c r="G90" s="0">
        <v>3.7212636470794678</v>
      </c>
      <c r="H90" s="0">
        <v>3.6945621967315674</v>
      </c>
      <c r="I90" s="0">
        <v>-0.026701420545578003</v>
      </c>
      <c r="J90" s="0">
        <v>0.0015634490409865975</v>
      </c>
      <c r="K90" s="0">
        <v>90.0045166015625</v>
      </c>
      <c r="L90" s="0">
        <v>-17.078535079956055</v>
      </c>
      <c r="M90" s="0">
        <v>1</v>
      </c>
      <c r="N90" s="0">
        <v>1</v>
      </c>
      <c r="O90" s="0"/>
      <c r="P90" s="0"/>
      <c r="Q90" s="0">
        <v>-0.029273064807057381</v>
      </c>
      <c r="R90" s="0">
        <v>-0.028705060482025146</v>
      </c>
      <c r="S90" s="0">
        <v>-0.027521293610334396</v>
      </c>
      <c r="T90" s="0">
        <v>-0.026701420545578003</v>
      </c>
      <c r="U90" s="0">
        <v>-0.025881547480821609</v>
      </c>
      <c r="V90" s="0">
        <v>-0.024697780609130859</v>
      </c>
      <c r="W90" s="0">
        <v>-0.024129776284098625</v>
      </c>
      <c r="X90" s="0">
        <v>435.98323869479646</v>
      </c>
      <c r="Y90" s="0">
        <v>432.85489939246327</v>
      </c>
      <c r="Z90" s="0">
        <v>-3.1283384825801477</v>
      </c>
      <c r="AA90" s="0">
        <v>0.18317368626594543</v>
      </c>
      <c r="AB90" s="0">
        <v>-3.4296324253082275</v>
      </c>
      <c r="AC90" s="0">
        <v>-3.3630850315093994</v>
      </c>
      <c r="AD90" s="0">
        <v>-3.2243947982788086</v>
      </c>
      <c r="AE90" s="0">
        <v>-3.1283385753631592</v>
      </c>
      <c r="AF90" s="0">
        <v>-3.0322821140289307</v>
      </c>
      <c r="AG90" s="0">
        <v>-2.8935918807983398</v>
      </c>
      <c r="AH90" s="0">
        <v>-2.8270444869995117</v>
      </c>
      <c r="AI90">
        <v>2.5898497529565301E-2</v>
      </c>
    </row>
    <row r="91" x14ac:dyDescent="0.4">
      <c r="A91" s="10" t="str">
        <f>Data[[#This Row],[category]]&amp;Data[[#This Row],[subcategory]]&amp;Data[[#This Row],[date]]&amp;Data[[#This Row],[hour]]</f>
        <v>AllAll study segmentsAvg. Weekday Event12</v>
      </c>
      <c r="B91" s="10" t="s">
        <v>136</v>
      </c>
      <c r="C91" t="s">
        <v>151</v>
      </c>
      <c r="D91" t="s">
        <v>174</v>
      </c>
      <c r="E91" t="s">
        <v>65</v>
      </c>
      <c r="F91" s="0">
        <v>117160</v>
      </c>
      <c r="G91" s="0">
        <v>3.9452502727508545</v>
      </c>
      <c r="H91" s="0">
        <v>3.9224884510040283</v>
      </c>
      <c r="I91" s="0">
        <v>-0.022761981934309006</v>
      </c>
      <c r="J91" s="0">
        <v>0.0030773484613746405</v>
      </c>
      <c r="K91" s="0">
        <v>91.61492919921875</v>
      </c>
      <c r="L91" s="0">
        <v>-7.3966217041015625</v>
      </c>
      <c r="M91" s="0">
        <v>1</v>
      </c>
      <c r="N91" s="0">
        <v>1</v>
      </c>
      <c r="O91" s="0"/>
      <c r="P91" s="0"/>
      <c r="Q91" s="0">
        <v>-0.027823770418763161</v>
      </c>
      <c r="R91" s="0">
        <v>-0.02670576237142086</v>
      </c>
      <c r="S91" s="0">
        <v>-0.024375744163990021</v>
      </c>
      <c r="T91" s="0">
        <v>-0.022761981934309006</v>
      </c>
      <c r="U91" s="0">
        <v>-0.021148219704627991</v>
      </c>
      <c r="V91" s="0">
        <v>-0.018818201497197151</v>
      </c>
      <c r="W91" s="0">
        <v>-0.017700193449854851</v>
      </c>
      <c r="X91" s="0">
        <v>462.22552539828757</v>
      </c>
      <c r="Y91" s="0">
        <v>459.55875675924472</v>
      </c>
      <c r="Z91" s="0">
        <v>-2.6667937744205119</v>
      </c>
      <c r="AA91" s="0">
        <v>0.36054214835166931</v>
      </c>
      <c r="AB91" s="0">
        <v>-3.2598328590393066</v>
      </c>
      <c r="AC91" s="0">
        <v>-3.1288471221923828</v>
      </c>
      <c r="AD91" s="0">
        <v>-2.8558623790740967</v>
      </c>
      <c r="AE91" s="0">
        <v>-2.6667938232421875</v>
      </c>
      <c r="AF91" s="0">
        <v>-2.4777252674102783</v>
      </c>
      <c r="AG91" s="0">
        <v>-2.2047405242919922</v>
      </c>
      <c r="AH91" s="0">
        <v>-2.0737547874450684</v>
      </c>
      <c r="AI91">
        <v>0.10503766816134785</v>
      </c>
    </row>
    <row r="92" x14ac:dyDescent="0.4">
      <c r="A92" s="10" t="str">
        <f>Data[[#This Row],[category]]&amp;Data[[#This Row],[subcategory]]&amp;Data[[#This Row],[date]]&amp;Data[[#This Row],[hour]]</f>
        <v>AllAll study segmentsAvg. Weekday Event13</v>
      </c>
      <c r="B92" s="10" t="s">
        <v>136</v>
      </c>
      <c r="C92" t="s">
        <v>151</v>
      </c>
      <c r="D92" t="s">
        <v>174</v>
      </c>
      <c r="E92" t="s">
        <v>66</v>
      </c>
      <c r="F92" s="0">
        <v>117160</v>
      </c>
      <c r="G92" s="0">
        <v>4.0194382667541504</v>
      </c>
      <c r="H92" s="0">
        <v>3.9950575828552246</v>
      </c>
      <c r="I92" s="0">
        <v>-0.024380868300795555</v>
      </c>
      <c r="J92" s="0">
        <v>0.003601068165153265</v>
      </c>
      <c r="K92" s="0">
        <v>91.183326721191406</v>
      </c>
      <c r="L92" s="0">
        <v>-6.7704544067382812</v>
      </c>
      <c r="M92" s="0">
        <v>1</v>
      </c>
      <c r="N92" s="0">
        <v>1</v>
      </c>
      <c r="O92" s="0"/>
      <c r="P92" s="0"/>
      <c r="Q92" s="0">
        <v>-0.030304098501801491</v>
      </c>
      <c r="R92" s="0">
        <v>-0.028995823115110397</v>
      </c>
      <c r="S92" s="0">
        <v>-0.026269270107150078</v>
      </c>
      <c r="T92" s="0">
        <v>-0.024380868300795555</v>
      </c>
      <c r="U92" s="0">
        <v>-0.022492466494441032</v>
      </c>
      <c r="V92" s="0">
        <v>-0.019765913486480713</v>
      </c>
      <c r="W92" s="0">
        <v>-0.018457638099789619</v>
      </c>
      <c r="X92" s="0">
        <v>470.91739212116227</v>
      </c>
      <c r="Y92" s="0">
        <v>468.06095346855</v>
      </c>
      <c r="Z92" s="0">
        <v>-2.856462555588223</v>
      </c>
      <c r="AA92" s="0">
        <v>0.42190113663673401</v>
      </c>
      <c r="AB92" s="0">
        <v>-3.5504281520843506</v>
      </c>
      <c r="AC92" s="0">
        <v>-3.3971505165100098</v>
      </c>
      <c r="AD92" s="0">
        <v>-3.0777077674865723</v>
      </c>
      <c r="AE92" s="0">
        <v>-2.8564624786376953</v>
      </c>
      <c r="AF92" s="0">
        <v>-2.6352174282073975</v>
      </c>
      <c r="AG92" s="0">
        <v>-2.3157744407653809</v>
      </c>
      <c r="AH92" s="0">
        <v>-2.1624970436096191</v>
      </c>
      <c r="AI92">
        <v>0.13948479537854297</v>
      </c>
    </row>
    <row r="93" x14ac:dyDescent="0.4">
      <c r="A93" s="10" t="str">
        <f>Data[[#This Row],[category]]&amp;Data[[#This Row],[subcategory]]&amp;Data[[#This Row],[date]]&amp;Data[[#This Row],[hour]]</f>
        <v>AllAll study segmentsAvg. Weekday Event14</v>
      </c>
      <c r="B93" s="10" t="s">
        <v>136</v>
      </c>
      <c r="C93" t="s">
        <v>151</v>
      </c>
      <c r="D93" t="s">
        <v>174</v>
      </c>
      <c r="E93" t="s">
        <v>67</v>
      </c>
      <c r="F93" s="0">
        <v>117160</v>
      </c>
      <c r="G93" s="0">
        <v>4.067166805267334</v>
      </c>
      <c r="H93" s="0">
        <v>4.0193510055541992</v>
      </c>
      <c r="I93" s="0">
        <v>-0.047816295176744461</v>
      </c>
      <c r="J93" s="0">
        <v>0.0039463522844016552</v>
      </c>
      <c r="K93" s="0">
        <v>90.968559265136719</v>
      </c>
      <c r="L93" s="0">
        <v>-12.116580963134766</v>
      </c>
      <c r="M93" s="0">
        <v>1</v>
      </c>
      <c r="N93" s="0">
        <v>1</v>
      </c>
      <c r="O93" s="0"/>
      <c r="P93" s="0"/>
      <c r="Q93" s="0">
        <v>-0.054307468235492706</v>
      </c>
      <c r="R93" s="0">
        <v>-0.052873749285936356</v>
      </c>
      <c r="S93" s="0">
        <v>-0.049885764718055725</v>
      </c>
      <c r="T93" s="0">
        <v>-0.047816295176744461</v>
      </c>
      <c r="U93" s="0">
        <v>-0.045746825635433197</v>
      </c>
      <c r="V93" s="0">
        <v>-0.042758841067552567</v>
      </c>
      <c r="W93" s="0">
        <v>-0.041325122117996216</v>
      </c>
      <c r="X93" s="0">
        <v>476.5092861878511</v>
      </c>
      <c r="Y93" s="0">
        <v>470.90716150732987</v>
      </c>
      <c r="Z93" s="0">
        <v>-5.6021571721285</v>
      </c>
      <c r="AA93" s="0">
        <v>0.46235466003417969</v>
      </c>
      <c r="AB93" s="0">
        <v>-6.3626627922058105</v>
      </c>
      <c r="AC93" s="0">
        <v>-6.1946883201599121</v>
      </c>
      <c r="AD93" s="0">
        <v>-5.8446164131164551</v>
      </c>
      <c r="AE93" s="0">
        <v>-5.6021571159362793</v>
      </c>
      <c r="AF93" s="0">
        <v>-5.3596982955932617</v>
      </c>
      <c r="AG93" s="0">
        <v>-5.0096259117126465</v>
      </c>
      <c r="AH93" s="0">
        <v>-4.841651439666748</v>
      </c>
      <c r="AI93">
        <v>0.16817126389560855</v>
      </c>
    </row>
    <row r="94" x14ac:dyDescent="0.4">
      <c r="A94" s="10" t="str">
        <f>Data[[#This Row],[category]]&amp;Data[[#This Row],[subcategory]]&amp;Data[[#This Row],[date]]&amp;Data[[#This Row],[hour]]</f>
        <v>AllAll study segmentsAvg. Weekday Event15</v>
      </c>
      <c r="B94" s="10" t="s">
        <v>136</v>
      </c>
      <c r="C94" t="s">
        <v>151</v>
      </c>
      <c r="D94" t="s">
        <v>174</v>
      </c>
      <c r="E94" t="s">
        <v>68</v>
      </c>
      <c r="F94" s="0">
        <v>117160</v>
      </c>
      <c r="G94" s="0">
        <v>3.9985044002532959</v>
      </c>
      <c r="H94" s="0">
        <v>3.9608569145202637</v>
      </c>
      <c r="I94" s="0">
        <v>-0.03764752671122551</v>
      </c>
      <c r="J94" s="0">
        <v>0.0041778571903705597</v>
      </c>
      <c r="K94" s="0">
        <v>89.766365051269531</v>
      </c>
      <c r="L94" s="0">
        <v>-9.011204719543457</v>
      </c>
      <c r="M94" s="0">
        <v>1</v>
      </c>
      <c r="N94" s="0">
        <v>1</v>
      </c>
      <c r="O94" s="0"/>
      <c r="P94" s="0"/>
      <c r="Q94" s="0">
        <v>-0.044519491493701935</v>
      </c>
      <c r="R94" s="0">
        <v>-0.043001666665077209</v>
      </c>
      <c r="S94" s="0">
        <v>-0.039838396012783051</v>
      </c>
      <c r="T94" s="0">
        <v>-0.03764752671122551</v>
      </c>
      <c r="U94" s="0">
        <v>-0.035456657409667969</v>
      </c>
      <c r="V94" s="0">
        <v>-0.03229338675737381</v>
      </c>
      <c r="W94" s="0">
        <v>-0.030775563791394234</v>
      </c>
      <c r="X94" s="0">
        <v>468.46478834803565</v>
      </c>
      <c r="Y94" s="0">
        <v>464.05399782323184</v>
      </c>
      <c r="Z94" s="0">
        <v>-4.4107842048106249</v>
      </c>
      <c r="AA94" s="0">
        <v>0.4894777238368988</v>
      </c>
      <c r="AB94" s="0">
        <v>-5.2159032821655273</v>
      </c>
      <c r="AC94" s="0">
        <v>-5.0380749702453613</v>
      </c>
      <c r="AD94" s="0">
        <v>-4.6674666404724121</v>
      </c>
      <c r="AE94" s="0">
        <v>-4.4107842445373535</v>
      </c>
      <c r="AF94" s="0">
        <v>-4.1541018486022949</v>
      </c>
      <c r="AG94" s="0">
        <v>-3.7834932804107666</v>
      </c>
      <c r="AH94" s="0">
        <v>-3.6056649684906006</v>
      </c>
      <c r="AI94">
        <v>0.19002197916250907</v>
      </c>
    </row>
    <row r="95" x14ac:dyDescent="0.4">
      <c r="A95" s="10" t="str">
        <f>Data[[#This Row],[category]]&amp;Data[[#This Row],[subcategory]]&amp;Data[[#This Row],[date]]&amp;Data[[#This Row],[hour]]</f>
        <v>AllAll study segmentsAvg. Weekday Event16</v>
      </c>
      <c r="B95" s="10" t="s">
        <v>136</v>
      </c>
      <c r="C95" t="s">
        <v>151</v>
      </c>
      <c r="D95" t="s">
        <v>174</v>
      </c>
      <c r="E95" t="s">
        <v>69</v>
      </c>
      <c r="F95" s="0">
        <v>117160</v>
      </c>
      <c r="G95" s="0">
        <v>3.8890960216522217</v>
      </c>
      <c r="H95" s="0">
        <v>3.8358104228973389</v>
      </c>
      <c r="I95" s="0">
        <v>-0.053286228328943253</v>
      </c>
      <c r="J95" s="0">
        <v>0.0043462649919092655</v>
      </c>
      <c r="K95" s="0">
        <v>88.97137451171875</v>
      </c>
      <c r="L95" s="0">
        <v>-12.260234832763672</v>
      </c>
      <c r="M95" s="0">
        <v>1</v>
      </c>
      <c r="N95" s="0">
        <v>1</v>
      </c>
      <c r="O95" s="0"/>
      <c r="P95" s="0"/>
      <c r="Q95" s="0">
        <v>-0.060435198247432709</v>
      </c>
      <c r="R95" s="0">
        <v>-0.058856189250946045</v>
      </c>
      <c r="S95" s="0">
        <v>-0.05556541308760643</v>
      </c>
      <c r="T95" s="0">
        <v>-0.053286228328943253</v>
      </c>
      <c r="U95" s="0">
        <v>-0.051007043570280075</v>
      </c>
      <c r="V95" s="0">
        <v>-0.04771626740694046</v>
      </c>
      <c r="W95" s="0">
        <v>-0.046137258410453796</v>
      </c>
      <c r="X95" s="0">
        <v>455.64650024160801</v>
      </c>
      <c r="Y95" s="0">
        <v>449.40354072403534</v>
      </c>
      <c r="Z95" s="0">
        <v>-6.2430143271267298</v>
      </c>
      <c r="AA95" s="0">
        <v>0.50920838117599487</v>
      </c>
      <c r="AB95" s="0">
        <v>-7.0805873870849609</v>
      </c>
      <c r="AC95" s="0">
        <v>-6.8955912590026855</v>
      </c>
      <c r="AD95" s="0">
        <v>-6.5100436210632324</v>
      </c>
      <c r="AE95" s="0">
        <v>-6.2430143356323242</v>
      </c>
      <c r="AF95" s="0">
        <v>-5.975985050201416</v>
      </c>
      <c r="AG95" s="0">
        <v>-5.5904374122619629</v>
      </c>
      <c r="AH95" s="0">
        <v>-5.4054412841796875</v>
      </c>
      <c r="AI95">
        <v>0.20290296105430983</v>
      </c>
    </row>
    <row r="96" x14ac:dyDescent="0.4">
      <c r="A96" s="10" t="str">
        <f>Data[[#This Row],[category]]&amp;Data[[#This Row],[subcategory]]&amp;Data[[#This Row],[date]]&amp;Data[[#This Row],[hour]]</f>
        <v>AllAll study segmentsAvg. Weekday Event17</v>
      </c>
      <c r="B96" s="10" t="s">
        <v>136</v>
      </c>
      <c r="C96" t="s">
        <v>151</v>
      </c>
      <c r="D96" t="s">
        <v>174</v>
      </c>
      <c r="E96" t="s">
        <v>70</v>
      </c>
      <c r="F96" s="0">
        <v>117160</v>
      </c>
      <c r="G96" s="0">
        <v>3.6457407474517822</v>
      </c>
      <c r="H96" s="0">
        <v>3.588517427444458</v>
      </c>
      <c r="I96" s="0">
        <v>-0.057223368436098099</v>
      </c>
      <c r="J96" s="0">
        <v>0.0045378771610558033</v>
      </c>
      <c r="K96" s="0">
        <v>87.814918518066406</v>
      </c>
      <c r="L96" s="0">
        <v>-12.610162734985352</v>
      </c>
      <c r="M96" s="0">
        <v>1</v>
      </c>
      <c r="N96" s="0">
        <v>1</v>
      </c>
      <c r="O96" s="0"/>
      <c r="P96" s="0"/>
      <c r="Q96" s="0">
        <v>-0.064687512814998627</v>
      </c>
      <c r="R96" s="0">
        <v>-0.063038893043994904</v>
      </c>
      <c r="S96" s="0">
        <v>-0.059603031724691391</v>
      </c>
      <c r="T96" s="0">
        <v>-0.057223368436098099</v>
      </c>
      <c r="U96" s="0">
        <v>-0.054843705147504807</v>
      </c>
      <c r="V96" s="0">
        <v>-0.051407843828201294</v>
      </c>
      <c r="W96" s="0">
        <v>-0.049759224057197571</v>
      </c>
      <c r="X96" s="0">
        <v>427.13497813470894</v>
      </c>
      <c r="Y96" s="0">
        <v>420.43068948000109</v>
      </c>
      <c r="Z96" s="0">
        <v>-6.7042898916406557</v>
      </c>
      <c r="AA96" s="0">
        <v>0.53165769577026367</v>
      </c>
      <c r="AB96" s="0">
        <v>-7.5787887573242187</v>
      </c>
      <c r="AC96" s="0">
        <v>-7.3856368064880371</v>
      </c>
      <c r="AD96" s="0">
        <v>-6.9830913543701172</v>
      </c>
      <c r="AE96" s="0">
        <v>-6.7042899131774902</v>
      </c>
      <c r="AF96" s="0">
        <v>-6.4254884719848633</v>
      </c>
      <c r="AG96" s="0">
        <v>-6.0229430198669434</v>
      </c>
      <c r="AH96" s="0">
        <v>-5.8297905921936035</v>
      </c>
      <c r="AI96">
        <v>0.22541540700441232</v>
      </c>
    </row>
    <row r="97" x14ac:dyDescent="0.4">
      <c r="A97" s="10" t="str">
        <f>Data[[#This Row],[category]]&amp;Data[[#This Row],[subcategory]]&amp;Data[[#This Row],[date]]&amp;Data[[#This Row],[hour]]</f>
        <v>AllAll study segmentsAvg. Weekday Event18</v>
      </c>
      <c r="B97" s="10" t="s">
        <v>136</v>
      </c>
      <c r="C97" t="s">
        <v>151</v>
      </c>
      <c r="D97" t="s">
        <v>174</v>
      </c>
      <c r="E97" t="s">
        <v>71</v>
      </c>
      <c r="F97" s="0">
        <v>117160</v>
      </c>
      <c r="G97" s="0">
        <v>3.214078426361084</v>
      </c>
      <c r="H97" s="0">
        <v>3.1838524341583252</v>
      </c>
      <c r="I97" s="0">
        <v>-0.030226072296500206</v>
      </c>
      <c r="J97" s="0">
        <v>0.0046265353448688984</v>
      </c>
      <c r="K97" s="0">
        <v>85.712440490722656</v>
      </c>
      <c r="L97" s="0">
        <v>-6.533198356628418</v>
      </c>
      <c r="M97" s="0">
        <v>1</v>
      </c>
      <c r="N97" s="0">
        <v>1</v>
      </c>
      <c r="O97" s="0"/>
      <c r="P97" s="0"/>
      <c r="Q97" s="0">
        <v>-0.037836045026779175</v>
      </c>
      <c r="R97" s="0">
        <v>-0.03615521639585495</v>
      </c>
      <c r="S97" s="0">
        <v>-0.032652229070663452</v>
      </c>
      <c r="T97" s="0">
        <v>-0.030226072296500206</v>
      </c>
      <c r="U97" s="0">
        <v>-0.02779991552233696</v>
      </c>
      <c r="V97" s="0">
        <v>-0.024296928197145462</v>
      </c>
      <c r="W97" s="0">
        <v>-0.022616099566221237</v>
      </c>
      <c r="X97" s="0">
        <v>376.56143678464286</v>
      </c>
      <c r="Y97" s="0">
        <v>373.02015106501494</v>
      </c>
      <c r="Z97" s="0">
        <v>-3.5412865860416787</v>
      </c>
      <c r="AA97" s="0">
        <v>0.54204487800598145</v>
      </c>
      <c r="AB97" s="0">
        <v>-4.4328708648681641</v>
      </c>
      <c r="AC97" s="0">
        <v>-4.2359452247619629</v>
      </c>
      <c r="AD97" s="0">
        <v>-3.8255352973937988</v>
      </c>
      <c r="AE97" s="0">
        <v>-3.5412864685058594</v>
      </c>
      <c r="AF97" s="0">
        <v>-3.257037878036499</v>
      </c>
      <c r="AG97" s="0">
        <v>-2.8466281890869141</v>
      </c>
      <c r="AH97" s="0">
        <v>-2.6497020721435547</v>
      </c>
      <c r="AI97">
        <v>0.21703718836690911</v>
      </c>
    </row>
    <row r="98" x14ac:dyDescent="0.4">
      <c r="A98" s="10" t="str">
        <f>Data[[#This Row],[category]]&amp;Data[[#This Row],[subcategory]]&amp;Data[[#This Row],[date]]&amp;Data[[#This Row],[hour]]</f>
        <v>AllAll study segmentsAvg. Weekday Event19</v>
      </c>
      <c r="B98" s="10" t="s">
        <v>136</v>
      </c>
      <c r="C98" t="s">
        <v>151</v>
      </c>
      <c r="D98" t="s">
        <v>174</v>
      </c>
      <c r="E98" t="s">
        <v>72</v>
      </c>
      <c r="F98" s="0">
        <v>117160</v>
      </c>
      <c r="G98" s="0">
        <v>2.7382094860076904</v>
      </c>
      <c r="H98" s="0">
        <v>2.7498922348022461</v>
      </c>
      <c r="I98" s="0">
        <v>0.011682754382491112</v>
      </c>
      <c r="J98" s="0">
        <v>0.0044477088376879692</v>
      </c>
      <c r="K98" s="0">
        <v>82.333137512207031</v>
      </c>
      <c r="L98" s="0">
        <v>2.6266903877258301</v>
      </c>
      <c r="M98" s="0">
        <v>1</v>
      </c>
      <c r="N98" s="0">
        <v>1</v>
      </c>
      <c r="O98" s="0"/>
      <c r="P98" s="0"/>
      <c r="Q98" s="0">
        <v>0.0043669245205819607</v>
      </c>
      <c r="R98" s="0">
        <v>0.005982785951346159</v>
      </c>
      <c r="S98" s="0">
        <v>0.0093503734096884727</v>
      </c>
      <c r="T98" s="0">
        <v>0.011682754382491112</v>
      </c>
      <c r="U98" s="0">
        <v>0.014015135355293751</v>
      </c>
      <c r="V98" s="0">
        <v>0.017382722347974777</v>
      </c>
      <c r="W98" s="0">
        <v>0.018998583778738976</v>
      </c>
      <c r="X98" s="0">
        <v>320.80863263960782</v>
      </c>
      <c r="Y98" s="0">
        <v>322.1773814920889</v>
      </c>
      <c r="Z98" s="0">
        <v>1.3687515414276277</v>
      </c>
      <c r="AA98" s="0">
        <v>0.52109354734420776</v>
      </c>
      <c r="AB98" s="0">
        <v>0.51162892580032349</v>
      </c>
      <c r="AC98" s="0">
        <v>0.70094329118728638</v>
      </c>
      <c r="AD98" s="0">
        <v>1.0954898595809937</v>
      </c>
      <c r="AE98" s="0">
        <v>1.3687515258789063</v>
      </c>
      <c r="AF98" s="0">
        <v>1.6420133113861084</v>
      </c>
      <c r="AG98" s="0">
        <v>2.0365598201751709</v>
      </c>
      <c r="AH98" s="0">
        <v>2.2258741855621338</v>
      </c>
      <c r="AI98">
        <v>0.20914843875712563</v>
      </c>
    </row>
    <row r="99" x14ac:dyDescent="0.4">
      <c r="A99" s="10" t="str">
        <f>Data[[#This Row],[category]]&amp;Data[[#This Row],[subcategory]]&amp;Data[[#This Row],[date]]&amp;Data[[#This Row],[hour]]</f>
        <v>AllAll study segmentsAvg. Weekday Event20</v>
      </c>
      <c r="B99" s="10" t="s">
        <v>136</v>
      </c>
      <c r="C99" t="s">
        <v>151</v>
      </c>
      <c r="D99" t="s">
        <v>174</v>
      </c>
      <c r="E99" t="s">
        <v>55</v>
      </c>
      <c r="F99" s="0">
        <v>117160</v>
      </c>
      <c r="G99" s="0">
        <v>2.6110632419586182</v>
      </c>
      <c r="H99" s="0">
        <v>2.6215400695800781</v>
      </c>
      <c r="I99" s="0">
        <v>0.010477043688297272</v>
      </c>
      <c r="J99" s="0">
        <v>0.004570850171148777</v>
      </c>
      <c r="K99" s="0">
        <v>79.28466796875</v>
      </c>
      <c r="L99" s="0">
        <v>2.2921433448791504</v>
      </c>
      <c r="M99" s="0">
        <v>1</v>
      </c>
      <c r="N99" s="0">
        <v>1</v>
      </c>
      <c r="O99" s="0"/>
      <c r="P99" s="0"/>
      <c r="Q99" s="0">
        <v>0.0029586642049252987</v>
      </c>
      <c r="R99" s="0">
        <v>0.0046192635782063007</v>
      </c>
      <c r="S99" s="0">
        <v>0.0080800876021385193</v>
      </c>
      <c r="T99" s="0">
        <v>0.010477043688297272</v>
      </c>
      <c r="U99" s="0">
        <v>0.012873999774456024</v>
      </c>
      <c r="V99" s="0">
        <v>0.01633482426404953</v>
      </c>
      <c r="W99" s="0">
        <v>0.017995422706007957</v>
      </c>
      <c r="X99" s="0">
        <v>305.91216247095508</v>
      </c>
      <c r="Y99" s="0">
        <v>307.13963597058319</v>
      </c>
      <c r="Z99" s="0">
        <v>1.2274904107725888</v>
      </c>
      <c r="AA99" s="0">
        <v>0.53552079200744629</v>
      </c>
      <c r="AB99" s="0">
        <v>0.34663709998130798</v>
      </c>
      <c r="AC99" s="0">
        <v>0.54119288921356201</v>
      </c>
      <c r="AD99" s="0">
        <v>0.9466630220413208</v>
      </c>
      <c r="AE99" s="0">
        <v>1.2274904251098633</v>
      </c>
      <c r="AF99" s="0">
        <v>1.5083178281784058</v>
      </c>
      <c r="AG99" s="0">
        <v>1.9137879610061646</v>
      </c>
      <c r="AH99" s="0">
        <v>2.1083438396453857</v>
      </c>
      <c r="AI99">
        <v>0.2294316211339833</v>
      </c>
    </row>
    <row r="100" x14ac:dyDescent="0.4">
      <c r="A100" s="10" t="str">
        <f>Data[[#This Row],[category]]&amp;Data[[#This Row],[subcategory]]&amp;Data[[#This Row],[date]]&amp;Data[[#This Row],[hour]]</f>
        <v>AllAll study segmentsAvg. Weekday Event21</v>
      </c>
      <c r="B100" s="10" t="s">
        <v>136</v>
      </c>
      <c r="C100" t="s">
        <v>151</v>
      </c>
      <c r="D100" t="s">
        <v>174</v>
      </c>
      <c r="E100" t="s">
        <v>73</v>
      </c>
      <c r="F100" s="0">
        <v>117160</v>
      </c>
      <c r="G100" s="0">
        <v>2.4165842533111572</v>
      </c>
      <c r="H100" s="0">
        <v>2.4432125091552734</v>
      </c>
      <c r="I100" s="0">
        <v>0.026628239080309868</v>
      </c>
      <c r="J100" s="0">
        <v>0.0042246473021805286</v>
      </c>
      <c r="K100" s="0">
        <v>77.804153442382813</v>
      </c>
      <c r="L100" s="0">
        <v>6.3030681610107422</v>
      </c>
      <c r="M100" s="0">
        <v>1</v>
      </c>
      <c r="N100" s="0">
        <v>1</v>
      </c>
      <c r="O100" s="0"/>
      <c r="P100" s="0"/>
      <c r="Q100" s="0">
        <v>0.019679313525557518</v>
      </c>
      <c r="R100" s="0">
        <v>0.021214134991168976</v>
      </c>
      <c r="S100" s="0">
        <v>0.024412831291556358</v>
      </c>
      <c r="T100" s="0">
        <v>0.026628239080309868</v>
      </c>
      <c r="U100" s="0">
        <v>0.028843646869063377</v>
      </c>
      <c r="V100" s="0">
        <v>0.03204234316945076</v>
      </c>
      <c r="W100" s="0">
        <v>0.033577166497707367</v>
      </c>
      <c r="X100" s="0">
        <v>283.12700951856823</v>
      </c>
      <c r="Y100" s="0">
        <v>286.2467714388431</v>
      </c>
      <c r="Z100" s="0">
        <v>3.1197644878338906</v>
      </c>
      <c r="AA100" s="0">
        <v>0.49495968222618103</v>
      </c>
      <c r="AB100" s="0">
        <v>2.3056282997131348</v>
      </c>
      <c r="AC100" s="0">
        <v>2.4854481220245361</v>
      </c>
      <c r="AD100" s="0">
        <v>2.8602073192596436</v>
      </c>
      <c r="AE100" s="0">
        <v>3.1197645664215088</v>
      </c>
      <c r="AF100" s="0">
        <v>3.3793215751647949</v>
      </c>
      <c r="AG100" s="0">
        <v>3.7540807723999023</v>
      </c>
      <c r="AH100" s="0">
        <v>3.9339008331298828</v>
      </c>
      <c r="AI100">
        <v>0.19870349077220872</v>
      </c>
    </row>
    <row r="101" x14ac:dyDescent="0.4">
      <c r="A101" s="10" t="str">
        <f>Data[[#This Row],[category]]&amp;Data[[#This Row],[subcategory]]&amp;Data[[#This Row],[date]]&amp;Data[[#This Row],[hour]]</f>
        <v>AllAll study segmentsAvg. Weekday Event22</v>
      </c>
      <c r="B101" s="10" t="s">
        <v>136</v>
      </c>
      <c r="C101" t="s">
        <v>151</v>
      </c>
      <c r="D101" t="s">
        <v>174</v>
      </c>
      <c r="E101" t="s">
        <v>74</v>
      </c>
      <c r="F101" s="0">
        <v>117160</v>
      </c>
      <c r="G101" s="0">
        <v>2.1583764553070068</v>
      </c>
      <c r="H101" s="0">
        <v>2.1861836910247803</v>
      </c>
      <c r="I101" s="0">
        <v>0.02780723012983799</v>
      </c>
      <c r="J101" s="0">
        <v>0.0039411718025803566</v>
      </c>
      <c r="K101" s="0">
        <v>76.456550598144531</v>
      </c>
      <c r="L101" s="0">
        <v>7.0555744171142578</v>
      </c>
      <c r="M101" s="0">
        <v>1</v>
      </c>
      <c r="N101" s="0">
        <v>1</v>
      </c>
      <c r="O101" s="0"/>
      <c r="P101" s="0"/>
      <c r="Q101" s="0">
        <v>0.021324578672647476</v>
      </c>
      <c r="R101" s="0">
        <v>0.022756414487957954</v>
      </c>
      <c r="S101" s="0">
        <v>0.025740478187799454</v>
      </c>
      <c r="T101" s="0">
        <v>0.02780723012983799</v>
      </c>
      <c r="U101" s="0">
        <v>0.029873982071876526</v>
      </c>
      <c r="V101" s="0">
        <v>0.032858043909072876</v>
      </c>
      <c r="W101" s="0">
        <v>0.034289881587028503</v>
      </c>
      <c r="X101" s="0">
        <v>252.87539272337744</v>
      </c>
      <c r="Y101" s="0">
        <v>256.13329085238183</v>
      </c>
      <c r="Z101" s="0">
        <v>3.2578950406896183</v>
      </c>
      <c r="AA101" s="0">
        <v>0.46174770593643188</v>
      </c>
      <c r="AB101" s="0">
        <v>2.4983875751495361</v>
      </c>
      <c r="AC101" s="0">
        <v>2.6661415100097656</v>
      </c>
      <c r="AD101" s="0">
        <v>3.015754222869873</v>
      </c>
      <c r="AE101" s="0">
        <v>3.2578949928283691</v>
      </c>
      <c r="AF101" s="0">
        <v>3.5000357627868652</v>
      </c>
      <c r="AG101" s="0">
        <v>3.8496484756469727</v>
      </c>
      <c r="AH101" s="0">
        <v>4.0174026489257812</v>
      </c>
      <c r="AI101">
        <v>0.17676160804267482</v>
      </c>
    </row>
    <row r="102" x14ac:dyDescent="0.4">
      <c r="A102" s="10" t="str">
        <f>Data[[#This Row],[category]]&amp;Data[[#This Row],[subcategory]]&amp;Data[[#This Row],[date]]&amp;Data[[#This Row],[hour]]</f>
        <v>AllAll study segmentsAvg. Weekday Event23</v>
      </c>
      <c r="B102" s="10" t="s">
        <v>136</v>
      </c>
      <c r="C102" t="s">
        <v>151</v>
      </c>
      <c r="D102" t="s">
        <v>174</v>
      </c>
      <c r="E102" t="s">
        <v>75</v>
      </c>
      <c r="F102" s="0">
        <v>117160</v>
      </c>
      <c r="G102" s="0">
        <v>1.9195754528045654</v>
      </c>
      <c r="H102" s="0">
        <v>1.9373855590820312</v>
      </c>
      <c r="I102" s="0">
        <v>0.01781013235449791</v>
      </c>
      <c r="J102" s="0">
        <v>0.0034258468076586723</v>
      </c>
      <c r="K102" s="0">
        <v>75.098464965820313</v>
      </c>
      <c r="L102" s="0">
        <v>5.1987533569335938</v>
      </c>
      <c r="M102" s="0">
        <v>1</v>
      </c>
      <c r="N102" s="0">
        <v>1</v>
      </c>
      <c r="O102" s="0"/>
      <c r="P102" s="0"/>
      <c r="Q102" s="0">
        <v>0.012175115756690502</v>
      </c>
      <c r="R102" s="0">
        <v>0.013419733382761478</v>
      </c>
      <c r="S102" s="0">
        <v>0.016013616696000099</v>
      </c>
      <c r="T102" s="0">
        <v>0.01781013235449791</v>
      </c>
      <c r="U102" s="0">
        <v>0.01960664801299572</v>
      </c>
      <c r="V102" s="0">
        <v>0.022200532257556915</v>
      </c>
      <c r="W102" s="0">
        <v>0.023445148020982742</v>
      </c>
      <c r="X102" s="0">
        <v>224.8974603182287</v>
      </c>
      <c r="Y102" s="0">
        <v>226.9840954237734</v>
      </c>
      <c r="Z102" s="0">
        <v>2.0866350313008297</v>
      </c>
      <c r="AA102" s="0">
        <v>0.40137222409248352</v>
      </c>
      <c r="AB102" s="0">
        <v>1.4264364242553711</v>
      </c>
      <c r="AC102" s="0">
        <v>1.5722558498382568</v>
      </c>
      <c r="AD102" s="0">
        <v>1.8761552572250366</v>
      </c>
      <c r="AE102" s="0">
        <v>2.0866351127624512</v>
      </c>
      <c r="AF102" s="0">
        <v>2.2971148490905762</v>
      </c>
      <c r="AG102" s="0">
        <v>2.6010141372680664</v>
      </c>
      <c r="AH102" s="0">
        <v>2.7468335628509521</v>
      </c>
      <c r="AI102">
        <v>0.11068721532500092</v>
      </c>
    </row>
    <row r="103" x14ac:dyDescent="0.4">
      <c r="A103" s="10" t="str">
        <f>Data[[#This Row],[category]]&amp;Data[[#This Row],[subcategory]]&amp;Data[[#This Row],[date]]&amp;Data[[#This Row],[hour]]</f>
        <v>AllAll study segmentsAvg. Weekday Event24</v>
      </c>
      <c r="B103" s="10" t="s">
        <v>136</v>
      </c>
      <c r="C103" t="s">
        <v>151</v>
      </c>
      <c r="D103" t="s">
        <v>174</v>
      </c>
      <c r="E103" t="s">
        <v>76</v>
      </c>
      <c r="F103" s="0">
        <v>117160</v>
      </c>
      <c r="G103" s="0">
        <v>1.7521482706069946</v>
      </c>
      <c r="H103" s="0">
        <v>1.7768033742904663</v>
      </c>
      <c r="I103" s="0">
        <v>0.024655118584632874</v>
      </c>
      <c r="J103" s="0">
        <v>0.0030453184153884649</v>
      </c>
      <c r="K103" s="0">
        <v>74.87908935546875</v>
      </c>
      <c r="L103" s="0">
        <v>8.0960721969604492</v>
      </c>
      <c r="M103" s="0">
        <v>1</v>
      </c>
      <c r="N103" s="0">
        <v>1</v>
      </c>
      <c r="O103" s="0"/>
      <c r="P103" s="0"/>
      <c r="Q103" s="0">
        <v>0.019646015018224716</v>
      </c>
      <c r="R103" s="0">
        <v>0.020752385258674622</v>
      </c>
      <c r="S103" s="0">
        <v>0.023058151826262474</v>
      </c>
      <c r="T103" s="0">
        <v>0.024655118584632874</v>
      </c>
      <c r="U103" s="0">
        <v>0.026252085343003273</v>
      </c>
      <c r="V103" s="0">
        <v>0.028557851910591125</v>
      </c>
      <c r="W103" s="0">
        <v>0.029664222151041031</v>
      </c>
      <c r="X103" s="0">
        <v>205.28168576131793</v>
      </c>
      <c r="Y103" s="0">
        <v>208.17027724882792</v>
      </c>
      <c r="Z103" s="0">
        <v>2.8885936197984847</v>
      </c>
      <c r="AA103" s="0">
        <v>0.35678949952125549</v>
      </c>
      <c r="AB103" s="0">
        <v>2.3017270565032959</v>
      </c>
      <c r="AC103" s="0">
        <v>2.431349515914917</v>
      </c>
      <c r="AD103" s="0">
        <v>2.7014930248260498</v>
      </c>
      <c r="AE103" s="0">
        <v>2.8885936737060547</v>
      </c>
      <c r="AF103" s="0">
        <v>3.0756943225860596</v>
      </c>
      <c r="AG103" s="0">
        <v>3.3458378314971924</v>
      </c>
      <c r="AH103" s="0">
        <v>3.4754600524902344</v>
      </c>
      <c r="AI103">
        <v>9.2153805388839771E-2</v>
      </c>
    </row>
    <row r="104" x14ac:dyDescent="0.4">
      <c r="A104" s="10" t="str">
        <f>Data[[#This Row],[category]]&amp;Data[[#This Row],[subcategory]]&amp;Data[[#This Row],[date]]&amp;Data[[#This Row],[hour]]</f>
        <v>AllAll study segmentsAvg. Weekday EventAvg. 11 to 6 pm</v>
      </c>
      <c r="B104" s="10" t="s">
        <v>136</v>
      </c>
      <c r="C104" t="s">
        <v>151</v>
      </c>
      <c r="D104" t="s">
        <v>174</v>
      </c>
      <c r="E104" t="s">
        <v>77</v>
      </c>
      <c r="F104" s="0">
        <v>117160</v>
      </c>
      <c r="G104" s="0">
        <v>3.825610876083374</v>
      </c>
      <c r="H104" s="0">
        <v>3.7865619659423828</v>
      </c>
      <c r="I104" s="0">
        <v>-0.039048906415700912</v>
      </c>
      <c r="J104" s="0">
        <v>0.0036308059934526682</v>
      </c>
      <c r="K104" s="0">
        <v>89.433128356933594</v>
      </c>
      <c r="L104" s="0">
        <v>-10.754886627197266</v>
      </c>
      <c r="M104" s="0">
        <v>1</v>
      </c>
      <c r="N104" s="0">
        <v>1</v>
      </c>
      <c r="O104" s="0"/>
      <c r="P104" s="0"/>
      <c r="Q104" s="0">
        <v>-0.045021049678325653</v>
      </c>
      <c r="R104" s="0">
        <v>-0.043701972812414169</v>
      </c>
      <c r="S104" s="0">
        <v>-0.040952902287244797</v>
      </c>
      <c r="T104" s="0">
        <v>-0.039048906415700912</v>
      </c>
      <c r="U104" s="0">
        <v>-0.037144910544157028</v>
      </c>
      <c r="V104" s="0">
        <v>-0.034395840018987656</v>
      </c>
      <c r="W104" s="0">
        <v>-0.033076763153076172</v>
      </c>
      <c r="X104" s="0">
        <v>448.2085770932681</v>
      </c>
      <c r="Y104" s="0">
        <v>443.63359108478471</v>
      </c>
      <c r="Z104" s="0">
        <v>-4.5749697853461839</v>
      </c>
      <c r="AA104" s="0">
        <v>0.4253852367401123</v>
      </c>
      <c r="AB104" s="0">
        <v>-5.2746663093566895</v>
      </c>
      <c r="AC104" s="0">
        <v>-5.1201229095458984</v>
      </c>
      <c r="AD104" s="0">
        <v>-4.798041820526123</v>
      </c>
      <c r="AE104" s="0">
        <v>-4.5749697685241699</v>
      </c>
      <c r="AF104" s="0">
        <v>-4.3518977165222168</v>
      </c>
      <c r="AG104" s="0">
        <v>-4.0298166275024414</v>
      </c>
      <c r="AH104" s="0">
        <v>-3.8752732276916504</v>
      </c>
      <c r="AI104">
        <v>0.10602361608895627</v>
      </c>
    </row>
    <row r="105" x14ac:dyDescent="0.4">
      <c r="A105" s="10" t="str">
        <f>Data[[#This Row],[category]]&amp;Data[[#This Row],[subcategory]]&amp;Data[[#This Row],[date]]&amp;Data[[#This Row],[hour]]</f>
        <v>AllAll study segmentsAvg. Weekday EventAvg. 2 to 6pm</v>
      </c>
      <c r="B105" s="10" t="s">
        <v>136</v>
      </c>
      <c r="C105" t="s">
        <v>151</v>
      </c>
      <c r="D105" t="s">
        <v>174</v>
      </c>
      <c r="E105" t="s">
        <v>78</v>
      </c>
      <c r="F105" s="0">
        <v>117160</v>
      </c>
      <c r="G105" s="0">
        <v>3.6868550777435303</v>
      </c>
      <c r="H105" s="0">
        <v>3.6422593593597412</v>
      </c>
      <c r="I105" s="0">
        <v>-0.044595800340175629</v>
      </c>
      <c r="J105" s="0">
        <v>0.0043311156332492828</v>
      </c>
      <c r="K105" s="0">
        <v>88.066268920898438</v>
      </c>
      <c r="L105" s="0">
        <v>-10.296607971191406</v>
      </c>
      <c r="M105" s="0">
        <v>1</v>
      </c>
      <c r="N105" s="0">
        <v>1</v>
      </c>
      <c r="O105" s="0"/>
      <c r="P105" s="0"/>
      <c r="Q105" s="0">
        <v>-0.051719851791858673</v>
      </c>
      <c r="R105" s="0">
        <v>-0.050146348774433136</v>
      </c>
      <c r="S105" s="0">
        <v>-0.046867039054632187</v>
      </c>
      <c r="T105" s="0">
        <v>-0.044595800340175629</v>
      </c>
      <c r="U105" s="0">
        <v>-0.04232456162571907</v>
      </c>
      <c r="V105" s="0">
        <v>-0.039045251905918121</v>
      </c>
      <c r="W105" s="0">
        <v>-0.037471748888492584</v>
      </c>
      <c r="X105" s="0">
        <v>431.95193160499912</v>
      </c>
      <c r="Y105" s="0">
        <v>426.72709532365843</v>
      </c>
      <c r="Z105" s="0">
        <v>-5.224843982985476</v>
      </c>
      <c r="AA105" s="0">
        <v>0.50743353366851807</v>
      </c>
      <c r="AB105" s="0">
        <v>-6.0594978332519531</v>
      </c>
      <c r="AC105" s="0">
        <v>-5.8751463890075684</v>
      </c>
      <c r="AD105" s="0">
        <v>-5.4909424781799316</v>
      </c>
      <c r="AE105" s="0">
        <v>-5.2248439788818359</v>
      </c>
      <c r="AF105" s="0">
        <v>-4.9587454795837402</v>
      </c>
      <c r="AG105" s="0">
        <v>-4.5745415687561035</v>
      </c>
      <c r="AH105" s="0">
        <v>-4.3901901245117187</v>
      </c>
      <c r="AI105">
        <v>0.15408064688403655</v>
      </c>
    </row>
    <row r="106" x14ac:dyDescent="0.4">
      <c r="A106" s="10" t="str">
        <f>Data[[#This Row],[category]]&amp;Data[[#This Row],[subcategory]]&amp;Data[[#This Row],[date]]&amp;Data[[#This Row],[hour]]</f>
        <v>CBP participationNo8/31/20171</v>
      </c>
      <c r="B106" s="10" t="s">
        <v>137</v>
      </c>
      <c r="C106" t="s">
        <v>121</v>
      </c>
      <c r="D106" t="s">
        <v>111</v>
      </c>
      <c r="E106" t="s">
        <v>41</v>
      </c>
      <c r="F106" s="0">
        <v>116961</v>
      </c>
      <c r="G106" s="0">
        <v>1.6264599561691284</v>
      </c>
      <c r="H106" s="0">
        <v>1.6298165321350098</v>
      </c>
      <c r="I106" s="0">
        <v>0.0033565785270184278</v>
      </c>
      <c r="J106" s="0">
        <v>0.004052319098263979</v>
      </c>
      <c r="K106" s="0">
        <v>72.604782104492187</v>
      </c>
      <c r="L106" s="0">
        <v>0.82831048965454102</v>
      </c>
      <c r="M106" s="0">
        <v>0</v>
      </c>
      <c r="N106" s="0">
        <v>0</v>
      </c>
      <c r="O106" s="0">
        <v>3.7673747539520264</v>
      </c>
      <c r="P106" s="0">
        <v>3.6414580345153809</v>
      </c>
      <c r="Q106" s="0">
        <v>-0.0033088931813836098</v>
      </c>
      <c r="R106" s="0">
        <v>-0.0018366773147135973</v>
      </c>
      <c r="S106" s="0">
        <v>0.0012315403437241912</v>
      </c>
      <c r="T106" s="0">
        <v>0.0033565785270184278</v>
      </c>
      <c r="U106" s="0">
        <v>0.0054816165938973427</v>
      </c>
      <c r="V106" s="0">
        <v>0.0085498346015810966</v>
      </c>
      <c r="W106" s="0">
        <v>0.010022050701081753</v>
      </c>
      <c r="X106" s="0">
        <v>190.23237609863281</v>
      </c>
      <c r="Y106" s="0">
        <v>190.62496948242187</v>
      </c>
      <c r="Z106" s="0">
        <v>0.39258879423141479</v>
      </c>
      <c r="AA106" s="0">
        <v>0.47396329045295715</v>
      </c>
      <c r="AB106" s="0">
        <v>-0.38701143860816956</v>
      </c>
      <c r="AC106" s="0">
        <v>-0.21481959521770477</v>
      </c>
      <c r="AD106" s="0">
        <v>0.14404220879077911</v>
      </c>
      <c r="AE106" s="0">
        <v>0.39258879423141479</v>
      </c>
      <c r="AF106" s="0">
        <v>0.64113539457321167</v>
      </c>
      <c r="AG106" s="0">
        <v>0.99999719858169556</v>
      </c>
      <c r="AH106" s="0">
        <v>1.1721889972686768</v>
      </c>
    </row>
    <row r="107" x14ac:dyDescent="0.4">
      <c r="A107" s="10" t="str">
        <f>Data[[#This Row],[category]]&amp;Data[[#This Row],[subcategory]]&amp;Data[[#This Row],[date]]&amp;Data[[#This Row],[hour]]</f>
        <v>CBP participationNo8/31/20172</v>
      </c>
      <c r="B107" s="10" t="s">
        <v>137</v>
      </c>
      <c r="C107" t="s">
        <v>121</v>
      </c>
      <c r="D107" t="s">
        <v>111</v>
      </c>
      <c r="E107" t="s">
        <v>42</v>
      </c>
      <c r="F107" s="0">
        <v>116961</v>
      </c>
      <c r="G107" s="0">
        <v>1.5581721067428589</v>
      </c>
      <c r="H107" s="0">
        <v>1.5690832138061523</v>
      </c>
      <c r="I107" s="0">
        <v>0.010911142453551292</v>
      </c>
      <c r="J107" s="0">
        <v>0.003830005181953311</v>
      </c>
      <c r="K107" s="0">
        <v>72.151077270507813</v>
      </c>
      <c r="L107" s="0">
        <v>2.8488583564758301</v>
      </c>
      <c r="M107" s="0">
        <v>1</v>
      </c>
      <c r="N107" s="0">
        <v>1</v>
      </c>
      <c r="O107" s="0">
        <v>3.7673747539520264</v>
      </c>
      <c r="P107" s="0">
        <v>3.6414580345153809</v>
      </c>
      <c r="Q107" s="0">
        <v>0.0046113445423543453</v>
      </c>
      <c r="R107" s="0">
        <v>0.006002793088555336</v>
      </c>
      <c r="S107" s="0">
        <v>0.0089026857167482376</v>
      </c>
      <c r="T107" s="0">
        <v>0.010911142453551292</v>
      </c>
      <c r="U107" s="0">
        <v>0.012919599190354347</v>
      </c>
      <c r="V107" s="0">
        <v>0.015819491818547249</v>
      </c>
      <c r="W107" s="0">
        <v>0.017210939899086952</v>
      </c>
      <c r="X107" s="0">
        <v>182.245361328125</v>
      </c>
      <c r="Y107" s="0">
        <v>183.52154541015625</v>
      </c>
      <c r="Z107" s="0">
        <v>1.2761781215667725</v>
      </c>
      <c r="AA107" s="0">
        <v>0.4479612410068512</v>
      </c>
      <c r="AB107" s="0">
        <v>0.53934746980667114</v>
      </c>
      <c r="AC107" s="0">
        <v>0.70209270715713501</v>
      </c>
      <c r="AD107" s="0">
        <v>1.0412670373916626</v>
      </c>
      <c r="AE107" s="0">
        <v>1.2761781215667725</v>
      </c>
      <c r="AF107" s="0">
        <v>1.5110892057418823</v>
      </c>
      <c r="AG107" s="0">
        <v>1.8502635955810547</v>
      </c>
      <c r="AH107" s="0">
        <v>2.0130088329315186</v>
      </c>
    </row>
    <row r="108" x14ac:dyDescent="0.4">
      <c r="A108" s="10" t="str">
        <f>Data[[#This Row],[category]]&amp;Data[[#This Row],[subcategory]]&amp;Data[[#This Row],[date]]&amp;Data[[#This Row],[hour]]</f>
        <v>CBP participationNo8/31/20173</v>
      </c>
      <c r="B108" s="10" t="s">
        <v>137</v>
      </c>
      <c r="C108" t="s">
        <v>121</v>
      </c>
      <c r="D108" t="s">
        <v>111</v>
      </c>
      <c r="E108" t="s">
        <v>43</v>
      </c>
      <c r="F108" s="0">
        <v>116961</v>
      </c>
      <c r="G108" s="0">
        <v>1.5195683240890503</v>
      </c>
      <c r="H108" s="0">
        <v>1.5275082588195801</v>
      </c>
      <c r="I108" s="0">
        <v>0.0079399459064006805</v>
      </c>
      <c r="J108" s="0">
        <v>0.0036776443012058735</v>
      </c>
      <c r="K108" s="0">
        <v>71.8372802734375</v>
      </c>
      <c r="L108" s="0">
        <v>2.1589760780334473</v>
      </c>
      <c r="M108" s="0">
        <v>1</v>
      </c>
      <c r="N108" s="0">
        <v>1</v>
      </c>
      <c r="O108" s="0">
        <v>3.7673747539520264</v>
      </c>
      <c r="P108" s="0">
        <v>3.6414580345153809</v>
      </c>
      <c r="Q108" s="0">
        <v>0.00189075933303684</v>
      </c>
      <c r="R108" s="0">
        <v>0.0032268550712615252</v>
      </c>
      <c r="S108" s="0">
        <v>0.0060113873332738876</v>
      </c>
      <c r="T108" s="0">
        <v>0.0079399459064006805</v>
      </c>
      <c r="U108" s="0">
        <v>0.0098685044795274734</v>
      </c>
      <c r="V108" s="0">
        <v>0.01265303697437048</v>
      </c>
      <c r="W108" s="0">
        <v>0.013989132829010487</v>
      </c>
      <c r="X108" s="0">
        <v>177.730224609375</v>
      </c>
      <c r="Y108" s="0">
        <v>178.65888977050781</v>
      </c>
      <c r="Z108" s="0">
        <v>0.92866402864456177</v>
      </c>
      <c r="AA108" s="0">
        <v>0.43014094233512878</v>
      </c>
      <c r="AB108" s="0">
        <v>0.2211451381444931</v>
      </c>
      <c r="AC108" s="0">
        <v>0.3774162232875824</v>
      </c>
      <c r="AD108" s="0">
        <v>0.7030978798866272</v>
      </c>
      <c r="AE108" s="0">
        <v>0.92866402864456177</v>
      </c>
      <c r="AF108" s="0">
        <v>1.1542301177978516</v>
      </c>
      <c r="AG108" s="0">
        <v>1.4799118041992188</v>
      </c>
      <c r="AH108" s="0">
        <v>1.6361829042434692</v>
      </c>
    </row>
    <row r="109" x14ac:dyDescent="0.4">
      <c r="A109" s="10" t="str">
        <f>Data[[#This Row],[category]]&amp;Data[[#This Row],[subcategory]]&amp;Data[[#This Row],[date]]&amp;Data[[#This Row],[hour]]</f>
        <v>CBP participationNo8/31/20174</v>
      </c>
      <c r="B109" s="10" t="s">
        <v>137</v>
      </c>
      <c r="C109" t="s">
        <v>121</v>
      </c>
      <c r="D109" t="s">
        <v>111</v>
      </c>
      <c r="E109" t="s">
        <v>44</v>
      </c>
      <c r="F109" s="0">
        <v>116961</v>
      </c>
      <c r="G109" s="0">
        <v>1.4943588972091675</v>
      </c>
      <c r="H109" s="0">
        <v>1.5107110738754272</v>
      </c>
      <c r="I109" s="0">
        <v>0.016352167353034019</v>
      </c>
      <c r="J109" s="0">
        <v>0.0036726512480527163</v>
      </c>
      <c r="K109" s="0">
        <v>71.880149841308594</v>
      </c>
      <c r="L109" s="0">
        <v>4.4524149894714355</v>
      </c>
      <c r="M109" s="0">
        <v>1</v>
      </c>
      <c r="N109" s="0">
        <v>1</v>
      </c>
      <c r="O109" s="0">
        <v>3.7673747539520264</v>
      </c>
      <c r="P109" s="0">
        <v>3.6414580345153809</v>
      </c>
      <c r="Q109" s="0">
        <v>0.010311193764209747</v>
      </c>
      <c r="R109" s="0">
        <v>0.011645475402474403</v>
      </c>
      <c r="S109" s="0">
        <v>0.014426226727664471</v>
      </c>
      <c r="T109" s="0">
        <v>0.016352167353034019</v>
      </c>
      <c r="U109" s="0">
        <v>0.018278107047080994</v>
      </c>
      <c r="V109" s="0">
        <v>0.021058859303593636</v>
      </c>
      <c r="W109" s="0">
        <v>0.022393140941858292</v>
      </c>
      <c r="X109" s="0">
        <v>174.78170776367187</v>
      </c>
      <c r="Y109" s="0">
        <v>176.69427490234375</v>
      </c>
      <c r="Z109" s="0">
        <v>1.9125658273696899</v>
      </c>
      <c r="AA109" s="0">
        <v>0.42955696582794189</v>
      </c>
      <c r="AB109" s="0">
        <v>1.2060074806213379</v>
      </c>
      <c r="AC109" s="0">
        <v>1.362066388130188</v>
      </c>
      <c r="AD109" s="0">
        <v>1.6873059272766113</v>
      </c>
      <c r="AE109" s="0">
        <v>1.9125658273696899</v>
      </c>
      <c r="AF109" s="0">
        <v>2.1378257274627686</v>
      </c>
      <c r="AG109" s="0">
        <v>2.4630651473999023</v>
      </c>
      <c r="AH109" s="0">
        <v>2.619124174118042</v>
      </c>
    </row>
    <row r="110" x14ac:dyDescent="0.4">
      <c r="A110" s="10" t="str">
        <f>Data[[#This Row],[category]]&amp;Data[[#This Row],[subcategory]]&amp;Data[[#This Row],[date]]&amp;Data[[#This Row],[hour]]</f>
        <v>CBP participationNo8/31/20175</v>
      </c>
      <c r="B110" s="10" t="s">
        <v>137</v>
      </c>
      <c r="C110" t="s">
        <v>121</v>
      </c>
      <c r="D110" t="s">
        <v>111</v>
      </c>
      <c r="E110" t="s">
        <v>45</v>
      </c>
      <c r="F110" s="0">
        <v>116961</v>
      </c>
      <c r="G110" s="0">
        <v>1.4966609477996826</v>
      </c>
      <c r="H110" s="0">
        <v>1.5296783447265625</v>
      </c>
      <c r="I110" s="0">
        <v>0.033017393201589584</v>
      </c>
      <c r="J110" s="0">
        <v>0.003803835716098547</v>
      </c>
      <c r="K110" s="0">
        <v>71.761199951171875</v>
      </c>
      <c r="L110" s="0">
        <v>8.6800260543823242</v>
      </c>
      <c r="M110" s="0">
        <v>1</v>
      </c>
      <c r="N110" s="0">
        <v>1</v>
      </c>
      <c r="O110" s="0">
        <v>3.7673747539520264</v>
      </c>
      <c r="P110" s="0">
        <v>3.6414580345153809</v>
      </c>
      <c r="Q110" s="0">
        <v>0.026760639622807503</v>
      </c>
      <c r="R110" s="0">
        <v>0.028142580762505531</v>
      </c>
      <c r="S110" s="0">
        <v>0.031022660434246063</v>
      </c>
      <c r="T110" s="0">
        <v>0.033017393201589584</v>
      </c>
      <c r="U110" s="0">
        <v>0.035012125968933105</v>
      </c>
      <c r="V110" s="0">
        <v>0.037892203778028488</v>
      </c>
      <c r="W110" s="0">
        <v>0.039274144917726517</v>
      </c>
      <c r="X110" s="0">
        <v>175.05096435546875</v>
      </c>
      <c r="Y110" s="0">
        <v>178.91270446777344</v>
      </c>
      <c r="Z110" s="0">
        <v>3.8617472648620605</v>
      </c>
      <c r="AA110" s="0">
        <v>0.44490042328834534</v>
      </c>
      <c r="AB110" s="0">
        <v>3.1299512386322021</v>
      </c>
      <c r="AC110" s="0">
        <v>3.2915844917297363</v>
      </c>
      <c r="AD110" s="0">
        <v>3.628441333770752</v>
      </c>
      <c r="AE110" s="0">
        <v>3.8617472648620605</v>
      </c>
      <c r="AF110" s="0">
        <v>4.0950531959533691</v>
      </c>
      <c r="AG110" s="0">
        <v>4.4319100379943848</v>
      </c>
      <c r="AH110" s="0">
        <v>4.593543529510498</v>
      </c>
    </row>
    <row r="111" x14ac:dyDescent="0.4">
      <c r="A111" s="10" t="str">
        <f>Data[[#This Row],[category]]&amp;Data[[#This Row],[subcategory]]&amp;Data[[#This Row],[date]]&amp;Data[[#This Row],[hour]]</f>
        <v>CBP participationNo8/31/20176</v>
      </c>
      <c r="B111" s="10" t="s">
        <v>137</v>
      </c>
      <c r="C111" t="s">
        <v>121</v>
      </c>
      <c r="D111" t="s">
        <v>111</v>
      </c>
      <c r="E111" t="s">
        <v>46</v>
      </c>
      <c r="F111" s="0">
        <v>116961</v>
      </c>
      <c r="G111" s="0">
        <v>1.6004018783569336</v>
      </c>
      <c r="H111" s="0">
        <v>1.6327087879180908</v>
      </c>
      <c r="I111" s="0">
        <v>0.032306969165802002</v>
      </c>
      <c r="J111" s="0">
        <v>0.0043539046309888363</v>
      </c>
      <c r="K111" s="0">
        <v>71.222244262695312</v>
      </c>
      <c r="L111" s="0">
        <v>7.4202289581298828</v>
      </c>
      <c r="M111" s="0">
        <v>1</v>
      </c>
      <c r="N111" s="0">
        <v>1</v>
      </c>
      <c r="O111" s="0">
        <v>3.7673747539520264</v>
      </c>
      <c r="P111" s="0">
        <v>3.6414580345153809</v>
      </c>
      <c r="Q111" s="0">
        <v>0.025145433843135834</v>
      </c>
      <c r="R111" s="0">
        <v>0.026727216318249702</v>
      </c>
      <c r="S111" s="0">
        <v>0.030023779720067978</v>
      </c>
      <c r="T111" s="0">
        <v>0.032306969165802002</v>
      </c>
      <c r="U111" s="0">
        <v>0.034590158611536026</v>
      </c>
      <c r="V111" s="0">
        <v>0.037886723875999451</v>
      </c>
      <c r="W111" s="0">
        <v>0.03946850448846817</v>
      </c>
      <c r="X111" s="0">
        <v>187.18460083007812</v>
      </c>
      <c r="Y111" s="0">
        <v>190.9632568359375</v>
      </c>
      <c r="Z111" s="0">
        <v>3.7786555290222168</v>
      </c>
      <c r="AA111" s="0">
        <v>0.50923705101013184</v>
      </c>
      <c r="AB111" s="0">
        <v>2.9410350322723389</v>
      </c>
      <c r="AC111" s="0">
        <v>3.1260418891906738</v>
      </c>
      <c r="AD111" s="0">
        <v>3.5116114616394043</v>
      </c>
      <c r="AE111" s="0">
        <v>3.7786555290222168</v>
      </c>
      <c r="AF111" s="0">
        <v>4.0456995964050293</v>
      </c>
      <c r="AG111" s="0">
        <v>4.4312691688537598</v>
      </c>
      <c r="AH111" s="0">
        <v>4.6162757873535156</v>
      </c>
    </row>
    <row r="112" x14ac:dyDescent="0.4">
      <c r="A112" s="10" t="str">
        <f>Data[[#This Row],[category]]&amp;Data[[#This Row],[subcategory]]&amp;Data[[#This Row],[date]]&amp;Data[[#This Row],[hour]]</f>
        <v>CBP participationNo8/31/20177</v>
      </c>
      <c r="B112" s="10" t="s">
        <v>137</v>
      </c>
      <c r="C112" t="s">
        <v>121</v>
      </c>
      <c r="D112" t="s">
        <v>111</v>
      </c>
      <c r="E112" t="s">
        <v>60</v>
      </c>
      <c r="F112" s="0">
        <v>116961</v>
      </c>
      <c r="G112" s="0">
        <v>1.7683179378509521</v>
      </c>
      <c r="H112" s="0">
        <v>1.80904221534729</v>
      </c>
      <c r="I112" s="0">
        <v>0.040724243968725204</v>
      </c>
      <c r="J112" s="0">
        <v>0.0048255887813866138</v>
      </c>
      <c r="K112" s="0">
        <v>71.181396484375</v>
      </c>
      <c r="L112" s="0">
        <v>8.4392280578613281</v>
      </c>
      <c r="M112" s="0">
        <v>1</v>
      </c>
      <c r="N112" s="0">
        <v>1</v>
      </c>
      <c r="O112" s="0">
        <v>3.7673747539520264</v>
      </c>
      <c r="P112" s="0">
        <v>3.6414580345153809</v>
      </c>
      <c r="Q112" s="0">
        <v>0.032786857336759567</v>
      </c>
      <c r="R112" s="0">
        <v>0.034540001302957535</v>
      </c>
      <c r="S112" s="0">
        <v>0.038193702697753906</v>
      </c>
      <c r="T112" s="0">
        <v>0.040724243968725204</v>
      </c>
      <c r="U112" s="0">
        <v>0.043254785239696503</v>
      </c>
      <c r="V112" s="0">
        <v>0.046908486634492874</v>
      </c>
      <c r="W112" s="0">
        <v>0.048661630600690842</v>
      </c>
      <c r="X112" s="0">
        <v>206.82423400878906</v>
      </c>
      <c r="Y112" s="0">
        <v>211.58738708496094</v>
      </c>
      <c r="Z112" s="0">
        <v>4.763148307800293</v>
      </c>
      <c r="AA112" s="0">
        <v>0.56440567970275879</v>
      </c>
      <c r="AB112" s="0">
        <v>3.8347835540771484</v>
      </c>
      <c r="AC112" s="0">
        <v>4.0398335456848145</v>
      </c>
      <c r="AD112" s="0">
        <v>4.4671735763549805</v>
      </c>
      <c r="AE112" s="0">
        <v>4.763148307800293</v>
      </c>
      <c r="AF112" s="0">
        <v>5.0591230392456055</v>
      </c>
      <c r="AG112" s="0">
        <v>5.4864630699157715</v>
      </c>
      <c r="AH112" s="0">
        <v>5.6915130615234375</v>
      </c>
    </row>
    <row r="113" x14ac:dyDescent="0.4">
      <c r="A113" s="10" t="str">
        <f>Data[[#This Row],[category]]&amp;Data[[#This Row],[subcategory]]&amp;Data[[#This Row],[date]]&amp;Data[[#This Row],[hour]]</f>
        <v>CBP participationNo8/31/20178</v>
      </c>
      <c r="B113" s="10" t="s">
        <v>137</v>
      </c>
      <c r="C113" t="s">
        <v>121</v>
      </c>
      <c r="D113" t="s">
        <v>111</v>
      </c>
      <c r="E113" t="s">
        <v>61</v>
      </c>
      <c r="F113" s="0">
        <v>116961</v>
      </c>
      <c r="G113" s="0">
        <v>2.0829083919525146</v>
      </c>
      <c r="H113" s="0">
        <v>2.1050682067871094</v>
      </c>
      <c r="I113" s="0">
        <v>0.02215995080769062</v>
      </c>
      <c r="J113" s="0">
        <v>0.0048943208530545235</v>
      </c>
      <c r="K113" s="0">
        <v>74.558731079101563</v>
      </c>
      <c r="L113" s="0">
        <v>4.527686595916748</v>
      </c>
      <c r="M113" s="0">
        <v>1</v>
      </c>
      <c r="N113" s="0">
        <v>1</v>
      </c>
      <c r="O113" s="0">
        <v>3.7673747539520264</v>
      </c>
      <c r="P113" s="0">
        <v>3.6414580345153809</v>
      </c>
      <c r="Q113" s="0">
        <v>0.014109509065747261</v>
      </c>
      <c r="R113" s="0">
        <v>0.015887625515460968</v>
      </c>
      <c r="S113" s="0">
        <v>0.019593367353081703</v>
      </c>
      <c r="T113" s="0">
        <v>0.02215995080769062</v>
      </c>
      <c r="U113" s="0">
        <v>0.024726534262299538</v>
      </c>
      <c r="V113" s="0">
        <v>0.028432276099920273</v>
      </c>
      <c r="W113" s="0">
        <v>0.03021039254963398</v>
      </c>
      <c r="X113" s="0">
        <v>243.61904907226562</v>
      </c>
      <c r="Y113" s="0">
        <v>246.21087646484375</v>
      </c>
      <c r="Z113" s="0">
        <v>2.5918500423431396</v>
      </c>
      <c r="AA113" s="0">
        <v>0.57244467735290527</v>
      </c>
      <c r="AB113" s="0">
        <v>1.6502623558044434</v>
      </c>
      <c r="AC113" s="0">
        <v>1.8582326173782349</v>
      </c>
      <c r="AD113" s="0">
        <v>2.2916598320007324</v>
      </c>
      <c r="AE113" s="0">
        <v>2.5918500423431396</v>
      </c>
      <c r="AF113" s="0">
        <v>2.8920402526855469</v>
      </c>
      <c r="AG113" s="0">
        <v>3.3254673480987549</v>
      </c>
      <c r="AH113" s="0">
        <v>3.5334377288818359</v>
      </c>
    </row>
    <row r="114" x14ac:dyDescent="0.4">
      <c r="A114" s="10" t="str">
        <f>Data[[#This Row],[category]]&amp;Data[[#This Row],[subcategory]]&amp;Data[[#This Row],[date]]&amp;Data[[#This Row],[hour]]</f>
        <v>CBP participationNo8/31/20179</v>
      </c>
      <c r="B114" s="10" t="s">
        <v>137</v>
      </c>
      <c r="C114" t="s">
        <v>121</v>
      </c>
      <c r="D114" t="s">
        <v>111</v>
      </c>
      <c r="E114" t="s">
        <v>62</v>
      </c>
      <c r="F114" s="0">
        <v>116961</v>
      </c>
      <c r="G114" s="0">
        <v>2.592806339263916</v>
      </c>
      <c r="H114" s="0">
        <v>2.6610457897186279</v>
      </c>
      <c r="I114" s="0">
        <v>0.068239323794841766</v>
      </c>
      <c r="J114" s="0">
        <v>0.0044170711189508438</v>
      </c>
      <c r="K114" s="0">
        <v>79.356758117675781</v>
      </c>
      <c r="L114" s="0">
        <v>15.44899845123291</v>
      </c>
      <c r="M114" s="0">
        <v>1</v>
      </c>
      <c r="N114" s="0">
        <v>1</v>
      </c>
      <c r="O114" s="0">
        <v>3.7673747539520264</v>
      </c>
      <c r="P114" s="0">
        <v>3.6414580345153809</v>
      </c>
      <c r="Q114" s="0">
        <v>0.060973890125751495</v>
      </c>
      <c r="R114" s="0">
        <v>0.06257861852645874</v>
      </c>
      <c r="S114" s="0">
        <v>0.065923012793064117</v>
      </c>
      <c r="T114" s="0">
        <v>0.068239323794841766</v>
      </c>
      <c r="U114" s="0">
        <v>0.070555634796619415</v>
      </c>
      <c r="V114" s="0">
        <v>0.073900029063224792</v>
      </c>
      <c r="W114" s="0">
        <v>0.075504757463932037</v>
      </c>
      <c r="X114" s="0">
        <v>303.25723266601562</v>
      </c>
      <c r="Y114" s="0">
        <v>311.23858642578125</v>
      </c>
      <c r="Z114" s="0">
        <v>7.9813394546508789</v>
      </c>
      <c r="AA114" s="0">
        <v>0.5166250467300415</v>
      </c>
      <c r="AB114" s="0">
        <v>7.1315670013427734</v>
      </c>
      <c r="AC114" s="0">
        <v>7.3192577362060547</v>
      </c>
      <c r="AD114" s="0">
        <v>7.710421085357666</v>
      </c>
      <c r="AE114" s="0">
        <v>7.9813394546508789</v>
      </c>
      <c r="AF114" s="0">
        <v>8.25225830078125</v>
      </c>
      <c r="AG114" s="0">
        <v>8.6434211730957031</v>
      </c>
      <c r="AH114" s="0">
        <v>8.8311119079589844</v>
      </c>
    </row>
    <row r="115" x14ac:dyDescent="0.4">
      <c r="A115" s="10" t="str">
        <f>Data[[#This Row],[category]]&amp;Data[[#This Row],[subcategory]]&amp;Data[[#This Row],[date]]&amp;Data[[#This Row],[hour]]</f>
        <v>CBP participationNo8/31/201710</v>
      </c>
      <c r="B115" s="10" t="s">
        <v>137</v>
      </c>
      <c r="C115" t="s">
        <v>121</v>
      </c>
      <c r="D115" t="s">
        <v>111</v>
      </c>
      <c r="E115" t="s">
        <v>63</v>
      </c>
      <c r="F115" s="0">
        <v>116961</v>
      </c>
      <c r="G115" s="0">
        <v>3.1573703289031982</v>
      </c>
      <c r="H115" s="0">
        <v>3.1892459392547607</v>
      </c>
      <c r="I115" s="0">
        <v>0.031875494867563248</v>
      </c>
      <c r="J115" s="0">
        <v>0.0026010861620306969</v>
      </c>
      <c r="K115" s="0">
        <v>83.127250671386719</v>
      </c>
      <c r="L115" s="0">
        <v>12.25468635559082</v>
      </c>
      <c r="M115" s="0">
        <v>1</v>
      </c>
      <c r="N115" s="0">
        <v>1</v>
      </c>
      <c r="O115" s="0">
        <v>3.7673747539520264</v>
      </c>
      <c r="P115" s="0">
        <v>3.6414580345153809</v>
      </c>
      <c r="Q115" s="0">
        <v>0.027597088366746902</v>
      </c>
      <c r="R115" s="0">
        <v>0.028542069718241692</v>
      </c>
      <c r="S115" s="0">
        <v>0.030511483550071716</v>
      </c>
      <c r="T115" s="0">
        <v>0.031875494867563248</v>
      </c>
      <c r="U115" s="0">
        <v>0.033239506185054779</v>
      </c>
      <c r="V115" s="0">
        <v>0.035208921879529953</v>
      </c>
      <c r="W115" s="0">
        <v>0.036153901368379593</v>
      </c>
      <c r="X115" s="0">
        <v>369.2891845703125</v>
      </c>
      <c r="Y115" s="0">
        <v>373.01739501953125</v>
      </c>
      <c r="Z115" s="0">
        <v>3.7281897068023682</v>
      </c>
      <c r="AA115" s="0">
        <v>0.30422565340995789</v>
      </c>
      <c r="AB115" s="0">
        <v>3.2277829647064209</v>
      </c>
      <c r="AC115" s="0">
        <v>3.3383088111877441</v>
      </c>
      <c r="AD115" s="0">
        <v>3.5686535835266113</v>
      </c>
      <c r="AE115" s="0">
        <v>3.7281897068023682</v>
      </c>
      <c r="AF115" s="0">
        <v>3.887725830078125</v>
      </c>
      <c r="AG115" s="0">
        <v>4.1180706024169922</v>
      </c>
      <c r="AH115" s="0">
        <v>4.2285962104797363</v>
      </c>
    </row>
    <row r="116" x14ac:dyDescent="0.4">
      <c r="A116" s="10" t="str">
        <f>Data[[#This Row],[category]]&amp;Data[[#This Row],[subcategory]]&amp;Data[[#This Row],[date]]&amp;Data[[#This Row],[hour]]</f>
        <v>CBP participationNo8/31/201711</v>
      </c>
      <c r="B116" s="10" t="s">
        <v>137</v>
      </c>
      <c r="C116" t="s">
        <v>121</v>
      </c>
      <c r="D116" t="s">
        <v>111</v>
      </c>
      <c r="E116" t="s">
        <v>64</v>
      </c>
      <c r="F116" s="0">
        <v>116961</v>
      </c>
      <c r="G116" s="0">
        <v>3.6393630504608154</v>
      </c>
      <c r="H116" s="0">
        <v>3.6074874401092529</v>
      </c>
      <c r="I116" s="0">
        <v>-0.031875494867563248</v>
      </c>
      <c r="J116" s="0">
        <v>0.0026010863948613405</v>
      </c>
      <c r="K116" s="0">
        <v>86.489151000976563</v>
      </c>
      <c r="L116" s="0">
        <v>-12.254685401916504</v>
      </c>
      <c r="M116" s="0">
        <v>1</v>
      </c>
      <c r="N116" s="0">
        <v>1</v>
      </c>
      <c r="O116" s="0">
        <v>3.7673747539520264</v>
      </c>
      <c r="P116" s="0">
        <v>3.6414580345153809</v>
      </c>
      <c r="Q116" s="0">
        <v>-0.036153901368379593</v>
      </c>
      <c r="R116" s="0">
        <v>-0.035208921879529953</v>
      </c>
      <c r="S116" s="0">
        <v>-0.033239506185054779</v>
      </c>
      <c r="T116" s="0">
        <v>-0.031875494867563248</v>
      </c>
      <c r="U116" s="0">
        <v>-0.030511483550071716</v>
      </c>
      <c r="V116" s="0">
        <v>-0.028542067855596542</v>
      </c>
      <c r="W116" s="0">
        <v>-0.027597088366746902</v>
      </c>
      <c r="X116" s="0">
        <v>425.66354370117187</v>
      </c>
      <c r="Y116" s="0">
        <v>421.93533325195312</v>
      </c>
      <c r="Z116" s="0">
        <v>-3.7281897068023682</v>
      </c>
      <c r="AA116" s="0">
        <v>0.30422565340995789</v>
      </c>
      <c r="AB116" s="0">
        <v>-4.2285962104797363</v>
      </c>
      <c r="AC116" s="0">
        <v>-4.1180706024169922</v>
      </c>
      <c r="AD116" s="0">
        <v>-3.887725830078125</v>
      </c>
      <c r="AE116" s="0">
        <v>-3.7281897068023682</v>
      </c>
      <c r="AF116" s="0">
        <v>-3.5686535835266113</v>
      </c>
      <c r="AG116" s="0">
        <v>-3.3383088111877441</v>
      </c>
      <c r="AH116" s="0">
        <v>-3.2277829647064209</v>
      </c>
    </row>
    <row r="117" x14ac:dyDescent="0.4">
      <c r="A117" s="10" t="str">
        <f>Data[[#This Row],[category]]&amp;Data[[#This Row],[subcategory]]&amp;Data[[#This Row],[date]]&amp;Data[[#This Row],[hour]]</f>
        <v>CBP participationNo8/31/201712</v>
      </c>
      <c r="B117" s="10" t="s">
        <v>137</v>
      </c>
      <c r="C117" t="s">
        <v>121</v>
      </c>
      <c r="D117" t="s">
        <v>111</v>
      </c>
      <c r="E117" t="s">
        <v>65</v>
      </c>
      <c r="F117" s="0">
        <v>116961</v>
      </c>
      <c r="G117" s="0">
        <v>3.8621697425842285</v>
      </c>
      <c r="H117" s="0">
        <v>3.8539495468139648</v>
      </c>
      <c r="I117" s="0">
        <v>-0.0082202814519405365</v>
      </c>
      <c r="J117" s="0">
        <v>0.0049304612912237644</v>
      </c>
      <c r="K117" s="0">
        <v>89.372467041015625</v>
      </c>
      <c r="L117" s="0">
        <v>-1.6672438383102417</v>
      </c>
      <c r="M117" s="0">
        <v>1</v>
      </c>
      <c r="N117" s="0">
        <v>0</v>
      </c>
      <c r="O117" s="0">
        <v>3.7673747539520264</v>
      </c>
      <c r="P117" s="0">
        <v>3.6414580345153809</v>
      </c>
      <c r="Q117" s="0">
        <v>-0.016330169513821602</v>
      </c>
      <c r="R117" s="0">
        <v>-0.014538921415805817</v>
      </c>
      <c r="S117" s="0">
        <v>-0.010805818252265453</v>
      </c>
      <c r="T117" s="0">
        <v>-0.0082202814519405365</v>
      </c>
      <c r="U117" s="0">
        <v>-0.005634745117276907</v>
      </c>
      <c r="V117" s="0">
        <v>-0.001901641022413969</v>
      </c>
      <c r="W117" s="0">
        <v>-0.00011039431410608813</v>
      </c>
      <c r="X117" s="0">
        <v>451.72323608398437</v>
      </c>
      <c r="Y117" s="0">
        <v>450.76177978515625</v>
      </c>
      <c r="Z117" s="0">
        <v>-0.96145236492156982</v>
      </c>
      <c r="AA117" s="0">
        <v>0.57667165994644165</v>
      </c>
      <c r="AB117" s="0">
        <v>-1.9099928140640259</v>
      </c>
      <c r="AC117" s="0">
        <v>-1.7004867792129517</v>
      </c>
      <c r="AD117" s="0">
        <v>-1.2638592720031738</v>
      </c>
      <c r="AE117" s="0">
        <v>-0.96145236492156982</v>
      </c>
      <c r="AF117" s="0">
        <v>-0.65904545783996582</v>
      </c>
      <c r="AG117" s="0">
        <v>-0.22241789102554321</v>
      </c>
      <c r="AH117" s="0">
        <v>-0.012911893427371979</v>
      </c>
    </row>
    <row r="118" x14ac:dyDescent="0.4">
      <c r="A118" s="10" t="str">
        <f>Data[[#This Row],[category]]&amp;Data[[#This Row],[subcategory]]&amp;Data[[#This Row],[date]]&amp;Data[[#This Row],[hour]]</f>
        <v>CBP participationNo8/31/201713</v>
      </c>
      <c r="B118" s="10" t="s">
        <v>137</v>
      </c>
      <c r="C118" t="s">
        <v>121</v>
      </c>
      <c r="D118" t="s">
        <v>111</v>
      </c>
      <c r="E118" t="s">
        <v>66</v>
      </c>
      <c r="F118" s="0">
        <v>116961</v>
      </c>
      <c r="G118" s="0">
        <v>3.9801261425018311</v>
      </c>
      <c r="H118" s="0">
        <v>3.9626946449279785</v>
      </c>
      <c r="I118" s="0">
        <v>-0.01743161678314209</v>
      </c>
      <c r="J118" s="0">
        <v>0.0057397987693548203</v>
      </c>
      <c r="K118" s="0">
        <v>88.491630554199219</v>
      </c>
      <c r="L118" s="0">
        <v>-3.0369734764099121</v>
      </c>
      <c r="M118" s="0">
        <v>1</v>
      </c>
      <c r="N118" s="0">
        <v>1</v>
      </c>
      <c r="O118" s="0">
        <v>3.7673747539520264</v>
      </c>
      <c r="P118" s="0">
        <v>3.6414580345153809</v>
      </c>
      <c r="Q118" s="0">
        <v>-0.026872744783759117</v>
      </c>
      <c r="R118" s="0">
        <v>-0.024787465110421181</v>
      </c>
      <c r="S118" s="0">
        <v>-0.02044156938791275</v>
      </c>
      <c r="T118" s="0">
        <v>-0.01743161678314209</v>
      </c>
      <c r="U118" s="0">
        <v>-0.014421663247048855</v>
      </c>
      <c r="V118" s="0">
        <v>-0.010075768455862999</v>
      </c>
      <c r="W118" s="0">
        <v>-0.0079904878512024879</v>
      </c>
      <c r="X118" s="0">
        <v>465.51953125</v>
      </c>
      <c r="Y118" s="0">
        <v>463.48074340820312</v>
      </c>
      <c r="Z118" s="0">
        <v>-2.0388193130493164</v>
      </c>
      <c r="AA118" s="0">
        <v>0.67133259773254395</v>
      </c>
      <c r="AB118" s="0">
        <v>-3.1430630683898926</v>
      </c>
      <c r="AC118" s="0">
        <v>-2.8991665840148926</v>
      </c>
      <c r="AD118" s="0">
        <v>-2.3908665180206299</v>
      </c>
      <c r="AE118" s="0">
        <v>-2.0388193130493164</v>
      </c>
      <c r="AF118" s="0">
        <v>-1.6867721080780029</v>
      </c>
      <c r="AG118" s="0">
        <v>-1.1784719228744507</v>
      </c>
      <c r="AH118" s="0">
        <v>-0.93457543849945068</v>
      </c>
    </row>
    <row r="119" x14ac:dyDescent="0.4">
      <c r="A119" s="10" t="str">
        <f>Data[[#This Row],[category]]&amp;Data[[#This Row],[subcategory]]&amp;Data[[#This Row],[date]]&amp;Data[[#This Row],[hour]]</f>
        <v>CBP participationNo8/31/201714</v>
      </c>
      <c r="B119" s="10" t="s">
        <v>137</v>
      </c>
      <c r="C119" t="s">
        <v>121</v>
      </c>
      <c r="D119" t="s">
        <v>111</v>
      </c>
      <c r="E119" t="s">
        <v>67</v>
      </c>
      <c r="F119" s="0">
        <v>116961</v>
      </c>
      <c r="G119" s="0">
        <v>4.0407090187072754</v>
      </c>
      <c r="H119" s="0">
        <v>3.9891467094421387</v>
      </c>
      <c r="I119" s="0">
        <v>-0.051562495529651642</v>
      </c>
      <c r="J119" s="0">
        <v>0.0061787394806742668</v>
      </c>
      <c r="K119" s="0">
        <v>88.234840393066406</v>
      </c>
      <c r="L119" s="0">
        <v>-8.3451480865478516</v>
      </c>
      <c r="M119" s="0">
        <v>1</v>
      </c>
      <c r="N119" s="0">
        <v>1</v>
      </c>
      <c r="O119" s="0">
        <v>3.7673747539520264</v>
      </c>
      <c r="P119" s="0">
        <v>3.6414580345153809</v>
      </c>
      <c r="Q119" s="0">
        <v>-0.061725616455078125</v>
      </c>
      <c r="R119" s="0">
        <v>-0.059480868279933929</v>
      </c>
      <c r="S119" s="0">
        <v>-0.054802630096673965</v>
      </c>
      <c r="T119" s="0">
        <v>-0.051562495529651642</v>
      </c>
      <c r="U119" s="0">
        <v>-0.048322360962629318</v>
      </c>
      <c r="V119" s="0">
        <v>-0.043644122779369354</v>
      </c>
      <c r="W119" s="0">
        <v>-0.041399374604225159</v>
      </c>
      <c r="X119" s="0">
        <v>472.60537719726562</v>
      </c>
      <c r="Y119" s="0">
        <v>466.5745849609375</v>
      </c>
      <c r="Z119" s="0">
        <v>-6.0308008193969727</v>
      </c>
      <c r="AA119" s="0">
        <v>0.72267156839370728</v>
      </c>
      <c r="AB119" s="0">
        <v>-7.219489574432373</v>
      </c>
      <c r="AC119" s="0">
        <v>-6.9569416046142578</v>
      </c>
      <c r="AD119" s="0">
        <v>-6.4097700119018555</v>
      </c>
      <c r="AE119" s="0">
        <v>-6.0308008193969727</v>
      </c>
      <c r="AF119" s="0">
        <v>-5.6518316268920898</v>
      </c>
      <c r="AG119" s="0">
        <v>-5.1046600341796875</v>
      </c>
      <c r="AH119" s="0">
        <v>-4.8421120643615723</v>
      </c>
    </row>
    <row r="120" x14ac:dyDescent="0.4">
      <c r="A120" s="10" t="str">
        <f>Data[[#This Row],[category]]&amp;Data[[#This Row],[subcategory]]&amp;Data[[#This Row],[date]]&amp;Data[[#This Row],[hour]]</f>
        <v>CBP participationNo8/31/201715</v>
      </c>
      <c r="B120" s="10" t="s">
        <v>137</v>
      </c>
      <c r="C120" t="s">
        <v>121</v>
      </c>
      <c r="D120" t="s">
        <v>111</v>
      </c>
      <c r="E120" t="s">
        <v>68</v>
      </c>
      <c r="F120" s="0">
        <v>116961</v>
      </c>
      <c r="G120" s="0">
        <v>3.9700908660888672</v>
      </c>
      <c r="H120" s="0">
        <v>3.9406838417053223</v>
      </c>
      <c r="I120" s="0">
        <v>-0.029407225549221039</v>
      </c>
      <c r="J120" s="0">
        <v>0.0063181836158037186</v>
      </c>
      <c r="K120" s="0">
        <v>86.497039794921875</v>
      </c>
      <c r="L120" s="0">
        <v>-4.6543798446655273</v>
      </c>
      <c r="M120" s="0">
        <v>1</v>
      </c>
      <c r="N120" s="0">
        <v>1</v>
      </c>
      <c r="O120" s="0">
        <v>3.7673747539520264</v>
      </c>
      <c r="P120" s="0">
        <v>3.6414580345153809</v>
      </c>
      <c r="Q120" s="0">
        <v>-0.039799712598323822</v>
      </c>
      <c r="R120" s="0">
        <v>-0.037504304200410843</v>
      </c>
      <c r="S120" s="0">
        <v>-0.032720483839511871</v>
      </c>
      <c r="T120" s="0">
        <v>-0.029407225549221039</v>
      </c>
      <c r="U120" s="0">
        <v>-0.026093967258930206</v>
      </c>
      <c r="V120" s="0">
        <v>-0.021310146898031235</v>
      </c>
      <c r="W120" s="0">
        <v>-0.019014738500118256</v>
      </c>
      <c r="X120" s="0">
        <v>464.34579467773438</v>
      </c>
      <c r="Y120" s="0">
        <v>460.90631103515625</v>
      </c>
      <c r="Z120" s="0">
        <v>-3.4394984245300293</v>
      </c>
      <c r="AA120" s="0">
        <v>0.73898106813430786</v>
      </c>
      <c r="AB120" s="0">
        <v>-4.6550140380859375</v>
      </c>
      <c r="AC120" s="0">
        <v>-4.3865408897399902</v>
      </c>
      <c r="AD120" s="0">
        <v>-3.8270204067230225</v>
      </c>
      <c r="AE120" s="0">
        <v>-3.4394984245300293</v>
      </c>
      <c r="AF120" s="0">
        <v>-3.0519764423370361</v>
      </c>
      <c r="AG120" s="0">
        <v>-2.4924561977386475</v>
      </c>
      <c r="AH120" s="0">
        <v>-2.2239828109741211</v>
      </c>
    </row>
    <row r="121" x14ac:dyDescent="0.4">
      <c r="A121" s="10" t="str">
        <f>Data[[#This Row],[category]]&amp;Data[[#This Row],[subcategory]]&amp;Data[[#This Row],[date]]&amp;Data[[#This Row],[hour]]</f>
        <v>CBP participationNo8/31/201716</v>
      </c>
      <c r="B121" s="10" t="s">
        <v>137</v>
      </c>
      <c r="C121" t="s">
        <v>121</v>
      </c>
      <c r="D121" t="s">
        <v>111</v>
      </c>
      <c r="E121" t="s">
        <v>69</v>
      </c>
      <c r="F121" s="0">
        <v>116961</v>
      </c>
      <c r="G121" s="0">
        <v>3.8720681667327881</v>
      </c>
      <c r="H121" s="0">
        <v>3.8219587802886963</v>
      </c>
      <c r="I121" s="0">
        <v>-0.050109278410673141</v>
      </c>
      <c r="J121" s="0">
        <v>0.0066052149049937725</v>
      </c>
      <c r="K121" s="0">
        <v>85.730476379394531</v>
      </c>
      <c r="L121" s="0">
        <v>-7.5863208770751953</v>
      </c>
      <c r="M121" s="0">
        <v>1</v>
      </c>
      <c r="N121" s="0">
        <v>1</v>
      </c>
      <c r="O121" s="0">
        <v>3.7673747539520264</v>
      </c>
      <c r="P121" s="0">
        <v>3.6414580345153809</v>
      </c>
      <c r="Q121" s="0">
        <v>-0.060973890125751495</v>
      </c>
      <c r="R121" s="0">
        <v>-0.05857420340180397</v>
      </c>
      <c r="S121" s="0">
        <v>-0.053573057055473328</v>
      </c>
      <c r="T121" s="0">
        <v>-0.050109278410673141</v>
      </c>
      <c r="U121" s="0">
        <v>-0.046645499765872955</v>
      </c>
      <c r="V121" s="0">
        <v>-0.041644353419542313</v>
      </c>
      <c r="W121" s="0">
        <v>-0.039244666695594788</v>
      </c>
      <c r="X121" s="0">
        <v>452.88095092773437</v>
      </c>
      <c r="Y121" s="0">
        <v>447.02011108398437</v>
      </c>
      <c r="Z121" s="0">
        <v>-5.8608312606811523</v>
      </c>
      <c r="AA121" s="0">
        <v>0.77255254983901978</v>
      </c>
      <c r="AB121" s="0">
        <v>-7.1315670013427734</v>
      </c>
      <c r="AC121" s="0">
        <v>-6.8508973121643066</v>
      </c>
      <c r="AD121" s="0">
        <v>-6.265958309173584</v>
      </c>
      <c r="AE121" s="0">
        <v>-5.8608312606811523</v>
      </c>
      <c r="AF121" s="0">
        <v>-5.4557042121887207</v>
      </c>
      <c r="AG121" s="0">
        <v>-4.870765209197998</v>
      </c>
      <c r="AH121" s="0">
        <v>-4.5900955200195313</v>
      </c>
    </row>
    <row r="122" x14ac:dyDescent="0.4">
      <c r="A122" s="10" t="str">
        <f>Data[[#This Row],[category]]&amp;Data[[#This Row],[subcategory]]&amp;Data[[#This Row],[date]]&amp;Data[[#This Row],[hour]]</f>
        <v>CBP participationNo8/31/201717</v>
      </c>
      <c r="B122" s="10" t="s">
        <v>137</v>
      </c>
      <c r="C122" t="s">
        <v>121</v>
      </c>
      <c r="D122" t="s">
        <v>111</v>
      </c>
      <c r="E122" t="s">
        <v>70</v>
      </c>
      <c r="F122" s="0">
        <v>116961</v>
      </c>
      <c r="G122" s="0">
        <v>3.648209810256958</v>
      </c>
      <c r="H122" s="0">
        <v>3.6021528244018555</v>
      </c>
      <c r="I122" s="0">
        <v>-0.046057119965553284</v>
      </c>
      <c r="J122" s="0">
        <v>0.0068242237903177738</v>
      </c>
      <c r="K122" s="0">
        <v>85.667274475097656</v>
      </c>
      <c r="L122" s="0">
        <v>-6.7490634918212891</v>
      </c>
      <c r="M122" s="0">
        <v>1</v>
      </c>
      <c r="N122" s="0">
        <v>1</v>
      </c>
      <c r="O122" s="0">
        <v>3.7673747539520264</v>
      </c>
      <c r="P122" s="0">
        <v>3.6414580345153809</v>
      </c>
      <c r="Q122" s="0">
        <v>-0.057281970977783203</v>
      </c>
      <c r="R122" s="0">
        <v>-0.05480271577835083</v>
      </c>
      <c r="S122" s="0">
        <v>-0.049635745584964752</v>
      </c>
      <c r="T122" s="0">
        <v>-0.046057119965553284</v>
      </c>
      <c r="U122" s="0">
        <v>-0.042478494346141815</v>
      </c>
      <c r="V122" s="0">
        <v>-0.037311524152755737</v>
      </c>
      <c r="W122" s="0">
        <v>-0.034832268953323364</v>
      </c>
      <c r="X122" s="0">
        <v>426.69827270507812</v>
      </c>
      <c r="Y122" s="0">
        <v>421.3114013671875</v>
      </c>
      <c r="Z122" s="0">
        <v>-5.3868865966796875</v>
      </c>
      <c r="AA122" s="0">
        <v>0.79816806316375732</v>
      </c>
      <c r="AB122" s="0">
        <v>-6.6997561454772949</v>
      </c>
      <c r="AC122" s="0">
        <v>-6.4097800254821777</v>
      </c>
      <c r="AD122" s="0">
        <v>-5.8054461479187012</v>
      </c>
      <c r="AE122" s="0">
        <v>-5.3868865966796875</v>
      </c>
      <c r="AF122" s="0">
        <v>-4.9683270454406738</v>
      </c>
      <c r="AG122" s="0">
        <v>-4.3639931678771973</v>
      </c>
      <c r="AH122" s="0">
        <v>-4.0740170478820801</v>
      </c>
    </row>
    <row r="123" x14ac:dyDescent="0.4">
      <c r="A123" s="10" t="str">
        <f>Data[[#This Row],[category]]&amp;Data[[#This Row],[subcategory]]&amp;Data[[#This Row],[date]]&amp;Data[[#This Row],[hour]]</f>
        <v>CBP participationNo8/31/201718</v>
      </c>
      <c r="B123" s="10" t="s">
        <v>137</v>
      </c>
      <c r="C123" t="s">
        <v>121</v>
      </c>
      <c r="D123" t="s">
        <v>111</v>
      </c>
      <c r="E123" t="s">
        <v>71</v>
      </c>
      <c r="F123" s="0">
        <v>116961</v>
      </c>
      <c r="G123" s="0">
        <v>3.2436094284057617</v>
      </c>
      <c r="H123" s="0">
        <v>3.2010369300842285</v>
      </c>
      <c r="I123" s="0">
        <v>-0.042572610080242157</v>
      </c>
      <c r="J123" s="0">
        <v>0.0068440963514149189</v>
      </c>
      <c r="K123" s="0">
        <v>84.169212341308594</v>
      </c>
      <c r="L123" s="0">
        <v>-6.2203407287597656</v>
      </c>
      <c r="M123" s="0">
        <v>1</v>
      </c>
      <c r="N123" s="0">
        <v>1</v>
      </c>
      <c r="O123" s="0">
        <v>3.7673747539520264</v>
      </c>
      <c r="P123" s="0">
        <v>3.6414580345153809</v>
      </c>
      <c r="Q123" s="0">
        <v>-0.053830146789550781</v>
      </c>
      <c r="R123" s="0">
        <v>-0.051343671977519989</v>
      </c>
      <c r="S123" s="0">
        <v>-0.046161659061908722</v>
      </c>
      <c r="T123" s="0">
        <v>-0.042572610080242157</v>
      </c>
      <c r="U123" s="0">
        <v>-0.038983561098575592</v>
      </c>
      <c r="V123" s="0">
        <v>-0.033801548182964325</v>
      </c>
      <c r="W123" s="0">
        <v>-0.031315073370933533</v>
      </c>
      <c r="X123" s="0">
        <v>379.37579345703125</v>
      </c>
      <c r="Y123" s="0">
        <v>374.396484375</v>
      </c>
      <c r="Z123" s="0">
        <v>-4.979334831237793</v>
      </c>
      <c r="AA123" s="0">
        <v>0.80049234628677368</v>
      </c>
      <c r="AB123" s="0">
        <v>-6.296027660369873</v>
      </c>
      <c r="AC123" s="0">
        <v>-6.0052070617675781</v>
      </c>
      <c r="AD123" s="0">
        <v>-5.399113655090332</v>
      </c>
      <c r="AE123" s="0">
        <v>-4.979334831237793</v>
      </c>
      <c r="AF123" s="0">
        <v>-4.5595560073852539</v>
      </c>
      <c r="AG123" s="0">
        <v>-3.9534626007080078</v>
      </c>
      <c r="AH123" s="0">
        <v>-3.6626420021057129</v>
      </c>
    </row>
    <row r="124" x14ac:dyDescent="0.4">
      <c r="A124" s="10" t="str">
        <f>Data[[#This Row],[category]]&amp;Data[[#This Row],[subcategory]]&amp;Data[[#This Row],[date]]&amp;Data[[#This Row],[hour]]</f>
        <v>CBP participationNo8/31/201719</v>
      </c>
      <c r="B124" s="10" t="s">
        <v>137</v>
      </c>
      <c r="C124" t="s">
        <v>121</v>
      </c>
      <c r="D124" t="s">
        <v>111</v>
      </c>
      <c r="E124" t="s">
        <v>72</v>
      </c>
      <c r="F124" s="0">
        <v>116961</v>
      </c>
      <c r="G124" s="0">
        <v>2.7675044536590576</v>
      </c>
      <c r="H124" s="0">
        <v>2.749638557434082</v>
      </c>
      <c r="I124" s="0">
        <v>-0.017865860834717751</v>
      </c>
      <c r="J124" s="0">
        <v>0.0068020159378647804</v>
      </c>
      <c r="K124" s="0">
        <v>79.972671508789063</v>
      </c>
      <c r="L124" s="0">
        <v>-2.6265537738800049</v>
      </c>
      <c r="M124" s="0">
        <v>1</v>
      </c>
      <c r="N124" s="0">
        <v>1</v>
      </c>
      <c r="O124" s="0">
        <v>3.7673747539520264</v>
      </c>
      <c r="P124" s="0">
        <v>3.6414580345153809</v>
      </c>
      <c r="Q124" s="0">
        <v>-0.029054181650280952</v>
      </c>
      <c r="R124" s="0">
        <v>-0.026582995429635048</v>
      </c>
      <c r="S124" s="0">
        <v>-0.021432841196656227</v>
      </c>
      <c r="T124" s="0">
        <v>-0.017865860834717751</v>
      </c>
      <c r="U124" s="0">
        <v>-0.014298880472779274</v>
      </c>
      <c r="V124" s="0">
        <v>-0.0091487262398004532</v>
      </c>
      <c r="W124" s="0">
        <v>-0.0066775400191545486</v>
      </c>
      <c r="X124" s="0">
        <v>323.69009399414062</v>
      </c>
      <c r="Y124" s="0">
        <v>321.6004638671875</v>
      </c>
      <c r="Z124" s="0">
        <v>-2.089608907699585</v>
      </c>
      <c r="AA124" s="0">
        <v>0.79557061195373535</v>
      </c>
      <c r="AB124" s="0">
        <v>-3.3982059955596924</v>
      </c>
      <c r="AC124" s="0">
        <v>-3.1091737747192383</v>
      </c>
      <c r="AD124" s="0">
        <v>-2.5068066120147705</v>
      </c>
      <c r="AE124" s="0">
        <v>-2.089608907699585</v>
      </c>
      <c r="AF124" s="0">
        <v>-1.672411322593689</v>
      </c>
      <c r="AG124" s="0">
        <v>-1.0700441598892212</v>
      </c>
      <c r="AH124" s="0">
        <v>-0.78101170063018799</v>
      </c>
    </row>
    <row r="125" x14ac:dyDescent="0.4">
      <c r="A125" s="10" t="str">
        <f>Data[[#This Row],[category]]&amp;Data[[#This Row],[subcategory]]&amp;Data[[#This Row],[date]]&amp;Data[[#This Row],[hour]]</f>
        <v>CBP participationNo8/31/201720</v>
      </c>
      <c r="B125" s="10" t="s">
        <v>137</v>
      </c>
      <c r="C125" t="s">
        <v>121</v>
      </c>
      <c r="D125" t="s">
        <v>111</v>
      </c>
      <c r="E125" t="s">
        <v>55</v>
      </c>
      <c r="F125" s="0">
        <v>116961</v>
      </c>
      <c r="G125" s="0">
        <v>2.6015808582305908</v>
      </c>
      <c r="H125" s="0">
        <v>2.6075472831726074</v>
      </c>
      <c r="I125" s="0">
        <v>0.0059665851294994354</v>
      </c>
      <c r="J125" s="0">
        <v>0.0072565264999866486</v>
      </c>
      <c r="K125" s="0">
        <v>77.137283325195312</v>
      </c>
      <c r="L125" s="0">
        <v>0.82223707437515259</v>
      </c>
      <c r="M125" s="0">
        <v>0</v>
      </c>
      <c r="N125" s="0">
        <v>0</v>
      </c>
      <c r="O125" s="0">
        <v>3.7673747539520264</v>
      </c>
      <c r="P125" s="0">
        <v>3.6414580345153809</v>
      </c>
      <c r="Q125" s="0">
        <v>-0.0059693385846912861</v>
      </c>
      <c r="R125" s="0">
        <v>-0.0033330277074128389</v>
      </c>
      <c r="S125" s="0">
        <v>0.0021612588316202164</v>
      </c>
      <c r="T125" s="0">
        <v>0.0059665851294994354</v>
      </c>
      <c r="U125" s="0">
        <v>0.0097719114273786545</v>
      </c>
      <c r="V125" s="0">
        <v>0.015266197733581066</v>
      </c>
      <c r="W125" s="0">
        <v>0.01790250837802887</v>
      </c>
      <c r="X125" s="0">
        <v>304.28350830078125</v>
      </c>
      <c r="Y125" s="0">
        <v>304.9813232421875</v>
      </c>
      <c r="Z125" s="0">
        <v>0.69785773754119873</v>
      </c>
      <c r="AA125" s="0">
        <v>0.84873062372207642</v>
      </c>
      <c r="AB125" s="0">
        <v>-0.69817990064620972</v>
      </c>
      <c r="AC125" s="0">
        <v>-0.38983431458473206</v>
      </c>
      <c r="AD125" s="0">
        <v>0.25278297066688538</v>
      </c>
      <c r="AE125" s="0">
        <v>0.69785773754119873</v>
      </c>
      <c r="AF125" s="0">
        <v>1.1429325342178345</v>
      </c>
      <c r="AG125" s="0">
        <v>1.7855497598648071</v>
      </c>
      <c r="AH125" s="0">
        <v>2.093895435333252</v>
      </c>
    </row>
    <row r="126" x14ac:dyDescent="0.4">
      <c r="A126" s="10" t="str">
        <f>Data[[#This Row],[category]]&amp;Data[[#This Row],[subcategory]]&amp;Data[[#This Row],[date]]&amp;Data[[#This Row],[hour]]</f>
        <v>CBP participationNo8/31/201721</v>
      </c>
      <c r="B126" s="10" t="s">
        <v>137</v>
      </c>
      <c r="C126" t="s">
        <v>121</v>
      </c>
      <c r="D126" t="s">
        <v>111</v>
      </c>
      <c r="E126" t="s">
        <v>73</v>
      </c>
      <c r="F126" s="0">
        <v>116961</v>
      </c>
      <c r="G126" s="0">
        <v>2.4015319347381592</v>
      </c>
      <c r="H126" s="0">
        <v>2.415241003036499</v>
      </c>
      <c r="I126" s="0">
        <v>0.013708876445889473</v>
      </c>
      <c r="J126" s="0">
        <v>0.0063935937359929085</v>
      </c>
      <c r="K126" s="0">
        <v>75.610801696777344</v>
      </c>
      <c r="L126" s="0">
        <v>2.1441581249237061</v>
      </c>
      <c r="M126" s="0">
        <v>1</v>
      </c>
      <c r="N126" s="0">
        <v>1</v>
      </c>
      <c r="O126" s="0">
        <v>3.7673747539520264</v>
      </c>
      <c r="P126" s="0">
        <v>3.6414580345153809</v>
      </c>
      <c r="Q126" s="0">
        <v>0.0031923505011945963</v>
      </c>
      <c r="R126" s="0">
        <v>0.0055151563137769699</v>
      </c>
      <c r="S126" s="0">
        <v>0.010356072336435318</v>
      </c>
      <c r="T126" s="0">
        <v>0.013708876445889473</v>
      </c>
      <c r="U126" s="0">
        <v>0.017061680555343628</v>
      </c>
      <c r="V126" s="0">
        <v>0.021902596578001976</v>
      </c>
      <c r="W126" s="0">
        <v>0.024225402623414993</v>
      </c>
      <c r="X126" s="0">
        <v>280.88558959960937</v>
      </c>
      <c r="Y126" s="0">
        <v>282.489013671875</v>
      </c>
      <c r="Z126" s="0">
        <v>1.6034039258956909</v>
      </c>
      <c r="AA126" s="0">
        <v>0.74780112504959106</v>
      </c>
      <c r="AB126" s="0">
        <v>0.37338054180145264</v>
      </c>
      <c r="AC126" s="0">
        <v>0.64505821466445923</v>
      </c>
      <c r="AD126" s="0">
        <v>1.2112566232681274</v>
      </c>
      <c r="AE126" s="0">
        <v>1.6034039258956909</v>
      </c>
      <c r="AF126" s="0">
        <v>1.9955512285232544</v>
      </c>
      <c r="AG126" s="0">
        <v>2.5617496967315674</v>
      </c>
      <c r="AH126" s="0">
        <v>2.8334274291992187</v>
      </c>
    </row>
    <row r="127" x14ac:dyDescent="0.4">
      <c r="A127" s="10" t="str">
        <f>Data[[#This Row],[category]]&amp;Data[[#This Row],[subcategory]]&amp;Data[[#This Row],[date]]&amp;Data[[#This Row],[hour]]</f>
        <v>CBP participationNo8/31/201722</v>
      </c>
      <c r="B127" s="10" t="s">
        <v>137</v>
      </c>
      <c r="C127" t="s">
        <v>121</v>
      </c>
      <c r="D127" t="s">
        <v>111</v>
      </c>
      <c r="E127" t="s">
        <v>74</v>
      </c>
      <c r="F127" s="0">
        <v>116961</v>
      </c>
      <c r="G127" s="0">
        <v>2.1184699535369873</v>
      </c>
      <c r="H127" s="0">
        <v>2.1345837116241455</v>
      </c>
      <c r="I127" s="0">
        <v>0.01611395925283432</v>
      </c>
      <c r="J127" s="0">
        <v>0.0057108798064291477</v>
      </c>
      <c r="K127" s="0">
        <v>74.316764831542969</v>
      </c>
      <c r="L127" s="0">
        <v>2.821624755859375</v>
      </c>
      <c r="M127" s="0">
        <v>1</v>
      </c>
      <c r="N127" s="0">
        <v>1</v>
      </c>
      <c r="O127" s="0">
        <v>3.7673747539520264</v>
      </c>
      <c r="P127" s="0">
        <v>3.6414580345153809</v>
      </c>
      <c r="Q127" s="0">
        <v>0.006720398087054491</v>
      </c>
      <c r="R127" s="0">
        <v>0.0087951719760894775</v>
      </c>
      <c r="S127" s="0">
        <v>0.013119171373546124</v>
      </c>
      <c r="T127" s="0">
        <v>0.01611395925283432</v>
      </c>
      <c r="U127" s="0">
        <v>0.019108748063445091</v>
      </c>
      <c r="V127" s="0">
        <v>0.023432746529579163</v>
      </c>
      <c r="W127" s="0">
        <v>0.025507520884275436</v>
      </c>
      <c r="X127" s="0">
        <v>247.77836608886719</v>
      </c>
      <c r="Y127" s="0">
        <v>249.66304016113281</v>
      </c>
      <c r="Z127" s="0">
        <v>1.8847048282623291</v>
      </c>
      <c r="AA127" s="0">
        <v>0.66795021295547485</v>
      </c>
      <c r="AB127" s="0">
        <v>0.78602451086044312</v>
      </c>
      <c r="AC127" s="0">
        <v>1.0286922454833984</v>
      </c>
      <c r="AD127" s="0">
        <v>1.5344313383102417</v>
      </c>
      <c r="AE127" s="0">
        <v>1.8847048282623291</v>
      </c>
      <c r="AF127" s="0">
        <v>2.234978199005127</v>
      </c>
      <c r="AG127" s="0">
        <v>2.7407174110412598</v>
      </c>
      <c r="AH127" s="0">
        <v>2.9833850860595703</v>
      </c>
    </row>
    <row r="128" x14ac:dyDescent="0.4">
      <c r="A128" s="10" t="str">
        <f>Data[[#This Row],[category]]&amp;Data[[#This Row],[subcategory]]&amp;Data[[#This Row],[date]]&amp;Data[[#This Row],[hour]]</f>
        <v>CBP participationNo8/31/201723</v>
      </c>
      <c r="B128" s="10" t="s">
        <v>137</v>
      </c>
      <c r="C128" t="s">
        <v>121</v>
      </c>
      <c r="D128" t="s">
        <v>111</v>
      </c>
      <c r="E128" t="s">
        <v>75</v>
      </c>
      <c r="F128" s="0">
        <v>116961</v>
      </c>
      <c r="G128" s="0">
        <v>1.8639311790466309</v>
      </c>
      <c r="H128" s="0">
        <v>1.8775655031204224</v>
      </c>
      <c r="I128" s="0">
        <v>0.013634311966598034</v>
      </c>
      <c r="J128" s="0">
        <v>0.0046633197925984859</v>
      </c>
      <c r="K128" s="0">
        <v>72.577140808105469</v>
      </c>
      <c r="L128" s="0">
        <v>2.9237351417541504</v>
      </c>
      <c r="M128" s="0">
        <v>1</v>
      </c>
      <c r="N128" s="0">
        <v>1</v>
      </c>
      <c r="O128" s="0">
        <v>3.7673747539520264</v>
      </c>
      <c r="P128" s="0">
        <v>3.6414580345153809</v>
      </c>
      <c r="Q128" s="0">
        <v>0.005963833536952734</v>
      </c>
      <c r="R128" s="0">
        <v>0.0076580271124839783</v>
      </c>
      <c r="S128" s="0">
        <v>0.011188864707946777</v>
      </c>
      <c r="T128" s="0">
        <v>0.013634311966598034</v>
      </c>
      <c r="U128" s="0">
        <v>0.01607975922524929</v>
      </c>
      <c r="V128" s="0">
        <v>0.01961059682071209</v>
      </c>
      <c r="W128" s="0">
        <v>0.021304789930582047</v>
      </c>
      <c r="X128" s="0">
        <v>218.00724792480469</v>
      </c>
      <c r="Y128" s="0">
        <v>219.60194396972656</v>
      </c>
      <c r="Z128" s="0">
        <v>1.5946828126907349</v>
      </c>
      <c r="AA128" s="0">
        <v>0.54542654752731323</v>
      </c>
      <c r="AB128" s="0">
        <v>0.69753599166870117</v>
      </c>
      <c r="AC128" s="0">
        <v>0.89569056034088135</v>
      </c>
      <c r="AD128" s="0">
        <v>1.3086608648300171</v>
      </c>
      <c r="AE128" s="0">
        <v>1.5946828126907349</v>
      </c>
      <c r="AF128" s="0">
        <v>1.8807047605514526</v>
      </c>
      <c r="AG128" s="0">
        <v>2.2936749458312988</v>
      </c>
      <c r="AH128" s="0">
        <v>2.4918296337127686</v>
      </c>
    </row>
    <row r="129" x14ac:dyDescent="0.4">
      <c r="A129" s="10" t="str">
        <f>Data[[#This Row],[category]]&amp;Data[[#This Row],[subcategory]]&amp;Data[[#This Row],[date]]&amp;Data[[#This Row],[hour]]</f>
        <v>CBP participationNo8/31/201724</v>
      </c>
      <c r="B129" s="10" t="s">
        <v>137</v>
      </c>
      <c r="C129" t="s">
        <v>121</v>
      </c>
      <c r="D129" t="s">
        <v>111</v>
      </c>
      <c r="E129" t="s">
        <v>76</v>
      </c>
      <c r="F129" s="0">
        <v>116961</v>
      </c>
      <c r="G129" s="0">
        <v>1.7153975963592529</v>
      </c>
      <c r="H129" s="0">
        <v>1.7271274328231812</v>
      </c>
      <c r="I129" s="0">
        <v>0.011729758232831955</v>
      </c>
      <c r="J129" s="0">
        <v>0.0044670221395790577</v>
      </c>
      <c r="K129" s="0">
        <v>73.05499267578125</v>
      </c>
      <c r="L129" s="0">
        <v>2.6258563995361328</v>
      </c>
      <c r="M129" s="0">
        <v>1</v>
      </c>
      <c r="N129" s="0">
        <v>1</v>
      </c>
      <c r="O129" s="0">
        <v>3.7673747539520264</v>
      </c>
      <c r="P129" s="0">
        <v>3.6414580345153809</v>
      </c>
      <c r="Q129" s="0">
        <v>0.0043821604922413826</v>
      </c>
      <c r="R129" s="0">
        <v>0.0060050389729440212</v>
      </c>
      <c r="S129" s="0">
        <v>0.0093872491270303726</v>
      </c>
      <c r="T129" s="0">
        <v>0.011729758232831955</v>
      </c>
      <c r="U129" s="0">
        <v>0.014072267338633537</v>
      </c>
      <c r="V129" s="0">
        <v>0.017454477027058601</v>
      </c>
      <c r="W129" s="0">
        <v>0.019077355042099953</v>
      </c>
      <c r="X129" s="0">
        <v>200.63461303710937</v>
      </c>
      <c r="Y129" s="0">
        <v>202.00654602050781</v>
      </c>
      <c r="Z129" s="0">
        <v>1.3719242811203003</v>
      </c>
      <c r="AA129" s="0">
        <v>0.52246737480163574</v>
      </c>
      <c r="AB129" s="0">
        <v>0.51254194974899292</v>
      </c>
      <c r="AC129" s="0">
        <v>0.70235538482666016</v>
      </c>
      <c r="AD129" s="0">
        <v>1.0979421138763428</v>
      </c>
      <c r="AE129" s="0">
        <v>1.3719242811203003</v>
      </c>
      <c r="AF129" s="0">
        <v>1.6459064483642578</v>
      </c>
      <c r="AG129" s="0">
        <v>2.0414931774139404</v>
      </c>
      <c r="AH129" s="0">
        <v>2.2313065528869629</v>
      </c>
    </row>
    <row r="130" x14ac:dyDescent="0.4">
      <c r="A130" s="10" t="str">
        <f>Data[[#This Row],[category]]&amp;Data[[#This Row],[subcategory]]&amp;Data[[#This Row],[date]]&amp;Data[[#This Row],[hour]]</f>
        <v>CBP participationNo8/31/2017Avg. 11 to 6 pm</v>
      </c>
      <c r="B130" s="10" t="s">
        <v>137</v>
      </c>
      <c r="C130" t="s">
        <v>121</v>
      </c>
      <c r="D130" t="s">
        <v>111</v>
      </c>
      <c r="E130" t="s">
        <v>77</v>
      </c>
      <c r="F130" s="0">
        <v>116961</v>
      </c>
      <c r="G130" s="0">
        <v>3.8024263381958008</v>
      </c>
      <c r="H130" s="0">
        <v>3.7673747539520264</v>
      </c>
      <c r="I130" s="0">
        <v>-0.035051517188549042</v>
      </c>
      <c r="J130" s="0">
        <v>0.0047858157195150852</v>
      </c>
      <c r="K130" s="0">
        <v>86.880416870117187</v>
      </c>
      <c r="L130" s="0">
        <v>-7.3240423202514648</v>
      </c>
      <c r="M130" s="0">
        <v>1</v>
      </c>
      <c r="N130" s="0">
        <v>1</v>
      </c>
      <c r="O130" s="0"/>
      <c r="P130" s="0"/>
      <c r="Q130" s="0">
        <v>-0.042923483997583389</v>
      </c>
      <c r="R130" s="0">
        <v>-0.041184786707162857</v>
      </c>
      <c r="S130" s="0">
        <v>-0.037561200559139252</v>
      </c>
      <c r="T130" s="0">
        <v>-0.035051517188549042</v>
      </c>
      <c r="U130" s="0">
        <v>-0.032541833817958832</v>
      </c>
      <c r="V130" s="0">
        <v>-0.028918247669935226</v>
      </c>
      <c r="W130" s="0">
        <v>-0.027179550379514694</v>
      </c>
      <c r="X130" s="0">
        <v>444.735595703125</v>
      </c>
      <c r="Y130" s="0">
        <v>440.63592529296875</v>
      </c>
      <c r="Z130" s="0">
        <v>-4.0996603965759277</v>
      </c>
      <c r="AA130" s="0">
        <v>0.55975377559661865</v>
      </c>
      <c r="AB130" s="0">
        <v>-5.0203733444213867</v>
      </c>
      <c r="AC130" s="0">
        <v>-4.8170137405395508</v>
      </c>
      <c r="AD130" s="0">
        <v>-4.393195629119873</v>
      </c>
      <c r="AE130" s="0">
        <v>-4.0996603965759277</v>
      </c>
      <c r="AF130" s="0">
        <v>-3.8061251640319824</v>
      </c>
      <c r="AG130" s="0">
        <v>-3.3823070526123047</v>
      </c>
      <c r="AH130" s="0">
        <v>-3.1789474487304687</v>
      </c>
    </row>
    <row r="131" x14ac:dyDescent="0.4">
      <c r="A131" s="10" t="str">
        <f>Data[[#This Row],[category]]&amp;Data[[#This Row],[subcategory]]&amp;Data[[#This Row],[date]]&amp;Data[[#This Row],[hour]]</f>
        <v>CBP participationNo8/31/2017Avg. 2 to 6pm</v>
      </c>
      <c r="B131" s="10" t="s">
        <v>137</v>
      </c>
      <c r="C131" t="s">
        <v>121</v>
      </c>
      <c r="D131" t="s">
        <v>111</v>
      </c>
      <c r="E131" t="s">
        <v>78</v>
      </c>
      <c r="F131" s="0">
        <v>116961</v>
      </c>
      <c r="G131" s="0">
        <v>3.6834945678710938</v>
      </c>
      <c r="H131" s="0">
        <v>3.6414580345153809</v>
      </c>
      <c r="I131" s="0">
        <v>-0.04203655943274498</v>
      </c>
      <c r="J131" s="0">
        <v>0.0056279925629496574</v>
      </c>
      <c r="K131" s="0">
        <v>85.515998840332031</v>
      </c>
      <c r="L131" s="0">
        <v>-7.4691925048828125</v>
      </c>
      <c r="M131" s="0">
        <v>1</v>
      </c>
      <c r="N131" s="0">
        <v>1</v>
      </c>
      <c r="O131" s="0"/>
      <c r="P131" s="0"/>
      <c r="Q131" s="0">
        <v>-0.051293782889842987</v>
      </c>
      <c r="R131" s="0">
        <v>-0.049249123781919479</v>
      </c>
      <c r="S131" s="0">
        <v>-0.044987883418798447</v>
      </c>
      <c r="T131" s="0">
        <v>-0.04203655943274498</v>
      </c>
      <c r="U131" s="0">
        <v>-0.039085235446691513</v>
      </c>
      <c r="V131" s="0">
        <v>-0.03482399508357048</v>
      </c>
      <c r="W131" s="0">
        <v>-0.032779335975646973</v>
      </c>
      <c r="X131" s="0">
        <v>430.8251953125</v>
      </c>
      <c r="Y131" s="0">
        <v>425.9085693359375</v>
      </c>
      <c r="Z131" s="0">
        <v>-4.9166378974914551</v>
      </c>
      <c r="AA131" s="0">
        <v>0.65825563669204712</v>
      </c>
      <c r="AB131" s="0">
        <v>-5.9993720054626465</v>
      </c>
      <c r="AC131" s="0">
        <v>-5.7602262496948242</v>
      </c>
      <c r="AD131" s="0">
        <v>-5.2618274688720703</v>
      </c>
      <c r="AE131" s="0">
        <v>-4.9166378974914551</v>
      </c>
      <c r="AF131" s="0">
        <v>-4.5714483261108398</v>
      </c>
      <c r="AG131" s="0">
        <v>-4.0730495452880859</v>
      </c>
      <c r="AH131" s="0">
        <v>-3.8339037895202637</v>
      </c>
    </row>
    <row r="132" x14ac:dyDescent="0.4">
      <c r="A132" s="10" t="str">
        <f>Data[[#This Row],[category]]&amp;Data[[#This Row],[subcategory]]&amp;Data[[#This Row],[date]]&amp;Data[[#This Row],[hour]]</f>
        <v>CBP participationNo9/1/20171</v>
      </c>
      <c r="B132" s="10" t="s">
        <v>137</v>
      </c>
      <c r="C132" t="s">
        <v>121</v>
      </c>
      <c r="D132" t="s">
        <v>112</v>
      </c>
      <c r="E132" t="s">
        <v>41</v>
      </c>
      <c r="F132" s="0">
        <v>116956</v>
      </c>
      <c r="G132" s="0">
        <v>1.616064190864563</v>
      </c>
      <c r="H132" s="0">
        <v>1.6357557773590088</v>
      </c>
      <c r="I132" s="0">
        <v>0.019691579043865204</v>
      </c>
      <c r="J132" s="0">
        <v>0.0040617361664772034</v>
      </c>
      <c r="K132" s="0">
        <v>73.701705932617188</v>
      </c>
      <c r="L132" s="0">
        <v>4.8480696678161621</v>
      </c>
      <c r="M132" s="0">
        <v>1</v>
      </c>
      <c r="N132" s="0">
        <v>1</v>
      </c>
      <c r="O132" s="0">
        <v>3.8041768074035645</v>
      </c>
      <c r="P132" s="0">
        <v>3.6411967277526855</v>
      </c>
      <c r="Q132" s="0">
        <v>0.013010617345571518</v>
      </c>
      <c r="R132" s="0">
        <v>0.014486255124211311</v>
      </c>
      <c r="S132" s="0">
        <v>0.017561603337526321</v>
      </c>
      <c r="T132" s="0">
        <v>0.019691579043865204</v>
      </c>
      <c r="U132" s="0">
        <v>0.021821554750204086</v>
      </c>
      <c r="V132" s="0">
        <v>0.024896902963519096</v>
      </c>
      <c r="W132" s="0">
        <v>0.02637254074215889</v>
      </c>
      <c r="X132" s="0">
        <v>189.00840759277344</v>
      </c>
      <c r="Y132" s="0">
        <v>191.31144714355469</v>
      </c>
      <c r="Z132" s="0">
        <v>2.3030483722686768</v>
      </c>
      <c r="AA132" s="0">
        <v>0.47504442930221558</v>
      </c>
      <c r="AB132" s="0">
        <v>1.521669864654541</v>
      </c>
      <c r="AC132" s="0">
        <v>1.6942543983459473</v>
      </c>
      <c r="AD132" s="0">
        <v>2.0539348125457764</v>
      </c>
      <c r="AE132" s="0">
        <v>2.3030483722686768</v>
      </c>
      <c r="AF132" s="0">
        <v>2.5521619319915771</v>
      </c>
      <c r="AG132" s="0">
        <v>2.9118423461914062</v>
      </c>
      <c r="AH132" s="0">
        <v>3.0844268798828125</v>
      </c>
    </row>
    <row r="133" x14ac:dyDescent="0.4">
      <c r="A133" s="10" t="str">
        <f>Data[[#This Row],[category]]&amp;Data[[#This Row],[subcategory]]&amp;Data[[#This Row],[date]]&amp;Data[[#This Row],[hour]]</f>
        <v>CBP participationNo9/1/20172</v>
      </c>
      <c r="B133" s="10" t="s">
        <v>137</v>
      </c>
      <c r="C133" t="s">
        <v>121</v>
      </c>
      <c r="D133" t="s">
        <v>112</v>
      </c>
      <c r="E133" t="s">
        <v>42</v>
      </c>
      <c r="F133" s="0">
        <v>116956</v>
      </c>
      <c r="G133" s="0">
        <v>1.5574169158935547</v>
      </c>
      <c r="H133" s="0">
        <v>1.5783907175064087</v>
      </c>
      <c r="I133" s="0">
        <v>0.020973900333046913</v>
      </c>
      <c r="J133" s="0">
        <v>0.0039666281081736088</v>
      </c>
      <c r="K133" s="0">
        <v>72.514144897460938</v>
      </c>
      <c r="L133" s="0">
        <v>5.2875890731811523</v>
      </c>
      <c r="M133" s="0">
        <v>1</v>
      </c>
      <c r="N133" s="0">
        <v>1</v>
      </c>
      <c r="O133" s="0">
        <v>3.8041768074035645</v>
      </c>
      <c r="P133" s="0">
        <v>3.6411967277526855</v>
      </c>
      <c r="Q133" s="0">
        <v>0.014449377544224262</v>
      </c>
      <c r="R133" s="0">
        <v>0.015890462324023247</v>
      </c>
      <c r="S133" s="0">
        <v>0.018893798813223839</v>
      </c>
      <c r="T133" s="0">
        <v>0.020973900333046913</v>
      </c>
      <c r="U133" s="0">
        <v>0.023054001852869987</v>
      </c>
      <c r="V133" s="0">
        <v>0.02605733834207058</v>
      </c>
      <c r="W133" s="0">
        <v>0.027498422190546989</v>
      </c>
      <c r="X133" s="0">
        <v>182.14924621582031</v>
      </c>
      <c r="Y133" s="0">
        <v>184.60226440429687</v>
      </c>
      <c r="Z133" s="0">
        <v>2.4530234336853027</v>
      </c>
      <c r="AA133" s="0">
        <v>0.4639209508895874</v>
      </c>
      <c r="AB133" s="0">
        <v>1.68994140625</v>
      </c>
      <c r="AC133" s="0">
        <v>1.8584848642349243</v>
      </c>
      <c r="AD133" s="0">
        <v>2.2097430229187012</v>
      </c>
      <c r="AE133" s="0">
        <v>2.4530234336853027</v>
      </c>
      <c r="AF133" s="0">
        <v>2.6963038444519043</v>
      </c>
      <c r="AG133" s="0">
        <v>3.0475621223449707</v>
      </c>
      <c r="AH133" s="0">
        <v>3.2161054611206055</v>
      </c>
    </row>
    <row r="134" x14ac:dyDescent="0.4">
      <c r="A134" s="10" t="str">
        <f>Data[[#This Row],[category]]&amp;Data[[#This Row],[subcategory]]&amp;Data[[#This Row],[date]]&amp;Data[[#This Row],[hour]]</f>
        <v>CBP participationNo9/1/20173</v>
      </c>
      <c r="B134" s="10" t="s">
        <v>137</v>
      </c>
      <c r="C134" t="s">
        <v>121</v>
      </c>
      <c r="D134" t="s">
        <v>112</v>
      </c>
      <c r="E134" t="s">
        <v>43</v>
      </c>
      <c r="F134" s="0">
        <v>116956</v>
      </c>
      <c r="G134" s="0">
        <v>1.5143533945083618</v>
      </c>
      <c r="H134" s="0">
        <v>1.5381616353988647</v>
      </c>
      <c r="I134" s="0">
        <v>0.023808278143405914</v>
      </c>
      <c r="J134" s="0">
        <v>0.0037870295345783234</v>
      </c>
      <c r="K134" s="0">
        <v>72.542694091796875</v>
      </c>
      <c r="L134" s="0">
        <v>6.2867951393127441</v>
      </c>
      <c r="M134" s="0">
        <v>1</v>
      </c>
      <c r="N134" s="0">
        <v>1</v>
      </c>
      <c r="O134" s="0">
        <v>3.8041768074035645</v>
      </c>
      <c r="P134" s="0">
        <v>3.6411967277526855</v>
      </c>
      <c r="Q134" s="0">
        <v>0.017579168081283569</v>
      </c>
      <c r="R134" s="0">
        <v>0.018955005332827568</v>
      </c>
      <c r="S134" s="0">
        <v>0.021822357550263405</v>
      </c>
      <c r="T134" s="0">
        <v>0.023808278143405914</v>
      </c>
      <c r="U134" s="0">
        <v>0.025794198736548424</v>
      </c>
      <c r="V134" s="0">
        <v>0.028661550953984261</v>
      </c>
      <c r="W134" s="0">
        <v>0.030037388205528259</v>
      </c>
      <c r="X134" s="0">
        <v>177.11271667480469</v>
      </c>
      <c r="Y134" s="0">
        <v>179.89723205566406</v>
      </c>
      <c r="Z134" s="0">
        <v>2.7845208644866943</v>
      </c>
      <c r="AA134" s="0">
        <v>0.44291582703590393</v>
      </c>
      <c r="AB134" s="0">
        <v>2.0559892654418945</v>
      </c>
      <c r="AC134" s="0">
        <v>2.2169013023376465</v>
      </c>
      <c r="AD134" s="0">
        <v>2.5522556304931641</v>
      </c>
      <c r="AE134" s="0">
        <v>2.7845208644866943</v>
      </c>
      <c r="AF134" s="0">
        <v>3.0167860984802246</v>
      </c>
      <c r="AG134" s="0">
        <v>3.3521404266357422</v>
      </c>
      <c r="AH134" s="0">
        <v>3.5130524635314941</v>
      </c>
    </row>
    <row r="135" x14ac:dyDescent="0.4">
      <c r="A135" s="10" t="str">
        <f>Data[[#This Row],[category]]&amp;Data[[#This Row],[subcategory]]&amp;Data[[#This Row],[date]]&amp;Data[[#This Row],[hour]]</f>
        <v>CBP participationNo9/1/20174</v>
      </c>
      <c r="B135" s="10" t="s">
        <v>137</v>
      </c>
      <c r="C135" t="s">
        <v>121</v>
      </c>
      <c r="D135" t="s">
        <v>112</v>
      </c>
      <c r="E135" t="s">
        <v>44</v>
      </c>
      <c r="F135" s="0">
        <v>116956</v>
      </c>
      <c r="G135" s="0">
        <v>1.5081039667129517</v>
      </c>
      <c r="H135" s="0">
        <v>1.5177873373031616</v>
      </c>
      <c r="I135" s="0">
        <v>0.0096833724528551102</v>
      </c>
      <c r="J135" s="0">
        <v>0.0038655481766909361</v>
      </c>
      <c r="K135" s="0">
        <v>71.879310607910156</v>
      </c>
      <c r="L135" s="0">
        <v>2.5050451755523682</v>
      </c>
      <c r="M135" s="0">
        <v>1</v>
      </c>
      <c r="N135" s="0">
        <v>1</v>
      </c>
      <c r="O135" s="0">
        <v>3.8041768074035645</v>
      </c>
      <c r="P135" s="0">
        <v>3.6411967277526855</v>
      </c>
      <c r="Q135" s="0">
        <v>0.0033251114655286074</v>
      </c>
      <c r="R135" s="0">
        <v>0.0047294730320572853</v>
      </c>
      <c r="S135" s="0">
        <v>0.0076562771573662758</v>
      </c>
      <c r="T135" s="0">
        <v>0.0096833724528551102</v>
      </c>
      <c r="U135" s="0">
        <v>0.011710467748343945</v>
      </c>
      <c r="V135" s="0">
        <v>0.014637271873652935</v>
      </c>
      <c r="W135" s="0">
        <v>0.016041632741689682</v>
      </c>
      <c r="X135" s="0">
        <v>176.38180541992187</v>
      </c>
      <c r="Y135" s="0">
        <v>177.51434326171875</v>
      </c>
      <c r="Z135" s="0">
        <v>1.13252854347229</v>
      </c>
      <c r="AA135" s="0">
        <v>0.45209905505180359</v>
      </c>
      <c r="AB135" s="0">
        <v>0.3888917863368988</v>
      </c>
      <c r="AC135" s="0">
        <v>0.55314028263092041</v>
      </c>
      <c r="AD135" s="0">
        <v>0.89544755220413208</v>
      </c>
      <c r="AE135" s="0">
        <v>1.13252854347229</v>
      </c>
      <c r="AF135" s="0">
        <v>1.3696094751358032</v>
      </c>
      <c r="AG135" s="0">
        <v>1.7119168043136597</v>
      </c>
      <c r="AH135" s="0">
        <v>1.8761652708053589</v>
      </c>
    </row>
    <row r="136" x14ac:dyDescent="0.4">
      <c r="A136" s="10" t="str">
        <f>Data[[#This Row],[category]]&amp;Data[[#This Row],[subcategory]]&amp;Data[[#This Row],[date]]&amp;Data[[#This Row],[hour]]</f>
        <v>CBP participationNo9/1/20175</v>
      </c>
      <c r="B136" s="10" t="s">
        <v>137</v>
      </c>
      <c r="C136" t="s">
        <v>121</v>
      </c>
      <c r="D136" t="s">
        <v>112</v>
      </c>
      <c r="E136" t="s">
        <v>45</v>
      </c>
      <c r="F136" s="0">
        <v>116956</v>
      </c>
      <c r="G136" s="0">
        <v>1.5004583597183228</v>
      </c>
      <c r="H136" s="0">
        <v>1.5349706411361694</v>
      </c>
      <c r="I136" s="0">
        <v>0.034512273967266083</v>
      </c>
      <c r="J136" s="0">
        <v>0.003867078572511673</v>
      </c>
      <c r="K136" s="0">
        <v>71.670112609863281</v>
      </c>
      <c r="L136" s="0">
        <v>8.9246377944946289</v>
      </c>
      <c r="M136" s="0">
        <v>1</v>
      </c>
      <c r="N136" s="0">
        <v>1</v>
      </c>
      <c r="O136" s="0">
        <v>3.8041768074035645</v>
      </c>
      <c r="P136" s="0">
        <v>3.6411967277526855</v>
      </c>
      <c r="Q136" s="0">
        <v>0.028151495382189751</v>
      </c>
      <c r="R136" s="0">
        <v>0.029556414112448692</v>
      </c>
      <c r="S136" s="0">
        <v>0.032484374940395355</v>
      </c>
      <c r="T136" s="0">
        <v>0.034512273967266083</v>
      </c>
      <c r="U136" s="0">
        <v>0.03654017299413681</v>
      </c>
      <c r="V136" s="0">
        <v>0.039468135684728622</v>
      </c>
      <c r="W136" s="0">
        <v>0.040873050689697266</v>
      </c>
      <c r="X136" s="0">
        <v>175.48760986328125</v>
      </c>
      <c r="Y136" s="0">
        <v>179.52403259277344</v>
      </c>
      <c r="Z136" s="0">
        <v>4.0364174842834473</v>
      </c>
      <c r="AA136" s="0">
        <v>0.45227804780006409</v>
      </c>
      <c r="AB136" s="0">
        <v>3.2924861907958984</v>
      </c>
      <c r="AC136" s="0">
        <v>3.4567997455596924</v>
      </c>
      <c r="AD136" s="0">
        <v>3.7992427349090576</v>
      </c>
      <c r="AE136" s="0">
        <v>4.0364174842834473</v>
      </c>
      <c r="AF136" s="0">
        <v>4.273592472076416</v>
      </c>
      <c r="AG136" s="0">
        <v>4.616034984588623</v>
      </c>
      <c r="AH136" s="0">
        <v>4.7803487777709961</v>
      </c>
    </row>
    <row r="137" x14ac:dyDescent="0.4">
      <c r="A137" s="10" t="str">
        <f>Data[[#This Row],[category]]&amp;Data[[#This Row],[subcategory]]&amp;Data[[#This Row],[date]]&amp;Data[[#This Row],[hour]]</f>
        <v>CBP participationNo9/1/20176</v>
      </c>
      <c r="B137" s="10" t="s">
        <v>137</v>
      </c>
      <c r="C137" t="s">
        <v>121</v>
      </c>
      <c r="D137" t="s">
        <v>112</v>
      </c>
      <c r="E137" t="s">
        <v>46</v>
      </c>
      <c r="F137" s="0">
        <v>116956</v>
      </c>
      <c r="G137" s="0">
        <v>1.5977437496185303</v>
      </c>
      <c r="H137" s="0">
        <v>1.6366895437240601</v>
      </c>
      <c r="I137" s="0">
        <v>0.038945816457271576</v>
      </c>
      <c r="J137" s="0">
        <v>0.0042851115576922894</v>
      </c>
      <c r="K137" s="0">
        <v>71.576278686523438</v>
      </c>
      <c r="L137" s="0">
        <v>9.0886354446411133</v>
      </c>
      <c r="M137" s="0">
        <v>1</v>
      </c>
      <c r="N137" s="0">
        <v>1</v>
      </c>
      <c r="O137" s="0">
        <v>3.8041768074035645</v>
      </c>
      <c r="P137" s="0">
        <v>3.6411967277526855</v>
      </c>
      <c r="Q137" s="0">
        <v>0.031897436827421188</v>
      </c>
      <c r="R137" s="0">
        <v>0.033454224467277527</v>
      </c>
      <c r="S137" s="0">
        <v>0.036698702722787857</v>
      </c>
      <c r="T137" s="0">
        <v>0.038945816457271576</v>
      </c>
      <c r="U137" s="0">
        <v>0.041192930191755295</v>
      </c>
      <c r="V137" s="0">
        <v>0.044437408447265625</v>
      </c>
      <c r="W137" s="0">
        <v>0.045994196087121964</v>
      </c>
      <c r="X137" s="0">
        <v>186.86572265625</v>
      </c>
      <c r="Y137" s="0">
        <v>191.42066955566406</v>
      </c>
      <c r="Z137" s="0">
        <v>4.5549468994140625</v>
      </c>
      <c r="AA137" s="0">
        <v>0.50116950273513794</v>
      </c>
      <c r="AB137" s="0">
        <v>3.7305965423583984</v>
      </c>
      <c r="AC137" s="0">
        <v>3.9126722812652588</v>
      </c>
      <c r="AD137" s="0">
        <v>4.2921333312988281</v>
      </c>
      <c r="AE137" s="0">
        <v>4.5549468994140625</v>
      </c>
      <c r="AF137" s="0">
        <v>4.8177604675292969</v>
      </c>
      <c r="AG137" s="0">
        <v>5.1972212791442871</v>
      </c>
      <c r="AH137" s="0">
        <v>5.3792972564697266</v>
      </c>
    </row>
    <row r="138" x14ac:dyDescent="0.4">
      <c r="A138" s="10" t="str">
        <f>Data[[#This Row],[category]]&amp;Data[[#This Row],[subcategory]]&amp;Data[[#This Row],[date]]&amp;Data[[#This Row],[hour]]</f>
        <v>CBP participationNo9/1/20177</v>
      </c>
      <c r="B138" s="10" t="s">
        <v>137</v>
      </c>
      <c r="C138" t="s">
        <v>121</v>
      </c>
      <c r="D138" t="s">
        <v>112</v>
      </c>
      <c r="E138" t="s">
        <v>60</v>
      </c>
      <c r="F138" s="0">
        <v>116956</v>
      </c>
      <c r="G138" s="0">
        <v>1.7718873023986816</v>
      </c>
      <c r="H138" s="0">
        <v>1.7981692552566528</v>
      </c>
      <c r="I138" s="0">
        <v>0.026281891390681267</v>
      </c>
      <c r="J138" s="0">
        <v>0.0051581473089754581</v>
      </c>
      <c r="K138" s="0">
        <v>71.61895751953125</v>
      </c>
      <c r="L138" s="0">
        <v>5.0952191352844238</v>
      </c>
      <c r="M138" s="0">
        <v>1</v>
      </c>
      <c r="N138" s="0">
        <v>1</v>
      </c>
      <c r="O138" s="0">
        <v>3.8041768074035645</v>
      </c>
      <c r="P138" s="0">
        <v>3.6411967277526855</v>
      </c>
      <c r="Q138" s="0">
        <v>0.017797494307160378</v>
      </c>
      <c r="R138" s="0">
        <v>0.019671458750963211</v>
      </c>
      <c r="S138" s="0">
        <v>0.023576956242322922</v>
      </c>
      <c r="T138" s="0">
        <v>0.026281891390681267</v>
      </c>
      <c r="U138" s="0">
        <v>0.028986826539039612</v>
      </c>
      <c r="V138" s="0">
        <v>0.032892324030399323</v>
      </c>
      <c r="W138" s="0">
        <v>0.034766290336847305</v>
      </c>
      <c r="X138" s="0">
        <v>207.23284912109375</v>
      </c>
      <c r="Y138" s="0">
        <v>210.30668640136719</v>
      </c>
      <c r="Z138" s="0">
        <v>3.0738248825073242</v>
      </c>
      <c r="AA138" s="0">
        <v>0.60327625274658203</v>
      </c>
      <c r="AB138" s="0">
        <v>2.0815236568450928</v>
      </c>
      <c r="AC138" s="0">
        <v>2.3006951808929443</v>
      </c>
      <c r="AD138" s="0">
        <v>2.7574665546417236</v>
      </c>
      <c r="AE138" s="0">
        <v>3.0738248825073242</v>
      </c>
      <c r="AF138" s="0">
        <v>3.3901832103729248</v>
      </c>
      <c r="AG138" s="0">
        <v>3.8469545841217041</v>
      </c>
      <c r="AH138" s="0">
        <v>4.0661258697509766</v>
      </c>
    </row>
    <row r="139" x14ac:dyDescent="0.4">
      <c r="A139" s="10" t="str">
        <f>Data[[#This Row],[category]]&amp;Data[[#This Row],[subcategory]]&amp;Data[[#This Row],[date]]&amp;Data[[#This Row],[hour]]</f>
        <v>CBP participationNo9/1/20178</v>
      </c>
      <c r="B139" s="10" t="s">
        <v>137</v>
      </c>
      <c r="C139" t="s">
        <v>121</v>
      </c>
      <c r="D139" t="s">
        <v>112</v>
      </c>
      <c r="E139" t="s">
        <v>61</v>
      </c>
      <c r="F139" s="0">
        <v>116956</v>
      </c>
      <c r="G139" s="0">
        <v>2.0944356918334961</v>
      </c>
      <c r="H139" s="0">
        <v>2.1220037937164307</v>
      </c>
      <c r="I139" s="0">
        <v>0.027568085119128227</v>
      </c>
      <c r="J139" s="0">
        <v>0.0054307435639202595</v>
      </c>
      <c r="K139" s="0">
        <v>77.554412841796875</v>
      </c>
      <c r="L139" s="0">
        <v>5.0763001441955566</v>
      </c>
      <c r="M139" s="0">
        <v>1</v>
      </c>
      <c r="N139" s="0">
        <v>1</v>
      </c>
      <c r="O139" s="0">
        <v>3.8041768074035645</v>
      </c>
      <c r="P139" s="0">
        <v>3.6411967277526855</v>
      </c>
      <c r="Q139" s="0">
        <v>0.018635306507349014</v>
      </c>
      <c r="R139" s="0">
        <v>0.020608307793736458</v>
      </c>
      <c r="S139" s="0">
        <v>0.024720201268792152</v>
      </c>
      <c r="T139" s="0">
        <v>0.027568085119128227</v>
      </c>
      <c r="U139" s="0">
        <v>0.030415968969464302</v>
      </c>
      <c r="V139" s="0">
        <v>0.034527864307165146</v>
      </c>
      <c r="W139" s="0">
        <v>0.03650086373090744</v>
      </c>
      <c r="X139" s="0">
        <v>244.95681762695312</v>
      </c>
      <c r="Y139" s="0">
        <v>248.18107604980469</v>
      </c>
      <c r="Z139" s="0">
        <v>3.2242529392242432</v>
      </c>
      <c r="AA139" s="0">
        <v>0.63515806198120117</v>
      </c>
      <c r="AB139" s="0">
        <v>2.1795108318328857</v>
      </c>
      <c r="AC139" s="0">
        <v>2.4102652072906494</v>
      </c>
      <c r="AD139" s="0">
        <v>2.8911757469177246</v>
      </c>
      <c r="AE139" s="0">
        <v>3.2242529392242432</v>
      </c>
      <c r="AF139" s="0">
        <v>3.5573301315307617</v>
      </c>
      <c r="AG139" s="0">
        <v>4.038240909576416</v>
      </c>
      <c r="AH139" s="0">
        <v>4.2689948081970215</v>
      </c>
    </row>
    <row r="140" x14ac:dyDescent="0.4">
      <c r="A140" s="10" t="str">
        <f>Data[[#This Row],[category]]&amp;Data[[#This Row],[subcategory]]&amp;Data[[#This Row],[date]]&amp;Data[[#This Row],[hour]]</f>
        <v>CBP participationNo9/1/20179</v>
      </c>
      <c r="B140" s="10" t="s">
        <v>137</v>
      </c>
      <c r="C140" t="s">
        <v>121</v>
      </c>
      <c r="D140" t="s">
        <v>112</v>
      </c>
      <c r="E140" t="s">
        <v>62</v>
      </c>
      <c r="F140" s="0">
        <v>116956</v>
      </c>
      <c r="G140" s="0">
        <v>2.6678264141082764</v>
      </c>
      <c r="H140" s="0">
        <v>2.7202630043029785</v>
      </c>
      <c r="I140" s="0">
        <v>0.052436597645282745</v>
      </c>
      <c r="J140" s="0">
        <v>0.0052297459915280342</v>
      </c>
      <c r="K140" s="0">
        <v>85.22344970703125</v>
      </c>
      <c r="L140" s="0">
        <v>10.026604652404785</v>
      </c>
      <c r="M140" s="0">
        <v>1</v>
      </c>
      <c r="N140" s="0">
        <v>1</v>
      </c>
      <c r="O140" s="0">
        <v>3.8041768074035645</v>
      </c>
      <c r="P140" s="0">
        <v>3.6411967277526855</v>
      </c>
      <c r="Q140" s="0">
        <v>0.043834429234266281</v>
      </c>
      <c r="R140" s="0">
        <v>0.045734409242868423</v>
      </c>
      <c r="S140" s="0">
        <v>0.049694117158651352</v>
      </c>
      <c r="T140" s="0">
        <v>0.052436597645282745</v>
      </c>
      <c r="U140" s="0">
        <v>0.055179078131914139</v>
      </c>
      <c r="V140" s="0">
        <v>0.059138786047697067</v>
      </c>
      <c r="W140" s="0">
        <v>0.06103876605629921</v>
      </c>
      <c r="X140" s="0">
        <v>312.018310546875</v>
      </c>
      <c r="Y140" s="0">
        <v>318.15109252929687</v>
      </c>
      <c r="Z140" s="0">
        <v>6.132774829864502</v>
      </c>
      <c r="AA140" s="0">
        <v>0.61165016889572144</v>
      </c>
      <c r="AB140" s="0">
        <v>5.1266999244689941</v>
      </c>
      <c r="AC140" s="0">
        <v>5.3489136695861816</v>
      </c>
      <c r="AD140" s="0">
        <v>5.8120250701904297</v>
      </c>
      <c r="AE140" s="0">
        <v>6.132774829864502</v>
      </c>
      <c r="AF140" s="0">
        <v>6.4535245895385742</v>
      </c>
      <c r="AG140" s="0">
        <v>6.9166359901428223</v>
      </c>
      <c r="AH140" s="0">
        <v>7.1388497352600098</v>
      </c>
    </row>
    <row r="141" x14ac:dyDescent="0.4">
      <c r="A141" s="10" t="str">
        <f>Data[[#This Row],[category]]&amp;Data[[#This Row],[subcategory]]&amp;Data[[#This Row],[date]]&amp;Data[[#This Row],[hour]]</f>
        <v>CBP participationNo9/1/201710</v>
      </c>
      <c r="B141" s="10" t="s">
        <v>137</v>
      </c>
      <c r="C141" t="s">
        <v>121</v>
      </c>
      <c r="D141" t="s">
        <v>112</v>
      </c>
      <c r="E141" t="s">
        <v>63</v>
      </c>
      <c r="F141" s="0">
        <v>116956</v>
      </c>
      <c r="G141" s="0">
        <v>3.2964303493499756</v>
      </c>
      <c r="H141" s="0">
        <v>3.318580150604248</v>
      </c>
      <c r="I141" s="0">
        <v>0.022149790078401566</v>
      </c>
      <c r="J141" s="0">
        <v>0.0028815257828682661</v>
      </c>
      <c r="K141" s="0">
        <v>90.567153930664063</v>
      </c>
      <c r="L141" s="0">
        <v>7.6868271827697754</v>
      </c>
      <c r="M141" s="0">
        <v>1</v>
      </c>
      <c r="N141" s="0">
        <v>1</v>
      </c>
      <c r="O141" s="0">
        <v>3.8041768074035645</v>
      </c>
      <c r="P141" s="0">
        <v>3.6411967277526855</v>
      </c>
      <c r="Q141" s="0">
        <v>0.017410101369023323</v>
      </c>
      <c r="R141" s="0">
        <v>0.018456965684890747</v>
      </c>
      <c r="S141" s="0">
        <v>0.020638717338442802</v>
      </c>
      <c r="T141" s="0">
        <v>0.022149790078401566</v>
      </c>
      <c r="U141" s="0">
        <v>0.023660862818360329</v>
      </c>
      <c r="V141" s="0">
        <v>0.025842614471912384</v>
      </c>
      <c r="W141" s="0">
        <v>0.026889478787779808</v>
      </c>
      <c r="X141" s="0">
        <v>385.53732299804687</v>
      </c>
      <c r="Y141" s="0">
        <v>388.12786865234375</v>
      </c>
      <c r="Z141" s="0">
        <v>2.5905508995056152</v>
      </c>
      <c r="AA141" s="0">
        <v>0.33701172471046448</v>
      </c>
      <c r="AB141" s="0">
        <v>2.0362160205841064</v>
      </c>
      <c r="AC141" s="0">
        <v>2.1586530208587646</v>
      </c>
      <c r="AD141" s="0">
        <v>2.4138216972351074</v>
      </c>
      <c r="AE141" s="0">
        <v>2.5905508995056152</v>
      </c>
      <c r="AF141" s="0">
        <v>2.767280101776123</v>
      </c>
      <c r="AG141" s="0">
        <v>3.0224487781524658</v>
      </c>
      <c r="AH141" s="0">
        <v>3.144885778427124</v>
      </c>
    </row>
    <row r="142" x14ac:dyDescent="0.4">
      <c r="A142" s="10" t="str">
        <f>Data[[#This Row],[category]]&amp;Data[[#This Row],[subcategory]]&amp;Data[[#This Row],[date]]&amp;Data[[#This Row],[hour]]</f>
        <v>CBP participationNo9/1/201711</v>
      </c>
      <c r="B142" s="10" t="s">
        <v>137</v>
      </c>
      <c r="C142" t="s">
        <v>121</v>
      </c>
      <c r="D142" t="s">
        <v>112</v>
      </c>
      <c r="E142" t="s">
        <v>64</v>
      </c>
      <c r="F142" s="0">
        <v>116956</v>
      </c>
      <c r="G142" s="0">
        <v>3.8021566867828369</v>
      </c>
      <c r="H142" s="0">
        <v>3.7800068855285645</v>
      </c>
      <c r="I142" s="0">
        <v>-0.022149782627820969</v>
      </c>
      <c r="J142" s="0">
        <v>0.0028815257828682661</v>
      </c>
      <c r="K142" s="0">
        <v>93.795486450195313</v>
      </c>
      <c r="L142" s="0">
        <v>-7.6868243217468262</v>
      </c>
      <c r="M142" s="0">
        <v>1</v>
      </c>
      <c r="N142" s="0">
        <v>1</v>
      </c>
      <c r="O142" s="0">
        <v>3.8041768074035645</v>
      </c>
      <c r="P142" s="0">
        <v>3.6411967277526855</v>
      </c>
      <c r="Q142" s="0">
        <v>-0.026889471337199211</v>
      </c>
      <c r="R142" s="0">
        <v>-0.025842607021331787</v>
      </c>
      <c r="S142" s="0">
        <v>-0.023660855367779732</v>
      </c>
      <c r="T142" s="0">
        <v>-0.022149782627820969</v>
      </c>
      <c r="U142" s="0">
        <v>-0.020638709887862206</v>
      </c>
      <c r="V142" s="0">
        <v>-0.01845695823431015</v>
      </c>
      <c r="W142" s="0">
        <v>-0.017410093918442726</v>
      </c>
      <c r="X142" s="0">
        <v>444.68502807617187</v>
      </c>
      <c r="Y142" s="0">
        <v>442.094482421875</v>
      </c>
      <c r="Z142" s="0">
        <v>-2.5905499458312988</v>
      </c>
      <c r="AA142" s="0">
        <v>0.33701172471046448</v>
      </c>
      <c r="AB142" s="0">
        <v>-3.1448848247528076</v>
      </c>
      <c r="AC142" s="0">
        <v>-3.0224478244781494</v>
      </c>
      <c r="AD142" s="0">
        <v>-2.7672791481018066</v>
      </c>
      <c r="AE142" s="0">
        <v>-2.5905499458312988</v>
      </c>
      <c r="AF142" s="0">
        <v>-2.413820743560791</v>
      </c>
      <c r="AG142" s="0">
        <v>-2.1586520671844482</v>
      </c>
      <c r="AH142" s="0">
        <v>-2.03621506690979</v>
      </c>
    </row>
    <row r="143" x14ac:dyDescent="0.4">
      <c r="A143" s="10" t="str">
        <f>Data[[#This Row],[category]]&amp;Data[[#This Row],[subcategory]]&amp;Data[[#This Row],[date]]&amp;Data[[#This Row],[hour]]</f>
        <v>CBP participationNo9/1/201712</v>
      </c>
      <c r="B143" s="10" t="s">
        <v>137</v>
      </c>
      <c r="C143" t="s">
        <v>121</v>
      </c>
      <c r="D143" t="s">
        <v>112</v>
      </c>
      <c r="E143" t="s">
        <v>65</v>
      </c>
      <c r="F143" s="0">
        <v>116956</v>
      </c>
      <c r="G143" s="0">
        <v>4.0246644020080566</v>
      </c>
      <c r="H143" s="0">
        <v>3.9897823333740234</v>
      </c>
      <c r="I143" s="0">
        <v>-0.034881848841905594</v>
      </c>
      <c r="J143" s="0">
        <v>0.00511909369379282</v>
      </c>
      <c r="K143" s="0">
        <v>94.137855529785156</v>
      </c>
      <c r="L143" s="0">
        <v>-6.8140673637390137</v>
      </c>
      <c r="M143" s="0">
        <v>1</v>
      </c>
      <c r="N143" s="0">
        <v>1</v>
      </c>
      <c r="O143" s="0">
        <v>3.8041768074035645</v>
      </c>
      <c r="P143" s="0">
        <v>3.6411967277526855</v>
      </c>
      <c r="Q143" s="0">
        <v>-0.043302007019519806</v>
      </c>
      <c r="R143" s="0">
        <v>-0.041442230343818665</v>
      </c>
      <c r="S143" s="0">
        <v>-0.037566304206848145</v>
      </c>
      <c r="T143" s="0">
        <v>-0.034881848841905594</v>
      </c>
      <c r="U143" s="0">
        <v>-0.032197393476963043</v>
      </c>
      <c r="V143" s="0">
        <v>-0.028321465477347374</v>
      </c>
      <c r="W143" s="0">
        <v>-0.026461688801646233</v>
      </c>
      <c r="X143" s="0">
        <v>470.70864868164062</v>
      </c>
      <c r="Y143" s="0">
        <v>466.62899780273437</v>
      </c>
      <c r="Z143" s="0">
        <v>-4.0796413421630859</v>
      </c>
      <c r="AA143" s="0">
        <v>0.59870874881744385</v>
      </c>
      <c r="AB143" s="0">
        <v>-5.064429759979248</v>
      </c>
      <c r="AC143" s="0">
        <v>-4.8469176292419434</v>
      </c>
      <c r="AD143" s="0">
        <v>-4.3936047554016113</v>
      </c>
      <c r="AE143" s="0">
        <v>-4.0796413421630859</v>
      </c>
      <c r="AF143" s="0">
        <v>-3.7656781673431396</v>
      </c>
      <c r="AG143" s="0">
        <v>-3.3123652935028076</v>
      </c>
      <c r="AH143" s="0">
        <v>-3.0948531627655029</v>
      </c>
    </row>
    <row r="144" x14ac:dyDescent="0.4">
      <c r="A144" s="10" t="str">
        <f>Data[[#This Row],[category]]&amp;Data[[#This Row],[subcategory]]&amp;Data[[#This Row],[date]]&amp;Data[[#This Row],[hour]]</f>
        <v>CBP participationNo9/1/201713</v>
      </c>
      <c r="B144" s="10" t="s">
        <v>137</v>
      </c>
      <c r="C144" t="s">
        <v>121</v>
      </c>
      <c r="D144" t="s">
        <v>112</v>
      </c>
      <c r="E144" t="s">
        <v>66</v>
      </c>
      <c r="F144" s="0">
        <v>116956</v>
      </c>
      <c r="G144" s="0">
        <v>4.0540981292724609</v>
      </c>
      <c r="H144" s="0">
        <v>4.0263547897338867</v>
      </c>
      <c r="I144" s="0">
        <v>-0.027743220329284668</v>
      </c>
      <c r="J144" s="0">
        <v>0.0059638875536620617</v>
      </c>
      <c r="K144" s="0">
        <v>94.154197692871094</v>
      </c>
      <c r="L144" s="0">
        <v>-4.6518683433532715</v>
      </c>
      <c r="M144" s="0">
        <v>1</v>
      </c>
      <c r="N144" s="0">
        <v>1</v>
      </c>
      <c r="O144" s="0">
        <v>3.8041768074035645</v>
      </c>
      <c r="P144" s="0">
        <v>3.6411967277526855</v>
      </c>
      <c r="Q144" s="0">
        <v>-0.037552941590547562</v>
      </c>
      <c r="R144" s="0">
        <v>-0.035386249423027039</v>
      </c>
      <c r="S144" s="0">
        <v>-0.03087068535387516</v>
      </c>
      <c r="T144" s="0">
        <v>-0.027743220329284668</v>
      </c>
      <c r="U144" s="0">
        <v>-0.024615755304694176</v>
      </c>
      <c r="V144" s="0">
        <v>-0.020100191235542297</v>
      </c>
      <c r="W144" s="0">
        <v>-0.017933499068021774</v>
      </c>
      <c r="X144" s="0">
        <v>474.15109252929687</v>
      </c>
      <c r="Y144" s="0">
        <v>470.90634155273438</v>
      </c>
      <c r="Z144" s="0">
        <v>-3.2447361946105957</v>
      </c>
      <c r="AA144" s="0">
        <v>0.69751244783401489</v>
      </c>
      <c r="AB144" s="0">
        <v>-4.3920421600341797</v>
      </c>
      <c r="AC144" s="0">
        <v>-4.138634204864502</v>
      </c>
      <c r="AD144" s="0">
        <v>-3.6105120182037354</v>
      </c>
      <c r="AE144" s="0">
        <v>-3.2447361946105957</v>
      </c>
      <c r="AF144" s="0">
        <v>-2.8789603710174561</v>
      </c>
      <c r="AG144" s="0">
        <v>-2.3508379459381104</v>
      </c>
      <c r="AH144" s="0">
        <v>-2.0974302291870117</v>
      </c>
    </row>
    <row r="145" x14ac:dyDescent="0.4">
      <c r="A145" s="10" t="str">
        <f>Data[[#This Row],[category]]&amp;Data[[#This Row],[subcategory]]&amp;Data[[#This Row],[date]]&amp;Data[[#This Row],[hour]]</f>
        <v>CBP participationNo9/1/201714</v>
      </c>
      <c r="B145" s="10" t="s">
        <v>137</v>
      </c>
      <c r="C145" t="s">
        <v>121</v>
      </c>
      <c r="D145" t="s">
        <v>112</v>
      </c>
      <c r="E145" t="s">
        <v>67</v>
      </c>
      <c r="F145" s="0">
        <v>116956</v>
      </c>
      <c r="G145" s="0">
        <v>4.0873088836669922</v>
      </c>
      <c r="H145" s="0">
        <v>4.0483136177062988</v>
      </c>
      <c r="I145" s="0">
        <v>-0.038994967937469482</v>
      </c>
      <c r="J145" s="0">
        <v>0.0065321829169988632</v>
      </c>
      <c r="K145" s="0">
        <v>93.980850219726563</v>
      </c>
      <c r="L145" s="0">
        <v>-5.9696688652038574</v>
      </c>
      <c r="M145" s="0">
        <v>1</v>
      </c>
      <c r="N145" s="0">
        <v>1</v>
      </c>
      <c r="O145" s="0">
        <v>3.8041768074035645</v>
      </c>
      <c r="P145" s="0">
        <v>3.6411967277526855</v>
      </c>
      <c r="Q145" s="0">
        <v>-0.049739453941583633</v>
      </c>
      <c r="R145" s="0">
        <v>-0.047366298735141754</v>
      </c>
      <c r="S145" s="0">
        <v>-0.042420446872711182</v>
      </c>
      <c r="T145" s="0">
        <v>-0.038994967937469482</v>
      </c>
      <c r="U145" s="0">
        <v>-0.035569489002227783</v>
      </c>
      <c r="V145" s="0">
        <v>-0.03062363900244236</v>
      </c>
      <c r="W145" s="0">
        <v>-0.028250483796000481</v>
      </c>
      <c r="X145" s="0">
        <v>478.03530883789062</v>
      </c>
      <c r="Y145" s="0">
        <v>473.47457885742187</v>
      </c>
      <c r="Z145" s="0">
        <v>-4.5606956481933594</v>
      </c>
      <c r="AA145" s="0">
        <v>0.76397800445556641</v>
      </c>
      <c r="AB145" s="0">
        <v>-5.8173274993896484</v>
      </c>
      <c r="AC145" s="0">
        <v>-5.5397729873657227</v>
      </c>
      <c r="AD145" s="0">
        <v>-4.9613261222839355</v>
      </c>
      <c r="AE145" s="0">
        <v>-4.5606956481933594</v>
      </c>
      <c r="AF145" s="0">
        <v>-4.1600651741027832</v>
      </c>
      <c r="AG145" s="0">
        <v>-3.5816185474395752</v>
      </c>
      <c r="AH145" s="0">
        <v>-3.3040635585784912</v>
      </c>
    </row>
    <row r="146" x14ac:dyDescent="0.4">
      <c r="A146" s="10" t="str">
        <f>Data[[#This Row],[category]]&amp;Data[[#This Row],[subcategory]]&amp;Data[[#This Row],[date]]&amp;Data[[#This Row],[hour]]</f>
        <v>CBP participationNo9/1/201715</v>
      </c>
      <c r="B146" s="10" t="s">
        <v>137</v>
      </c>
      <c r="C146" t="s">
        <v>121</v>
      </c>
      <c r="D146" t="s">
        <v>112</v>
      </c>
      <c r="E146" t="s">
        <v>68</v>
      </c>
      <c r="F146" s="0">
        <v>116956</v>
      </c>
      <c r="G146" s="0">
        <v>4.0194392204284668</v>
      </c>
      <c r="H146" s="0">
        <v>3.9796833992004395</v>
      </c>
      <c r="I146" s="0">
        <v>-0.039755582809448242</v>
      </c>
      <c r="J146" s="0">
        <v>0.0071265054866671562</v>
      </c>
      <c r="K146" s="0">
        <v>93.3106689453125</v>
      </c>
      <c r="L146" s="0">
        <v>-5.57855224609375</v>
      </c>
      <c r="M146" s="0">
        <v>1</v>
      </c>
      <c r="N146" s="0">
        <v>1</v>
      </c>
      <c r="O146" s="0">
        <v>3.8041768074035645</v>
      </c>
      <c r="P146" s="0">
        <v>3.6411967277526855</v>
      </c>
      <c r="Q146" s="0">
        <v>-0.051477640867233276</v>
      </c>
      <c r="R146" s="0">
        <v>-0.048888567835092545</v>
      </c>
      <c r="S146" s="0">
        <v>-0.043492726981639862</v>
      </c>
      <c r="T146" s="0">
        <v>-0.039755582809448242</v>
      </c>
      <c r="U146" s="0">
        <v>-0.036018438637256622</v>
      </c>
      <c r="V146" s="0">
        <v>-0.03062259778380394</v>
      </c>
      <c r="W146" s="0">
        <v>-0.028033524751663208</v>
      </c>
      <c r="X146" s="0">
        <v>470.0975341796875</v>
      </c>
      <c r="Y146" s="0">
        <v>465.44784545898437</v>
      </c>
      <c r="Z146" s="0">
        <v>-4.6496539115905762</v>
      </c>
      <c r="AA146" s="0">
        <v>0.83348757028579712</v>
      </c>
      <c r="AB146" s="0">
        <v>-6.0206189155578613</v>
      </c>
      <c r="AC146" s="0">
        <v>-5.717811107635498</v>
      </c>
      <c r="AD146" s="0">
        <v>-5.0867352485656738</v>
      </c>
      <c r="AE146" s="0">
        <v>-4.6496539115905762</v>
      </c>
      <c r="AF146" s="0">
        <v>-4.2125725746154785</v>
      </c>
      <c r="AG146" s="0">
        <v>-3.5814967155456543</v>
      </c>
      <c r="AH146" s="0">
        <v>-3.278688907623291</v>
      </c>
    </row>
    <row r="147" x14ac:dyDescent="0.4">
      <c r="A147" s="10" t="str">
        <f>Data[[#This Row],[category]]&amp;Data[[#This Row],[subcategory]]&amp;Data[[#This Row],[date]]&amp;Data[[#This Row],[hour]]</f>
        <v>CBP participationNo9/1/201716</v>
      </c>
      <c r="B147" s="10" t="s">
        <v>137</v>
      </c>
      <c r="C147" t="s">
        <v>121</v>
      </c>
      <c r="D147" t="s">
        <v>112</v>
      </c>
      <c r="E147" t="s">
        <v>69</v>
      </c>
      <c r="F147" s="0">
        <v>116956</v>
      </c>
      <c r="G147" s="0">
        <v>3.8969645500183105</v>
      </c>
      <c r="H147" s="0">
        <v>3.8478853702545166</v>
      </c>
      <c r="I147" s="0">
        <v>-0.049079205840826035</v>
      </c>
      <c r="J147" s="0">
        <v>0.007287908811122179</v>
      </c>
      <c r="K147" s="0">
        <v>92.484817504882813</v>
      </c>
      <c r="L147" s="0">
        <v>-6.7343330383300781</v>
      </c>
      <c r="M147" s="0">
        <v>1</v>
      </c>
      <c r="N147" s="0">
        <v>1</v>
      </c>
      <c r="O147" s="0">
        <v>3.8041768074035645</v>
      </c>
      <c r="P147" s="0">
        <v>3.6411967277526855</v>
      </c>
      <c r="Q147" s="0">
        <v>-0.061066750437021255</v>
      </c>
      <c r="R147" s="0">
        <v>-0.058419037610292435</v>
      </c>
      <c r="S147" s="0">
        <v>-0.052900988608598709</v>
      </c>
      <c r="T147" s="0">
        <v>-0.049079205840826035</v>
      </c>
      <c r="U147" s="0">
        <v>-0.04525742307305336</v>
      </c>
      <c r="V147" s="0">
        <v>-0.039739374071359634</v>
      </c>
      <c r="W147" s="0">
        <v>-0.037091661244630814</v>
      </c>
      <c r="X147" s="0">
        <v>455.77337646484375</v>
      </c>
      <c r="Y147" s="0">
        <v>450.03329467773437</v>
      </c>
      <c r="Z147" s="0">
        <v>-5.740107536315918</v>
      </c>
      <c r="AA147" s="0">
        <v>0.85236465930938721</v>
      </c>
      <c r="AB147" s="0">
        <v>-7.142122745513916</v>
      </c>
      <c r="AC147" s="0">
        <v>-6.8324565887451172</v>
      </c>
      <c r="AD147" s="0">
        <v>-6.1870880126953125</v>
      </c>
      <c r="AE147" s="0">
        <v>-5.740107536315918</v>
      </c>
      <c r="AF147" s="0">
        <v>-5.2931270599365234</v>
      </c>
      <c r="AG147" s="0">
        <v>-4.6477584838867187</v>
      </c>
      <c r="AH147" s="0">
        <v>-4.3380923271179199</v>
      </c>
    </row>
    <row r="148" x14ac:dyDescent="0.4">
      <c r="A148" s="10" t="str">
        <f>Data[[#This Row],[category]]&amp;Data[[#This Row],[subcategory]]&amp;Data[[#This Row],[date]]&amp;Data[[#This Row],[hour]]</f>
        <v>CBP participationNo9/1/201717</v>
      </c>
      <c r="B148" s="10" t="s">
        <v>137</v>
      </c>
      <c r="C148" t="s">
        <v>121</v>
      </c>
      <c r="D148" t="s">
        <v>112</v>
      </c>
      <c r="E148" t="s">
        <v>70</v>
      </c>
      <c r="F148" s="0">
        <v>116956</v>
      </c>
      <c r="G148" s="0">
        <v>3.634425163269043</v>
      </c>
      <c r="H148" s="0">
        <v>3.5728883743286133</v>
      </c>
      <c r="I148" s="0">
        <v>-0.061536915600299835</v>
      </c>
      <c r="J148" s="0">
        <v>0.0075004585087299347</v>
      </c>
      <c r="K148" s="0">
        <v>90.2314453125</v>
      </c>
      <c r="L148" s="0">
        <v>-8.2044200897216797</v>
      </c>
      <c r="M148" s="0">
        <v>1</v>
      </c>
      <c r="N148" s="0">
        <v>1</v>
      </c>
      <c r="O148" s="0">
        <v>3.8041768074035645</v>
      </c>
      <c r="P148" s="0">
        <v>3.6411967277526855</v>
      </c>
      <c r="Q148" s="0">
        <v>-0.07387407124042511</v>
      </c>
      <c r="R148" s="0">
        <v>-0.071149140596389771</v>
      </c>
      <c r="S148" s="0">
        <v>-0.06547015905380249</v>
      </c>
      <c r="T148" s="0">
        <v>-0.061536915600299835</v>
      </c>
      <c r="U148" s="0">
        <v>-0.05760367214679718</v>
      </c>
      <c r="V148" s="0">
        <v>-0.0519246906042099</v>
      </c>
      <c r="W148" s="0">
        <v>-0.049199759960174561</v>
      </c>
      <c r="X148" s="0">
        <v>425.06784057617187</v>
      </c>
      <c r="Y148" s="0">
        <v>417.8707275390625</v>
      </c>
      <c r="Z148" s="0">
        <v>-7.1971116065979004</v>
      </c>
      <c r="AA148" s="0">
        <v>0.87722361087799072</v>
      </c>
      <c r="AB148" s="0">
        <v>-8.6400156021118164</v>
      </c>
      <c r="AC148" s="0">
        <v>-8.3213186264038086</v>
      </c>
      <c r="AD148" s="0">
        <v>-7.6571283340454102</v>
      </c>
      <c r="AE148" s="0">
        <v>-7.1971116065979004</v>
      </c>
      <c r="AF148" s="0">
        <v>-6.7370948791503906</v>
      </c>
      <c r="AG148" s="0">
        <v>-6.072904109954834</v>
      </c>
      <c r="AH148" s="0">
        <v>-5.7542071342468262</v>
      </c>
    </row>
    <row r="149" x14ac:dyDescent="0.4">
      <c r="A149" s="10" t="str">
        <f>Data[[#This Row],[category]]&amp;Data[[#This Row],[subcategory]]&amp;Data[[#This Row],[date]]&amp;Data[[#This Row],[hour]]</f>
        <v>CBP participationNo9/1/201718</v>
      </c>
      <c r="B149" s="10" t="s">
        <v>137</v>
      </c>
      <c r="C149" t="s">
        <v>121</v>
      </c>
      <c r="D149" t="s">
        <v>112</v>
      </c>
      <c r="E149" t="s">
        <v>71</v>
      </c>
      <c r="F149" s="0">
        <v>116956</v>
      </c>
      <c r="G149" s="0">
        <v>3.1758251190185547</v>
      </c>
      <c r="H149" s="0">
        <v>3.164330005645752</v>
      </c>
      <c r="I149" s="0">
        <v>-0.011494951322674751</v>
      </c>
      <c r="J149" s="0">
        <v>0.0078314142301678658</v>
      </c>
      <c r="K149" s="0">
        <v>87.518234252929688</v>
      </c>
      <c r="L149" s="0">
        <v>-1.4678001403808594</v>
      </c>
      <c r="M149" s="0">
        <v>0</v>
      </c>
      <c r="N149" s="0">
        <v>0</v>
      </c>
      <c r="O149" s="0">
        <v>3.8041768074035645</v>
      </c>
      <c r="P149" s="0">
        <v>3.6411967277526855</v>
      </c>
      <c r="Q149" s="0">
        <v>-0.024376481771469116</v>
      </c>
      <c r="R149" s="0">
        <v>-0.021531311795115471</v>
      </c>
      <c r="S149" s="0">
        <v>-0.01560174860060215</v>
      </c>
      <c r="T149" s="0">
        <v>-0.011494951322674751</v>
      </c>
      <c r="U149" s="0">
        <v>-0.0073881535790860653</v>
      </c>
      <c r="V149" s="0">
        <v>-0.0014585901517421007</v>
      </c>
      <c r="W149" s="0">
        <v>0.0013865787768736482</v>
      </c>
      <c r="X149" s="0">
        <v>371.43179321289062</v>
      </c>
      <c r="Y149" s="0">
        <v>370.08737182617187</v>
      </c>
      <c r="Z149" s="0">
        <v>-1.3444035053253174</v>
      </c>
      <c r="AA149" s="0">
        <v>0.91593086719512939</v>
      </c>
      <c r="AB149" s="0">
        <v>-2.8509757518768311</v>
      </c>
      <c r="AC149" s="0">
        <v>-2.5182161331176758</v>
      </c>
      <c r="AD149" s="0">
        <v>-1.8247181177139282</v>
      </c>
      <c r="AE149" s="0">
        <v>-1.3444035053253174</v>
      </c>
      <c r="AF149" s="0">
        <v>-0.86408889293670654</v>
      </c>
      <c r="AG149" s="0">
        <v>-0.17059086263179779</v>
      </c>
      <c r="AH149" s="0">
        <v>0.16216869652271271</v>
      </c>
    </row>
    <row r="150" x14ac:dyDescent="0.4">
      <c r="A150" s="10" t="str">
        <f>Data[[#This Row],[category]]&amp;Data[[#This Row],[subcategory]]&amp;Data[[#This Row],[date]]&amp;Data[[#This Row],[hour]]</f>
        <v>CBP participationNo9/1/201719</v>
      </c>
      <c r="B150" s="10" t="s">
        <v>137</v>
      </c>
      <c r="C150" t="s">
        <v>121</v>
      </c>
      <c r="D150" t="s">
        <v>112</v>
      </c>
      <c r="E150" t="s">
        <v>72</v>
      </c>
      <c r="F150" s="0">
        <v>116956</v>
      </c>
      <c r="G150" s="0">
        <v>2.701246976852417</v>
      </c>
      <c r="H150" s="0">
        <v>2.7477715015411377</v>
      </c>
      <c r="I150" s="0">
        <v>0.046524602919816971</v>
      </c>
      <c r="J150" s="0">
        <v>0.0076388027518987656</v>
      </c>
      <c r="K150" s="0">
        <v>84.945747375488281</v>
      </c>
      <c r="L150" s="0">
        <v>6.0905623435974121</v>
      </c>
      <c r="M150" s="0">
        <v>1</v>
      </c>
      <c r="N150" s="0">
        <v>1</v>
      </c>
      <c r="O150" s="0">
        <v>3.8041768074035645</v>
      </c>
      <c r="P150" s="0">
        <v>3.6411967277526855</v>
      </c>
      <c r="Q150" s="0">
        <v>0.033959891647100449</v>
      </c>
      <c r="R150" s="0">
        <v>0.036735083907842636</v>
      </c>
      <c r="S150" s="0">
        <v>0.04251880943775177</v>
      </c>
      <c r="T150" s="0">
        <v>0.046524602919816971</v>
      </c>
      <c r="U150" s="0">
        <v>0.050530396401882172</v>
      </c>
      <c r="V150" s="0">
        <v>0.056314121931791306</v>
      </c>
      <c r="W150" s="0">
        <v>0.059089314192533493</v>
      </c>
      <c r="X150" s="0">
        <v>315.92703247070312</v>
      </c>
      <c r="Y150" s="0">
        <v>321.36837768554688</v>
      </c>
      <c r="Z150" s="0">
        <v>5.4413313865661621</v>
      </c>
      <c r="AA150" s="0">
        <v>0.89340382814407349</v>
      </c>
      <c r="AB150" s="0">
        <v>3.9718129634857178</v>
      </c>
      <c r="AC150" s="0">
        <v>4.2963881492614746</v>
      </c>
      <c r="AD150" s="0">
        <v>4.9728298187255859</v>
      </c>
      <c r="AE150" s="0">
        <v>5.4413313865661621</v>
      </c>
      <c r="AF150" s="0">
        <v>5.9098329544067383</v>
      </c>
      <c r="AG150" s="0">
        <v>6.5862746238708496</v>
      </c>
      <c r="AH150" s="0">
        <v>6.9108500480651855</v>
      </c>
    </row>
    <row r="151" x14ac:dyDescent="0.4">
      <c r="A151" s="10" t="str">
        <f>Data[[#This Row],[category]]&amp;Data[[#This Row],[subcategory]]&amp;Data[[#This Row],[date]]&amp;Data[[#This Row],[hour]]</f>
        <v>CBP participationNo9/1/201720</v>
      </c>
      <c r="B151" s="10" t="s">
        <v>137</v>
      </c>
      <c r="C151" t="s">
        <v>121</v>
      </c>
      <c r="D151" t="s">
        <v>112</v>
      </c>
      <c r="E151" t="s">
        <v>55</v>
      </c>
      <c r="F151" s="0">
        <v>116956</v>
      </c>
      <c r="G151" s="0">
        <v>2.6127805709838867</v>
      </c>
      <c r="H151" s="0">
        <v>2.633023738861084</v>
      </c>
      <c r="I151" s="0">
        <v>0.020243206992745399</v>
      </c>
      <c r="J151" s="0">
        <v>0.0079340329393744469</v>
      </c>
      <c r="K151" s="0">
        <v>81.674957275390625</v>
      </c>
      <c r="L151" s="0">
        <v>2.5514397621154785</v>
      </c>
      <c r="M151" s="0">
        <v>1</v>
      </c>
      <c r="N151" s="0">
        <v>1</v>
      </c>
      <c r="O151" s="0">
        <v>3.8041768074035645</v>
      </c>
      <c r="P151" s="0">
        <v>3.6411967277526855</v>
      </c>
      <c r="Q151" s="0">
        <v>0.0071928841061890125</v>
      </c>
      <c r="R151" s="0">
        <v>0.010075334459543228</v>
      </c>
      <c r="S151" s="0">
        <v>0.016082596033811569</v>
      </c>
      <c r="T151" s="0">
        <v>0.020243206992745399</v>
      </c>
      <c r="U151" s="0">
        <v>0.02440381795167923</v>
      </c>
      <c r="V151" s="0">
        <v>0.030411079525947571</v>
      </c>
      <c r="W151" s="0">
        <v>0.033293530344963074</v>
      </c>
      <c r="X151" s="0">
        <v>305.58035278320312</v>
      </c>
      <c r="Y151" s="0">
        <v>307.94793701171875</v>
      </c>
      <c r="Z151" s="0">
        <v>2.3675644397735596</v>
      </c>
      <c r="AA151" s="0">
        <v>0.9279327392578125</v>
      </c>
      <c r="AB151" s="0">
        <v>0.84125089645385742</v>
      </c>
      <c r="AC151" s="0">
        <v>1.1783708333969116</v>
      </c>
      <c r="AD151" s="0">
        <v>1.8809560537338257</v>
      </c>
      <c r="AE151" s="0">
        <v>2.3675644397735596</v>
      </c>
      <c r="AF151" s="0">
        <v>2.854172945022583</v>
      </c>
      <c r="AG151" s="0">
        <v>3.5567581653594971</v>
      </c>
      <c r="AH151" s="0">
        <v>3.8938779830932617</v>
      </c>
    </row>
    <row r="152" x14ac:dyDescent="0.4">
      <c r="A152" s="10" t="str">
        <f>Data[[#This Row],[category]]&amp;Data[[#This Row],[subcategory]]&amp;Data[[#This Row],[date]]&amp;Data[[#This Row],[hour]]</f>
        <v>CBP participationNo9/1/201721</v>
      </c>
      <c r="B152" s="10" t="s">
        <v>137</v>
      </c>
      <c r="C152" t="s">
        <v>121</v>
      </c>
      <c r="D152" t="s">
        <v>112</v>
      </c>
      <c r="E152" t="s">
        <v>73</v>
      </c>
      <c r="F152" s="0">
        <v>116956</v>
      </c>
      <c r="G152" s="0">
        <v>2.4258377552032471</v>
      </c>
      <c r="H152" s="0">
        <v>2.4687414169311523</v>
      </c>
      <c r="I152" s="0">
        <v>0.042903732508420944</v>
      </c>
      <c r="J152" s="0">
        <v>0.0073748612776398659</v>
      </c>
      <c r="K152" s="0">
        <v>80.235824584960938</v>
      </c>
      <c r="L152" s="0">
        <v>5.8175644874572754</v>
      </c>
      <c r="M152" s="0">
        <v>1</v>
      </c>
      <c r="N152" s="0">
        <v>1</v>
      </c>
      <c r="O152" s="0">
        <v>3.8041768074035645</v>
      </c>
      <c r="P152" s="0">
        <v>3.6411967277526855</v>
      </c>
      <c r="Q152" s="0">
        <v>0.030773164704442024</v>
      </c>
      <c r="R152" s="0">
        <v>0.033452466130256653</v>
      </c>
      <c r="S152" s="0">
        <v>0.039036352187395096</v>
      </c>
      <c r="T152" s="0">
        <v>0.042903732508420944</v>
      </c>
      <c r="U152" s="0">
        <v>0.046771112829446793</v>
      </c>
      <c r="V152" s="0">
        <v>0.052354998886585236</v>
      </c>
      <c r="W152" s="0">
        <v>0.055034298449754715</v>
      </c>
      <c r="X152" s="0">
        <v>283.71627807617187</v>
      </c>
      <c r="Y152" s="0">
        <v>288.734130859375</v>
      </c>
      <c r="Z152" s="0">
        <v>5.0178489685058594</v>
      </c>
      <c r="AA152" s="0">
        <v>0.8625342845916748</v>
      </c>
      <c r="AB152" s="0">
        <v>3.5991063117980957</v>
      </c>
      <c r="AC152" s="0">
        <v>3.9124667644500732</v>
      </c>
      <c r="AD152" s="0">
        <v>4.5655355453491211</v>
      </c>
      <c r="AE152" s="0">
        <v>5.0178489685058594</v>
      </c>
      <c r="AF152" s="0">
        <v>5.4701623916625977</v>
      </c>
      <c r="AG152" s="0">
        <v>6.1232309341430664</v>
      </c>
      <c r="AH152" s="0">
        <v>6.436591625213623</v>
      </c>
    </row>
    <row r="153" x14ac:dyDescent="0.4">
      <c r="A153" s="10" t="str">
        <f>Data[[#This Row],[category]]&amp;Data[[#This Row],[subcategory]]&amp;Data[[#This Row],[date]]&amp;Data[[#This Row],[hour]]</f>
        <v>CBP participationNo9/1/201722</v>
      </c>
      <c r="B153" s="10" t="s">
        <v>137</v>
      </c>
      <c r="C153" t="s">
        <v>121</v>
      </c>
      <c r="D153" t="s">
        <v>112</v>
      </c>
      <c r="E153" t="s">
        <v>74</v>
      </c>
      <c r="F153" s="0">
        <v>116956</v>
      </c>
      <c r="G153" s="0">
        <v>2.192981481552124</v>
      </c>
      <c r="H153" s="0">
        <v>2.2357218265533447</v>
      </c>
      <c r="I153" s="0">
        <v>0.042740240693092346</v>
      </c>
      <c r="J153" s="0">
        <v>0.0069264383055269718</v>
      </c>
      <c r="K153" s="0">
        <v>78.830558776855469</v>
      </c>
      <c r="L153" s="0">
        <v>6.1705942153930664</v>
      </c>
      <c r="M153" s="0">
        <v>1</v>
      </c>
      <c r="N153" s="0">
        <v>1</v>
      </c>
      <c r="O153" s="0">
        <v>3.8041768074035645</v>
      </c>
      <c r="P153" s="0">
        <v>3.6411967277526855</v>
      </c>
      <c r="Q153" s="0">
        <v>0.031347263604402542</v>
      </c>
      <c r="R153" s="0">
        <v>0.033863652497529984</v>
      </c>
      <c r="S153" s="0">
        <v>0.039108011871576309</v>
      </c>
      <c r="T153" s="0">
        <v>0.042740240693092346</v>
      </c>
      <c r="U153" s="0">
        <v>0.046372469514608383</v>
      </c>
      <c r="V153" s="0">
        <v>0.051616828888654709</v>
      </c>
      <c r="W153" s="0">
        <v>0.05413321778178215</v>
      </c>
      <c r="X153" s="0">
        <v>256.48233032226562</v>
      </c>
      <c r="Y153" s="0">
        <v>261.4810791015625</v>
      </c>
      <c r="Z153" s="0">
        <v>4.9987277984619141</v>
      </c>
      <c r="AA153" s="0">
        <v>0.81008851528167725</v>
      </c>
      <c r="AB153" s="0">
        <v>3.6662507057189941</v>
      </c>
      <c r="AC153" s="0">
        <v>3.9605576992034912</v>
      </c>
      <c r="AD153" s="0">
        <v>4.5739169120788574</v>
      </c>
      <c r="AE153" s="0">
        <v>4.9987277984619141</v>
      </c>
      <c r="AF153" s="0">
        <v>5.4235386848449707</v>
      </c>
      <c r="AG153" s="0">
        <v>6.036898136138916</v>
      </c>
      <c r="AH153" s="0">
        <v>6.331204891204834</v>
      </c>
    </row>
    <row r="154" x14ac:dyDescent="0.4">
      <c r="A154" s="10" t="str">
        <f>Data[[#This Row],[category]]&amp;Data[[#This Row],[subcategory]]&amp;Data[[#This Row],[date]]&amp;Data[[#This Row],[hour]]</f>
        <v>CBP participationNo9/1/201723</v>
      </c>
      <c r="B154" s="10" t="s">
        <v>137</v>
      </c>
      <c r="C154" t="s">
        <v>121</v>
      </c>
      <c r="D154" t="s">
        <v>112</v>
      </c>
      <c r="E154" t="s">
        <v>75</v>
      </c>
      <c r="F154" s="0">
        <v>116956</v>
      </c>
      <c r="G154" s="0">
        <v>1.969804048538208</v>
      </c>
      <c r="H154" s="0">
        <v>1.9954829216003418</v>
      </c>
      <c r="I154" s="0">
        <v>0.025678882375359535</v>
      </c>
      <c r="J154" s="0">
        <v>0.005758864339441061</v>
      </c>
      <c r="K154" s="0">
        <v>77.849784851074219</v>
      </c>
      <c r="L154" s="0">
        <v>4.4590182304382324</v>
      </c>
      <c r="M154" s="0">
        <v>1</v>
      </c>
      <c r="N154" s="0">
        <v>1</v>
      </c>
      <c r="O154" s="0">
        <v>3.8041768074035645</v>
      </c>
      <c r="P154" s="0">
        <v>3.6411967277526855</v>
      </c>
      <c r="Q154" s="0">
        <v>0.016206393018364906</v>
      </c>
      <c r="R154" s="0">
        <v>0.018298599869012833</v>
      </c>
      <c r="S154" s="0">
        <v>0.022658931091427803</v>
      </c>
      <c r="T154" s="0">
        <v>0.025678882375359535</v>
      </c>
      <c r="U154" s="0">
        <v>0.028698833659291267</v>
      </c>
      <c r="V154" s="0">
        <v>0.033059164881706238</v>
      </c>
      <c r="W154" s="0">
        <v>0.035151369869709015</v>
      </c>
      <c r="X154" s="0">
        <v>230.38040161132812</v>
      </c>
      <c r="Y154" s="0">
        <v>233.38369750976562</v>
      </c>
      <c r="Z154" s="0">
        <v>3.0032994747161865</v>
      </c>
      <c r="AA154" s="0">
        <v>0.67353373765945435</v>
      </c>
      <c r="AB154" s="0">
        <v>1.895435094833374</v>
      </c>
      <c r="AC154" s="0">
        <v>2.1401312351226807</v>
      </c>
      <c r="AD154" s="0">
        <v>2.6500980854034424</v>
      </c>
      <c r="AE154" s="0">
        <v>3.0032994747161865</v>
      </c>
      <c r="AF154" s="0">
        <v>3.3565008640289307</v>
      </c>
      <c r="AG154" s="0">
        <v>3.8664677143096924</v>
      </c>
      <c r="AH154" s="0">
        <v>4.1111640930175781</v>
      </c>
    </row>
    <row r="155" x14ac:dyDescent="0.4">
      <c r="A155" s="10" t="str">
        <f>Data[[#This Row],[category]]&amp;Data[[#This Row],[subcategory]]&amp;Data[[#This Row],[date]]&amp;Data[[#This Row],[hour]]</f>
        <v>CBP participationNo9/1/201724</v>
      </c>
      <c r="B155" s="10" t="s">
        <v>137</v>
      </c>
      <c r="C155" t="s">
        <v>121</v>
      </c>
      <c r="D155" t="s">
        <v>112</v>
      </c>
      <c r="E155" t="s">
        <v>76</v>
      </c>
      <c r="F155" s="0">
        <v>116956</v>
      </c>
      <c r="G155" s="0">
        <v>1.7847709655761719</v>
      </c>
      <c r="H155" s="0">
        <v>1.8252624273300171</v>
      </c>
      <c r="I155" s="0">
        <v>0.040491547435522079</v>
      </c>
      <c r="J155" s="0">
        <v>0.0047730989754199982</v>
      </c>
      <c r="K155" s="0">
        <v>76.932647705078125</v>
      </c>
      <c r="L155" s="0">
        <v>8.4832830429077148</v>
      </c>
      <c r="M155" s="0">
        <v>1</v>
      </c>
      <c r="N155" s="0">
        <v>1</v>
      </c>
      <c r="O155" s="0">
        <v>3.8041768074035645</v>
      </c>
      <c r="P155" s="0">
        <v>3.6411967277526855</v>
      </c>
      <c r="Q155" s="0">
        <v>0.032640498131513596</v>
      </c>
      <c r="R155" s="0">
        <v>0.034374576061964035</v>
      </c>
      <c r="S155" s="0">
        <v>0.037988532334566116</v>
      </c>
      <c r="T155" s="0">
        <v>0.040491547435522079</v>
      </c>
      <c r="U155" s="0">
        <v>0.042994562536478043</v>
      </c>
      <c r="V155" s="0">
        <v>0.046608518809080124</v>
      </c>
      <c r="W155" s="0">
        <v>0.048342596739530563</v>
      </c>
      <c r="X155" s="0">
        <v>208.73966979980469</v>
      </c>
      <c r="Y155" s="0">
        <v>213.47538757324219</v>
      </c>
      <c r="Z155" s="0">
        <v>4.7357292175292969</v>
      </c>
      <c r="AA155" s="0">
        <v>0.5582425594329834</v>
      </c>
      <c r="AB155" s="0">
        <v>3.8175020217895508</v>
      </c>
      <c r="AC155" s="0">
        <v>4.0203127861022949</v>
      </c>
      <c r="AD155" s="0">
        <v>4.4429864883422852</v>
      </c>
      <c r="AE155" s="0">
        <v>4.7357292175292969</v>
      </c>
      <c r="AF155" s="0">
        <v>5.0284719467163086</v>
      </c>
      <c r="AG155" s="0">
        <v>5.4511456489562988</v>
      </c>
      <c r="AH155" s="0">
        <v>5.653956413269043</v>
      </c>
    </row>
    <row r="156" x14ac:dyDescent="0.4">
      <c r="A156" s="10" t="str">
        <f>Data[[#This Row],[category]]&amp;Data[[#This Row],[subcategory]]&amp;Data[[#This Row],[date]]&amp;Data[[#This Row],[hour]]</f>
        <v>CBP participationNo9/1/2017Avg. 11 to 6 pm</v>
      </c>
      <c r="B156" s="10" t="s">
        <v>137</v>
      </c>
      <c r="C156" t="s">
        <v>121</v>
      </c>
      <c r="D156" t="s">
        <v>112</v>
      </c>
      <c r="E156" t="s">
        <v>77</v>
      </c>
      <c r="F156" s="0">
        <v>116956</v>
      </c>
      <c r="G156" s="0">
        <v>3.8418178558349609</v>
      </c>
      <c r="H156" s="0">
        <v>3.8041768074035645</v>
      </c>
      <c r="I156" s="0">
        <v>-0.037640955299139023</v>
      </c>
      <c r="J156" s="0">
        <v>0.0051680193282663822</v>
      </c>
      <c r="K156" s="0">
        <v>92.259727478027344</v>
      </c>
      <c r="L156" s="0">
        <v>-7.2834391593933105</v>
      </c>
      <c r="M156" s="0">
        <v>1</v>
      </c>
      <c r="N156" s="0">
        <v>1</v>
      </c>
      <c r="O156" s="0"/>
      <c r="P156" s="0"/>
      <c r="Q156" s="0">
        <v>-0.046141590923070908</v>
      </c>
      <c r="R156" s="0">
        <v>-0.044264037162065506</v>
      </c>
      <c r="S156" s="0">
        <v>-0.040351066738367081</v>
      </c>
      <c r="T156" s="0">
        <v>-0.037640955299139023</v>
      </c>
      <c r="U156" s="0">
        <v>-0.034930843859910965</v>
      </c>
      <c r="V156" s="0">
        <v>-0.03101787157356739</v>
      </c>
      <c r="W156" s="0">
        <v>-0.029140319675207138</v>
      </c>
      <c r="X156" s="0">
        <v>449.32363891601562</v>
      </c>
      <c r="Y156" s="0">
        <v>444.92129516601562</v>
      </c>
      <c r="Z156" s="0">
        <v>-4.4023356437683105</v>
      </c>
      <c r="AA156" s="0">
        <v>0.60443085432052612</v>
      </c>
      <c r="AB156" s="0">
        <v>-5.3965358734130859</v>
      </c>
      <c r="AC156" s="0">
        <v>-5.1769447326660156</v>
      </c>
      <c r="AD156" s="0">
        <v>-4.71929931640625</v>
      </c>
      <c r="AE156" s="0">
        <v>-4.4023356437683105</v>
      </c>
      <c r="AF156" s="0">
        <v>-4.0853719711303711</v>
      </c>
      <c r="AG156" s="0">
        <v>-3.6277263164520264</v>
      </c>
      <c r="AH156" s="0">
        <v>-3.4081354141235352</v>
      </c>
    </row>
    <row r="157" x14ac:dyDescent="0.4">
      <c r="A157" s="10" t="str">
        <f>Data[[#This Row],[category]]&amp;Data[[#This Row],[subcategory]]&amp;Data[[#This Row],[date]]&amp;Data[[#This Row],[hour]]</f>
        <v>CBP participationNo9/1/2017Avg. 2 to 6pm</v>
      </c>
      <c r="B157" s="10" t="s">
        <v>137</v>
      </c>
      <c r="C157" t="s">
        <v>121</v>
      </c>
      <c r="D157" t="s">
        <v>112</v>
      </c>
      <c r="E157" t="s">
        <v>78</v>
      </c>
      <c r="F157" s="0">
        <v>116956</v>
      </c>
      <c r="G157" s="0">
        <v>3.6816635131835938</v>
      </c>
      <c r="H157" s="0">
        <v>3.6411967277526855</v>
      </c>
      <c r="I157" s="0">
        <v>-0.040466662496328354</v>
      </c>
      <c r="J157" s="0">
        <v>0.0062826410867273808</v>
      </c>
      <c r="K157" s="0">
        <v>90.88629150390625</v>
      </c>
      <c r="L157" s="0">
        <v>-6.4410271644592285</v>
      </c>
      <c r="M157" s="0">
        <v>1</v>
      </c>
      <c r="N157" s="0">
        <v>1</v>
      </c>
      <c r="O157" s="0"/>
      <c r="P157" s="0"/>
      <c r="Q157" s="0">
        <v>-0.050800688564777374</v>
      </c>
      <c r="R157" s="0">
        <v>-0.048518192023038864</v>
      </c>
      <c r="S157" s="0">
        <v>-0.043761283159255981</v>
      </c>
      <c r="T157" s="0">
        <v>-0.040466662496328354</v>
      </c>
      <c r="U157" s="0">
        <v>-0.037172041833400726</v>
      </c>
      <c r="V157" s="0">
        <v>-0.032415132969617844</v>
      </c>
      <c r="W157" s="0">
        <v>-0.030132638290524483</v>
      </c>
      <c r="X157" s="0">
        <v>430.5926513671875</v>
      </c>
      <c r="Y157" s="0">
        <v>425.85980224609375</v>
      </c>
      <c r="Z157" s="0">
        <v>-4.7328190803527832</v>
      </c>
      <c r="AA157" s="0">
        <v>0.73479259014129639</v>
      </c>
      <c r="AB157" s="0">
        <v>-5.9414453506469727</v>
      </c>
      <c r="AC157" s="0">
        <v>-5.6744937896728516</v>
      </c>
      <c r="AD157" s="0">
        <v>-5.1181445121765137</v>
      </c>
      <c r="AE157" s="0">
        <v>-4.7328190803527832</v>
      </c>
      <c r="AF157" s="0">
        <v>-4.3474936485290527</v>
      </c>
      <c r="AG157" s="0">
        <v>-3.7911443710327148</v>
      </c>
      <c r="AH157" s="0">
        <v>-3.5241928100585938</v>
      </c>
    </row>
    <row r="158" x14ac:dyDescent="0.4">
      <c r="A158" s="10" t="str">
        <f>Data[[#This Row],[category]]&amp;Data[[#This Row],[subcategory]]&amp;Data[[#This Row],[date]]&amp;Data[[#This Row],[hour]]</f>
        <v>CBP participationNo9/2/20171</v>
      </c>
      <c r="B158" s="10" t="s">
        <v>137</v>
      </c>
      <c r="C158" t="s">
        <v>121</v>
      </c>
      <c r="D158" t="s">
        <v>113</v>
      </c>
      <c r="E158" t="s">
        <v>41</v>
      </c>
      <c r="F158" s="0">
        <v>116946</v>
      </c>
      <c r="G158" s="0">
        <v>1.6907143592834473</v>
      </c>
      <c r="H158" s="0">
        <v>1.7140692472457886</v>
      </c>
      <c r="I158" s="0">
        <v>0.023354945704340935</v>
      </c>
      <c r="J158" s="0">
        <v>0.0044158454984426498</v>
      </c>
      <c r="K158" s="0">
        <v>75.764762878417969</v>
      </c>
      <c r="L158" s="0">
        <v>5.2888956069946289</v>
      </c>
      <c r="M158" s="0">
        <v>1</v>
      </c>
      <c r="N158" s="0">
        <v>1</v>
      </c>
      <c r="O158" s="0">
        <v>2.8613822460174561</v>
      </c>
      <c r="P158" s="0">
        <v>2.8166544437408447</v>
      </c>
      <c r="Q158" s="0">
        <v>0.016091525554656982</v>
      </c>
      <c r="R158" s="0">
        <v>0.01769581250846386</v>
      </c>
      <c r="S158" s="0">
        <v>0.021039273589849472</v>
      </c>
      <c r="T158" s="0">
        <v>0.023354945704340935</v>
      </c>
      <c r="U158" s="0">
        <v>0.025670617818832397</v>
      </c>
      <c r="V158" s="0">
        <v>0.02901407890021801</v>
      </c>
      <c r="W158" s="0">
        <v>0.030618365854024887</v>
      </c>
      <c r="X158" s="0">
        <v>197.72227478027344</v>
      </c>
      <c r="Y158" s="0">
        <v>200.45353698730469</v>
      </c>
      <c r="Z158" s="0">
        <v>2.7312674522399902</v>
      </c>
      <c r="AA158" s="0">
        <v>0.51641547679901123</v>
      </c>
      <c r="AB158" s="0">
        <v>1.8818396329879761</v>
      </c>
      <c r="AC158" s="0">
        <v>2.0694544315338135</v>
      </c>
      <c r="AD158" s="0">
        <v>2.4604589939117432</v>
      </c>
      <c r="AE158" s="0">
        <v>2.7312674522399902</v>
      </c>
      <c r="AF158" s="0">
        <v>3.0020759105682373</v>
      </c>
      <c r="AG158" s="0">
        <v>3.393080472946167</v>
      </c>
      <c r="AH158" s="0">
        <v>3.5806953907012939</v>
      </c>
    </row>
    <row r="159" x14ac:dyDescent="0.4">
      <c r="A159" s="10" t="str">
        <f>Data[[#This Row],[category]]&amp;Data[[#This Row],[subcategory]]&amp;Data[[#This Row],[date]]&amp;Data[[#This Row],[hour]]</f>
        <v>CBP participationNo9/2/20172</v>
      </c>
      <c r="B159" s="10" t="s">
        <v>137</v>
      </c>
      <c r="C159" t="s">
        <v>121</v>
      </c>
      <c r="D159" t="s">
        <v>113</v>
      </c>
      <c r="E159" t="s">
        <v>42</v>
      </c>
      <c r="F159" s="0">
        <v>116946</v>
      </c>
      <c r="G159" s="0">
        <v>1.609656810760498</v>
      </c>
      <c r="H159" s="0">
        <v>1.6473406553268433</v>
      </c>
      <c r="I159" s="0">
        <v>0.037683941423892975</v>
      </c>
      <c r="J159" s="0">
        <v>0.0042144437320530415</v>
      </c>
      <c r="K159" s="0">
        <v>74.71875</v>
      </c>
      <c r="L159" s="0">
        <v>8.9416170120239258</v>
      </c>
      <c r="M159" s="0">
        <v>1</v>
      </c>
      <c r="N159" s="0">
        <v>1</v>
      </c>
      <c r="O159" s="0">
        <v>2.8613822460174561</v>
      </c>
      <c r="P159" s="0">
        <v>2.8166544437408447</v>
      </c>
      <c r="Q159" s="0">
        <v>0.030751798301935196</v>
      </c>
      <c r="R159" s="0">
        <v>0.032282914966344833</v>
      </c>
      <c r="S159" s="0">
        <v>0.035473883152008057</v>
      </c>
      <c r="T159" s="0">
        <v>0.037683941423892975</v>
      </c>
      <c r="U159" s="0">
        <v>0.039893999695777893</v>
      </c>
      <c r="V159" s="0">
        <v>0.043084967881441116</v>
      </c>
      <c r="W159" s="0">
        <v>0.044616084545850754</v>
      </c>
      <c r="X159" s="0">
        <v>188.242919921875</v>
      </c>
      <c r="Y159" s="0">
        <v>192.64990234375</v>
      </c>
      <c r="Z159" s="0">
        <v>4.4069862365722656</v>
      </c>
      <c r="AA159" s="0">
        <v>0.49286234378814697</v>
      </c>
      <c r="AB159" s="0">
        <v>3.5962998867034912</v>
      </c>
      <c r="AC159" s="0">
        <v>3.775357723236084</v>
      </c>
      <c r="AD159" s="0">
        <v>4.148529052734375</v>
      </c>
      <c r="AE159" s="0">
        <v>4.4069862365722656</v>
      </c>
      <c r="AF159" s="0">
        <v>4.6654434204101562</v>
      </c>
      <c r="AG159" s="0">
        <v>5.0386147499084473</v>
      </c>
      <c r="AH159" s="0">
        <v>5.2176728248596191</v>
      </c>
    </row>
    <row r="160" x14ac:dyDescent="0.4">
      <c r="A160" s="10" t="str">
        <f>Data[[#This Row],[category]]&amp;Data[[#This Row],[subcategory]]&amp;Data[[#This Row],[date]]&amp;Data[[#This Row],[hour]]</f>
        <v>CBP participationNo9/2/20173</v>
      </c>
      <c r="B160" s="10" t="s">
        <v>137</v>
      </c>
      <c r="C160" t="s">
        <v>121</v>
      </c>
      <c r="D160" t="s">
        <v>113</v>
      </c>
      <c r="E160" t="s">
        <v>43</v>
      </c>
      <c r="F160" s="0">
        <v>116946</v>
      </c>
      <c r="G160" s="0">
        <v>1.5686801671981812</v>
      </c>
      <c r="H160" s="0">
        <v>1.5936448574066162</v>
      </c>
      <c r="I160" s="0">
        <v>0.024964697659015656</v>
      </c>
      <c r="J160" s="0">
        <v>0.004047708585858345</v>
      </c>
      <c r="K160" s="0">
        <v>74.565757751464844</v>
      </c>
      <c r="L160" s="0">
        <v>6.1676125526428223</v>
      </c>
      <c r="M160" s="0">
        <v>1</v>
      </c>
      <c r="N160" s="0">
        <v>1</v>
      </c>
      <c r="O160" s="0">
        <v>2.8613822460174561</v>
      </c>
      <c r="P160" s="0">
        <v>2.8166544437408447</v>
      </c>
      <c r="Q160" s="0">
        <v>0.018306810408830643</v>
      </c>
      <c r="R160" s="0">
        <v>0.019777350127696991</v>
      </c>
      <c r="S160" s="0">
        <v>0.022842077538371086</v>
      </c>
      <c r="T160" s="0">
        <v>0.024964697659015656</v>
      </c>
      <c r="U160" s="0">
        <v>0.027087317779660225</v>
      </c>
      <c r="V160" s="0">
        <v>0.03015204519033432</v>
      </c>
      <c r="W160" s="0">
        <v>0.031622584909200668</v>
      </c>
      <c r="X160" s="0">
        <v>183.45086669921875</v>
      </c>
      <c r="Y160" s="0">
        <v>186.37039184570312</v>
      </c>
      <c r="Z160" s="0">
        <v>2.9195215702056885</v>
      </c>
      <c r="AA160" s="0">
        <v>0.47336333990097046</v>
      </c>
      <c r="AB160" s="0">
        <v>2.1409082412719727</v>
      </c>
      <c r="AC160" s="0">
        <v>2.3128819465637207</v>
      </c>
      <c r="AD160" s="0">
        <v>2.6712896823883057</v>
      </c>
      <c r="AE160" s="0">
        <v>2.9195215702056885</v>
      </c>
      <c r="AF160" s="0">
        <v>3.1677534580230713</v>
      </c>
      <c r="AG160" s="0">
        <v>3.5261611938476562</v>
      </c>
      <c r="AH160" s="0">
        <v>3.6981348991394043</v>
      </c>
    </row>
    <row r="161" x14ac:dyDescent="0.4">
      <c r="A161" s="10" t="str">
        <f>Data[[#This Row],[category]]&amp;Data[[#This Row],[subcategory]]&amp;Data[[#This Row],[date]]&amp;Data[[#This Row],[hour]]</f>
        <v>CBP participationNo9/2/20174</v>
      </c>
      <c r="B161" s="10" t="s">
        <v>137</v>
      </c>
      <c r="C161" t="s">
        <v>121</v>
      </c>
      <c r="D161" t="s">
        <v>113</v>
      </c>
      <c r="E161" t="s">
        <v>44</v>
      </c>
      <c r="F161" s="0">
        <v>116946</v>
      </c>
      <c r="G161" s="0">
        <v>1.5438898801803589</v>
      </c>
      <c r="H161" s="0">
        <v>1.5601153373718262</v>
      </c>
      <c r="I161" s="0">
        <v>0.016225380823016167</v>
      </c>
      <c r="J161" s="0">
        <v>0.0039826924912631512</v>
      </c>
      <c r="K161" s="0">
        <v>74.044639587402344</v>
      </c>
      <c r="L161" s="0">
        <v>4.0739727020263672</v>
      </c>
      <c r="M161" s="0">
        <v>1</v>
      </c>
      <c r="N161" s="0">
        <v>1</v>
      </c>
      <c r="O161" s="0">
        <v>2.8613822460174561</v>
      </c>
      <c r="P161" s="0">
        <v>2.8166544437408447</v>
      </c>
      <c r="Q161" s="0">
        <v>0.0096744345501065254</v>
      </c>
      <c r="R161" s="0">
        <v>0.011121354997158051</v>
      </c>
      <c r="S161" s="0">
        <v>0.014136854559183121</v>
      </c>
      <c r="T161" s="0">
        <v>0.016225380823016167</v>
      </c>
      <c r="U161" s="0">
        <v>0.018313907086849213</v>
      </c>
      <c r="V161" s="0">
        <v>0.021329406648874283</v>
      </c>
      <c r="W161" s="0">
        <v>0.022776326164603233</v>
      </c>
      <c r="X161" s="0">
        <v>180.55174255371094</v>
      </c>
      <c r="Y161" s="0">
        <v>182.44924926757812</v>
      </c>
      <c r="Z161" s="0">
        <v>1.8974933624267578</v>
      </c>
      <c r="AA161" s="0">
        <v>0.46575996279716492</v>
      </c>
      <c r="AB161" s="0">
        <v>1.131386399269104</v>
      </c>
      <c r="AC161" s="0">
        <v>1.3005979061126709</v>
      </c>
      <c r="AD161" s="0">
        <v>1.6532485485076904</v>
      </c>
      <c r="AE161" s="0">
        <v>1.8974933624267578</v>
      </c>
      <c r="AF161" s="0">
        <v>2.1417381763458252</v>
      </c>
      <c r="AG161" s="0">
        <v>2.4943888187408447</v>
      </c>
      <c r="AH161" s="0">
        <v>2.6636004447937012</v>
      </c>
    </row>
    <row r="162" x14ac:dyDescent="0.4">
      <c r="A162" s="10" t="str">
        <f>Data[[#This Row],[category]]&amp;Data[[#This Row],[subcategory]]&amp;Data[[#This Row],[date]]&amp;Data[[#This Row],[hour]]</f>
        <v>CBP participationNo9/2/20175</v>
      </c>
      <c r="B162" s="10" t="s">
        <v>137</v>
      </c>
      <c r="C162" t="s">
        <v>121</v>
      </c>
      <c r="D162" t="s">
        <v>113</v>
      </c>
      <c r="E162" t="s">
        <v>45</v>
      </c>
      <c r="F162" s="0">
        <v>116946</v>
      </c>
      <c r="G162" s="0">
        <v>1.5351910591125488</v>
      </c>
      <c r="H162" s="0">
        <v>1.5518190860748291</v>
      </c>
      <c r="I162" s="0">
        <v>0.0166280847042799</v>
      </c>
      <c r="J162" s="0">
        <v>0.0040379255078732967</v>
      </c>
      <c r="K162" s="0">
        <v>73.266319274902344</v>
      </c>
      <c r="L162" s="0">
        <v>4.1179771423339844</v>
      </c>
      <c r="M162" s="0">
        <v>1</v>
      </c>
      <c r="N162" s="0">
        <v>1</v>
      </c>
      <c r="O162" s="0">
        <v>2.8613822460174561</v>
      </c>
      <c r="P162" s="0">
        <v>2.8166544437408447</v>
      </c>
      <c r="Q162" s="0">
        <v>0.0099862879142165184</v>
      </c>
      <c r="R162" s="0">
        <v>0.011453274637460709</v>
      </c>
      <c r="S162" s="0">
        <v>0.014510594308376312</v>
      </c>
      <c r="T162" s="0">
        <v>0.0166280847042799</v>
      </c>
      <c r="U162" s="0">
        <v>0.018745575100183487</v>
      </c>
      <c r="V162" s="0">
        <v>0.021802894771099091</v>
      </c>
      <c r="W162" s="0">
        <v>0.023269880563020706</v>
      </c>
      <c r="X162" s="0">
        <v>179.53445434570312</v>
      </c>
      <c r="Y162" s="0">
        <v>181.47903442382812</v>
      </c>
      <c r="Z162" s="0">
        <v>1.9445879459381104</v>
      </c>
      <c r="AA162" s="0">
        <v>0.47221922874450684</v>
      </c>
      <c r="AB162" s="0">
        <v>1.1678564548492432</v>
      </c>
      <c r="AC162" s="0">
        <v>1.3394145965576172</v>
      </c>
      <c r="AD162" s="0">
        <v>1.6969559192657471</v>
      </c>
      <c r="AE162" s="0">
        <v>1.9445879459381104</v>
      </c>
      <c r="AF162" s="0">
        <v>2.1922199726104736</v>
      </c>
      <c r="AG162" s="0">
        <v>2.5497612953186035</v>
      </c>
      <c r="AH162" s="0">
        <v>2.7213194370269775</v>
      </c>
    </row>
    <row r="163" x14ac:dyDescent="0.4">
      <c r="A163" s="10" t="str">
        <f>Data[[#This Row],[category]]&amp;Data[[#This Row],[subcategory]]&amp;Data[[#This Row],[date]]&amp;Data[[#This Row],[hour]]</f>
        <v>CBP participationNo9/2/20176</v>
      </c>
      <c r="B163" s="10" t="s">
        <v>137</v>
      </c>
      <c r="C163" t="s">
        <v>121</v>
      </c>
      <c r="D163" t="s">
        <v>113</v>
      </c>
      <c r="E163" t="s">
        <v>46</v>
      </c>
      <c r="F163" s="0">
        <v>116946</v>
      </c>
      <c r="G163" s="0">
        <v>1.5876584053039551</v>
      </c>
      <c r="H163" s="0">
        <v>1.5781885385513306</v>
      </c>
      <c r="I163" s="0">
        <v>-0.0094699757173657417</v>
      </c>
      <c r="J163" s="0">
        <v>0.0044235680252313614</v>
      </c>
      <c r="K163" s="0">
        <v>72.9693603515625</v>
      </c>
      <c r="L163" s="0">
        <v>-2.1408002376556396</v>
      </c>
      <c r="M163" s="0">
        <v>1</v>
      </c>
      <c r="N163" s="0">
        <v>1</v>
      </c>
      <c r="O163" s="0">
        <v>2.8613822460174561</v>
      </c>
      <c r="P163" s="0">
        <v>2.8166544437408447</v>
      </c>
      <c r="Q163" s="0">
        <v>-0.016746098175644875</v>
      </c>
      <c r="R163" s="0">
        <v>-0.015139006078243256</v>
      </c>
      <c r="S163" s="0">
        <v>-0.011789697222411633</v>
      </c>
      <c r="T163" s="0">
        <v>-0.0094699757173657417</v>
      </c>
      <c r="U163" s="0">
        <v>-0.0071502542123198509</v>
      </c>
      <c r="V163" s="0">
        <v>-0.0038009451236575842</v>
      </c>
      <c r="W163" s="0">
        <v>-0.0021938537247478962</v>
      </c>
      <c r="X163" s="0">
        <v>185.67030334472656</v>
      </c>
      <c r="Y163" s="0">
        <v>184.56283569335937</v>
      </c>
      <c r="Z163" s="0">
        <v>-1.107475757598877</v>
      </c>
      <c r="AA163" s="0">
        <v>0.51731860637664795</v>
      </c>
      <c r="AB163" s="0">
        <v>-1.9583891630172729</v>
      </c>
      <c r="AC163" s="0">
        <v>-1.7704461812973022</v>
      </c>
      <c r="AD163" s="0">
        <v>-1.3787579536437988</v>
      </c>
      <c r="AE163" s="0">
        <v>-1.107475757598877</v>
      </c>
      <c r="AF163" s="0">
        <v>-0.83619362115859985</v>
      </c>
      <c r="AG163" s="0">
        <v>-0.44450527429580688</v>
      </c>
      <c r="AH163" s="0">
        <v>-0.25656238198280334</v>
      </c>
    </row>
    <row r="164" x14ac:dyDescent="0.4">
      <c r="A164" s="10" t="str">
        <f>Data[[#This Row],[category]]&amp;Data[[#This Row],[subcategory]]&amp;Data[[#This Row],[date]]&amp;Data[[#This Row],[hour]]</f>
        <v>CBP participationNo9/2/20177</v>
      </c>
      <c r="B164" s="10" t="s">
        <v>137</v>
      </c>
      <c r="C164" t="s">
        <v>121</v>
      </c>
      <c r="D164" t="s">
        <v>113</v>
      </c>
      <c r="E164" t="s">
        <v>60</v>
      </c>
      <c r="F164" s="0">
        <v>116946</v>
      </c>
      <c r="G164" s="0">
        <v>1.5738228559494019</v>
      </c>
      <c r="H164" s="0">
        <v>1.5547157526016235</v>
      </c>
      <c r="I164" s="0">
        <v>-0.019107157364487648</v>
      </c>
      <c r="J164" s="0">
        <v>0.0049892878159880638</v>
      </c>
      <c r="K164" s="0">
        <v>73.332794189453125</v>
      </c>
      <c r="L164" s="0">
        <v>-3.8296363353729248</v>
      </c>
      <c r="M164" s="0">
        <v>1</v>
      </c>
      <c r="N164" s="0">
        <v>1</v>
      </c>
      <c r="O164" s="0">
        <v>2.8613822460174561</v>
      </c>
      <c r="P164" s="0">
        <v>2.8166544437408447</v>
      </c>
      <c r="Q164" s="0">
        <v>-0.027313806116580963</v>
      </c>
      <c r="R164" s="0">
        <v>-0.025501187890768051</v>
      </c>
      <c r="S164" s="0">
        <v>-0.021723542362451553</v>
      </c>
      <c r="T164" s="0">
        <v>-0.019107157364487648</v>
      </c>
      <c r="U164" s="0">
        <v>-0.016490772366523743</v>
      </c>
      <c r="V164" s="0">
        <v>-0.012713127769529819</v>
      </c>
      <c r="W164" s="0">
        <v>-0.010900509543716908</v>
      </c>
      <c r="X164" s="0">
        <v>184.05229187011719</v>
      </c>
      <c r="Y164" s="0">
        <v>181.81779479980469</v>
      </c>
      <c r="Z164" s="0">
        <v>-2.2345056533813477</v>
      </c>
      <c r="AA164" s="0">
        <v>0.58347725868225098</v>
      </c>
      <c r="AB164" s="0">
        <v>-3.1942403316497803</v>
      </c>
      <c r="AC164" s="0">
        <v>-2.9822618961334229</v>
      </c>
      <c r="AD164" s="0">
        <v>-2.5404813289642334</v>
      </c>
      <c r="AE164" s="0">
        <v>-2.2345056533813477</v>
      </c>
      <c r="AF164" s="0">
        <v>-1.9285298585891724</v>
      </c>
      <c r="AG164" s="0">
        <v>-1.4867494106292725</v>
      </c>
      <c r="AH164" s="0">
        <v>-1.274770975112915</v>
      </c>
    </row>
    <row r="165" x14ac:dyDescent="0.4">
      <c r="A165" s="10" t="str">
        <f>Data[[#This Row],[category]]&amp;Data[[#This Row],[subcategory]]&amp;Data[[#This Row],[date]]&amp;Data[[#This Row],[hour]]</f>
        <v>CBP participationNo9/2/20178</v>
      </c>
      <c r="B165" s="10" t="s">
        <v>137</v>
      </c>
      <c r="C165" t="s">
        <v>121</v>
      </c>
      <c r="D165" t="s">
        <v>113</v>
      </c>
      <c r="E165" t="s">
        <v>61</v>
      </c>
      <c r="F165" s="0">
        <v>116946</v>
      </c>
      <c r="G165" s="0">
        <v>1.6240500211715698</v>
      </c>
      <c r="H165" s="0">
        <v>1.6252403259277344</v>
      </c>
      <c r="I165" s="0">
        <v>0.0011902623809874058</v>
      </c>
      <c r="J165" s="0">
        <v>0.0052530434913933277</v>
      </c>
      <c r="K165" s="0">
        <v>75.761062622070312</v>
      </c>
      <c r="L165" s="0">
        <v>0.22658528387546539</v>
      </c>
      <c r="M165" s="0">
        <v>0</v>
      </c>
      <c r="N165" s="0">
        <v>0</v>
      </c>
      <c r="O165" s="0">
        <v>2.8613822460174561</v>
      </c>
      <c r="P165" s="0">
        <v>2.8166544437408447</v>
      </c>
      <c r="Q165" s="0">
        <v>-0.0074502252973616123</v>
      </c>
      <c r="R165" s="0">
        <v>-0.0055417837575078011</v>
      </c>
      <c r="S165" s="0">
        <v>-0.0015644363593310118</v>
      </c>
      <c r="T165" s="0">
        <v>0.0011902623809874058</v>
      </c>
      <c r="U165" s="0">
        <v>0.0039449608884751797</v>
      </c>
      <c r="V165" s="0">
        <v>0.0079223085194826126</v>
      </c>
      <c r="W165" s="0">
        <v>0.0098307495936751366</v>
      </c>
      <c r="X165" s="0">
        <v>189.9261474609375</v>
      </c>
      <c r="Y165" s="0">
        <v>190.06535339355469</v>
      </c>
      <c r="Z165" s="0">
        <v>0.13919642567634583</v>
      </c>
      <c r="AA165" s="0">
        <v>0.61432242393493652</v>
      </c>
      <c r="AB165" s="0">
        <v>-0.87127405405044556</v>
      </c>
      <c r="AC165" s="0">
        <v>-0.64808940887451172</v>
      </c>
      <c r="AD165" s="0">
        <v>-0.1829545646905899</v>
      </c>
      <c r="AE165" s="0">
        <v>0.13919642567634583</v>
      </c>
      <c r="AF165" s="0">
        <v>0.46134743094444275</v>
      </c>
      <c r="AG165" s="0">
        <v>0.92648226022720337</v>
      </c>
      <c r="AH165" s="0">
        <v>1.1496669054031372</v>
      </c>
    </row>
    <row r="166" x14ac:dyDescent="0.4">
      <c r="A166" s="10" t="str">
        <f>Data[[#This Row],[category]]&amp;Data[[#This Row],[subcategory]]&amp;Data[[#This Row],[date]]&amp;Data[[#This Row],[hour]]</f>
        <v>CBP participationNo9/2/20179</v>
      </c>
      <c r="B166" s="10" t="s">
        <v>137</v>
      </c>
      <c r="C166" t="s">
        <v>121</v>
      </c>
      <c r="D166" t="s">
        <v>113</v>
      </c>
      <c r="E166" t="s">
        <v>62</v>
      </c>
      <c r="F166" s="0">
        <v>116946</v>
      </c>
      <c r="G166" s="0">
        <v>1.933135986328125</v>
      </c>
      <c r="H166" s="0">
        <v>1.9385981559753418</v>
      </c>
      <c r="I166" s="0">
        <v>0.0054621407762169838</v>
      </c>
      <c r="J166" s="0">
        <v>0.00477214390411973</v>
      </c>
      <c r="K166" s="0">
        <v>80.445198059082031</v>
      </c>
      <c r="L166" s="0">
        <v>1.1445884704589844</v>
      </c>
      <c r="M166" s="0">
        <v>0</v>
      </c>
      <c r="N166" s="0">
        <v>0</v>
      </c>
      <c r="O166" s="0">
        <v>2.8613822460174561</v>
      </c>
      <c r="P166" s="0">
        <v>2.8166544437408447</v>
      </c>
      <c r="Q166" s="0">
        <v>-0.0023873373866081238</v>
      </c>
      <c r="R166" s="0">
        <v>-0.0006536077125929296</v>
      </c>
      <c r="S166" s="0">
        <v>0.0029596260283142328</v>
      </c>
      <c r="T166" s="0">
        <v>0.0054621407762169838</v>
      </c>
      <c r="U166" s="0">
        <v>0.0079646557569503784</v>
      </c>
      <c r="V166" s="0">
        <v>0.011577889323234558</v>
      </c>
      <c r="W166" s="0">
        <v>0.013311618939042091</v>
      </c>
      <c r="X166" s="0">
        <v>226.07252502441406</v>
      </c>
      <c r="Y166" s="0">
        <v>226.7113037109375</v>
      </c>
      <c r="Z166" s="0">
        <v>0.6387755274772644</v>
      </c>
      <c r="AA166" s="0">
        <v>0.55808311700820923</v>
      </c>
      <c r="AB166" s="0">
        <v>-0.27918949723243713</v>
      </c>
      <c r="AC166" s="0">
        <v>-0.076436765491962433</v>
      </c>
      <c r="AD166" s="0">
        <v>0.34611645340919495</v>
      </c>
      <c r="AE166" s="0">
        <v>0.6387755274772644</v>
      </c>
      <c r="AF166" s="0">
        <v>0.93143457174301147</v>
      </c>
      <c r="AG166" s="0">
        <v>1.3539878129959106</v>
      </c>
      <c r="AH166" s="0">
        <v>1.5567405223846436</v>
      </c>
    </row>
    <row r="167" x14ac:dyDescent="0.4">
      <c r="A167" s="10" t="str">
        <f>Data[[#This Row],[category]]&amp;Data[[#This Row],[subcategory]]&amp;Data[[#This Row],[date]]&amp;Data[[#This Row],[hour]]</f>
        <v>CBP participationNo9/2/201710</v>
      </c>
      <c r="B167" s="10" t="s">
        <v>137</v>
      </c>
      <c r="C167" t="s">
        <v>121</v>
      </c>
      <c r="D167" t="s">
        <v>113</v>
      </c>
      <c r="E167" t="s">
        <v>63</v>
      </c>
      <c r="F167" s="0">
        <v>116946</v>
      </c>
      <c r="G167" s="0">
        <v>2.3358695507049561</v>
      </c>
      <c r="H167" s="0">
        <v>2.3381438255310059</v>
      </c>
      <c r="I167" s="0">
        <v>0.0022741404827684164</v>
      </c>
      <c r="J167" s="0">
        <v>0.0023325029760599136</v>
      </c>
      <c r="K167" s="0">
        <v>85.700523376464844</v>
      </c>
      <c r="L167" s="0">
        <v>0.97497862577438354</v>
      </c>
      <c r="M167" s="0">
        <v>0</v>
      </c>
      <c r="N167" s="0">
        <v>0</v>
      </c>
      <c r="O167" s="0">
        <v>2.8613822460174561</v>
      </c>
      <c r="P167" s="0">
        <v>2.8166544437408447</v>
      </c>
      <c r="Q167" s="0">
        <v>-0.001562485471367836</v>
      </c>
      <c r="R167" s="0">
        <v>-0.00071508233668282628</v>
      </c>
      <c r="S167" s="0">
        <v>0.0010509747080504894</v>
      </c>
      <c r="T167" s="0">
        <v>0.0022741404827684164</v>
      </c>
      <c r="U167" s="0">
        <v>0.0034973062574863434</v>
      </c>
      <c r="V167" s="0">
        <v>0.0052633634768426418</v>
      </c>
      <c r="W167" s="0">
        <v>0.0061107664369046688</v>
      </c>
      <c r="X167" s="0">
        <v>273.17059326171875</v>
      </c>
      <c r="Y167" s="0">
        <v>273.43655395507812</v>
      </c>
      <c r="Z167" s="0">
        <v>0.26595163345336914</v>
      </c>
      <c r="AA167" s="0">
        <v>0.27277690172195435</v>
      </c>
      <c r="AB167" s="0">
        <v>-0.18272644281387329</v>
      </c>
      <c r="AC167" s="0">
        <v>-0.083626031875610352</v>
      </c>
      <c r="AD167" s="0">
        <v>0.12290728837251663</v>
      </c>
      <c r="AE167" s="0">
        <v>0.26595163345336914</v>
      </c>
      <c r="AF167" s="0">
        <v>0.40899598598480225</v>
      </c>
      <c r="AG167" s="0">
        <v>0.61552929878234863</v>
      </c>
      <c r="AH167" s="0">
        <v>0.71462970972061157</v>
      </c>
    </row>
    <row r="168" x14ac:dyDescent="0.4">
      <c r="A168" s="10" t="str">
        <f>Data[[#This Row],[category]]&amp;Data[[#This Row],[subcategory]]&amp;Data[[#This Row],[date]]&amp;Data[[#This Row],[hour]]</f>
        <v>CBP participationNo9/2/201711</v>
      </c>
      <c r="B168" s="10" t="s">
        <v>137</v>
      </c>
      <c r="C168" t="s">
        <v>121</v>
      </c>
      <c r="D168" t="s">
        <v>113</v>
      </c>
      <c r="E168" t="s">
        <v>64</v>
      </c>
      <c r="F168" s="0">
        <v>116946</v>
      </c>
      <c r="G168" s="0">
        <v>2.6861910820007324</v>
      </c>
      <c r="H168" s="0">
        <v>2.6839170455932617</v>
      </c>
      <c r="I168" s="0">
        <v>-0.0022741402499377728</v>
      </c>
      <c r="J168" s="0">
        <v>0.0023325029760599136</v>
      </c>
      <c r="K168" s="0">
        <v>89.322624206542969</v>
      </c>
      <c r="L168" s="0">
        <v>-0.97497850656509399</v>
      </c>
      <c r="M168" s="0">
        <v>0</v>
      </c>
      <c r="N168" s="0">
        <v>0</v>
      </c>
      <c r="O168" s="0">
        <v>2.8613822460174561</v>
      </c>
      <c r="P168" s="0">
        <v>2.8166544437408447</v>
      </c>
      <c r="Q168" s="0">
        <v>-0.0061107664369046688</v>
      </c>
      <c r="R168" s="0">
        <v>-0.0052633630111813545</v>
      </c>
      <c r="S168" s="0">
        <v>-0.0034973060246556997</v>
      </c>
      <c r="T168" s="0">
        <v>-0.0022741402499377728</v>
      </c>
      <c r="U168" s="0">
        <v>-0.0010509744752198458</v>
      </c>
      <c r="V168" s="0">
        <v>0.00071508256951346993</v>
      </c>
      <c r="W168" s="0">
        <v>0.0015624857041984797</v>
      </c>
      <c r="X168" s="0">
        <v>314.13931274414062</v>
      </c>
      <c r="Y168" s="0">
        <v>313.87335205078125</v>
      </c>
      <c r="Z168" s="0">
        <v>-0.26595160365104675</v>
      </c>
      <c r="AA168" s="0">
        <v>0.27277690172195435</v>
      </c>
      <c r="AB168" s="0">
        <v>-0.7146296501159668</v>
      </c>
      <c r="AC168" s="0">
        <v>-0.61552929878234863</v>
      </c>
      <c r="AD168" s="0">
        <v>-0.40899595618247986</v>
      </c>
      <c r="AE168" s="0">
        <v>-0.26595160365104675</v>
      </c>
      <c r="AF168" s="0">
        <v>-0.12290725857019424</v>
      </c>
      <c r="AG168" s="0">
        <v>0.083626061677932739</v>
      </c>
      <c r="AH168" s="0">
        <v>0.18272647261619568</v>
      </c>
    </row>
    <row r="169" x14ac:dyDescent="0.4">
      <c r="A169" s="10" t="str">
        <f>Data[[#This Row],[category]]&amp;Data[[#This Row],[subcategory]]&amp;Data[[#This Row],[date]]&amp;Data[[#This Row],[hour]]</f>
        <v>CBP participationNo9/2/201712</v>
      </c>
      <c r="B169" s="10" t="s">
        <v>137</v>
      </c>
      <c r="C169" t="s">
        <v>121</v>
      </c>
      <c r="D169" t="s">
        <v>113</v>
      </c>
      <c r="E169" t="s">
        <v>65</v>
      </c>
      <c r="F169" s="0">
        <v>116946</v>
      </c>
      <c r="G169" s="0">
        <v>2.8627429008483887</v>
      </c>
      <c r="H169" s="0">
        <v>2.8686244487762451</v>
      </c>
      <c r="I169" s="0">
        <v>0.0058815530501306057</v>
      </c>
      <c r="J169" s="0">
        <v>0.0052745281718671322</v>
      </c>
      <c r="K169" s="0">
        <v>92.922500610351562</v>
      </c>
      <c r="L169" s="0">
        <v>1.1150860786437988</v>
      </c>
      <c r="M169" s="0">
        <v>0</v>
      </c>
      <c r="N169" s="0">
        <v>0</v>
      </c>
      <c r="O169" s="0">
        <v>2.8613822460174561</v>
      </c>
      <c r="P169" s="0">
        <v>2.8166544437408447</v>
      </c>
      <c r="Q169" s="0">
        <v>-0.0027942736633121967</v>
      </c>
      <c r="R169" s="0">
        <v>-0.00087802676716819406</v>
      </c>
      <c r="S169" s="0">
        <v>0.0031155878677964211</v>
      </c>
      <c r="T169" s="0">
        <v>0.0058815530501306057</v>
      </c>
      <c r="U169" s="0">
        <v>0.0086475182324647903</v>
      </c>
      <c r="V169" s="0">
        <v>0.012641132809221745</v>
      </c>
      <c r="W169" s="0">
        <v>0.014557380229234695</v>
      </c>
      <c r="X169" s="0">
        <v>334.78634643554687</v>
      </c>
      <c r="Y169" s="0">
        <v>335.47415161132812</v>
      </c>
      <c r="Z169" s="0">
        <v>0.68782413005828857</v>
      </c>
      <c r="AA169" s="0">
        <v>0.61683499813079834</v>
      </c>
      <c r="AB169" s="0">
        <v>-0.32677915692329407</v>
      </c>
      <c r="AC169" s="0">
        <v>-0.1026817262172699</v>
      </c>
      <c r="AD169" s="0">
        <v>0.36435553431510925</v>
      </c>
      <c r="AE169" s="0">
        <v>0.68782413005828857</v>
      </c>
      <c r="AF169" s="0">
        <v>1.0112926959991455</v>
      </c>
      <c r="AG169" s="0">
        <v>1.4783300161361694</v>
      </c>
      <c r="AH169" s="0">
        <v>1.7024273872375488</v>
      </c>
    </row>
    <row r="170" x14ac:dyDescent="0.4">
      <c r="A170" s="10" t="str">
        <f>Data[[#This Row],[category]]&amp;Data[[#This Row],[subcategory]]&amp;Data[[#This Row],[date]]&amp;Data[[#This Row],[hour]]</f>
        <v>CBP participationNo9/2/201713</v>
      </c>
      <c r="B170" s="10" t="s">
        <v>137</v>
      </c>
      <c r="C170" t="s">
        <v>121</v>
      </c>
      <c r="D170" t="s">
        <v>113</v>
      </c>
      <c r="E170" t="s">
        <v>66</v>
      </c>
      <c r="F170" s="0">
        <v>116946</v>
      </c>
      <c r="G170" s="0">
        <v>2.9564011096954346</v>
      </c>
      <c r="H170" s="0">
        <v>2.9506616592407227</v>
      </c>
      <c r="I170" s="0">
        <v>-0.0057393587194383144</v>
      </c>
      <c r="J170" s="0">
        <v>0.0061874636448919773</v>
      </c>
      <c r="K170" s="0">
        <v>94.629814147949219</v>
      </c>
      <c r="L170" s="0">
        <v>-0.92757856845855713</v>
      </c>
      <c r="M170" s="0">
        <v>0</v>
      </c>
      <c r="N170" s="0">
        <v>0</v>
      </c>
      <c r="O170" s="0">
        <v>2.8613822460174561</v>
      </c>
      <c r="P170" s="0">
        <v>2.8166544437408447</v>
      </c>
      <c r="Q170" s="0">
        <v>-0.01591682992875576</v>
      </c>
      <c r="R170" s="0">
        <v>-0.013668912462890148</v>
      </c>
      <c r="S170" s="0">
        <v>-0.008984067477285862</v>
      </c>
      <c r="T170" s="0">
        <v>-0.0057393587194383144</v>
      </c>
      <c r="U170" s="0">
        <v>-0.0024946494959294796</v>
      </c>
      <c r="V170" s="0">
        <v>0.0021901950240135193</v>
      </c>
      <c r="W170" s="0">
        <v>0.0044381134212017059</v>
      </c>
      <c r="X170" s="0">
        <v>345.73928833007812</v>
      </c>
      <c r="Y170" s="0">
        <v>345.06808471679687</v>
      </c>
      <c r="Z170" s="0">
        <v>-0.67119503021240234</v>
      </c>
      <c r="AA170" s="0">
        <v>0.7235991358757019</v>
      </c>
      <c r="AB170" s="0">
        <v>-1.8614096641540527</v>
      </c>
      <c r="AC170" s="0">
        <v>-1.5985246896743774</v>
      </c>
      <c r="AD170" s="0">
        <v>-1.0506508350372314</v>
      </c>
      <c r="AE170" s="0">
        <v>-0.67119503021240234</v>
      </c>
      <c r="AF170" s="0">
        <v>-0.29173928499221802</v>
      </c>
      <c r="AG170" s="0">
        <v>0.25613456964492798</v>
      </c>
      <c r="AH170" s="0">
        <v>0.51901960372924805</v>
      </c>
    </row>
    <row r="171" x14ac:dyDescent="0.4">
      <c r="A171" s="10" t="str">
        <f>Data[[#This Row],[category]]&amp;Data[[#This Row],[subcategory]]&amp;Data[[#This Row],[date]]&amp;Data[[#This Row],[hour]]</f>
        <v>CBP participationNo9/2/201714</v>
      </c>
      <c r="B171" s="10" t="s">
        <v>137</v>
      </c>
      <c r="C171" t="s">
        <v>121</v>
      </c>
      <c r="D171" t="s">
        <v>113</v>
      </c>
      <c r="E171" t="s">
        <v>67</v>
      </c>
      <c r="F171" s="0">
        <v>116946</v>
      </c>
      <c r="G171" s="0">
        <v>2.9605371952056885</v>
      </c>
      <c r="H171" s="0">
        <v>2.9437720775604248</v>
      </c>
      <c r="I171" s="0">
        <v>-0.016765201464295387</v>
      </c>
      <c r="J171" s="0">
        <v>0.0069388090632855892</v>
      </c>
      <c r="K171" s="0">
        <v>93.780799865722656</v>
      </c>
      <c r="L171" s="0">
        <v>-2.4161496162414551</v>
      </c>
      <c r="M171" s="0">
        <v>1</v>
      </c>
      <c r="N171" s="0">
        <v>1</v>
      </c>
      <c r="O171" s="0">
        <v>2.8613822460174561</v>
      </c>
      <c r="P171" s="0">
        <v>2.8166544437408447</v>
      </c>
      <c r="Q171" s="0">
        <v>-0.02817852608859539</v>
      </c>
      <c r="R171" s="0">
        <v>-0.025657642632722855</v>
      </c>
      <c r="S171" s="0">
        <v>-0.020403916016221046</v>
      </c>
      <c r="T171" s="0">
        <v>-0.016765201464295387</v>
      </c>
      <c r="U171" s="0">
        <v>-0.013126485981047153</v>
      </c>
      <c r="V171" s="0">
        <v>-0.0078727602958679199</v>
      </c>
      <c r="W171" s="0">
        <v>-0.0053518763743340969</v>
      </c>
      <c r="X171" s="0">
        <v>346.22299194335937</v>
      </c>
      <c r="Y171" s="0">
        <v>344.26235961914062</v>
      </c>
      <c r="Z171" s="0">
        <v>-1.9606232643127441</v>
      </c>
      <c r="AA171" s="0">
        <v>0.81146597862243652</v>
      </c>
      <c r="AB171" s="0">
        <v>-3.2953660488128662</v>
      </c>
      <c r="AC171" s="0">
        <v>-3.0005588531494141</v>
      </c>
      <c r="AD171" s="0">
        <v>-2.3861563205718994</v>
      </c>
      <c r="AE171" s="0">
        <v>-1.9606232643127441</v>
      </c>
      <c r="AF171" s="0">
        <v>-1.5350900888442993</v>
      </c>
      <c r="AG171" s="0">
        <v>-0.92068779468536377</v>
      </c>
      <c r="AH171" s="0">
        <v>-0.62588047981262207</v>
      </c>
    </row>
    <row r="172" x14ac:dyDescent="0.4">
      <c r="A172" s="10" t="str">
        <f>Data[[#This Row],[category]]&amp;Data[[#This Row],[subcategory]]&amp;Data[[#This Row],[date]]&amp;Data[[#This Row],[hour]]</f>
        <v>CBP participationNo9/2/201715</v>
      </c>
      <c r="B172" s="10" t="s">
        <v>137</v>
      </c>
      <c r="C172" t="s">
        <v>121</v>
      </c>
      <c r="D172" t="s">
        <v>113</v>
      </c>
      <c r="E172" t="s">
        <v>68</v>
      </c>
      <c r="F172" s="0">
        <v>116946</v>
      </c>
      <c r="G172" s="0">
        <v>2.9265246391296387</v>
      </c>
      <c r="H172" s="0">
        <v>2.9034631252288818</v>
      </c>
      <c r="I172" s="0">
        <v>-0.023061569780111313</v>
      </c>
      <c r="J172" s="0">
        <v>0.007349284365773201</v>
      </c>
      <c r="K172" s="0">
        <v>92.236869812011719</v>
      </c>
      <c r="L172" s="0">
        <v>-3.1379339694976807</v>
      </c>
      <c r="M172" s="0">
        <v>1</v>
      </c>
      <c r="N172" s="0">
        <v>1</v>
      </c>
      <c r="O172" s="0">
        <v>2.8613822460174561</v>
      </c>
      <c r="P172" s="0">
        <v>2.8166544437408447</v>
      </c>
      <c r="Q172" s="0">
        <v>-0.035150066018104553</v>
      </c>
      <c r="R172" s="0">
        <v>-0.032480057328939438</v>
      </c>
      <c r="S172" s="0">
        <v>-0.026915539056062698</v>
      </c>
      <c r="T172" s="0">
        <v>-0.023061569780111313</v>
      </c>
      <c r="U172" s="0">
        <v>-0.019207600504159927</v>
      </c>
      <c r="V172" s="0">
        <v>-0.013643083162605762</v>
      </c>
      <c r="W172" s="0">
        <v>-0.010973072610795498</v>
      </c>
      <c r="X172" s="0">
        <v>342.245361328125</v>
      </c>
      <c r="Y172" s="0">
        <v>339.54840087890625</v>
      </c>
      <c r="Z172" s="0">
        <v>-2.6969583034515381</v>
      </c>
      <c r="AA172" s="0">
        <v>0.85946941375732422</v>
      </c>
      <c r="AB172" s="0">
        <v>-4.1106595993041992</v>
      </c>
      <c r="AC172" s="0">
        <v>-3.798412561416626</v>
      </c>
      <c r="AD172" s="0">
        <v>-3.1476645469665527</v>
      </c>
      <c r="AE172" s="0">
        <v>-2.6969583034515381</v>
      </c>
      <c r="AF172" s="0">
        <v>-2.2462520599365234</v>
      </c>
      <c r="AG172" s="0">
        <v>-1.5955039262771606</v>
      </c>
      <c r="AH172" s="0">
        <v>-1.2832568883895874</v>
      </c>
    </row>
    <row r="173" x14ac:dyDescent="0.4">
      <c r="A173" s="10" t="str">
        <f>Data[[#This Row],[category]]&amp;Data[[#This Row],[subcategory]]&amp;Data[[#This Row],[date]]&amp;Data[[#This Row],[hour]]</f>
        <v>CBP participationNo9/2/201716</v>
      </c>
      <c r="B173" s="10" t="s">
        <v>137</v>
      </c>
      <c r="C173" t="s">
        <v>121</v>
      </c>
      <c r="D173" t="s">
        <v>113</v>
      </c>
      <c r="E173" t="s">
        <v>69</v>
      </c>
      <c r="F173" s="0">
        <v>116946</v>
      </c>
      <c r="G173" s="0">
        <v>2.8981258869171143</v>
      </c>
      <c r="H173" s="0">
        <v>2.8637745380401611</v>
      </c>
      <c r="I173" s="0">
        <v>-0.03435133770108223</v>
      </c>
      <c r="J173" s="0">
        <v>0.007818165235221386</v>
      </c>
      <c r="K173" s="0">
        <v>91.92205810546875</v>
      </c>
      <c r="L173" s="0">
        <v>-4.3937849998474121</v>
      </c>
      <c r="M173" s="0">
        <v>1</v>
      </c>
      <c r="N173" s="0">
        <v>1</v>
      </c>
      <c r="O173" s="0">
        <v>2.8613822460174561</v>
      </c>
      <c r="P173" s="0">
        <v>2.8166544437408447</v>
      </c>
      <c r="Q173" s="0">
        <v>-0.047211073338985443</v>
      </c>
      <c r="R173" s="0">
        <v>-0.04437071830034256</v>
      </c>
      <c r="S173" s="0">
        <v>-0.038451187312602997</v>
      </c>
      <c r="T173" s="0">
        <v>-0.03435133770108223</v>
      </c>
      <c r="U173" s="0">
        <v>-0.030251488089561462</v>
      </c>
      <c r="V173" s="0">
        <v>-0.02433195523917675</v>
      </c>
      <c r="W173" s="0">
        <v>-0.021491600200533867</v>
      </c>
      <c r="X173" s="0">
        <v>338.92422485351562</v>
      </c>
      <c r="Y173" s="0">
        <v>334.906982421875</v>
      </c>
      <c r="Z173" s="0">
        <v>-4.0172514915466309</v>
      </c>
      <c r="AA173" s="0">
        <v>0.91430312395095825</v>
      </c>
      <c r="AB173" s="0">
        <v>-5.521146297454834</v>
      </c>
      <c r="AC173" s="0">
        <v>-5.1889781951904297</v>
      </c>
      <c r="AD173" s="0">
        <v>-4.4967126846313477</v>
      </c>
      <c r="AE173" s="0">
        <v>-4.0172514915466309</v>
      </c>
      <c r="AF173" s="0">
        <v>-3.5377905368804932</v>
      </c>
      <c r="AG173" s="0">
        <v>-2.845524787902832</v>
      </c>
      <c r="AH173" s="0">
        <v>-2.5133566856384277</v>
      </c>
    </row>
    <row r="174" x14ac:dyDescent="0.4">
      <c r="A174" s="10" t="str">
        <f>Data[[#This Row],[category]]&amp;Data[[#This Row],[subcategory]]&amp;Data[[#This Row],[date]]&amp;Data[[#This Row],[hour]]</f>
        <v>CBP participationNo9/2/201717</v>
      </c>
      <c r="B174" s="10" t="s">
        <v>137</v>
      </c>
      <c r="C174" t="s">
        <v>121</v>
      </c>
      <c r="D174" t="s">
        <v>113</v>
      </c>
      <c r="E174" t="s">
        <v>70</v>
      </c>
      <c r="F174" s="0">
        <v>116946</v>
      </c>
      <c r="G174" s="0">
        <v>2.8270881175994873</v>
      </c>
      <c r="H174" s="0">
        <v>2.8028934001922607</v>
      </c>
      <c r="I174" s="0">
        <v>-0.02419472299516201</v>
      </c>
      <c r="J174" s="0">
        <v>0.0083669275045394897</v>
      </c>
      <c r="K174" s="0">
        <v>91.887870788574219</v>
      </c>
      <c r="L174" s="0">
        <v>-2.8917093276977539</v>
      </c>
      <c r="M174" s="0">
        <v>1</v>
      </c>
      <c r="N174" s="0">
        <v>1</v>
      </c>
      <c r="O174" s="0">
        <v>2.8613822460174561</v>
      </c>
      <c r="P174" s="0">
        <v>2.8166544437408447</v>
      </c>
      <c r="Q174" s="0">
        <v>-0.037957094609737396</v>
      </c>
      <c r="R174" s="0">
        <v>-0.034917373210191727</v>
      </c>
      <c r="S174" s="0">
        <v>-0.028582343831658363</v>
      </c>
      <c r="T174" s="0">
        <v>-0.02419472299516201</v>
      </c>
      <c r="U174" s="0">
        <v>-0.019807102158665657</v>
      </c>
      <c r="V174" s="0">
        <v>-0.013472073711454868</v>
      </c>
      <c r="W174" s="0">
        <v>-0.010432352311909199</v>
      </c>
      <c r="X174" s="0">
        <v>330.61663818359375</v>
      </c>
      <c r="Y174" s="0">
        <v>327.78717041015625</v>
      </c>
      <c r="Z174" s="0">
        <v>-2.8294761180877686</v>
      </c>
      <c r="AA174" s="0">
        <v>0.97847872972488403</v>
      </c>
      <c r="AB174" s="0">
        <v>-4.4389305114746094</v>
      </c>
      <c r="AC174" s="0">
        <v>-4.0834469795227051</v>
      </c>
      <c r="AD174" s="0">
        <v>-3.3425908088684082</v>
      </c>
      <c r="AE174" s="0">
        <v>-2.8294761180877686</v>
      </c>
      <c r="AF174" s="0">
        <v>-2.3163614273071289</v>
      </c>
      <c r="AG174" s="0">
        <v>-1.5755051374435425</v>
      </c>
      <c r="AH174" s="0">
        <v>-1.2200218439102173</v>
      </c>
    </row>
    <row r="175" x14ac:dyDescent="0.4">
      <c r="A175" s="10" t="str">
        <f>Data[[#This Row],[category]]&amp;Data[[#This Row],[subcategory]]&amp;Data[[#This Row],[date]]&amp;Data[[#This Row],[hour]]</f>
        <v>CBP participationNo9/2/201718</v>
      </c>
      <c r="B175" s="10" t="s">
        <v>137</v>
      </c>
      <c r="C175" t="s">
        <v>121</v>
      </c>
      <c r="D175" t="s">
        <v>113</v>
      </c>
      <c r="E175" t="s">
        <v>71</v>
      </c>
      <c r="F175" s="0">
        <v>116946</v>
      </c>
      <c r="G175" s="0">
        <v>2.7073161602020264</v>
      </c>
      <c r="H175" s="0">
        <v>2.6964869499206543</v>
      </c>
      <c r="I175" s="0">
        <v>-0.01082935743033886</v>
      </c>
      <c r="J175" s="0">
        <v>0.0084876446053385735</v>
      </c>
      <c r="K175" s="0">
        <v>90.405563354492187</v>
      </c>
      <c r="L175" s="0">
        <v>-1.2758966684341431</v>
      </c>
      <c r="M175" s="0">
        <v>0</v>
      </c>
      <c r="N175" s="0">
        <v>0</v>
      </c>
      <c r="O175" s="0">
        <v>2.8613822460174561</v>
      </c>
      <c r="P175" s="0">
        <v>2.8166544437408447</v>
      </c>
      <c r="Q175" s="0">
        <v>-0.024790290743112564</v>
      </c>
      <c r="R175" s="0">
        <v>-0.021706711500883102</v>
      </c>
      <c r="S175" s="0">
        <v>-0.015280283056199551</v>
      </c>
      <c r="T175" s="0">
        <v>-0.01082935743033886</v>
      </c>
      <c r="U175" s="0">
        <v>-0.0063784322701394558</v>
      </c>
      <c r="V175" s="0">
        <v>4.7996800276450813e-005</v>
      </c>
      <c r="W175" s="0">
        <v>0.0031315756496042013</v>
      </c>
      <c r="X175" s="0">
        <v>316.60980224609375</v>
      </c>
      <c r="Y175" s="0">
        <v>315.34335327148437</v>
      </c>
      <c r="Z175" s="0">
        <v>-1.266450047492981</v>
      </c>
      <c r="AA175" s="0">
        <v>0.9925960898399353</v>
      </c>
      <c r="AB175" s="0">
        <v>-2.899125337600708</v>
      </c>
      <c r="AC175" s="0">
        <v>-2.53851318359375</v>
      </c>
      <c r="AD175" s="0">
        <v>-1.7869679927825928</v>
      </c>
      <c r="AE175" s="0">
        <v>-1.266450047492981</v>
      </c>
      <c r="AF175" s="0">
        <v>-0.74593216180801392</v>
      </c>
      <c r="AG175" s="0">
        <v>0.0056130252778530121</v>
      </c>
      <c r="AH175" s="0">
        <v>0.36622524261474609</v>
      </c>
    </row>
    <row r="176" x14ac:dyDescent="0.4">
      <c r="A176" s="10" t="str">
        <f>Data[[#This Row],[category]]&amp;Data[[#This Row],[subcategory]]&amp;Data[[#This Row],[date]]&amp;Data[[#This Row],[hour]]</f>
        <v>CBP participationNo9/2/201719</v>
      </c>
      <c r="B176" s="10" t="s">
        <v>137</v>
      </c>
      <c r="C176" t="s">
        <v>121</v>
      </c>
      <c r="D176" t="s">
        <v>113</v>
      </c>
      <c r="E176" t="s">
        <v>72</v>
      </c>
      <c r="F176" s="0">
        <v>116946</v>
      </c>
      <c r="G176" s="0">
        <v>2.5318894386291504</v>
      </c>
      <c r="H176" s="0">
        <v>2.5504806041717529</v>
      </c>
      <c r="I176" s="0">
        <v>0.018591221421957016</v>
      </c>
      <c r="J176" s="0">
        <v>0.0077913491986691952</v>
      </c>
      <c r="K176" s="0">
        <v>87.904434204101563</v>
      </c>
      <c r="L176" s="0">
        <v>2.3861362934112549</v>
      </c>
      <c r="M176" s="0">
        <v>1</v>
      </c>
      <c r="N176" s="0">
        <v>1</v>
      </c>
      <c r="O176" s="0">
        <v>2.8613822460174561</v>
      </c>
      <c r="P176" s="0">
        <v>2.8166544437408447</v>
      </c>
      <c r="Q176" s="0">
        <v>0.0057755922898650169</v>
      </c>
      <c r="R176" s="0">
        <v>0.0086062056943774223</v>
      </c>
      <c r="S176" s="0">
        <v>0.014505433849990368</v>
      </c>
      <c r="T176" s="0">
        <v>0.018591221421957016</v>
      </c>
      <c r="U176" s="0">
        <v>0.022677008062601089</v>
      </c>
      <c r="V176" s="0">
        <v>0.028576238080859184</v>
      </c>
      <c r="W176" s="0">
        <v>0.03140684962272644</v>
      </c>
      <c r="X176" s="0">
        <v>296.09432983398437</v>
      </c>
      <c r="Y176" s="0">
        <v>298.26849365234375</v>
      </c>
      <c r="Z176" s="0">
        <v>2.1741690635681152</v>
      </c>
      <c r="AA176" s="0">
        <v>0.91116714477539063</v>
      </c>
      <c r="AB176" s="0">
        <v>0.67543250322341919</v>
      </c>
      <c r="AC176" s="0">
        <v>1.0064613819122314</v>
      </c>
      <c r="AD176" s="0">
        <v>1.6963526010513306</v>
      </c>
      <c r="AE176" s="0">
        <v>2.1741690635681152</v>
      </c>
      <c r="AF176" s="0">
        <v>2.6519856452941895</v>
      </c>
      <c r="AG176" s="0">
        <v>3.341876745223999</v>
      </c>
      <c r="AH176" s="0">
        <v>3.6729056835174561</v>
      </c>
    </row>
    <row r="177" x14ac:dyDescent="0.4">
      <c r="A177" s="10" t="str">
        <f>Data[[#This Row],[category]]&amp;Data[[#This Row],[subcategory]]&amp;Data[[#This Row],[date]]&amp;Data[[#This Row],[hour]]</f>
        <v>CBP participationNo9/2/201720</v>
      </c>
      <c r="B177" s="10" t="s">
        <v>137</v>
      </c>
      <c r="C177" t="s">
        <v>121</v>
      </c>
      <c r="D177" t="s">
        <v>113</v>
      </c>
      <c r="E177" t="s">
        <v>55</v>
      </c>
      <c r="F177" s="0">
        <v>116946</v>
      </c>
      <c r="G177" s="0">
        <v>2.5426466464996338</v>
      </c>
      <c r="H177" s="0">
        <v>2.5421397686004639</v>
      </c>
      <c r="I177" s="0">
        <v>-0.00050696049584075809</v>
      </c>
      <c r="J177" s="0">
        <v>0.0076947752386331558</v>
      </c>
      <c r="K177" s="0">
        <v>85.155914306640625</v>
      </c>
      <c r="L177" s="0">
        <v>-0.065883733332157135</v>
      </c>
      <c r="M177" s="0">
        <v>0</v>
      </c>
      <c r="N177" s="0">
        <v>0</v>
      </c>
      <c r="O177" s="0">
        <v>2.8613822460174561</v>
      </c>
      <c r="P177" s="0">
        <v>2.8166544437408447</v>
      </c>
      <c r="Q177" s="0">
        <v>-0.013163739815354347</v>
      </c>
      <c r="R177" s="0">
        <v>-0.010368212126195431</v>
      </c>
      <c r="S177" s="0">
        <v>-0.004542104434221983</v>
      </c>
      <c r="T177" s="0">
        <v>-0.00050696049584075809</v>
      </c>
      <c r="U177" s="0">
        <v>0.0035281835589557886</v>
      </c>
      <c r="V177" s="0">
        <v>0.0093542905524373055</v>
      </c>
      <c r="W177" s="0">
        <v>0.012149818241596222</v>
      </c>
      <c r="X177" s="0">
        <v>297.35235595703125</v>
      </c>
      <c r="Y177" s="0">
        <v>297.2930908203125</v>
      </c>
      <c r="Z177" s="0">
        <v>-0.059287000447511673</v>
      </c>
      <c r="AA177" s="0">
        <v>0.89987319707870483</v>
      </c>
      <c r="AB177" s="0">
        <v>-1.5394467115402222</v>
      </c>
      <c r="AC177" s="0">
        <v>-1.212520956993103</v>
      </c>
      <c r="AD177" s="0">
        <v>-0.5311809778213501</v>
      </c>
      <c r="AE177" s="0">
        <v>-0.059287000447511673</v>
      </c>
      <c r="AF177" s="0">
        <v>0.41260695457458496</v>
      </c>
      <c r="AG177" s="0">
        <v>1.0939469337463379</v>
      </c>
      <c r="AH177" s="0">
        <v>1.420872688293457</v>
      </c>
    </row>
    <row r="178" x14ac:dyDescent="0.4">
      <c r="A178" s="10" t="str">
        <f>Data[[#This Row],[category]]&amp;Data[[#This Row],[subcategory]]&amp;Data[[#This Row],[date]]&amp;Data[[#This Row],[hour]]</f>
        <v>CBP participationNo9/2/201721</v>
      </c>
      <c r="B178" s="10" t="s">
        <v>137</v>
      </c>
      <c r="C178" t="s">
        <v>121</v>
      </c>
      <c r="D178" t="s">
        <v>113</v>
      </c>
      <c r="E178" t="s">
        <v>73</v>
      </c>
      <c r="F178" s="0">
        <v>116946</v>
      </c>
      <c r="G178" s="0">
        <v>2.4271280765533447</v>
      </c>
      <c r="H178" s="0">
        <v>2.4524772167205811</v>
      </c>
      <c r="I178" s="0">
        <v>0.025349164381623268</v>
      </c>
      <c r="J178" s="0">
        <v>0.0073991063982248306</v>
      </c>
      <c r="K178" s="0">
        <v>85.25958251953125</v>
      </c>
      <c r="L178" s="0">
        <v>3.4259765148162842</v>
      </c>
      <c r="M178" s="0">
        <v>1</v>
      </c>
      <c r="N178" s="0">
        <v>1</v>
      </c>
      <c r="O178" s="0">
        <v>2.8613822460174561</v>
      </c>
      <c r="P178" s="0">
        <v>2.8166544437408447</v>
      </c>
      <c r="Q178" s="0">
        <v>0.013178717344999313</v>
      </c>
      <c r="R178" s="0">
        <v>0.015866827219724655</v>
      </c>
      <c r="S178" s="0">
        <v>0.021469069644808769</v>
      </c>
      <c r="T178" s="0">
        <v>0.025349164381623268</v>
      </c>
      <c r="U178" s="0">
        <v>0.029229259118437767</v>
      </c>
      <c r="V178" s="0">
        <v>0.034831501543521881</v>
      </c>
      <c r="W178" s="0">
        <v>0.037519611418247223</v>
      </c>
      <c r="X178" s="0">
        <v>283.84292602539062</v>
      </c>
      <c r="Y178" s="0">
        <v>286.80740356445312</v>
      </c>
      <c r="Z178" s="0">
        <v>2.9644832611083984</v>
      </c>
      <c r="AA178" s="0">
        <v>0.8652958869934082</v>
      </c>
      <c r="AB178" s="0">
        <v>1.5411981344223022</v>
      </c>
      <c r="AC178" s="0">
        <v>1.8555619716644287</v>
      </c>
      <c r="AD178" s="0">
        <v>2.5107216835021973</v>
      </c>
      <c r="AE178" s="0">
        <v>2.9644832611083984</v>
      </c>
      <c r="AF178" s="0">
        <v>3.4182448387145996</v>
      </c>
      <c r="AG178" s="0">
        <v>4.0734047889709473</v>
      </c>
      <c r="AH178" s="0">
        <v>4.3877682685852051</v>
      </c>
    </row>
    <row r="179" x14ac:dyDescent="0.4">
      <c r="A179" s="10" t="str">
        <f>Data[[#This Row],[category]]&amp;Data[[#This Row],[subcategory]]&amp;Data[[#This Row],[date]]&amp;Data[[#This Row],[hour]]</f>
        <v>CBP participationNo9/2/201722</v>
      </c>
      <c r="B179" s="10" t="s">
        <v>137</v>
      </c>
      <c r="C179" t="s">
        <v>121</v>
      </c>
      <c r="D179" t="s">
        <v>113</v>
      </c>
      <c r="E179" t="s">
        <v>74</v>
      </c>
      <c r="F179" s="0">
        <v>116946</v>
      </c>
      <c r="G179" s="0">
        <v>2.2588038444519043</v>
      </c>
      <c r="H179" s="0">
        <v>2.2939493656158447</v>
      </c>
      <c r="I179" s="0">
        <v>0.035145584493875504</v>
      </c>
      <c r="J179" s="0">
        <v>0.0071326154284179211</v>
      </c>
      <c r="K179" s="0">
        <v>86.113510131835938</v>
      </c>
      <c r="L179" s="0">
        <v>4.9274468421936035</v>
      </c>
      <c r="M179" s="0">
        <v>1</v>
      </c>
      <c r="N179" s="0">
        <v>1</v>
      </c>
      <c r="O179" s="0">
        <v>2.8613822460174561</v>
      </c>
      <c r="P179" s="0">
        <v>2.8166544437408447</v>
      </c>
      <c r="Q179" s="0">
        <v>0.023413475602865219</v>
      </c>
      <c r="R179" s="0">
        <v>0.026004770770668983</v>
      </c>
      <c r="S179" s="0">
        <v>0.031405236572027206</v>
      </c>
      <c r="T179" s="0">
        <v>0.035145584493875504</v>
      </c>
      <c r="U179" s="0">
        <v>0.038885932415723801</v>
      </c>
      <c r="V179" s="0">
        <v>0.044286400079727173</v>
      </c>
      <c r="W179" s="0">
        <v>0.046877693384885788</v>
      </c>
      <c r="X179" s="0">
        <v>264.1580810546875</v>
      </c>
      <c r="Y179" s="0">
        <v>268.2681884765625</v>
      </c>
      <c r="Z179" s="0">
        <v>4.110135555267334</v>
      </c>
      <c r="AA179" s="0">
        <v>0.83413082361221313</v>
      </c>
      <c r="AB179" s="0">
        <v>2.7381124496459961</v>
      </c>
      <c r="AC179" s="0">
        <v>3.0411539077758789</v>
      </c>
      <c r="AD179" s="0">
        <v>3.6727168560028076</v>
      </c>
      <c r="AE179" s="0">
        <v>4.110135555267334</v>
      </c>
      <c r="AF179" s="0">
        <v>4.5475540161132812</v>
      </c>
      <c r="AG179" s="0">
        <v>5.1791172027587891</v>
      </c>
      <c r="AH179" s="0">
        <v>5.4821586608886719</v>
      </c>
    </row>
    <row r="180" x14ac:dyDescent="0.4">
      <c r="A180" s="10" t="str">
        <f>Data[[#This Row],[category]]&amp;Data[[#This Row],[subcategory]]&amp;Data[[#This Row],[date]]&amp;Data[[#This Row],[hour]]</f>
        <v>CBP participationNo9/2/201723</v>
      </c>
      <c r="B180" s="10" t="s">
        <v>137</v>
      </c>
      <c r="C180" t="s">
        <v>121</v>
      </c>
      <c r="D180" t="s">
        <v>113</v>
      </c>
      <c r="E180" t="s">
        <v>75</v>
      </c>
      <c r="F180" s="0">
        <v>116946</v>
      </c>
      <c r="G180" s="0">
        <v>2.0997064113616943</v>
      </c>
      <c r="H180" s="0">
        <v>2.0993788242340088</v>
      </c>
      <c r="I180" s="0">
        <v>-0.00032759291934780777</v>
      </c>
      <c r="J180" s="0">
        <v>0.0066838548518717289</v>
      </c>
      <c r="K180" s="0">
        <v>86.119522094726563</v>
      </c>
      <c r="L180" s="0">
        <v>-0.049012571573257446</v>
      </c>
      <c r="M180" s="0">
        <v>0</v>
      </c>
      <c r="N180" s="0">
        <v>0</v>
      </c>
      <c r="O180" s="0">
        <v>2.8613822460174561</v>
      </c>
      <c r="P180" s="0">
        <v>2.8166544437408447</v>
      </c>
      <c r="Q180" s="0">
        <v>-0.011321555823087692</v>
      </c>
      <c r="R180" s="0">
        <v>-0.0088932979851961136</v>
      </c>
      <c r="S180" s="0">
        <v>-0.0038326098583638668</v>
      </c>
      <c r="T180" s="0">
        <v>-0.00032759291934780777</v>
      </c>
      <c r="U180" s="0">
        <v>0.0031774239614605904</v>
      </c>
      <c r="V180" s="0">
        <v>0.0082381116226315498</v>
      </c>
      <c r="W180" s="0">
        <v>0.010666370391845703</v>
      </c>
      <c r="X180" s="0">
        <v>245.55226135253906</v>
      </c>
      <c r="Y180" s="0">
        <v>245.51396179199219</v>
      </c>
      <c r="Z180" s="0">
        <v>-0.038310680538415909</v>
      </c>
      <c r="AA180" s="0">
        <v>0.78165006637573242</v>
      </c>
      <c r="AB180" s="0">
        <v>-1.3240106105804443</v>
      </c>
      <c r="AC180" s="0">
        <v>-1.040035605430603</v>
      </c>
      <c r="AD180" s="0">
        <v>-0.44820836186408997</v>
      </c>
      <c r="AE180" s="0">
        <v>-0.038310680538415909</v>
      </c>
      <c r="AF180" s="0">
        <v>0.37158700823783875</v>
      </c>
      <c r="AG180" s="0">
        <v>0.96341419219970703</v>
      </c>
      <c r="AH180" s="0">
        <v>1.2473893165588379</v>
      </c>
    </row>
    <row r="181" x14ac:dyDescent="0.4">
      <c r="A181" s="10" t="str">
        <f>Data[[#This Row],[category]]&amp;Data[[#This Row],[subcategory]]&amp;Data[[#This Row],[date]]&amp;Data[[#This Row],[hour]]</f>
        <v>CBP participationNo9/2/201724</v>
      </c>
      <c r="B181" s="10" t="s">
        <v>137</v>
      </c>
      <c r="C181" t="s">
        <v>121</v>
      </c>
      <c r="D181" t="s">
        <v>113</v>
      </c>
      <c r="E181" t="s">
        <v>76</v>
      </c>
      <c r="F181" s="0">
        <v>116946</v>
      </c>
      <c r="G181" s="0">
        <v>1.9588315486907959</v>
      </c>
      <c r="H181" s="0">
        <v>1.9606000185012817</v>
      </c>
      <c r="I181" s="0">
        <v>0.0017685533966869116</v>
      </c>
      <c r="J181" s="0">
        <v>0.0059614214114844799</v>
      </c>
      <c r="K181" s="0">
        <v>86.749031066894531</v>
      </c>
      <c r="L181" s="0">
        <v>0.29666638374328613</v>
      </c>
      <c r="M181" s="0">
        <v>0</v>
      </c>
      <c r="N181" s="0">
        <v>0</v>
      </c>
      <c r="O181" s="0">
        <v>2.8613822460174561</v>
      </c>
      <c r="P181" s="0">
        <v>2.8166544437408447</v>
      </c>
      <c r="Q181" s="0">
        <v>-0.0080371126532554626</v>
      </c>
      <c r="R181" s="0">
        <v>-0.0058713154867291451</v>
      </c>
      <c r="S181" s="0">
        <v>-0.0013576190685853362</v>
      </c>
      <c r="T181" s="0">
        <v>0.0017685533966869116</v>
      </c>
      <c r="U181" s="0">
        <v>0.0048947259783744812</v>
      </c>
      <c r="V181" s="0">
        <v>0.0094084227457642555</v>
      </c>
      <c r="W181" s="0">
        <v>0.011574218980967999</v>
      </c>
      <c r="X181" s="0">
        <v>229.0775146484375</v>
      </c>
      <c r="Y181" s="0">
        <v>229.28433227539062</v>
      </c>
      <c r="Z181" s="0">
        <v>0.20682524144649506</v>
      </c>
      <c r="AA181" s="0">
        <v>0.69716441631317139</v>
      </c>
      <c r="AB181" s="0">
        <v>-0.93990820646286011</v>
      </c>
      <c r="AC181" s="0">
        <v>-0.68662691116333008</v>
      </c>
      <c r="AD181" s="0">
        <v>-0.15876813232898712</v>
      </c>
      <c r="AE181" s="0">
        <v>0.20682524144649506</v>
      </c>
      <c r="AF181" s="0">
        <v>0.57241863012313843</v>
      </c>
      <c r="AG181" s="0">
        <v>1.1002774238586426</v>
      </c>
      <c r="AH181" s="0">
        <v>1.3535586595535278</v>
      </c>
    </row>
    <row r="182" x14ac:dyDescent="0.4">
      <c r="A182" s="10" t="str">
        <f>Data[[#This Row],[category]]&amp;Data[[#This Row],[subcategory]]&amp;Data[[#This Row],[date]]&amp;Data[[#This Row],[hour]]</f>
        <v>CBP participationNo9/2/2017Avg. 11 to 6 pm</v>
      </c>
      <c r="B182" s="10" t="s">
        <v>137</v>
      </c>
      <c r="C182" t="s">
        <v>121</v>
      </c>
      <c r="D182" t="s">
        <v>113</v>
      </c>
      <c r="E182" t="s">
        <v>77</v>
      </c>
      <c r="F182" s="0">
        <v>116946</v>
      </c>
      <c r="G182" s="0">
        <v>2.876962423324585</v>
      </c>
      <c r="H182" s="0">
        <v>2.8613822460174561</v>
      </c>
      <c r="I182" s="0">
        <v>-0.015579999424517155</v>
      </c>
      <c r="J182" s="0">
        <v>0.0059383618645370007</v>
      </c>
      <c r="K182" s="0">
        <v>92.540779113769531</v>
      </c>
      <c r="L182" s="0">
        <v>-2.6236190795898438</v>
      </c>
      <c r="M182" s="0">
        <v>1</v>
      </c>
      <c r="N182" s="0">
        <v>1</v>
      </c>
      <c r="O182" s="0"/>
      <c r="P182" s="0"/>
      <c r="Q182" s="0">
        <v>-0.025347735732793808</v>
      </c>
      <c r="R182" s="0">
        <v>-0.023190315812826157</v>
      </c>
      <c r="S182" s="0">
        <v>-0.018694078549742699</v>
      </c>
      <c r="T182" s="0">
        <v>-0.015579999424517155</v>
      </c>
      <c r="U182" s="0">
        <v>-0.012465919367969036</v>
      </c>
      <c r="V182" s="0">
        <v>-0.0079696821048855782</v>
      </c>
      <c r="W182" s="0">
        <v>-0.0058122635819017887</v>
      </c>
      <c r="X182" s="0">
        <v>336.44924926757812</v>
      </c>
      <c r="Y182" s="0">
        <v>334.627197265625</v>
      </c>
      <c r="Z182" s="0">
        <v>-1.8220186233520508</v>
      </c>
      <c r="AA182" s="0">
        <v>0.69446766376495361</v>
      </c>
      <c r="AB182" s="0">
        <v>-2.9643163681030273</v>
      </c>
      <c r="AC182" s="0">
        <v>-2.7120146751403809</v>
      </c>
      <c r="AD182" s="0">
        <v>-2.1861977577209473</v>
      </c>
      <c r="AE182" s="0">
        <v>-1.8220186233520508</v>
      </c>
      <c r="AF182" s="0">
        <v>-1.4578393697738647</v>
      </c>
      <c r="AG182" s="0">
        <v>-0.93202251195907593</v>
      </c>
      <c r="AH182" s="0">
        <v>-0.67972093820571899</v>
      </c>
    </row>
    <row r="183" x14ac:dyDescent="0.4">
      <c r="A183" s="10" t="str">
        <f>Data[[#This Row],[category]]&amp;Data[[#This Row],[subcategory]]&amp;Data[[#This Row],[date]]&amp;Data[[#This Row],[hour]]</f>
        <v>CBP participationNo9/2/2017Avg. 2 to 6pm</v>
      </c>
      <c r="B183" s="10" t="s">
        <v>137</v>
      </c>
      <c r="C183" t="s">
        <v>121</v>
      </c>
      <c r="D183" t="s">
        <v>113</v>
      </c>
      <c r="E183" t="s">
        <v>78</v>
      </c>
      <c r="F183" s="0">
        <v>116946</v>
      </c>
      <c r="G183" s="0">
        <v>2.839763879776001</v>
      </c>
      <c r="H183" s="0">
        <v>2.8166544437408447</v>
      </c>
      <c r="I183" s="0">
        <v>-0.023109246045351028</v>
      </c>
      <c r="J183" s="0">
        <v>0.0071644713170826435</v>
      </c>
      <c r="K183" s="0">
        <v>91.613090515136719</v>
      </c>
      <c r="L183" s="0">
        <v>-3.2255339622497559</v>
      </c>
      <c r="M183" s="0">
        <v>1</v>
      </c>
      <c r="N183" s="0">
        <v>1</v>
      </c>
      <c r="O183" s="0"/>
      <c r="P183" s="0"/>
      <c r="Q183" s="0">
        <v>-0.03489375114440918</v>
      </c>
      <c r="R183" s="0">
        <v>-0.032290887087583542</v>
      </c>
      <c r="S183" s="0">
        <v>-0.026866298168897629</v>
      </c>
      <c r="T183" s="0">
        <v>-0.023109246045351028</v>
      </c>
      <c r="U183" s="0">
        <v>-0.019352193921804428</v>
      </c>
      <c r="V183" s="0">
        <v>-0.013927606865763664</v>
      </c>
      <c r="W183" s="0">
        <v>-0.011324739083647728</v>
      </c>
      <c r="X183" s="0">
        <v>332.09902954101562</v>
      </c>
      <c r="Y183" s="0">
        <v>329.396484375</v>
      </c>
      <c r="Z183" s="0">
        <v>-2.7025339603424072</v>
      </c>
      <c r="AA183" s="0">
        <v>0.8378562331199646</v>
      </c>
      <c r="AB183" s="0">
        <v>-4.0806846618652344</v>
      </c>
      <c r="AC183" s="0">
        <v>-3.7762899398803711</v>
      </c>
      <c r="AD183" s="0">
        <v>-3.1419062614440918</v>
      </c>
      <c r="AE183" s="0">
        <v>-2.7025339603424072</v>
      </c>
      <c r="AF183" s="0">
        <v>-2.2631616592407227</v>
      </c>
      <c r="AG183" s="0">
        <v>-1.6287779808044434</v>
      </c>
      <c r="AH183" s="0">
        <v>-1.3243831396102905</v>
      </c>
    </row>
    <row r="184" x14ac:dyDescent="0.4">
      <c r="A184" s="10" t="str">
        <f>Data[[#This Row],[category]]&amp;Data[[#This Row],[subcategory]]&amp;Data[[#This Row],[date]]&amp;Data[[#This Row],[hour]]</f>
        <v>CBP participationNoAvg. Weekday Event1</v>
      </c>
      <c r="B184" s="10" t="s">
        <v>137</v>
      </c>
      <c r="C184" t="s">
        <v>121</v>
      </c>
      <c r="D184" t="s">
        <v>174</v>
      </c>
      <c r="E184" t="s">
        <v>41</v>
      </c>
      <c r="F184" s="0">
        <v>116958.5</v>
      </c>
      <c r="G184" s="0">
        <v>1.6212620735168457</v>
      </c>
      <c r="H184" s="0">
        <v>1.6327861547470093</v>
      </c>
      <c r="I184" s="0">
        <v>0.01152407843619585</v>
      </c>
      <c r="J184" s="0">
        <v>0.0025137688498944044</v>
      </c>
      <c r="K184" s="0">
        <v>73.153244018554688</v>
      </c>
      <c r="L184" s="0">
        <v>4.5843825340270996</v>
      </c>
      <c r="M184" s="0">
        <v>1</v>
      </c>
      <c r="N184" s="0">
        <v>1</v>
      </c>
      <c r="O184" s="0"/>
      <c r="P184" s="0"/>
      <c r="Q184" s="0">
        <v>0.0073892967775464058</v>
      </c>
      <c r="R184" s="0">
        <v>0.0083025544881820679</v>
      </c>
      <c r="S184" s="0">
        <v>0.010205856524407864</v>
      </c>
      <c r="T184" s="0">
        <v>0.01152407843619585</v>
      </c>
      <c r="U184" s="0">
        <v>0.012842300347983837</v>
      </c>
      <c r="V184" s="0">
        <v>0.014745602384209633</v>
      </c>
      <c r="W184" s="0">
        <v>0.01565886102616787</v>
      </c>
      <c r="X184" s="0">
        <v>189.62037658691406</v>
      </c>
      <c r="Y184" s="0">
        <v>190.96821594238281</v>
      </c>
      <c r="Z184" s="0">
        <v>1.3478388786315918</v>
      </c>
      <c r="AA184" s="0">
        <v>0.29400664567947388</v>
      </c>
      <c r="AB184" s="0">
        <v>0.86424100399017334</v>
      </c>
      <c r="AC184" s="0">
        <v>0.97105419635772705</v>
      </c>
      <c r="AD184" s="0">
        <v>1.1936616897583008</v>
      </c>
      <c r="AE184" s="0">
        <v>1.3478388786315918</v>
      </c>
      <c r="AF184" s="0">
        <v>1.5020160675048828</v>
      </c>
      <c r="AG184" s="0">
        <v>1.7246235609054565</v>
      </c>
      <c r="AH184" s="0">
        <v>1.8314367532730103</v>
      </c>
    </row>
    <row r="185" x14ac:dyDescent="0.4">
      <c r="A185" s="10" t="str">
        <f>Data[[#This Row],[category]]&amp;Data[[#This Row],[subcategory]]&amp;Data[[#This Row],[date]]&amp;Data[[#This Row],[hour]]</f>
        <v>CBP participationNoAvg. Weekday Event2</v>
      </c>
      <c r="B185" s="10" t="s">
        <v>137</v>
      </c>
      <c r="C185" t="s">
        <v>121</v>
      </c>
      <c r="D185" t="s">
        <v>174</v>
      </c>
      <c r="E185" t="s">
        <v>42</v>
      </c>
      <c r="F185" s="0">
        <v>116958.5</v>
      </c>
      <c r="G185" s="0">
        <v>1.557794451713562</v>
      </c>
      <c r="H185" s="0">
        <v>1.5737370252609253</v>
      </c>
      <c r="I185" s="0">
        <v>0.015942521393299103</v>
      </c>
      <c r="J185" s="0">
        <v>0.0024093533866107464</v>
      </c>
      <c r="K185" s="0">
        <v>72.332611083984375</v>
      </c>
      <c r="L185" s="0">
        <v>6.6169295310974121</v>
      </c>
      <c r="M185" s="0">
        <v>1</v>
      </c>
      <c r="N185" s="0">
        <v>1</v>
      </c>
      <c r="O185" s="0"/>
      <c r="P185" s="0"/>
      <c r="Q185" s="0">
        <v>0.011979487724602222</v>
      </c>
      <c r="R185" s="0">
        <v>0.012854810804128647</v>
      </c>
      <c r="S185" s="0">
        <v>0.014679055660963058</v>
      </c>
      <c r="T185" s="0">
        <v>0.015942521393299103</v>
      </c>
      <c r="U185" s="0">
        <v>0.017205987125635147</v>
      </c>
      <c r="V185" s="0">
        <v>0.019030231982469559</v>
      </c>
      <c r="W185" s="0">
        <v>0.019905554130673409</v>
      </c>
      <c r="X185" s="0">
        <v>182.19729614257812</v>
      </c>
      <c r="Y185" s="0">
        <v>184.06192016601562</v>
      </c>
      <c r="Z185" s="0">
        <v>1.86461341381073</v>
      </c>
      <c r="AA185" s="0">
        <v>0.28179436922073364</v>
      </c>
      <c r="AB185" s="0">
        <v>1.4011029005050659</v>
      </c>
      <c r="AC185" s="0">
        <v>1.5034793615341187</v>
      </c>
      <c r="AD185" s="0">
        <v>1.7168402671813965</v>
      </c>
      <c r="AE185" s="0">
        <v>1.86461341381073</v>
      </c>
      <c r="AF185" s="0">
        <v>2.0123865604400635</v>
      </c>
      <c r="AG185" s="0">
        <v>2.2257473468780518</v>
      </c>
      <c r="AH185" s="0">
        <v>2.3281238079071045</v>
      </c>
    </row>
    <row r="186" x14ac:dyDescent="0.4">
      <c r="A186" s="10" t="str">
        <f>Data[[#This Row],[category]]&amp;Data[[#This Row],[subcategory]]&amp;Data[[#This Row],[date]]&amp;Data[[#This Row],[hour]]</f>
        <v>CBP participationNoAvg. Weekday Event3</v>
      </c>
      <c r="B186" s="10" t="s">
        <v>137</v>
      </c>
      <c r="C186" t="s">
        <v>121</v>
      </c>
      <c r="D186" t="s">
        <v>174</v>
      </c>
      <c r="E186" t="s">
        <v>43</v>
      </c>
      <c r="F186" s="0">
        <v>116958.5</v>
      </c>
      <c r="G186" s="0">
        <v>1.5169608592987061</v>
      </c>
      <c r="H186" s="0">
        <v>1.5328350067138672</v>
      </c>
      <c r="I186" s="0">
        <v>0.015874112024903297</v>
      </c>
      <c r="J186" s="0">
        <v>0.0023111817426979542</v>
      </c>
      <c r="K186" s="0">
        <v>72.189987182617188</v>
      </c>
      <c r="L186" s="0">
        <v>6.8683962821960449</v>
      </c>
      <c r="M186" s="0">
        <v>1</v>
      </c>
      <c r="N186" s="0">
        <v>1</v>
      </c>
      <c r="O186" s="0"/>
      <c r="P186" s="0"/>
      <c r="Q186" s="0">
        <v>0.012072556652128696</v>
      </c>
      <c r="R186" s="0">
        <v>0.012912213802337646</v>
      </c>
      <c r="S186" s="0">
        <v>0.014662127010524273</v>
      </c>
      <c r="T186" s="0">
        <v>0.015874112024903297</v>
      </c>
      <c r="U186" s="0">
        <v>0.017086096107959747</v>
      </c>
      <c r="V186" s="0">
        <v>0.018836010247468948</v>
      </c>
      <c r="W186" s="0">
        <v>0.019675668329000473</v>
      </c>
      <c r="X186" s="0">
        <v>177.42146301269531</v>
      </c>
      <c r="Y186" s="0">
        <v>179.278076171875</v>
      </c>
      <c r="Z186" s="0">
        <v>1.8566123247146606</v>
      </c>
      <c r="AA186" s="0">
        <v>0.27031233906745911</v>
      </c>
      <c r="AB186" s="0">
        <v>1.4119881391525269</v>
      </c>
      <c r="AC186" s="0">
        <v>1.5101931095123291</v>
      </c>
      <c r="AD186" s="0">
        <v>1.7148604393005371</v>
      </c>
      <c r="AE186" s="0">
        <v>1.8566123247146606</v>
      </c>
      <c r="AF186" s="0">
        <v>1.9983642101287842</v>
      </c>
      <c r="AG186" s="0">
        <v>2.2030315399169922</v>
      </c>
      <c r="AH186" s="0">
        <v>2.301236629486084</v>
      </c>
    </row>
    <row r="187" x14ac:dyDescent="0.4">
      <c r="A187" s="10" t="str">
        <f>Data[[#This Row],[category]]&amp;Data[[#This Row],[subcategory]]&amp;Data[[#This Row],[date]]&amp;Data[[#This Row],[hour]]</f>
        <v>CBP participationNoAvg. Weekday Event4</v>
      </c>
      <c r="B187" s="10" t="s">
        <v>137</v>
      </c>
      <c r="C187" t="s">
        <v>121</v>
      </c>
      <c r="D187" t="s">
        <v>174</v>
      </c>
      <c r="E187" t="s">
        <v>44</v>
      </c>
      <c r="F187" s="0">
        <v>116958.5</v>
      </c>
      <c r="G187" s="0">
        <v>1.5012314319610596</v>
      </c>
      <c r="H187" s="0">
        <v>1.5142492055892944</v>
      </c>
      <c r="I187" s="0">
        <v>0.013017769902944565</v>
      </c>
      <c r="J187" s="0">
        <v>0.0023155135568231344</v>
      </c>
      <c r="K187" s="0">
        <v>71.879730224609375</v>
      </c>
      <c r="L187" s="0">
        <v>5.6219797134399414</v>
      </c>
      <c r="M187" s="0">
        <v>1</v>
      </c>
      <c r="N187" s="0">
        <v>1</v>
      </c>
      <c r="O187" s="0"/>
      <c r="P187" s="0"/>
      <c r="Q187" s="0">
        <v>0.0092090889811515808</v>
      </c>
      <c r="R187" s="0">
        <v>0.010050320066511631</v>
      </c>
      <c r="S187" s="0">
        <v>0.011803513392806053</v>
      </c>
      <c r="T187" s="0">
        <v>0.013017769902944565</v>
      </c>
      <c r="U187" s="0">
        <v>0.014232026413083076</v>
      </c>
      <c r="V187" s="0">
        <v>0.015985220670700073</v>
      </c>
      <c r="W187" s="0">
        <v>0.016826450824737549</v>
      </c>
      <c r="X187" s="0">
        <v>175.58177185058594</v>
      </c>
      <c r="Y187" s="0">
        <v>177.10430908203125</v>
      </c>
      <c r="Z187" s="0">
        <v>1.5225389003753662</v>
      </c>
      <c r="AA187" s="0">
        <v>0.27081897854804993</v>
      </c>
      <c r="AB187" s="0">
        <v>1.0770813226699829</v>
      </c>
      <c r="AC187" s="0">
        <v>1.1754704713821411</v>
      </c>
      <c r="AD187" s="0">
        <v>1.380521297454834</v>
      </c>
      <c r="AE187" s="0">
        <v>1.5225389003753662</v>
      </c>
      <c r="AF187" s="0">
        <v>1.6645565032958984</v>
      </c>
      <c r="AG187" s="0">
        <v>1.8696073293685913</v>
      </c>
      <c r="AH187" s="0">
        <v>1.9679964780807495</v>
      </c>
    </row>
    <row r="188" x14ac:dyDescent="0.4">
      <c r="A188" s="10" t="str">
        <f>Data[[#This Row],[category]]&amp;Data[[#This Row],[subcategory]]&amp;Data[[#This Row],[date]]&amp;Data[[#This Row],[hour]]</f>
        <v>CBP participationNoAvg. Weekday Event5</v>
      </c>
      <c r="B188" s="10" t="s">
        <v>137</v>
      </c>
      <c r="C188" t="s">
        <v>121</v>
      </c>
      <c r="D188" t="s">
        <v>174</v>
      </c>
      <c r="E188" t="s">
        <v>45</v>
      </c>
      <c r="F188" s="0">
        <v>116958.5</v>
      </c>
      <c r="G188" s="0">
        <v>1.4985597133636475</v>
      </c>
      <c r="H188" s="0">
        <v>1.5323245525360107</v>
      </c>
      <c r="I188" s="0">
        <v>0.033764831721782684</v>
      </c>
      <c r="J188" s="0">
        <v>0.0023538290988653898</v>
      </c>
      <c r="K188" s="0">
        <v>71.715652465820312</v>
      </c>
      <c r="L188" s="0">
        <v>14.344640731811523</v>
      </c>
      <c r="M188" s="0">
        <v>1</v>
      </c>
      <c r="N188" s="0">
        <v>1</v>
      </c>
      <c r="O188" s="0"/>
      <c r="P188" s="0"/>
      <c r="Q188" s="0">
        <v>0.029893128201365471</v>
      </c>
      <c r="R188" s="0">
        <v>0.030748277902603149</v>
      </c>
      <c r="S188" s="0">
        <v>0.032530482858419418</v>
      </c>
      <c r="T188" s="0">
        <v>0.033764831721782684</v>
      </c>
      <c r="U188" s="0">
        <v>0.03499918058514595</v>
      </c>
      <c r="V188" s="0">
        <v>0.036781385540962219</v>
      </c>
      <c r="W188" s="0">
        <v>0.037636537104845047</v>
      </c>
      <c r="X188" s="0">
        <v>175.26930236816406</v>
      </c>
      <c r="Y188" s="0">
        <v>179.2183837890625</v>
      </c>
      <c r="Z188" s="0">
        <v>3.9490840435028076</v>
      </c>
      <c r="AA188" s="0">
        <v>0.27530032396316528</v>
      </c>
      <c r="AB188" s="0">
        <v>3.4962553977966309</v>
      </c>
      <c r="AC188" s="0">
        <v>3.5962724685668945</v>
      </c>
      <c r="AD188" s="0">
        <v>3.8047163486480713</v>
      </c>
      <c r="AE188" s="0">
        <v>3.9490840435028076</v>
      </c>
      <c r="AF188" s="0">
        <v>4.0934514999389648</v>
      </c>
      <c r="AG188" s="0">
        <v>4.3018956184387207</v>
      </c>
      <c r="AH188" s="0">
        <v>4.4019126892089844</v>
      </c>
    </row>
    <row r="189" x14ac:dyDescent="0.4">
      <c r="A189" s="10" t="str">
        <f>Data[[#This Row],[category]]&amp;Data[[#This Row],[subcategory]]&amp;Data[[#This Row],[date]]&amp;Data[[#This Row],[hour]]</f>
        <v>CBP participationNoAvg. Weekday Event6</v>
      </c>
      <c r="B189" s="10" t="s">
        <v>137</v>
      </c>
      <c r="C189" t="s">
        <v>121</v>
      </c>
      <c r="D189" t="s">
        <v>174</v>
      </c>
      <c r="E189" t="s">
        <v>46</v>
      </c>
      <c r="F189" s="0">
        <v>116958.5</v>
      </c>
      <c r="G189" s="0">
        <v>1.5990728139877319</v>
      </c>
      <c r="H189" s="0">
        <v>1.6346992254257202</v>
      </c>
      <c r="I189" s="0">
        <v>0.035626392811536789</v>
      </c>
      <c r="J189" s="0">
        <v>0.0026202700100839138</v>
      </c>
      <c r="K189" s="0">
        <v>71.399261474609375</v>
      </c>
      <c r="L189" s="0">
        <v>13.596458435058594</v>
      </c>
      <c r="M189" s="0">
        <v>1</v>
      </c>
      <c r="N189" s="0">
        <v>1</v>
      </c>
      <c r="O189" s="0"/>
      <c r="P189" s="0"/>
      <c r="Q189" s="0">
        <v>0.031316433101892471</v>
      </c>
      <c r="R189" s="0">
        <v>0.032268382608890533</v>
      </c>
      <c r="S189" s="0">
        <v>0.03425232321023941</v>
      </c>
      <c r="T189" s="0">
        <v>0.035626392811536789</v>
      </c>
      <c r="U189" s="0">
        <v>0.037000462412834167</v>
      </c>
      <c r="V189" s="0">
        <v>0.038984403014183044</v>
      </c>
      <c r="W189" s="0">
        <v>0.039936352521181107</v>
      </c>
      <c r="X189" s="0">
        <v>187.02516174316406</v>
      </c>
      <c r="Y189" s="0">
        <v>191.19197082519531</v>
      </c>
      <c r="Z189" s="0">
        <v>4.1668095588684082</v>
      </c>
      <c r="AA189" s="0">
        <v>0.3064628541469574</v>
      </c>
      <c r="AB189" s="0">
        <v>3.6627230644226074</v>
      </c>
      <c r="AC189" s="0">
        <v>3.7740616798400879</v>
      </c>
      <c r="AD189" s="0">
        <v>4.0061001777648926</v>
      </c>
      <c r="AE189" s="0">
        <v>4.1668095588684082</v>
      </c>
      <c r="AF189" s="0">
        <v>4.3275189399719238</v>
      </c>
      <c r="AG189" s="0">
        <v>4.5595574378967285</v>
      </c>
      <c r="AH189" s="0">
        <v>4.670896053314209</v>
      </c>
    </row>
    <row r="190" x14ac:dyDescent="0.4">
      <c r="A190" s="10" t="str">
        <f>Data[[#This Row],[category]]&amp;Data[[#This Row],[subcategory]]&amp;Data[[#This Row],[date]]&amp;Data[[#This Row],[hour]]</f>
        <v>CBP participationNoAvg. Weekday Event7</v>
      </c>
      <c r="B190" s="10" t="s">
        <v>137</v>
      </c>
      <c r="C190" t="s">
        <v>121</v>
      </c>
      <c r="D190" t="s">
        <v>174</v>
      </c>
      <c r="E190" t="s">
        <v>60</v>
      </c>
      <c r="F190" s="0">
        <v>116958.5</v>
      </c>
      <c r="G190" s="0">
        <v>1.7701026201248169</v>
      </c>
      <c r="H190" s="0">
        <v>1.8036056756973267</v>
      </c>
      <c r="I190" s="0">
        <v>0.033503066748380661</v>
      </c>
      <c r="J190" s="0">
        <v>0.0030036240350455046</v>
      </c>
      <c r="K190" s="0">
        <v>71.400177001953125</v>
      </c>
      <c r="L190" s="0">
        <v>11.154214859008789</v>
      </c>
      <c r="M190" s="0">
        <v>1</v>
      </c>
      <c r="N190" s="0">
        <v>1</v>
      </c>
      <c r="O190" s="0"/>
      <c r="P190" s="0"/>
      <c r="Q190" s="0">
        <v>0.028562545776367188</v>
      </c>
      <c r="R190" s="0">
        <v>0.029653767123818398</v>
      </c>
      <c r="S190" s="0">
        <v>0.031927965581417084</v>
      </c>
      <c r="T190" s="0">
        <v>0.033503066748380661</v>
      </c>
      <c r="U190" s="0">
        <v>0.035078167915344238</v>
      </c>
      <c r="V190" s="0">
        <v>0.037352364510297775</v>
      </c>
      <c r="W190" s="0">
        <v>0.038443587720394135</v>
      </c>
      <c r="X190" s="0">
        <v>207.02854919433594</v>
      </c>
      <c r="Y190" s="0">
        <v>210.947021484375</v>
      </c>
      <c r="Z190" s="0">
        <v>3.9184684753417969</v>
      </c>
      <c r="AA190" s="0">
        <v>0.35129937529563904</v>
      </c>
      <c r="AB190" s="0">
        <v>3.340632438659668</v>
      </c>
      <c r="AC190" s="0">
        <v>3.4682602882385254</v>
      </c>
      <c r="AD190" s="0">
        <v>3.7342469692230225</v>
      </c>
      <c r="AE190" s="0">
        <v>3.9184684753417969</v>
      </c>
      <c r="AF190" s="0">
        <v>4.1026902198791504</v>
      </c>
      <c r="AG190" s="0">
        <v>4.3686766624450684</v>
      </c>
      <c r="AH190" s="0">
        <v>4.4963045120239258</v>
      </c>
    </row>
    <row r="191" x14ac:dyDescent="0.4">
      <c r="A191" s="10" t="str">
        <f>Data[[#This Row],[category]]&amp;Data[[#This Row],[subcategory]]&amp;Data[[#This Row],[date]]&amp;Data[[#This Row],[hour]]</f>
        <v>CBP participationNoAvg. Weekday Event8</v>
      </c>
      <c r="B191" s="10" t="s">
        <v>137</v>
      </c>
      <c r="C191" t="s">
        <v>121</v>
      </c>
      <c r="D191" t="s">
        <v>174</v>
      </c>
      <c r="E191" t="s">
        <v>61</v>
      </c>
      <c r="F191" s="0">
        <v>116958.5</v>
      </c>
      <c r="G191" s="0">
        <v>2.0886719226837158</v>
      </c>
      <c r="H191" s="0">
        <v>2.1135358810424805</v>
      </c>
      <c r="I191" s="0">
        <v>0.024864017963409424</v>
      </c>
      <c r="J191" s="0">
        <v>0.0031229068990796804</v>
      </c>
      <c r="K191" s="0">
        <v>76.056571960449219</v>
      </c>
      <c r="L191" s="0">
        <v>7.9618186950683594</v>
      </c>
      <c r="M191" s="0">
        <v>1</v>
      </c>
      <c r="N191" s="0">
        <v>1</v>
      </c>
      <c r="O191" s="0"/>
      <c r="P191" s="0"/>
      <c r="Q191" s="0">
        <v>0.019727293401956558</v>
      </c>
      <c r="R191" s="0">
        <v>0.020861851051449776</v>
      </c>
      <c r="S191" s="0">
        <v>0.023226363584399223</v>
      </c>
      <c r="T191" s="0">
        <v>0.024864017963409424</v>
      </c>
      <c r="U191" s="0">
        <v>0.026501672342419624</v>
      </c>
      <c r="V191" s="0">
        <v>0.028866184875369072</v>
      </c>
      <c r="W191" s="0">
        <v>0.030000742524862289</v>
      </c>
      <c r="X191" s="0">
        <v>244.28793334960937</v>
      </c>
      <c r="Y191" s="0">
        <v>247.19598388671875</v>
      </c>
      <c r="Z191" s="0">
        <v>2.9080581665039063</v>
      </c>
      <c r="AA191" s="0">
        <v>0.36525049805641174</v>
      </c>
      <c r="AB191" s="0">
        <v>2.3072745800018311</v>
      </c>
      <c r="AC191" s="0">
        <v>2.4399707317352295</v>
      </c>
      <c r="AD191" s="0">
        <v>2.7165205478668213</v>
      </c>
      <c r="AE191" s="0">
        <v>2.9080581665039063</v>
      </c>
      <c r="AF191" s="0">
        <v>3.0995957851409912</v>
      </c>
      <c r="AG191" s="0">
        <v>3.376145601272583</v>
      </c>
      <c r="AH191" s="0">
        <v>3.5088417530059814</v>
      </c>
    </row>
    <row r="192" x14ac:dyDescent="0.4">
      <c r="A192" s="10" t="str">
        <f>Data[[#This Row],[category]]&amp;Data[[#This Row],[subcategory]]&amp;Data[[#This Row],[date]]&amp;Data[[#This Row],[hour]]</f>
        <v>CBP participationNoAvg. Weekday Event9</v>
      </c>
      <c r="B192" s="10" t="s">
        <v>137</v>
      </c>
      <c r="C192" t="s">
        <v>121</v>
      </c>
      <c r="D192" t="s">
        <v>174</v>
      </c>
      <c r="E192" t="s">
        <v>62</v>
      </c>
      <c r="F192" s="0">
        <v>116958.5</v>
      </c>
      <c r="G192" s="0">
        <v>2.6303164958953857</v>
      </c>
      <c r="H192" s="0">
        <v>2.6906542778015137</v>
      </c>
      <c r="I192" s="0">
        <v>0.060337960720062256</v>
      </c>
      <c r="J192" s="0">
        <v>0.0028825914487242699</v>
      </c>
      <c r="K192" s="0">
        <v>82.29010009765625</v>
      </c>
      <c r="L192" s="0">
        <v>20.931846618652344</v>
      </c>
      <c r="M192" s="0">
        <v>1</v>
      </c>
      <c r="N192" s="0">
        <v>1</v>
      </c>
      <c r="O192" s="0"/>
      <c r="P192" s="0"/>
      <c r="Q192" s="0">
        <v>0.055596519261598587</v>
      </c>
      <c r="R192" s="0">
        <v>0.0566437728703022</v>
      </c>
      <c r="S192" s="0">
        <v>0.058826327323913574</v>
      </c>
      <c r="T192" s="0">
        <v>0.060337960720062256</v>
      </c>
      <c r="U192" s="0">
        <v>0.061849594116210938</v>
      </c>
      <c r="V192" s="0">
        <v>0.06403215229511261</v>
      </c>
      <c r="W192" s="0">
        <v>0.065079398453235626</v>
      </c>
      <c r="X192" s="0">
        <v>307.63787841796875</v>
      </c>
      <c r="Y192" s="0">
        <v>314.69488525390625</v>
      </c>
      <c r="Z192" s="0">
        <v>7.057037353515625</v>
      </c>
      <c r="AA192" s="0">
        <v>0.33714357018470764</v>
      </c>
      <c r="AB192" s="0">
        <v>6.5024857521057129</v>
      </c>
      <c r="AC192" s="0">
        <v>6.6249704360961914</v>
      </c>
      <c r="AD192" s="0">
        <v>6.8802390098571777</v>
      </c>
      <c r="AE192" s="0">
        <v>7.057037353515625</v>
      </c>
      <c r="AF192" s="0">
        <v>7.2338356971740723</v>
      </c>
      <c r="AG192" s="0">
        <v>7.4891042709350586</v>
      </c>
      <c r="AH192" s="0">
        <v>7.6115889549255371</v>
      </c>
    </row>
    <row r="193" x14ac:dyDescent="0.4">
      <c r="A193" s="10" t="str">
        <f>Data[[#This Row],[category]]&amp;Data[[#This Row],[subcategory]]&amp;Data[[#This Row],[date]]&amp;Data[[#This Row],[hour]]</f>
        <v>CBP participationNoAvg. Weekday Event10</v>
      </c>
      <c r="B193" s="10" t="s">
        <v>137</v>
      </c>
      <c r="C193" t="s">
        <v>121</v>
      </c>
      <c r="D193" t="s">
        <v>174</v>
      </c>
      <c r="E193" t="s">
        <v>63</v>
      </c>
      <c r="F193" s="0">
        <v>116958.5</v>
      </c>
      <c r="G193" s="0">
        <v>3.2269003391265869</v>
      </c>
      <c r="H193" s="0">
        <v>3.2539129257202148</v>
      </c>
      <c r="I193" s="0">
        <v>0.027012642472982407</v>
      </c>
      <c r="J193" s="0">
        <v>0.001561074866913259</v>
      </c>
      <c r="K193" s="0">
        <v>86.847198486328125</v>
      </c>
      <c r="L193" s="0">
        <v>17.303873062133789</v>
      </c>
      <c r="M193" s="0">
        <v>1</v>
      </c>
      <c r="N193" s="0">
        <v>1</v>
      </c>
      <c r="O193" s="0"/>
      <c r="P193" s="0"/>
      <c r="Q193" s="0">
        <v>0.024444902315735817</v>
      </c>
      <c r="R193" s="0">
        <v>0.025012044236063957</v>
      </c>
      <c r="S193" s="0">
        <v>0.026194013655185699</v>
      </c>
      <c r="T193" s="0">
        <v>0.027012642472982407</v>
      </c>
      <c r="U193" s="0">
        <v>0.027831271290779114</v>
      </c>
      <c r="V193" s="0">
        <v>0.029013240709900856</v>
      </c>
      <c r="W193" s="0">
        <v>0.029580382630228996</v>
      </c>
      <c r="X193" s="0">
        <v>377.41342163085937</v>
      </c>
      <c r="Y193" s="0">
        <v>380.57278442382812</v>
      </c>
      <c r="Z193" s="0">
        <v>3.1593582630157471</v>
      </c>
      <c r="AA193" s="0">
        <v>0.18258097767829895</v>
      </c>
      <c r="AB193" s="0">
        <v>2.859039306640625</v>
      </c>
      <c r="AC193" s="0">
        <v>2.9253714084625244</v>
      </c>
      <c r="AD193" s="0">
        <v>3.063612699508667</v>
      </c>
      <c r="AE193" s="0">
        <v>3.1593582630157471</v>
      </c>
      <c r="AF193" s="0">
        <v>3.2551038265228271</v>
      </c>
      <c r="AG193" s="0">
        <v>3.3933451175689697</v>
      </c>
      <c r="AH193" s="0">
        <v>3.4596772193908691</v>
      </c>
    </row>
    <row r="194" x14ac:dyDescent="0.4">
      <c r="A194" s="10" t="str">
        <f>Data[[#This Row],[category]]&amp;Data[[#This Row],[subcategory]]&amp;Data[[#This Row],[date]]&amp;Data[[#This Row],[hour]]</f>
        <v>CBP participationNoAvg. Weekday Event11</v>
      </c>
      <c r="B194" s="10" t="s">
        <v>137</v>
      </c>
      <c r="C194" t="s">
        <v>121</v>
      </c>
      <c r="D194" t="s">
        <v>174</v>
      </c>
      <c r="E194" t="s">
        <v>64</v>
      </c>
      <c r="F194" s="0">
        <v>116958.5</v>
      </c>
      <c r="G194" s="0">
        <v>3.7207598686218262</v>
      </c>
      <c r="H194" s="0">
        <v>3.6937472820281982</v>
      </c>
      <c r="I194" s="0">
        <v>-0.027012638747692108</v>
      </c>
      <c r="J194" s="0">
        <v>0.001561074866913259</v>
      </c>
      <c r="K194" s="0">
        <v>90.142318725585938</v>
      </c>
      <c r="L194" s="0">
        <v>-17.303871154785156</v>
      </c>
      <c r="M194" s="0">
        <v>1</v>
      </c>
      <c r="N194" s="0">
        <v>1</v>
      </c>
      <c r="O194" s="0"/>
      <c r="P194" s="0"/>
      <c r="Q194" s="0">
        <v>-0.029580378904938698</v>
      </c>
      <c r="R194" s="0">
        <v>-0.029013236984610558</v>
      </c>
      <c r="S194" s="0">
        <v>-0.027831267565488815</v>
      </c>
      <c r="T194" s="0">
        <v>-0.027012638747692108</v>
      </c>
      <c r="U194" s="0">
        <v>-0.026194009929895401</v>
      </c>
      <c r="V194" s="0">
        <v>-0.025012040510773659</v>
      </c>
      <c r="W194" s="0">
        <v>-0.024444898590445518</v>
      </c>
      <c r="X194" s="0">
        <v>435.17449951171875</v>
      </c>
      <c r="Y194" s="0">
        <v>432.01513671875</v>
      </c>
      <c r="Z194" s="0">
        <v>-3.1593577861785889</v>
      </c>
      <c r="AA194" s="0">
        <v>0.18258097767829895</v>
      </c>
      <c r="AB194" s="0">
        <v>-3.4596767425537109</v>
      </c>
      <c r="AC194" s="0">
        <v>-3.3933446407318115</v>
      </c>
      <c r="AD194" s="0">
        <v>-3.2551033496856689</v>
      </c>
      <c r="AE194" s="0">
        <v>-3.1593577861785889</v>
      </c>
      <c r="AF194" s="0">
        <v>-3.0636122226715088</v>
      </c>
      <c r="AG194" s="0">
        <v>-2.9253709316253662</v>
      </c>
      <c r="AH194" s="0">
        <v>-2.8590388298034668</v>
      </c>
    </row>
    <row r="195" x14ac:dyDescent="0.4">
      <c r="A195" s="10" t="str">
        <f>Data[[#This Row],[category]]&amp;Data[[#This Row],[subcategory]]&amp;Data[[#This Row],[date]]&amp;Data[[#This Row],[hour]]</f>
        <v>CBP participationNoAvg. Weekday Event12</v>
      </c>
      <c r="B195" s="10" t="s">
        <v>137</v>
      </c>
      <c r="C195" t="s">
        <v>121</v>
      </c>
      <c r="D195" t="s">
        <v>174</v>
      </c>
      <c r="E195" t="s">
        <v>65</v>
      </c>
      <c r="F195" s="0">
        <v>116958.5</v>
      </c>
      <c r="G195" s="0">
        <v>3.9434170722961426</v>
      </c>
      <c r="H195" s="0">
        <v>3.9218659400939941</v>
      </c>
      <c r="I195" s="0">
        <v>-0.021551065146923065</v>
      </c>
      <c r="J195" s="0">
        <v>0.0030560358427464962</v>
      </c>
      <c r="K195" s="0">
        <v>91.755157470703125</v>
      </c>
      <c r="L195" s="0">
        <v>-7.0519676208496094</v>
      </c>
      <c r="M195" s="0">
        <v>1</v>
      </c>
      <c r="N195" s="0">
        <v>1</v>
      </c>
      <c r="O195" s="0"/>
      <c r="P195" s="0"/>
      <c r="Q195" s="0">
        <v>-0.026577796787023544</v>
      </c>
      <c r="R195" s="0">
        <v>-0.025467531755566597</v>
      </c>
      <c r="S195" s="0">
        <v>-0.023153651505708694</v>
      </c>
      <c r="T195" s="0">
        <v>-0.021551065146923065</v>
      </c>
      <c r="U195" s="0">
        <v>-0.019948478788137436</v>
      </c>
      <c r="V195" s="0">
        <v>-0.017634598538279533</v>
      </c>
      <c r="W195" s="0">
        <v>-0.016524333506822586</v>
      </c>
      <c r="X195" s="0">
        <v>461.21615600585937</v>
      </c>
      <c r="Y195" s="0">
        <v>458.695556640625</v>
      </c>
      <c r="Z195" s="0">
        <v>-2.5205802917480469</v>
      </c>
      <c r="AA195" s="0">
        <v>0.35742935538291931</v>
      </c>
      <c r="AB195" s="0">
        <v>-3.10849928855896</v>
      </c>
      <c r="AC195" s="0">
        <v>-2.9786443710327148</v>
      </c>
      <c r="AD195" s="0">
        <v>-2.7080163955688477</v>
      </c>
      <c r="AE195" s="0">
        <v>-2.5205802917480469</v>
      </c>
      <c r="AF195" s="0">
        <v>-2.3331441879272461</v>
      </c>
      <c r="AG195" s="0">
        <v>-2.0625162124633789</v>
      </c>
      <c r="AH195" s="0">
        <v>-1.9326612949371338</v>
      </c>
    </row>
    <row r="196" x14ac:dyDescent="0.4">
      <c r="A196" s="10" t="str">
        <f>Data[[#This Row],[category]]&amp;Data[[#This Row],[subcategory]]&amp;Data[[#This Row],[date]]&amp;Data[[#This Row],[hour]]</f>
        <v>CBP participationNoAvg. Weekday Event13</v>
      </c>
      <c r="B196" s="10" t="s">
        <v>137</v>
      </c>
      <c r="C196" t="s">
        <v>121</v>
      </c>
      <c r="D196" t="s">
        <v>174</v>
      </c>
      <c r="E196" t="s">
        <v>66</v>
      </c>
      <c r="F196" s="0">
        <v>116958.5</v>
      </c>
      <c r="G196" s="0">
        <v>4.0171122550964355</v>
      </c>
      <c r="H196" s="0">
        <v>3.9945247173309326</v>
      </c>
      <c r="I196" s="0">
        <v>-0.022587418556213379</v>
      </c>
      <c r="J196" s="0">
        <v>0.0035804582294076681</v>
      </c>
      <c r="K196" s="0">
        <v>91.322914123535156</v>
      </c>
      <c r="L196" s="0">
        <v>-6.3085274696350098</v>
      </c>
      <c r="M196" s="0">
        <v>1</v>
      </c>
      <c r="N196" s="0">
        <v>1</v>
      </c>
      <c r="O196" s="0"/>
      <c r="P196" s="0"/>
      <c r="Q196" s="0">
        <v>-0.028476748615503311</v>
      </c>
      <c r="R196" s="0">
        <v>-0.027175961062312126</v>
      </c>
      <c r="S196" s="0">
        <v>-0.024465013295412064</v>
      </c>
      <c r="T196" s="0">
        <v>-0.022587418556213379</v>
      </c>
      <c r="U196" s="0">
        <v>-0.020709823817014694</v>
      </c>
      <c r="V196" s="0">
        <v>-0.017998876050114632</v>
      </c>
      <c r="W196" s="0">
        <v>-0.016698088496923447</v>
      </c>
      <c r="X196" s="0">
        <v>469.83541870117187</v>
      </c>
      <c r="Y196" s="0">
        <v>467.19363403320312</v>
      </c>
      <c r="Z196" s="0">
        <v>-2.6417906284332275</v>
      </c>
      <c r="AA196" s="0">
        <v>0.41876503825187683</v>
      </c>
      <c r="AB196" s="0">
        <v>-3.3305978775024414</v>
      </c>
      <c r="AC196" s="0">
        <v>-3.178459644317627</v>
      </c>
      <c r="AD196" s="0">
        <v>-2.8613913059234619</v>
      </c>
      <c r="AE196" s="0">
        <v>-2.6417906284332275</v>
      </c>
      <c r="AF196" s="0">
        <v>-2.4221899509429932</v>
      </c>
      <c r="AG196" s="0">
        <v>-2.1051216125488281</v>
      </c>
      <c r="AH196" s="0">
        <v>-1.9529833793640137</v>
      </c>
    </row>
    <row r="197" x14ac:dyDescent="0.4">
      <c r="A197" s="10" t="str">
        <f>Data[[#This Row],[category]]&amp;Data[[#This Row],[subcategory]]&amp;Data[[#This Row],[date]]&amp;Data[[#This Row],[hour]]</f>
        <v>CBP participationNoAvg. Weekday Event14</v>
      </c>
      <c r="B197" s="10" t="s">
        <v>137</v>
      </c>
      <c r="C197" t="s">
        <v>121</v>
      </c>
      <c r="D197" t="s">
        <v>174</v>
      </c>
      <c r="E197" t="s">
        <v>67</v>
      </c>
      <c r="F197" s="0">
        <v>116958.5</v>
      </c>
      <c r="G197" s="0">
        <v>4.0640091896057129</v>
      </c>
      <c r="H197" s="0">
        <v>4.0187301635742187</v>
      </c>
      <c r="I197" s="0">
        <v>-0.045278731733560562</v>
      </c>
      <c r="J197" s="0">
        <v>0.00393257150426507</v>
      </c>
      <c r="K197" s="0">
        <v>91.10784912109375</v>
      </c>
      <c r="L197" s="0">
        <v>-11.513772010803223</v>
      </c>
      <c r="M197" s="0">
        <v>1</v>
      </c>
      <c r="N197" s="0">
        <v>1</v>
      </c>
      <c r="O197" s="0"/>
      <c r="P197" s="0"/>
      <c r="Q197" s="0">
        <v>-0.051747236400842667</v>
      </c>
      <c r="R197" s="0">
        <v>-0.050318524241447449</v>
      </c>
      <c r="S197" s="0">
        <v>-0.04734097421169281</v>
      </c>
      <c r="T197" s="0">
        <v>-0.045278731733560562</v>
      </c>
      <c r="U197" s="0">
        <v>-0.043216489255428314</v>
      </c>
      <c r="V197" s="0">
        <v>-0.040238939225673676</v>
      </c>
      <c r="W197" s="0">
        <v>-0.038810227066278458</v>
      </c>
      <c r="X197" s="0">
        <v>475.32040405273438</v>
      </c>
      <c r="Y197" s="0">
        <v>470.024658203125</v>
      </c>
      <c r="Z197" s="0">
        <v>-5.2957324981689453</v>
      </c>
      <c r="AA197" s="0">
        <v>0.45994767546653748</v>
      </c>
      <c r="AB197" s="0">
        <v>-6.052278995513916</v>
      </c>
      <c r="AC197" s="0">
        <v>-5.8851790428161621</v>
      </c>
      <c r="AD197" s="0">
        <v>-5.5369291305541992</v>
      </c>
      <c r="AE197" s="0">
        <v>-5.2957324981689453</v>
      </c>
      <c r="AF197" s="0">
        <v>-5.0545358657836914</v>
      </c>
      <c r="AG197" s="0">
        <v>-4.7062859535217285</v>
      </c>
      <c r="AH197" s="0">
        <v>-4.5391860008239746</v>
      </c>
    </row>
    <row r="198" x14ac:dyDescent="0.4">
      <c r="A198" s="10" t="str">
        <f>Data[[#This Row],[category]]&amp;Data[[#This Row],[subcategory]]&amp;Data[[#This Row],[date]]&amp;Data[[#This Row],[hour]]</f>
        <v>CBP participationNoAvg. Weekday Event15</v>
      </c>
      <c r="B198" s="10" t="s">
        <v>137</v>
      </c>
      <c r="C198" t="s">
        <v>121</v>
      </c>
      <c r="D198" t="s">
        <v>174</v>
      </c>
      <c r="E198" t="s">
        <v>68</v>
      </c>
      <c r="F198" s="0">
        <v>116958.5</v>
      </c>
      <c r="G198" s="0">
        <v>3.994765043258667</v>
      </c>
      <c r="H198" s="0">
        <v>3.9601836204528809</v>
      </c>
      <c r="I198" s="0">
        <v>-0.034581404179334641</v>
      </c>
      <c r="J198" s="0">
        <v>0.0041664759628474712</v>
      </c>
      <c r="K198" s="0">
        <v>89.903854370117187</v>
      </c>
      <c r="L198" s="0">
        <v>-8.2999172210693359</v>
      </c>
      <c r="M198" s="0">
        <v>1</v>
      </c>
      <c r="N198" s="0">
        <v>1</v>
      </c>
      <c r="O198" s="0"/>
      <c r="P198" s="0"/>
      <c r="Q198" s="0">
        <v>-0.041434645652770996</v>
      </c>
      <c r="R198" s="0">
        <v>-0.039920959621667862</v>
      </c>
      <c r="S198" s="0">
        <v>-0.036766305565834045</v>
      </c>
      <c r="T198" s="0">
        <v>-0.034581404179334641</v>
      </c>
      <c r="U198" s="0">
        <v>-0.032396502792835236</v>
      </c>
      <c r="V198" s="0">
        <v>-0.029241850599646568</v>
      </c>
      <c r="W198" s="0">
        <v>-0.027728160843253136</v>
      </c>
      <c r="X198" s="0">
        <v>467.22174072265625</v>
      </c>
      <c r="Y198" s="0">
        <v>463.1771240234375</v>
      </c>
      <c r="Z198" s="0">
        <v>-4.0445890426635742</v>
      </c>
      <c r="AA198" s="0">
        <v>0.48730477690696716</v>
      </c>
      <c r="AB198" s="0">
        <v>-4.8461341857910156</v>
      </c>
      <c r="AC198" s="0">
        <v>-4.6690950393676758</v>
      </c>
      <c r="AD198" s="0">
        <v>-4.3001317977905273</v>
      </c>
      <c r="AE198" s="0">
        <v>-4.0445890426635742</v>
      </c>
      <c r="AF198" s="0">
        <v>-3.789046049118042</v>
      </c>
      <c r="AG198" s="0">
        <v>-3.4200828075408936</v>
      </c>
      <c r="AH198" s="0">
        <v>-3.2430438995361328</v>
      </c>
    </row>
    <row r="199" x14ac:dyDescent="0.4">
      <c r="A199" s="10" t="str">
        <f>Data[[#This Row],[category]]&amp;Data[[#This Row],[subcategory]]&amp;Data[[#This Row],[date]]&amp;Data[[#This Row],[hour]]</f>
        <v>CBP participationNoAvg. Weekday Event16</v>
      </c>
      <c r="B199" s="10" t="s">
        <v>137</v>
      </c>
      <c r="C199" t="s">
        <v>121</v>
      </c>
      <c r="D199" t="s">
        <v>174</v>
      </c>
      <c r="E199" t="s">
        <v>69</v>
      </c>
      <c r="F199" s="0">
        <v>116958.5</v>
      </c>
      <c r="G199" s="0">
        <v>3.8845162391662598</v>
      </c>
      <c r="H199" s="0">
        <v>3.8349220752716064</v>
      </c>
      <c r="I199" s="0">
        <v>-0.049594242125749588</v>
      </c>
      <c r="J199" s="0">
        <v>0.0043452824465930462</v>
      </c>
      <c r="K199" s="0">
        <v>89.107650756835938</v>
      </c>
      <c r="L199" s="0">
        <v>-11.413352966308594</v>
      </c>
      <c r="M199" s="0">
        <v>1</v>
      </c>
      <c r="N199" s="0">
        <v>1</v>
      </c>
      <c r="O199" s="0"/>
      <c r="P199" s="0"/>
      <c r="Q199" s="0">
        <v>-0.056741595268249512</v>
      </c>
      <c r="R199" s="0">
        <v>-0.0551629438996315</v>
      </c>
      <c r="S199" s="0">
        <v>-0.051872909069061279</v>
      </c>
      <c r="T199" s="0">
        <v>-0.049594242125749588</v>
      </c>
      <c r="U199" s="0">
        <v>-0.047315575182437897</v>
      </c>
      <c r="V199" s="0">
        <v>-0.044025540351867676</v>
      </c>
      <c r="W199" s="0">
        <v>-0.042446888983249664</v>
      </c>
      <c r="X199" s="0">
        <v>454.32717895507812</v>
      </c>
      <c r="Y199" s="0">
        <v>448.5267333984375</v>
      </c>
      <c r="Z199" s="0">
        <v>-5.8004679679870605</v>
      </c>
      <c r="AA199" s="0">
        <v>0.50821769237518311</v>
      </c>
      <c r="AB199" s="0">
        <v>-6.6364116668701172</v>
      </c>
      <c r="AC199" s="0">
        <v>-6.451775074005127</v>
      </c>
      <c r="AD199" s="0">
        <v>-6.0669775009155273</v>
      </c>
      <c r="AE199" s="0">
        <v>-5.8004679679870605</v>
      </c>
      <c r="AF199" s="0">
        <v>-5.5339584350585938</v>
      </c>
      <c r="AG199" s="0">
        <v>-5.1491608619689941</v>
      </c>
      <c r="AH199" s="0">
        <v>-4.9645242691040039</v>
      </c>
    </row>
    <row r="200" x14ac:dyDescent="0.4">
      <c r="A200" s="10" t="str">
        <f>Data[[#This Row],[category]]&amp;Data[[#This Row],[subcategory]]&amp;Data[[#This Row],[date]]&amp;Data[[#This Row],[hour]]</f>
        <v>CBP participationNoAvg. Weekday Event17</v>
      </c>
      <c r="B200" s="10" t="s">
        <v>137</v>
      </c>
      <c r="C200" t="s">
        <v>121</v>
      </c>
      <c r="D200" t="s">
        <v>174</v>
      </c>
      <c r="E200" t="s">
        <v>70</v>
      </c>
      <c r="F200" s="0">
        <v>116958.5</v>
      </c>
      <c r="G200" s="0">
        <v>3.64131760597229</v>
      </c>
      <c r="H200" s="0">
        <v>3.5875205993652344</v>
      </c>
      <c r="I200" s="0">
        <v>-0.053797017782926559</v>
      </c>
      <c r="J200" s="0">
        <v>0.0045342422090470791</v>
      </c>
      <c r="K200" s="0">
        <v>87.949356079101563</v>
      </c>
      <c r="L200" s="0">
        <v>-11.86461067199707</v>
      </c>
      <c r="M200" s="0">
        <v>1</v>
      </c>
      <c r="N200" s="0">
        <v>1</v>
      </c>
      <c r="O200" s="0"/>
      <c r="P200" s="0"/>
      <c r="Q200" s="0">
        <v>-0.061255183070898056</v>
      </c>
      <c r="R200" s="0">
        <v>-0.059607882052659988</v>
      </c>
      <c r="S200" s="0">
        <v>-0.056174777448177338</v>
      </c>
      <c r="T200" s="0">
        <v>-0.053797017782926559</v>
      </c>
      <c r="U200" s="0">
        <v>-0.051419258117675781</v>
      </c>
      <c r="V200" s="0">
        <v>-0.04798615351319313</v>
      </c>
      <c r="W200" s="0">
        <v>-0.046338852494955063</v>
      </c>
      <c r="X200" s="0">
        <v>425.883056640625</v>
      </c>
      <c r="Y200" s="0">
        <v>419.59103393554687</v>
      </c>
      <c r="Z200" s="0">
        <v>-6.2920184135437012</v>
      </c>
      <c r="AA200" s="0">
        <v>0.53031814098358154</v>
      </c>
      <c r="AB200" s="0">
        <v>-7.1643142700195313</v>
      </c>
      <c r="AC200" s="0">
        <v>-6.9716486930847168</v>
      </c>
      <c r="AD200" s="0">
        <v>-6.5701174736022949</v>
      </c>
      <c r="AE200" s="0">
        <v>-6.2920184135437012</v>
      </c>
      <c r="AF200" s="0">
        <v>-6.0139193534851074</v>
      </c>
      <c r="AG200" s="0">
        <v>-5.6123881340026855</v>
      </c>
      <c r="AH200" s="0">
        <v>-5.4197225570678711</v>
      </c>
    </row>
    <row r="201" x14ac:dyDescent="0.4">
      <c r="A201" s="10" t="str">
        <f>Data[[#This Row],[category]]&amp;Data[[#This Row],[subcategory]]&amp;Data[[#This Row],[date]]&amp;Data[[#This Row],[hour]]</f>
        <v>CBP participationNoAvg. Weekday Event18</v>
      </c>
      <c r="B201" s="10" t="s">
        <v>137</v>
      </c>
      <c r="C201" t="s">
        <v>121</v>
      </c>
      <c r="D201" t="s">
        <v>174</v>
      </c>
      <c r="E201" t="s">
        <v>71</v>
      </c>
      <c r="F201" s="0">
        <v>116958.5</v>
      </c>
      <c r="G201" s="0">
        <v>3.2097172737121582</v>
      </c>
      <c r="H201" s="0">
        <v>3.1826834678649902</v>
      </c>
      <c r="I201" s="0">
        <v>-0.02703377977013588</v>
      </c>
      <c r="J201" s="0">
        <v>0.0046262317337095737</v>
      </c>
      <c r="K201" s="0">
        <v>85.843719482421875</v>
      </c>
      <c r="L201" s="0">
        <v>-5.8435854911804199</v>
      </c>
      <c r="M201" s="0">
        <v>1</v>
      </c>
      <c r="N201" s="0">
        <v>1</v>
      </c>
      <c r="O201" s="0"/>
      <c r="P201" s="0"/>
      <c r="Q201" s="0">
        <v>-0.034643255174160004</v>
      </c>
      <c r="R201" s="0">
        <v>-0.032962534576654434</v>
      </c>
      <c r="S201" s="0">
        <v>-0.029459778219461441</v>
      </c>
      <c r="T201" s="0">
        <v>-0.02703377977013588</v>
      </c>
      <c r="U201" s="0">
        <v>-0.024607781320810318</v>
      </c>
      <c r="V201" s="0">
        <v>-0.021105024963617325</v>
      </c>
      <c r="W201" s="0">
        <v>-0.019424306228756905</v>
      </c>
      <c r="X201" s="0">
        <v>375.40371704101562</v>
      </c>
      <c r="Y201" s="0">
        <v>372.24188232421875</v>
      </c>
      <c r="Z201" s="0">
        <v>-3.1618304252624512</v>
      </c>
      <c r="AA201" s="0">
        <v>0.5410771369934082</v>
      </c>
      <c r="AB201" s="0">
        <v>-4.0518231391906738</v>
      </c>
      <c r="AC201" s="0">
        <v>-3.8552486896514893</v>
      </c>
      <c r="AD201" s="0">
        <v>-3.4455716609954834</v>
      </c>
      <c r="AE201" s="0">
        <v>-3.1618304252624512</v>
      </c>
      <c r="AF201" s="0">
        <v>-2.8780891895294189</v>
      </c>
      <c r="AG201" s="0">
        <v>-2.4684121608734131</v>
      </c>
      <c r="AH201" s="0">
        <v>-2.2718377113342285</v>
      </c>
    </row>
    <row r="202" x14ac:dyDescent="0.4">
      <c r="A202" s="10" t="str">
        <f>Data[[#This Row],[category]]&amp;Data[[#This Row],[subcategory]]&amp;Data[[#This Row],[date]]&amp;Data[[#This Row],[hour]]</f>
        <v>CBP participationNoAvg. Weekday Event19</v>
      </c>
      <c r="B202" s="10" t="s">
        <v>137</v>
      </c>
      <c r="C202" t="s">
        <v>121</v>
      </c>
      <c r="D202" t="s">
        <v>174</v>
      </c>
      <c r="E202" t="s">
        <v>72</v>
      </c>
      <c r="F202" s="0">
        <v>116958.5</v>
      </c>
      <c r="G202" s="0">
        <v>2.7343757152557373</v>
      </c>
      <c r="H202" s="0">
        <v>2.7487049102783203</v>
      </c>
      <c r="I202" s="0">
        <v>0.01432937104254961</v>
      </c>
      <c r="J202" s="0">
        <v>0.0044426349923014641</v>
      </c>
      <c r="K202" s="0">
        <v>82.459213256835938</v>
      </c>
      <c r="L202" s="0">
        <v>3.225421667098999</v>
      </c>
      <c r="M202" s="0">
        <v>1</v>
      </c>
      <c r="N202" s="0">
        <v>1</v>
      </c>
      <c r="O202" s="0"/>
      <c r="P202" s="0"/>
      <c r="Q202" s="0">
        <v>0.0070218867622315884</v>
      </c>
      <c r="R202" s="0">
        <v>0.0086359055712819099</v>
      </c>
      <c r="S202" s="0">
        <v>0.011999650858342648</v>
      </c>
      <c r="T202" s="0">
        <v>0.01432937104254961</v>
      </c>
      <c r="U202" s="0">
        <v>0.016659090295433998</v>
      </c>
      <c r="V202" s="0">
        <v>0.020022837445139885</v>
      </c>
      <c r="W202" s="0">
        <v>0.021636854857206345</v>
      </c>
      <c r="X202" s="0">
        <v>319.8084716796875</v>
      </c>
      <c r="Y202" s="0">
        <v>321.48440551757812</v>
      </c>
      <c r="Z202" s="0">
        <v>1.6759417057037354</v>
      </c>
      <c r="AA202" s="0">
        <v>0.5196039080619812</v>
      </c>
      <c r="AB202" s="0">
        <v>0.82126933336257935</v>
      </c>
      <c r="AC202" s="0">
        <v>1.0100425481796265</v>
      </c>
      <c r="AD202" s="0">
        <v>1.4034610986709595</v>
      </c>
      <c r="AE202" s="0">
        <v>1.6759417057037354</v>
      </c>
      <c r="AF202" s="0">
        <v>1.9484223127365112</v>
      </c>
      <c r="AG202" s="0">
        <v>2.3418409824371338</v>
      </c>
      <c r="AH202" s="0">
        <v>2.5306141376495361</v>
      </c>
    </row>
    <row r="203" x14ac:dyDescent="0.4">
      <c r="A203" s="10" t="str">
        <f>Data[[#This Row],[category]]&amp;Data[[#This Row],[subcategory]]&amp;Data[[#This Row],[date]]&amp;Data[[#This Row],[hour]]</f>
        <v>CBP participationNoAvg. Weekday Event20</v>
      </c>
      <c r="B203" s="10" t="s">
        <v>137</v>
      </c>
      <c r="C203" t="s">
        <v>121</v>
      </c>
      <c r="D203" t="s">
        <v>174</v>
      </c>
      <c r="E203" t="s">
        <v>55</v>
      </c>
      <c r="F203" s="0">
        <v>116958.5</v>
      </c>
      <c r="G203" s="0">
        <v>2.6071805953979492</v>
      </c>
      <c r="H203" s="0">
        <v>2.6202855110168457</v>
      </c>
      <c r="I203" s="0">
        <v>0.013104896061122417</v>
      </c>
      <c r="J203" s="0">
        <v>0.0045668315142393112</v>
      </c>
      <c r="K203" s="0">
        <v>79.406120300292969</v>
      </c>
      <c r="L203" s="0">
        <v>2.8695816993713379</v>
      </c>
      <c r="M203" s="0">
        <v>1</v>
      </c>
      <c r="N203" s="0">
        <v>1</v>
      </c>
      <c r="O203" s="0"/>
      <c r="P203" s="0"/>
      <c r="Q203" s="0">
        <v>0.0055931266397237778</v>
      </c>
      <c r="R203" s="0">
        <v>0.0072522661648690701</v>
      </c>
      <c r="S203" s="0">
        <v>0.01071004755795002</v>
      </c>
      <c r="T203" s="0">
        <v>0.013104896061122417</v>
      </c>
      <c r="U203" s="0">
        <v>0.015499744564294815</v>
      </c>
      <c r="V203" s="0">
        <v>0.018957525491714478</v>
      </c>
      <c r="W203" s="0">
        <v>0.020616665482521057</v>
      </c>
      <c r="X203" s="0">
        <v>304.93194580078125</v>
      </c>
      <c r="Y203" s="0">
        <v>306.46466064453125</v>
      </c>
      <c r="Z203" s="0">
        <v>1.5327290296554565</v>
      </c>
      <c r="AA203" s="0">
        <v>0.53412973880767822</v>
      </c>
      <c r="AB203" s="0">
        <v>0.65416377782821655</v>
      </c>
      <c r="AC203" s="0">
        <v>0.84821420907974243</v>
      </c>
      <c r="AD203" s="0">
        <v>1.2526310682296753</v>
      </c>
      <c r="AE203" s="0">
        <v>1.5327290296554565</v>
      </c>
      <c r="AF203" s="0">
        <v>1.8128269910812378</v>
      </c>
      <c r="AG203" s="0">
        <v>2.2172439098358154</v>
      </c>
      <c r="AH203" s="0">
        <v>2.4112942218780518</v>
      </c>
    </row>
    <row r="204" x14ac:dyDescent="0.4">
      <c r="A204" s="10" t="str">
        <f>Data[[#This Row],[category]]&amp;Data[[#This Row],[subcategory]]&amp;Data[[#This Row],[date]]&amp;Data[[#This Row],[hour]]</f>
        <v>CBP participationNoAvg. Weekday Event21</v>
      </c>
      <c r="B204" s="10" t="s">
        <v>137</v>
      </c>
      <c r="C204" t="s">
        <v>121</v>
      </c>
      <c r="D204" t="s">
        <v>174</v>
      </c>
      <c r="E204" t="s">
        <v>73</v>
      </c>
      <c r="F204" s="0">
        <v>116958.5</v>
      </c>
      <c r="G204" s="0">
        <v>2.4136848449707031</v>
      </c>
      <c r="H204" s="0">
        <v>2.4419910907745361</v>
      </c>
      <c r="I204" s="0">
        <v>0.028306305408477783</v>
      </c>
      <c r="J204" s="0">
        <v>0.00422241585329175</v>
      </c>
      <c r="K204" s="0">
        <v>77.923309326171875</v>
      </c>
      <c r="L204" s="0">
        <v>6.7038173675537109</v>
      </c>
      <c r="M204" s="0">
        <v>1</v>
      </c>
      <c r="N204" s="0">
        <v>1</v>
      </c>
      <c r="O204" s="0"/>
      <c r="P204" s="0"/>
      <c r="Q204" s="0">
        <v>0.021361049264669418</v>
      </c>
      <c r="R204" s="0">
        <v>0.02289506234228611</v>
      </c>
      <c r="S204" s="0">
        <v>0.02609206922352314</v>
      </c>
      <c r="T204" s="0">
        <v>0.028306305408477783</v>
      </c>
      <c r="U204" s="0">
        <v>0.030520541593432426</v>
      </c>
      <c r="V204" s="0">
        <v>0.033717550337314606</v>
      </c>
      <c r="W204" s="0">
        <v>0.035251561552286148</v>
      </c>
      <c r="X204" s="0">
        <v>282.30096435546875</v>
      </c>
      <c r="Y204" s="0">
        <v>285.61160278320312</v>
      </c>
      <c r="Z204" s="0">
        <v>3.3106629848480225</v>
      </c>
      <c r="AA204" s="0">
        <v>0.49384742975234985</v>
      </c>
      <c r="AB204" s="0">
        <v>2.4983563423156738</v>
      </c>
      <c r="AC204" s="0">
        <v>2.677772045135498</v>
      </c>
      <c r="AD204" s="0">
        <v>3.0516891479492187</v>
      </c>
      <c r="AE204" s="0">
        <v>3.3106629848480225</v>
      </c>
      <c r="AF204" s="0">
        <v>3.5696368217468262</v>
      </c>
      <c r="AG204" s="0">
        <v>3.9435539245605469</v>
      </c>
      <c r="AH204" s="0">
        <v>4.1229696273803711</v>
      </c>
    </row>
    <row r="205" x14ac:dyDescent="0.4">
      <c r="A205" s="10" t="str">
        <f>Data[[#This Row],[category]]&amp;Data[[#This Row],[subcategory]]&amp;Data[[#This Row],[date]]&amp;Data[[#This Row],[hour]]</f>
        <v>CBP participationNoAvg. Weekday Event22</v>
      </c>
      <c r="B205" s="10" t="s">
        <v>137</v>
      </c>
      <c r="C205" t="s">
        <v>121</v>
      </c>
      <c r="D205" t="s">
        <v>174</v>
      </c>
      <c r="E205" t="s">
        <v>74</v>
      </c>
      <c r="F205" s="0">
        <v>116958.5</v>
      </c>
      <c r="G205" s="0">
        <v>2.1557257175445557</v>
      </c>
      <c r="H205" s="0">
        <v>2.1851527690887451</v>
      </c>
      <c r="I205" s="0">
        <v>0.029427099972963333</v>
      </c>
      <c r="J205" s="0">
        <v>0.0039413860067725182</v>
      </c>
      <c r="K205" s="0">
        <v>76.573661804199219</v>
      </c>
      <c r="L205" s="0">
        <v>7.4661808013916016</v>
      </c>
      <c r="M205" s="0">
        <v>1</v>
      </c>
      <c r="N205" s="0">
        <v>1</v>
      </c>
      <c r="O205" s="0"/>
      <c r="P205" s="0"/>
      <c r="Q205" s="0">
        <v>0.022944096475839615</v>
      </c>
      <c r="R205" s="0">
        <v>0.024376010522246361</v>
      </c>
      <c r="S205" s="0">
        <v>0.027360234409570694</v>
      </c>
      <c r="T205" s="0">
        <v>0.029427099972963333</v>
      </c>
      <c r="U205" s="0">
        <v>0.031493965536355972</v>
      </c>
      <c r="V205" s="0">
        <v>0.034478187561035156</v>
      </c>
      <c r="W205" s="0">
        <v>0.035910103470087051</v>
      </c>
      <c r="X205" s="0">
        <v>252.13044738769531</v>
      </c>
      <c r="Y205" s="0">
        <v>255.57218933105469</v>
      </c>
      <c r="Z205" s="0">
        <v>3.4417495727539062</v>
      </c>
      <c r="AA205" s="0">
        <v>0.46097859740257263</v>
      </c>
      <c r="AB205" s="0">
        <v>2.6835072040557861</v>
      </c>
      <c r="AC205" s="0">
        <v>2.8509817123413086</v>
      </c>
      <c r="AD205" s="0">
        <v>3.20001220703125</v>
      </c>
      <c r="AE205" s="0">
        <v>3.4417495727539062</v>
      </c>
      <c r="AF205" s="0">
        <v>3.6834869384765625</v>
      </c>
      <c r="AG205" s="0">
        <v>4.0325174331665039</v>
      </c>
      <c r="AH205" s="0">
        <v>4.1999917030334473</v>
      </c>
    </row>
    <row r="206" x14ac:dyDescent="0.4">
      <c r="A206" s="10" t="str">
        <f>Data[[#This Row],[category]]&amp;Data[[#This Row],[subcategory]]&amp;Data[[#This Row],[date]]&amp;Data[[#This Row],[hour]]</f>
        <v>CBP participationNoAvg. Weekday Event23</v>
      </c>
      <c r="B206" s="10" t="s">
        <v>137</v>
      </c>
      <c r="C206" t="s">
        <v>121</v>
      </c>
      <c r="D206" t="s">
        <v>174</v>
      </c>
      <c r="E206" t="s">
        <v>75</v>
      </c>
      <c r="F206" s="0">
        <v>116958.5</v>
      </c>
      <c r="G206" s="0">
        <v>1.9168676137924194</v>
      </c>
      <c r="H206" s="0">
        <v>1.9365241527557373</v>
      </c>
      <c r="I206" s="0">
        <v>0.019656596705317497</v>
      </c>
      <c r="J206" s="0">
        <v>0.0034245077986270189</v>
      </c>
      <c r="K206" s="0">
        <v>75.213462829589844</v>
      </c>
      <c r="L206" s="0">
        <v>5.7399773597717285</v>
      </c>
      <c r="M206" s="0">
        <v>1</v>
      </c>
      <c r="N206" s="0">
        <v>1</v>
      </c>
      <c r="O206" s="0"/>
      <c r="P206" s="0"/>
      <c r="Q206" s="0">
        <v>0.014023782685399055</v>
      </c>
      <c r="R206" s="0">
        <v>0.015267913229763508</v>
      </c>
      <c r="S206" s="0">
        <v>0.017860783264040947</v>
      </c>
      <c r="T206" s="0">
        <v>0.019656596705317497</v>
      </c>
      <c r="U206" s="0">
        <v>0.021452410146594048</v>
      </c>
      <c r="V206" s="0">
        <v>0.024045279249548912</v>
      </c>
      <c r="W206" s="0">
        <v>0.025289410725235939</v>
      </c>
      <c r="X206" s="0">
        <v>224.19395446777344</v>
      </c>
      <c r="Y206" s="0">
        <v>226.49296569824219</v>
      </c>
      <c r="Z206" s="0">
        <v>2.2990059852600098</v>
      </c>
      <c r="AA206" s="0">
        <v>0.40052530169487</v>
      </c>
      <c r="AB206" s="0">
        <v>1.6402004957199097</v>
      </c>
      <c r="AC206" s="0">
        <v>1.7857121229171753</v>
      </c>
      <c r="AD206" s="0">
        <v>2.088970422744751</v>
      </c>
      <c r="AE206" s="0">
        <v>2.2990059852600098</v>
      </c>
      <c r="AF206" s="0">
        <v>2.5090415477752686</v>
      </c>
      <c r="AG206" s="0">
        <v>2.8122997283935547</v>
      </c>
      <c r="AH206" s="0">
        <v>2.9578115940093994</v>
      </c>
    </row>
    <row r="207" x14ac:dyDescent="0.4">
      <c r="A207" s="10" t="str">
        <f>Data[[#This Row],[category]]&amp;Data[[#This Row],[subcategory]]&amp;Data[[#This Row],[date]]&amp;Data[[#This Row],[hour]]</f>
        <v>CBP participationNoAvg. Weekday Event24</v>
      </c>
      <c r="B207" s="10" t="s">
        <v>137</v>
      </c>
      <c r="C207" t="s">
        <v>121</v>
      </c>
      <c r="D207" t="s">
        <v>174</v>
      </c>
      <c r="E207" t="s">
        <v>76</v>
      </c>
      <c r="F207" s="0">
        <v>116958.5</v>
      </c>
      <c r="G207" s="0">
        <v>1.7500842809677124</v>
      </c>
      <c r="H207" s="0">
        <v>1.7761949300765991</v>
      </c>
      <c r="I207" s="0">
        <v>0.026110652834177017</v>
      </c>
      <c r="J207" s="0">
        <v>0.0030410881154239178</v>
      </c>
      <c r="K207" s="0">
        <v>74.993820190429687</v>
      </c>
      <c r="L207" s="0">
        <v>8.5859575271606445</v>
      </c>
      <c r="M207" s="0">
        <v>1</v>
      </c>
      <c r="N207" s="0">
        <v>1</v>
      </c>
      <c r="O207" s="0"/>
      <c r="P207" s="0"/>
      <c r="Q207" s="0">
        <v>0.021108508110046387</v>
      </c>
      <c r="R207" s="0">
        <v>0.022213341668248177</v>
      </c>
      <c r="S207" s="0">
        <v>0.024515904486179352</v>
      </c>
      <c r="T207" s="0">
        <v>0.026110652834177017</v>
      </c>
      <c r="U207" s="0">
        <v>0.027705401182174683</v>
      </c>
      <c r="V207" s="0">
        <v>0.030007964000105858</v>
      </c>
      <c r="W207" s="0">
        <v>0.031112797558307648</v>
      </c>
      <c r="X207" s="0">
        <v>204.68722534179687</v>
      </c>
      <c r="Y207" s="0">
        <v>207.7410888671875</v>
      </c>
      <c r="Z207" s="0">
        <v>3.0538628101348877</v>
      </c>
      <c r="AA207" s="0">
        <v>0.35568109154701233</v>
      </c>
      <c r="AB207" s="0">
        <v>2.4688193798065186</v>
      </c>
      <c r="AC207" s="0">
        <v>2.5980391502380371</v>
      </c>
      <c r="AD207" s="0">
        <v>2.8673434257507324</v>
      </c>
      <c r="AE207" s="0">
        <v>3.0538628101348877</v>
      </c>
      <c r="AF207" s="0">
        <v>3.240382194519043</v>
      </c>
      <c r="AG207" s="0">
        <v>3.5096864700317383</v>
      </c>
      <c r="AH207" s="0">
        <v>3.6389062404632568</v>
      </c>
    </row>
    <row r="208" x14ac:dyDescent="0.4">
      <c r="A208" s="10" t="str">
        <f>Data[[#This Row],[category]]&amp;Data[[#This Row],[subcategory]]&amp;Data[[#This Row],[date]]&amp;Data[[#This Row],[hour]]</f>
        <v>CBP participationNoAvg. Weekday EventAvg. 11 to 6 pm</v>
      </c>
      <c r="B208" s="10" t="s">
        <v>137</v>
      </c>
      <c r="C208" t="s">
        <v>121</v>
      </c>
      <c r="D208" t="s">
        <v>174</v>
      </c>
      <c r="E208" t="s">
        <v>77</v>
      </c>
      <c r="F208" s="0">
        <v>116958.5</v>
      </c>
      <c r="G208" s="0">
        <v>3.8221220970153809</v>
      </c>
      <c r="H208" s="0">
        <v>3.785775899887085</v>
      </c>
      <c r="I208" s="0">
        <v>-0.036346238106489182</v>
      </c>
      <c r="J208" s="0">
        <v>0.0036169574595987797</v>
      </c>
      <c r="K208" s="0">
        <v>89.570068359375</v>
      </c>
      <c r="L208" s="0">
        <v>-10.048843383789062</v>
      </c>
      <c r="M208" s="0">
        <v>1</v>
      </c>
      <c r="N208" s="0">
        <v>1</v>
      </c>
      <c r="O208" s="0"/>
      <c r="P208" s="0"/>
      <c r="Q208" s="0">
        <v>-0.042295604944229126</v>
      </c>
      <c r="R208" s="0">
        <v>-0.040981557220220566</v>
      </c>
      <c r="S208" s="0">
        <v>-0.038242973387241364</v>
      </c>
      <c r="T208" s="0">
        <v>-0.036346238106489182</v>
      </c>
      <c r="U208" s="0">
        <v>-0.034449502825737</v>
      </c>
      <c r="V208" s="0">
        <v>-0.031710918992757797</v>
      </c>
      <c r="W208" s="0">
        <v>-0.030396873131394386</v>
      </c>
      <c r="X208" s="0">
        <v>447.0296630859375</v>
      </c>
      <c r="Y208" s="0">
        <v>442.77865600585937</v>
      </c>
      <c r="Z208" s="0">
        <v>-4.2510013580322266</v>
      </c>
      <c r="AA208" s="0">
        <v>0.42303392291069031</v>
      </c>
      <c r="AB208" s="0">
        <v>-4.9468302726745605</v>
      </c>
      <c r="AC208" s="0">
        <v>-4.7931413650512695</v>
      </c>
      <c r="AD208" s="0">
        <v>-4.4728407859802246</v>
      </c>
      <c r="AE208" s="0">
        <v>-4.2510013580322266</v>
      </c>
      <c r="AF208" s="0">
        <v>-4.0291619300842285</v>
      </c>
      <c r="AG208" s="0">
        <v>-3.7088615894317627</v>
      </c>
      <c r="AH208" s="0">
        <v>-3.5551724433898926</v>
      </c>
    </row>
    <row r="209" x14ac:dyDescent="0.4">
      <c r="A209" s="10" t="str">
        <f>Data[[#This Row],[category]]&amp;Data[[#This Row],[subcategory]]&amp;Data[[#This Row],[date]]&amp;Data[[#This Row],[hour]]</f>
        <v>CBP participationNoAvg. Weekday EventAvg. 2 to 6pm</v>
      </c>
      <c r="B209" s="10" t="s">
        <v>137</v>
      </c>
      <c r="C209" t="s">
        <v>121</v>
      </c>
      <c r="D209" t="s">
        <v>174</v>
      </c>
      <c r="E209" t="s">
        <v>78</v>
      </c>
      <c r="F209" s="0">
        <v>116958.5</v>
      </c>
      <c r="G209" s="0">
        <v>3.6825790405273438</v>
      </c>
      <c r="H209" s="0">
        <v>3.6413273811340332</v>
      </c>
      <c r="I209" s="0">
        <v>-0.041251610964536667</v>
      </c>
      <c r="J209" s="0">
        <v>0.0043214801698923111</v>
      </c>
      <c r="K209" s="0">
        <v>88.201141357421875</v>
      </c>
      <c r="L209" s="0">
        <v>-9.5457134246826172</v>
      </c>
      <c r="M209" s="0">
        <v>1</v>
      </c>
      <c r="N209" s="0">
        <v>1</v>
      </c>
      <c r="O209" s="0"/>
      <c r="P209" s="0"/>
      <c r="Q209" s="0">
        <v>-0.048359815031290054</v>
      </c>
      <c r="R209" s="0">
        <v>-0.046789810061454773</v>
      </c>
      <c r="S209" s="0">
        <v>-0.043517798185348511</v>
      </c>
      <c r="T209" s="0">
        <v>-0.041251610964536667</v>
      </c>
      <c r="U209" s="0">
        <v>-0.038985423743724823</v>
      </c>
      <c r="V209" s="0">
        <v>-0.035713411867618561</v>
      </c>
      <c r="W209" s="0">
        <v>-0.034143406897783279</v>
      </c>
      <c r="X209" s="0">
        <v>430.70892333984375</v>
      </c>
      <c r="Y209" s="0">
        <v>425.88418579101562</v>
      </c>
      <c r="Z209" s="0">
        <v>-4.8247265815734863</v>
      </c>
      <c r="AA209" s="0">
        <v>0.50543385744094849</v>
      </c>
      <c r="AB209" s="0">
        <v>-5.6560912132263184</v>
      </c>
      <c r="AC209" s="0">
        <v>-5.472465991973877</v>
      </c>
      <c r="AD209" s="0">
        <v>-5.0897765159606934</v>
      </c>
      <c r="AE209" s="0">
        <v>-4.8247265815734863</v>
      </c>
      <c r="AF209" s="0">
        <v>-4.5596766471862793</v>
      </c>
      <c r="AG209" s="0">
        <v>-4.1769871711730957</v>
      </c>
      <c r="AH209" s="0">
        <v>-3.9933619499206543</v>
      </c>
    </row>
    <row r="210" x14ac:dyDescent="0.4">
      <c r="A210" s="10" t="str">
        <f>Data[[#This Row],[category]]&amp;Data[[#This Row],[subcategory]]&amp;Data[[#This Row],[date]]&amp;Data[[#This Row],[hour]]</f>
        <v>CBP participationYes8/31/20171</v>
      </c>
      <c r="B210" s="10" t="s">
        <v>137</v>
      </c>
      <c r="C210" t="s">
        <v>122</v>
      </c>
      <c r="D210" t="s">
        <v>111</v>
      </c>
      <c r="E210" t="s">
        <v>41</v>
      </c>
      <c r="F210" s="0">
        <v>22</v>
      </c>
      <c r="G210" s="0">
        <v>4.4105019569396973</v>
      </c>
      <c r="H210" s="0">
        <v>3.3954546451568604</v>
      </c>
      <c r="I210" s="0">
        <v>-1.0150471925735474</v>
      </c>
      <c r="J210" s="0">
        <v>0.68210697174072266</v>
      </c>
      <c r="K210" s="0">
        <v>73.318183898925781</v>
      </c>
      <c r="L210" s="0">
        <v>-1.4881055355072021</v>
      </c>
      <c r="M210" s="0">
        <v>0</v>
      </c>
      <c r="N210" s="0">
        <v>0</v>
      </c>
      <c r="O210" s="0">
        <v>10.169675827026367</v>
      </c>
      <c r="P210" s="0">
        <v>9.9856252670288086</v>
      </c>
      <c r="Q210" s="0">
        <v>-2.1370134353637695</v>
      </c>
      <c r="R210" s="0">
        <v>-1.8892024755477905</v>
      </c>
      <c r="S210" s="0">
        <v>-1.3727444410324097</v>
      </c>
      <c r="T210" s="0">
        <v>-1.0150471925735474</v>
      </c>
      <c r="U210" s="0">
        <v>-0.65734994411468506</v>
      </c>
      <c r="V210" s="0">
        <v>-0.14089193940162659</v>
      </c>
      <c r="W210" s="0">
        <v>0.10691893100738525</v>
      </c>
      <c r="X210" s="0">
        <v>0.097031041979789734</v>
      </c>
      <c r="Y210" s="0">
        <v>0.074700005352497101</v>
      </c>
      <c r="Z210" s="0">
        <v>-0.022331038489937782</v>
      </c>
      <c r="AA210" s="0">
        <v>0.0150063531473279</v>
      </c>
      <c r="AB210" s="0">
        <v>-0.047014292329549789</v>
      </c>
      <c r="AC210" s="0">
        <v>-0.041562452912330627</v>
      </c>
      <c r="AD210" s="0">
        <v>-0.030200377106666565</v>
      </c>
      <c r="AE210" s="0">
        <v>-0.022331038489937782</v>
      </c>
      <c r="AF210" s="0">
        <v>-0.014461698941886425</v>
      </c>
      <c r="AG210" s="0">
        <v>-0.0030996231362223625</v>
      </c>
      <c r="AH210" s="0">
        <v>0.0023522158153355122</v>
      </c>
    </row>
    <row r="211" x14ac:dyDescent="0.4">
      <c r="A211" s="10" t="str">
        <f>Data[[#This Row],[category]]&amp;Data[[#This Row],[subcategory]]&amp;Data[[#This Row],[date]]&amp;Data[[#This Row],[hour]]</f>
        <v>CBP participationYes8/31/20172</v>
      </c>
      <c r="B211" s="10" t="s">
        <v>137</v>
      </c>
      <c r="C211" t="s">
        <v>122</v>
      </c>
      <c r="D211" t="s">
        <v>111</v>
      </c>
      <c r="E211" t="s">
        <v>42</v>
      </c>
      <c r="F211" s="0">
        <v>22</v>
      </c>
      <c r="G211" s="0">
        <v>3.6451082229614258</v>
      </c>
      <c r="H211" s="0">
        <v>3.4240908622741699</v>
      </c>
      <c r="I211" s="0">
        <v>-0.22101734578609467</v>
      </c>
      <c r="J211" s="0">
        <v>0.75231993198394775</v>
      </c>
      <c r="K211" s="0">
        <v>72.818183898925781</v>
      </c>
      <c r="L211" s="0">
        <v>-0.29378107190132141</v>
      </c>
      <c r="M211" s="0">
        <v>0</v>
      </c>
      <c r="N211" s="0">
        <v>0</v>
      </c>
      <c r="O211" s="0">
        <v>10.169675827026367</v>
      </c>
      <c r="P211" s="0">
        <v>9.9856252670288086</v>
      </c>
      <c r="Q211" s="0">
        <v>-1.4584735631942749</v>
      </c>
      <c r="R211" s="0">
        <v>-1.1851540803909302</v>
      </c>
      <c r="S211" s="0">
        <v>-0.61553430557250977</v>
      </c>
      <c r="T211" s="0">
        <v>-0.22101734578609467</v>
      </c>
      <c r="U211" s="0">
        <v>0.17349961400032043</v>
      </c>
      <c r="V211" s="0">
        <v>0.74311941862106323</v>
      </c>
      <c r="W211" s="0">
        <v>1.0164388418197632</v>
      </c>
      <c r="X211" s="0">
        <v>0.080192379653453827</v>
      </c>
      <c r="Y211" s="0">
        <v>0.075329996645450592</v>
      </c>
      <c r="Z211" s="0">
        <v>-0.0048623816110193729</v>
      </c>
      <c r="AA211" s="0">
        <v>0.01655103825032711</v>
      </c>
      <c r="AB211" s="0">
        <v>-0.032086417078971863</v>
      </c>
      <c r="AC211" s="0">
        <v>-0.026073390617966652</v>
      </c>
      <c r="AD211" s="0">
        <v>-0.013541754335165024</v>
      </c>
      <c r="AE211" s="0">
        <v>-0.0048623816110193729</v>
      </c>
      <c r="AF211" s="0">
        <v>0.0038169913459569216</v>
      </c>
      <c r="AG211" s="0">
        <v>0.016348626464605331</v>
      </c>
      <c r="AH211" s="0">
        <v>0.022361652925610542</v>
      </c>
    </row>
    <row r="212" x14ac:dyDescent="0.4">
      <c r="A212" s="10" t="str">
        <f>Data[[#This Row],[category]]&amp;Data[[#This Row],[subcategory]]&amp;Data[[#This Row],[date]]&amp;Data[[#This Row],[hour]]</f>
        <v>CBP participationYes8/31/20173</v>
      </c>
      <c r="B212" s="10" t="s">
        <v>137</v>
      </c>
      <c r="C212" t="s">
        <v>122</v>
      </c>
      <c r="D212" t="s">
        <v>111</v>
      </c>
      <c r="E212" t="s">
        <v>43</v>
      </c>
      <c r="F212" s="0">
        <v>22</v>
      </c>
      <c r="G212" s="0">
        <v>3.7611558437347412</v>
      </c>
      <c r="H212" s="0">
        <v>3.3511364459991455</v>
      </c>
      <c r="I212" s="0">
        <v>-0.41001951694488525</v>
      </c>
      <c r="J212" s="0">
        <v>0.71500146389007568</v>
      </c>
      <c r="K212" s="0">
        <v>72.454544067382813</v>
      </c>
      <c r="L212" s="0">
        <v>-0.57345271110534668</v>
      </c>
      <c r="M212" s="0">
        <v>0</v>
      </c>
      <c r="N212" s="0">
        <v>0</v>
      </c>
      <c r="O212" s="0">
        <v>10.169675827026367</v>
      </c>
      <c r="P212" s="0">
        <v>9.9856252670288086</v>
      </c>
      <c r="Q212" s="0">
        <v>-1.5860922336578369</v>
      </c>
      <c r="R212" s="0">
        <v>-1.3263307809829712</v>
      </c>
      <c r="S212" s="0">
        <v>-0.78496664762496948</v>
      </c>
      <c r="T212" s="0">
        <v>-0.41001951694488525</v>
      </c>
      <c r="U212" s="0">
        <v>-0.035072382539510727</v>
      </c>
      <c r="V212" s="0">
        <v>0.50629174709320068</v>
      </c>
      <c r="W212" s="0">
        <v>0.76605325937271118</v>
      </c>
      <c r="X212" s="0">
        <v>0.082745425403118134</v>
      </c>
      <c r="Y212" s="0">
        <v>0.073725000023841858</v>
      </c>
      <c r="Z212" s="0">
        <v>-0.0090204291045665741</v>
      </c>
      <c r="AA212" s="0">
        <v>0.015730032697319984</v>
      </c>
      <c r="AB212" s="0">
        <v>-0.034894030541181564</v>
      </c>
      <c r="AC212" s="0">
        <v>-0.029179276898503304</v>
      </c>
      <c r="AD212" s="0">
        <v>-0.01726926676928997</v>
      </c>
      <c r="AE212" s="0">
        <v>-0.0090204291045665741</v>
      </c>
      <c r="AF212" s="0">
        <v>-0.0007715919055044651</v>
      </c>
      <c r="AG212" s="0">
        <v>0.011138418689370155</v>
      </c>
      <c r="AH212" s="0">
        <v>0.016853172332048416</v>
      </c>
    </row>
    <row r="213" x14ac:dyDescent="0.4">
      <c r="A213" s="10" t="str">
        <f>Data[[#This Row],[category]]&amp;Data[[#This Row],[subcategory]]&amp;Data[[#This Row],[date]]&amp;Data[[#This Row],[hour]]</f>
        <v>CBP participationYes8/31/20174</v>
      </c>
      <c r="B213" s="10" t="s">
        <v>137</v>
      </c>
      <c r="C213" t="s">
        <v>122</v>
      </c>
      <c r="D213" t="s">
        <v>111</v>
      </c>
      <c r="E213" t="s">
        <v>44</v>
      </c>
      <c r="F213" s="0">
        <v>22</v>
      </c>
      <c r="G213" s="0">
        <v>4.3713569641113281</v>
      </c>
      <c r="H213" s="0">
        <v>3.340681791305542</v>
      </c>
      <c r="I213" s="0">
        <v>-1.0306751728057861</v>
      </c>
      <c r="J213" s="0">
        <v>0.7227015495300293</v>
      </c>
      <c r="K213" s="0">
        <v>72.363639831542969</v>
      </c>
      <c r="L213" s="0">
        <v>-1.4261422157287598</v>
      </c>
      <c r="M213" s="0">
        <v>0</v>
      </c>
      <c r="N213" s="0">
        <v>0</v>
      </c>
      <c r="O213" s="0">
        <v>10.169675827026367</v>
      </c>
      <c r="P213" s="0">
        <v>9.9856252670288086</v>
      </c>
      <c r="Q213" s="0">
        <v>-2.2194135189056396</v>
      </c>
      <c r="R213" s="0">
        <v>-1.9568544626235962</v>
      </c>
      <c r="S213" s="0">
        <v>-1.4096602201461792</v>
      </c>
      <c r="T213" s="0">
        <v>-1.0306751728057861</v>
      </c>
      <c r="U213" s="0">
        <v>-0.65169012546539307</v>
      </c>
      <c r="V213" s="0">
        <v>-0.10449586808681488</v>
      </c>
      <c r="W213" s="0">
        <v>0.15806309878826141</v>
      </c>
      <c r="X213" s="0">
        <v>0.096169851720333099</v>
      </c>
      <c r="Y213" s="0">
        <v>0.073495000600814819</v>
      </c>
      <c r="Z213" s="0">
        <v>-0.022674852982163429</v>
      </c>
      <c r="AA213" s="0">
        <v>0.015899434685707092</v>
      </c>
      <c r="AB213" s="0">
        <v>-0.048827096819877625</v>
      </c>
      <c r="AC213" s="0">
        <v>-0.043050799518823624</v>
      </c>
      <c r="AD213" s="0">
        <v>-0.031012523919343948</v>
      </c>
      <c r="AE213" s="0">
        <v>-0.022674852982163429</v>
      </c>
      <c r="AF213" s="0">
        <v>-0.014337181113660336</v>
      </c>
      <c r="AG213" s="0">
        <v>-0.0022989076096564531</v>
      </c>
      <c r="AH213" s="0">
        <v>0.0034773899242281914</v>
      </c>
    </row>
    <row r="214" x14ac:dyDescent="0.4">
      <c r="A214" s="10" t="str">
        <f>Data[[#This Row],[category]]&amp;Data[[#This Row],[subcategory]]&amp;Data[[#This Row],[date]]&amp;Data[[#This Row],[hour]]</f>
        <v>CBP participationYes8/31/20175</v>
      </c>
      <c r="B214" s="10" t="s">
        <v>137</v>
      </c>
      <c r="C214" t="s">
        <v>122</v>
      </c>
      <c r="D214" t="s">
        <v>111</v>
      </c>
      <c r="E214" t="s">
        <v>45</v>
      </c>
      <c r="F214" s="0">
        <v>22</v>
      </c>
      <c r="G214" s="0">
        <v>4.0657634735107422</v>
      </c>
      <c r="H214" s="0">
        <v>3.574772834777832</v>
      </c>
      <c r="I214" s="0">
        <v>-0.49099075794219971</v>
      </c>
      <c r="J214" s="0">
        <v>0.70458847284317017</v>
      </c>
      <c r="K214" s="0">
        <v>72.272727966308594</v>
      </c>
      <c r="L214" s="0">
        <v>-0.69684755802154541</v>
      </c>
      <c r="M214" s="0">
        <v>0</v>
      </c>
      <c r="N214" s="0">
        <v>0</v>
      </c>
      <c r="O214" s="0">
        <v>10.169675827026367</v>
      </c>
      <c r="P214" s="0">
        <v>9.9856252670288086</v>
      </c>
      <c r="Q214" s="0">
        <v>-1.6499357223510742</v>
      </c>
      <c r="R214" s="0">
        <v>-1.393957257270813</v>
      </c>
      <c r="S214" s="0">
        <v>-0.86047732830047607</v>
      </c>
      <c r="T214" s="0">
        <v>-0.49099075794219971</v>
      </c>
      <c r="U214" s="0">
        <v>-0.12150420248508453</v>
      </c>
      <c r="V214" s="0">
        <v>0.41197571158409119</v>
      </c>
      <c r="W214" s="0">
        <v>0.66795414686203003</v>
      </c>
      <c r="X214" s="0">
        <v>0.089446797966957092</v>
      </c>
      <c r="Y214" s="0">
        <v>0.078645005822181702</v>
      </c>
      <c r="Z214" s="0">
        <v>-0.010801796801388264</v>
      </c>
      <c r="AA214" s="0">
        <v>0.015500945970416069</v>
      </c>
      <c r="AB214" s="0">
        <v>-0.036298584192991257</v>
      </c>
      <c r="AC214" s="0">
        <v>-0.030667059123516083</v>
      </c>
      <c r="AD214" s="0">
        <v>-0.018930500373244286</v>
      </c>
      <c r="AE214" s="0">
        <v>-0.010801796801388264</v>
      </c>
      <c r="AF214" s="0">
        <v>-0.0026730927638709545</v>
      </c>
      <c r="AG214" s="0">
        <v>0.0090634645894169807</v>
      </c>
      <c r="AH214" s="0">
        <v>0.014694990590214729</v>
      </c>
    </row>
    <row r="215" x14ac:dyDescent="0.4">
      <c r="A215" s="10" t="str">
        <f>Data[[#This Row],[category]]&amp;Data[[#This Row],[subcategory]]&amp;Data[[#This Row],[date]]&amp;Data[[#This Row],[hour]]</f>
        <v>CBP participationYes8/31/20176</v>
      </c>
      <c r="B215" s="10" t="s">
        <v>137</v>
      </c>
      <c r="C215" t="s">
        <v>122</v>
      </c>
      <c r="D215" t="s">
        <v>111</v>
      </c>
      <c r="E215" t="s">
        <v>46</v>
      </c>
      <c r="F215" s="0">
        <v>22</v>
      </c>
      <c r="G215" s="0">
        <v>4.819521427154541</v>
      </c>
      <c r="H215" s="0">
        <v>4.8629546165466309</v>
      </c>
      <c r="I215" s="0">
        <v>0.043433219194412231</v>
      </c>
      <c r="J215" s="0">
        <v>0.76523315906524658</v>
      </c>
      <c r="K215" s="0">
        <v>71.818183898925781</v>
      </c>
      <c r="L215" s="0">
        <v>0.056758150458335876</v>
      </c>
      <c r="M215" s="0">
        <v>0</v>
      </c>
      <c r="N215" s="0">
        <v>0</v>
      </c>
      <c r="O215" s="0">
        <v>10.169675827026367</v>
      </c>
      <c r="P215" s="0">
        <v>9.9856252670288086</v>
      </c>
      <c r="Q215" s="0">
        <v>-1.2152633666992187</v>
      </c>
      <c r="R215" s="0">
        <v>-0.93725252151489258</v>
      </c>
      <c r="S215" s="0">
        <v>-0.35785543918609619</v>
      </c>
      <c r="T215" s="0">
        <v>0.043433219194412231</v>
      </c>
      <c r="U215" s="0">
        <v>0.44472187757492065</v>
      </c>
      <c r="V215" s="0">
        <v>1.0241190195083618</v>
      </c>
      <c r="W215" s="0">
        <v>1.3021297454833984</v>
      </c>
      <c r="X215" s="0">
        <v>0.10602947324514389</v>
      </c>
      <c r="Y215" s="0">
        <v>0.10698500275611877</v>
      </c>
      <c r="Z215" s="0">
        <v>0.00095553084975108504</v>
      </c>
      <c r="AA215" s="0">
        <v>0.016835128888487816</v>
      </c>
      <c r="AB215" s="0">
        <v>-0.026735791936516762</v>
      </c>
      <c r="AC215" s="0">
        <v>-0.020619554445147514</v>
      </c>
      <c r="AD215" s="0">
        <v>-0.0078728189691901207</v>
      </c>
      <c r="AE215" s="0">
        <v>0.00095553084975108504</v>
      </c>
      <c r="AF215" s="0">
        <v>0.0097838807851076126</v>
      </c>
      <c r="AG215" s="0">
        <v>0.022530617192387581</v>
      </c>
      <c r="AH215" s="0">
        <v>0.028646852821111679</v>
      </c>
    </row>
    <row r="216" x14ac:dyDescent="0.4">
      <c r="A216" s="10" t="str">
        <f>Data[[#This Row],[category]]&amp;Data[[#This Row],[subcategory]]&amp;Data[[#This Row],[date]]&amp;Data[[#This Row],[hour]]</f>
        <v>CBP participationYes8/31/20177</v>
      </c>
      <c r="B216" s="10" t="s">
        <v>137</v>
      </c>
      <c r="C216" t="s">
        <v>122</v>
      </c>
      <c r="D216" t="s">
        <v>111</v>
      </c>
      <c r="E216" t="s">
        <v>60</v>
      </c>
      <c r="F216" s="0">
        <v>22</v>
      </c>
      <c r="G216" s="0">
        <v>5.2015657424926758</v>
      </c>
      <c r="H216" s="0">
        <v>5.1309089660644531</v>
      </c>
      <c r="I216" s="0">
        <v>-0.070656567811965942</v>
      </c>
      <c r="J216" s="0">
        <v>0.7936747670173645</v>
      </c>
      <c r="K216" s="0">
        <v>71.772727966308594</v>
      </c>
      <c r="L216" s="0">
        <v>-0.089024588465690613</v>
      </c>
      <c r="M216" s="0">
        <v>0</v>
      </c>
      <c r="N216" s="0">
        <v>0</v>
      </c>
      <c r="O216" s="0">
        <v>10.169675827026367</v>
      </c>
      <c r="P216" s="0">
        <v>9.9856252670288086</v>
      </c>
      <c r="Q216" s="0">
        <v>-1.3761353492736816</v>
      </c>
      <c r="R216" s="0">
        <v>-1.0877916812896729</v>
      </c>
      <c r="S216" s="0">
        <v>-0.48686003684997559</v>
      </c>
      <c r="T216" s="0">
        <v>-0.070656567811965942</v>
      </c>
      <c r="U216" s="0">
        <v>0.3455469012260437</v>
      </c>
      <c r="V216" s="0">
        <v>0.94647854566574097</v>
      </c>
      <c r="W216" s="0">
        <v>1.2348222732543945</v>
      </c>
      <c r="X216" s="0">
        <v>0.11443444341421127</v>
      </c>
      <c r="Y216" s="0">
        <v>0.11287999898195267</v>
      </c>
      <c r="Z216" s="0">
        <v>-0.0015544445486739278</v>
      </c>
      <c r="AA216" s="0">
        <v>0.017460845410823822</v>
      </c>
      <c r="AB216" s="0">
        <v>-0.030274979770183563</v>
      </c>
      <c r="AC216" s="0">
        <v>-0.023931417614221573</v>
      </c>
      <c r="AD216" s="0">
        <v>-0.010710921138525009</v>
      </c>
      <c r="AE216" s="0">
        <v>-0.0015544445486739278</v>
      </c>
      <c r="AF216" s="0">
        <v>0.0076020318083465099</v>
      </c>
      <c r="AG216" s="0">
        <v>0.020822528749704361</v>
      </c>
      <c r="AH216" s="0">
        <v>0.027166090905666351</v>
      </c>
    </row>
    <row r="217" x14ac:dyDescent="0.4">
      <c r="A217" s="10" t="str">
        <f>Data[[#This Row],[category]]&amp;Data[[#This Row],[subcategory]]&amp;Data[[#This Row],[date]]&amp;Data[[#This Row],[hour]]</f>
        <v>CBP participationYes8/31/20178</v>
      </c>
      <c r="B217" s="10" t="s">
        <v>137</v>
      </c>
      <c r="C217" t="s">
        <v>122</v>
      </c>
      <c r="D217" t="s">
        <v>111</v>
      </c>
      <c r="E217" t="s">
        <v>61</v>
      </c>
      <c r="F217" s="0">
        <v>22</v>
      </c>
      <c r="G217" s="0">
        <v>6.2044439315795898</v>
      </c>
      <c r="H217" s="0">
        <v>6.384772777557373</v>
      </c>
      <c r="I217" s="0">
        <v>0.18032863736152649</v>
      </c>
      <c r="J217" s="0">
        <v>0.61112409830093384</v>
      </c>
      <c r="K217" s="0">
        <v>75.409088134765625</v>
      </c>
      <c r="L217" s="0">
        <v>0.29507696628570557</v>
      </c>
      <c r="M217" s="0">
        <v>0</v>
      </c>
      <c r="N217" s="0">
        <v>0</v>
      </c>
      <c r="O217" s="0">
        <v>10.169675827026367</v>
      </c>
      <c r="P217" s="0">
        <v>9.9856252670288086</v>
      </c>
      <c r="Q217" s="0">
        <v>-0.82488107681274414</v>
      </c>
      <c r="R217" s="0">
        <v>-0.60285842418670654</v>
      </c>
      <c r="S217" s="0">
        <v>-0.14014515280723572</v>
      </c>
      <c r="T217" s="0">
        <v>0.18032863736152649</v>
      </c>
      <c r="U217" s="0">
        <v>0.50080245733261108</v>
      </c>
      <c r="V217" s="0">
        <v>0.96351569890975952</v>
      </c>
      <c r="W217" s="0">
        <v>1.1855382919311523</v>
      </c>
      <c r="X217" s="0">
        <v>0.13649776577949524</v>
      </c>
      <c r="Y217" s="0">
        <v>0.14046500623226166</v>
      </c>
      <c r="Z217" s="0">
        <v>0.0039672302082180977</v>
      </c>
      <c r="AA217" s="0">
        <v>0.013444730080664158</v>
      </c>
      <c r="AB217" s="0">
        <v>-0.018147382885217667</v>
      </c>
      <c r="AC217" s="0">
        <v>-0.013262884691357613</v>
      </c>
      <c r="AD217" s="0">
        <v>-0.0030831932090222836</v>
      </c>
      <c r="AE217" s="0">
        <v>0.0039672302082180977</v>
      </c>
      <c r="AF217" s="0">
        <v>0.011017653159797192</v>
      </c>
      <c r="AG217" s="0">
        <v>0.021197345107793808</v>
      </c>
      <c r="AH217" s="0">
        <v>0.026081843301653862</v>
      </c>
    </row>
    <row r="218" x14ac:dyDescent="0.4">
      <c r="A218" s="10" t="str">
        <f>Data[[#This Row],[category]]&amp;Data[[#This Row],[subcategory]]&amp;Data[[#This Row],[date]]&amp;Data[[#This Row],[hour]]</f>
        <v>CBP participationYes8/31/20179</v>
      </c>
      <c r="B218" s="10" t="s">
        <v>137</v>
      </c>
      <c r="C218" t="s">
        <v>122</v>
      </c>
      <c r="D218" t="s">
        <v>111</v>
      </c>
      <c r="E218" t="s">
        <v>62</v>
      </c>
      <c r="F218" s="0">
        <v>22</v>
      </c>
      <c r="G218" s="0">
        <v>7.3591561317443848</v>
      </c>
      <c r="H218" s="0">
        <v>7.7468180656433105</v>
      </c>
      <c r="I218" s="0">
        <v>0.38766223192214966</v>
      </c>
      <c r="J218" s="0">
        <v>0.62693512439727783</v>
      </c>
      <c r="K218" s="0">
        <v>79.454544067382812</v>
      </c>
      <c r="L218" s="0">
        <v>0.61834502220153809</v>
      </c>
      <c r="M218" s="0">
        <v>0</v>
      </c>
      <c r="N218" s="0">
        <v>0</v>
      </c>
      <c r="O218" s="0">
        <v>10.169675827026367</v>
      </c>
      <c r="P218" s="0">
        <v>9.9856252670288086</v>
      </c>
      <c r="Q218" s="0">
        <v>-0.64355427026748657</v>
      </c>
      <c r="R218" s="0">
        <v>-0.4157874584197998</v>
      </c>
      <c r="S218" s="0">
        <v>0.058897130191326141</v>
      </c>
      <c r="T218" s="0">
        <v>0.38766223192214966</v>
      </c>
      <c r="U218" s="0">
        <v>0.71642732620239258</v>
      </c>
      <c r="V218" s="0">
        <v>1.1911119222640991</v>
      </c>
      <c r="W218" s="0">
        <v>1.4188787937164307</v>
      </c>
      <c r="X218" s="0">
        <v>0.16190142929553986</v>
      </c>
      <c r="Y218" s="0">
        <v>0.17043000459671021</v>
      </c>
      <c r="Z218" s="0">
        <v>0.0085285687819123268</v>
      </c>
      <c r="AA218" s="0">
        <v>0.013792572543025017</v>
      </c>
      <c r="AB218" s="0">
        <v>-0.014158193953335285</v>
      </c>
      <c r="AC218" s="0">
        <v>-0.0091473245993256569</v>
      </c>
      <c r="AD218" s="0">
        <v>0.0012957366416230798</v>
      </c>
      <c r="AE218" s="0">
        <v>0.0085285687819123268</v>
      </c>
      <c r="AF218" s="0">
        <v>0.015761401504278183</v>
      </c>
      <c r="AG218" s="0">
        <v>0.026204461231827736</v>
      </c>
      <c r="AH218" s="0">
        <v>0.031215332448482513</v>
      </c>
    </row>
    <row r="219" x14ac:dyDescent="0.4">
      <c r="A219" s="10" t="str">
        <f>Data[[#This Row],[category]]&amp;Data[[#This Row],[subcategory]]&amp;Data[[#This Row],[date]]&amp;Data[[#This Row],[hour]]</f>
        <v>CBP participationYes8/31/201710</v>
      </c>
      <c r="B219" s="10" t="s">
        <v>137</v>
      </c>
      <c r="C219" t="s">
        <v>122</v>
      </c>
      <c r="D219" t="s">
        <v>111</v>
      </c>
      <c r="E219" t="s">
        <v>63</v>
      </c>
      <c r="F219" s="0">
        <v>22</v>
      </c>
      <c r="G219" s="0">
        <v>9.0385093688964844</v>
      </c>
      <c r="H219" s="0">
        <v>8.6520452499389648</v>
      </c>
      <c r="I219" s="0">
        <v>-0.38646423816680908</v>
      </c>
      <c r="J219" s="0">
        <v>0.34787434339523315</v>
      </c>
      <c r="K219" s="0">
        <v>84.227272033691406</v>
      </c>
      <c r="L219" s="0">
        <v>-1.1109305620193481</v>
      </c>
      <c r="M219" s="0">
        <v>0</v>
      </c>
      <c r="N219" s="0">
        <v>0</v>
      </c>
      <c r="O219" s="0">
        <v>10.169675827026367</v>
      </c>
      <c r="P219" s="0">
        <v>9.9856252670288086</v>
      </c>
      <c r="Q219" s="0">
        <v>-0.95866662263870239</v>
      </c>
      <c r="R219" s="0">
        <v>-0.8322831392288208</v>
      </c>
      <c r="S219" s="0">
        <v>-0.56888973712921143</v>
      </c>
      <c r="T219" s="0">
        <v>-0.38646423816680908</v>
      </c>
      <c r="U219" s="0">
        <v>-0.20403875410556793</v>
      </c>
      <c r="V219" s="0">
        <v>0.059354670345783234</v>
      </c>
      <c r="W219" s="0">
        <v>0.18573813140392303</v>
      </c>
      <c r="X219" s="0">
        <v>0.1988472044467926</v>
      </c>
      <c r="Y219" s="0">
        <v>0.19034498929977417</v>
      </c>
      <c r="Z219" s="0">
        <v>-0.0085022132843732834</v>
      </c>
      <c r="AA219" s="0">
        <v>0.0076532354578375816</v>
      </c>
      <c r="AB219" s="0">
        <v>-0.021090665832161903</v>
      </c>
      <c r="AC219" s="0">
        <v>-0.018310228362679482</v>
      </c>
      <c r="AD219" s="0">
        <v>-0.012515573762357235</v>
      </c>
      <c r="AE219" s="0">
        <v>-0.0085022132843732834</v>
      </c>
      <c r="AF219" s="0">
        <v>-0.0044888528063893318</v>
      </c>
      <c r="AG219" s="0">
        <v>0.0013058026088401675</v>
      </c>
      <c r="AH219" s="0">
        <v>0.0040862387977540493</v>
      </c>
    </row>
    <row r="220" x14ac:dyDescent="0.4">
      <c r="A220" s="10" t="str">
        <f>Data[[#This Row],[category]]&amp;Data[[#This Row],[subcategory]]&amp;Data[[#This Row],[date]]&amp;Data[[#This Row],[hour]]</f>
        <v>CBP participationYes8/31/201711</v>
      </c>
      <c r="B220" s="10" t="s">
        <v>137</v>
      </c>
      <c r="C220" t="s">
        <v>122</v>
      </c>
      <c r="D220" t="s">
        <v>111</v>
      </c>
      <c r="E220" t="s">
        <v>64</v>
      </c>
      <c r="F220" s="0">
        <v>22</v>
      </c>
      <c r="G220" s="0">
        <v>9.8617172241210937</v>
      </c>
      <c r="H220" s="0">
        <v>10.248181343078613</v>
      </c>
      <c r="I220" s="0">
        <v>0.38646450638771057</v>
      </c>
      <c r="J220" s="0">
        <v>0.34787440299987793</v>
      </c>
      <c r="K220" s="0">
        <v>88.045455932617188</v>
      </c>
      <c r="L220" s="0">
        <v>1.1109311580657959</v>
      </c>
      <c r="M220" s="0">
        <v>0</v>
      </c>
      <c r="N220" s="0">
        <v>0</v>
      </c>
      <c r="O220" s="0">
        <v>10.169675827026367</v>
      </c>
      <c r="P220" s="0">
        <v>9.9856252670288086</v>
      </c>
      <c r="Q220" s="0">
        <v>-0.1857379674911499</v>
      </c>
      <c r="R220" s="0">
        <v>-0.059354480355978012</v>
      </c>
      <c r="S220" s="0">
        <v>0.20403899252414703</v>
      </c>
      <c r="T220" s="0">
        <v>0.38646450638771057</v>
      </c>
      <c r="U220" s="0">
        <v>0.5688900351524353</v>
      </c>
      <c r="V220" s="0">
        <v>0.83228349685668945</v>
      </c>
      <c r="W220" s="0">
        <v>0.95866698026657104</v>
      </c>
      <c r="X220" s="0">
        <v>0.21695777773857117</v>
      </c>
      <c r="Y220" s="0">
        <v>0.2254599928855896</v>
      </c>
      <c r="Z220" s="0">
        <v>0.0085022188723087311</v>
      </c>
      <c r="AA220" s="0">
        <v>0.0076532368548214436</v>
      </c>
      <c r="AB220" s="0">
        <v>-0.0040862355381250381</v>
      </c>
      <c r="AC220" s="0">
        <v>-0.0013057987671345472</v>
      </c>
      <c r="AD220" s="0">
        <v>0.0044888574630022049</v>
      </c>
      <c r="AE220" s="0">
        <v>0.0085022188723087311</v>
      </c>
      <c r="AF220" s="0">
        <v>0.012515580281615257</v>
      </c>
      <c r="AG220" s="0">
        <v>0.018310235813260078</v>
      </c>
      <c r="AH220" s="0">
        <v>0.0210906732827425</v>
      </c>
    </row>
    <row r="221" x14ac:dyDescent="0.4">
      <c r="A221" s="10" t="str">
        <f>Data[[#This Row],[category]]&amp;Data[[#This Row],[subcategory]]&amp;Data[[#This Row],[date]]&amp;Data[[#This Row],[hour]]</f>
        <v>CBP participationYes8/31/201712</v>
      </c>
      <c r="B221" s="10" t="s">
        <v>137</v>
      </c>
      <c r="C221" t="s">
        <v>122</v>
      </c>
      <c r="D221" t="s">
        <v>111</v>
      </c>
      <c r="E221" t="s">
        <v>65</v>
      </c>
      <c r="F221" s="0">
        <v>22</v>
      </c>
      <c r="G221" s="0">
        <v>10.484462738037109</v>
      </c>
      <c r="H221" s="0">
        <v>10.425454139709473</v>
      </c>
      <c r="I221" s="0">
        <v>-0.059008531272411346</v>
      </c>
      <c r="J221" s="0">
        <v>0.45627132058143616</v>
      </c>
      <c r="K221" s="0">
        <v>91</v>
      </c>
      <c r="L221" s="0">
        <v>-0.12932772934436798</v>
      </c>
      <c r="M221" s="0">
        <v>0</v>
      </c>
      <c r="N221" s="0">
        <v>0</v>
      </c>
      <c r="O221" s="0">
        <v>10.169675827026367</v>
      </c>
      <c r="P221" s="0">
        <v>9.9856252670288086</v>
      </c>
      <c r="Q221" s="0">
        <v>-0.80950808525085449</v>
      </c>
      <c r="R221" s="0">
        <v>-0.64374375343322754</v>
      </c>
      <c r="S221" s="0">
        <v>-0.29827743768692017</v>
      </c>
      <c r="T221" s="0">
        <v>-0.059008531272411346</v>
      </c>
      <c r="U221" s="0">
        <v>0.18026039004325867</v>
      </c>
      <c r="V221" s="0">
        <v>0.52572667598724365</v>
      </c>
      <c r="W221" s="0">
        <v>0.69149100780487061</v>
      </c>
      <c r="X221" s="0">
        <v>0.23065817356109619</v>
      </c>
      <c r="Y221" s="0">
        <v>0.22935998439788818</v>
      </c>
      <c r="Z221" s="0">
        <v>-0.0012981876498088241</v>
      </c>
      <c r="AA221" s="0">
        <v>0.010037968866527081</v>
      </c>
      <c r="AB221" s="0">
        <v>-0.017809176817536354</v>
      </c>
      <c r="AC221" s="0">
        <v>-0.014162362553179264</v>
      </c>
      <c r="AD221" s="0">
        <v>-0.0065621035173535347</v>
      </c>
      <c r="AE221" s="0">
        <v>-0.0012981876498088241</v>
      </c>
      <c r="AF221" s="0">
        <v>0.0039657284505665302</v>
      </c>
      <c r="AG221" s="0">
        <v>0.011565987020730972</v>
      </c>
      <c r="AH221" s="0">
        <v>0.015212802216410637</v>
      </c>
    </row>
    <row r="222" x14ac:dyDescent="0.4">
      <c r="A222" s="10" t="str">
        <f>Data[[#This Row],[category]]&amp;Data[[#This Row],[subcategory]]&amp;Data[[#This Row],[date]]&amp;Data[[#This Row],[hour]]</f>
        <v>CBP participationYes8/31/201713</v>
      </c>
      <c r="B222" s="10" t="s">
        <v>137</v>
      </c>
      <c r="C222" t="s">
        <v>122</v>
      </c>
      <c r="D222" t="s">
        <v>111</v>
      </c>
      <c r="E222" t="s">
        <v>66</v>
      </c>
      <c r="F222" s="0">
        <v>22</v>
      </c>
      <c r="G222" s="0">
        <v>10.40828800201416</v>
      </c>
      <c r="H222" s="0">
        <v>10.390000343322754</v>
      </c>
      <c r="I222" s="0">
        <v>-0.018288478255271912</v>
      </c>
      <c r="J222" s="0">
        <v>0.62617003917694092</v>
      </c>
      <c r="K222" s="0">
        <v>89.545455932617188</v>
      </c>
      <c r="L222" s="0">
        <v>-0.029206888750195503</v>
      </c>
      <c r="M222" s="0">
        <v>0</v>
      </c>
      <c r="N222" s="0">
        <v>0</v>
      </c>
      <c r="O222" s="0">
        <v>10.169675827026367</v>
      </c>
      <c r="P222" s="0">
        <v>9.9856252670288086</v>
      </c>
      <c r="Q222" s="0">
        <v>-1.0482465028762817</v>
      </c>
      <c r="R222" s="0">
        <v>-0.82075768709182739</v>
      </c>
      <c r="S222" s="0">
        <v>-0.34665235877037048</v>
      </c>
      <c r="T222" s="0">
        <v>-0.018288478255271912</v>
      </c>
      <c r="U222" s="0">
        <v>0.31007540225982666</v>
      </c>
      <c r="V222" s="0">
        <v>0.78418070077896118</v>
      </c>
      <c r="W222" s="0">
        <v>1.0116696357727051</v>
      </c>
      <c r="X222" s="0">
        <v>0.22898232936859131</v>
      </c>
      <c r="Y222" s="0">
        <v>0.22858001291751862</v>
      </c>
      <c r="Z222" s="0">
        <v>-0.00040234651532955468</v>
      </c>
      <c r="AA222" s="0">
        <v>0.013775740750133991</v>
      </c>
      <c r="AB222" s="0">
        <v>-0.023061424493789673</v>
      </c>
      <c r="AC222" s="0">
        <v>-0.018056668341159821</v>
      </c>
      <c r="AD222" s="0">
        <v>-0.0076263519003987312</v>
      </c>
      <c r="AE222" s="0">
        <v>-0.00040234651532955468</v>
      </c>
      <c r="AF222" s="0">
        <v>0.0068216589279472828</v>
      </c>
      <c r="AG222" s="0">
        <v>0.017251975834369659</v>
      </c>
      <c r="AH222" s="0">
        <v>0.022256730124354362</v>
      </c>
    </row>
    <row r="223" x14ac:dyDescent="0.4">
      <c r="A223" s="10" t="str">
        <f>Data[[#This Row],[category]]&amp;Data[[#This Row],[subcategory]]&amp;Data[[#This Row],[date]]&amp;Data[[#This Row],[hour]]</f>
        <v>CBP participationYes8/31/201714</v>
      </c>
      <c r="B223" s="10" t="s">
        <v>137</v>
      </c>
      <c r="C223" t="s">
        <v>122</v>
      </c>
      <c r="D223" t="s">
        <v>111</v>
      </c>
      <c r="E223" t="s">
        <v>67</v>
      </c>
      <c r="F223" s="0">
        <v>22</v>
      </c>
      <c r="G223" s="0">
        <v>10.898442268371582</v>
      </c>
      <c r="H223" s="0">
        <v>10.429773330688477</v>
      </c>
      <c r="I223" s="0">
        <v>-0.46866956353187561</v>
      </c>
      <c r="J223" s="0">
        <v>0.53821474313735962</v>
      </c>
      <c r="K223" s="0">
        <v>89.227272033691406</v>
      </c>
      <c r="L223" s="0">
        <v>-0.8707854151725769</v>
      </c>
      <c r="M223" s="0">
        <v>0</v>
      </c>
      <c r="N223" s="0">
        <v>0</v>
      </c>
      <c r="O223" s="0">
        <v>10.169675827026367</v>
      </c>
      <c r="P223" s="0">
        <v>9.9856252670288086</v>
      </c>
      <c r="Q223" s="0">
        <v>-1.3539540767669678</v>
      </c>
      <c r="R223" s="0">
        <v>-1.1584194898605347</v>
      </c>
      <c r="S223" s="0">
        <v>-0.75090962648391724</v>
      </c>
      <c r="T223" s="0">
        <v>-0.46866956353187561</v>
      </c>
      <c r="U223" s="0">
        <v>-0.1864294707775116</v>
      </c>
      <c r="V223" s="0">
        <v>0.22108037769794464</v>
      </c>
      <c r="W223" s="0">
        <v>0.41661491990089417</v>
      </c>
      <c r="X223" s="0">
        <v>0.23976573348045349</v>
      </c>
      <c r="Y223" s="0">
        <v>0.22945500910282135</v>
      </c>
      <c r="Z223" s="0">
        <v>-0.010310729965567589</v>
      </c>
      <c r="AA223" s="0">
        <v>0.011840724386274815</v>
      </c>
      <c r="AB223" s="0">
        <v>-0.029786989092826843</v>
      </c>
      <c r="AC223" s="0">
        <v>-0.02548522874712944</v>
      </c>
      <c r="AD223" s="0">
        <v>-0.01652001217007637</v>
      </c>
      <c r="AE223" s="0">
        <v>-0.010310729965567589</v>
      </c>
      <c r="AF223" s="0">
        <v>-0.0041014482267200947</v>
      </c>
      <c r="AG223" s="0">
        <v>0.0048637688159942627</v>
      </c>
      <c r="AH223" s="0">
        <v>0.009165528230369091</v>
      </c>
    </row>
    <row r="224" x14ac:dyDescent="0.4">
      <c r="A224" s="10" t="str">
        <f>Data[[#This Row],[category]]&amp;Data[[#This Row],[subcategory]]&amp;Data[[#This Row],[date]]&amp;Data[[#This Row],[hour]]</f>
        <v>CBP participationYes8/31/201715</v>
      </c>
      <c r="B224" s="10" t="s">
        <v>137</v>
      </c>
      <c r="C224" t="s">
        <v>122</v>
      </c>
      <c r="D224" t="s">
        <v>111</v>
      </c>
      <c r="E224" t="s">
        <v>68</v>
      </c>
      <c r="F224" s="0">
        <v>22</v>
      </c>
      <c r="G224" s="0">
        <v>10.405784606933594</v>
      </c>
      <c r="H224" s="0">
        <v>10.08090877532959</v>
      </c>
      <c r="I224" s="0">
        <v>-0.32487538456916809</v>
      </c>
      <c r="J224" s="0">
        <v>0.67055982351303101</v>
      </c>
      <c r="K224" s="0">
        <v>87.272727966308594</v>
      </c>
      <c r="L224" s="0">
        <v>-0.48448380827903748</v>
      </c>
      <c r="M224" s="0">
        <v>0</v>
      </c>
      <c r="N224" s="0">
        <v>0</v>
      </c>
      <c r="O224" s="0">
        <v>10.169675827026367</v>
      </c>
      <c r="P224" s="0">
        <v>9.9856252670288086</v>
      </c>
      <c r="Q224" s="0">
        <v>-1.4278481006622314</v>
      </c>
      <c r="R224" s="0">
        <v>-1.1842323541641235</v>
      </c>
      <c r="S224" s="0">
        <v>-0.6765173077583313</v>
      </c>
      <c r="T224" s="0">
        <v>-0.32487538456916809</v>
      </c>
      <c r="U224" s="0">
        <v>0.02676653116941452</v>
      </c>
      <c r="V224" s="0">
        <v>0.53448158502578735</v>
      </c>
      <c r="W224" s="0">
        <v>0.77809739112854004</v>
      </c>
      <c r="X224" s="0">
        <v>0.22892725467681885</v>
      </c>
      <c r="Y224" s="0">
        <v>0.22177998721599579</v>
      </c>
      <c r="Z224" s="0">
        <v>-0.0071472586132586002</v>
      </c>
      <c r="AA224" s="0">
        <v>0.014752316288650036</v>
      </c>
      <c r="AB224" s="0">
        <v>-0.031412661075592041</v>
      </c>
      <c r="AC224" s="0">
        <v>-0.026053112000226974</v>
      </c>
      <c r="AD224" s="0">
        <v>-0.014883380383253098</v>
      </c>
      <c r="AE224" s="0">
        <v>-0.0071472586132586002</v>
      </c>
      <c r="AF224" s="0">
        <v>0.00058886362239718437</v>
      </c>
      <c r="AG224" s="0">
        <v>0.011758595705032349</v>
      </c>
      <c r="AH224" s="0">
        <v>0.017118142917752266</v>
      </c>
    </row>
    <row r="225" x14ac:dyDescent="0.4">
      <c r="A225" s="10" t="str">
        <f>Data[[#This Row],[category]]&amp;Data[[#This Row],[subcategory]]&amp;Data[[#This Row],[date]]&amp;Data[[#This Row],[hour]]</f>
        <v>CBP participationYes8/31/201716</v>
      </c>
      <c r="B225" s="10" t="s">
        <v>137</v>
      </c>
      <c r="C225" t="s">
        <v>122</v>
      </c>
      <c r="D225" t="s">
        <v>111</v>
      </c>
      <c r="E225" t="s">
        <v>69</v>
      </c>
      <c r="F225" s="0">
        <v>22</v>
      </c>
      <c r="G225" s="0">
        <v>10.469540596008301</v>
      </c>
      <c r="H225" s="0">
        <v>10.072500228881836</v>
      </c>
      <c r="I225" s="0">
        <v>-0.39704048633575439</v>
      </c>
      <c r="J225" s="0">
        <v>0.82434654235839844</v>
      </c>
      <c r="K225" s="0">
        <v>86.545455932617188</v>
      </c>
      <c r="L225" s="0">
        <v>-0.48164269328117371</v>
      </c>
      <c r="M225" s="0">
        <v>0</v>
      </c>
      <c r="N225" s="0">
        <v>0</v>
      </c>
      <c r="O225" s="0">
        <v>10.169675827026367</v>
      </c>
      <c r="P225" s="0">
        <v>9.9856252670288086</v>
      </c>
      <c r="Q225" s="0">
        <v>-1.7529698610305786</v>
      </c>
      <c r="R225" s="0">
        <v>-1.4534831047058105</v>
      </c>
      <c r="S225" s="0">
        <v>-0.82932823896408081</v>
      </c>
      <c r="T225" s="0">
        <v>-0.39704048633575439</v>
      </c>
      <c r="U225" s="0">
        <v>0.035247262567281723</v>
      </c>
      <c r="V225" s="0">
        <v>0.65940213203430176</v>
      </c>
      <c r="W225" s="0">
        <v>0.95888888835906982</v>
      </c>
      <c r="X225" s="0">
        <v>0.23032988607883453</v>
      </c>
      <c r="Y225" s="0">
        <v>0.22159500420093536</v>
      </c>
      <c r="Z225" s="0">
        <v>-0.0087348902598023415</v>
      </c>
      <c r="AA225" s="0">
        <v>0.018135624006390572</v>
      </c>
      <c r="AB225" s="0">
        <v>-0.038565337657928467</v>
      </c>
      <c r="AC225" s="0">
        <v>-0.031976629048585892</v>
      </c>
      <c r="AD225" s="0">
        <v>-0.018245220184326172</v>
      </c>
      <c r="AE225" s="0">
        <v>-0.0087348902598023415</v>
      </c>
      <c r="AF225" s="0">
        <v>0.00077544024679809809</v>
      </c>
      <c r="AG225" s="0">
        <v>0.01450684666633606</v>
      </c>
      <c r="AH225" s="0">
        <v>0.021095557138323784</v>
      </c>
    </row>
    <row r="226" x14ac:dyDescent="0.4">
      <c r="A226" s="10" t="str">
        <f>Data[[#This Row],[category]]&amp;Data[[#This Row],[subcategory]]&amp;Data[[#This Row],[date]]&amp;Data[[#This Row],[hour]]</f>
        <v>CBP participationYes8/31/201717</v>
      </c>
      <c r="B226" s="10" t="s">
        <v>137</v>
      </c>
      <c r="C226" t="s">
        <v>122</v>
      </c>
      <c r="D226" t="s">
        <v>111</v>
      </c>
      <c r="E226" t="s">
        <v>70</v>
      </c>
      <c r="F226" s="0">
        <v>22</v>
      </c>
      <c r="G226" s="0">
        <v>10.329889297485352</v>
      </c>
      <c r="H226" s="0">
        <v>9.9784088134765625</v>
      </c>
      <c r="I226" s="0">
        <v>-0.35148003697395325</v>
      </c>
      <c r="J226" s="0">
        <v>0.83259421586990356</v>
      </c>
      <c r="K226" s="0">
        <v>87.090911865234375</v>
      </c>
      <c r="L226" s="0">
        <v>-0.42215046286582947</v>
      </c>
      <c r="M226" s="0">
        <v>0</v>
      </c>
      <c r="N226" s="0">
        <v>0</v>
      </c>
      <c r="O226" s="0">
        <v>10.169675827026367</v>
      </c>
      <c r="P226" s="0">
        <v>9.9856252670288086</v>
      </c>
      <c r="Q226" s="0">
        <v>-1.7209756374359131</v>
      </c>
      <c r="R226" s="0">
        <v>-1.4184924364089966</v>
      </c>
      <c r="S226" s="0">
        <v>-0.78809285163879395</v>
      </c>
      <c r="T226" s="0">
        <v>-0.35148003697395325</v>
      </c>
      <c r="U226" s="0">
        <v>0.085132800042629242</v>
      </c>
      <c r="V226" s="0">
        <v>0.71553236246109009</v>
      </c>
      <c r="W226" s="0">
        <v>1.0180156230926514</v>
      </c>
      <c r="X226" s="0">
        <v>0.22725756466388702</v>
      </c>
      <c r="Y226" s="0">
        <v>0.21952499449253082</v>
      </c>
      <c r="Z226" s="0">
        <v>-0.007732560858130455</v>
      </c>
      <c r="AA226" s="0">
        <v>0.018317073583602905</v>
      </c>
      <c r="AB226" s="0">
        <v>-0.037861466407775879</v>
      </c>
      <c r="AC226" s="0">
        <v>-0.031206835061311722</v>
      </c>
      <c r="AD226" s="0">
        <v>-0.017338043078780174</v>
      </c>
      <c r="AE226" s="0">
        <v>-0.007732560858130455</v>
      </c>
      <c r="AF226" s="0">
        <v>0.0018729219445958734</v>
      </c>
      <c r="AG226" s="0">
        <v>0.015741713345050812</v>
      </c>
      <c r="AH226" s="0">
        <v>0.022396344691514969</v>
      </c>
    </row>
    <row r="227" x14ac:dyDescent="0.4">
      <c r="A227" s="10" t="str">
        <f>Data[[#This Row],[category]]&amp;Data[[#This Row],[subcategory]]&amp;Data[[#This Row],[date]]&amp;Data[[#This Row],[hour]]</f>
        <v>CBP participationYes8/31/201718</v>
      </c>
      <c r="B227" s="10" t="s">
        <v>137</v>
      </c>
      <c r="C227" t="s">
        <v>122</v>
      </c>
      <c r="D227" t="s">
        <v>111</v>
      </c>
      <c r="E227" t="s">
        <v>71</v>
      </c>
      <c r="F227" s="0">
        <v>22</v>
      </c>
      <c r="G227" s="0">
        <v>10.293222427368164</v>
      </c>
      <c r="H227" s="0">
        <v>9.8106813430786133</v>
      </c>
      <c r="I227" s="0">
        <v>-0.48254060745239258</v>
      </c>
      <c r="J227" s="0">
        <v>0.82132804393768311</v>
      </c>
      <c r="K227" s="0">
        <v>84.818183898925781</v>
      </c>
      <c r="L227" s="0">
        <v>-0.58751261234283447</v>
      </c>
      <c r="M227" s="0">
        <v>0</v>
      </c>
      <c r="N227" s="0">
        <v>0</v>
      </c>
      <c r="O227" s="0">
        <v>10.169675827026367</v>
      </c>
      <c r="P227" s="0">
        <v>9.9856252670288086</v>
      </c>
      <c r="Q227" s="0">
        <v>-1.8335050344467163</v>
      </c>
      <c r="R227" s="0">
        <v>-1.5351148843765259</v>
      </c>
      <c r="S227" s="0">
        <v>-0.91324543952941895</v>
      </c>
      <c r="T227" s="0">
        <v>-0.48254060745239258</v>
      </c>
      <c r="U227" s="0">
        <v>-0.051835760474205017</v>
      </c>
      <c r="V227" s="0">
        <v>0.57003360986709595</v>
      </c>
      <c r="W227" s="0">
        <v>0.86842381954193115</v>
      </c>
      <c r="X227" s="0">
        <v>0.22645089030265808</v>
      </c>
      <c r="Y227" s="0">
        <v>0.21583499014377594</v>
      </c>
      <c r="Z227" s="0">
        <v>-0.010615893639624119</v>
      </c>
      <c r="AA227" s="0">
        <v>0.01806921698153019</v>
      </c>
      <c r="AB227" s="0">
        <v>-0.040337111800909042</v>
      </c>
      <c r="AC227" s="0">
        <v>-0.033772528171539307</v>
      </c>
      <c r="AD227" s="0">
        <v>-0.020091399550437927</v>
      </c>
      <c r="AE227" s="0">
        <v>-0.010615893639624119</v>
      </c>
      <c r="AF227" s="0">
        <v>-0.0011403870303183794</v>
      </c>
      <c r="AG227" s="0">
        <v>0.012540739960968494</v>
      </c>
      <c r="AH227" s="0">
        <v>0.019105322659015656</v>
      </c>
    </row>
    <row r="228" x14ac:dyDescent="0.4">
      <c r="A228" s="10" t="str">
        <f>Data[[#This Row],[category]]&amp;Data[[#This Row],[subcategory]]&amp;Data[[#This Row],[date]]&amp;Data[[#This Row],[hour]]</f>
        <v>CBP participationYes8/31/201719</v>
      </c>
      <c r="B228" s="10" t="s">
        <v>137</v>
      </c>
      <c r="C228" t="s">
        <v>122</v>
      </c>
      <c r="D228" t="s">
        <v>111</v>
      </c>
      <c r="E228" t="s">
        <v>72</v>
      </c>
      <c r="F228" s="0">
        <v>22</v>
      </c>
      <c r="G228" s="0">
        <v>8.808802604675293</v>
      </c>
      <c r="H228" s="0">
        <v>8.4052276611328125</v>
      </c>
      <c r="I228" s="0">
        <v>-0.40357533097267151</v>
      </c>
      <c r="J228" s="0">
        <v>0.95489072799682617</v>
      </c>
      <c r="K228" s="0">
        <v>80.818183898925781</v>
      </c>
      <c r="L228" s="0">
        <v>-0.42264032363891602</v>
      </c>
      <c r="M228" s="0">
        <v>0</v>
      </c>
      <c r="N228" s="0">
        <v>0</v>
      </c>
      <c r="O228" s="0">
        <v>10.169675827026367</v>
      </c>
      <c r="P228" s="0">
        <v>9.9856252670288086</v>
      </c>
      <c r="Q228" s="0">
        <v>-1.9742307662963867</v>
      </c>
      <c r="R228" s="0">
        <v>-1.6273170709609985</v>
      </c>
      <c r="S228" s="0">
        <v>-0.90432053804397583</v>
      </c>
      <c r="T228" s="0">
        <v>-0.40357533097267151</v>
      </c>
      <c r="U228" s="0">
        <v>0.097169853746891022</v>
      </c>
      <c r="V228" s="0">
        <v>0.82016634941101074</v>
      </c>
      <c r="W228" s="0">
        <v>1.1670801639556885</v>
      </c>
      <c r="X228" s="0">
        <v>0.1937936544418335</v>
      </c>
      <c r="Y228" s="0">
        <v>0.18491500616073608</v>
      </c>
      <c r="Z228" s="0">
        <v>-0.0088786575943231583</v>
      </c>
      <c r="AA228" s="0">
        <v>0.021007595583796501</v>
      </c>
      <c r="AB228" s="0">
        <v>-0.04343307763338089</v>
      </c>
      <c r="AC228" s="0">
        <v>-0.035800974816083908</v>
      </c>
      <c r="AD228" s="0">
        <v>-0.019895050674676895</v>
      </c>
      <c r="AE228" s="0">
        <v>-0.0088786575943231583</v>
      </c>
      <c r="AF228" s="0">
        <v>0.0021377361845225096</v>
      </c>
      <c r="AG228" s="0">
        <v>0.018043659627437592</v>
      </c>
      <c r="AH228" s="0">
        <v>0.025675762444734573</v>
      </c>
    </row>
    <row r="229" x14ac:dyDescent="0.4">
      <c r="A229" s="10" t="str">
        <f>Data[[#This Row],[category]]&amp;Data[[#This Row],[subcategory]]&amp;Data[[#This Row],[date]]&amp;Data[[#This Row],[hour]]</f>
        <v>CBP participationYes8/31/201720</v>
      </c>
      <c r="B229" s="10" t="s">
        <v>137</v>
      </c>
      <c r="C229" t="s">
        <v>122</v>
      </c>
      <c r="D229" t="s">
        <v>111</v>
      </c>
      <c r="E229" t="s">
        <v>55</v>
      </c>
      <c r="F229" s="0">
        <v>22</v>
      </c>
      <c r="G229" s="0">
        <v>8.8515348434448242</v>
      </c>
      <c r="H229" s="0">
        <v>8.2422723770141602</v>
      </c>
      <c r="I229" s="0">
        <v>-0.60926198959350586</v>
      </c>
      <c r="J229" s="0">
        <v>0.93646061420440674</v>
      </c>
      <c r="K229" s="0">
        <v>77.636360168457031</v>
      </c>
      <c r="L229" s="0">
        <v>-0.65060079097747803</v>
      </c>
      <c r="M229" s="0">
        <v>0</v>
      </c>
      <c r="N229" s="0">
        <v>0</v>
      </c>
      <c r="O229" s="0">
        <v>10.169675827026367</v>
      </c>
      <c r="P229" s="0">
        <v>9.9856252670288086</v>
      </c>
      <c r="Q229" s="0">
        <v>-2.1496026515960693</v>
      </c>
      <c r="R229" s="0">
        <v>-1.8093845844268799</v>
      </c>
      <c r="S229" s="0">
        <v>-1.1003423929214478</v>
      </c>
      <c r="T229" s="0">
        <v>-0.60926198959350586</v>
      </c>
      <c r="U229" s="0">
        <v>-0.11818156391382217</v>
      </c>
      <c r="V229" s="0">
        <v>0.59086060523986816</v>
      </c>
      <c r="W229" s="0">
        <v>0.93107867240905762</v>
      </c>
      <c r="X229" s="0">
        <v>0.19473376870155334</v>
      </c>
      <c r="Y229" s="0">
        <v>0.18132999539375305</v>
      </c>
      <c r="Z229" s="0">
        <v>-0.013403763994574547</v>
      </c>
      <c r="AA229" s="0">
        <v>0.020602133125066757</v>
      </c>
      <c r="AB229" s="0">
        <v>-0.047291256487369537</v>
      </c>
      <c r="AC229" s="0">
        <v>-0.039806459099054337</v>
      </c>
      <c r="AD229" s="0">
        <v>-0.024207532405853271</v>
      </c>
      <c r="AE229" s="0">
        <v>-0.013403763994574547</v>
      </c>
      <c r="AF229" s="0">
        <v>-0.0025999948848038912</v>
      </c>
      <c r="AG229" s="0">
        <v>0.012998932041227818</v>
      </c>
      <c r="AH229" s="0">
        <v>0.020483728498220444</v>
      </c>
    </row>
    <row r="230" x14ac:dyDescent="0.4">
      <c r="A230" s="10" t="str">
        <f>Data[[#This Row],[category]]&amp;Data[[#This Row],[subcategory]]&amp;Data[[#This Row],[date]]&amp;Data[[#This Row],[hour]]</f>
        <v>CBP participationYes8/31/201721</v>
      </c>
      <c r="B230" s="10" t="s">
        <v>137</v>
      </c>
      <c r="C230" t="s">
        <v>122</v>
      </c>
      <c r="D230" t="s">
        <v>111</v>
      </c>
      <c r="E230" t="s">
        <v>73</v>
      </c>
      <c r="F230" s="0">
        <v>22</v>
      </c>
      <c r="G230" s="0">
        <v>7.666473388671875</v>
      </c>
      <c r="H230" s="0">
        <v>7.8993182182312012</v>
      </c>
      <c r="I230" s="0">
        <v>0.23284493386745453</v>
      </c>
      <c r="J230" s="0">
        <v>0.85074317455291748</v>
      </c>
      <c r="K230" s="0">
        <v>76.363639831542969</v>
      </c>
      <c r="L230" s="0">
        <v>0.27369591593742371</v>
      </c>
      <c r="M230" s="0">
        <v>0</v>
      </c>
      <c r="N230" s="0">
        <v>0</v>
      </c>
      <c r="O230" s="0">
        <v>10.169675827026367</v>
      </c>
      <c r="P230" s="0">
        <v>9.9856252670288086</v>
      </c>
      <c r="Q230" s="0">
        <v>-1.1665030717849731</v>
      </c>
      <c r="R230" s="0">
        <v>-0.85742628574371338</v>
      </c>
      <c r="S230" s="0">
        <v>-0.21328522264957428</v>
      </c>
      <c r="T230" s="0">
        <v>0.23284493386745453</v>
      </c>
      <c r="U230" s="0">
        <v>0.67897510528564453</v>
      </c>
      <c r="V230" s="0">
        <v>1.3231161832809448</v>
      </c>
      <c r="W230" s="0">
        <v>1.6321929693222046</v>
      </c>
      <c r="X230" s="0">
        <v>0.1686624139547348</v>
      </c>
      <c r="Y230" s="0">
        <v>0.173785001039505</v>
      </c>
      <c r="Z230" s="0">
        <v>0.0051225884817540646</v>
      </c>
      <c r="AA230" s="0">
        <v>0.018716350197792053</v>
      </c>
      <c r="AB230" s="0">
        <v>-0.025663068518042564</v>
      </c>
      <c r="AC230" s="0">
        <v>-0.018863379955291748</v>
      </c>
      <c r="AD230" s="0">
        <v>-0.0046922750771045685</v>
      </c>
      <c r="AE230" s="0">
        <v>0.0051225884817540646</v>
      </c>
      <c r="AF230" s="0">
        <v>0.014937452040612698</v>
      </c>
      <c r="AG230" s="0">
        <v>0.029108555987477303</v>
      </c>
      <c r="AH230" s="0">
        <v>0.035908244550228119</v>
      </c>
    </row>
    <row r="231" x14ac:dyDescent="0.4">
      <c r="A231" s="10" t="str">
        <f>Data[[#This Row],[category]]&amp;Data[[#This Row],[subcategory]]&amp;Data[[#This Row],[date]]&amp;Data[[#This Row],[hour]]</f>
        <v>CBP participationYes8/31/201722</v>
      </c>
      <c r="B231" s="10" t="s">
        <v>137</v>
      </c>
      <c r="C231" t="s">
        <v>122</v>
      </c>
      <c r="D231" t="s">
        <v>111</v>
      </c>
      <c r="E231" t="s">
        <v>74</v>
      </c>
      <c r="F231" s="0">
        <v>22</v>
      </c>
      <c r="G231" s="0">
        <v>6.4193377494812012</v>
      </c>
      <c r="H231" s="0">
        <v>6.6518182754516602</v>
      </c>
      <c r="I231" s="0">
        <v>0.23248052597045898</v>
      </c>
      <c r="J231" s="0">
        <v>0.83020800352096558</v>
      </c>
      <c r="K231" s="0">
        <v>74.863639831542969</v>
      </c>
      <c r="L231" s="0">
        <v>0.28002685308456421</v>
      </c>
      <c r="M231" s="0">
        <v>0</v>
      </c>
      <c r="N231" s="0">
        <v>0</v>
      </c>
      <c r="O231" s="0">
        <v>10.169675827026367</v>
      </c>
      <c r="P231" s="0">
        <v>9.9856252670288086</v>
      </c>
      <c r="Q231" s="0">
        <v>-1.1330901384353638</v>
      </c>
      <c r="R231" s="0">
        <v>-0.83147382736206055</v>
      </c>
      <c r="S231" s="0">
        <v>-0.20288097858428955</v>
      </c>
      <c r="T231" s="0">
        <v>0.23248052597045898</v>
      </c>
      <c r="U231" s="0">
        <v>0.66784203052520752</v>
      </c>
      <c r="V231" s="0">
        <v>1.2964348793029785</v>
      </c>
      <c r="W231" s="0">
        <v>1.5980511903762817</v>
      </c>
      <c r="X231" s="0">
        <v>0.1412254273891449</v>
      </c>
      <c r="Y231" s="0">
        <v>0.14633999764919281</v>
      </c>
      <c r="Z231" s="0">
        <v>0.0051145716570317745</v>
      </c>
      <c r="AA231" s="0">
        <v>0.01826457679271698</v>
      </c>
      <c r="AB231" s="0">
        <v>-0.024927983060479164</v>
      </c>
      <c r="AC231" s="0">
        <v>-0.018292425200343132</v>
      </c>
      <c r="AD231" s="0">
        <v>-0.0044633815996348858</v>
      </c>
      <c r="AE231" s="0">
        <v>0.0051145716570317745</v>
      </c>
      <c r="AF231" s="0">
        <v>0.014692525379359722</v>
      </c>
      <c r="AG231" s="0">
        <v>0.028521569445729256</v>
      </c>
      <c r="AH231" s="0">
        <v>0.035157125443220139</v>
      </c>
    </row>
    <row r="232" x14ac:dyDescent="0.4">
      <c r="A232" s="10" t="str">
        <f>Data[[#This Row],[category]]&amp;Data[[#This Row],[subcategory]]&amp;Data[[#This Row],[date]]&amp;Data[[#This Row],[hour]]</f>
        <v>CBP participationYes8/31/201723</v>
      </c>
      <c r="B232" s="10" t="s">
        <v>137</v>
      </c>
      <c r="C232" t="s">
        <v>122</v>
      </c>
      <c r="D232" t="s">
        <v>111</v>
      </c>
      <c r="E232" t="s">
        <v>75</v>
      </c>
      <c r="F232" s="0">
        <v>22</v>
      </c>
      <c r="G232" s="0">
        <v>6.2532386779785156</v>
      </c>
      <c r="H232" s="0">
        <v>5.4356818199157715</v>
      </c>
      <c r="I232" s="0">
        <v>-0.81755673885345459</v>
      </c>
      <c r="J232" s="0">
        <v>0.84892326593399048</v>
      </c>
      <c r="K232" s="0">
        <v>73.454544067382813</v>
      </c>
      <c r="L232" s="0">
        <v>-0.96305137872695923</v>
      </c>
      <c r="M232" s="0">
        <v>0</v>
      </c>
      <c r="N232" s="0">
        <v>0</v>
      </c>
      <c r="O232" s="0">
        <v>10.169675827026367</v>
      </c>
      <c r="P232" s="0">
        <v>9.9856252670288086</v>
      </c>
      <c r="Q232" s="0">
        <v>-2.2139112949371338</v>
      </c>
      <c r="R232" s="0">
        <v>-1.9054956436157227</v>
      </c>
      <c r="S232" s="0">
        <v>-1.2627325057983398</v>
      </c>
      <c r="T232" s="0">
        <v>-0.81755673885345459</v>
      </c>
      <c r="U232" s="0">
        <v>-0.37238094210624695</v>
      </c>
      <c r="V232" s="0">
        <v>0.27038219571113586</v>
      </c>
      <c r="W232" s="0">
        <v>0.57879775762557983</v>
      </c>
      <c r="X232" s="0">
        <v>0.13757124543190002</v>
      </c>
      <c r="Y232" s="0">
        <v>0.11958499997854233</v>
      </c>
      <c r="Z232" s="0">
        <v>-0.017986249178647995</v>
      </c>
      <c r="AA232" s="0">
        <v>0.018676312640309334</v>
      </c>
      <c r="AB232" s="0">
        <v>-0.048706050962209702</v>
      </c>
      <c r="AC232" s="0">
        <v>-0.04192090779542923</v>
      </c>
      <c r="AD232" s="0">
        <v>-0.027780117467045784</v>
      </c>
      <c r="AE232" s="0">
        <v>-0.017986249178647995</v>
      </c>
      <c r="AF232" s="0">
        <v>-0.008192380890250206</v>
      </c>
      <c r="AG232" s="0">
        <v>0.0059484085068106651</v>
      </c>
      <c r="AH232" s="0">
        <v>0.012733551673591137</v>
      </c>
    </row>
    <row r="233" x14ac:dyDescent="0.4">
      <c r="A233" s="10" t="str">
        <f>Data[[#This Row],[category]]&amp;Data[[#This Row],[subcategory]]&amp;Data[[#This Row],[date]]&amp;Data[[#This Row],[hour]]</f>
        <v>CBP participationYes8/31/201724</v>
      </c>
      <c r="B233" s="10" t="s">
        <v>137</v>
      </c>
      <c r="C233" t="s">
        <v>122</v>
      </c>
      <c r="D233" t="s">
        <v>111</v>
      </c>
      <c r="E233" t="s">
        <v>76</v>
      </c>
      <c r="F233" s="0">
        <v>22</v>
      </c>
      <c r="G233" s="0">
        <v>4.6857156753540039</v>
      </c>
      <c r="H233" s="0">
        <v>3.7854545116424561</v>
      </c>
      <c r="I233" s="0">
        <v>-0.90026098489761353</v>
      </c>
      <c r="J233" s="0">
        <v>0.70230257511138916</v>
      </c>
      <c r="K233" s="0">
        <v>73.636360168457031</v>
      </c>
      <c r="L233" s="0">
        <v>-1.2818706035614014</v>
      </c>
      <c r="M233" s="0">
        <v>0</v>
      </c>
      <c r="N233" s="0">
        <v>0</v>
      </c>
      <c r="O233" s="0">
        <v>10.169675827026367</v>
      </c>
      <c r="P233" s="0">
        <v>9.9856252670288086</v>
      </c>
      <c r="Q233" s="0">
        <v>-2.0554459095001221</v>
      </c>
      <c r="R233" s="0">
        <v>-1.8002979755401611</v>
      </c>
      <c r="S233" s="0">
        <v>-1.268548846244812</v>
      </c>
      <c r="T233" s="0">
        <v>-0.90026098489761353</v>
      </c>
      <c r="U233" s="0">
        <v>-0.53197318315505981</v>
      </c>
      <c r="V233" s="0">
        <v>-0.00022402027389034629</v>
      </c>
      <c r="W233" s="0">
        <v>0.25492393970489502</v>
      </c>
      <c r="X233" s="0">
        <v>0.10308574140071869</v>
      </c>
      <c r="Y233" s="0">
        <v>0.083279997110366821</v>
      </c>
      <c r="Z233" s="0">
        <v>-0.019805742427706718</v>
      </c>
      <c r="AA233" s="0">
        <v>0.015450656414031982</v>
      </c>
      <c r="AB233" s="0">
        <v>-0.04521980881690979</v>
      </c>
      <c r="AC233" s="0">
        <v>-0.039606556296348572</v>
      </c>
      <c r="AD233" s="0">
        <v>-0.027908073738217354</v>
      </c>
      <c r="AE233" s="0">
        <v>-0.019805742427706718</v>
      </c>
      <c r="AF233" s="0">
        <v>-0.011703410185873508</v>
      </c>
      <c r="AG233" s="0">
        <v>-4.9295117605652194e-006</v>
      </c>
      <c r="AH233" s="0">
        <v>0.0056083258241415024</v>
      </c>
    </row>
    <row r="234" x14ac:dyDescent="0.4">
      <c r="A234" s="10" t="str">
        <f>Data[[#This Row],[category]]&amp;Data[[#This Row],[subcategory]]&amp;Data[[#This Row],[date]]&amp;Data[[#This Row],[hour]]</f>
        <v>CBP participationYes8/31/2017Avg. 11 to 6 pm</v>
      </c>
      <c r="B234" s="10" t="s">
        <v>137</v>
      </c>
      <c r="C234" t="s">
        <v>122</v>
      </c>
      <c r="D234" t="s">
        <v>111</v>
      </c>
      <c r="E234" t="s">
        <v>77</v>
      </c>
      <c r="F234" s="0">
        <v>22</v>
      </c>
      <c r="G234" s="0">
        <v>10.46994686126709</v>
      </c>
      <c r="H234" s="0">
        <v>10.169674873352051</v>
      </c>
      <c r="I234" s="0">
        <v>-0.30027186870574951</v>
      </c>
      <c r="J234" s="0">
        <v>0.58132261037826538</v>
      </c>
      <c r="K234" s="0">
        <v>87.928573608398438</v>
      </c>
      <c r="L234" s="0">
        <v>-0.51653224229812622</v>
      </c>
      <c r="M234" s="0">
        <v>0</v>
      </c>
      <c r="N234" s="0">
        <v>0</v>
      </c>
      <c r="O234" s="0"/>
      <c r="P234" s="0"/>
      <c r="Q234" s="0">
        <v>-1.2564624547958374</v>
      </c>
      <c r="R234" s="0">
        <v>-1.0452667474746704</v>
      </c>
      <c r="S234" s="0">
        <v>-0.60511773824691772</v>
      </c>
      <c r="T234" s="0">
        <v>-0.30027186870574951</v>
      </c>
      <c r="U234" s="0">
        <v>0.0045740064233541489</v>
      </c>
      <c r="V234" s="0">
        <v>0.44472303986549377</v>
      </c>
      <c r="W234" s="0">
        <v>0.65591871738433838</v>
      </c>
      <c r="X234" s="0">
        <v>0.23033882677555084</v>
      </c>
      <c r="Y234" s="0">
        <v>0.2237328439950943</v>
      </c>
      <c r="Z234" s="0">
        <v>-0.0066059809178113937</v>
      </c>
      <c r="AA234" s="0">
        <v>0.012789097614586353</v>
      </c>
      <c r="AB234" s="0">
        <v>-0.027642173692584038</v>
      </c>
      <c r="AC234" s="0">
        <v>-0.022995868697762489</v>
      </c>
      <c r="AD234" s="0">
        <v>-0.013312590308487415</v>
      </c>
      <c r="AE234" s="0">
        <v>-0.0066059809178113937</v>
      </c>
      <c r="AF234" s="0">
        <v>0.00010062842920888215</v>
      </c>
      <c r="AG234" s="0">
        <v>0.0097839068621397018</v>
      </c>
      <c r="AH234" s="0">
        <v>0.014430212788283825</v>
      </c>
    </row>
    <row r="235" x14ac:dyDescent="0.4">
      <c r="A235" s="10" t="str">
        <f>Data[[#This Row],[category]]&amp;Data[[#This Row],[subcategory]]&amp;Data[[#This Row],[date]]&amp;Data[[#This Row],[hour]]</f>
        <v>CBP participationYes8/31/2017Avg. 2 to 6pm</v>
      </c>
      <c r="B235" s="10" t="s">
        <v>137</v>
      </c>
      <c r="C235" t="s">
        <v>122</v>
      </c>
      <c r="D235" t="s">
        <v>111</v>
      </c>
      <c r="E235" t="s">
        <v>78</v>
      </c>
      <c r="F235" s="0">
        <v>22</v>
      </c>
      <c r="G235" s="0">
        <v>10.374608993530273</v>
      </c>
      <c r="H235" s="0">
        <v>9.9856252670288086</v>
      </c>
      <c r="I235" s="0">
        <v>-0.38898414373397827</v>
      </c>
      <c r="J235" s="0">
        <v>0.72227984666824341</v>
      </c>
      <c r="K235" s="0">
        <v>86.43182373046875</v>
      </c>
      <c r="L235" s="0">
        <v>-0.53855043649673462</v>
      </c>
      <c r="M235" s="0">
        <v>0</v>
      </c>
      <c r="N235" s="0">
        <v>0</v>
      </c>
      <c r="O235" s="0"/>
      <c r="P235" s="0"/>
      <c r="Q235" s="0">
        <v>-1.577028751373291</v>
      </c>
      <c r="R235" s="0">
        <v>-1.3146229982376099</v>
      </c>
      <c r="S235" s="0">
        <v>-0.76774805784225464</v>
      </c>
      <c r="T235" s="0">
        <v>-0.38898414373397827</v>
      </c>
      <c r="U235" s="0">
        <v>-0.010220222175121307</v>
      </c>
      <c r="V235" s="0">
        <v>0.53665471076965332</v>
      </c>
      <c r="W235" s="0">
        <v>0.79906046390533447</v>
      </c>
      <c r="X235" s="0">
        <v>0.22824139893054962</v>
      </c>
      <c r="Y235" s="0">
        <v>0.21968375146389008</v>
      </c>
      <c r="Z235" s="0">
        <v>-0.0085576511919498444</v>
      </c>
      <c r="AA235" s="0">
        <v>0.015890156850218773</v>
      </c>
      <c r="AB235" s="0">
        <v>-0.03469463437795639</v>
      </c>
      <c r="AC235" s="0">
        <v>-0.028921706601977348</v>
      </c>
      <c r="AD235" s="0">
        <v>-0.016890456900000572</v>
      </c>
      <c r="AE235" s="0">
        <v>-0.0085576511919498444</v>
      </c>
      <c r="AF235" s="0">
        <v>-0.00022484479995910078</v>
      </c>
      <c r="AG235" s="0">
        <v>0.01180640421807766</v>
      </c>
      <c r="AH235" s="0">
        <v>0.017579330131411552</v>
      </c>
    </row>
    <row r="236" x14ac:dyDescent="0.4">
      <c r="A236" s="10" t="str">
        <f>Data[[#This Row],[category]]&amp;Data[[#This Row],[subcategory]]&amp;Data[[#This Row],[date]]&amp;Data[[#This Row],[hour]]</f>
        <v>CBP participationYes9/1/20171</v>
      </c>
      <c r="B236" s="10" t="s">
        <v>137</v>
      </c>
      <c r="C236" t="s">
        <v>122</v>
      </c>
      <c r="D236" t="s">
        <v>112</v>
      </c>
      <c r="E236" t="s">
        <v>41</v>
      </c>
      <c r="F236" s="0">
        <v>22</v>
      </c>
      <c r="G236" s="0">
        <v>5.4535551071166992</v>
      </c>
      <c r="H236" s="0">
        <v>3.1870455741882324</v>
      </c>
      <c r="I236" s="0">
        <v>-2.2665095329284668</v>
      </c>
      <c r="J236" s="0">
        <v>1.0520886182785034</v>
      </c>
      <c r="K236" s="0">
        <v>74.5</v>
      </c>
      <c r="L236" s="0">
        <v>-2.1542952060699463</v>
      </c>
      <c r="M236" s="0">
        <v>1</v>
      </c>
      <c r="N236" s="0">
        <v>1</v>
      </c>
      <c r="O236" s="0">
        <v>12.184318542480469</v>
      </c>
      <c r="P236" s="0">
        <v>11.787158966064453</v>
      </c>
      <c r="Q236" s="0">
        <v>-3.9970412254333496</v>
      </c>
      <c r="R236" s="0">
        <v>-3.6148152351379395</v>
      </c>
      <c r="S236" s="0">
        <v>-2.8182253837585449</v>
      </c>
      <c r="T236" s="0">
        <v>-2.2665095329284668</v>
      </c>
      <c r="U236" s="0">
        <v>-1.7147936820983887</v>
      </c>
      <c r="V236" s="0">
        <v>-0.91820371150970459</v>
      </c>
      <c r="W236" s="0">
        <v>-0.53597778081893921</v>
      </c>
      <c r="X236" s="0">
        <v>0.11997821182012558</v>
      </c>
      <c r="Y236" s="0">
        <v>0.070115000009536743</v>
      </c>
      <c r="Z236" s="0">
        <v>-0.049863208085298538</v>
      </c>
      <c r="AA236" s="0">
        <v>0.023145949468016624</v>
      </c>
      <c r="AB236" s="0">
        <v>-0.087934903800487518</v>
      </c>
      <c r="AC236" s="0">
        <v>-0.079525932669639587</v>
      </c>
      <c r="AD236" s="0">
        <v>-0.062000956386327744</v>
      </c>
      <c r="AE236" s="0">
        <v>-0.049863208085298538</v>
      </c>
      <c r="AF236" s="0">
        <v>-0.037725459784269333</v>
      </c>
      <c r="AG236" s="0">
        <v>-0.020200479775667191</v>
      </c>
      <c r="AH236" s="0">
        <v>-0.011791509576141834</v>
      </c>
    </row>
    <row r="237" x14ac:dyDescent="0.4">
      <c r="A237" s="10" t="str">
        <f>Data[[#This Row],[category]]&amp;Data[[#This Row],[subcategory]]&amp;Data[[#This Row],[date]]&amp;Data[[#This Row],[hour]]</f>
        <v>CBP participationYes9/1/20172</v>
      </c>
      <c r="B237" s="10" t="s">
        <v>137</v>
      </c>
      <c r="C237" t="s">
        <v>122</v>
      </c>
      <c r="D237" t="s">
        <v>112</v>
      </c>
      <c r="E237" t="s">
        <v>42</v>
      </c>
      <c r="F237" s="0">
        <v>22</v>
      </c>
      <c r="G237" s="0">
        <v>4.6408333778381348</v>
      </c>
      <c r="H237" s="0">
        <v>3.1247727870941162</v>
      </c>
      <c r="I237" s="0">
        <v>-1.5160608291625977</v>
      </c>
      <c r="J237" s="0">
        <v>1.0667444467544556</v>
      </c>
      <c r="K237" s="0">
        <v>73.318183898925781</v>
      </c>
      <c r="L237" s="0">
        <v>-1.4212033748626709</v>
      </c>
      <c r="M237" s="0">
        <v>0</v>
      </c>
      <c r="N237" s="0">
        <v>0</v>
      </c>
      <c r="O237" s="0">
        <v>12.184318542480469</v>
      </c>
      <c r="P237" s="0">
        <v>11.787158966064453</v>
      </c>
      <c r="Q237" s="0">
        <v>-3.2706992626190186</v>
      </c>
      <c r="R237" s="0">
        <v>-2.8831489086151123</v>
      </c>
      <c r="S237" s="0">
        <v>-2.0754621028900146</v>
      </c>
      <c r="T237" s="0">
        <v>-1.5160608291625977</v>
      </c>
      <c r="U237" s="0">
        <v>-0.95665949583053589</v>
      </c>
      <c r="V237" s="0">
        <v>-0.14897280931472778</v>
      </c>
      <c r="W237" s="0">
        <v>0.23857764899730682</v>
      </c>
      <c r="X237" s="0">
        <v>0.10209833085536957</v>
      </c>
      <c r="Y237" s="0">
        <v>0.068745002150535583</v>
      </c>
      <c r="Z237" s="0">
        <v>-0.03335333988070488</v>
      </c>
      <c r="AA237" s="0">
        <v>0.023468377068638802</v>
      </c>
      <c r="AB237" s="0">
        <v>-0.071955382823944092</v>
      </c>
      <c r="AC237" s="0">
        <v>-0.063429273664951324</v>
      </c>
      <c r="AD237" s="0">
        <v>-0.045660167932510376</v>
      </c>
      <c r="AE237" s="0">
        <v>-0.03335333988070488</v>
      </c>
      <c r="AF237" s="0">
        <v>-0.021046511828899384</v>
      </c>
      <c r="AG237" s="0">
        <v>-0.0032774044666439295</v>
      </c>
      <c r="AH237" s="0">
        <v>0.0052487053908407688</v>
      </c>
    </row>
    <row r="238" x14ac:dyDescent="0.4">
      <c r="A238" s="10" t="str">
        <f>Data[[#This Row],[category]]&amp;Data[[#This Row],[subcategory]]&amp;Data[[#This Row],[date]]&amp;Data[[#This Row],[hour]]</f>
        <v>CBP participationYes9/1/20173</v>
      </c>
      <c r="B238" s="10" t="s">
        <v>137</v>
      </c>
      <c r="C238" t="s">
        <v>122</v>
      </c>
      <c r="D238" t="s">
        <v>112</v>
      </c>
      <c r="E238" t="s">
        <v>43</v>
      </c>
      <c r="F238" s="0">
        <v>22</v>
      </c>
      <c r="G238" s="0">
        <v>4.6758980751037598</v>
      </c>
      <c r="H238" s="0">
        <v>3.1386363506317139</v>
      </c>
      <c r="I238" s="0">
        <v>-1.5372617244720459</v>
      </c>
      <c r="J238" s="0">
        <v>1.058924674987793</v>
      </c>
      <c r="K238" s="0">
        <v>73.363639831542969</v>
      </c>
      <c r="L238" s="0">
        <v>-1.4517196416854858</v>
      </c>
      <c r="M238" s="0">
        <v>0</v>
      </c>
      <c r="N238" s="0">
        <v>0</v>
      </c>
      <c r="O238" s="0">
        <v>12.184318542480469</v>
      </c>
      <c r="P238" s="0">
        <v>11.787158966064453</v>
      </c>
      <c r="Q238" s="0">
        <v>-3.2790377140045166</v>
      </c>
      <c r="R238" s="0">
        <v>-2.8943283557891846</v>
      </c>
      <c r="S238" s="0">
        <v>-2.0925624370574951</v>
      </c>
      <c r="T238" s="0">
        <v>-1.5372617244720459</v>
      </c>
      <c r="U238" s="0">
        <v>-0.98196107149124146</v>
      </c>
      <c r="V238" s="0">
        <v>-0.180195152759552</v>
      </c>
      <c r="W238" s="0">
        <v>0.20451436936855316</v>
      </c>
      <c r="X238" s="0">
        <v>0.10286975651979446</v>
      </c>
      <c r="Y238" s="0">
        <v>0.069049999117851257</v>
      </c>
      <c r="Z238" s="0">
        <v>-0.033819757401943207</v>
      </c>
      <c r="AA238" s="0">
        <v>0.02329634316265583</v>
      </c>
      <c r="AB238" s="0">
        <v>-0.07213883101940155</v>
      </c>
      <c r="AC238" s="0">
        <v>-0.063675224781036377</v>
      </c>
      <c r="AD238" s="0">
        <v>-0.046036370098590851</v>
      </c>
      <c r="AE238" s="0">
        <v>-0.033819757401943207</v>
      </c>
      <c r="AF238" s="0">
        <v>-0.021603142842650414</v>
      </c>
      <c r="AG238" s="0">
        <v>-0.0039642923511564732</v>
      </c>
      <c r="AH238" s="0">
        <v>0.0044993171468377113</v>
      </c>
    </row>
    <row r="239" x14ac:dyDescent="0.4">
      <c r="A239" s="10" t="str">
        <f>Data[[#This Row],[category]]&amp;Data[[#This Row],[subcategory]]&amp;Data[[#This Row],[date]]&amp;Data[[#This Row],[hour]]</f>
        <v>CBP participationYes9/1/20174</v>
      </c>
      <c r="B239" s="10" t="s">
        <v>137</v>
      </c>
      <c r="C239" t="s">
        <v>122</v>
      </c>
      <c r="D239" t="s">
        <v>112</v>
      </c>
      <c r="E239" t="s">
        <v>44</v>
      </c>
      <c r="F239" s="0">
        <v>22</v>
      </c>
      <c r="G239" s="0">
        <v>5.5645351409912109</v>
      </c>
      <c r="H239" s="0">
        <v>3.3084089756011963</v>
      </c>
      <c r="I239" s="0">
        <v>-2.2561261653900146</v>
      </c>
      <c r="J239" s="0">
        <v>1.123920202255249</v>
      </c>
      <c r="K239" s="0">
        <v>72.590911865234375</v>
      </c>
      <c r="L239" s="0">
        <v>-2.0073721408843994</v>
      </c>
      <c r="M239" s="0">
        <v>1</v>
      </c>
      <c r="N239" s="0">
        <v>1</v>
      </c>
      <c r="O239" s="0">
        <v>12.184318542480469</v>
      </c>
      <c r="P239" s="0">
        <v>11.787158966064453</v>
      </c>
      <c r="Q239" s="0">
        <v>-4.1048102378845215</v>
      </c>
      <c r="R239" s="0">
        <v>-3.6964879035949707</v>
      </c>
      <c r="S239" s="0">
        <v>-2.8455104827880859</v>
      </c>
      <c r="T239" s="0">
        <v>-2.2561261653900146</v>
      </c>
      <c r="U239" s="0">
        <v>-1.6667418479919434</v>
      </c>
      <c r="V239" s="0">
        <v>-0.81576448678970337</v>
      </c>
      <c r="W239" s="0">
        <v>-0.40744194388389587</v>
      </c>
      <c r="X239" s="0">
        <v>0.12241977453231812</v>
      </c>
      <c r="Y239" s="0">
        <v>0.072784997522830963</v>
      </c>
      <c r="Z239" s="0">
        <v>-0.049634777009487152</v>
      </c>
      <c r="AA239" s="0">
        <v>0.024726243689656258</v>
      </c>
      <c r="AB239" s="0">
        <v>-0.090305827558040619</v>
      </c>
      <c r="AC239" s="0">
        <v>-0.081322737038135529</v>
      </c>
      <c r="AD239" s="0">
        <v>-0.062601231038570404</v>
      </c>
      <c r="AE239" s="0">
        <v>-0.049634777009487152</v>
      </c>
      <c r="AF239" s="0">
        <v>-0.0366683229804039</v>
      </c>
      <c r="AG239" s="0">
        <v>-0.017946820706129074</v>
      </c>
      <c r="AH239" s="0">
        <v>-0.0089637255296111107</v>
      </c>
    </row>
    <row r="240" x14ac:dyDescent="0.4">
      <c r="A240" s="10" t="str">
        <f>Data[[#This Row],[category]]&amp;Data[[#This Row],[subcategory]]&amp;Data[[#This Row],[date]]&amp;Data[[#This Row],[hour]]</f>
        <v>CBP participationYes9/1/20175</v>
      </c>
      <c r="B240" s="10" t="s">
        <v>137</v>
      </c>
      <c r="C240" t="s">
        <v>122</v>
      </c>
      <c r="D240" t="s">
        <v>112</v>
      </c>
      <c r="E240" t="s">
        <v>45</v>
      </c>
      <c r="F240" s="0">
        <v>22</v>
      </c>
      <c r="G240" s="0">
        <v>5.5393247604370117</v>
      </c>
      <c r="H240" s="0">
        <v>3.5763635635375977</v>
      </c>
      <c r="I240" s="0">
        <v>-1.9629611968994141</v>
      </c>
      <c r="J240" s="0">
        <v>1.1199219226837158</v>
      </c>
      <c r="K240" s="0">
        <v>72.136360168457031</v>
      </c>
      <c r="L240" s="0">
        <v>-1.7527661323547363</v>
      </c>
      <c r="M240" s="0">
        <v>1</v>
      </c>
      <c r="N240" s="0">
        <v>0</v>
      </c>
      <c r="O240" s="0">
        <v>12.184318542480469</v>
      </c>
      <c r="P240" s="0">
        <v>11.787158966064453</v>
      </c>
      <c r="Q240" s="0">
        <v>-3.8050687313079834</v>
      </c>
      <c r="R240" s="0">
        <v>-3.3981988430023193</v>
      </c>
      <c r="S240" s="0">
        <v>-2.5502488613128662</v>
      </c>
      <c r="T240" s="0">
        <v>-1.9629611968994141</v>
      </c>
      <c r="U240" s="0">
        <v>-1.3756735324859619</v>
      </c>
      <c r="V240" s="0">
        <v>-0.52772349119186401</v>
      </c>
      <c r="W240" s="0">
        <v>-0.12085355818271637</v>
      </c>
      <c r="X240" s="0">
        <v>0.12186514586210251</v>
      </c>
      <c r="Y240" s="0">
        <v>0.078680001199245453</v>
      </c>
      <c r="Z240" s="0">
        <v>-0.043185144662857056</v>
      </c>
      <c r="AA240" s="0">
        <v>0.024638282135128975</v>
      </c>
      <c r="AB240" s="0">
        <v>-0.083711512386798859</v>
      </c>
      <c r="AC240" s="0">
        <v>-0.074760377407073975</v>
      </c>
      <c r="AD240" s="0">
        <v>-0.056105472147464752</v>
      </c>
      <c r="AE240" s="0">
        <v>-0.043185144662857056</v>
      </c>
      <c r="AF240" s="0">
        <v>-0.030264817178249359</v>
      </c>
      <c r="AG240" s="0">
        <v>-0.011609915643930435</v>
      </c>
      <c r="AH240" s="0">
        <v>-0.0026587769389152527</v>
      </c>
    </row>
    <row r="241" x14ac:dyDescent="0.4">
      <c r="A241" s="10" t="str">
        <f>Data[[#This Row],[category]]&amp;Data[[#This Row],[subcategory]]&amp;Data[[#This Row],[date]]&amp;Data[[#This Row],[hour]]</f>
        <v>CBP participationYes9/1/20176</v>
      </c>
      <c r="B241" s="10" t="s">
        <v>137</v>
      </c>
      <c r="C241" t="s">
        <v>122</v>
      </c>
      <c r="D241" t="s">
        <v>112</v>
      </c>
      <c r="E241" t="s">
        <v>46</v>
      </c>
      <c r="F241" s="0">
        <v>22</v>
      </c>
      <c r="G241" s="0">
        <v>5.962376594543457</v>
      </c>
      <c r="H241" s="0">
        <v>5.0597729682922363</v>
      </c>
      <c r="I241" s="0">
        <v>-0.9026038646697998</v>
      </c>
      <c r="J241" s="0">
        <v>1.1475869417190552</v>
      </c>
      <c r="K241" s="0">
        <v>72.136360168457031</v>
      </c>
      <c r="L241" s="0">
        <v>-0.78652328252792358</v>
      </c>
      <c r="M241" s="0">
        <v>0</v>
      </c>
      <c r="N241" s="0">
        <v>0</v>
      </c>
      <c r="O241" s="0">
        <v>12.184318542480469</v>
      </c>
      <c r="P241" s="0">
        <v>11.787158966064453</v>
      </c>
      <c r="Q241" s="0">
        <v>-2.7902164459228516</v>
      </c>
      <c r="R241" s="0">
        <v>-2.373295783996582</v>
      </c>
      <c r="S241" s="0">
        <v>-1.5043990612030029</v>
      </c>
      <c r="T241" s="0">
        <v>-0.9026038646697998</v>
      </c>
      <c r="U241" s="0">
        <v>-0.30080869793891907</v>
      </c>
      <c r="V241" s="0">
        <v>0.56808799505233765</v>
      </c>
      <c r="W241" s="0">
        <v>0.98500865697860718</v>
      </c>
      <c r="X241" s="0">
        <v>0.13117228448390961</v>
      </c>
      <c r="Y241" s="0">
        <v>0.11131500452756882</v>
      </c>
      <c r="Z241" s="0">
        <v>-0.019857285544276237</v>
      </c>
      <c r="AA241" s="0">
        <v>0.025246912613511086</v>
      </c>
      <c r="AB241" s="0">
        <v>-0.061384759843349457</v>
      </c>
      <c r="AC241" s="0">
        <v>-0.052212506532669067</v>
      </c>
      <c r="AD241" s="0">
        <v>-0.033096779137849808</v>
      </c>
      <c r="AE241" s="0">
        <v>-0.019857285544276237</v>
      </c>
      <c r="AF241" s="0">
        <v>-0.0066177914850413799</v>
      </c>
      <c r="AG241" s="0">
        <v>0.012497934512794018</v>
      </c>
      <c r="AH241" s="0">
        <v>0.021670190617442131</v>
      </c>
    </row>
    <row r="242" x14ac:dyDescent="0.4">
      <c r="A242" s="10" t="str">
        <f>Data[[#This Row],[category]]&amp;Data[[#This Row],[subcategory]]&amp;Data[[#This Row],[date]]&amp;Data[[#This Row],[hour]]</f>
        <v>CBP participationYes9/1/20177</v>
      </c>
      <c r="B242" s="10" t="s">
        <v>137</v>
      </c>
      <c r="C242" t="s">
        <v>122</v>
      </c>
      <c r="D242" t="s">
        <v>112</v>
      </c>
      <c r="E242" t="s">
        <v>60</v>
      </c>
      <c r="F242" s="0">
        <v>22</v>
      </c>
      <c r="G242" s="0">
        <v>5.9993691444396973</v>
      </c>
      <c r="H242" s="0">
        <v>5.0654544830322266</v>
      </c>
      <c r="I242" s="0">
        <v>-0.93391478061676025</v>
      </c>
      <c r="J242" s="0">
        <v>1.1917847394943237</v>
      </c>
      <c r="K242" s="0">
        <v>72.181816101074219</v>
      </c>
      <c r="L242" s="0">
        <v>-0.78362709283828735</v>
      </c>
      <c r="M242" s="0">
        <v>0</v>
      </c>
      <c r="N242" s="0">
        <v>0</v>
      </c>
      <c r="O242" s="0">
        <v>12.184318542480469</v>
      </c>
      <c r="P242" s="0">
        <v>11.787158966064453</v>
      </c>
      <c r="Q242" s="0">
        <v>-2.8942263126373291</v>
      </c>
      <c r="R242" s="0">
        <v>-2.4612483978271484</v>
      </c>
      <c r="S242" s="0">
        <v>-1.5588873624801636</v>
      </c>
      <c r="T242" s="0">
        <v>-0.93391478061676025</v>
      </c>
      <c r="U242" s="0">
        <v>-0.30894225835800171</v>
      </c>
      <c r="V242" s="0">
        <v>0.59341883659362793</v>
      </c>
      <c r="W242" s="0">
        <v>1.026396632194519</v>
      </c>
      <c r="X242" s="0">
        <v>0.13198612630367279</v>
      </c>
      <c r="Y242" s="0">
        <v>0.11143999546766281</v>
      </c>
      <c r="Z242" s="0">
        <v>-0.020546125248074532</v>
      </c>
      <c r="AA242" s="0">
        <v>0.026219263672828674</v>
      </c>
      <c r="AB242" s="0">
        <v>-0.063672974705696106</v>
      </c>
      <c r="AC242" s="0">
        <v>-0.054147463291883469</v>
      </c>
      <c r="AD242" s="0">
        <v>-0.034295521676540375</v>
      </c>
      <c r="AE242" s="0">
        <v>-0.020546125248074532</v>
      </c>
      <c r="AF242" s="0">
        <v>-0.006796729750931263</v>
      </c>
      <c r="AG242" s="0">
        <v>0.013055212795734406</v>
      </c>
      <c r="AH242" s="0">
        <v>0.022580726072192192</v>
      </c>
    </row>
    <row r="243" x14ac:dyDescent="0.4">
      <c r="A243" s="10" t="str">
        <f>Data[[#This Row],[category]]&amp;Data[[#This Row],[subcategory]]&amp;Data[[#This Row],[date]]&amp;Data[[#This Row],[hour]]</f>
        <v>CBP participationYes9/1/20178</v>
      </c>
      <c r="B243" s="10" t="s">
        <v>137</v>
      </c>
      <c r="C243" t="s">
        <v>122</v>
      </c>
      <c r="D243" t="s">
        <v>112</v>
      </c>
      <c r="E243" t="s">
        <v>61</v>
      </c>
      <c r="F243" s="0">
        <v>22</v>
      </c>
      <c r="G243" s="0">
        <v>7.6461277008056641</v>
      </c>
      <c r="H243" s="0">
        <v>6.6209092140197754</v>
      </c>
      <c r="I243" s="0">
        <v>-1.0252183675765991</v>
      </c>
      <c r="J243" s="0">
        <v>1.2407104969024658</v>
      </c>
      <c r="K243" s="0">
        <v>77.909088134765625</v>
      </c>
      <c r="L243" s="0">
        <v>-0.82631552219390869</v>
      </c>
      <c r="M243" s="0">
        <v>0</v>
      </c>
      <c r="N243" s="0">
        <v>0</v>
      </c>
      <c r="O243" s="0">
        <v>12.184318542480469</v>
      </c>
      <c r="P243" s="0">
        <v>11.787158966064453</v>
      </c>
      <c r="Q243" s="0">
        <v>-3.0660054683685303</v>
      </c>
      <c r="R243" s="0">
        <v>-2.6152527332305908</v>
      </c>
      <c r="S243" s="0">
        <v>-1.6758475303649902</v>
      </c>
      <c r="T243" s="0">
        <v>-1.0252183675765991</v>
      </c>
      <c r="U243" s="0">
        <v>-0.37458914518356323</v>
      </c>
      <c r="V243" s="0">
        <v>0.56481611728668213</v>
      </c>
      <c r="W243" s="0">
        <v>1.0155688524246216</v>
      </c>
      <c r="X243" s="0">
        <v>0.16821481287479401</v>
      </c>
      <c r="Y243" s="0">
        <v>0.14565999805927277</v>
      </c>
      <c r="Z243" s="0">
        <v>-0.022554803639650345</v>
      </c>
      <c r="AA243" s="0">
        <v>0.027295630425214767</v>
      </c>
      <c r="AB243" s="0">
        <v>-0.067452117800712585</v>
      </c>
      <c r="AC243" s="0">
        <v>-0.057535562664270401</v>
      </c>
      <c r="AD243" s="0">
        <v>-0.036868646740913391</v>
      </c>
      <c r="AE243" s="0">
        <v>-0.022554803639650345</v>
      </c>
      <c r="AF243" s="0">
        <v>-0.0082409614697098732</v>
      </c>
      <c r="AG243" s="0">
        <v>0.012425954453647137</v>
      </c>
      <c r="AH243" s="0">
        <v>0.022342512384057045</v>
      </c>
    </row>
    <row r="244" x14ac:dyDescent="0.4">
      <c r="A244" s="10" t="str">
        <f>Data[[#This Row],[category]]&amp;Data[[#This Row],[subcategory]]&amp;Data[[#This Row],[date]]&amp;Data[[#This Row],[hour]]</f>
        <v>CBP participationYes9/1/20179</v>
      </c>
      <c r="B244" s="10" t="s">
        <v>137</v>
      </c>
      <c r="C244" t="s">
        <v>122</v>
      </c>
      <c r="D244" t="s">
        <v>112</v>
      </c>
      <c r="E244" t="s">
        <v>62</v>
      </c>
      <c r="F244" s="0">
        <v>22</v>
      </c>
      <c r="G244" s="0">
        <v>9.3030071258544922</v>
      </c>
      <c r="H244" s="0">
        <v>8.3199996948242187</v>
      </c>
      <c r="I244" s="0">
        <v>-0.98300707340240479</v>
      </c>
      <c r="J244" s="0">
        <v>1.2170392274856567</v>
      </c>
      <c r="K244" s="0">
        <v>86.136360168457031</v>
      </c>
      <c r="L244" s="0">
        <v>-0.80770367383956909</v>
      </c>
      <c r="M244" s="0">
        <v>0</v>
      </c>
      <c r="N244" s="0">
        <v>0</v>
      </c>
      <c r="O244" s="0">
        <v>12.184318542480469</v>
      </c>
      <c r="P244" s="0">
        <v>11.787158966064453</v>
      </c>
      <c r="Q244" s="0">
        <v>-2.984858512878418</v>
      </c>
      <c r="R244" s="0">
        <v>-2.5427055358886719</v>
      </c>
      <c r="S244" s="0">
        <v>-1.6212230920791626</v>
      </c>
      <c r="T244" s="0">
        <v>-0.98300707340240479</v>
      </c>
      <c r="U244" s="0">
        <v>-0.34479108452796936</v>
      </c>
      <c r="V244" s="0">
        <v>0.57669144868850708</v>
      </c>
      <c r="W244" s="0">
        <v>1.0188443660736084</v>
      </c>
      <c r="X244" s="0">
        <v>0.20466615259647369</v>
      </c>
      <c r="Y244" s="0">
        <v>0.18303999304771423</v>
      </c>
      <c r="Z244" s="0">
        <v>-0.021626155823469162</v>
      </c>
      <c r="AA244" s="0">
        <v>0.02677486278116703</v>
      </c>
      <c r="AB244" s="0">
        <v>-0.065666884183883667</v>
      </c>
      <c r="AC244" s="0">
        <v>-0.055939521640539169</v>
      </c>
      <c r="AD244" s="0">
        <v>-0.035666909068822861</v>
      </c>
      <c r="AE244" s="0">
        <v>-0.021626155823469162</v>
      </c>
      <c r="AF244" s="0">
        <v>-0.0075854039750993252</v>
      </c>
      <c r="AG244" s="0">
        <v>0.012687211856245995</v>
      </c>
      <c r="AH244" s="0">
        <v>0.022414574399590492</v>
      </c>
    </row>
    <row r="245" x14ac:dyDescent="0.4">
      <c r="A245" s="10" t="str">
        <f>Data[[#This Row],[category]]&amp;Data[[#This Row],[subcategory]]&amp;Data[[#This Row],[date]]&amp;Data[[#This Row],[hour]]</f>
        <v>CBP participationYes9/1/201710</v>
      </c>
      <c r="B245" s="10" t="s">
        <v>137</v>
      </c>
      <c r="C245" t="s">
        <v>122</v>
      </c>
      <c r="D245" t="s">
        <v>112</v>
      </c>
      <c r="E245" t="s">
        <v>63</v>
      </c>
      <c r="F245" s="0">
        <v>22</v>
      </c>
      <c r="G245" s="0">
        <v>11.418339729309082</v>
      </c>
      <c r="H245" s="0">
        <v>11.097499847412109</v>
      </c>
      <c r="I245" s="0">
        <v>-0.32083943486213684</v>
      </c>
      <c r="J245" s="0">
        <v>0.29623022675514221</v>
      </c>
      <c r="K245" s="0">
        <v>92</v>
      </c>
      <c r="L245" s="0">
        <v>-1.0830745697021484</v>
      </c>
      <c r="M245" s="0">
        <v>0</v>
      </c>
      <c r="N245" s="0">
        <v>0</v>
      </c>
      <c r="O245" s="0">
        <v>12.184318542480469</v>
      </c>
      <c r="P245" s="0">
        <v>11.787158966064453</v>
      </c>
      <c r="Q245" s="0">
        <v>-0.80809479951858521</v>
      </c>
      <c r="R245" s="0">
        <v>-0.70047372579574585</v>
      </c>
      <c r="S245" s="0">
        <v>-0.4761827290058136</v>
      </c>
      <c r="T245" s="0">
        <v>-0.32083943486213684</v>
      </c>
      <c r="U245" s="0">
        <v>-0.16549615561962128</v>
      </c>
      <c r="V245" s="0">
        <v>0.05879487469792366</v>
      </c>
      <c r="W245" s="0">
        <v>0.16641592979431152</v>
      </c>
      <c r="X245" s="0">
        <v>0.25120347738265991</v>
      </c>
      <c r="Y245" s="0">
        <v>0.2441449910402298</v>
      </c>
      <c r="Z245" s="0">
        <v>-0.0070584677159786224</v>
      </c>
      <c r="AA245" s="0">
        <v>0.0065170647576451302</v>
      </c>
      <c r="AB245" s="0">
        <v>-0.017778085544705391</v>
      </c>
      <c r="AC245" s="0">
        <v>-0.015410422347486019</v>
      </c>
      <c r="AD245" s="0">
        <v>-0.010476020164787769</v>
      </c>
      <c r="AE245" s="0">
        <v>-0.0070584677159786224</v>
      </c>
      <c r="AF245" s="0">
        <v>-0.0036409155000001192</v>
      </c>
      <c r="AG245" s="0">
        <v>0.0012934867991134524</v>
      </c>
      <c r="AH245" s="0">
        <v>0.0036611498799175024</v>
      </c>
    </row>
    <row r="246" x14ac:dyDescent="0.4">
      <c r="A246" s="10" t="str">
        <f>Data[[#This Row],[category]]&amp;Data[[#This Row],[subcategory]]&amp;Data[[#This Row],[date]]&amp;Data[[#This Row],[hour]]</f>
        <v>CBP participationYes9/1/201711</v>
      </c>
      <c r="B246" s="10" t="s">
        <v>137</v>
      </c>
      <c r="C246" t="s">
        <v>122</v>
      </c>
      <c r="D246" t="s">
        <v>112</v>
      </c>
      <c r="E246" t="s">
        <v>64</v>
      </c>
      <c r="F246" s="0">
        <v>22</v>
      </c>
      <c r="G246" s="0">
        <v>12.168932914733887</v>
      </c>
      <c r="H246" s="0">
        <v>12.489772796630859</v>
      </c>
      <c r="I246" s="0">
        <v>0.32083946466445923</v>
      </c>
      <c r="J246" s="0">
        <v>0.29623031616210938</v>
      </c>
      <c r="K246" s="0">
        <v>95.363639831542969</v>
      </c>
      <c r="L246" s="0">
        <v>1.0830743312835693</v>
      </c>
      <c r="M246" s="0">
        <v>0</v>
      </c>
      <c r="N246" s="0">
        <v>0</v>
      </c>
      <c r="O246" s="0">
        <v>12.184318542480469</v>
      </c>
      <c r="P246" s="0">
        <v>11.787158966064453</v>
      </c>
      <c r="Q246" s="0">
        <v>-0.16641604900360107</v>
      </c>
      <c r="R246" s="0">
        <v>-0.058794960379600525</v>
      </c>
      <c r="S246" s="0">
        <v>0.16549614071846008</v>
      </c>
      <c r="T246" s="0">
        <v>0.32083946466445923</v>
      </c>
      <c r="U246" s="0">
        <v>0.47618278861045837</v>
      </c>
      <c r="V246" s="0">
        <v>0.70047390460968018</v>
      </c>
      <c r="W246" s="0">
        <v>0.80809497833251953</v>
      </c>
      <c r="X246" s="0">
        <v>0.26771652698516846</v>
      </c>
      <c r="Y246" s="0">
        <v>0.27477499842643738</v>
      </c>
      <c r="Z246" s="0">
        <v>0.0070584681816399097</v>
      </c>
      <c r="AA246" s="0">
        <v>0.0065170670859515667</v>
      </c>
      <c r="AB246" s="0">
        <v>-0.0036611531395465136</v>
      </c>
      <c r="AC246" s="0">
        <v>-0.0012934893602505326</v>
      </c>
      <c r="AD246" s="0">
        <v>0.0036409148015081882</v>
      </c>
      <c r="AE246" s="0">
        <v>0.0070584681816399097</v>
      </c>
      <c r="AF246" s="0">
        <v>0.010476021096110344</v>
      </c>
      <c r="AG246" s="0">
        <v>0.015410426072776318</v>
      </c>
      <c r="AH246" s="0">
        <v>0.017778089269995689</v>
      </c>
    </row>
    <row r="247" x14ac:dyDescent="0.4">
      <c r="A247" s="10" t="str">
        <f>Data[[#This Row],[category]]&amp;Data[[#This Row],[subcategory]]&amp;Data[[#This Row],[date]]&amp;Data[[#This Row],[hour]]</f>
        <v>CBP participationYes9/1/201712</v>
      </c>
      <c r="B247" s="10" t="s">
        <v>137</v>
      </c>
      <c r="C247" t="s">
        <v>122</v>
      </c>
      <c r="D247" t="s">
        <v>112</v>
      </c>
      <c r="E247" t="s">
        <v>65</v>
      </c>
      <c r="F247" s="0">
        <v>22</v>
      </c>
      <c r="G247" s="0">
        <v>12.90215015411377</v>
      </c>
      <c r="H247" s="0">
        <v>12.576818466186523</v>
      </c>
      <c r="I247" s="0">
        <v>-0.32533195614814758</v>
      </c>
      <c r="J247" s="0">
        <v>0.37921416759490967</v>
      </c>
      <c r="K247" s="0">
        <v>96.227272033691406</v>
      </c>
      <c r="L247" s="0">
        <v>-0.8579108715057373</v>
      </c>
      <c r="M247" s="0">
        <v>0</v>
      </c>
      <c r="N247" s="0">
        <v>0</v>
      </c>
      <c r="O247" s="0">
        <v>12.184318542480469</v>
      </c>
      <c r="P247" s="0">
        <v>11.787158966064453</v>
      </c>
      <c r="Q247" s="0">
        <v>-0.94908374547958374</v>
      </c>
      <c r="R247" s="0">
        <v>-0.81131446361541748</v>
      </c>
      <c r="S247" s="0">
        <v>-0.52419203519821167</v>
      </c>
      <c r="T247" s="0">
        <v>-0.32533195614814758</v>
      </c>
      <c r="U247" s="0">
        <v>-0.12647184729576111</v>
      </c>
      <c r="V247" s="0">
        <v>0.16065055131912231</v>
      </c>
      <c r="W247" s="0">
        <v>0.29841983318328857</v>
      </c>
      <c r="X247" s="0">
        <v>0.28384730219841003</v>
      </c>
      <c r="Y247" s="0">
        <v>0.27669000625610352</v>
      </c>
      <c r="Z247" s="0">
        <v>-0.0071573029272258282</v>
      </c>
      <c r="AA247" s="0">
        <v>0.0083427112549543381</v>
      </c>
      <c r="AB247" s="0">
        <v>-0.020879842340946198</v>
      </c>
      <c r="AC247" s="0">
        <v>-0.017848918214440346</v>
      </c>
      <c r="AD247" s="0">
        <v>-0.011532224714756012</v>
      </c>
      <c r="AE247" s="0">
        <v>-0.0071573029272258282</v>
      </c>
      <c r="AF247" s="0">
        <v>-0.0027823809068650007</v>
      </c>
      <c r="AG247" s="0">
        <v>0.0035343116614967585</v>
      </c>
      <c r="AH247" s="0">
        <v>0.0065652360208332539</v>
      </c>
    </row>
    <row r="248" x14ac:dyDescent="0.4">
      <c r="A248" s="10" t="str">
        <f>Data[[#This Row],[category]]&amp;Data[[#This Row],[subcategory]]&amp;Data[[#This Row],[date]]&amp;Data[[#This Row],[hour]]</f>
        <v>CBP participationYes9/1/201713</v>
      </c>
      <c r="B248" s="10" t="s">
        <v>137</v>
      </c>
      <c r="C248" t="s">
        <v>122</v>
      </c>
      <c r="D248" t="s">
        <v>112</v>
      </c>
      <c r="E248" t="s">
        <v>66</v>
      </c>
      <c r="F248" s="0">
        <v>22</v>
      </c>
      <c r="G248" s="0">
        <v>12.740702629089355</v>
      </c>
      <c r="H248" s="0">
        <v>12.467954635620117</v>
      </c>
      <c r="I248" s="0">
        <v>-0.27274790406227112</v>
      </c>
      <c r="J248" s="0">
        <v>0.53172719478607178</v>
      </c>
      <c r="K248" s="0">
        <v>96.636360168457031</v>
      </c>
      <c r="L248" s="0">
        <v>-0.51294708251953125</v>
      </c>
      <c r="M248" s="0">
        <v>0</v>
      </c>
      <c r="N248" s="0">
        <v>0</v>
      </c>
      <c r="O248" s="0">
        <v>12.184318542480469</v>
      </c>
      <c r="P248" s="0">
        <v>11.787158966064453</v>
      </c>
      <c r="Q248" s="0">
        <v>-1.1473612785339355</v>
      </c>
      <c r="R248" s="0">
        <v>-0.95418369770050049</v>
      </c>
      <c r="S248" s="0">
        <v>-0.55158591270446777</v>
      </c>
      <c r="T248" s="0">
        <v>-0.27274790406227112</v>
      </c>
      <c r="U248" s="0">
        <v>0.0060901097021996975</v>
      </c>
      <c r="V248" s="0">
        <v>0.40868791937828064</v>
      </c>
      <c r="W248" s="0">
        <v>0.60186553001403809</v>
      </c>
      <c r="X248" s="0">
        <v>0.28029546141624451</v>
      </c>
      <c r="Y248" s="0">
        <v>0.27429500222206116</v>
      </c>
      <c r="Z248" s="0">
        <v>-0.0060004540719091892</v>
      </c>
      <c r="AA248" s="0">
        <v>0.011697998270392418</v>
      </c>
      <c r="AB248" s="0">
        <v>-0.025241948664188385</v>
      </c>
      <c r="AC248" s="0">
        <v>-0.020992042496800423</v>
      </c>
      <c r="AD248" s="0">
        <v>-0.01213489007204771</v>
      </c>
      <c r="AE248" s="0">
        <v>-0.0060004540719091892</v>
      </c>
      <c r="AF248" s="0">
        <v>0.00013398221926763654</v>
      </c>
      <c r="AG248" s="0">
        <v>0.0089911343529820442</v>
      </c>
      <c r="AH248" s="0">
        <v>0.013241040520370007</v>
      </c>
    </row>
    <row r="249" x14ac:dyDescent="0.4">
      <c r="A249" s="10" t="str">
        <f>Data[[#This Row],[category]]&amp;Data[[#This Row],[subcategory]]&amp;Data[[#This Row],[date]]&amp;Data[[#This Row],[hour]]</f>
        <v>CBP participationYes9/1/201714</v>
      </c>
      <c r="B249" s="10" t="s">
        <v>137</v>
      </c>
      <c r="C249" t="s">
        <v>122</v>
      </c>
      <c r="D249" t="s">
        <v>112</v>
      </c>
      <c r="E249" t="s">
        <v>67</v>
      </c>
      <c r="F249" s="0">
        <v>22</v>
      </c>
      <c r="G249" s="0">
        <v>13.457284927368164</v>
      </c>
      <c r="H249" s="0">
        <v>13.096817970275879</v>
      </c>
      <c r="I249" s="0">
        <v>-0.36046689748764038</v>
      </c>
      <c r="J249" s="0">
        <v>0.55419754981994629</v>
      </c>
      <c r="K249" s="0">
        <v>96.272727966308594</v>
      </c>
      <c r="L249" s="0">
        <v>-0.65043032169342041</v>
      </c>
      <c r="M249" s="0">
        <v>0</v>
      </c>
      <c r="N249" s="0">
        <v>0</v>
      </c>
      <c r="O249" s="0">
        <v>12.184318542480469</v>
      </c>
      <c r="P249" s="0">
        <v>11.787158966064453</v>
      </c>
      <c r="Q249" s="0">
        <v>-1.2720407247543335</v>
      </c>
      <c r="R249" s="0">
        <v>-1.0706996917724609</v>
      </c>
      <c r="S249" s="0">
        <v>-0.65108835697174072</v>
      </c>
      <c r="T249" s="0">
        <v>-0.36046689748764038</v>
      </c>
      <c r="U249" s="0">
        <v>-0.069845415651798248</v>
      </c>
      <c r="V249" s="0">
        <v>0.3497658371925354</v>
      </c>
      <c r="W249" s="0">
        <v>0.55110692977905273</v>
      </c>
      <c r="X249" s="0">
        <v>0.29606026411056519</v>
      </c>
      <c r="Y249" s="0">
        <v>0.28812998533248901</v>
      </c>
      <c r="Z249" s="0">
        <v>-0.007930271327495575</v>
      </c>
      <c r="AA249" s="0">
        <v>0.012192346155643463</v>
      </c>
      <c r="AB249" s="0">
        <v>-0.027984896674752235</v>
      </c>
      <c r="AC249" s="0">
        <v>-0.023555392399430275</v>
      </c>
      <c r="AD249" s="0">
        <v>-0.014323944225907326</v>
      </c>
      <c r="AE249" s="0">
        <v>-0.007930271327495575</v>
      </c>
      <c r="AF249" s="0">
        <v>-0.0015365987783297896</v>
      </c>
      <c r="AG249" s="0">
        <v>0.0076948488131165504</v>
      </c>
      <c r="AH249" s="0">
        <v>0.012124353088438511</v>
      </c>
    </row>
    <row r="250" x14ac:dyDescent="0.4">
      <c r="A250" s="10" t="str">
        <f>Data[[#This Row],[category]]&amp;Data[[#This Row],[subcategory]]&amp;Data[[#This Row],[date]]&amp;Data[[#This Row],[hour]]</f>
        <v>CBP participationYes9/1/201715</v>
      </c>
      <c r="B250" s="10" t="s">
        <v>137</v>
      </c>
      <c r="C250" t="s">
        <v>122</v>
      </c>
      <c r="D250" t="s">
        <v>112</v>
      </c>
      <c r="E250" t="s">
        <v>68</v>
      </c>
      <c r="F250" s="0">
        <v>22</v>
      </c>
      <c r="G250" s="0">
        <v>12.975337028503418</v>
      </c>
      <c r="H250" s="0">
        <v>12.733181953430176</v>
      </c>
      <c r="I250" s="0">
        <v>-0.24215549230575562</v>
      </c>
      <c r="J250" s="0">
        <v>0.57187771797180176</v>
      </c>
      <c r="K250" s="0">
        <v>95.227272033691406</v>
      </c>
      <c r="L250" s="0">
        <v>-0.42343929409980774</v>
      </c>
      <c r="M250" s="0">
        <v>0</v>
      </c>
      <c r="N250" s="0">
        <v>0</v>
      </c>
      <c r="O250" s="0">
        <v>12.184318542480469</v>
      </c>
      <c r="P250" s="0">
        <v>11.787158966064453</v>
      </c>
      <c r="Q250" s="0">
        <v>-1.1828106641769409</v>
      </c>
      <c r="R250" s="0">
        <v>-0.97504627704620361</v>
      </c>
      <c r="S250" s="0">
        <v>-0.54204845428466797</v>
      </c>
      <c r="T250" s="0">
        <v>-0.24215549230575562</v>
      </c>
      <c r="U250" s="0">
        <v>0.057737477123737335</v>
      </c>
      <c r="V250" s="0">
        <v>0.49073529243469238</v>
      </c>
      <c r="W250" s="0">
        <v>0.69849961996078491</v>
      </c>
      <c r="X250" s="0">
        <v>0.28545740246772766</v>
      </c>
      <c r="Y250" s="0">
        <v>0.28012999892234802</v>
      </c>
      <c r="Z250" s="0">
        <v>-0.0053274207748472691</v>
      </c>
      <c r="AA250" s="0">
        <v>0.012581310234963894</v>
      </c>
      <c r="AB250" s="0">
        <v>-0.026021834462881088</v>
      </c>
      <c r="AC250" s="0">
        <v>-0.021451018750667572</v>
      </c>
      <c r="AD250" s="0">
        <v>-0.011925065889954567</v>
      </c>
      <c r="AE250" s="0">
        <v>-0.0053274207748472691</v>
      </c>
      <c r="AF250" s="0">
        <v>0.0012702248059213161</v>
      </c>
      <c r="AG250" s="0">
        <v>0.010796177200973034</v>
      </c>
      <c r="AH250" s="0">
        <v>0.01536699291318655</v>
      </c>
    </row>
    <row r="251" x14ac:dyDescent="0.4">
      <c r="A251" s="10" t="str">
        <f>Data[[#This Row],[category]]&amp;Data[[#This Row],[subcategory]]&amp;Data[[#This Row],[date]]&amp;Data[[#This Row],[hour]]</f>
        <v>CBP participationYes9/1/201716</v>
      </c>
      <c r="B251" s="10" t="s">
        <v>137</v>
      </c>
      <c r="C251" t="s">
        <v>122</v>
      </c>
      <c r="D251" t="s">
        <v>112</v>
      </c>
      <c r="E251" t="s">
        <v>69</v>
      </c>
      <c r="F251" s="0">
        <v>22</v>
      </c>
      <c r="G251" s="0">
        <v>13.468154907226563</v>
      </c>
      <c r="H251" s="0">
        <v>12.208636283874512</v>
      </c>
      <c r="I251" s="0">
        <v>-1.2595186233520508</v>
      </c>
      <c r="J251" s="0">
        <v>0.72923743724822998</v>
      </c>
      <c r="K251" s="0">
        <v>94.363639831542969</v>
      </c>
      <c r="L251" s="0">
        <v>-1.7271721363067627</v>
      </c>
      <c r="M251" s="0">
        <v>1</v>
      </c>
      <c r="N251" s="0">
        <v>0</v>
      </c>
      <c r="O251" s="0">
        <v>12.184318542480469</v>
      </c>
      <c r="P251" s="0">
        <v>11.787158966064453</v>
      </c>
      <c r="Q251" s="0">
        <v>-2.4590075016021729</v>
      </c>
      <c r="R251" s="0">
        <v>-2.1940739154815674</v>
      </c>
      <c r="S251" s="0">
        <v>-1.6419310569763184</v>
      </c>
      <c r="T251" s="0">
        <v>-1.2595186233520508</v>
      </c>
      <c r="U251" s="0">
        <v>-0.87710613012313843</v>
      </c>
      <c r="V251" s="0">
        <v>-0.32496324181556702</v>
      </c>
      <c r="W251" s="0">
        <v>-0.060029778629541397</v>
      </c>
      <c r="X251" s="0">
        <v>0.29629939794540405</v>
      </c>
      <c r="Y251" s="0">
        <v>0.26859000325202942</v>
      </c>
      <c r="Z251" s="0">
        <v>-0.027709409594535828</v>
      </c>
      <c r="AA251" s="0">
        <v>0.016043223440647125</v>
      </c>
      <c r="AB251" s="0">
        <v>-0.054098162800073624</v>
      </c>
      <c r="AC251" s="0">
        <v>-0.04826962947845459</v>
      </c>
      <c r="AD251" s="0">
        <v>-0.036122485995292664</v>
      </c>
      <c r="AE251" s="0">
        <v>-0.027709409594535828</v>
      </c>
      <c r="AF251" s="0">
        <v>-0.019296335056424141</v>
      </c>
      <c r="AG251" s="0">
        <v>-0.0071491915732622147</v>
      </c>
      <c r="AH251" s="0">
        <v>-0.0013206553412601352</v>
      </c>
    </row>
    <row r="252" x14ac:dyDescent="0.4">
      <c r="A252" s="10" t="str">
        <f>Data[[#This Row],[category]]&amp;Data[[#This Row],[subcategory]]&amp;Data[[#This Row],[date]]&amp;Data[[#This Row],[hour]]</f>
        <v>CBP participationYes9/1/201717</v>
      </c>
      <c r="B252" s="10" t="s">
        <v>137</v>
      </c>
      <c r="C252" t="s">
        <v>122</v>
      </c>
      <c r="D252" t="s">
        <v>112</v>
      </c>
      <c r="E252" t="s">
        <v>70</v>
      </c>
      <c r="F252" s="0">
        <v>22</v>
      </c>
      <c r="G252" s="0">
        <v>13.581202507019043</v>
      </c>
      <c r="H252" s="0">
        <v>11.364999771118164</v>
      </c>
      <c r="I252" s="0">
        <v>-2.2162027359008789</v>
      </c>
      <c r="J252" s="0">
        <v>0.8023374080657959</v>
      </c>
      <c r="K252" s="0">
        <v>92.045455932617188</v>
      </c>
      <c r="L252" s="0">
        <v>-2.7621829509735107</v>
      </c>
      <c r="M252" s="0">
        <v>1</v>
      </c>
      <c r="N252" s="0">
        <v>1</v>
      </c>
      <c r="O252" s="0">
        <v>12.184318542480469</v>
      </c>
      <c r="P252" s="0">
        <v>11.787158966064453</v>
      </c>
      <c r="Q252" s="0">
        <v>-3.5359303951263428</v>
      </c>
      <c r="R252" s="0">
        <v>-3.2444396018981934</v>
      </c>
      <c r="S252" s="0">
        <v>-2.636948823928833</v>
      </c>
      <c r="T252" s="0">
        <v>-2.2162027359008789</v>
      </c>
      <c r="U252" s="0">
        <v>-1.7954565286636353</v>
      </c>
      <c r="V252" s="0">
        <v>-1.187965989112854</v>
      </c>
      <c r="W252" s="0">
        <v>-0.89647513628005981</v>
      </c>
      <c r="X252" s="0">
        <v>0.298786461353302</v>
      </c>
      <c r="Y252" s="0">
        <v>0.25002998113632202</v>
      </c>
      <c r="Z252" s="0">
        <v>-0.048756461590528488</v>
      </c>
      <c r="AA252" s="0">
        <v>0.017651423811912537</v>
      </c>
      <c r="AB252" s="0">
        <v>-0.07779046893119812</v>
      </c>
      <c r="AC252" s="0">
        <v>-0.071377672255039215</v>
      </c>
      <c r="AD252" s="0">
        <v>-0.058012876659631729</v>
      </c>
      <c r="AE252" s="0">
        <v>-0.048756461590528488</v>
      </c>
      <c r="AF252" s="0">
        <v>-0.039500046521425247</v>
      </c>
      <c r="AG252" s="0">
        <v>-0.026135250926017761</v>
      </c>
      <c r="AH252" s="0">
        <v>-0.019722452387213707</v>
      </c>
    </row>
    <row r="253" x14ac:dyDescent="0.4">
      <c r="A253" s="10" t="str">
        <f>Data[[#This Row],[category]]&amp;Data[[#This Row],[subcategory]]&amp;Data[[#This Row],[date]]&amp;Data[[#This Row],[hour]]</f>
        <v>CBP participationYes9/1/201718</v>
      </c>
      <c r="B253" s="10" t="s">
        <v>137</v>
      </c>
      <c r="C253" t="s">
        <v>122</v>
      </c>
      <c r="D253" t="s">
        <v>112</v>
      </c>
      <c r="E253" t="s">
        <v>71</v>
      </c>
      <c r="F253" s="0">
        <v>22</v>
      </c>
      <c r="G253" s="0">
        <v>12.474360466003418</v>
      </c>
      <c r="H253" s="0">
        <v>10.841817855834961</v>
      </c>
      <c r="I253" s="0">
        <v>-1.6325421333312988</v>
      </c>
      <c r="J253" s="0">
        <v>0.83031564950942993</v>
      </c>
      <c r="K253" s="0">
        <v>89.363639831542969</v>
      </c>
      <c r="L253" s="0">
        <v>-1.9661705493927002</v>
      </c>
      <c r="M253" s="0">
        <v>1</v>
      </c>
      <c r="N253" s="0">
        <v>1</v>
      </c>
      <c r="O253" s="0">
        <v>12.184318542480469</v>
      </c>
      <c r="P253" s="0">
        <v>11.787158966064453</v>
      </c>
      <c r="Q253" s="0">
        <v>-2.9982898235321045</v>
      </c>
      <c r="R253" s="0">
        <v>-2.6966345310211182</v>
      </c>
      <c r="S253" s="0">
        <v>-2.0679600238800049</v>
      </c>
      <c r="T253" s="0">
        <v>-1.6325421333312988</v>
      </c>
      <c r="U253" s="0">
        <v>-1.1971241235733032</v>
      </c>
      <c r="V253" s="0">
        <v>-0.56844979524612427</v>
      </c>
      <c r="W253" s="0">
        <v>-0.26679441332817078</v>
      </c>
      <c r="X253" s="0">
        <v>0.27443593740463257</v>
      </c>
      <c r="Y253" s="0">
        <v>0.23851999640464783</v>
      </c>
      <c r="Z253" s="0">
        <v>-0.035915926098823547</v>
      </c>
      <c r="AA253" s="0">
        <v>0.018266944214701653</v>
      </c>
      <c r="AB253" s="0">
        <v>-0.065962374210357666</v>
      </c>
      <c r="AC253" s="0">
        <v>-0.059325955808162689</v>
      </c>
      <c r="AD253" s="0">
        <v>-0.045495122671127319</v>
      </c>
      <c r="AE253" s="0">
        <v>-0.035915926098823547</v>
      </c>
      <c r="AF253" s="0">
        <v>-0.026336731389164925</v>
      </c>
      <c r="AG253" s="0">
        <v>-0.012505895458161831</v>
      </c>
      <c r="AH253" s="0">
        <v>-0.0058694765903055668</v>
      </c>
    </row>
    <row r="254" x14ac:dyDescent="0.4">
      <c r="A254" s="10" t="str">
        <f>Data[[#This Row],[category]]&amp;Data[[#This Row],[subcategory]]&amp;Data[[#This Row],[date]]&amp;Data[[#This Row],[hour]]</f>
        <v>CBP participationYes9/1/201719</v>
      </c>
      <c r="B254" s="10" t="s">
        <v>137</v>
      </c>
      <c r="C254" t="s">
        <v>122</v>
      </c>
      <c r="D254" t="s">
        <v>112</v>
      </c>
      <c r="E254" t="s">
        <v>72</v>
      </c>
      <c r="F254" s="0">
        <v>22</v>
      </c>
      <c r="G254" s="0">
        <v>10.73830509185791</v>
      </c>
      <c r="H254" s="0">
        <v>9.468409538269043</v>
      </c>
      <c r="I254" s="0">
        <v>-1.2698955535888672</v>
      </c>
      <c r="J254" s="0">
        <v>0.99337136745452881</v>
      </c>
      <c r="K254" s="0">
        <v>86.818183898925781</v>
      </c>
      <c r="L254" s="0">
        <v>-1.2783694267272949</v>
      </c>
      <c r="M254" s="0">
        <v>0</v>
      </c>
      <c r="N254" s="0">
        <v>0</v>
      </c>
      <c r="O254" s="0">
        <v>12.184318542480469</v>
      </c>
      <c r="P254" s="0">
        <v>11.787158966064453</v>
      </c>
      <c r="Q254" s="0">
        <v>-2.9038460254669189</v>
      </c>
      <c r="R254" s="0">
        <v>-2.542952299118042</v>
      </c>
      <c r="S254" s="0">
        <v>-1.7908200025558472</v>
      </c>
      <c r="T254" s="0">
        <v>-1.2698955535888672</v>
      </c>
      <c r="U254" s="0">
        <v>-0.74897110462188721</v>
      </c>
      <c r="V254" s="0">
        <v>0.0031610776204615831</v>
      </c>
      <c r="W254" s="0">
        <v>0.36405494809150696</v>
      </c>
      <c r="X254" s="0">
        <v>0.23624271154403687</v>
      </c>
      <c r="Y254" s="0">
        <v>0.20830501616001129</v>
      </c>
      <c r="Z254" s="0">
        <v>-0.027937702834606171</v>
      </c>
      <c r="AA254" s="0">
        <v>0.02185416966676712</v>
      </c>
      <c r="AB254" s="0">
        <v>-0.063884615898132324</v>
      </c>
      <c r="AC254" s="0">
        <v>-0.055944949388504028</v>
      </c>
      <c r="AD254" s="0">
        <v>-0.039398040622472763</v>
      </c>
      <c r="AE254" s="0">
        <v>-0.027937702834606171</v>
      </c>
      <c r="AF254" s="0">
        <v>-0.016477365046739578</v>
      </c>
      <c r="AG254" s="0">
        <v>6.9542518758680671e-005</v>
      </c>
      <c r="AH254" s="0">
        <v>0.0080092074349522591</v>
      </c>
    </row>
    <row r="255" x14ac:dyDescent="0.4">
      <c r="A255" s="10" t="str">
        <f>Data[[#This Row],[category]]&amp;Data[[#This Row],[subcategory]]&amp;Data[[#This Row],[date]]&amp;Data[[#This Row],[hour]]</f>
        <v>CBP participationYes9/1/201720</v>
      </c>
      <c r="B255" s="10" t="s">
        <v>137</v>
      </c>
      <c r="C255" t="s">
        <v>122</v>
      </c>
      <c r="D255" t="s">
        <v>112</v>
      </c>
      <c r="E255" t="s">
        <v>55</v>
      </c>
      <c r="F255" s="0">
        <v>22</v>
      </c>
      <c r="G255" s="0">
        <v>10.835660934448242</v>
      </c>
      <c r="H255" s="0">
        <v>9.5268182754516602</v>
      </c>
      <c r="I255" s="0">
        <v>-1.3088424205780029</v>
      </c>
      <c r="J255" s="0">
        <v>1.0057600736618042</v>
      </c>
      <c r="K255" s="0">
        <v>83.363639831542969</v>
      </c>
      <c r="L255" s="0">
        <v>-1.3013465404510498</v>
      </c>
      <c r="M255" s="0">
        <v>0</v>
      </c>
      <c r="N255" s="0">
        <v>0</v>
      </c>
      <c r="O255" s="0">
        <v>12.184318542480469</v>
      </c>
      <c r="P255" s="0">
        <v>11.787158966064453</v>
      </c>
      <c r="Q255" s="0">
        <v>-2.9631705284118652</v>
      </c>
      <c r="R255" s="0">
        <v>-2.597775936126709</v>
      </c>
      <c r="S255" s="0">
        <v>-1.8362635374069214</v>
      </c>
      <c r="T255" s="0">
        <v>-1.3088424205780029</v>
      </c>
      <c r="U255" s="0">
        <v>-0.78142130374908447</v>
      </c>
      <c r="V255" s="0">
        <v>-0.019909024238586426</v>
      </c>
      <c r="W255" s="0">
        <v>0.34548568725585938</v>
      </c>
      <c r="X255" s="0">
        <v>0.23838454484939575</v>
      </c>
      <c r="Y255" s="0">
        <v>0.20959000289440155</v>
      </c>
      <c r="Z255" s="0">
        <v>-0.028794532641768456</v>
      </c>
      <c r="AA255" s="0">
        <v>0.02212672121822834</v>
      </c>
      <c r="AB255" s="0">
        <v>-0.065189749002456665</v>
      </c>
      <c r="AC255" s="0">
        <v>-0.05715106800198555</v>
      </c>
      <c r="AD255" s="0">
        <v>-0.040397796779870987</v>
      </c>
      <c r="AE255" s="0">
        <v>-0.028794532641768456</v>
      </c>
      <c r="AF255" s="0">
        <v>-0.017191268503665924</v>
      </c>
      <c r="AG255" s="0">
        <v>-0.0004379984166007489</v>
      </c>
      <c r="AH255" s="0">
        <v>0.007600685115903616</v>
      </c>
    </row>
    <row r="256" x14ac:dyDescent="0.4">
      <c r="A256" s="10" t="str">
        <f>Data[[#This Row],[category]]&amp;Data[[#This Row],[subcategory]]&amp;Data[[#This Row],[date]]&amp;Data[[#This Row],[hour]]</f>
        <v>CBP participationYes9/1/201721</v>
      </c>
      <c r="B256" s="10" t="s">
        <v>137</v>
      </c>
      <c r="C256" t="s">
        <v>122</v>
      </c>
      <c r="D256" t="s">
        <v>112</v>
      </c>
      <c r="E256" t="s">
        <v>73</v>
      </c>
      <c r="F256" s="0">
        <v>22</v>
      </c>
      <c r="G256" s="0">
        <v>9.7100305557250977</v>
      </c>
      <c r="H256" s="0">
        <v>9.0775003433227539</v>
      </c>
      <c r="I256" s="0">
        <v>-0.63253015279769897</v>
      </c>
      <c r="J256" s="0">
        <v>1.0136548280715942</v>
      </c>
      <c r="K256" s="0">
        <v>81.863639831542969</v>
      </c>
      <c r="L256" s="0">
        <v>-0.62400943040847778</v>
      </c>
      <c r="M256" s="0">
        <v>0</v>
      </c>
      <c r="N256" s="0">
        <v>0</v>
      </c>
      <c r="O256" s="0">
        <v>12.184318542480469</v>
      </c>
      <c r="P256" s="0">
        <v>11.787158966064453</v>
      </c>
      <c r="Q256" s="0">
        <v>-2.2998440265655518</v>
      </c>
      <c r="R256" s="0">
        <v>-1.9315811395645142</v>
      </c>
      <c r="S256" s="0">
        <v>-1.1640912294387817</v>
      </c>
      <c r="T256" s="0">
        <v>-0.63253015279769897</v>
      </c>
      <c r="U256" s="0">
        <v>-0.10096903890371323</v>
      </c>
      <c r="V256" s="0">
        <v>0.66652077436447144</v>
      </c>
      <c r="W256" s="0">
        <v>1.0347837209701538</v>
      </c>
      <c r="X256" s="0">
        <v>0.21362067759037018</v>
      </c>
      <c r="Y256" s="0">
        <v>0.19970500469207764</v>
      </c>
      <c r="Z256" s="0">
        <v>-0.013915663585066795</v>
      </c>
      <c r="AA256" s="0">
        <v>0.02230040542781353</v>
      </c>
      <c r="AB256" s="0">
        <v>-0.050596565008163452</v>
      </c>
      <c r="AC256" s="0">
        <v>-0.042494781315326691</v>
      </c>
      <c r="AD256" s="0">
        <v>-0.025610007345676422</v>
      </c>
      <c r="AE256" s="0">
        <v>-0.013915663585066795</v>
      </c>
      <c r="AF256" s="0">
        <v>-0.0022213195916265249</v>
      </c>
      <c r="AG256" s="0">
        <v>0.014663456007838249</v>
      </c>
      <c r="AH256" s="0">
        <v>0.022765239700675011</v>
      </c>
    </row>
    <row r="257" x14ac:dyDescent="0.4">
      <c r="A257" s="10" t="str">
        <f>Data[[#This Row],[category]]&amp;Data[[#This Row],[subcategory]]&amp;Data[[#This Row],[date]]&amp;Data[[#This Row],[hour]]</f>
        <v>CBP participationYes9/1/201722</v>
      </c>
      <c r="B257" s="10" t="s">
        <v>137</v>
      </c>
      <c r="C257" t="s">
        <v>122</v>
      </c>
      <c r="D257" t="s">
        <v>112</v>
      </c>
      <c r="E257" t="s">
        <v>74</v>
      </c>
      <c r="F257" s="0">
        <v>22</v>
      </c>
      <c r="G257" s="0">
        <v>8.5936565399169922</v>
      </c>
      <c r="H257" s="0">
        <v>7.7331819534301758</v>
      </c>
      <c r="I257" s="0">
        <v>-0.86047482490539551</v>
      </c>
      <c r="J257" s="0">
        <v>0.98773008584976196</v>
      </c>
      <c r="K257" s="0">
        <v>80.454544067382812</v>
      </c>
      <c r="L257" s="0">
        <v>-0.87116390466690063</v>
      </c>
      <c r="M257" s="0">
        <v>0</v>
      </c>
      <c r="N257" s="0">
        <v>0</v>
      </c>
      <c r="O257" s="0">
        <v>12.184318542480469</v>
      </c>
      <c r="P257" s="0">
        <v>11.787158966064453</v>
      </c>
      <c r="Q257" s="0">
        <v>-2.4851462841033936</v>
      </c>
      <c r="R257" s="0">
        <v>-2.1263017654418945</v>
      </c>
      <c r="S257" s="0">
        <v>-1.3784409761428833</v>
      </c>
      <c r="T257" s="0">
        <v>-0.86047482490539551</v>
      </c>
      <c r="U257" s="0">
        <v>-0.34250867366790771</v>
      </c>
      <c r="V257" s="0">
        <v>0.40535220503807068</v>
      </c>
      <c r="W257" s="0">
        <v>0.76419657468795776</v>
      </c>
      <c r="X257" s="0">
        <v>0.18906044960021973</v>
      </c>
      <c r="Y257" s="0">
        <v>0.17012999951839447</v>
      </c>
      <c r="Z257" s="0">
        <v>-0.018930446356534958</v>
      </c>
      <c r="AA257" s="0">
        <v>0.021730061620473862</v>
      </c>
      <c r="AB257" s="0">
        <v>-0.054673217236995697</v>
      </c>
      <c r="AC257" s="0">
        <v>-0.046778641641139984</v>
      </c>
      <c r="AD257" s="0">
        <v>-0.030325701460242271</v>
      </c>
      <c r="AE257" s="0">
        <v>-0.018930446356534958</v>
      </c>
      <c r="AF257" s="0">
        <v>-0.007535190787166357</v>
      </c>
      <c r="AG257" s="0">
        <v>0.0089177479967474937</v>
      </c>
      <c r="AH257" s="0">
        <v>0.016812324523925781</v>
      </c>
    </row>
    <row r="258" x14ac:dyDescent="0.4">
      <c r="A258" s="10" t="str">
        <f>Data[[#This Row],[category]]&amp;Data[[#This Row],[subcategory]]&amp;Data[[#This Row],[date]]&amp;Data[[#This Row],[hour]]</f>
        <v>CBP participationYes9/1/201723</v>
      </c>
      <c r="B258" s="10" t="s">
        <v>137</v>
      </c>
      <c r="C258" t="s">
        <v>122</v>
      </c>
      <c r="D258" t="s">
        <v>112</v>
      </c>
      <c r="E258" t="s">
        <v>75</v>
      </c>
      <c r="F258" s="0">
        <v>22</v>
      </c>
      <c r="G258" s="0">
        <v>7.8216590881347656</v>
      </c>
      <c r="H258" s="0">
        <v>6.7104544639587402</v>
      </c>
      <c r="I258" s="0">
        <v>-1.1112046241760254</v>
      </c>
      <c r="J258" s="0">
        <v>1.008948802947998</v>
      </c>
      <c r="K258" s="0">
        <v>79.5</v>
      </c>
      <c r="L258" s="0">
        <v>-1.101348876953125</v>
      </c>
      <c r="M258" s="0">
        <v>0</v>
      </c>
      <c r="N258" s="0">
        <v>0</v>
      </c>
      <c r="O258" s="0">
        <v>12.184318542480469</v>
      </c>
      <c r="P258" s="0">
        <v>11.787158966064453</v>
      </c>
      <c r="Q258" s="0">
        <v>-2.770777702331543</v>
      </c>
      <c r="R258" s="0">
        <v>-2.4042246341705322</v>
      </c>
      <c r="S258" s="0">
        <v>-1.6402978897094727</v>
      </c>
      <c r="T258" s="0">
        <v>-1.1112046241760254</v>
      </c>
      <c r="U258" s="0">
        <v>-0.58211135864257813</v>
      </c>
      <c r="V258" s="0">
        <v>0.18181529641151428</v>
      </c>
      <c r="W258" s="0">
        <v>0.54836845397949219</v>
      </c>
      <c r="X258" s="0">
        <v>0.17207649350166321</v>
      </c>
      <c r="Y258" s="0">
        <v>0.1476299911737442</v>
      </c>
      <c r="Z258" s="0">
        <v>-0.024446502327919006</v>
      </c>
      <c r="AA258" s="0">
        <v>0.022196874022483826</v>
      </c>
      <c r="AB258" s="0">
        <v>-0.060957111418247223</v>
      </c>
      <c r="AC258" s="0">
        <v>-0.052892941981554031</v>
      </c>
      <c r="AD258" s="0">
        <v>-0.036086555570363998</v>
      </c>
      <c r="AE258" s="0">
        <v>-0.024446502327919006</v>
      </c>
      <c r="AF258" s="0">
        <v>-0.012806450016796589</v>
      </c>
      <c r="AG258" s="0">
        <v>0.0039999363943934441</v>
      </c>
      <c r="AH258" s="0">
        <v>0.01206410676240921</v>
      </c>
    </row>
    <row r="259" x14ac:dyDescent="0.4">
      <c r="A259" s="10" t="str">
        <f>Data[[#This Row],[category]]&amp;Data[[#This Row],[subcategory]]&amp;Data[[#This Row],[date]]&amp;Data[[#This Row],[hour]]</f>
        <v>CBP participationYes9/1/201724</v>
      </c>
      <c r="B259" s="10" t="s">
        <v>137</v>
      </c>
      <c r="C259" t="s">
        <v>122</v>
      </c>
      <c r="D259" t="s">
        <v>112</v>
      </c>
      <c r="E259" t="s">
        <v>76</v>
      </c>
      <c r="F259" s="0">
        <v>22</v>
      </c>
      <c r="G259" s="0">
        <v>6.1385455131530762</v>
      </c>
      <c r="H259" s="0">
        <v>5.3249998092651367</v>
      </c>
      <c r="I259" s="0">
        <v>-0.81354564428329468</v>
      </c>
      <c r="J259" s="0">
        <v>0.92605769634246826</v>
      </c>
      <c r="K259" s="0">
        <v>78.136360168457031</v>
      </c>
      <c r="L259" s="0">
        <v>-0.87850427627563477</v>
      </c>
      <c r="M259" s="0">
        <v>0</v>
      </c>
      <c r="N259" s="0">
        <v>0</v>
      </c>
      <c r="O259" s="0">
        <v>12.184318542480469</v>
      </c>
      <c r="P259" s="0">
        <v>11.787158966064453</v>
      </c>
      <c r="Q259" s="0">
        <v>-2.3367750644683838</v>
      </c>
      <c r="R259" s="0">
        <v>-2.0003364086151123</v>
      </c>
      <c r="S259" s="0">
        <v>-1.2991707324981689</v>
      </c>
      <c r="T259" s="0">
        <v>-0.81354564428329468</v>
      </c>
      <c r="U259" s="0">
        <v>-0.32792052626609802</v>
      </c>
      <c r="V259" s="0">
        <v>0.37324506044387817</v>
      </c>
      <c r="W259" s="0">
        <v>0.70968371629714966</v>
      </c>
      <c r="X259" s="0">
        <v>0.13504800200462341</v>
      </c>
      <c r="Y259" s="0">
        <v>0.11714999377727509</v>
      </c>
      <c r="Z259" s="0">
        <v>-0.017898004502058029</v>
      </c>
      <c r="AA259" s="0">
        <v>0.02037326991558075</v>
      </c>
      <c r="AB259" s="0">
        <v>-0.051409050822257996</v>
      </c>
      <c r="AC259" s="0">
        <v>-0.044007401913404465</v>
      </c>
      <c r="AD259" s="0">
        <v>-0.028581757098436356</v>
      </c>
      <c r="AE259" s="0">
        <v>-0.017898004502058029</v>
      </c>
      <c r="AF259" s="0">
        <v>-0.0072142514400184155</v>
      </c>
      <c r="AG259" s="0">
        <v>0.0082113910466432571</v>
      </c>
      <c r="AH259" s="0">
        <v>0.015613042749464512</v>
      </c>
    </row>
    <row r="260" x14ac:dyDescent="0.4">
      <c r="A260" s="10" t="str">
        <f>Data[[#This Row],[category]]&amp;Data[[#This Row],[subcategory]]&amp;Data[[#This Row],[date]]&amp;Data[[#This Row],[hour]]</f>
        <v>CBP participationYes9/1/2017Avg. 11 to 6 pm</v>
      </c>
      <c r="B260" s="10" t="s">
        <v>137</v>
      </c>
      <c r="C260" t="s">
        <v>122</v>
      </c>
      <c r="D260" t="s">
        <v>112</v>
      </c>
      <c r="E260" t="s">
        <v>77</v>
      </c>
      <c r="F260" s="0">
        <v>22</v>
      </c>
      <c r="G260" s="0">
        <v>13.085598945617676</v>
      </c>
      <c r="H260" s="0">
        <v>12.184318542480469</v>
      </c>
      <c r="I260" s="0">
        <v>-0.90128082036972046</v>
      </c>
      <c r="J260" s="0">
        <v>0.46275946497917175</v>
      </c>
      <c r="K260" s="0">
        <v>94.305198669433594</v>
      </c>
      <c r="L260" s="0">
        <v>-1.9476226568222046</v>
      </c>
      <c r="M260" s="0">
        <v>1</v>
      </c>
      <c r="N260" s="0">
        <v>0</v>
      </c>
      <c r="O260" s="0"/>
      <c r="P260" s="0"/>
      <c r="Q260" s="0">
        <v>-1.6624524593353271</v>
      </c>
      <c r="R260" s="0">
        <v>-1.494330883026123</v>
      </c>
      <c r="S260" s="0">
        <v>-1.1439521312713623</v>
      </c>
      <c r="T260" s="0">
        <v>-0.90128082036972046</v>
      </c>
      <c r="U260" s="0">
        <v>-0.65860950946807861</v>
      </c>
      <c r="V260" s="0">
        <v>-0.3082306981086731</v>
      </c>
      <c r="W260" s="0">
        <v>-0.14010924100875854</v>
      </c>
      <c r="X260" s="0">
        <v>0.28788316249847412</v>
      </c>
      <c r="Y260" s="0">
        <v>0.2680550217628479</v>
      </c>
      <c r="Z260" s="0">
        <v>-0.019828177988529205</v>
      </c>
      <c r="AA260" s="0">
        <v>0.010180708020925522</v>
      </c>
      <c r="AB260" s="0">
        <v>-0.036573953926563263</v>
      </c>
      <c r="AC260" s="0">
        <v>-0.032875280827283859</v>
      </c>
      <c r="AD260" s="0">
        <v>-0.025166947394609451</v>
      </c>
      <c r="AE260" s="0">
        <v>-0.019828177988529205</v>
      </c>
      <c r="AF260" s="0">
        <v>-0.014489409513771534</v>
      </c>
      <c r="AG260" s="0">
        <v>-0.0067810756154358387</v>
      </c>
      <c r="AH260" s="0">
        <v>-0.0030824034474790096</v>
      </c>
    </row>
    <row r="261" x14ac:dyDescent="0.4">
      <c r="A261" s="10" t="str">
        <f>Data[[#This Row],[category]]&amp;Data[[#This Row],[subcategory]]&amp;Data[[#This Row],[date]]&amp;Data[[#This Row],[hour]]</f>
        <v>CBP participationYes9/1/2017Avg. 2 to 6pm</v>
      </c>
      <c r="B261" s="10" t="s">
        <v>137</v>
      </c>
      <c r="C261" t="s">
        <v>122</v>
      </c>
      <c r="D261" t="s">
        <v>112</v>
      </c>
      <c r="E261" t="s">
        <v>78</v>
      </c>
      <c r="F261" s="0">
        <v>22</v>
      </c>
      <c r="G261" s="0">
        <v>13.124763488769531</v>
      </c>
      <c r="H261" s="0">
        <v>11.787158966064453</v>
      </c>
      <c r="I261" s="0">
        <v>-1.3376047611236572</v>
      </c>
      <c r="J261" s="0">
        <v>0.56971907615661621</v>
      </c>
      <c r="K261" s="0">
        <v>92.75</v>
      </c>
      <c r="L261" s="0">
        <v>-2.347832202911377</v>
      </c>
      <c r="M261" s="0">
        <v>1</v>
      </c>
      <c r="N261" s="0">
        <v>1</v>
      </c>
      <c r="O261" s="0"/>
      <c r="P261" s="0"/>
      <c r="Q261" s="0">
        <v>-2.2747092247009277</v>
      </c>
      <c r="R261" s="0">
        <v>-2.0677292346954346</v>
      </c>
      <c r="S261" s="0">
        <v>-1.6363657712936401</v>
      </c>
      <c r="T261" s="0">
        <v>-1.3376047611236572</v>
      </c>
      <c r="U261" s="0">
        <v>-1.0388437509536743</v>
      </c>
      <c r="V261" s="0">
        <v>-0.60748040676116943</v>
      </c>
      <c r="W261" s="0">
        <v>-0.40050026774406433</v>
      </c>
      <c r="X261" s="0">
        <v>0.28874480724334717</v>
      </c>
      <c r="Y261" s="0">
        <v>0.25931748747825623</v>
      </c>
      <c r="Z261" s="0">
        <v>-0.029427304863929749</v>
      </c>
      <c r="AA261" s="0">
        <v>0.012533819302916527</v>
      </c>
      <c r="AB261" s="0">
        <v>-0.050043601542711258</v>
      </c>
      <c r="AC261" s="0">
        <v>-0.045490041375160217</v>
      </c>
      <c r="AD261" s="0">
        <v>-0.036000046879053116</v>
      </c>
      <c r="AE261" s="0">
        <v>-0.029427304863929749</v>
      </c>
      <c r="AF261" s="0">
        <v>-0.022854562848806381</v>
      </c>
      <c r="AG261" s="0">
        <v>-0.013364569284021854</v>
      </c>
      <c r="AH261" s="0">
        <v>-0.0088110063225030899</v>
      </c>
    </row>
    <row r="262" x14ac:dyDescent="0.4">
      <c r="A262" s="10" t="str">
        <f>Data[[#This Row],[category]]&amp;Data[[#This Row],[subcategory]]&amp;Data[[#This Row],[date]]&amp;Data[[#This Row],[hour]]</f>
        <v>CBP participationYes9/2/20171</v>
      </c>
      <c r="B262" s="10" t="s">
        <v>137</v>
      </c>
      <c r="C262" t="s">
        <v>122</v>
      </c>
      <c r="D262" t="s">
        <v>113</v>
      </c>
      <c r="E262" t="s">
        <v>41</v>
      </c>
      <c r="F262" s="0">
        <v>22</v>
      </c>
      <c r="G262" s="0">
        <v>6.0621743202209473</v>
      </c>
      <c r="H262" s="0">
        <v>4.7806816101074219</v>
      </c>
      <c r="I262" s="0">
        <v>-1.2814923524856567</v>
      </c>
      <c r="J262" s="0">
        <v>0.88566040992736816</v>
      </c>
      <c r="K262" s="0">
        <v>76.954544067382813</v>
      </c>
      <c r="L262" s="0">
        <v>-1.4469342231750488</v>
      </c>
      <c r="M262" s="0">
        <v>0</v>
      </c>
      <c r="N262" s="0">
        <v>0</v>
      </c>
      <c r="O262" s="0">
        <v>10.421396255493164</v>
      </c>
      <c r="P262" s="0">
        <v>10.023750305175781</v>
      </c>
      <c r="Q262" s="0">
        <v>-2.738274097442627</v>
      </c>
      <c r="R262" s="0">
        <v>-2.4165117740631104</v>
      </c>
      <c r="S262" s="0">
        <v>-1.7459331750869751</v>
      </c>
      <c r="T262" s="0">
        <v>-1.2814923524856567</v>
      </c>
      <c r="U262" s="0">
        <v>-0.81705158948898315</v>
      </c>
      <c r="V262" s="0">
        <v>-0.14647287130355835</v>
      </c>
      <c r="W262" s="0">
        <v>0.17528939247131348</v>
      </c>
      <c r="X262" s="0">
        <v>0.13336783647537231</v>
      </c>
      <c r="Y262" s="0">
        <v>0.10517499595880508</v>
      </c>
      <c r="Z262" s="0">
        <v>-0.028192831203341484</v>
      </c>
      <c r="AA262" s="0">
        <v>0.01948452927172184</v>
      </c>
      <c r="AB262" s="0">
        <v>-0.060242030769586563</v>
      </c>
      <c r="AC262" s="0">
        <v>-0.053163260221481323</v>
      </c>
      <c r="AD262" s="0">
        <v>-0.038410529494285583</v>
      </c>
      <c r="AE262" s="0">
        <v>-0.028192831203341484</v>
      </c>
      <c r="AF262" s="0">
        <v>-0.017975134775042534</v>
      </c>
      <c r="AG262" s="0">
        <v>-0.0032224021852016449</v>
      </c>
      <c r="AH262" s="0">
        <v>0.0038563674315810204</v>
      </c>
    </row>
    <row r="263" x14ac:dyDescent="0.4">
      <c r="A263" s="10" t="str">
        <f>Data[[#This Row],[category]]&amp;Data[[#This Row],[subcategory]]&amp;Data[[#This Row],[date]]&amp;Data[[#This Row],[hour]]</f>
        <v>CBP participationYes9/2/20172</v>
      </c>
      <c r="B263" s="10" t="s">
        <v>137</v>
      </c>
      <c r="C263" t="s">
        <v>122</v>
      </c>
      <c r="D263" t="s">
        <v>113</v>
      </c>
      <c r="E263" t="s">
        <v>42</v>
      </c>
      <c r="F263" s="0">
        <v>22</v>
      </c>
      <c r="G263" s="0">
        <v>5.3565845489501953</v>
      </c>
      <c r="H263" s="0">
        <v>4.6629543304443359</v>
      </c>
      <c r="I263" s="0">
        <v>-0.69362998008728027</v>
      </c>
      <c r="J263" s="0">
        <v>0.84053975343704224</v>
      </c>
      <c r="K263" s="0">
        <v>75.590911865234375</v>
      </c>
      <c r="L263" s="0">
        <v>-0.82521969079971313</v>
      </c>
      <c r="M263" s="0">
        <v>0</v>
      </c>
      <c r="N263" s="0">
        <v>0</v>
      </c>
      <c r="O263" s="0">
        <v>10.421396255493164</v>
      </c>
      <c r="P263" s="0">
        <v>10.023750305175781</v>
      </c>
      <c r="Q263" s="0">
        <v>-2.0761947631835937</v>
      </c>
      <c r="R263" s="0">
        <v>-1.7708250284194946</v>
      </c>
      <c r="S263" s="0">
        <v>-1.1344094276428223</v>
      </c>
      <c r="T263" s="0">
        <v>-0.69362998008728027</v>
      </c>
      <c r="U263" s="0">
        <v>-0.25285050272941589</v>
      </c>
      <c r="V263" s="0">
        <v>0.38356506824493408</v>
      </c>
      <c r="W263" s="0">
        <v>0.68893486261367798</v>
      </c>
      <c r="X263" s="0">
        <v>0.11784485727548599</v>
      </c>
      <c r="Y263" s="0">
        <v>0.10258499532938004</v>
      </c>
      <c r="Z263" s="0">
        <v>-0.015259859152138233</v>
      </c>
      <c r="AA263" s="0">
        <v>0.018491875380277634</v>
      </c>
      <c r="AB263" s="0">
        <v>-0.045676287263631821</v>
      </c>
      <c r="AC263" s="0">
        <v>-0.038958150893449783</v>
      </c>
      <c r="AD263" s="0">
        <v>-0.02495700865983963</v>
      </c>
      <c r="AE263" s="0">
        <v>-0.015259859152138233</v>
      </c>
      <c r="AF263" s="0">
        <v>-0.0055627101100981236</v>
      </c>
      <c r="AG263" s="0">
        <v>0.008438432589173317</v>
      </c>
      <c r="AH263" s="0">
        <v>0.015156568959355354</v>
      </c>
    </row>
    <row r="264" x14ac:dyDescent="0.4">
      <c r="A264" s="10" t="str">
        <f>Data[[#This Row],[category]]&amp;Data[[#This Row],[subcategory]]&amp;Data[[#This Row],[date]]&amp;Data[[#This Row],[hour]]</f>
        <v>CBP participationYes9/2/20173</v>
      </c>
      <c r="B264" s="10" t="s">
        <v>137</v>
      </c>
      <c r="C264" t="s">
        <v>122</v>
      </c>
      <c r="D264" t="s">
        <v>113</v>
      </c>
      <c r="E264" t="s">
        <v>43</v>
      </c>
      <c r="F264" s="0">
        <v>22</v>
      </c>
      <c r="G264" s="0">
        <v>5.3313751220703125</v>
      </c>
      <c r="H264" s="0">
        <v>4.5706815719604492</v>
      </c>
      <c r="I264" s="0">
        <v>-0.76069319248199463</v>
      </c>
      <c r="J264" s="0">
        <v>0.88746029138565063</v>
      </c>
      <c r="K264" s="0">
        <v>75.409088134765625</v>
      </c>
      <c r="L264" s="0">
        <v>-0.85715746879577637</v>
      </c>
      <c r="M264" s="0">
        <v>0</v>
      </c>
      <c r="N264" s="0">
        <v>0</v>
      </c>
      <c r="O264" s="0">
        <v>10.421396255493164</v>
      </c>
      <c r="P264" s="0">
        <v>10.023750305175781</v>
      </c>
      <c r="Q264" s="0">
        <v>-2.2204353809356689</v>
      </c>
      <c r="R264" s="0">
        <v>-1.8980193138122559</v>
      </c>
      <c r="S264" s="0">
        <v>-1.2260777950286865</v>
      </c>
      <c r="T264" s="0">
        <v>-0.76069319248199463</v>
      </c>
      <c r="U264" s="0">
        <v>-0.29530856013298035</v>
      </c>
      <c r="V264" s="0">
        <v>0.3766329288482666</v>
      </c>
      <c r="W264" s="0">
        <v>0.69904911518096924</v>
      </c>
      <c r="X264" s="0">
        <v>0.11729025095701218</v>
      </c>
      <c r="Y264" s="0">
        <v>0.10055499523878098</v>
      </c>
      <c r="Z264" s="0">
        <v>-0.016735250130295753</v>
      </c>
      <c r="AA264" s="0">
        <v>0.019524127244949341</v>
      </c>
      <c r="AB264" s="0">
        <v>-0.048849582672119141</v>
      </c>
      <c r="AC264" s="0">
        <v>-0.041756425052881241</v>
      </c>
      <c r="AD264" s="0">
        <v>-0.02697371318936348</v>
      </c>
      <c r="AE264" s="0">
        <v>-0.016735250130295753</v>
      </c>
      <c r="AF264" s="0">
        <v>-0.006496788002550602</v>
      </c>
      <c r="AG264" s="0">
        <v>0.0082859257236123085</v>
      </c>
      <c r="AH264" s="0">
        <v>0.015379081480205059</v>
      </c>
    </row>
    <row r="265" x14ac:dyDescent="0.4">
      <c r="A265" s="10" t="str">
        <f>Data[[#This Row],[category]]&amp;Data[[#This Row],[subcategory]]&amp;Data[[#This Row],[date]]&amp;Data[[#This Row],[hour]]</f>
        <v>CBP participationYes9/2/20174</v>
      </c>
      <c r="B265" s="10" t="s">
        <v>137</v>
      </c>
      <c r="C265" t="s">
        <v>122</v>
      </c>
      <c r="D265" t="s">
        <v>113</v>
      </c>
      <c r="E265" t="s">
        <v>44</v>
      </c>
      <c r="F265" s="0">
        <v>22</v>
      </c>
      <c r="G265" s="0">
        <v>6.0809531211853027</v>
      </c>
      <c r="H265" s="0">
        <v>4.6447725296020508</v>
      </c>
      <c r="I265" s="0">
        <v>-1.4361804723739624</v>
      </c>
      <c r="J265" s="0">
        <v>0.94828671216964722</v>
      </c>
      <c r="K265" s="0">
        <v>74.772727966308594</v>
      </c>
      <c r="L265" s="0">
        <v>-1.5145002603530884</v>
      </c>
      <c r="M265" s="0">
        <v>0</v>
      </c>
      <c r="N265" s="0">
        <v>0</v>
      </c>
      <c r="O265" s="0">
        <v>10.421396255493164</v>
      </c>
      <c r="P265" s="0">
        <v>10.023750305175781</v>
      </c>
      <c r="Q265" s="0">
        <v>-2.9959733486175537</v>
      </c>
      <c r="R265" s="0">
        <v>-2.651458740234375</v>
      </c>
      <c r="S265" s="0">
        <v>-1.9334625005722046</v>
      </c>
      <c r="T265" s="0">
        <v>-1.4361804723739624</v>
      </c>
      <c r="U265" s="0">
        <v>-0.93889844417572021</v>
      </c>
      <c r="V265" s="0">
        <v>-0.22090214490890503</v>
      </c>
      <c r="W265" s="0">
        <v>0.12361236661672592</v>
      </c>
      <c r="X265" s="0">
        <v>0.13378097116947174</v>
      </c>
      <c r="Y265" s="0">
        <v>0.10218499600887299</v>
      </c>
      <c r="Z265" s="0">
        <v>-0.031595971435308456</v>
      </c>
      <c r="AA265" s="0">
        <v>0.020862307399511337</v>
      </c>
      <c r="AB265" s="0">
        <v>-0.065911412239074707</v>
      </c>
      <c r="AC265" s="0">
        <v>-0.058332093060016632</v>
      </c>
      <c r="AD265" s="0">
        <v>-0.042536176741123199</v>
      </c>
      <c r="AE265" s="0">
        <v>-0.031595971435308456</v>
      </c>
      <c r="AF265" s="0">
        <v>-0.020655766129493713</v>
      </c>
      <c r="AG265" s="0">
        <v>-0.0048598488792777061</v>
      </c>
      <c r="AH265" s="0">
        <v>0.0027194705326110125</v>
      </c>
    </row>
    <row r="266" x14ac:dyDescent="0.4">
      <c r="A266" s="10" t="str">
        <f>Data[[#This Row],[category]]&amp;Data[[#This Row],[subcategory]]&amp;Data[[#This Row],[date]]&amp;Data[[#This Row],[hour]]</f>
        <v>CBP participationYes9/2/20175</v>
      </c>
      <c r="B266" s="10" t="s">
        <v>137</v>
      </c>
      <c r="C266" t="s">
        <v>122</v>
      </c>
      <c r="D266" t="s">
        <v>113</v>
      </c>
      <c r="E266" t="s">
        <v>45</v>
      </c>
      <c r="F266" s="0">
        <v>22</v>
      </c>
      <c r="G266" s="0">
        <v>6.0048890113830566</v>
      </c>
      <c r="H266" s="0">
        <v>5.058863639831543</v>
      </c>
      <c r="I266" s="0">
        <v>-0.94602543115615845</v>
      </c>
      <c r="J266" s="0">
        <v>0.96137064695358276</v>
      </c>
      <c r="K266" s="0">
        <v>73.863639831542969</v>
      </c>
      <c r="L266" s="0">
        <v>-0.98403817415237427</v>
      </c>
      <c r="M266" s="0">
        <v>0</v>
      </c>
      <c r="N266" s="0">
        <v>0</v>
      </c>
      <c r="O266" s="0">
        <v>10.421396255493164</v>
      </c>
      <c r="P266" s="0">
        <v>10.023750305175781</v>
      </c>
      <c r="Q266" s="0">
        <v>-2.5273394584655762</v>
      </c>
      <c r="R266" s="0">
        <v>-2.1780714988708496</v>
      </c>
      <c r="S266" s="0">
        <v>-1.4501687288284302</v>
      </c>
      <c r="T266" s="0">
        <v>-0.94602543115615845</v>
      </c>
      <c r="U266" s="0">
        <v>-0.44188216328620911</v>
      </c>
      <c r="V266" s="0">
        <v>0.28602063655853271</v>
      </c>
      <c r="W266" s="0">
        <v>0.6352885365486145</v>
      </c>
      <c r="X266" s="0">
        <v>0.13210755586624146</v>
      </c>
      <c r="Y266" s="0">
        <v>0.11129499971866608</v>
      </c>
      <c r="Z266" s="0">
        <v>-0.020812559872865677</v>
      </c>
      <c r="AA266" s="0">
        <v>0.021150154992938042</v>
      </c>
      <c r="AB266" s="0">
        <v>-0.055601470172405243</v>
      </c>
      <c r="AC266" s="0">
        <v>-0.047917574644088745</v>
      </c>
      <c r="AD266" s="0">
        <v>-0.031903710216283798</v>
      </c>
      <c r="AE266" s="0">
        <v>-0.020812559872865677</v>
      </c>
      <c r="AF266" s="0">
        <v>-0.0097214076668024063</v>
      </c>
      <c r="AG266" s="0">
        <v>0.006292454432696104</v>
      </c>
      <c r="AH266" s="0">
        <v>0.013976349495351315</v>
      </c>
    </row>
    <row r="267" x14ac:dyDescent="0.4">
      <c r="A267" s="10" t="str">
        <f>Data[[#This Row],[category]]&amp;Data[[#This Row],[subcategory]]&amp;Data[[#This Row],[date]]&amp;Data[[#This Row],[hour]]</f>
        <v>CBP participationYes9/2/20176</v>
      </c>
      <c r="B267" s="10" t="s">
        <v>137</v>
      </c>
      <c r="C267" t="s">
        <v>122</v>
      </c>
      <c r="D267" t="s">
        <v>113</v>
      </c>
      <c r="E267" t="s">
        <v>46</v>
      </c>
      <c r="F267" s="0">
        <v>22</v>
      </c>
      <c r="G267" s="0">
        <v>6.264986515045166</v>
      </c>
      <c r="H267" s="0">
        <v>5.2613635063171387</v>
      </c>
      <c r="I267" s="0">
        <v>-1.0036228895187378</v>
      </c>
      <c r="J267" s="0">
        <v>1.2312904596328735</v>
      </c>
      <c r="K267" s="0">
        <v>73.227272033691406</v>
      </c>
      <c r="L267" s="0">
        <v>-0.81509840488433838</v>
      </c>
      <c r="M267" s="0">
        <v>0</v>
      </c>
      <c r="N267" s="0">
        <v>0</v>
      </c>
      <c r="O267" s="0">
        <v>10.421396255493164</v>
      </c>
      <c r="P267" s="0">
        <v>10.023750305175781</v>
      </c>
      <c r="Q267" s="0">
        <v>-3.0289154052734375</v>
      </c>
      <c r="R267" s="0">
        <v>-2.581585168838501</v>
      </c>
      <c r="S267" s="0">
        <v>-1.6493122577667236</v>
      </c>
      <c r="T267" s="0">
        <v>-1.0036228895187378</v>
      </c>
      <c r="U267" s="0">
        <v>-0.35793355107307434</v>
      </c>
      <c r="V267" s="0">
        <v>0.57433933019638062</v>
      </c>
      <c r="W267" s="0">
        <v>1.0216697454452515</v>
      </c>
      <c r="X267" s="0">
        <v>0.13782970607280731</v>
      </c>
      <c r="Y267" s="0">
        <v>0.11574999988079071</v>
      </c>
      <c r="Z267" s="0">
        <v>-0.022079704329371452</v>
      </c>
      <c r="AA267" s="0">
        <v>0.027088390663266182</v>
      </c>
      <c r="AB267" s="0">
        <v>-0.066636145114898682</v>
      </c>
      <c r="AC267" s="0">
        <v>-0.056794874370098114</v>
      </c>
      <c r="AD267" s="0">
        <v>-0.036284871399402618</v>
      </c>
      <c r="AE267" s="0">
        <v>-0.022079704329371452</v>
      </c>
      <c r="AF267" s="0">
        <v>-0.0078745381906628609</v>
      </c>
      <c r="AG267" s="0">
        <v>0.012635464780032635</v>
      </c>
      <c r="AH267" s="0">
        <v>0.022476732730865479</v>
      </c>
    </row>
    <row r="268" x14ac:dyDescent="0.4">
      <c r="A268" s="10" t="str">
        <f>Data[[#This Row],[category]]&amp;Data[[#This Row],[subcategory]]&amp;Data[[#This Row],[date]]&amp;Data[[#This Row],[hour]]</f>
        <v>CBP participationYes9/2/20177</v>
      </c>
      <c r="B268" s="10" t="s">
        <v>137</v>
      </c>
      <c r="C268" t="s">
        <v>122</v>
      </c>
      <c r="D268" t="s">
        <v>113</v>
      </c>
      <c r="E268" t="s">
        <v>60</v>
      </c>
      <c r="F268" s="0">
        <v>22</v>
      </c>
      <c r="G268" s="0">
        <v>6.3616180419921875</v>
      </c>
      <c r="H268" s="0">
        <v>5.0315909385681152</v>
      </c>
      <c r="I268" s="0">
        <v>-1.3300272226333618</v>
      </c>
      <c r="J268" s="0">
        <v>1.1803410053253174</v>
      </c>
      <c r="K268" s="0">
        <v>73.863639831542969</v>
      </c>
      <c r="L268" s="0">
        <v>-1.1268160343170166</v>
      </c>
      <c r="M268" s="0">
        <v>0</v>
      </c>
      <c r="N268" s="0">
        <v>0</v>
      </c>
      <c r="O268" s="0">
        <v>10.421396255493164</v>
      </c>
      <c r="P268" s="0">
        <v>10.023750305175781</v>
      </c>
      <c r="Q268" s="0">
        <v>-3.2715153694152832</v>
      </c>
      <c r="R268" s="0">
        <v>-2.8426949977874756</v>
      </c>
      <c r="S268" s="0">
        <v>-1.9489986896514893</v>
      </c>
      <c r="T268" s="0">
        <v>-1.3300272226333618</v>
      </c>
      <c r="U268" s="0">
        <v>-0.71105581521987915</v>
      </c>
      <c r="V268" s="0">
        <v>0.18264064192771912</v>
      </c>
      <c r="W268" s="0">
        <v>0.61146098375320435</v>
      </c>
      <c r="X268" s="0">
        <v>0.13995559513568878</v>
      </c>
      <c r="Y268" s="0">
        <v>0.1106949970126152</v>
      </c>
      <c r="Z268" s="0">
        <v>-0.029260598123073578</v>
      </c>
      <c r="AA268" s="0">
        <v>0.02596750296652317</v>
      </c>
      <c r="AB268" s="0">
        <v>-0.071973338723182678</v>
      </c>
      <c r="AC268" s="0">
        <v>-0.062539294362068176</v>
      </c>
      <c r="AD268" s="0">
        <v>-0.042877968400716782</v>
      </c>
      <c r="AE268" s="0">
        <v>-0.029260598123073578</v>
      </c>
      <c r="AF268" s="0">
        <v>-0.015643225982785225</v>
      </c>
      <c r="AG268" s="0">
        <v>0.004018095787614584</v>
      </c>
      <c r="AH268" s="0">
        <v>0.013452143408358097</v>
      </c>
    </row>
    <row r="269" x14ac:dyDescent="0.4">
      <c r="A269" s="10" t="str">
        <f>Data[[#This Row],[category]]&amp;Data[[#This Row],[subcategory]]&amp;Data[[#This Row],[date]]&amp;Data[[#This Row],[hour]]</f>
        <v>CBP participationYes9/2/20178</v>
      </c>
      <c r="B269" s="10" t="s">
        <v>137</v>
      </c>
      <c r="C269" t="s">
        <v>122</v>
      </c>
      <c r="D269" t="s">
        <v>113</v>
      </c>
      <c r="E269" t="s">
        <v>61</v>
      </c>
      <c r="F269" s="0">
        <v>22</v>
      </c>
      <c r="G269" s="0">
        <v>7.3654789924621582</v>
      </c>
      <c r="H269" s="0">
        <v>6.2918181419372559</v>
      </c>
      <c r="I269" s="0">
        <v>-1.0736610889434814</v>
      </c>
      <c r="J269" s="0">
        <v>1.2289431095123291</v>
      </c>
      <c r="K269" s="0">
        <v>76.5</v>
      </c>
      <c r="L269" s="0">
        <v>-0.87364590167999268</v>
      </c>
      <c r="M269" s="0">
        <v>0</v>
      </c>
      <c r="N269" s="0">
        <v>0</v>
      </c>
      <c r="O269" s="0">
        <v>10.421396255493164</v>
      </c>
      <c r="P269" s="0">
        <v>10.023750305175781</v>
      </c>
      <c r="Q269" s="0">
        <v>-3.0950925350189209</v>
      </c>
      <c r="R269" s="0">
        <v>-2.6486151218414307</v>
      </c>
      <c r="S269" s="0">
        <v>-1.7181195020675659</v>
      </c>
      <c r="T269" s="0">
        <v>-1.0736610889434814</v>
      </c>
      <c r="U269" s="0">
        <v>-0.42920270562171936</v>
      </c>
      <c r="V269" s="0">
        <v>0.501292884349823</v>
      </c>
      <c r="W269" s="0">
        <v>0.94777041673660278</v>
      </c>
      <c r="X269" s="0">
        <v>0.16204053163528442</v>
      </c>
      <c r="Y269" s="0">
        <v>0.13842000067234039</v>
      </c>
      <c r="Z269" s="0">
        <v>-0.023620544001460075</v>
      </c>
      <c r="AA269" s="0">
        <v>0.027036748826503754</v>
      </c>
      <c r="AB269" s="0">
        <v>-0.068092040717601776</v>
      </c>
      <c r="AC269" s="0">
        <v>-0.058269530534744263</v>
      </c>
      <c r="AD269" s="0">
        <v>-0.037798628211021423</v>
      </c>
      <c r="AE269" s="0">
        <v>-0.023620544001460075</v>
      </c>
      <c r="AF269" s="0">
        <v>-0.0094424588605761528</v>
      </c>
      <c r="AG269" s="0">
        <v>0.011028443463146687</v>
      </c>
      <c r="AH269" s="0">
        <v>0.020850950852036476</v>
      </c>
    </row>
    <row r="270" x14ac:dyDescent="0.4">
      <c r="A270" s="10" t="str">
        <f>Data[[#This Row],[category]]&amp;Data[[#This Row],[subcategory]]&amp;Data[[#This Row],[date]]&amp;Data[[#This Row],[hour]]</f>
        <v>CBP participationYes9/2/20179</v>
      </c>
      <c r="B270" s="10" t="s">
        <v>137</v>
      </c>
      <c r="C270" t="s">
        <v>122</v>
      </c>
      <c r="D270" t="s">
        <v>113</v>
      </c>
      <c r="E270" t="s">
        <v>62</v>
      </c>
      <c r="F270" s="0">
        <v>22</v>
      </c>
      <c r="G270" s="0">
        <v>8.3645315170288086</v>
      </c>
      <c r="H270" s="0">
        <v>8.7397727966308594</v>
      </c>
      <c r="I270" s="0">
        <v>0.37524119019508362</v>
      </c>
      <c r="J270" s="0">
        <v>0.64206302165985107</v>
      </c>
      <c r="K270" s="0">
        <v>81</v>
      </c>
      <c r="L270" s="0">
        <v>0.58443045616149902</v>
      </c>
      <c r="M270" s="0">
        <v>0</v>
      </c>
      <c r="N270" s="0">
        <v>0</v>
      </c>
      <c r="O270" s="0">
        <v>10.421396255493164</v>
      </c>
      <c r="P270" s="0">
        <v>10.023750305175781</v>
      </c>
      <c r="Q270" s="0">
        <v>-0.68085849285125732</v>
      </c>
      <c r="R270" s="0">
        <v>-0.44759568572044373</v>
      </c>
      <c r="S270" s="0">
        <v>0.038543011993169785</v>
      </c>
      <c r="T270" s="0">
        <v>0.37524119019508362</v>
      </c>
      <c r="U270" s="0">
        <v>0.71193939447402954</v>
      </c>
      <c r="V270" s="0">
        <v>1.1980780363082886</v>
      </c>
      <c r="W270" s="0">
        <v>1.4313409328460693</v>
      </c>
      <c r="X270" s="0">
        <v>0.18401969969272614</v>
      </c>
      <c r="Y270" s="0">
        <v>0.19227500259876251</v>
      </c>
      <c r="Z270" s="0">
        <v>0.0082553066313266754</v>
      </c>
      <c r="AA270" s="0">
        <v>0.014125386252999306</v>
      </c>
      <c r="AB270" s="0">
        <v>-0.01497888658195734</v>
      </c>
      <c r="AC270" s="0">
        <v>-0.009847104549407959</v>
      </c>
      <c r="AD270" s="0">
        <v>0.00084794685244560242</v>
      </c>
      <c r="AE270" s="0">
        <v>0.0082553066313266754</v>
      </c>
      <c r="AF270" s="0">
        <v>0.015662666410207748</v>
      </c>
      <c r="AG270" s="0">
        <v>0.02635771781206131</v>
      </c>
      <c r="AH270" s="0">
        <v>0.031489498913288116</v>
      </c>
    </row>
    <row r="271" x14ac:dyDescent="0.4">
      <c r="A271" s="10" t="str">
        <f>Data[[#This Row],[category]]&amp;Data[[#This Row],[subcategory]]&amp;Data[[#This Row],[date]]&amp;Data[[#This Row],[hour]]</f>
        <v>CBP participationYes9/2/201710</v>
      </c>
      <c r="B271" s="10" t="s">
        <v>137</v>
      </c>
      <c r="C271" t="s">
        <v>122</v>
      </c>
      <c r="D271" t="s">
        <v>113</v>
      </c>
      <c r="E271" t="s">
        <v>63</v>
      </c>
      <c r="F271" s="0">
        <v>22</v>
      </c>
      <c r="G271" s="0">
        <v>9.8661527633666992</v>
      </c>
      <c r="H271" s="0">
        <v>10.244318008422852</v>
      </c>
      <c r="I271" s="0">
        <v>0.37816569209098816</v>
      </c>
      <c r="J271" s="0">
        <v>0.19166725873947144</v>
      </c>
      <c r="K271" s="0">
        <v>86.772727966308594</v>
      </c>
      <c r="L271" s="0">
        <v>1.9730323553085327</v>
      </c>
      <c r="M271" s="0">
        <v>1</v>
      </c>
      <c r="N271" s="0">
        <v>1</v>
      </c>
      <c r="O271" s="0">
        <v>10.421396255493164</v>
      </c>
      <c r="P271" s="0">
        <v>10.023750305175781</v>
      </c>
      <c r="Q271" s="0">
        <v>0.062901109457015991</v>
      </c>
      <c r="R271" s="0">
        <v>0.1325342208147049</v>
      </c>
      <c r="S271" s="0">
        <v>0.27765527367591858</v>
      </c>
      <c r="T271" s="0">
        <v>0.37816569209098816</v>
      </c>
      <c r="U271" s="0">
        <v>0.47867611050605774</v>
      </c>
      <c r="V271" s="0">
        <v>0.62379717826843262</v>
      </c>
      <c r="W271" s="0">
        <v>0.69343030452728271</v>
      </c>
      <c r="X271" s="0">
        <v>0.21705536544322968</v>
      </c>
      <c r="Y271" s="0">
        <v>0.22537499666213989</v>
      </c>
      <c r="Z271" s="0">
        <v>0.0083196451887488365</v>
      </c>
      <c r="AA271" s="0">
        <v>0.0042166798375546932</v>
      </c>
      <c r="AB271" s="0">
        <v>0.0013838240411132574</v>
      </c>
      <c r="AC271" s="0">
        <v>0.0029157525859773159</v>
      </c>
      <c r="AD271" s="0">
        <v>0.0061084162443876266</v>
      </c>
      <c r="AE271" s="0">
        <v>0.0083196451887488365</v>
      </c>
      <c r="AF271" s="0">
        <v>0.010530874133110046</v>
      </c>
      <c r="AG271" s="0">
        <v>0.013723538257181644</v>
      </c>
      <c r="AH271" s="0">
        <v>0.015255466103553772</v>
      </c>
    </row>
    <row r="272" x14ac:dyDescent="0.4">
      <c r="A272" s="10" t="str">
        <f>Data[[#This Row],[category]]&amp;Data[[#This Row],[subcategory]]&amp;Data[[#This Row],[date]]&amp;Data[[#This Row],[hour]]</f>
        <v>CBP participationYes9/2/201711</v>
      </c>
      <c r="B272" s="10" t="s">
        <v>137</v>
      </c>
      <c r="C272" t="s">
        <v>122</v>
      </c>
      <c r="D272" t="s">
        <v>113</v>
      </c>
      <c r="E272" t="s">
        <v>64</v>
      </c>
      <c r="F272" s="0">
        <v>22</v>
      </c>
      <c r="G272" s="0">
        <v>10.514984130859375</v>
      </c>
      <c r="H272" s="0">
        <v>10.136817932128906</v>
      </c>
      <c r="I272" s="0">
        <v>-0.37816569209098816</v>
      </c>
      <c r="J272" s="0">
        <v>0.19166727364063263</v>
      </c>
      <c r="K272" s="0">
        <v>90.454544067382813</v>
      </c>
      <c r="L272" s="0">
        <v>-1.9730321168899536</v>
      </c>
      <c r="M272" s="0">
        <v>1</v>
      </c>
      <c r="N272" s="0">
        <v>1</v>
      </c>
      <c r="O272" s="0">
        <v>10.421396255493164</v>
      </c>
      <c r="P272" s="0">
        <v>10.023750305175781</v>
      </c>
      <c r="Q272" s="0">
        <v>-0.69343030452728271</v>
      </c>
      <c r="R272" s="0">
        <v>-0.62379717826843262</v>
      </c>
      <c r="S272" s="0">
        <v>-0.47867611050605774</v>
      </c>
      <c r="T272" s="0">
        <v>-0.37816569209098816</v>
      </c>
      <c r="U272" s="0">
        <v>-0.27765527367591858</v>
      </c>
      <c r="V272" s="0">
        <v>-0.13253419101238251</v>
      </c>
      <c r="W272" s="0">
        <v>-0.062901079654693604</v>
      </c>
      <c r="X272" s="0">
        <v>0.23132964968681335</v>
      </c>
      <c r="Y272" s="0">
        <v>0.22300998866558075</v>
      </c>
      <c r="Z272" s="0">
        <v>-0.0083196451887488365</v>
      </c>
      <c r="AA272" s="0">
        <v>0.0042166798375546932</v>
      </c>
      <c r="AB272" s="0">
        <v>-0.015255466103553772</v>
      </c>
      <c r="AC272" s="0">
        <v>-0.013723538257181644</v>
      </c>
      <c r="AD272" s="0">
        <v>-0.010530874133110046</v>
      </c>
      <c r="AE272" s="0">
        <v>-0.0083196451887488365</v>
      </c>
      <c r="AF272" s="0">
        <v>-0.0061084162443876266</v>
      </c>
      <c r="AG272" s="0">
        <v>-0.0029157525859773159</v>
      </c>
      <c r="AH272" s="0">
        <v>-0.0013838240411132574</v>
      </c>
    </row>
    <row r="273" x14ac:dyDescent="0.4">
      <c r="A273" s="10" t="str">
        <f>Data[[#This Row],[category]]&amp;Data[[#This Row],[subcategory]]&amp;Data[[#This Row],[date]]&amp;Data[[#This Row],[hour]]</f>
        <v>CBP participationYes9/2/201712</v>
      </c>
      <c r="B273" s="10" t="s">
        <v>137</v>
      </c>
      <c r="C273" t="s">
        <v>122</v>
      </c>
      <c r="D273" t="s">
        <v>113</v>
      </c>
      <c r="E273" t="s">
        <v>65</v>
      </c>
      <c r="F273" s="0">
        <v>22</v>
      </c>
      <c r="G273" s="0">
        <v>11.211331367492676</v>
      </c>
      <c r="H273" s="0">
        <v>11.004772186279297</v>
      </c>
      <c r="I273" s="0">
        <v>-0.2065584659576416</v>
      </c>
      <c r="J273" s="0">
        <v>0.62591451406478882</v>
      </c>
      <c r="K273" s="0">
        <v>94.090911865234375</v>
      </c>
      <c r="L273" s="0">
        <v>-0.33001065254211426</v>
      </c>
      <c r="M273" s="0">
        <v>0</v>
      </c>
      <c r="N273" s="0">
        <v>0</v>
      </c>
      <c r="O273" s="0">
        <v>10.421396255493164</v>
      </c>
      <c r="P273" s="0">
        <v>10.023750305175781</v>
      </c>
      <c r="Q273" s="0">
        <v>-1.2360962629318237</v>
      </c>
      <c r="R273" s="0">
        <v>-1.0087001323699951</v>
      </c>
      <c r="S273" s="0">
        <v>-0.53478837013244629</v>
      </c>
      <c r="T273" s="0">
        <v>-0.2065584659576416</v>
      </c>
      <c r="U273" s="0">
        <v>0.12167142331600189</v>
      </c>
      <c r="V273" s="0">
        <v>0.59558326005935669</v>
      </c>
      <c r="W273" s="0">
        <v>0.82297927141189575</v>
      </c>
      <c r="X273" s="0">
        <v>0.24664929509162903</v>
      </c>
      <c r="Y273" s="0">
        <v>0.24210499227046967</v>
      </c>
      <c r="Z273" s="0">
        <v>-0.0045442860573530197</v>
      </c>
      <c r="AA273" s="0">
        <v>0.013770119287073612</v>
      </c>
      <c r="AB273" s="0">
        <v>-0.02719411626458168</v>
      </c>
      <c r="AC273" s="0">
        <v>-0.022191403433680534</v>
      </c>
      <c r="AD273" s="0">
        <v>-0.011765344068408012</v>
      </c>
      <c r="AE273" s="0">
        <v>-0.0045442860573530197</v>
      </c>
      <c r="AF273" s="0">
        <v>0.0026767714880406857</v>
      </c>
      <c r="AG273" s="0">
        <v>0.01310283225029707</v>
      </c>
      <c r="AH273" s="0">
        <v>0.018105544149875641</v>
      </c>
    </row>
    <row r="274" x14ac:dyDescent="0.4">
      <c r="A274" s="10" t="str">
        <f>Data[[#This Row],[category]]&amp;Data[[#This Row],[subcategory]]&amp;Data[[#This Row],[date]]&amp;Data[[#This Row],[hour]]</f>
        <v>CBP participationYes9/2/201713</v>
      </c>
      <c r="B274" s="10" t="s">
        <v>137</v>
      </c>
      <c r="C274" t="s">
        <v>122</v>
      </c>
      <c r="D274" t="s">
        <v>113</v>
      </c>
      <c r="E274" t="s">
        <v>66</v>
      </c>
      <c r="F274" s="0">
        <v>22</v>
      </c>
      <c r="G274" s="0">
        <v>11.324760437011719</v>
      </c>
      <c r="H274" s="0">
        <v>11.429318428039551</v>
      </c>
      <c r="I274" s="0">
        <v>0.10455799847841263</v>
      </c>
      <c r="J274" s="0">
        <v>0.80708116292953491</v>
      </c>
      <c r="K274" s="0">
        <v>96.681816101074219</v>
      </c>
      <c r="L274" s="0">
        <v>0.12955078482627869</v>
      </c>
      <c r="M274" s="0">
        <v>0</v>
      </c>
      <c r="N274" s="0">
        <v>0</v>
      </c>
      <c r="O274" s="0">
        <v>10.421396255493164</v>
      </c>
      <c r="P274" s="0">
        <v>10.023750305175781</v>
      </c>
      <c r="Q274" s="0">
        <v>-1.2229723930358887</v>
      </c>
      <c r="R274" s="0">
        <v>-0.92975813150405884</v>
      </c>
      <c r="S274" s="0">
        <v>-0.31867578625679016</v>
      </c>
      <c r="T274" s="0">
        <v>0.10455799847841263</v>
      </c>
      <c r="U274" s="0">
        <v>0.52779179811477661</v>
      </c>
      <c r="V274" s="0">
        <v>1.1388741731643677</v>
      </c>
      <c r="W274" s="0">
        <v>1.4320883750915527</v>
      </c>
      <c r="X274" s="0">
        <v>0.24914473295211792</v>
      </c>
      <c r="Y274" s="0">
        <v>0.25144499540328979</v>
      </c>
      <c r="Z274" s="0">
        <v>0.0023002759553492069</v>
      </c>
      <c r="AA274" s="0">
        <v>0.017755785956978798</v>
      </c>
      <c r="AB274" s="0">
        <v>-0.026905393227934837</v>
      </c>
      <c r="AC274" s="0">
        <v>-0.020454678684473038</v>
      </c>
      <c r="AD274" s="0">
        <v>-0.007010867353528738</v>
      </c>
      <c r="AE274" s="0">
        <v>0.0023002759553492069</v>
      </c>
      <c r="AF274" s="0">
        <v>0.011611418798565865</v>
      </c>
      <c r="AG274" s="0">
        <v>0.025055231526494026</v>
      </c>
      <c r="AH274" s="0">
        <v>0.031505946069955826</v>
      </c>
    </row>
    <row r="275" x14ac:dyDescent="0.4">
      <c r="A275" s="10" t="str">
        <f>Data[[#This Row],[category]]&amp;Data[[#This Row],[subcategory]]&amp;Data[[#This Row],[date]]&amp;Data[[#This Row],[hour]]</f>
        <v>CBP participationYes9/2/201714</v>
      </c>
      <c r="B275" s="10" t="s">
        <v>137</v>
      </c>
      <c r="C275" t="s">
        <v>122</v>
      </c>
      <c r="D275" t="s">
        <v>113</v>
      </c>
      <c r="E275" t="s">
        <v>67</v>
      </c>
      <c r="F275" s="0">
        <v>22</v>
      </c>
      <c r="G275" s="0">
        <v>12.496251106262207</v>
      </c>
      <c r="H275" s="0">
        <v>10.420681953430176</v>
      </c>
      <c r="I275" s="0">
        <v>-2.0755693912506104</v>
      </c>
      <c r="J275" s="0">
        <v>1.5141876935958862</v>
      </c>
      <c r="K275" s="0">
        <v>95.772727966308594</v>
      </c>
      <c r="L275" s="0">
        <v>-1.3707478046417236</v>
      </c>
      <c r="M275" s="0">
        <v>0</v>
      </c>
      <c r="N275" s="0">
        <v>0</v>
      </c>
      <c r="O275" s="0">
        <v>10.421396255493164</v>
      </c>
      <c r="P275" s="0">
        <v>10.023750305175781</v>
      </c>
      <c r="Q275" s="0">
        <v>-4.5661864280700684</v>
      </c>
      <c r="R275" s="0">
        <v>-4.0160789489746094</v>
      </c>
      <c r="S275" s="0">
        <v>-2.8696103096008301</v>
      </c>
      <c r="T275" s="0">
        <v>-2.0755693912506104</v>
      </c>
      <c r="U275" s="0">
        <v>-1.2815285921096802</v>
      </c>
      <c r="V275" s="0">
        <v>-0.13505978882312775</v>
      </c>
      <c r="W275" s="0">
        <v>0.41504773497581482</v>
      </c>
      <c r="X275" s="0">
        <v>0.27491751313209534</v>
      </c>
      <c r="Y275" s="0">
        <v>0.22925500571727753</v>
      </c>
      <c r="Z275" s="0">
        <v>-0.045662526041269302</v>
      </c>
      <c r="AA275" s="0">
        <v>0.033312130719423294</v>
      </c>
      <c r="AB275" s="0">
        <v>-0.10045610368251801</v>
      </c>
      <c r="AC275" s="0">
        <v>-0.088353738188743591</v>
      </c>
      <c r="AD275" s="0">
        <v>-0.063131421804428101</v>
      </c>
      <c r="AE275" s="0">
        <v>-0.045662526041269302</v>
      </c>
      <c r="AF275" s="0">
        <v>-0.028193628415465355</v>
      </c>
      <c r="AG275" s="0">
        <v>-0.0029713127296417952</v>
      </c>
      <c r="AH275" s="0">
        <v>0.0091310525313019753</v>
      </c>
    </row>
    <row r="276" x14ac:dyDescent="0.4">
      <c r="A276" s="10" t="str">
        <f>Data[[#This Row],[category]]&amp;Data[[#This Row],[subcategory]]&amp;Data[[#This Row],[date]]&amp;Data[[#This Row],[hour]]</f>
        <v>CBP participationYes9/2/201715</v>
      </c>
      <c r="B276" s="10" t="s">
        <v>137</v>
      </c>
      <c r="C276" t="s">
        <v>122</v>
      </c>
      <c r="D276" t="s">
        <v>113</v>
      </c>
      <c r="E276" t="s">
        <v>68</v>
      </c>
      <c r="F276" s="0">
        <v>22</v>
      </c>
      <c r="G276" s="0">
        <v>12.444461822509766</v>
      </c>
      <c r="H276" s="0">
        <v>9.9650001525878906</v>
      </c>
      <c r="I276" s="0">
        <v>-2.479461669921875</v>
      </c>
      <c r="J276" s="0">
        <v>1.5101151466369629</v>
      </c>
      <c r="K276" s="0">
        <v>94.363639831542969</v>
      </c>
      <c r="L276" s="0">
        <v>-1.6419024467468262</v>
      </c>
      <c r="M276" s="0">
        <v>0</v>
      </c>
      <c r="N276" s="0">
        <v>0</v>
      </c>
      <c r="O276" s="0">
        <v>10.421396255493164</v>
      </c>
      <c r="P276" s="0">
        <v>10.023750305175781</v>
      </c>
      <c r="Q276" s="0">
        <v>-4.9633798599243164</v>
      </c>
      <c r="R276" s="0">
        <v>-4.4147520065307617</v>
      </c>
      <c r="S276" s="0">
        <v>-3.2713668346405029</v>
      </c>
      <c r="T276" s="0">
        <v>-2.479461669921875</v>
      </c>
      <c r="U276" s="0">
        <v>-1.6875565052032471</v>
      </c>
      <c r="V276" s="0">
        <v>-0.54417121410369873</v>
      </c>
      <c r="W276" s="0">
        <v>0.0044567063450813293</v>
      </c>
      <c r="X276" s="0">
        <v>0.27377817034721375</v>
      </c>
      <c r="Y276" s="0">
        <v>0.21922999620437622</v>
      </c>
      <c r="Z276" s="0">
        <v>-0.054548155516386032</v>
      </c>
      <c r="AA276" s="0">
        <v>0.033222533762454987</v>
      </c>
      <c r="AB276" s="0">
        <v>-0.10919436067342758</v>
      </c>
      <c r="AC276" s="0">
        <v>-0.097124546766281128</v>
      </c>
      <c r="AD276" s="0">
        <v>-0.071970067918300629</v>
      </c>
      <c r="AE276" s="0">
        <v>-0.054548155516386032</v>
      </c>
      <c r="AF276" s="0">
        <v>-0.037126243114471436</v>
      </c>
      <c r="AG276" s="0">
        <v>-0.011971765197813511</v>
      </c>
      <c r="AH276" s="0">
        <v>9.8049640655517578e-005</v>
      </c>
    </row>
    <row r="277" x14ac:dyDescent="0.4">
      <c r="A277" s="10" t="str">
        <f>Data[[#This Row],[category]]&amp;Data[[#This Row],[subcategory]]&amp;Data[[#This Row],[date]]&amp;Data[[#This Row],[hour]]</f>
        <v>CBP participationYes9/2/201716</v>
      </c>
      <c r="B277" s="10" t="s">
        <v>137</v>
      </c>
      <c r="C277" t="s">
        <v>122</v>
      </c>
      <c r="D277" t="s">
        <v>113</v>
      </c>
      <c r="E277" t="s">
        <v>69</v>
      </c>
      <c r="F277" s="0">
        <v>22</v>
      </c>
      <c r="G277" s="0">
        <v>12.27517032623291</v>
      </c>
      <c r="H277" s="0">
        <v>10.088409423828125</v>
      </c>
      <c r="I277" s="0">
        <v>-2.1867609024047852</v>
      </c>
      <c r="J277" s="0">
        <v>1.399242639541626</v>
      </c>
      <c r="K277" s="0">
        <v>93.590911865234375</v>
      </c>
      <c r="L277" s="0">
        <v>-1.5628174543380737</v>
      </c>
      <c r="M277" s="0">
        <v>0</v>
      </c>
      <c r="N277" s="0">
        <v>0</v>
      </c>
      <c r="O277" s="0">
        <v>10.421396255493164</v>
      </c>
      <c r="P277" s="0">
        <v>10.023750305175781</v>
      </c>
      <c r="Q277" s="0">
        <v>-4.4883103370666504</v>
      </c>
      <c r="R277" s="0">
        <v>-3.9799625873565674</v>
      </c>
      <c r="S277" s="0">
        <v>-2.9205243587493896</v>
      </c>
      <c r="T277" s="0">
        <v>-2.1867609024047852</v>
      </c>
      <c r="U277" s="0">
        <v>-1.4529973268508911</v>
      </c>
      <c r="V277" s="0">
        <v>-0.39355930685997009</v>
      </c>
      <c r="W277" s="0">
        <v>0.11478842794895172</v>
      </c>
      <c r="X277" s="0">
        <v>0.27005374431610107</v>
      </c>
      <c r="Y277" s="0">
        <v>0.22194500267505646</v>
      </c>
      <c r="Z277" s="0">
        <v>-0.048108741641044617</v>
      </c>
      <c r="AA277" s="0">
        <v>0.030783338472247124</v>
      </c>
      <c r="AB277" s="0">
        <v>-0.098742827773094177</v>
      </c>
      <c r="AC277" s="0">
        <v>-0.087559178471565247</v>
      </c>
      <c r="AD277" s="0">
        <v>-0.064251542091369629</v>
      </c>
      <c r="AE277" s="0">
        <v>-0.048108741641044617</v>
      </c>
      <c r="AF277" s="0">
        <v>-0.031965944916009903</v>
      </c>
      <c r="AG277" s="0">
        <v>-0.0086583057418465614</v>
      </c>
      <c r="AH277" s="0">
        <v>0.0025253442581743002</v>
      </c>
    </row>
    <row r="278" x14ac:dyDescent="0.4">
      <c r="A278" s="10" t="str">
        <f>Data[[#This Row],[category]]&amp;Data[[#This Row],[subcategory]]&amp;Data[[#This Row],[date]]&amp;Data[[#This Row],[hour]]</f>
        <v>CBP participationYes9/2/201717</v>
      </c>
      <c r="B278" s="10" t="s">
        <v>137</v>
      </c>
      <c r="C278" t="s">
        <v>122</v>
      </c>
      <c r="D278" t="s">
        <v>113</v>
      </c>
      <c r="E278" t="s">
        <v>70</v>
      </c>
      <c r="F278" s="0">
        <v>22</v>
      </c>
      <c r="G278" s="0">
        <v>12.934719085693359</v>
      </c>
      <c r="H278" s="0">
        <v>10.117045402526855</v>
      </c>
      <c r="I278" s="0">
        <v>-2.817673921585083</v>
      </c>
      <c r="J278" s="0">
        <v>1.4453482627868652</v>
      </c>
      <c r="K278" s="0">
        <v>93.818183898925781</v>
      </c>
      <c r="L278" s="0">
        <v>-1.9494775533676147</v>
      </c>
      <c r="M278" s="0">
        <v>1</v>
      </c>
      <c r="N278" s="0">
        <v>0</v>
      </c>
      <c r="O278" s="0">
        <v>10.421396255493164</v>
      </c>
      <c r="P278" s="0">
        <v>10.023750305175781</v>
      </c>
      <c r="Q278" s="0">
        <v>-5.1950602531433105</v>
      </c>
      <c r="R278" s="0">
        <v>-4.6699624061584473</v>
      </c>
      <c r="S278" s="0">
        <v>-3.575615406036377</v>
      </c>
      <c r="T278" s="0">
        <v>-2.817673921585083</v>
      </c>
      <c r="U278" s="0">
        <v>-2.0597324371337891</v>
      </c>
      <c r="V278" s="0">
        <v>-0.96538561582565308</v>
      </c>
      <c r="W278" s="0">
        <v>-0.44028759002685547</v>
      </c>
      <c r="X278" s="0">
        <v>0.284563809633255</v>
      </c>
      <c r="Y278" s="0">
        <v>0.22257499396800995</v>
      </c>
      <c r="Z278" s="0">
        <v>-0.061988826841115952</v>
      </c>
      <c r="AA278" s="0">
        <v>0.031797662377357483</v>
      </c>
      <c r="AB278" s="0">
        <v>-0.11429132521152496</v>
      </c>
      <c r="AC278" s="0">
        <v>-0.10273917019367218</v>
      </c>
      <c r="AD278" s="0">
        <v>-0.078663535416126251</v>
      </c>
      <c r="AE278" s="0">
        <v>-0.061988826841115952</v>
      </c>
      <c r="AF278" s="0">
        <v>-0.045314114540815353</v>
      </c>
      <c r="AG278" s="0">
        <v>-0.021238483488559723</v>
      </c>
      <c r="AH278" s="0">
        <v>-0.0096863266080617905</v>
      </c>
    </row>
    <row r="279" x14ac:dyDescent="0.4">
      <c r="A279" s="10" t="str">
        <f>Data[[#This Row],[category]]&amp;Data[[#This Row],[subcategory]]&amp;Data[[#This Row],[date]]&amp;Data[[#This Row],[hour]]</f>
        <v>CBP participationYes9/2/201718</v>
      </c>
      <c r="B279" s="10" t="s">
        <v>137</v>
      </c>
      <c r="C279" t="s">
        <v>122</v>
      </c>
      <c r="D279" t="s">
        <v>113</v>
      </c>
      <c r="E279" t="s">
        <v>71</v>
      </c>
      <c r="F279" s="0">
        <v>22</v>
      </c>
      <c r="G279" s="0">
        <v>12.696444511413574</v>
      </c>
      <c r="H279" s="0">
        <v>9.9245452880859375</v>
      </c>
      <c r="I279" s="0">
        <v>-2.7718994617462158</v>
      </c>
      <c r="J279" s="0">
        <v>1.4060961008071899</v>
      </c>
      <c r="K279" s="0">
        <v>92.727272033691406</v>
      </c>
      <c r="L279" s="0">
        <v>-1.9713442325592041</v>
      </c>
      <c r="M279" s="0">
        <v>1</v>
      </c>
      <c r="N279" s="0">
        <v>1</v>
      </c>
      <c r="O279" s="0">
        <v>10.421396255493164</v>
      </c>
      <c r="P279" s="0">
        <v>10.023750305175781</v>
      </c>
      <c r="Q279" s="0">
        <v>-5.084721565246582</v>
      </c>
      <c r="R279" s="0">
        <v>-4.5738840103149414</v>
      </c>
      <c r="S279" s="0">
        <v>-3.5092570781707764</v>
      </c>
      <c r="T279" s="0">
        <v>-2.7718994617462158</v>
      </c>
      <c r="U279" s="0">
        <v>-2.0345418453216553</v>
      </c>
      <c r="V279" s="0">
        <v>-0.96991479396820068</v>
      </c>
      <c r="W279" s="0">
        <v>-0.45907717943191528</v>
      </c>
      <c r="X279" s="0">
        <v>0.27932178974151611</v>
      </c>
      <c r="Y279" s="0">
        <v>0.21833999454975128</v>
      </c>
      <c r="Z279" s="0">
        <v>-0.060981787741184235</v>
      </c>
      <c r="AA279" s="0">
        <v>0.030934114009141922</v>
      </c>
      <c r="AB279" s="0">
        <v>-0.111863873898983</v>
      </c>
      <c r="AC279" s="0">
        <v>-0.10062544792890549</v>
      </c>
      <c r="AD279" s="0">
        <v>-0.077203653752803802</v>
      </c>
      <c r="AE279" s="0">
        <v>-0.060981787741184235</v>
      </c>
      <c r="AF279" s="0">
        <v>-0.044759921729564667</v>
      </c>
      <c r="AG279" s="0">
        <v>-0.021338125690817833</v>
      </c>
      <c r="AH279" s="0">
        <v>-0.010099697858095169</v>
      </c>
    </row>
    <row r="280" x14ac:dyDescent="0.4">
      <c r="A280" s="10" t="str">
        <f>Data[[#This Row],[category]]&amp;Data[[#This Row],[subcategory]]&amp;Data[[#This Row],[date]]&amp;Data[[#This Row],[hour]]</f>
        <v>CBP participationYes9/2/201719</v>
      </c>
      <c r="B280" s="10" t="s">
        <v>137</v>
      </c>
      <c r="C280" t="s">
        <v>122</v>
      </c>
      <c r="D280" t="s">
        <v>113</v>
      </c>
      <c r="E280" t="s">
        <v>72</v>
      </c>
      <c r="F280" s="0">
        <v>22</v>
      </c>
      <c r="G280" s="0">
        <v>11.929609298706055</v>
      </c>
      <c r="H280" s="0">
        <v>9.428863525390625</v>
      </c>
      <c r="I280" s="0">
        <v>-2.5007452964782715</v>
      </c>
      <c r="J280" s="0">
        <v>1.0378422737121582</v>
      </c>
      <c r="K280" s="0">
        <v>89.681816101074219</v>
      </c>
      <c r="L280" s="0">
        <v>-2.4095621109008789</v>
      </c>
      <c r="M280" s="0">
        <v>1</v>
      </c>
      <c r="N280" s="0">
        <v>1</v>
      </c>
      <c r="O280" s="0">
        <v>10.421396255493164</v>
      </c>
      <c r="P280" s="0">
        <v>10.023750305175781</v>
      </c>
      <c r="Q280" s="0">
        <v>-4.2078437805175781</v>
      </c>
      <c r="R280" s="0">
        <v>-3.8307936191558838</v>
      </c>
      <c r="S280" s="0">
        <v>-3.0449903011322021</v>
      </c>
      <c r="T280" s="0">
        <v>-2.5007452964782715</v>
      </c>
      <c r="U280" s="0">
        <v>-1.9565002918243408</v>
      </c>
      <c r="V280" s="0">
        <v>-1.1706968545913696</v>
      </c>
      <c r="W280" s="0">
        <v>-0.79364669322967529</v>
      </c>
      <c r="X280" s="0">
        <v>0.2624514102935791</v>
      </c>
      <c r="Y280" s="0">
        <v>0.2074349969625473</v>
      </c>
      <c r="Z280" s="0">
        <v>-0.055016394704580307</v>
      </c>
      <c r="AA280" s="0">
        <v>0.022832529619336128</v>
      </c>
      <c r="AB280" s="0">
        <v>-0.092572562396526337</v>
      </c>
      <c r="AC280" s="0">
        <v>-0.084277458488941193</v>
      </c>
      <c r="AD280" s="0">
        <v>-0.066989786922931671</v>
      </c>
      <c r="AE280" s="0">
        <v>-0.055016394704580307</v>
      </c>
      <c r="AF280" s="0">
        <v>-0.043043006211519241</v>
      </c>
      <c r="AG280" s="0">
        <v>-0.025755330920219421</v>
      </c>
      <c r="AH280" s="0">
        <v>-0.017460225149989128</v>
      </c>
    </row>
    <row r="281" x14ac:dyDescent="0.4">
      <c r="A281" s="10" t="str">
        <f>Data[[#This Row],[category]]&amp;Data[[#This Row],[subcategory]]&amp;Data[[#This Row],[date]]&amp;Data[[#This Row],[hour]]</f>
        <v>CBP participationYes9/2/201720</v>
      </c>
      <c r="B281" s="10" t="s">
        <v>137</v>
      </c>
      <c r="C281" t="s">
        <v>122</v>
      </c>
      <c r="D281" t="s">
        <v>113</v>
      </c>
      <c r="E281" t="s">
        <v>55</v>
      </c>
      <c r="F281" s="0">
        <v>22</v>
      </c>
      <c r="G281" s="0">
        <v>11.836332321166992</v>
      </c>
      <c r="H281" s="0">
        <v>9.0931816101074219</v>
      </c>
      <c r="I281" s="0">
        <v>-2.7431502342224121</v>
      </c>
      <c r="J281" s="0">
        <v>0.96640598773956299</v>
      </c>
      <c r="K281" s="0">
        <v>87.045455932617188</v>
      </c>
      <c r="L281" s="0">
        <v>-2.8385071754455566</v>
      </c>
      <c r="M281" s="0">
        <v>1</v>
      </c>
      <c r="N281" s="0">
        <v>1</v>
      </c>
      <c r="O281" s="0">
        <v>10.421396255493164</v>
      </c>
      <c r="P281" s="0">
        <v>10.023750305175781</v>
      </c>
      <c r="Q281" s="0">
        <v>-4.3327465057373047</v>
      </c>
      <c r="R281" s="0">
        <v>-3.9816493988037109</v>
      </c>
      <c r="S281" s="0">
        <v>-3.2499339580535889</v>
      </c>
      <c r="T281" s="0">
        <v>-2.7431502342224121</v>
      </c>
      <c r="U281" s="0">
        <v>-2.2363665103912354</v>
      </c>
      <c r="V281" s="0">
        <v>-1.5046510696411133</v>
      </c>
      <c r="W281" s="0">
        <v>-1.15355384349823</v>
      </c>
      <c r="X281" s="0">
        <v>0.26039931178092957</v>
      </c>
      <c r="Y281" s="0">
        <v>0.2000499963760376</v>
      </c>
      <c r="Z281" s="0">
        <v>-0.060349304229021072</v>
      </c>
      <c r="AA281" s="0">
        <v>0.021260932087898254</v>
      </c>
      <c r="AB281" s="0">
        <v>-0.095320425927639008</v>
      </c>
      <c r="AC281" s="0">
        <v>-0.087596282362937927</v>
      </c>
      <c r="AD281" s="0">
        <v>-0.071498550474643707</v>
      </c>
      <c r="AE281" s="0">
        <v>-0.060349304229021072</v>
      </c>
      <c r="AF281" s="0">
        <v>-0.049200061708688736</v>
      </c>
      <c r="AG281" s="0">
        <v>-0.033102322369813919</v>
      </c>
      <c r="AH281" s="0">
        <v>-0.025378182530403137</v>
      </c>
    </row>
    <row r="282" x14ac:dyDescent="0.4">
      <c r="A282" s="10" t="str">
        <f>Data[[#This Row],[category]]&amp;Data[[#This Row],[subcategory]]&amp;Data[[#This Row],[date]]&amp;Data[[#This Row],[hour]]</f>
        <v>CBP participationYes9/2/201721</v>
      </c>
      <c r="B282" s="10" t="s">
        <v>137</v>
      </c>
      <c r="C282" t="s">
        <v>122</v>
      </c>
      <c r="D282" t="s">
        <v>113</v>
      </c>
      <c r="E282" t="s">
        <v>73</v>
      </c>
      <c r="F282" s="0">
        <v>22</v>
      </c>
      <c r="G282" s="0">
        <v>11.13313102722168</v>
      </c>
      <c r="H282" s="0">
        <v>9.3629541397094727</v>
      </c>
      <c r="I282" s="0">
        <v>-1.770176887512207</v>
      </c>
      <c r="J282" s="0">
        <v>1.0691459178924561</v>
      </c>
      <c r="K282" s="0">
        <v>86.863639831542969</v>
      </c>
      <c r="L282" s="0">
        <v>-1.655692458152771</v>
      </c>
      <c r="M282" s="0">
        <v>1</v>
      </c>
      <c r="N282" s="0">
        <v>0</v>
      </c>
      <c r="O282" s="0">
        <v>10.421396255493164</v>
      </c>
      <c r="P282" s="0">
        <v>10.023750305175781</v>
      </c>
      <c r="Q282" s="0">
        <v>-3.5287654399871826</v>
      </c>
      <c r="R282" s="0">
        <v>-3.1403424739837646</v>
      </c>
      <c r="S282" s="0">
        <v>-2.3308374881744385</v>
      </c>
      <c r="T282" s="0">
        <v>-1.770176887512207</v>
      </c>
      <c r="U282" s="0">
        <v>-1.209516167640686</v>
      </c>
      <c r="V282" s="0">
        <v>-0.40001127123832703</v>
      </c>
      <c r="W282" s="0">
        <v>-0.011588347144424915</v>
      </c>
      <c r="X282" s="0">
        <v>0.24492888152599335</v>
      </c>
      <c r="Y282" s="0">
        <v>0.20598499476909637</v>
      </c>
      <c r="Z282" s="0">
        <v>-0.038943890482187271</v>
      </c>
      <c r="AA282" s="0">
        <v>0.023521210998296738</v>
      </c>
      <c r="AB282" s="0">
        <v>-0.077632836997509003</v>
      </c>
      <c r="AC282" s="0">
        <v>-0.06908753514289856</v>
      </c>
      <c r="AD282" s="0">
        <v>-0.051278427243232727</v>
      </c>
      <c r="AE282" s="0">
        <v>-0.038943890482187271</v>
      </c>
      <c r="AF282" s="0">
        <v>-0.026609355583786964</v>
      </c>
      <c r="AG282" s="0">
        <v>-0.0088002458214759827</v>
      </c>
      <c r="AH282" s="0">
        <v>-0.00025494126020930707</v>
      </c>
    </row>
    <row r="283" x14ac:dyDescent="0.4">
      <c r="A283" s="10" t="str">
        <f>Data[[#This Row],[category]]&amp;Data[[#This Row],[subcategory]]&amp;Data[[#This Row],[date]]&amp;Data[[#This Row],[hour]]</f>
        <v>CBP participationYes9/2/201722</v>
      </c>
      <c r="B283" s="10" t="s">
        <v>137</v>
      </c>
      <c r="C283" t="s">
        <v>122</v>
      </c>
      <c r="D283" t="s">
        <v>113</v>
      </c>
      <c r="E283" t="s">
        <v>74</v>
      </c>
      <c r="F283" s="0">
        <v>22</v>
      </c>
      <c r="G283" s="0">
        <v>9.9631967544555664</v>
      </c>
      <c r="H283" s="0">
        <v>7.9679546356201172</v>
      </c>
      <c r="I283" s="0">
        <v>-1.9952424764633179</v>
      </c>
      <c r="J283" s="0">
        <v>1.0917028188705444</v>
      </c>
      <c r="K283" s="0">
        <v>87.772727966308594</v>
      </c>
      <c r="L283" s="0">
        <v>-1.827642560005188</v>
      </c>
      <c r="M283" s="0">
        <v>1</v>
      </c>
      <c r="N283" s="0">
        <v>0</v>
      </c>
      <c r="O283" s="0">
        <v>10.421396255493164</v>
      </c>
      <c r="P283" s="0">
        <v>10.023750305175781</v>
      </c>
      <c r="Q283" s="0">
        <v>-3.7909338474273682</v>
      </c>
      <c r="R283" s="0">
        <v>-3.3943159580230713</v>
      </c>
      <c r="S283" s="0">
        <v>-2.5677320957183838</v>
      </c>
      <c r="T283" s="0">
        <v>-1.9952424764633179</v>
      </c>
      <c r="U283" s="0">
        <v>-1.4227529764175415</v>
      </c>
      <c r="V283" s="0">
        <v>-0.59616899490356445</v>
      </c>
      <c r="W283" s="0">
        <v>-0.19955113530158997</v>
      </c>
      <c r="X283" s="0">
        <v>0.2191903293132782</v>
      </c>
      <c r="Y283" s="0">
        <v>0.17529499530792236</v>
      </c>
      <c r="Z283" s="0">
        <v>-0.043895334005355835</v>
      </c>
      <c r="AA283" s="0">
        <v>0.024017462506890297</v>
      </c>
      <c r="AB283" s="0">
        <v>-0.083400547504425049</v>
      </c>
      <c r="AC283" s="0">
        <v>-0.074674949049949646</v>
      </c>
      <c r="AD283" s="0">
        <v>-0.056490104645490646</v>
      </c>
      <c r="AE283" s="0">
        <v>-0.043895334005355835</v>
      </c>
      <c r="AF283" s="0">
        <v>-0.031300563365221024</v>
      </c>
      <c r="AG283" s="0">
        <v>-0.013115717098116875</v>
      </c>
      <c r="AH283" s="0">
        <v>-0.0043901237659156322</v>
      </c>
    </row>
    <row r="284" x14ac:dyDescent="0.4">
      <c r="A284" s="10" t="str">
        <f>Data[[#This Row],[category]]&amp;Data[[#This Row],[subcategory]]&amp;Data[[#This Row],[date]]&amp;Data[[#This Row],[hour]]</f>
        <v>CBP participationYes9/2/201723</v>
      </c>
      <c r="B284" s="10" t="s">
        <v>137</v>
      </c>
      <c r="C284" t="s">
        <v>122</v>
      </c>
      <c r="D284" t="s">
        <v>113</v>
      </c>
      <c r="E284" t="s">
        <v>75</v>
      </c>
      <c r="F284" s="0">
        <v>22</v>
      </c>
      <c r="G284" s="0">
        <v>9.5020627975463867</v>
      </c>
      <c r="H284" s="0">
        <v>6.4752273559570313</v>
      </c>
      <c r="I284" s="0">
        <v>-3.0268359184265137</v>
      </c>
      <c r="J284" s="0">
        <v>1.1760551929473877</v>
      </c>
      <c r="K284" s="0">
        <v>88.545455932617188</v>
      </c>
      <c r="L284" s="0">
        <v>-2.5737192630767822</v>
      </c>
      <c r="M284" s="0">
        <v>1</v>
      </c>
      <c r="N284" s="0">
        <v>1</v>
      </c>
      <c r="O284" s="0">
        <v>10.421396255493164</v>
      </c>
      <c r="P284" s="0">
        <v>10.023750305175781</v>
      </c>
      <c r="Q284" s="0">
        <v>-4.9612746238708496</v>
      </c>
      <c r="R284" s="0">
        <v>-4.5340113639831543</v>
      </c>
      <c r="S284" s="0">
        <v>-3.6435599327087402</v>
      </c>
      <c r="T284" s="0">
        <v>-3.0268359184265137</v>
      </c>
      <c r="U284" s="0">
        <v>-2.4101119041442871</v>
      </c>
      <c r="V284" s="0">
        <v>-1.5196605920791626</v>
      </c>
      <c r="W284" s="0">
        <v>-1.0923972129821777</v>
      </c>
      <c r="X284" s="0">
        <v>0.20904538035392761</v>
      </c>
      <c r="Y284" s="0">
        <v>0.14245499670505524</v>
      </c>
      <c r="Z284" s="0">
        <v>-0.066590391099452972</v>
      </c>
      <c r="AA284" s="0">
        <v>0.02587321400642395</v>
      </c>
      <c r="AB284" s="0">
        <v>-0.10914804041385651</v>
      </c>
      <c r="AC284" s="0">
        <v>-0.099748246371746063</v>
      </c>
      <c r="AD284" s="0">
        <v>-0.080158315598964691</v>
      </c>
      <c r="AE284" s="0">
        <v>-0.066590391099452972</v>
      </c>
      <c r="AF284" s="0">
        <v>-0.053022462874650955</v>
      </c>
      <c r="AG284" s="0">
        <v>-0.033432532101869583</v>
      </c>
      <c r="AH284" s="0">
        <v>-0.024032741785049438</v>
      </c>
    </row>
    <row r="285" x14ac:dyDescent="0.4">
      <c r="A285" s="10" t="str">
        <f>Data[[#This Row],[category]]&amp;Data[[#This Row],[subcategory]]&amp;Data[[#This Row],[date]]&amp;Data[[#This Row],[hour]]</f>
        <v>CBP participationYes9/2/201724</v>
      </c>
      <c r="B285" s="10" t="s">
        <v>137</v>
      </c>
      <c r="C285" t="s">
        <v>122</v>
      </c>
      <c r="D285" t="s">
        <v>113</v>
      </c>
      <c r="E285" t="s">
        <v>76</v>
      </c>
      <c r="F285" s="0">
        <v>22</v>
      </c>
      <c r="G285" s="0">
        <v>7.5913963317871094</v>
      </c>
      <c r="H285" s="0">
        <v>5.1574997901916504</v>
      </c>
      <c r="I285" s="0">
        <v>-2.4338963031768799</v>
      </c>
      <c r="J285" s="0">
        <v>1.0727159976959229</v>
      </c>
      <c r="K285" s="0">
        <v>88.909088134765625</v>
      </c>
      <c r="L285" s="0">
        <v>-2.2689101696014404</v>
      </c>
      <c r="M285" s="0">
        <v>1</v>
      </c>
      <c r="N285" s="0">
        <v>1</v>
      </c>
      <c r="O285" s="0">
        <v>10.421396255493164</v>
      </c>
      <c r="P285" s="0">
        <v>10.023750305175781</v>
      </c>
      <c r="Q285" s="0">
        <v>-4.198357105255127</v>
      </c>
      <c r="R285" s="0">
        <v>-3.8086371421813965</v>
      </c>
      <c r="S285" s="0">
        <v>-2.9964292049407959</v>
      </c>
      <c r="T285" s="0">
        <v>-2.4338963031768799</v>
      </c>
      <c r="U285" s="0">
        <v>-1.8713635206222534</v>
      </c>
      <c r="V285" s="0">
        <v>-1.0591554641723633</v>
      </c>
      <c r="W285" s="0">
        <v>-0.66943550109863281</v>
      </c>
      <c r="X285" s="0">
        <v>0.16701072454452515</v>
      </c>
      <c r="Y285" s="0">
        <v>0.11346499621868134</v>
      </c>
      <c r="Z285" s="0">
        <v>-0.053545717149972916</v>
      </c>
      <c r="AA285" s="0">
        <v>0.02359975129365921</v>
      </c>
      <c r="AB285" s="0">
        <v>-0.092363856732845306</v>
      </c>
      <c r="AC285" s="0">
        <v>-0.083790011703968048</v>
      </c>
      <c r="AD285" s="0">
        <v>-0.065921440720558167</v>
      </c>
      <c r="AE285" s="0">
        <v>-0.053545717149972916</v>
      </c>
      <c r="AF285" s="0">
        <v>-0.041169997304677963</v>
      </c>
      <c r="AG285" s="0">
        <v>-0.023301418870687485</v>
      </c>
      <c r="AH285" s="0">
        <v>-0.014727580361068249</v>
      </c>
    </row>
    <row r="286" x14ac:dyDescent="0.4">
      <c r="A286" s="10" t="str">
        <f>Data[[#This Row],[category]]&amp;Data[[#This Row],[subcategory]]&amp;Data[[#This Row],[date]]&amp;Data[[#This Row],[hour]]</f>
        <v>CBP participationYes9/2/2017Avg. 11 to 6 pm</v>
      </c>
      <c r="B286" s="10" t="s">
        <v>137</v>
      </c>
      <c r="C286" t="s">
        <v>122</v>
      </c>
      <c r="D286" t="s">
        <v>113</v>
      </c>
      <c r="E286" t="s">
        <v>77</v>
      </c>
      <c r="F286" s="0">
        <v>22</v>
      </c>
      <c r="G286" s="0">
        <v>12.197590827941895</v>
      </c>
      <c r="H286" s="0">
        <v>10.421396255493164</v>
      </c>
      <c r="I286" s="0">
        <v>-1.7761951684951782</v>
      </c>
      <c r="J286" s="0">
        <v>1.113746166229248</v>
      </c>
      <c r="K286" s="0">
        <v>94.435066223144531</v>
      </c>
      <c r="L286" s="0">
        <v>-1.5947935581207275</v>
      </c>
      <c r="M286" s="0">
        <v>0</v>
      </c>
      <c r="N286" s="0">
        <v>0</v>
      </c>
      <c r="O286" s="0"/>
      <c r="P286" s="0"/>
      <c r="Q286" s="0">
        <v>-3.6081445217132568</v>
      </c>
      <c r="R286" s="0">
        <v>-3.2035183906555176</v>
      </c>
      <c r="S286" s="0">
        <v>-2.3602442741394043</v>
      </c>
      <c r="T286" s="0">
        <v>-1.7761951684951782</v>
      </c>
      <c r="U286" s="0">
        <v>-1.1921460628509521</v>
      </c>
      <c r="V286" s="0">
        <v>-0.34887203574180603</v>
      </c>
      <c r="W286" s="0">
        <v>0.055754251778125763</v>
      </c>
      <c r="X286" s="0">
        <v>0.26834699511528015</v>
      </c>
      <c r="Y286" s="0">
        <v>0.22927071154117584</v>
      </c>
      <c r="Z286" s="0">
        <v>-0.039076294749975204</v>
      </c>
      <c r="AA286" s="0">
        <v>0.024502415210008621</v>
      </c>
      <c r="AB286" s="0">
        <v>-0.079379178583621979</v>
      </c>
      <c r="AC286" s="0">
        <v>-0.070477403700351715</v>
      </c>
      <c r="AD286" s="0">
        <v>-0.051925372332334518</v>
      </c>
      <c r="AE286" s="0">
        <v>-0.039076294749975204</v>
      </c>
      <c r="AF286" s="0">
        <v>-0.026227215304970741</v>
      </c>
      <c r="AG286" s="0">
        <v>-0.0076751862652599812</v>
      </c>
      <c r="AH286" s="0">
        <v>0.0012265917612239718</v>
      </c>
    </row>
    <row r="287" x14ac:dyDescent="0.4">
      <c r="A287" s="10" t="str">
        <f>Data[[#This Row],[category]]&amp;Data[[#This Row],[subcategory]]&amp;Data[[#This Row],[date]]&amp;Data[[#This Row],[hour]]</f>
        <v>CBP participationYes9/2/2017Avg. 2 to 6pm</v>
      </c>
      <c r="B287" s="10" t="s">
        <v>137</v>
      </c>
      <c r="C287" t="s">
        <v>122</v>
      </c>
      <c r="D287" t="s">
        <v>113</v>
      </c>
      <c r="E287" t="s">
        <v>78</v>
      </c>
      <c r="F287" s="0">
        <v>22</v>
      </c>
      <c r="G287" s="0">
        <v>12.587698936462402</v>
      </c>
      <c r="H287" s="0">
        <v>10.023750305175781</v>
      </c>
      <c r="I287" s="0">
        <v>-2.5639491081237793</v>
      </c>
      <c r="J287" s="0">
        <v>1.3953896760940552</v>
      </c>
      <c r="K287" s="0">
        <v>93.625</v>
      </c>
      <c r="L287" s="0">
        <v>-1.8374431133270264</v>
      </c>
      <c r="M287" s="0">
        <v>1</v>
      </c>
      <c r="N287" s="0">
        <v>0</v>
      </c>
      <c r="O287" s="0"/>
      <c r="P287" s="0"/>
      <c r="Q287" s="0">
        <v>-4.8591609001159668</v>
      </c>
      <c r="R287" s="0">
        <v>-4.3522129058837891</v>
      </c>
      <c r="S287" s="0">
        <v>-3.2956922054290771</v>
      </c>
      <c r="T287" s="0">
        <v>-2.5639491081237793</v>
      </c>
      <c r="U287" s="0">
        <v>-1.8322060108184814</v>
      </c>
      <c r="V287" s="0">
        <v>-0.77568531036376953</v>
      </c>
      <c r="W287" s="0">
        <v>-0.26873734593391418</v>
      </c>
      <c r="X287" s="0">
        <v>0.27692937850952148</v>
      </c>
      <c r="Y287" s="0">
        <v>0.22052250802516937</v>
      </c>
      <c r="Z287" s="0">
        <v>-0.056406881660223007</v>
      </c>
      <c r="AA287" s="0">
        <v>0.030698573216795921</v>
      </c>
      <c r="AB287" s="0">
        <v>-0.10690154135227203</v>
      </c>
      <c r="AC287" s="0">
        <v>-0.095748685300350189</v>
      </c>
      <c r="AD287" s="0">
        <v>-0.072505228221416473</v>
      </c>
      <c r="AE287" s="0">
        <v>-0.056406881660223007</v>
      </c>
      <c r="AF287" s="0">
        <v>-0.040308535099029541</v>
      </c>
      <c r="AG287" s="0">
        <v>-0.017065078020095825</v>
      </c>
      <c r="AH287" s="0">
        <v>-0.0059122219681739807</v>
      </c>
    </row>
    <row r="288" x14ac:dyDescent="0.4">
      <c r="A288" s="10" t="str">
        <f>Data[[#This Row],[category]]&amp;Data[[#This Row],[subcategory]]&amp;Data[[#This Row],[date]]&amp;Data[[#This Row],[hour]]</f>
        <v>CBP participationYesAvg. Weekday Event1</v>
      </c>
      <c r="B288" s="10" t="s">
        <v>137</v>
      </c>
      <c r="C288" t="s">
        <v>122</v>
      </c>
      <c r="D288" t="s">
        <v>174</v>
      </c>
      <c r="E288" t="s">
        <v>41</v>
      </c>
      <c r="F288" s="0">
        <v>22</v>
      </c>
      <c r="G288" s="0">
        <v>4.9320282936096191</v>
      </c>
      <c r="H288" s="0">
        <v>3.2912499904632568</v>
      </c>
      <c r="I288" s="0">
        <v>-1.6407783031463623</v>
      </c>
      <c r="J288" s="0">
        <v>0.54924410581588745</v>
      </c>
      <c r="K288" s="0">
        <v>73.909088134765625</v>
      </c>
      <c r="L288" s="0">
        <v>-2.9873390197753906</v>
      </c>
      <c r="M288" s="0">
        <v>1</v>
      </c>
      <c r="N288" s="0">
        <v>1</v>
      </c>
      <c r="O288" s="0"/>
      <c r="P288" s="0"/>
      <c r="Q288" s="0">
        <v>-2.5442044734954834</v>
      </c>
      <c r="R288" s="0">
        <v>-2.3446629047393799</v>
      </c>
      <c r="S288" s="0">
        <v>-1.9288022518157959</v>
      </c>
      <c r="T288" s="0">
        <v>-1.6407783031463623</v>
      </c>
      <c r="U288" s="0">
        <v>-1.3527543544769287</v>
      </c>
      <c r="V288" s="0">
        <v>-0.93689364194869995</v>
      </c>
      <c r="W288" s="0">
        <v>-0.73735213279724121</v>
      </c>
      <c r="X288" s="0">
        <v>0.10850462317466736</v>
      </c>
      <c r="Y288" s="0">
        <v>0.072407498955726624</v>
      </c>
      <c r="Z288" s="0">
        <v>-0.036097124218940735</v>
      </c>
      <c r="AA288" s="0">
        <v>0.012083370238542557</v>
      </c>
      <c r="AB288" s="0">
        <v>-0.055972497910261154</v>
      </c>
      <c r="AC288" s="0">
        <v>-0.051582586020231247</v>
      </c>
      <c r="AD288" s="0">
        <v>-0.042433649301528931</v>
      </c>
      <c r="AE288" s="0">
        <v>-0.036097124218940735</v>
      </c>
      <c r="AF288" s="0">
        <v>-0.029760599136352539</v>
      </c>
      <c r="AG288" s="0">
        <v>-0.020611662417650223</v>
      </c>
      <c r="AH288" s="0">
        <v>-0.016221748664975166</v>
      </c>
    </row>
    <row r="289" x14ac:dyDescent="0.4">
      <c r="A289" s="10" t="str">
        <f>Data[[#This Row],[category]]&amp;Data[[#This Row],[subcategory]]&amp;Data[[#This Row],[date]]&amp;Data[[#This Row],[hour]]</f>
        <v>CBP participationYesAvg. Weekday Event2</v>
      </c>
      <c r="B289" s="10" t="s">
        <v>137</v>
      </c>
      <c r="C289" t="s">
        <v>122</v>
      </c>
      <c r="D289" t="s">
        <v>174</v>
      </c>
      <c r="E289" t="s">
        <v>42</v>
      </c>
      <c r="F289" s="0">
        <v>22</v>
      </c>
      <c r="G289" s="0">
        <v>4.1429710388183594</v>
      </c>
      <c r="H289" s="0">
        <v>3.2744319438934326</v>
      </c>
      <c r="I289" s="0">
        <v>-0.86853909492492676</v>
      </c>
      <c r="J289" s="0">
        <v>0.55172973871231079</v>
      </c>
      <c r="K289" s="0">
        <v>73.068183898925781</v>
      </c>
      <c r="L289" s="0">
        <v>-1.5742111206054688</v>
      </c>
      <c r="M289" s="0">
        <v>0</v>
      </c>
      <c r="N289" s="0">
        <v>0</v>
      </c>
      <c r="O289" s="0"/>
      <c r="P289" s="0"/>
      <c r="Q289" s="0">
        <v>-1.776053786277771</v>
      </c>
      <c r="R289" s="0">
        <v>-1.5756092071533203</v>
      </c>
      <c r="S289" s="0">
        <v>-1.1578664779663086</v>
      </c>
      <c r="T289" s="0">
        <v>-0.86853909492492676</v>
      </c>
      <c r="U289" s="0">
        <v>-0.57921171188354492</v>
      </c>
      <c r="V289" s="0">
        <v>-0.1614689826965332</v>
      </c>
      <c r="W289" s="0">
        <v>0.038975566625595093</v>
      </c>
      <c r="X289" s="0">
        <v>0.091145366430282593</v>
      </c>
      <c r="Y289" s="0">
        <v>0.072037503123283386</v>
      </c>
      <c r="Z289" s="0">
        <v>-0.019107859581708908</v>
      </c>
      <c r="AA289" s="0">
        <v>0.012138054706156254</v>
      </c>
      <c r="AB289" s="0">
        <v>-0.039073184132575989</v>
      </c>
      <c r="AC289" s="0">
        <v>-0.034663401544094086</v>
      </c>
      <c r="AD289" s="0">
        <v>-0.025473061949014664</v>
      </c>
      <c r="AE289" s="0">
        <v>-0.019107859581708908</v>
      </c>
      <c r="AF289" s="0">
        <v>-0.012742657214403152</v>
      </c>
      <c r="AG289" s="0">
        <v>-0.0035523164551705122</v>
      </c>
      <c r="AH289" s="0">
        <v>0.00085746374679729342</v>
      </c>
    </row>
    <row r="290" x14ac:dyDescent="0.4">
      <c r="A290" s="10" t="str">
        <f>Data[[#This Row],[category]]&amp;Data[[#This Row],[subcategory]]&amp;Data[[#This Row],[date]]&amp;Data[[#This Row],[hour]]</f>
        <v>CBP participationYesAvg. Weekday Event3</v>
      </c>
      <c r="B290" s="10" t="s">
        <v>137</v>
      </c>
      <c r="C290" t="s">
        <v>122</v>
      </c>
      <c r="D290" t="s">
        <v>174</v>
      </c>
      <c r="E290" t="s">
        <v>43</v>
      </c>
      <c r="F290" s="0">
        <v>22</v>
      </c>
      <c r="G290" s="0">
        <v>4.2185268402099609</v>
      </c>
      <c r="H290" s="0">
        <v>3.2448863983154297</v>
      </c>
      <c r="I290" s="0">
        <v>-0.97364062070846558</v>
      </c>
      <c r="J290" s="0">
        <v>0.55383771657943726</v>
      </c>
      <c r="K290" s="0">
        <v>72.909088134765625</v>
      </c>
      <c r="L290" s="0">
        <v>-1.7579890489578247</v>
      </c>
      <c r="M290" s="0">
        <v>1</v>
      </c>
      <c r="N290" s="0">
        <v>0</v>
      </c>
      <c r="O290" s="0"/>
      <c r="P290" s="0"/>
      <c r="Q290" s="0">
        <v>-1.8846225738525391</v>
      </c>
      <c r="R290" s="0">
        <v>-1.6834121942520142</v>
      </c>
      <c r="S290" s="0">
        <v>-1.264073371887207</v>
      </c>
      <c r="T290" s="0">
        <v>-0.97364062070846558</v>
      </c>
      <c r="U290" s="0">
        <v>-0.68320780992507935</v>
      </c>
      <c r="V290" s="0">
        <v>-0.2638690173625946</v>
      </c>
      <c r="W290" s="0">
        <v>-0.062658645212650299</v>
      </c>
      <c r="X290" s="0">
        <v>0.092807590961456299</v>
      </c>
      <c r="Y290" s="0">
        <v>0.071387499570846558</v>
      </c>
      <c r="Z290" s="0">
        <v>-0.02142009325325489</v>
      </c>
      <c r="AA290" s="0">
        <v>0.012184429913759232</v>
      </c>
      <c r="AB290" s="0">
        <v>-0.041461698710918427</v>
      </c>
      <c r="AC290" s="0">
        <v>-0.03703506663441658</v>
      </c>
      <c r="AD290" s="0">
        <v>-0.027809614315629005</v>
      </c>
      <c r="AE290" s="0">
        <v>-0.02142009325325489</v>
      </c>
      <c r="AF290" s="0">
        <v>-0.015030572190880775</v>
      </c>
      <c r="AG290" s="0">
        <v>-0.0058051180094480515</v>
      </c>
      <c r="AH290" s="0">
        <v>-0.0013784895418211818</v>
      </c>
    </row>
    <row r="291" x14ac:dyDescent="0.4">
      <c r="A291" s="10" t="str">
        <f>Data[[#This Row],[category]]&amp;Data[[#This Row],[subcategory]]&amp;Data[[#This Row],[date]]&amp;Data[[#This Row],[hour]]</f>
        <v>CBP participationYesAvg. Weekday Event4</v>
      </c>
      <c r="B291" s="10" t="s">
        <v>137</v>
      </c>
      <c r="C291" t="s">
        <v>122</v>
      </c>
      <c r="D291" t="s">
        <v>174</v>
      </c>
      <c r="E291" t="s">
        <v>44</v>
      </c>
      <c r="F291" s="0">
        <v>22</v>
      </c>
      <c r="G291" s="0">
        <v>4.9679460525512695</v>
      </c>
      <c r="H291" s="0">
        <v>3.3245453834533691</v>
      </c>
      <c r="I291" s="0">
        <v>-1.6434006690979004</v>
      </c>
      <c r="J291" s="0">
        <v>0.5804363489151001</v>
      </c>
      <c r="K291" s="0">
        <v>72.477279663085938</v>
      </c>
      <c r="L291" s="0">
        <v>-2.8313193321228027</v>
      </c>
      <c r="M291" s="0">
        <v>1</v>
      </c>
      <c r="N291" s="0">
        <v>1</v>
      </c>
      <c r="O291" s="0"/>
      <c r="P291" s="0"/>
      <c r="Q291" s="0">
        <v>-2.5981335639953613</v>
      </c>
      <c r="R291" s="0">
        <v>-2.3872597217559814</v>
      </c>
      <c r="S291" s="0">
        <v>-1.9477818012237549</v>
      </c>
      <c r="T291" s="0">
        <v>-1.6434006690979004</v>
      </c>
      <c r="U291" s="0">
        <v>-1.3390195369720459</v>
      </c>
      <c r="V291" s="0">
        <v>-0.89954155683517456</v>
      </c>
      <c r="W291" s="0">
        <v>-0.68866783380508423</v>
      </c>
      <c r="X291" s="0">
        <v>0.10929481685161591</v>
      </c>
      <c r="Y291" s="0">
        <v>0.073139995336532593</v>
      </c>
      <c r="Z291" s="0">
        <v>-0.036154814064502716</v>
      </c>
      <c r="AA291" s="0">
        <v>0.012769599445164204</v>
      </c>
      <c r="AB291" s="0">
        <v>-0.057158935815095901</v>
      </c>
      <c r="AC291" s="0">
        <v>-0.052519712597131729</v>
      </c>
      <c r="AD291" s="0">
        <v>-0.042851198464632034</v>
      </c>
      <c r="AE291" s="0">
        <v>-0.036154814064502716</v>
      </c>
      <c r="AF291" s="0">
        <v>-0.029458429664373398</v>
      </c>
      <c r="AG291" s="0">
        <v>-0.019789913669228554</v>
      </c>
      <c r="AH291" s="0">
        <v>-0.015150692313909531</v>
      </c>
    </row>
    <row r="292" x14ac:dyDescent="0.4">
      <c r="A292" s="10" t="str">
        <f>Data[[#This Row],[category]]&amp;Data[[#This Row],[subcategory]]&amp;Data[[#This Row],[date]]&amp;Data[[#This Row],[hour]]</f>
        <v>CBP participationYesAvg. Weekday Event5</v>
      </c>
      <c r="B292" s="10" t="s">
        <v>137</v>
      </c>
      <c r="C292" t="s">
        <v>122</v>
      </c>
      <c r="D292" t="s">
        <v>174</v>
      </c>
      <c r="E292" t="s">
        <v>45</v>
      </c>
      <c r="F292" s="0">
        <v>22</v>
      </c>
      <c r="G292" s="0">
        <v>4.802544116973877</v>
      </c>
      <c r="H292" s="0">
        <v>3.5755681991577148</v>
      </c>
      <c r="I292" s="0">
        <v>-1.2269759178161621</v>
      </c>
      <c r="J292" s="0">
        <v>0.58077704906463623</v>
      </c>
      <c r="K292" s="0">
        <v>72.204544067382813</v>
      </c>
      <c r="L292" s="0">
        <v>-2.1126453876495361</v>
      </c>
      <c r="M292" s="0">
        <v>1</v>
      </c>
      <c r="N292" s="0">
        <v>1</v>
      </c>
      <c r="O292" s="0"/>
      <c r="P292" s="0"/>
      <c r="Q292" s="0">
        <v>-2.1822690963745117</v>
      </c>
      <c r="R292" s="0">
        <v>-1.9712716341018677</v>
      </c>
      <c r="S292" s="0">
        <v>-1.5315357446670532</v>
      </c>
      <c r="T292" s="0">
        <v>-1.2269759178161621</v>
      </c>
      <c r="U292" s="0">
        <v>-0.92241615056991577</v>
      </c>
      <c r="V292" s="0">
        <v>-0.48268017172813416</v>
      </c>
      <c r="W292" s="0">
        <v>-0.27168267965316772</v>
      </c>
      <c r="X292" s="0">
        <v>0.1056559681892395</v>
      </c>
      <c r="Y292" s="0">
        <v>0.078662499785423279</v>
      </c>
      <c r="Z292" s="0">
        <v>-0.026993470266461372</v>
      </c>
      <c r="AA292" s="0">
        <v>0.012777094729244709</v>
      </c>
      <c r="AB292" s="0">
        <v>-0.048009920865297318</v>
      </c>
      <c r="AC292" s="0">
        <v>-0.043367974460124969</v>
      </c>
      <c r="AD292" s="0">
        <v>-0.033693786710500717</v>
      </c>
      <c r="AE292" s="0">
        <v>-0.026993470266461372</v>
      </c>
      <c r="AF292" s="0">
        <v>-0.020293155685067177</v>
      </c>
      <c r="AG292" s="0">
        <v>-0.010618964210152626</v>
      </c>
      <c r="AH292" s="0">
        <v>-0.0059770196676254272</v>
      </c>
    </row>
    <row r="293" x14ac:dyDescent="0.4">
      <c r="A293" s="10" t="str">
        <f>Data[[#This Row],[category]]&amp;Data[[#This Row],[subcategory]]&amp;Data[[#This Row],[date]]&amp;Data[[#This Row],[hour]]</f>
        <v>CBP participationYesAvg. Weekday Event6</v>
      </c>
      <c r="B293" s="10" t="s">
        <v>137</v>
      </c>
      <c r="C293" t="s">
        <v>122</v>
      </c>
      <c r="D293" t="s">
        <v>174</v>
      </c>
      <c r="E293" t="s">
        <v>46</v>
      </c>
      <c r="F293" s="0">
        <v>22</v>
      </c>
      <c r="G293" s="0">
        <v>5.3909487724304199</v>
      </c>
      <c r="H293" s="0">
        <v>4.9613637924194336</v>
      </c>
      <c r="I293" s="0">
        <v>-0.42958533763885498</v>
      </c>
      <c r="J293" s="0">
        <v>0.65062439441680908</v>
      </c>
      <c r="K293" s="0">
        <v>71.977272033691406</v>
      </c>
      <c r="L293" s="0">
        <v>-0.66026628017425537</v>
      </c>
      <c r="M293" s="0">
        <v>0</v>
      </c>
      <c r="N293" s="0">
        <v>0</v>
      </c>
      <c r="O293" s="0"/>
      <c r="P293" s="0"/>
      <c r="Q293" s="0">
        <v>-1.4997671842575073</v>
      </c>
      <c r="R293" s="0">
        <v>-1.2633939981460571</v>
      </c>
      <c r="S293" s="0">
        <v>-0.77077311277389526</v>
      </c>
      <c r="T293" s="0">
        <v>-0.42958533763885498</v>
      </c>
      <c r="U293" s="0">
        <v>-0.088397569954395294</v>
      </c>
      <c r="V293" s="0">
        <v>0.40422338247299194</v>
      </c>
      <c r="W293" s="0">
        <v>0.64059656858444214</v>
      </c>
      <c r="X293" s="0">
        <v>0.11860087513923645</v>
      </c>
      <c r="Y293" s="0">
        <v>0.1091499999165535</v>
      </c>
      <c r="Z293" s="0">
        <v>-0.0094508770853281021</v>
      </c>
      <c r="AA293" s="0">
        <v>0.01431373693048954</v>
      </c>
      <c r="AB293" s="0">
        <v>-0.032994877547025681</v>
      </c>
      <c r="AC293" s="0">
        <v>-0.027794668450951576</v>
      </c>
      <c r="AD293" s="0">
        <v>-0.016957007348537445</v>
      </c>
      <c r="AE293" s="0">
        <v>-0.0094508770853281021</v>
      </c>
      <c r="AF293" s="0">
        <v>-0.0019447461236268282</v>
      </c>
      <c r="AG293" s="0">
        <v>0.0088929152116179466</v>
      </c>
      <c r="AH293" s="0">
        <v>0.014093125239014626</v>
      </c>
    </row>
    <row r="294" x14ac:dyDescent="0.4">
      <c r="A294" s="10" t="str">
        <f>Data[[#This Row],[category]]&amp;Data[[#This Row],[subcategory]]&amp;Data[[#This Row],[date]]&amp;Data[[#This Row],[hour]]</f>
        <v>CBP participationYesAvg. Weekday Event7</v>
      </c>
      <c r="B294" s="10" t="s">
        <v>137</v>
      </c>
      <c r="C294" t="s">
        <v>122</v>
      </c>
      <c r="D294" t="s">
        <v>174</v>
      </c>
      <c r="E294" t="s">
        <v>60</v>
      </c>
      <c r="F294" s="0">
        <v>22</v>
      </c>
      <c r="G294" s="0">
        <v>5.6004672050476074</v>
      </c>
      <c r="H294" s="0">
        <v>5.0981817245483398</v>
      </c>
      <c r="I294" s="0">
        <v>-0.5022856593132019</v>
      </c>
      <c r="J294" s="0">
        <v>0.64784491062164307</v>
      </c>
      <c r="K294" s="0">
        <v>71.977272033691406</v>
      </c>
      <c r="L294" s="0">
        <v>-0.7753177285194397</v>
      </c>
      <c r="M294" s="0">
        <v>0</v>
      </c>
      <c r="N294" s="0">
        <v>0</v>
      </c>
      <c r="O294" s="0"/>
      <c r="P294" s="0"/>
      <c r="Q294" s="0">
        <v>-1.5678956508636475</v>
      </c>
      <c r="R294" s="0">
        <v>-1.3325322866439819</v>
      </c>
      <c r="S294" s="0">
        <v>-0.84201586246490479</v>
      </c>
      <c r="T294" s="0">
        <v>-0.5022856593132019</v>
      </c>
      <c r="U294" s="0">
        <v>-0.16255545616149902</v>
      </c>
      <c r="V294" s="0">
        <v>0.32796099781990051</v>
      </c>
      <c r="W294" s="0">
        <v>0.56332439184188843</v>
      </c>
      <c r="X294" s="0">
        <v>0.12321028113365173</v>
      </c>
      <c r="Y294" s="0">
        <v>0.11215999722480774</v>
      </c>
      <c r="Z294" s="0">
        <v>-0.011050284840166569</v>
      </c>
      <c r="AA294" s="0">
        <v>0.014252588152885437</v>
      </c>
      <c r="AB294" s="0">
        <v>-0.034493707120418549</v>
      </c>
      <c r="AC294" s="0">
        <v>-0.029315711930394173</v>
      </c>
      <c r="AD294" s="0">
        <v>-0.018524348735809326</v>
      </c>
      <c r="AE294" s="0">
        <v>-0.011050284840166569</v>
      </c>
      <c r="AF294" s="0">
        <v>-0.0035762202460318804</v>
      </c>
      <c r="AG294" s="0">
        <v>0.0072151417843997478</v>
      </c>
      <c r="AH294" s="0">
        <v>0.012393136508762836</v>
      </c>
    </row>
    <row r="295" x14ac:dyDescent="0.4">
      <c r="A295" s="10" t="str">
        <f>Data[[#This Row],[category]]&amp;Data[[#This Row],[subcategory]]&amp;Data[[#This Row],[date]]&amp;Data[[#This Row],[hour]]</f>
        <v>CBP participationYesAvg. Weekday Event8</v>
      </c>
      <c r="B295" s="10" t="s">
        <v>137</v>
      </c>
      <c r="C295" t="s">
        <v>122</v>
      </c>
      <c r="D295" t="s">
        <v>174</v>
      </c>
      <c r="E295" t="s">
        <v>61</v>
      </c>
      <c r="F295" s="0">
        <v>22</v>
      </c>
      <c r="G295" s="0">
        <v>6.925285816192627</v>
      </c>
      <c r="H295" s="0">
        <v>6.5028409957885742</v>
      </c>
      <c r="I295" s="0">
        <v>-0.42244488000869751</v>
      </c>
      <c r="J295" s="0">
        <v>0.64583754539489746</v>
      </c>
      <c r="K295" s="0">
        <v>76.659088134765625</v>
      </c>
      <c r="L295" s="0">
        <v>-0.65410393476486206</v>
      </c>
      <c r="M295" s="0">
        <v>0</v>
      </c>
      <c r="N295" s="0">
        <v>0</v>
      </c>
      <c r="O295" s="0"/>
      <c r="P295" s="0"/>
      <c r="Q295" s="0">
        <v>-1.4847531318664551</v>
      </c>
      <c r="R295" s="0">
        <v>-1.2501189708709717</v>
      </c>
      <c r="S295" s="0">
        <v>-0.76112240552902222</v>
      </c>
      <c r="T295" s="0">
        <v>-0.42244488000869751</v>
      </c>
      <c r="U295" s="0">
        <v>-0.083767339587211609</v>
      </c>
      <c r="V295" s="0">
        <v>0.40522924065589905</v>
      </c>
      <c r="W295" s="0">
        <v>0.63986337184906006</v>
      </c>
      <c r="X295" s="0">
        <v>0.15235628187656403</v>
      </c>
      <c r="Y295" s="0">
        <v>0.14306250214576721</v>
      </c>
      <c r="Z295" s="0">
        <v>-0.0092937871813774109</v>
      </c>
      <c r="AA295" s="0">
        <v>0.014208425767719746</v>
      </c>
      <c r="AB295" s="0">
        <v>-0.032664567232131958</v>
      </c>
      <c r="AC295" s="0">
        <v>-0.027502616867423058</v>
      </c>
      <c r="AD295" s="0">
        <v>-0.016744693741202354</v>
      </c>
      <c r="AE295" s="0">
        <v>-0.0092937871813774109</v>
      </c>
      <c r="AF295" s="0">
        <v>-0.0018428814364597201</v>
      </c>
      <c r="AG295" s="0">
        <v>0.0089150434359908104</v>
      </c>
      <c r="AH295" s="0">
        <v>0.014076993800699711</v>
      </c>
    </row>
    <row r="296" x14ac:dyDescent="0.4">
      <c r="A296" s="10" t="str">
        <f>Data[[#This Row],[category]]&amp;Data[[#This Row],[subcategory]]&amp;Data[[#This Row],[date]]&amp;Data[[#This Row],[hour]]</f>
        <v>CBP participationYesAvg. Weekday Event9</v>
      </c>
      <c r="B296" s="10" t="s">
        <v>137</v>
      </c>
      <c r="C296" t="s">
        <v>122</v>
      </c>
      <c r="D296" t="s">
        <v>174</v>
      </c>
      <c r="E296" t="s">
        <v>62</v>
      </c>
      <c r="F296" s="0">
        <v>22</v>
      </c>
      <c r="G296" s="0">
        <v>8.3310813903808594</v>
      </c>
      <c r="H296" s="0">
        <v>8.0334091186523437</v>
      </c>
      <c r="I296" s="0">
        <v>-0.29767242074012756</v>
      </c>
      <c r="J296" s="0">
        <v>0.52922838926315308</v>
      </c>
      <c r="K296" s="0">
        <v>82.795455932617188</v>
      </c>
      <c r="L296" s="0">
        <v>-0.56246495246887207</v>
      </c>
      <c r="M296" s="0">
        <v>0</v>
      </c>
      <c r="N296" s="0">
        <v>0</v>
      </c>
      <c r="O296" s="0"/>
      <c r="P296" s="0"/>
      <c r="Q296" s="0">
        <v>-1.1681756973266602</v>
      </c>
      <c r="R296" s="0">
        <v>-0.9759058952331543</v>
      </c>
      <c r="S296" s="0">
        <v>-0.57520008087158203</v>
      </c>
      <c r="T296" s="0">
        <v>-0.29767242074012756</v>
      </c>
      <c r="U296" s="0">
        <v>-0.020144782960414886</v>
      </c>
      <c r="V296" s="0">
        <v>0.38056105375289917</v>
      </c>
      <c r="W296" s="0">
        <v>0.57283079624176025</v>
      </c>
      <c r="X296" s="0">
        <v>0.18328379094600677</v>
      </c>
      <c r="Y296" s="0">
        <v>0.17673499882221222</v>
      </c>
      <c r="Z296" s="0">
        <v>-0.0065487930551171303</v>
      </c>
      <c r="AA296" s="0">
        <v>0.011643024161458015</v>
      </c>
      <c r="AB296" s="0">
        <v>-0.025699863210320473</v>
      </c>
      <c r="AC296" s="0">
        <v>-0.021469928324222565</v>
      </c>
      <c r="AD296" s="0">
        <v>-0.012654400430619717</v>
      </c>
      <c r="AE296" s="0">
        <v>-0.0065487930551171303</v>
      </c>
      <c r="AF296" s="0">
        <v>-0.00044318521395325661</v>
      </c>
      <c r="AG296" s="0">
        <v>0.0083723431453108788</v>
      </c>
      <c r="AH296" s="0">
        <v>0.012602277100086212</v>
      </c>
    </row>
    <row r="297" x14ac:dyDescent="0.4">
      <c r="A297" s="10" t="str">
        <f>Data[[#This Row],[category]]&amp;Data[[#This Row],[subcategory]]&amp;Data[[#This Row],[date]]&amp;Data[[#This Row],[hour]]</f>
        <v>CBP participationYesAvg. Weekday Event10</v>
      </c>
      <c r="B297" s="10" t="s">
        <v>137</v>
      </c>
      <c r="C297" t="s">
        <v>122</v>
      </c>
      <c r="D297" t="s">
        <v>174</v>
      </c>
      <c r="E297" t="s">
        <v>63</v>
      </c>
      <c r="F297" s="0">
        <v>22</v>
      </c>
      <c r="G297" s="0">
        <v>10.228425025939941</v>
      </c>
      <c r="H297" s="0">
        <v>9.8747730255126953</v>
      </c>
      <c r="I297" s="0">
        <v>-0.35365182161331177</v>
      </c>
      <c r="J297" s="0">
        <v>0.17531649768352509</v>
      </c>
      <c r="K297" s="0">
        <v>88.113632202148438</v>
      </c>
      <c r="L297" s="0">
        <v>-2.0172193050384521</v>
      </c>
      <c r="M297" s="0">
        <v>1</v>
      </c>
      <c r="N297" s="0">
        <v>1</v>
      </c>
      <c r="O297" s="0"/>
      <c r="P297" s="0"/>
      <c r="Q297" s="0">
        <v>-0.6420217752456665</v>
      </c>
      <c r="R297" s="0">
        <v>-0.57832896709442139</v>
      </c>
      <c r="S297" s="0">
        <v>-0.4455878734588623</v>
      </c>
      <c r="T297" s="0">
        <v>-0.35365182161331177</v>
      </c>
      <c r="U297" s="0">
        <v>-0.26171576976776123</v>
      </c>
      <c r="V297" s="0">
        <v>-0.12897469103336334</v>
      </c>
      <c r="W297" s="0">
        <v>-0.06528184562921524</v>
      </c>
      <c r="X297" s="0">
        <v>0.22502535581588745</v>
      </c>
      <c r="Y297" s="0">
        <v>0.21724501252174377</v>
      </c>
      <c r="Z297" s="0">
        <v>-0.0077803400345146656</v>
      </c>
      <c r="AA297" s="0">
        <v>0.003856963012367487</v>
      </c>
      <c r="AB297" s="0">
        <v>-0.014124480076134205</v>
      </c>
      <c r="AC297" s="0">
        <v>-0.012723237276077271</v>
      </c>
      <c r="AD297" s="0">
        <v>-0.0098029337823390961</v>
      </c>
      <c r="AE297" s="0">
        <v>-0.0077803400345146656</v>
      </c>
      <c r="AF297" s="0">
        <v>-0.0057577467523515224</v>
      </c>
      <c r="AG297" s="0">
        <v>-0.0028374430257827044</v>
      </c>
      <c r="AH297" s="0">
        <v>-0.0014362004585564137</v>
      </c>
    </row>
    <row r="298" x14ac:dyDescent="0.4">
      <c r="A298" s="10" t="str">
        <f>Data[[#This Row],[category]]&amp;Data[[#This Row],[subcategory]]&amp;Data[[#This Row],[date]]&amp;Data[[#This Row],[hour]]</f>
        <v>CBP participationYesAvg. Weekday Event11</v>
      </c>
      <c r="B298" s="10" t="s">
        <v>137</v>
      </c>
      <c r="C298" t="s">
        <v>122</v>
      </c>
      <c r="D298" t="s">
        <v>174</v>
      </c>
      <c r="E298" t="s">
        <v>64</v>
      </c>
      <c r="F298" s="0">
        <v>22</v>
      </c>
      <c r="G298" s="0">
        <v>11.015325546264648</v>
      </c>
      <c r="H298" s="0">
        <v>11.368977546691895</v>
      </c>
      <c r="I298" s="0">
        <v>0.35365200042724609</v>
      </c>
      <c r="J298" s="0">
        <v>0.17531651258468628</v>
      </c>
      <c r="K298" s="0">
        <v>91.704544067382813</v>
      </c>
      <c r="L298" s="0">
        <v>2.0172202587127686</v>
      </c>
      <c r="M298" s="0">
        <v>1</v>
      </c>
      <c r="N298" s="0">
        <v>1</v>
      </c>
      <c r="O298" s="0"/>
      <c r="P298" s="0"/>
      <c r="Q298" s="0">
        <v>0.065282002091407776</v>
      </c>
      <c r="R298" s="0">
        <v>0.12897485494613647</v>
      </c>
      <c r="S298" s="0">
        <v>0.26171591877937317</v>
      </c>
      <c r="T298" s="0">
        <v>0.35365200042724609</v>
      </c>
      <c r="U298" s="0">
        <v>0.44558808207511902</v>
      </c>
      <c r="V298" s="0">
        <v>0.57832914590835571</v>
      </c>
      <c r="W298" s="0">
        <v>0.64202201366424561</v>
      </c>
      <c r="X298" s="0">
        <v>0.24233716726303101</v>
      </c>
      <c r="Y298" s="0">
        <v>0.25011751055717468</v>
      </c>
      <c r="Z298" s="0">
        <v>0.0077803442254662514</v>
      </c>
      <c r="AA298" s="0">
        <v>0.0038569632451981306</v>
      </c>
      <c r="AB298" s="0">
        <v>0.0014362043002620339</v>
      </c>
      <c r="AC298" s="0">
        <v>0.0028374469839036465</v>
      </c>
      <c r="AD298" s="0">
        <v>0.0057577509433031082</v>
      </c>
      <c r="AE298" s="0">
        <v>0.0077803442254662514</v>
      </c>
      <c r="AF298" s="0">
        <v>0.0098029375076293945</v>
      </c>
      <c r="AG298" s="0">
        <v>0.012723241932690144</v>
      </c>
      <c r="AH298" s="0">
        <v>0.014124483801424503</v>
      </c>
    </row>
    <row r="299" x14ac:dyDescent="0.4">
      <c r="A299" s="10" t="str">
        <f>Data[[#This Row],[category]]&amp;Data[[#This Row],[subcategory]]&amp;Data[[#This Row],[date]]&amp;Data[[#This Row],[hour]]</f>
        <v>CBP participationYesAvg. Weekday Event12</v>
      </c>
      <c r="B299" s="10" t="s">
        <v>137</v>
      </c>
      <c r="C299" t="s">
        <v>122</v>
      </c>
      <c r="D299" t="s">
        <v>174</v>
      </c>
      <c r="E299" t="s">
        <v>65</v>
      </c>
      <c r="F299" s="0">
        <v>22</v>
      </c>
      <c r="G299" s="0">
        <v>11.693306922912598</v>
      </c>
      <c r="H299" s="0">
        <v>11.501136779785156</v>
      </c>
      <c r="I299" s="0">
        <v>-0.19217024743556976</v>
      </c>
      <c r="J299" s="0">
        <v>0.30243843793869019</v>
      </c>
      <c r="K299" s="0">
        <v>93.613632202148438</v>
      </c>
      <c r="L299" s="0">
        <v>-0.6354028582572937</v>
      </c>
      <c r="M299" s="0">
        <v>0</v>
      </c>
      <c r="N299" s="0">
        <v>0</v>
      </c>
      <c r="O299" s="0"/>
      <c r="P299" s="0"/>
      <c r="Q299" s="0">
        <v>-0.68963718414306641</v>
      </c>
      <c r="R299" s="0">
        <v>-0.57976073026657104</v>
      </c>
      <c r="S299" s="0">
        <v>-0.35076913237571716</v>
      </c>
      <c r="T299" s="0">
        <v>-0.19217024743556976</v>
      </c>
      <c r="U299" s="0">
        <v>-0.033571373671293259</v>
      </c>
      <c r="V299" s="0">
        <v>0.19542020559310913</v>
      </c>
      <c r="W299" s="0">
        <v>0.30529671907424927</v>
      </c>
      <c r="X299" s="0">
        <v>0.25725275278091431</v>
      </c>
      <c r="Y299" s="0">
        <v>0.25302499532699585</v>
      </c>
      <c r="Z299" s="0">
        <v>-0.004227745346724987</v>
      </c>
      <c r="AA299" s="0">
        <v>0.0066536455415189266</v>
      </c>
      <c r="AB299" s="0">
        <v>-0.01517201866954565</v>
      </c>
      <c r="AC299" s="0">
        <v>-0.012754735536873341</v>
      </c>
      <c r="AD299" s="0">
        <v>-0.00771692069247365</v>
      </c>
      <c r="AE299" s="0">
        <v>-0.004227745346724987</v>
      </c>
      <c r="AF299" s="0">
        <v>-0.00073857023380696774</v>
      </c>
      <c r="AG299" s="0">
        <v>0.0042992443777620792</v>
      </c>
      <c r="AH299" s="0">
        <v>0.0067165275104343891</v>
      </c>
    </row>
    <row r="300" x14ac:dyDescent="0.4">
      <c r="A300" s="10" t="str">
        <f>Data[[#This Row],[category]]&amp;Data[[#This Row],[subcategory]]&amp;Data[[#This Row],[date]]&amp;Data[[#This Row],[hour]]</f>
        <v>CBP participationYesAvg. Weekday Event13</v>
      </c>
      <c r="B300" s="10" t="s">
        <v>137</v>
      </c>
      <c r="C300" t="s">
        <v>122</v>
      </c>
      <c r="D300" t="s">
        <v>174</v>
      </c>
      <c r="E300" t="s">
        <v>66</v>
      </c>
      <c r="F300" s="0">
        <v>22</v>
      </c>
      <c r="G300" s="0">
        <v>11.574495315551758</v>
      </c>
      <c r="H300" s="0">
        <v>11.428977012634277</v>
      </c>
      <c r="I300" s="0">
        <v>-0.14551818370819092</v>
      </c>
      <c r="J300" s="0">
        <v>0.40101718902587891</v>
      </c>
      <c r="K300" s="0">
        <v>93.090911865234375</v>
      </c>
      <c r="L300" s="0">
        <v>-0.36287268996238708</v>
      </c>
      <c r="M300" s="0">
        <v>0</v>
      </c>
      <c r="N300" s="0">
        <v>0</v>
      </c>
      <c r="O300" s="0"/>
      <c r="P300" s="0"/>
      <c r="Q300" s="0">
        <v>-0.80513274669647217</v>
      </c>
      <c r="R300" s="0">
        <v>-0.65944236516952515</v>
      </c>
      <c r="S300" s="0">
        <v>-0.35581180453300476</v>
      </c>
      <c r="T300" s="0">
        <v>-0.14551818370819092</v>
      </c>
      <c r="U300" s="0">
        <v>0.064775437116622925</v>
      </c>
      <c r="V300" s="0">
        <v>0.3684060275554657</v>
      </c>
      <c r="W300" s="0">
        <v>0.51409637928009033</v>
      </c>
      <c r="X300" s="0">
        <v>0.2546389102935791</v>
      </c>
      <c r="Y300" s="0">
        <v>0.2514374852180481</v>
      </c>
      <c r="Z300" s="0">
        <v>-0.0032013999298214912</v>
      </c>
      <c r="AA300" s="0">
        <v>0.0088223777711391449</v>
      </c>
      <c r="AB300" s="0">
        <v>-0.017712920904159546</v>
      </c>
      <c r="AC300" s="0">
        <v>-0.014507732354104519</v>
      </c>
      <c r="AD300" s="0">
        <v>-0.0078278593719005585</v>
      </c>
      <c r="AE300" s="0">
        <v>-0.0032013999298214912</v>
      </c>
      <c r="AF300" s="0">
        <v>0.001425059512257576</v>
      </c>
      <c r="AG300" s="0">
        <v>0.0081049324944615364</v>
      </c>
      <c r="AH300" s="0">
        <v>0.011310120113193989</v>
      </c>
    </row>
    <row r="301" x14ac:dyDescent="0.4">
      <c r="A301" s="10" t="str">
        <f>Data[[#This Row],[category]]&amp;Data[[#This Row],[subcategory]]&amp;Data[[#This Row],[date]]&amp;Data[[#This Row],[hour]]</f>
        <v>CBP participationYesAvg. Weekday Event14</v>
      </c>
      <c r="B301" s="10" t="s">
        <v>137</v>
      </c>
      <c r="C301" t="s">
        <v>122</v>
      </c>
      <c r="D301" t="s">
        <v>174</v>
      </c>
      <c r="E301" t="s">
        <v>67</v>
      </c>
      <c r="F301" s="0">
        <v>22</v>
      </c>
      <c r="G301" s="0">
        <v>12.177864074707031</v>
      </c>
      <c r="H301" s="0">
        <v>11.76329517364502</v>
      </c>
      <c r="I301" s="0">
        <v>-0.41456824541091919</v>
      </c>
      <c r="J301" s="0">
        <v>0.59956985712051392</v>
      </c>
      <c r="K301" s="0">
        <v>92.75</v>
      </c>
      <c r="L301" s="0">
        <v>-0.69144278764724731</v>
      </c>
      <c r="M301" s="0">
        <v>0</v>
      </c>
      <c r="N301" s="0">
        <v>0</v>
      </c>
      <c r="O301" s="0"/>
      <c r="P301" s="0"/>
      <c r="Q301" s="0">
        <v>-1.4007729291915894</v>
      </c>
      <c r="R301" s="0">
        <v>-1.1829479932785034</v>
      </c>
      <c r="S301" s="0">
        <v>-0.72898298501968384</v>
      </c>
      <c r="T301" s="0">
        <v>-0.41456824541091919</v>
      </c>
      <c r="U301" s="0">
        <v>-0.10015350580215454</v>
      </c>
      <c r="V301" s="0">
        <v>0.35381144285202026</v>
      </c>
      <c r="W301" s="0">
        <v>0.57163643836975098</v>
      </c>
      <c r="X301" s="0">
        <v>0.26791301369667053</v>
      </c>
      <c r="Y301" s="0">
        <v>0.25879248976707458</v>
      </c>
      <c r="Z301" s="0">
        <v>-0.0091205015778541565</v>
      </c>
      <c r="AA301" s="0">
        <v>0.013190536759793758</v>
      </c>
      <c r="AB301" s="0">
        <v>-0.030817003920674324</v>
      </c>
      <c r="AC301" s="0">
        <v>-0.026024853810667992</v>
      </c>
      <c r="AD301" s="0">
        <v>-0.016037626191973686</v>
      </c>
      <c r="AE301" s="0">
        <v>-0.0091205015778541565</v>
      </c>
      <c r="AF301" s="0">
        <v>-0.0022033774293959141</v>
      </c>
      <c r="AG301" s="0">
        <v>0.0077838515862822533</v>
      </c>
      <c r="AH301" s="0">
        <v>0.012576000764966011</v>
      </c>
    </row>
    <row r="302" x14ac:dyDescent="0.4">
      <c r="A302" s="10" t="str">
        <f>Data[[#This Row],[category]]&amp;Data[[#This Row],[subcategory]]&amp;Data[[#This Row],[date]]&amp;Data[[#This Row],[hour]]</f>
        <v>CBP participationYesAvg. Weekday Event15</v>
      </c>
      <c r="B302" s="10" t="s">
        <v>137</v>
      </c>
      <c r="C302" t="s">
        <v>122</v>
      </c>
      <c r="D302" t="s">
        <v>174</v>
      </c>
      <c r="E302" t="s">
        <v>68</v>
      </c>
      <c r="F302" s="0">
        <v>22</v>
      </c>
      <c r="G302" s="0">
        <v>11.690561294555664</v>
      </c>
      <c r="H302" s="0">
        <v>11.407045364379883</v>
      </c>
      <c r="I302" s="0">
        <v>-0.28351545333862305</v>
      </c>
      <c r="J302" s="0">
        <v>0.62377488613128662</v>
      </c>
      <c r="K302" s="0">
        <v>91.25</v>
      </c>
      <c r="L302" s="0">
        <v>-0.45451566576957703</v>
      </c>
      <c r="M302" s="0">
        <v>0</v>
      </c>
      <c r="N302" s="0">
        <v>0</v>
      </c>
      <c r="O302" s="0"/>
      <c r="P302" s="0"/>
      <c r="Q302" s="0">
        <v>-1.3095338344573975</v>
      </c>
      <c r="R302" s="0">
        <v>-1.082915186882019</v>
      </c>
      <c r="S302" s="0">
        <v>-0.61062330007553101</v>
      </c>
      <c r="T302" s="0">
        <v>-0.28351545333862305</v>
      </c>
      <c r="U302" s="0">
        <v>0.043592415750026703</v>
      </c>
      <c r="V302" s="0">
        <v>0.51588422060012817</v>
      </c>
      <c r="W302" s="0">
        <v>0.74250292778015137</v>
      </c>
      <c r="X302" s="0">
        <v>0.25719234347343445</v>
      </c>
      <c r="Y302" s="0">
        <v>0.25095498561859131</v>
      </c>
      <c r="Z302" s="0">
        <v>-0.006237340159714222</v>
      </c>
      <c r="AA302" s="0">
        <v>0.013723047450184822</v>
      </c>
      <c r="AB302" s="0">
        <v>-0.028809744864702225</v>
      </c>
      <c r="AC302" s="0">
        <v>-0.023824132978916168</v>
      </c>
      <c r="AD302" s="0">
        <v>-0.013433713465929031</v>
      </c>
      <c r="AE302" s="0">
        <v>-0.006237340159714222</v>
      </c>
      <c r="AF302" s="0">
        <v>0.00095903297187760472</v>
      </c>
      <c r="AG302" s="0">
        <v>0.011349452659487724</v>
      </c>
      <c r="AH302" s="0">
        <v>0.016335064545273781</v>
      </c>
    </row>
    <row r="303" x14ac:dyDescent="0.4">
      <c r="A303" s="10" t="str">
        <f>Data[[#This Row],[category]]&amp;Data[[#This Row],[subcategory]]&amp;Data[[#This Row],[date]]&amp;Data[[#This Row],[hour]]</f>
        <v>CBP participationYesAvg. Weekday Event16</v>
      </c>
      <c r="B303" s="10" t="s">
        <v>137</v>
      </c>
      <c r="C303" t="s">
        <v>122</v>
      </c>
      <c r="D303" t="s">
        <v>174</v>
      </c>
      <c r="E303" t="s">
        <v>69</v>
      </c>
      <c r="F303" s="0">
        <v>22</v>
      </c>
      <c r="G303" s="0">
        <v>11.96884822845459</v>
      </c>
      <c r="H303" s="0">
        <v>11.140567779541016</v>
      </c>
      <c r="I303" s="0">
        <v>-0.82827955484390259</v>
      </c>
      <c r="J303" s="0">
        <v>0.62614810466766357</v>
      </c>
      <c r="K303" s="0">
        <v>90.454544067382813</v>
      </c>
      <c r="L303" s="0">
        <v>-1.322817325592041</v>
      </c>
      <c r="M303" s="0">
        <v>0</v>
      </c>
      <c r="N303" s="0">
        <v>0</v>
      </c>
      <c r="O303" s="0"/>
      <c r="P303" s="0"/>
      <c r="Q303" s="0">
        <v>-1.8582015037536621</v>
      </c>
      <c r="R303" s="0">
        <v>-1.6307206153869629</v>
      </c>
      <c r="S303" s="0">
        <v>-1.1566319465637207</v>
      </c>
      <c r="T303" s="0">
        <v>-0.82827955484390259</v>
      </c>
      <c r="U303" s="0">
        <v>-0.49992716312408447</v>
      </c>
      <c r="V303" s="0">
        <v>-0.025838471949100494</v>
      </c>
      <c r="W303" s="0">
        <v>0.20164242386817932</v>
      </c>
      <c r="X303" s="0">
        <v>0.26331466436386108</v>
      </c>
      <c r="Y303" s="0">
        <v>0.24509249627590179</v>
      </c>
      <c r="Z303" s="0">
        <v>-0.018222149461507797</v>
      </c>
      <c r="AA303" s="0">
        <v>0.01377525832504034</v>
      </c>
      <c r="AB303" s="0">
        <v>-0.040880434215068817</v>
      </c>
      <c r="AC303" s="0">
        <v>-0.035875853151082993</v>
      </c>
      <c r="AD303" s="0">
        <v>-0.025445902720093727</v>
      </c>
      <c r="AE303" s="0">
        <v>-0.018222149461507797</v>
      </c>
      <c r="AF303" s="0">
        <v>-0.010998397134244442</v>
      </c>
      <c r="AG303" s="0">
        <v>-0.00056844559730961919</v>
      </c>
      <c r="AH303" s="0">
        <v>0.004436134360730648</v>
      </c>
    </row>
    <row r="304" x14ac:dyDescent="0.4">
      <c r="A304" s="10" t="str">
        <f>Data[[#This Row],[category]]&amp;Data[[#This Row],[subcategory]]&amp;Data[[#This Row],[date]]&amp;Data[[#This Row],[hour]]</f>
        <v>CBP participationYesAvg. Weekday Event17</v>
      </c>
      <c r="B304" s="10" t="s">
        <v>137</v>
      </c>
      <c r="C304" t="s">
        <v>122</v>
      </c>
      <c r="D304" t="s">
        <v>174</v>
      </c>
      <c r="E304" t="s">
        <v>70</v>
      </c>
      <c r="F304" s="0">
        <v>22</v>
      </c>
      <c r="G304" s="0">
        <v>11.955546379089355</v>
      </c>
      <c r="H304" s="0">
        <v>10.671704292297363</v>
      </c>
      <c r="I304" s="0">
        <v>-1.2838413715362549</v>
      </c>
      <c r="J304" s="0">
        <v>0.65255361795425415</v>
      </c>
      <c r="K304" s="0">
        <v>89.568183898925781</v>
      </c>
      <c r="L304" s="0">
        <v>-1.9674112796783447</v>
      </c>
      <c r="M304" s="0">
        <v>1</v>
      </c>
      <c r="N304" s="0">
        <v>1</v>
      </c>
      <c r="O304" s="0"/>
      <c r="P304" s="0"/>
      <c r="Q304" s="0">
        <v>-2.357196569442749</v>
      </c>
      <c r="R304" s="0">
        <v>-2.1201224327087402</v>
      </c>
      <c r="S304" s="0">
        <v>-1.6260408163070679</v>
      </c>
      <c r="T304" s="0">
        <v>-1.2838413715362549</v>
      </c>
      <c r="U304" s="0">
        <v>-0.94164192676544189</v>
      </c>
      <c r="V304" s="0">
        <v>-0.44756025075912476</v>
      </c>
      <c r="W304" s="0">
        <v>-0.21048618853092194</v>
      </c>
      <c r="X304" s="0">
        <v>0.26302200555801392</v>
      </c>
      <c r="Y304" s="0">
        <v>0.23477749526500702</v>
      </c>
      <c r="Z304" s="0">
        <v>-0.028244510293006897</v>
      </c>
      <c r="AA304" s="0">
        <v>0.014356179162859917</v>
      </c>
      <c r="AB304" s="0">
        <v>-0.051858324557542801</v>
      </c>
      <c r="AC304" s="0">
        <v>-0.046642694622278214</v>
      </c>
      <c r="AD304" s="0">
        <v>-0.035772897303104401</v>
      </c>
      <c r="AE304" s="0">
        <v>-0.028244510293006897</v>
      </c>
      <c r="AF304" s="0">
        <v>-0.020716123282909393</v>
      </c>
      <c r="AG304" s="0">
        <v>-0.0098463259637355804</v>
      </c>
      <c r="AH304" s="0">
        <v>-0.0046306969597935677</v>
      </c>
    </row>
    <row r="305" x14ac:dyDescent="0.4">
      <c r="A305" s="10" t="str">
        <f>Data[[#This Row],[category]]&amp;Data[[#This Row],[subcategory]]&amp;Data[[#This Row],[date]]&amp;Data[[#This Row],[hour]]</f>
        <v>CBP participationYesAvg. Weekday Event18</v>
      </c>
      <c r="B305" s="10" t="s">
        <v>137</v>
      </c>
      <c r="C305" t="s">
        <v>122</v>
      </c>
      <c r="D305" t="s">
        <v>174</v>
      </c>
      <c r="E305" t="s">
        <v>71</v>
      </c>
      <c r="F305" s="0">
        <v>22</v>
      </c>
      <c r="G305" s="0">
        <v>11.383790969848633</v>
      </c>
      <c r="H305" s="0">
        <v>10.326250076293945</v>
      </c>
      <c r="I305" s="0">
        <v>-1.0575413703918457</v>
      </c>
      <c r="J305" s="0">
        <v>0.64510542154312134</v>
      </c>
      <c r="K305" s="0">
        <v>87.090911865234375</v>
      </c>
      <c r="L305" s="0">
        <v>-1.6393311023712158</v>
      </c>
      <c r="M305" s="0">
        <v>0</v>
      </c>
      <c r="N305" s="0">
        <v>0</v>
      </c>
      <c r="O305" s="0"/>
      <c r="P305" s="0"/>
      <c r="Q305" s="0">
        <v>-2.1186454296112061</v>
      </c>
      <c r="R305" s="0">
        <v>-1.8842772245407104</v>
      </c>
      <c r="S305" s="0">
        <v>-1.3958350419998169</v>
      </c>
      <c r="T305" s="0">
        <v>-1.0575413703918457</v>
      </c>
      <c r="U305" s="0">
        <v>-0.71924775838851929</v>
      </c>
      <c r="V305" s="0">
        <v>-0.23080550134181976</v>
      </c>
      <c r="W305" s="0">
        <v>0.0035626220051199198</v>
      </c>
      <c r="X305" s="0">
        <v>0.25044339895248413</v>
      </c>
      <c r="Y305" s="0">
        <v>0.22717750072479248</v>
      </c>
      <c r="Z305" s="0">
        <v>-0.023265909403562546</v>
      </c>
      <c r="AA305" s="0">
        <v>0.014192319475114346</v>
      </c>
      <c r="AB305" s="0">
        <v>-0.04661019891500473</v>
      </c>
      <c r="AC305" s="0">
        <v>-0.041454099118709564</v>
      </c>
      <c r="AD305" s="0">
        <v>-0.030708368867635727</v>
      </c>
      <c r="AE305" s="0">
        <v>-0.023265909403562546</v>
      </c>
      <c r="AF305" s="0">
        <v>-0.015823449939489365</v>
      </c>
      <c r="AG305" s="0">
        <v>-0.0050777201540768147</v>
      </c>
      <c r="AH305" s="0">
        <v>7.8378761827480048e-005</v>
      </c>
    </row>
    <row r="306" x14ac:dyDescent="0.4">
      <c r="A306" s="10" t="str">
        <f>Data[[#This Row],[category]]&amp;Data[[#This Row],[subcategory]]&amp;Data[[#This Row],[date]]&amp;Data[[#This Row],[hour]]</f>
        <v>CBP participationYesAvg. Weekday Event19</v>
      </c>
      <c r="B306" s="10" t="s">
        <v>137</v>
      </c>
      <c r="C306" t="s">
        <v>122</v>
      </c>
      <c r="D306" t="s">
        <v>174</v>
      </c>
      <c r="E306" t="s">
        <v>72</v>
      </c>
      <c r="F306" s="0">
        <v>22</v>
      </c>
      <c r="G306" s="0">
        <v>9.7735538482666016</v>
      </c>
      <c r="H306" s="0">
        <v>8.9368181228637695</v>
      </c>
      <c r="I306" s="0">
        <v>-0.83673542737960815</v>
      </c>
      <c r="J306" s="0">
        <v>0.60944849252700806</v>
      </c>
      <c r="K306" s="0">
        <v>83.818183898925781</v>
      </c>
      <c r="L306" s="0">
        <v>-1.3729387521743774</v>
      </c>
      <c r="M306" s="0">
        <v>0</v>
      </c>
      <c r="N306" s="0">
        <v>0</v>
      </c>
      <c r="O306" s="0"/>
      <c r="P306" s="0"/>
      <c r="Q306" s="0">
        <v>-1.8391889333724976</v>
      </c>
      <c r="R306" s="0">
        <v>-1.6177750825881958</v>
      </c>
      <c r="S306" s="0">
        <v>-1.1563305854797363</v>
      </c>
      <c r="T306" s="0">
        <v>-0.83673542737960815</v>
      </c>
      <c r="U306" s="0">
        <v>-0.51714032888412476</v>
      </c>
      <c r="V306" s="0">
        <v>-0.055695757269859314</v>
      </c>
      <c r="W306" s="0">
        <v>0.16571813821792603</v>
      </c>
      <c r="X306" s="0">
        <v>0.21501818299293518</v>
      </c>
      <c r="Y306" s="0">
        <v>0.19661000370979309</v>
      </c>
      <c r="Z306" s="0">
        <v>-0.01840817928314209</v>
      </c>
      <c r="AA306" s="0">
        <v>0.013407866470515728</v>
      </c>
      <c r="AB306" s="0">
        <v>-0.040462158620357513</v>
      </c>
      <c r="AC306" s="0">
        <v>-0.035591050982475281</v>
      </c>
      <c r="AD306" s="0">
        <v>-0.025439271703362465</v>
      </c>
      <c r="AE306" s="0">
        <v>-0.01840817928314209</v>
      </c>
      <c r="AF306" s="0">
        <v>-0.011377086862921715</v>
      </c>
      <c r="AG306" s="0">
        <v>-0.0012253070017322898</v>
      </c>
      <c r="AH306" s="0">
        <v>0.0036457984242588282</v>
      </c>
    </row>
    <row r="307" x14ac:dyDescent="0.4">
      <c r="A307" s="10" t="str">
        <f>Data[[#This Row],[category]]&amp;Data[[#This Row],[subcategory]]&amp;Data[[#This Row],[date]]&amp;Data[[#This Row],[hour]]</f>
        <v>CBP participationYesAvg. Weekday Event20</v>
      </c>
      <c r="B307" s="10" t="s">
        <v>137</v>
      </c>
      <c r="C307" t="s">
        <v>122</v>
      </c>
      <c r="D307" t="s">
        <v>174</v>
      </c>
      <c r="E307" t="s">
        <v>55</v>
      </c>
      <c r="F307" s="0">
        <v>22</v>
      </c>
      <c r="G307" s="0">
        <v>9.843597412109375</v>
      </c>
      <c r="H307" s="0">
        <v>8.8845453262329102</v>
      </c>
      <c r="I307" s="0">
        <v>-0.95905220508575439</v>
      </c>
      <c r="J307" s="0">
        <v>0.59374457597732544</v>
      </c>
      <c r="K307" s="0">
        <v>80.5</v>
      </c>
      <c r="L307" s="0">
        <v>-1.6152606010437012</v>
      </c>
      <c r="M307" s="0">
        <v>0</v>
      </c>
      <c r="N307" s="0">
        <v>0</v>
      </c>
      <c r="O307" s="0"/>
      <c r="P307" s="0"/>
      <c r="Q307" s="0">
        <v>-1.9356751441955566</v>
      </c>
      <c r="R307" s="0">
        <v>-1.7199665307998657</v>
      </c>
      <c r="S307" s="0">
        <v>-1.2704122066497803</v>
      </c>
      <c r="T307" s="0">
        <v>-0.95905220508575439</v>
      </c>
      <c r="U307" s="0">
        <v>-0.64769226312637329</v>
      </c>
      <c r="V307" s="0">
        <v>-0.19813790917396545</v>
      </c>
      <c r="W307" s="0">
        <v>0.01757071353495121</v>
      </c>
      <c r="X307" s="0">
        <v>0.21655914187431335</v>
      </c>
      <c r="Y307" s="0">
        <v>0.1954599916934967</v>
      </c>
      <c r="Z307" s="0">
        <v>-0.021099148318171501</v>
      </c>
      <c r="AA307" s="0">
        <v>0.013062380254268646</v>
      </c>
      <c r="AB307" s="0">
        <v>-0.042584851384162903</v>
      </c>
      <c r="AC307" s="0">
        <v>-0.037839263677597046</v>
      </c>
      <c r="AD307" s="0">
        <v>-0.027949066832661629</v>
      </c>
      <c r="AE307" s="0">
        <v>-0.021099148318171501</v>
      </c>
      <c r="AF307" s="0">
        <v>-0.014249229803681374</v>
      </c>
      <c r="AG307" s="0">
        <v>-0.0043590343557298183</v>
      </c>
      <c r="AH307" s="0">
        <v>0.00038655521348118782</v>
      </c>
    </row>
    <row r="308" x14ac:dyDescent="0.4">
      <c r="A308" s="10" t="str">
        <f>Data[[#This Row],[category]]&amp;Data[[#This Row],[subcategory]]&amp;Data[[#This Row],[date]]&amp;Data[[#This Row],[hour]]</f>
        <v>CBP participationYesAvg. Weekday Event21</v>
      </c>
      <c r="B308" s="10" t="s">
        <v>137</v>
      </c>
      <c r="C308" t="s">
        <v>122</v>
      </c>
      <c r="D308" t="s">
        <v>174</v>
      </c>
      <c r="E308" t="s">
        <v>73</v>
      </c>
      <c r="F308" s="0">
        <v>22</v>
      </c>
      <c r="G308" s="0">
        <v>8.6882514953613281</v>
      </c>
      <c r="H308" s="0">
        <v>8.4884090423583984</v>
      </c>
      <c r="I308" s="0">
        <v>-0.19984260201454163</v>
      </c>
      <c r="J308" s="0">
        <v>0.59949761629104614</v>
      </c>
      <c r="K308" s="0">
        <v>79.113639831542969</v>
      </c>
      <c r="L308" s="0">
        <v>-0.33335012197494507</v>
      </c>
      <c r="M308" s="0">
        <v>0</v>
      </c>
      <c r="N308" s="0">
        <v>0</v>
      </c>
      <c r="O308" s="0"/>
      <c r="P308" s="0"/>
      <c r="Q308" s="0">
        <v>-1.1859284639358521</v>
      </c>
      <c r="R308" s="0">
        <v>-0.96812969446182251</v>
      </c>
      <c r="S308" s="0">
        <v>-0.51421946287155151</v>
      </c>
      <c r="T308" s="0">
        <v>-0.19984260201454163</v>
      </c>
      <c r="U308" s="0">
        <v>0.11453425884246826</v>
      </c>
      <c r="V308" s="0">
        <v>0.56844449043273926</v>
      </c>
      <c r="W308" s="0">
        <v>0.78624320030212402</v>
      </c>
      <c r="X308" s="0">
        <v>0.1911415308713913</v>
      </c>
      <c r="Y308" s="0">
        <v>0.18674500286579132</v>
      </c>
      <c r="Z308" s="0">
        <v>-0.0043965373188257217</v>
      </c>
      <c r="AA308" s="0">
        <v>0.013188947923481464</v>
      </c>
      <c r="AB308" s="0">
        <v>-0.026090426370501518</v>
      </c>
      <c r="AC308" s="0">
        <v>-0.021298853680491447</v>
      </c>
      <c r="AD308" s="0">
        <v>-0.011312828399240971</v>
      </c>
      <c r="AE308" s="0">
        <v>-0.0043965373188257217</v>
      </c>
      <c r="AF308" s="0">
        <v>0.0025197537615895271</v>
      </c>
      <c r="AG308" s="0">
        <v>0.012505779974162579</v>
      </c>
      <c r="AH308" s="0">
        <v>0.017297351732850075</v>
      </c>
    </row>
    <row r="309" x14ac:dyDescent="0.4">
      <c r="A309" s="10" t="str">
        <f>Data[[#This Row],[category]]&amp;Data[[#This Row],[subcategory]]&amp;Data[[#This Row],[date]]&amp;Data[[#This Row],[hour]]</f>
        <v>CBP participationYesAvg. Weekday Event22</v>
      </c>
      <c r="B309" s="10" t="s">
        <v>137</v>
      </c>
      <c r="C309" t="s">
        <v>122</v>
      </c>
      <c r="D309" t="s">
        <v>174</v>
      </c>
      <c r="E309" t="s">
        <v>74</v>
      </c>
      <c r="F309" s="0">
        <v>22</v>
      </c>
      <c r="G309" s="0">
        <v>7.5064973831176758</v>
      </c>
      <c r="H309" s="0">
        <v>7.192500114440918</v>
      </c>
      <c r="I309" s="0">
        <v>-0.31399714946746826</v>
      </c>
      <c r="J309" s="0">
        <v>0.60073578357696533</v>
      </c>
      <c r="K309" s="0">
        <v>77.659088134765625</v>
      </c>
      <c r="L309" s="0">
        <v>-0.52268761396408081</v>
      </c>
      <c r="M309" s="0">
        <v>0</v>
      </c>
      <c r="N309" s="0">
        <v>0</v>
      </c>
      <c r="O309" s="0"/>
      <c r="P309" s="0"/>
      <c r="Q309" s="0">
        <v>-1.3021196126937866</v>
      </c>
      <c r="R309" s="0">
        <v>-1.0838710069656372</v>
      </c>
      <c r="S309" s="0">
        <v>-0.62902331352233887</v>
      </c>
      <c r="T309" s="0">
        <v>-0.31399714946746826</v>
      </c>
      <c r="U309" s="0">
        <v>0.0010290034115314484</v>
      </c>
      <c r="V309" s="0">
        <v>0.45587673783302307</v>
      </c>
      <c r="W309" s="0">
        <v>0.67412525415420532</v>
      </c>
      <c r="X309" s="0">
        <v>0.16514293849468231</v>
      </c>
      <c r="Y309" s="0">
        <v>0.15823499858379364</v>
      </c>
      <c r="Z309" s="0">
        <v>-0.006907937116920948</v>
      </c>
      <c r="AA309" s="0">
        <v>0.013216187246143818</v>
      </c>
      <c r="AB309" s="0">
        <v>-0.028646631166338921</v>
      </c>
      <c r="AC309" s="0">
        <v>-0.023845162242650986</v>
      </c>
      <c r="AD309" s="0">
        <v>-0.013838512822985649</v>
      </c>
      <c r="AE309" s="0">
        <v>-0.006907937116920948</v>
      </c>
      <c r="AF309" s="0">
        <v>2.2638250811723992e-005</v>
      </c>
      <c r="AG309" s="0">
        <v>0.01002928800880909</v>
      </c>
      <c r="AH309" s="0">
        <v>0.01483075600117445</v>
      </c>
    </row>
    <row r="310" x14ac:dyDescent="0.4">
      <c r="A310" s="10" t="str">
        <f>Data[[#This Row],[category]]&amp;Data[[#This Row],[subcategory]]&amp;Data[[#This Row],[date]]&amp;Data[[#This Row],[hour]]</f>
        <v>CBP participationYesAvg. Weekday Event23</v>
      </c>
      <c r="B310" s="10" t="s">
        <v>137</v>
      </c>
      <c r="C310" t="s">
        <v>122</v>
      </c>
      <c r="D310" t="s">
        <v>174</v>
      </c>
      <c r="E310" t="s">
        <v>75</v>
      </c>
      <c r="F310" s="0">
        <v>22</v>
      </c>
      <c r="G310" s="0">
        <v>7.0374488830566406</v>
      </c>
      <c r="H310" s="0">
        <v>6.0730681419372559</v>
      </c>
      <c r="I310" s="0">
        <v>-0.96438068151473999</v>
      </c>
      <c r="J310" s="0">
        <v>0.63795661926269531</v>
      </c>
      <c r="K310" s="0">
        <v>76.477272033691406</v>
      </c>
      <c r="L310" s="0">
        <v>-1.5116713047027588</v>
      </c>
      <c r="M310" s="0">
        <v>0</v>
      </c>
      <c r="N310" s="0">
        <v>0</v>
      </c>
      <c r="O310" s="0"/>
      <c r="P310" s="0"/>
      <c r="Q310" s="0">
        <v>-2.0137259960174561</v>
      </c>
      <c r="R310" s="0">
        <v>-1.7819550037384033</v>
      </c>
      <c r="S310" s="0">
        <v>-1.298925518989563</v>
      </c>
      <c r="T310" s="0">
        <v>-0.96438068151473999</v>
      </c>
      <c r="U310" s="0">
        <v>-0.62983590364456177</v>
      </c>
      <c r="V310" s="0">
        <v>-0.14680637419223785</v>
      </c>
      <c r="W310" s="0">
        <v>0.084964580833911896</v>
      </c>
      <c r="X310" s="0">
        <v>0.15482386946678162</v>
      </c>
      <c r="Y310" s="0">
        <v>0.13360749185085297</v>
      </c>
      <c r="Z310" s="0">
        <v>-0.021216375753283501</v>
      </c>
      <c r="AA310" s="0">
        <v>0.01403504516929388</v>
      </c>
      <c r="AB310" s="0">
        <v>-0.044301971793174744</v>
      </c>
      <c r="AC310" s="0">
        <v>-0.039203010499477386</v>
      </c>
      <c r="AD310" s="0">
        <v>-0.028576361015439034</v>
      </c>
      <c r="AE310" s="0">
        <v>-0.021216375753283501</v>
      </c>
      <c r="AF310" s="0">
        <v>-0.013856390491127968</v>
      </c>
      <c r="AG310" s="0">
        <v>-0.0032297417055815458</v>
      </c>
      <c r="AH310" s="0">
        <v>0.0018692192388698459</v>
      </c>
    </row>
    <row r="311" x14ac:dyDescent="0.4">
      <c r="A311" s="10" t="str">
        <f>Data[[#This Row],[category]]&amp;Data[[#This Row],[subcategory]]&amp;Data[[#This Row],[date]]&amp;Data[[#This Row],[hour]]</f>
        <v>CBP participationYesAvg. Weekday Event24</v>
      </c>
      <c r="B311" s="10" t="s">
        <v>137</v>
      </c>
      <c r="C311" t="s">
        <v>122</v>
      </c>
      <c r="D311" t="s">
        <v>174</v>
      </c>
      <c r="E311" t="s">
        <v>76</v>
      </c>
      <c r="F311" s="0">
        <v>22</v>
      </c>
      <c r="G311" s="0">
        <v>5.4121303558349609</v>
      </c>
      <c r="H311" s="0">
        <v>4.5552272796630859</v>
      </c>
      <c r="I311" s="0">
        <v>-0.8569033145904541</v>
      </c>
      <c r="J311" s="0">
        <v>0.56363391876220703</v>
      </c>
      <c r="K311" s="0">
        <v>75.886360168457031</v>
      </c>
      <c r="L311" s="0">
        <v>-1.5203189849853516</v>
      </c>
      <c r="M311" s="0">
        <v>0</v>
      </c>
      <c r="N311" s="0">
        <v>0</v>
      </c>
      <c r="O311" s="0"/>
      <c r="P311" s="0"/>
      <c r="Q311" s="0">
        <v>-1.7839986085891724</v>
      </c>
      <c r="R311" s="0">
        <v>-1.5792292356491089</v>
      </c>
      <c r="S311" s="0">
        <v>-1.1524732112884521</v>
      </c>
      <c r="T311" s="0">
        <v>-0.8569033145904541</v>
      </c>
      <c r="U311" s="0">
        <v>-0.56133341789245605</v>
      </c>
      <c r="V311" s="0">
        <v>-0.13457737863063812</v>
      </c>
      <c r="W311" s="0">
        <v>0.07019197940826416</v>
      </c>
      <c r="X311" s="0">
        <v>0.11906686425209045</v>
      </c>
      <c r="Y311" s="0">
        <v>0.10021500289440155</v>
      </c>
      <c r="Z311" s="0">
        <v>-0.018851872533559799</v>
      </c>
      <c r="AA311" s="0">
        <v>0.012399946339428425</v>
      </c>
      <c r="AB311" s="0">
        <v>-0.039247971028089523</v>
      </c>
      <c r="AC311" s="0">
        <v>-0.034743044525384903</v>
      </c>
      <c r="AD311" s="0">
        <v>-0.025354411453008652</v>
      </c>
      <c r="AE311" s="0">
        <v>-0.018851872533559799</v>
      </c>
      <c r="AF311" s="0">
        <v>-0.012349334545433521</v>
      </c>
      <c r="AG311" s="0">
        <v>-0.0029607019387185574</v>
      </c>
      <c r="AH311" s="0">
        <v>0.0015442242147400975</v>
      </c>
    </row>
    <row r="312" x14ac:dyDescent="0.4">
      <c r="A312" s="10" t="str">
        <f>Data[[#This Row],[category]]&amp;Data[[#This Row],[subcategory]]&amp;Data[[#This Row],[date]]&amp;Data[[#This Row],[hour]]</f>
        <v>CBP participationYesAvg. Weekday EventAvg. 11 to 6 pm</v>
      </c>
      <c r="B312" s="10" t="s">
        <v>137</v>
      </c>
      <c r="C312" t="s">
        <v>122</v>
      </c>
      <c r="D312" t="s">
        <v>174</v>
      </c>
      <c r="E312" t="s">
        <v>77</v>
      </c>
      <c r="F312" s="0">
        <v>22</v>
      </c>
      <c r="G312" s="0">
        <v>11.777772903442383</v>
      </c>
      <c r="H312" s="0">
        <v>11.176997184753418</v>
      </c>
      <c r="I312" s="0">
        <v>-0.60077637434005737</v>
      </c>
      <c r="J312" s="0">
        <v>0.39299502968788147</v>
      </c>
      <c r="K312" s="0">
        <v>91.11688232421875</v>
      </c>
      <c r="L312" s="0">
        <v>-1.5287123918533325</v>
      </c>
      <c r="M312" s="0">
        <v>0</v>
      </c>
      <c r="N312" s="0">
        <v>0</v>
      </c>
      <c r="O312" s="0"/>
      <c r="P312" s="0"/>
      <c r="Q312" s="0">
        <v>-1.2471957206726074</v>
      </c>
      <c r="R312" s="0">
        <v>-1.1044198274612427</v>
      </c>
      <c r="S312" s="0">
        <v>-0.80686318874359131</v>
      </c>
      <c r="T312" s="0">
        <v>-0.60077637434005737</v>
      </c>
      <c r="U312" s="0">
        <v>-0.39468958973884583</v>
      </c>
      <c r="V312" s="0">
        <v>-0.097132980823516846</v>
      </c>
      <c r="W312" s="0">
        <v>0.045642927289009094</v>
      </c>
      <c r="X312" s="0">
        <v>0.25911101698875427</v>
      </c>
      <c r="Y312" s="0">
        <v>0.2458939403295517</v>
      </c>
      <c r="Z312" s="0">
        <v>-0.013217080384492874</v>
      </c>
      <c r="AA312" s="0">
        <v>0.0086458902806043625</v>
      </c>
      <c r="AB312" s="0">
        <v>-0.027438303455710411</v>
      </c>
      <c r="AC312" s="0">
        <v>-0.024297235533595085</v>
      </c>
      <c r="AD312" s="0">
        <v>-0.017750989645719528</v>
      </c>
      <c r="AE312" s="0">
        <v>-0.013217080384492874</v>
      </c>
      <c r="AF312" s="0">
        <v>-0.0086831711232662201</v>
      </c>
      <c r="AG312" s="0">
        <v>-0.0021369261667132378</v>
      </c>
      <c r="AH312" s="0">
        <v>0.0010041436180472374</v>
      </c>
    </row>
    <row r="313" x14ac:dyDescent="0.4">
      <c r="A313" s="10" t="str">
        <f>Data[[#This Row],[category]]&amp;Data[[#This Row],[subcategory]]&amp;Data[[#This Row],[date]]&amp;Data[[#This Row],[hour]]</f>
        <v>CBP participationYesAvg. Weekday EventAvg. 2 to 6pm</v>
      </c>
      <c r="B313" s="10" t="s">
        <v>137</v>
      </c>
      <c r="C313" t="s">
        <v>122</v>
      </c>
      <c r="D313" t="s">
        <v>174</v>
      </c>
      <c r="E313" t="s">
        <v>78</v>
      </c>
      <c r="F313" s="0">
        <v>22</v>
      </c>
      <c r="G313" s="0">
        <v>11.749686241149902</v>
      </c>
      <c r="H313" s="0">
        <v>10.886391639709473</v>
      </c>
      <c r="I313" s="0">
        <v>-0.86329442262649536</v>
      </c>
      <c r="J313" s="0">
        <v>0.48158004879951477</v>
      </c>
      <c r="K313" s="0">
        <v>89.590911865234375</v>
      </c>
      <c r="L313" s="0">
        <v>-1.7926291227340698</v>
      </c>
      <c r="M313" s="0">
        <v>1</v>
      </c>
      <c r="N313" s="0">
        <v>0</v>
      </c>
      <c r="O313" s="0"/>
      <c r="P313" s="0"/>
      <c r="Q313" s="0">
        <v>-1.6554231643676758</v>
      </c>
      <c r="R313" s="0">
        <v>-1.4804641008377075</v>
      </c>
      <c r="S313" s="0">
        <v>-1.1158351898193359</v>
      </c>
      <c r="T313" s="0">
        <v>-0.86329442262649536</v>
      </c>
      <c r="U313" s="0">
        <v>-0.61075359582901001</v>
      </c>
      <c r="V313" s="0">
        <v>-0.2461247593164444</v>
      </c>
      <c r="W313" s="0">
        <v>-0.07116573303937912</v>
      </c>
      <c r="X313" s="0">
        <v>0.2584930956363678</v>
      </c>
      <c r="Y313" s="0">
        <v>0.23950061202049255</v>
      </c>
      <c r="Z313" s="0">
        <v>-0.018992478027939796</v>
      </c>
      <c r="AA313" s="0">
        <v>0.010594760999083519</v>
      </c>
      <c r="AB313" s="0">
        <v>-0.036419309675693512</v>
      </c>
      <c r="AC313" s="0">
        <v>-0.032570209354162216</v>
      </c>
      <c r="AD313" s="0">
        <v>-0.024548375979065895</v>
      </c>
      <c r="AE313" s="0">
        <v>-0.018992478027939796</v>
      </c>
      <c r="AF313" s="0">
        <v>-0.013436580076813698</v>
      </c>
      <c r="AG313" s="0">
        <v>-0.0054147453047335148</v>
      </c>
      <c r="AH313" s="0">
        <v>-0.0015656469622626901</v>
      </c>
    </row>
    <row r="314" x14ac:dyDescent="0.4">
      <c r="A314" s="10" t="str">
        <f>Data[[#This Row],[category]]&amp;Data[[#This Row],[subcategory]]&amp;Data[[#This Row],[date]]&amp;Data[[#This Row],[hour]]</f>
        <v>CPP portfolioNo8/31/20171</v>
      </c>
      <c r="B314" s="10" t="s">
        <v>166</v>
      </c>
      <c r="C314" t="s">
        <v>121</v>
      </c>
      <c r="D314" t="s">
        <v>111</v>
      </c>
      <c r="E314" t="s">
        <v>41</v>
      </c>
      <c r="F314" s="0">
        <v>5098</v>
      </c>
      <c r="G314" s="0">
        <v>2.0327398777008057</v>
      </c>
      <c r="H314" s="0">
        <v>1.9871306419372559</v>
      </c>
      <c r="I314" s="0">
        <v>-0.045609302818775177</v>
      </c>
      <c r="J314" s="0">
        <v>0.025152591988444328</v>
      </c>
      <c r="K314" s="0">
        <v>72.968421936035156</v>
      </c>
      <c r="L314" s="0">
        <v>-1.835511326789856</v>
      </c>
      <c r="M314" s="0">
        <v>0</v>
      </c>
      <c r="N314" s="0">
        <v>0</v>
      </c>
      <c r="O314" s="0">
        <v>5.9766545295715332</v>
      </c>
      <c r="P314" s="0">
        <v>5.6572494506835938</v>
      </c>
      <c r="Q314" s="0">
        <v>-0.082147650420665741</v>
      </c>
      <c r="R314" s="0">
        <v>-0.073009662330150604</v>
      </c>
      <c r="S314" s="0">
        <v>-0.053965352475643158</v>
      </c>
      <c r="T314" s="0">
        <v>-0.040775321424007416</v>
      </c>
      <c r="U314" s="0">
        <v>-0.027585288509726524</v>
      </c>
      <c r="V314" s="0">
        <v>-0.0085409777238965034</v>
      </c>
      <c r="W314" s="0">
        <v>0.00059701071586459875</v>
      </c>
      <c r="X314" s="0">
        <v>10.362908363342285</v>
      </c>
      <c r="Y314" s="0">
        <v>10.130392074584961</v>
      </c>
      <c r="Z314" s="0">
        <v>-0.23251622915267944</v>
      </c>
      <c r="AA314" s="0">
        <v>0.12807700037956238</v>
      </c>
      <c r="AB314" s="0">
        <v>-0.41829586029052734</v>
      </c>
      <c r="AC314" s="0">
        <v>-0.37176522612571716</v>
      </c>
      <c r="AD314" s="0">
        <v>-0.27479156851768494</v>
      </c>
      <c r="AE314" s="0">
        <v>-0.20762793719768524</v>
      </c>
      <c r="AF314" s="0">
        <v>-0.14046429097652435</v>
      </c>
      <c r="AG314" s="0">
        <v>-0.043490655720233917</v>
      </c>
      <c r="AH314" s="0">
        <v>0.0030399814713746309</v>
      </c>
    </row>
    <row r="315" x14ac:dyDescent="0.4">
      <c r="A315" s="10" t="str">
        <f>Data[[#This Row],[category]]&amp;Data[[#This Row],[subcategory]]&amp;Data[[#This Row],[date]]&amp;Data[[#This Row],[hour]]</f>
        <v>CPP portfolioNo8/31/20172</v>
      </c>
      <c r="B315" s="10" t="s">
        <v>166</v>
      </c>
      <c r="C315" t="s">
        <v>121</v>
      </c>
      <c r="D315" t="s">
        <v>111</v>
      </c>
      <c r="E315" t="s">
        <v>42</v>
      </c>
      <c r="F315" s="0">
        <v>5098</v>
      </c>
      <c r="G315" s="0">
        <v>1.920107364654541</v>
      </c>
      <c r="H315" s="0">
        <v>1.9082036018371582</v>
      </c>
      <c r="I315" s="0">
        <v>-0.011903604492545128</v>
      </c>
      <c r="J315" s="0">
        <v>0.023941872641444206</v>
      </c>
      <c r="K315" s="0">
        <v>72.355628967285156</v>
      </c>
      <c r="L315" s="0">
        <v>-0.50311022996902466</v>
      </c>
      <c r="M315" s="0">
        <v>0</v>
      </c>
      <c r="N315" s="0">
        <v>0</v>
      </c>
      <c r="O315" s="0">
        <v>5.9766545295715332</v>
      </c>
      <c r="P315" s="0">
        <v>5.6572494506835938</v>
      </c>
      <c r="Q315" s="0">
        <v>-0.046188164502382278</v>
      </c>
      <c r="R315" s="0">
        <v>-0.037490032613277435</v>
      </c>
      <c r="S315" s="0">
        <v>-0.019362419843673706</v>
      </c>
      <c r="T315" s="0">
        <v>-0.0068072895519435406</v>
      </c>
      <c r="U315" s="0">
        <v>0.0057478407397866249</v>
      </c>
      <c r="V315" s="0">
        <v>0.023875454440712929</v>
      </c>
      <c r="W315" s="0">
        <v>0.032573588192462921</v>
      </c>
      <c r="X315" s="0">
        <v>9.7887067794799805</v>
      </c>
      <c r="Y315" s="0">
        <v>9.728022575378418</v>
      </c>
      <c r="Z315" s="0">
        <v>-0.060684576630592346</v>
      </c>
      <c r="AA315" s="0">
        <v>0.12191201746463776</v>
      </c>
      <c r="AB315" s="0">
        <v>-0.23519013822078705</v>
      </c>
      <c r="AC315" s="0">
        <v>-0.19089925289154053</v>
      </c>
      <c r="AD315" s="0">
        <v>-0.098593443632125854</v>
      </c>
      <c r="AE315" s="0">
        <v>-0.034662719815969467</v>
      </c>
      <c r="AF315" s="0">
        <v>0.02926800400018692</v>
      </c>
      <c r="AG315" s="0">
        <v>0.12157382071018219</v>
      </c>
      <c r="AH315" s="0">
        <v>0.16586470603942871</v>
      </c>
    </row>
    <row r="316" x14ac:dyDescent="0.4">
      <c r="A316" s="10" t="str">
        <f>Data[[#This Row],[category]]&amp;Data[[#This Row],[subcategory]]&amp;Data[[#This Row],[date]]&amp;Data[[#This Row],[hour]]</f>
        <v>CPP portfolioNo8/31/20173</v>
      </c>
      <c r="B316" s="10" t="s">
        <v>166</v>
      </c>
      <c r="C316" t="s">
        <v>121</v>
      </c>
      <c r="D316" t="s">
        <v>111</v>
      </c>
      <c r="E316" t="s">
        <v>43</v>
      </c>
      <c r="F316" s="0">
        <v>5098</v>
      </c>
      <c r="G316" s="0">
        <v>1.8675392866134644</v>
      </c>
      <c r="H316" s="0">
        <v>1.8486291170120239</v>
      </c>
      <c r="I316" s="0">
        <v>-0.018910130485892296</v>
      </c>
      <c r="J316" s="0">
        <v>0.023718418553471565</v>
      </c>
      <c r="K316" s="0">
        <v>72.060028076171875</v>
      </c>
      <c r="L316" s="0">
        <v>-0.8070492148399353</v>
      </c>
      <c r="M316" s="0">
        <v>0</v>
      </c>
      <c r="N316" s="0">
        <v>0</v>
      </c>
      <c r="O316" s="0">
        <v>5.9766545295715332</v>
      </c>
      <c r="P316" s="0">
        <v>5.6572494506835938</v>
      </c>
      <c r="Q316" s="0">
        <v>-0.053259622305631638</v>
      </c>
      <c r="R316" s="0">
        <v>-0.044642671942710876</v>
      </c>
      <c r="S316" s="0">
        <v>-0.026684246957302094</v>
      </c>
      <c r="T316" s="0">
        <v>-0.014246296137571335</v>
      </c>
      <c r="U316" s="0">
        <v>-0.0018083453178405762</v>
      </c>
      <c r="V316" s="0">
        <v>0.016150079667568207</v>
      </c>
      <c r="W316" s="0">
        <v>0.024767030030488968</v>
      </c>
      <c r="X316" s="0">
        <v>9.5207157135009766</v>
      </c>
      <c r="Y316" s="0">
        <v>9.424311637878418</v>
      </c>
      <c r="Z316" s="0">
        <v>-0.096403844654560089</v>
      </c>
      <c r="AA316" s="0">
        <v>0.12077418714761734</v>
      </c>
      <c r="AB316" s="0">
        <v>-0.27119800448417664</v>
      </c>
      <c r="AC316" s="0">
        <v>-0.22732049226760864</v>
      </c>
      <c r="AD316" s="0">
        <v>-0.13587617874145508</v>
      </c>
      <c r="AE316" s="0">
        <v>-0.072542138397693634</v>
      </c>
      <c r="AF316" s="0">
        <v>-0.0092080924659967422</v>
      </c>
      <c r="AG316" s="0">
        <v>0.082236208021640778</v>
      </c>
      <c r="AH316" s="0">
        <v>0.12611372768878937</v>
      </c>
    </row>
    <row r="317" x14ac:dyDescent="0.4">
      <c r="A317" s="10" t="str">
        <f>Data[[#This Row],[category]]&amp;Data[[#This Row],[subcategory]]&amp;Data[[#This Row],[date]]&amp;Data[[#This Row],[hour]]</f>
        <v>CPP portfolioNo8/31/20174</v>
      </c>
      <c r="B317" s="10" t="s">
        <v>166</v>
      </c>
      <c r="C317" t="s">
        <v>121</v>
      </c>
      <c r="D317" t="s">
        <v>111</v>
      </c>
      <c r="E317" t="s">
        <v>44</v>
      </c>
      <c r="F317" s="0">
        <v>5098</v>
      </c>
      <c r="G317" s="0">
        <v>1.8080178499221802</v>
      </c>
      <c r="H317" s="0">
        <v>1.8163063526153564</v>
      </c>
      <c r="I317" s="0">
        <v>0.0082884868606925011</v>
      </c>
      <c r="J317" s="0">
        <v>0.022851377725601196</v>
      </c>
      <c r="K317" s="0">
        <v>72.170265197753906</v>
      </c>
      <c r="L317" s="0">
        <v>0.36783918738365173</v>
      </c>
      <c r="M317" s="0">
        <v>0</v>
      </c>
      <c r="N317" s="0">
        <v>0</v>
      </c>
      <c r="O317" s="0">
        <v>5.9766545295715332</v>
      </c>
      <c r="P317" s="0">
        <v>5.6572494506835938</v>
      </c>
      <c r="Q317" s="0">
        <v>-0.025279752910137177</v>
      </c>
      <c r="R317" s="0">
        <v>-0.01697780005633831</v>
      </c>
      <c r="S317" s="0">
        <v>0.00032414525048807263</v>
      </c>
      <c r="T317" s="0">
        <v>0.012307419441640377</v>
      </c>
      <c r="U317" s="0">
        <v>0.024290693923830986</v>
      </c>
      <c r="V317" s="0">
        <v>0.041592638939619064</v>
      </c>
      <c r="W317" s="0">
        <v>0.049894589930772781</v>
      </c>
      <c r="X317" s="0">
        <v>9.2172746658325195</v>
      </c>
      <c r="Y317" s="0">
        <v>9.2595300674438477</v>
      </c>
      <c r="Z317" s="0">
        <v>0.042254708707332611</v>
      </c>
      <c r="AA317" s="0">
        <v>0.11635921895503998</v>
      </c>
      <c r="AB317" s="0">
        <v>-0.12872450053691864</v>
      </c>
      <c r="AC317" s="0">
        <v>-0.086450956761837006</v>
      </c>
      <c r="AD317" s="0">
        <v>0.0016505473759025335</v>
      </c>
      <c r="AE317" s="0">
        <v>0.062669381499290466</v>
      </c>
      <c r="AF317" s="0">
        <v>0.12368821352720261</v>
      </c>
      <c r="AG317" s="0">
        <v>0.21178972721099854</v>
      </c>
      <c r="AH317" s="0">
        <v>0.25406327843666077</v>
      </c>
    </row>
    <row r="318" x14ac:dyDescent="0.4">
      <c r="A318" s="10" t="str">
        <f>Data[[#This Row],[category]]&amp;Data[[#This Row],[subcategory]]&amp;Data[[#This Row],[date]]&amp;Data[[#This Row],[hour]]</f>
        <v>CPP portfolioNo8/31/20175</v>
      </c>
      <c r="B318" s="10" t="s">
        <v>166</v>
      </c>
      <c r="C318" t="s">
        <v>121</v>
      </c>
      <c r="D318" t="s">
        <v>111</v>
      </c>
      <c r="E318" t="s">
        <v>45</v>
      </c>
      <c r="F318" s="0">
        <v>5098</v>
      </c>
      <c r="G318" s="0">
        <v>1.8004376888275146</v>
      </c>
      <c r="H318" s="0">
        <v>1.8280482292175293</v>
      </c>
      <c r="I318" s="0">
        <v>0.02761058509349823</v>
      </c>
      <c r="J318" s="0">
        <v>0.022977462038397789</v>
      </c>
      <c r="K318" s="0">
        <v>71.941551208496094</v>
      </c>
      <c r="L318" s="0">
        <v>1.2184762954711914</v>
      </c>
      <c r="M318" s="0">
        <v>0</v>
      </c>
      <c r="N318" s="0">
        <v>0</v>
      </c>
      <c r="O318" s="0">
        <v>5.9766545295715332</v>
      </c>
      <c r="P318" s="0">
        <v>5.6572494506835938</v>
      </c>
      <c r="Q318" s="0">
        <v>-0.0083793234080076218</v>
      </c>
      <c r="R318" s="0">
        <v>-3.1563798984279856e-005</v>
      </c>
      <c r="S318" s="0">
        <v>0.017365844920277596</v>
      </c>
      <c r="T318" s="0">
        <v>0.02941523864865303</v>
      </c>
      <c r="U318" s="0">
        <v>0.041464630514383316</v>
      </c>
      <c r="V318" s="0">
        <v>0.058862041682004929</v>
      </c>
      <c r="W318" s="0">
        <v>0.067209802567958832</v>
      </c>
      <c r="X318" s="0">
        <v>9.1786317825317383</v>
      </c>
      <c r="Y318" s="0">
        <v>9.3193902969360352</v>
      </c>
      <c r="Z318" s="0">
        <v>0.14075876772403717</v>
      </c>
      <c r="AA318" s="0">
        <v>0.1170012354850769</v>
      </c>
      <c r="AB318" s="0">
        <v>-0.042667515575885773</v>
      </c>
      <c r="AC318" s="0">
        <v>-0.0001607270969543606</v>
      </c>
      <c r="AD318" s="0">
        <v>0.088426880538463593</v>
      </c>
      <c r="AE318" s="0">
        <v>0.14978238940238953</v>
      </c>
      <c r="AF318" s="0">
        <v>0.21113789081573486</v>
      </c>
      <c r="AG318" s="0">
        <v>0.29972550272941589</v>
      </c>
      <c r="AH318" s="0">
        <v>0.34223228693008423</v>
      </c>
    </row>
    <row r="319" x14ac:dyDescent="0.4">
      <c r="A319" s="10" t="str">
        <f>Data[[#This Row],[category]]&amp;Data[[#This Row],[subcategory]]&amp;Data[[#This Row],[date]]&amp;Data[[#This Row],[hour]]</f>
        <v>CPP portfolioNo8/31/20176</v>
      </c>
      <c r="B319" s="10" t="s">
        <v>166</v>
      </c>
      <c r="C319" t="s">
        <v>121</v>
      </c>
      <c r="D319" t="s">
        <v>111</v>
      </c>
      <c r="E319" t="s">
        <v>46</v>
      </c>
      <c r="F319" s="0">
        <v>5098</v>
      </c>
      <c r="G319" s="0">
        <v>1.939822793006897</v>
      </c>
      <c r="H319" s="0">
        <v>1.9574166536331177</v>
      </c>
      <c r="I319" s="0">
        <v>0.017593786120414734</v>
      </c>
      <c r="J319" s="0">
        <v>0.02480904757976532</v>
      </c>
      <c r="K319" s="0">
        <v>71.3927001953125</v>
      </c>
      <c r="L319" s="0">
        <v>0.71868413686752319</v>
      </c>
      <c r="M319" s="0">
        <v>0</v>
      </c>
      <c r="N319" s="0">
        <v>0</v>
      </c>
      <c r="O319" s="0">
        <v>5.9766545295715332</v>
      </c>
      <c r="P319" s="0">
        <v>5.6572494506835938</v>
      </c>
      <c r="Q319" s="0">
        <v>-0.022609151899814606</v>
      </c>
      <c r="R319" s="0">
        <v>-0.013595973141491413</v>
      </c>
      <c r="S319" s="0">
        <v>0.0051882234402000904</v>
      </c>
      <c r="T319" s="0">
        <v>0.018198100849986076</v>
      </c>
      <c r="U319" s="0">
        <v>0.03120797872543335</v>
      </c>
      <c r="V319" s="0">
        <v>0.049992173910140991</v>
      </c>
      <c r="W319" s="0">
        <v>0.059005353599786758</v>
      </c>
      <c r="X319" s="0">
        <v>9.889216423034668</v>
      </c>
      <c r="Y319" s="0">
        <v>9.9789104461669922</v>
      </c>
      <c r="Z319" s="0">
        <v>0.089693121612071991</v>
      </c>
      <c r="AA319" s="0">
        <v>0.12632766366004944</v>
      </c>
      <c r="AB319" s="0">
        <v>-0.11512579023838043</v>
      </c>
      <c r="AC319" s="0">
        <v>-0.069230690598487854</v>
      </c>
      <c r="AD319" s="0">
        <v>0.026418434455990791</v>
      </c>
      <c r="AE319" s="0">
        <v>0.092664726078510284</v>
      </c>
      <c r="AF319" s="0">
        <v>0.15891101956367493</v>
      </c>
      <c r="AG319" s="0">
        <v>0.25456014275550842</v>
      </c>
      <c r="AH319" s="0">
        <v>0.300455242395401</v>
      </c>
    </row>
    <row r="320" x14ac:dyDescent="0.4">
      <c r="A320" s="10" t="str">
        <f>Data[[#This Row],[category]]&amp;Data[[#This Row],[subcategory]]&amp;Data[[#This Row],[date]]&amp;Data[[#This Row],[hour]]</f>
        <v>CPP portfolioNo8/31/20177</v>
      </c>
      <c r="B320" s="10" t="s">
        <v>166</v>
      </c>
      <c r="C320" t="s">
        <v>121</v>
      </c>
      <c r="D320" t="s">
        <v>111</v>
      </c>
      <c r="E320" t="s">
        <v>60</v>
      </c>
      <c r="F320" s="0">
        <v>5098</v>
      </c>
      <c r="G320" s="0">
        <v>2.3117153644561768</v>
      </c>
      <c r="H320" s="0">
        <v>2.2725212574005127</v>
      </c>
      <c r="I320" s="0">
        <v>-0.039194103330373764</v>
      </c>
      <c r="J320" s="0">
        <v>0.027630608528852463</v>
      </c>
      <c r="K320" s="0">
        <v>71.215179443359375</v>
      </c>
      <c r="L320" s="0">
        <v>-1.4332305192947388</v>
      </c>
      <c r="M320" s="0">
        <v>0</v>
      </c>
      <c r="N320" s="0">
        <v>0</v>
      </c>
      <c r="O320" s="0">
        <v>5.9766545295715332</v>
      </c>
      <c r="P320" s="0">
        <v>5.6572494506835938</v>
      </c>
      <c r="Q320" s="0">
        <v>-0.082266137003898621</v>
      </c>
      <c r="R320" s="0">
        <v>-0.072227880358695984</v>
      </c>
      <c r="S320" s="0">
        <v>-0.051307335495948792</v>
      </c>
      <c r="T320" s="0">
        <v>-0.036817830055952072</v>
      </c>
      <c r="U320" s="0">
        <v>-0.022328324615955353</v>
      </c>
      <c r="V320" s="0">
        <v>-0.0014077804517000914</v>
      </c>
      <c r="W320" s="0">
        <v>0.0086304768919944763</v>
      </c>
      <c r="X320" s="0">
        <v>11.785125732421875</v>
      </c>
      <c r="Y320" s="0">
        <v>11.58531379699707</v>
      </c>
      <c r="Z320" s="0">
        <v>-0.19981153309345245</v>
      </c>
      <c r="AA320" s="0">
        <v>0.14069506525993347</v>
      </c>
      <c r="AB320" s="0">
        <v>-0.41889917850494385</v>
      </c>
      <c r="AC320" s="0">
        <v>-0.36778438091278076</v>
      </c>
      <c r="AD320" s="0">
        <v>-0.26125696301460266</v>
      </c>
      <c r="AE320" s="0">
        <v>-0.18747639656066895</v>
      </c>
      <c r="AF320" s="0">
        <v>-0.11369583010673523</v>
      </c>
      <c r="AG320" s="0">
        <v>-0.0071684154681861401</v>
      </c>
      <c r="AH320" s="0">
        <v>0.043946392834186554</v>
      </c>
    </row>
    <row r="321" x14ac:dyDescent="0.4">
      <c r="A321" s="10" t="str">
        <f>Data[[#This Row],[category]]&amp;Data[[#This Row],[subcategory]]&amp;Data[[#This Row],[date]]&amp;Data[[#This Row],[hour]]</f>
        <v>CPP portfolioNo8/31/20178</v>
      </c>
      <c r="B321" s="10" t="s">
        <v>166</v>
      </c>
      <c r="C321" t="s">
        <v>121</v>
      </c>
      <c r="D321" t="s">
        <v>111</v>
      </c>
      <c r="E321" t="s">
        <v>61</v>
      </c>
      <c r="F321" s="0">
        <v>5098</v>
      </c>
      <c r="G321" s="0">
        <v>2.9383852481842041</v>
      </c>
      <c r="H321" s="0">
        <v>2.9157547950744629</v>
      </c>
      <c r="I321" s="0">
        <v>-0.0226304791867733</v>
      </c>
      <c r="J321" s="0">
        <v>0.029875783249735832</v>
      </c>
      <c r="K321" s="0">
        <v>74.664970397949219</v>
      </c>
      <c r="L321" s="0">
        <v>-0.76381242275238037</v>
      </c>
      <c r="M321" s="0">
        <v>0</v>
      </c>
      <c r="N321" s="0">
        <v>0</v>
      </c>
      <c r="O321" s="0">
        <v>5.9766545295715332</v>
      </c>
      <c r="P321" s="0">
        <v>5.6572494506835938</v>
      </c>
      <c r="Q321" s="0">
        <v>-0.067983858287334442</v>
      </c>
      <c r="R321" s="0">
        <v>-0.05712992325425148</v>
      </c>
      <c r="S321" s="0">
        <v>-0.034509442746639252</v>
      </c>
      <c r="T321" s="0">
        <v>-0.018842564895749092</v>
      </c>
      <c r="U321" s="0">
        <v>-0.0031756889075040817</v>
      </c>
      <c r="V321" s="0">
        <v>0.019444791600108147</v>
      </c>
      <c r="W321" s="0">
        <v>0.030298724770545959</v>
      </c>
      <c r="X321" s="0">
        <v>14.979888916015625</v>
      </c>
      <c r="Y321" s="0">
        <v>14.864518165588379</v>
      </c>
      <c r="Z321" s="0">
        <v>-0.11537018418312073</v>
      </c>
      <c r="AA321" s="0">
        <v>0.15212748944759369</v>
      </c>
      <c r="AB321" s="0">
        <v>-0.34617379307746887</v>
      </c>
      <c r="AC321" s="0">
        <v>-0.29090556502342224</v>
      </c>
      <c r="AD321" s="0">
        <v>-0.17572207748889923</v>
      </c>
      <c r="AE321" s="0">
        <v>-0.095946341753005981</v>
      </c>
      <c r="AF321" s="0">
        <v>-0.016170607879757881</v>
      </c>
      <c r="AG321" s="0">
        <v>0.099012881517410278</v>
      </c>
      <c r="AH321" s="0">
        <v>0.15428110957145691</v>
      </c>
    </row>
    <row r="322" x14ac:dyDescent="0.4">
      <c r="A322" s="10" t="str">
        <f>Data[[#This Row],[category]]&amp;Data[[#This Row],[subcategory]]&amp;Data[[#This Row],[date]]&amp;Data[[#This Row],[hour]]</f>
        <v>CPP portfolioNo8/31/20179</v>
      </c>
      <c r="B322" s="10" t="s">
        <v>166</v>
      </c>
      <c r="C322" t="s">
        <v>121</v>
      </c>
      <c r="D322" t="s">
        <v>111</v>
      </c>
      <c r="E322" t="s">
        <v>62</v>
      </c>
      <c r="F322" s="0">
        <v>5098</v>
      </c>
      <c r="G322" s="0">
        <v>3.821796178817749</v>
      </c>
      <c r="H322" s="0">
        <v>3.8366720676422119</v>
      </c>
      <c r="I322" s="0">
        <v>0.014875797554850578</v>
      </c>
      <c r="J322" s="0">
        <v>0.027044633403420448</v>
      </c>
      <c r="K322" s="0">
        <v>79.544136047363281</v>
      </c>
      <c r="L322" s="0">
        <v>0.55248534679412842</v>
      </c>
      <c r="M322" s="0">
        <v>0</v>
      </c>
      <c r="N322" s="0">
        <v>0</v>
      </c>
      <c r="O322" s="0">
        <v>5.9766545295715332</v>
      </c>
      <c r="P322" s="0">
        <v>5.6572494506835938</v>
      </c>
      <c r="Q322" s="0">
        <v>-0.029258927330374718</v>
      </c>
      <c r="R322" s="0">
        <v>-0.019433556124567986</v>
      </c>
      <c r="S322" s="0">
        <v>0.0010433156276121736</v>
      </c>
      <c r="T322" s="0">
        <v>0.01522553525865078</v>
      </c>
      <c r="U322" s="0">
        <v>0.02940775454044342</v>
      </c>
      <c r="V322" s="0">
        <v>0.049884628504514694</v>
      </c>
      <c r="W322" s="0">
        <v>0.059709999710321426</v>
      </c>
      <c r="X322" s="0">
        <v>19.483516693115234</v>
      </c>
      <c r="Y322" s="0">
        <v>19.559354782104492</v>
      </c>
      <c r="Z322" s="0">
        <v>0.075836814939975739</v>
      </c>
      <c r="AA322" s="0">
        <v>0.13771127164363861</v>
      </c>
      <c r="AB322" s="0">
        <v>-0.14898645877838135</v>
      </c>
      <c r="AC322" s="0">
        <v>-0.0989556685090065</v>
      </c>
      <c r="AD322" s="0">
        <v>0.005312562920153141</v>
      </c>
      <c r="AE322" s="0">
        <v>0.077528424561023712</v>
      </c>
      <c r="AF322" s="0">
        <v>0.14974428713321686</v>
      </c>
      <c r="AG322" s="0">
        <v>0.25401252508163452</v>
      </c>
      <c r="AH322" s="0">
        <v>0.30404332280158997</v>
      </c>
    </row>
    <row r="323" x14ac:dyDescent="0.4">
      <c r="A323" s="10" t="str">
        <f>Data[[#This Row],[category]]&amp;Data[[#This Row],[subcategory]]&amp;Data[[#This Row],[date]]&amp;Data[[#This Row],[hour]]</f>
        <v>CPP portfolioNo8/31/201710</v>
      </c>
      <c r="B323" s="10" t="s">
        <v>166</v>
      </c>
      <c r="C323" t="s">
        <v>121</v>
      </c>
      <c r="D323" t="s">
        <v>111</v>
      </c>
      <c r="E323" t="s">
        <v>63</v>
      </c>
      <c r="F323" s="0">
        <v>5098</v>
      </c>
      <c r="G323" s="0">
        <v>4.8594422340393066</v>
      </c>
      <c r="H323" s="0">
        <v>4.8505010604858398</v>
      </c>
      <c r="I323" s="0">
        <v>-0.0089412974193692207</v>
      </c>
      <c r="J323" s="0">
        <v>0.015458041802048683</v>
      </c>
      <c r="K323" s="0">
        <v>83.686538696289063</v>
      </c>
      <c r="L323" s="0">
        <v>-0.58044278621673584</v>
      </c>
      <c r="M323" s="0">
        <v>0</v>
      </c>
      <c r="N323" s="0">
        <v>0</v>
      </c>
      <c r="O323" s="0">
        <v>5.9766545295715332</v>
      </c>
      <c r="P323" s="0">
        <v>5.6572494506835938</v>
      </c>
      <c r="Q323" s="0">
        <v>-0.036028742790222168</v>
      </c>
      <c r="R323" s="0">
        <v>-0.030412806198000908</v>
      </c>
      <c r="S323" s="0">
        <v>-0.018708733841776848</v>
      </c>
      <c r="T323" s="0">
        <v>-0.010602528229355812</v>
      </c>
      <c r="U323" s="0">
        <v>-0.0024963230825960636</v>
      </c>
      <c r="V323" s="0">
        <v>0.0092077497392892838</v>
      </c>
      <c r="W323" s="0">
        <v>0.014823688194155693</v>
      </c>
      <c r="X323" s="0">
        <v>24.7734375</v>
      </c>
      <c r="Y323" s="0">
        <v>24.727855682373047</v>
      </c>
      <c r="Z323" s="0">
        <v>-0.045582734048366547</v>
      </c>
      <c r="AA323" s="0">
        <v>0.078712351620197296</v>
      </c>
      <c r="AB323" s="0">
        <v>-0.18345837295055389</v>
      </c>
      <c r="AC323" s="0">
        <v>-0.15486201643943787</v>
      </c>
      <c r="AD323" s="0">
        <v>-0.095264866948127747</v>
      </c>
      <c r="AE323" s="0">
        <v>-0.053988073021173477</v>
      </c>
      <c r="AF323" s="0">
        <v>-0.012711275368928909</v>
      </c>
      <c r="AG323" s="0">
        <v>0.046885862946510315</v>
      </c>
      <c r="AH323" s="0">
        <v>0.07548222690820694</v>
      </c>
    </row>
    <row r="324" x14ac:dyDescent="0.4">
      <c r="A324" s="10" t="str">
        <f>Data[[#This Row],[category]]&amp;Data[[#This Row],[subcategory]]&amp;Data[[#This Row],[date]]&amp;Data[[#This Row],[hour]]</f>
        <v>CPP portfolioNo8/31/201711</v>
      </c>
      <c r="B324" s="10" t="s">
        <v>166</v>
      </c>
      <c r="C324" t="s">
        <v>121</v>
      </c>
      <c r="D324" t="s">
        <v>111</v>
      </c>
      <c r="E324" t="s">
        <v>64</v>
      </c>
      <c r="F324" s="0">
        <v>5098</v>
      </c>
      <c r="G324" s="0">
        <v>5.717341423034668</v>
      </c>
      <c r="H324" s="0">
        <v>5.7262825965881348</v>
      </c>
      <c r="I324" s="0">
        <v>0.0089412964880466461</v>
      </c>
      <c r="J324" s="0">
        <v>0.015458041802048683</v>
      </c>
      <c r="K324" s="0">
        <v>87.715377807617188</v>
      </c>
      <c r="L324" s="0">
        <v>0.58044272661209106</v>
      </c>
      <c r="M324" s="0">
        <v>0</v>
      </c>
      <c r="N324" s="0">
        <v>0</v>
      </c>
      <c r="O324" s="0">
        <v>5.9766545295715332</v>
      </c>
      <c r="P324" s="0">
        <v>5.6572494506835938</v>
      </c>
      <c r="Q324" s="0">
        <v>-0.014823687262833118</v>
      </c>
      <c r="R324" s="0">
        <v>-0.0092077488079667091</v>
      </c>
      <c r="S324" s="0">
        <v>0.0024963240139186382</v>
      </c>
      <c r="T324" s="0">
        <v>0.010602529160678387</v>
      </c>
      <c r="U324" s="0">
        <v>0.018708733841776848</v>
      </c>
      <c r="V324" s="0">
        <v>0.030412806198000908</v>
      </c>
      <c r="W324" s="0">
        <v>0.036028746515512466</v>
      </c>
      <c r="X324" s="0">
        <v>29.147006988525391</v>
      </c>
      <c r="Y324" s="0">
        <v>29.192588806152344</v>
      </c>
      <c r="Z324" s="0">
        <v>0.045582730323076248</v>
      </c>
      <c r="AA324" s="0">
        <v>0.078712351620197296</v>
      </c>
      <c r="AB324" s="0">
        <v>-0.075482219457626343</v>
      </c>
      <c r="AC324" s="0">
        <v>-0.046885859221220016</v>
      </c>
      <c r="AD324" s="0">
        <v>0.012711279094219208</v>
      </c>
      <c r="AE324" s="0">
        <v>0.053988076746463776</v>
      </c>
      <c r="AF324" s="0">
        <v>0.095264874398708344</v>
      </c>
      <c r="AG324" s="0">
        <v>0.15486201643943787</v>
      </c>
      <c r="AH324" s="0">
        <v>0.18345837295055389</v>
      </c>
    </row>
    <row r="325" x14ac:dyDescent="0.4">
      <c r="A325" s="10" t="str">
        <f>Data[[#This Row],[category]]&amp;Data[[#This Row],[subcategory]]&amp;Data[[#This Row],[date]]&amp;Data[[#This Row],[hour]]</f>
        <v>CPP portfolioNo8/31/201712</v>
      </c>
      <c r="B325" s="10" t="s">
        <v>166</v>
      </c>
      <c r="C325" t="s">
        <v>121</v>
      </c>
      <c r="D325" t="s">
        <v>111</v>
      </c>
      <c r="E325" t="s">
        <v>65</v>
      </c>
      <c r="F325" s="0">
        <v>5098</v>
      </c>
      <c r="G325" s="0">
        <v>6.1798973083496094</v>
      </c>
      <c r="H325" s="0">
        <v>6.2261500358581543</v>
      </c>
      <c r="I325" s="0">
        <v>0.04625319316983223</v>
      </c>
      <c r="J325" s="0">
        <v>0.029074724763631821</v>
      </c>
      <c r="K325" s="0">
        <v>91.049629211425781</v>
      </c>
      <c r="L325" s="0">
        <v>1.5988444089889526</v>
      </c>
      <c r="M325" s="0">
        <v>1</v>
      </c>
      <c r="N325" s="0">
        <v>0</v>
      </c>
      <c r="O325" s="0">
        <v>5.9766545295715332</v>
      </c>
      <c r="P325" s="0">
        <v>5.6572494506835938</v>
      </c>
      <c r="Q325" s="0">
        <v>0.00071412057150155306</v>
      </c>
      <c r="R325" s="0">
        <v>0.011277028359472752</v>
      </c>
      <c r="S325" s="0">
        <v>0.033290985971689224</v>
      </c>
      <c r="T325" s="0">
        <v>0.048537787050008774</v>
      </c>
      <c r="U325" s="0">
        <v>0.063784584403038025</v>
      </c>
      <c r="V325" s="0">
        <v>0.085798546671867371</v>
      </c>
      <c r="W325" s="0">
        <v>0.096361450850963593</v>
      </c>
      <c r="X325" s="0">
        <v>31.505115509033203</v>
      </c>
      <c r="Y325" s="0">
        <v>31.740913391113281</v>
      </c>
      <c r="Z325" s="0">
        <v>0.23579879105091095</v>
      </c>
      <c r="AA325" s="0">
        <v>0.14804850518703461</v>
      </c>
      <c r="AB325" s="0">
        <v>0.0036362940445542336</v>
      </c>
      <c r="AC325" s="0">
        <v>0.057422619313001633</v>
      </c>
      <c r="AD325" s="0">
        <v>0.16951769590377808</v>
      </c>
      <c r="AE325" s="0">
        <v>0.24715441465377808</v>
      </c>
      <c r="AF325" s="0">
        <v>0.32479113340377808</v>
      </c>
      <c r="AG325" s="0">
        <v>0.43688622117042542</v>
      </c>
      <c r="AH325" s="0">
        <v>0.4906725287437439</v>
      </c>
    </row>
    <row r="326" x14ac:dyDescent="0.4">
      <c r="A326" s="10" t="str">
        <f>Data[[#This Row],[category]]&amp;Data[[#This Row],[subcategory]]&amp;Data[[#This Row],[date]]&amp;Data[[#This Row],[hour]]</f>
        <v>CPP portfolioNo8/31/201713</v>
      </c>
      <c r="B326" s="10" t="s">
        <v>166</v>
      </c>
      <c r="C326" t="s">
        <v>121</v>
      </c>
      <c r="D326" t="s">
        <v>111</v>
      </c>
      <c r="E326" t="s">
        <v>66</v>
      </c>
      <c r="F326" s="0">
        <v>5098</v>
      </c>
      <c r="G326" s="0">
        <v>6.3924269676208496</v>
      </c>
      <c r="H326" s="0">
        <v>6.448786735534668</v>
      </c>
      <c r="I326" s="0">
        <v>0.056359976530075073</v>
      </c>
      <c r="J326" s="0">
        <v>0.035520315170288086</v>
      </c>
      <c r="K326" s="0">
        <v>90.348175048828125</v>
      </c>
      <c r="L326" s="0">
        <v>1.5966035127639771</v>
      </c>
      <c r="M326" s="0">
        <v>0</v>
      </c>
      <c r="N326" s="0">
        <v>0</v>
      </c>
      <c r="O326" s="0">
        <v>5.9766545295715332</v>
      </c>
      <c r="P326" s="0">
        <v>5.6572494506835938</v>
      </c>
      <c r="Q326" s="0">
        <v>-0.0038814714644104242</v>
      </c>
      <c r="R326" s="0">
        <v>0.0090231318026781082</v>
      </c>
      <c r="S326" s="0">
        <v>0.035917375236749649</v>
      </c>
      <c r="T326" s="0">
        <v>0.054544247686862946</v>
      </c>
      <c r="U326" s="0">
        <v>0.073171116411685944</v>
      </c>
      <c r="V326" s="0">
        <v>0.10006536543369293</v>
      </c>
      <c r="W326" s="0">
        <v>0.11296996474266052</v>
      </c>
      <c r="X326" s="0">
        <v>32.588592529296875</v>
      </c>
      <c r="Y326" s="0">
        <v>32.87591552734375</v>
      </c>
      <c r="Z326" s="0">
        <v>0.28732317686080933</v>
      </c>
      <c r="AA326" s="0">
        <v>0.1808694452047348</v>
      </c>
      <c r="AB326" s="0">
        <v>-0.019764447584748268</v>
      </c>
      <c r="AC326" s="0">
        <v>0.045945797115564346</v>
      </c>
      <c r="AD326" s="0">
        <v>0.18289127945899963</v>
      </c>
      <c r="AE326" s="0">
        <v>0.27773931622505188</v>
      </c>
      <c r="AF326" s="0">
        <v>0.37258735299110413</v>
      </c>
      <c r="AG326" s="0">
        <v>0.50953280925750732</v>
      </c>
      <c r="AH326" s="0">
        <v>0.57524305582046509</v>
      </c>
    </row>
    <row r="327" x14ac:dyDescent="0.4">
      <c r="A327" s="10" t="str">
        <f>Data[[#This Row],[category]]&amp;Data[[#This Row],[subcategory]]&amp;Data[[#This Row],[date]]&amp;Data[[#This Row],[hour]]</f>
        <v>CPP portfolioNo8/31/201714</v>
      </c>
      <c r="B327" s="10" t="s">
        <v>166</v>
      </c>
      <c r="C327" t="s">
        <v>121</v>
      </c>
      <c r="D327" t="s">
        <v>111</v>
      </c>
      <c r="E327" t="s">
        <v>67</v>
      </c>
      <c r="F327" s="0">
        <v>5098</v>
      </c>
      <c r="G327" s="0">
        <v>6.4815855026245117</v>
      </c>
      <c r="H327" s="0">
        <v>6.5240225791931152</v>
      </c>
      <c r="I327" s="0">
        <v>0.042437143623828888</v>
      </c>
      <c r="J327" s="0">
        <v>0.040616191923618317</v>
      </c>
      <c r="K327" s="0">
        <v>89.559432983398438</v>
      </c>
      <c r="L327" s="0">
        <v>1.0533115863800049</v>
      </c>
      <c r="M327" s="0">
        <v>0</v>
      </c>
      <c r="N327" s="0">
        <v>0</v>
      </c>
      <c r="O327" s="0">
        <v>5.9766545295715332</v>
      </c>
      <c r="P327" s="0">
        <v>5.6572494506835938</v>
      </c>
      <c r="Q327" s="0">
        <v>-0.028474394232034683</v>
      </c>
      <c r="R327" s="0">
        <v>-0.013718447647988796</v>
      </c>
      <c r="S327" s="0">
        <v>0.017034145072102547</v>
      </c>
      <c r="T327" s="0">
        <v>0.038333296775817871</v>
      </c>
      <c r="U327" s="0">
        <v>0.059632450342178345</v>
      </c>
      <c r="V327" s="0">
        <v>0.090385042130947113</v>
      </c>
      <c r="W327" s="0">
        <v>0.10514098405838013</v>
      </c>
      <c r="X327" s="0">
        <v>33.043121337890625</v>
      </c>
      <c r="Y327" s="0">
        <v>33.259468078613281</v>
      </c>
      <c r="Z327" s="0">
        <v>0.21634456515312195</v>
      </c>
      <c r="AA327" s="0">
        <v>0.20681764185428619</v>
      </c>
      <c r="AB327" s="0">
        <v>-0.14499160647392273</v>
      </c>
      <c r="AC327" s="0">
        <v>-0.069854333996772766</v>
      </c>
      <c r="AD327" s="0">
        <v>0.086737863719463348</v>
      </c>
      <c r="AE327" s="0">
        <v>0.19519314169883728</v>
      </c>
      <c r="AF327" s="0">
        <v>0.30364841222763062</v>
      </c>
      <c r="AG327" s="0">
        <v>0.46024060249328613</v>
      </c>
      <c r="AH327" s="0">
        <v>0.53537791967391968</v>
      </c>
    </row>
    <row r="328" x14ac:dyDescent="0.4">
      <c r="A328" s="10" t="str">
        <f>Data[[#This Row],[category]]&amp;Data[[#This Row],[subcategory]]&amp;Data[[#This Row],[date]]&amp;Data[[#This Row],[hour]]</f>
        <v>CPP portfolioNo8/31/201715</v>
      </c>
      <c r="B328" s="10" t="s">
        <v>166</v>
      </c>
      <c r="C328" t="s">
        <v>121</v>
      </c>
      <c r="D328" t="s">
        <v>111</v>
      </c>
      <c r="E328" t="s">
        <v>68</v>
      </c>
      <c r="F328" s="0">
        <v>5098</v>
      </c>
      <c r="G328" s="0">
        <v>6.3324189186096191</v>
      </c>
      <c r="H328" s="0">
        <v>6.1573185920715332</v>
      </c>
      <c r="I328" s="0">
        <v>-0.17510069906711578</v>
      </c>
      <c r="J328" s="0">
        <v>0.043374892324209213</v>
      </c>
      <c r="K328" s="0">
        <v>87.29913330078125</v>
      </c>
      <c r="L328" s="0">
        <v>-4.0678081512451172</v>
      </c>
      <c r="M328" s="0">
        <v>1</v>
      </c>
      <c r="N328" s="0">
        <v>1</v>
      </c>
      <c r="O328" s="0">
        <v>5.9766545295715332</v>
      </c>
      <c r="P328" s="0">
        <v>5.6572494506835938</v>
      </c>
      <c r="Q328" s="0">
        <v>-0.25854209065437317</v>
      </c>
      <c r="R328" s="0">
        <v>-0.24278390407562256</v>
      </c>
      <c r="S328" s="0">
        <v>-0.20994256436824799</v>
      </c>
      <c r="T328" s="0">
        <v>-0.18719674646854401</v>
      </c>
      <c r="U328" s="0">
        <v>-0.16445092856884003</v>
      </c>
      <c r="V328" s="0">
        <v>-0.13160958886146545</v>
      </c>
      <c r="W328" s="0">
        <v>-0.11585139483213425</v>
      </c>
      <c r="X328" s="0">
        <v>32.282672882080078</v>
      </c>
      <c r="Y328" s="0">
        <v>31.390008926391602</v>
      </c>
      <c r="Z328" s="0">
        <v>-0.89266341924667358</v>
      </c>
      <c r="AA328" s="0">
        <v>0.22086495161056519</v>
      </c>
      <c r="AB328" s="0">
        <v>-1.3164963722229004</v>
      </c>
      <c r="AC328" s="0">
        <v>-1.2362556457519531</v>
      </c>
      <c r="AD328" s="0">
        <v>-1.0690275430679321</v>
      </c>
      <c r="AE328" s="0">
        <v>-0.95320582389831543</v>
      </c>
      <c r="AF328" s="0">
        <v>-0.83738410472869873</v>
      </c>
      <c r="AG328" s="0">
        <v>-0.67015600204467773</v>
      </c>
      <c r="AH328" s="0">
        <v>-0.58991533517837524</v>
      </c>
    </row>
    <row r="329" x14ac:dyDescent="0.4">
      <c r="A329" s="10" t="str">
        <f>Data[[#This Row],[category]]&amp;Data[[#This Row],[subcategory]]&amp;Data[[#This Row],[date]]&amp;Data[[#This Row],[hour]]</f>
        <v>CPP portfolioNo8/31/201716</v>
      </c>
      <c r="B329" s="10" t="s">
        <v>166</v>
      </c>
      <c r="C329" t="s">
        <v>121</v>
      </c>
      <c r="D329" t="s">
        <v>111</v>
      </c>
      <c r="E329" t="s">
        <v>69</v>
      </c>
      <c r="F329" s="0">
        <v>5098</v>
      </c>
      <c r="G329" s="0">
        <v>6.160428524017334</v>
      </c>
      <c r="H329" s="0">
        <v>6.0356941223144531</v>
      </c>
      <c r="I329" s="0">
        <v>-0.12473460286855698</v>
      </c>
      <c r="J329" s="0">
        <v>0.042562134563922882</v>
      </c>
      <c r="K329" s="0">
        <v>87.010787963867187</v>
      </c>
      <c r="L329" s="0">
        <v>-2.9462900161743164</v>
      </c>
      <c r="M329" s="0">
        <v>1</v>
      </c>
      <c r="N329" s="0">
        <v>1</v>
      </c>
      <c r="O329" s="0">
        <v>5.9766545295715332</v>
      </c>
      <c r="P329" s="0">
        <v>5.6572494506835938</v>
      </c>
      <c r="Q329" s="0">
        <v>-0.20859646797180176</v>
      </c>
      <c r="R329" s="0">
        <v>-0.19313354790210724</v>
      </c>
      <c r="S329" s="0">
        <v>-0.16090758144855499</v>
      </c>
      <c r="T329" s="0">
        <v>-0.13858798146247864</v>
      </c>
      <c r="U329" s="0">
        <v>-0.11626837402582169</v>
      </c>
      <c r="V329" s="0">
        <v>-0.08404240757226944</v>
      </c>
      <c r="W329" s="0">
        <v>-0.068579502403736115</v>
      </c>
      <c r="X329" s="0">
        <v>31.405864715576172</v>
      </c>
      <c r="Y329" s="0">
        <v>30.769968032836914</v>
      </c>
      <c r="Z329" s="0">
        <v>-0.63589698076248169</v>
      </c>
      <c r="AA329" s="0">
        <v>0.2167263925075531</v>
      </c>
      <c r="AB329" s="0">
        <v>-1.0621732473373413</v>
      </c>
      <c r="AC329" s="0">
        <v>-0.98343604803085327</v>
      </c>
      <c r="AD329" s="0">
        <v>-0.81934148073196411</v>
      </c>
      <c r="AE329" s="0">
        <v>-0.70569002628326416</v>
      </c>
      <c r="AF329" s="0">
        <v>-0.59203857183456421</v>
      </c>
      <c r="AG329" s="0">
        <v>-0.42794397473335266</v>
      </c>
      <c r="AH329" s="0">
        <v>-0.3492068350315094</v>
      </c>
    </row>
    <row r="330" x14ac:dyDescent="0.4">
      <c r="A330" s="10" t="str">
        <f>Data[[#This Row],[category]]&amp;Data[[#This Row],[subcategory]]&amp;Data[[#This Row],[date]]&amp;Data[[#This Row],[hour]]</f>
        <v>CPP portfolioNo8/31/201717</v>
      </c>
      <c r="B330" s="10" t="s">
        <v>166</v>
      </c>
      <c r="C330" t="s">
        <v>121</v>
      </c>
      <c r="D330" t="s">
        <v>111</v>
      </c>
      <c r="E330" t="s">
        <v>70</v>
      </c>
      <c r="F330" s="0">
        <v>5098</v>
      </c>
      <c r="G330" s="0">
        <v>5.766533374786377</v>
      </c>
      <c r="H330" s="0">
        <v>5.5573506355285645</v>
      </c>
      <c r="I330" s="0">
        <v>-0.20918270945549011</v>
      </c>
      <c r="J330" s="0">
        <v>0.043494779616594315</v>
      </c>
      <c r="K330" s="0">
        <v>86.718910217285156</v>
      </c>
      <c r="L330" s="0">
        <v>-4.8437643051147461</v>
      </c>
      <c r="M330" s="0">
        <v>1</v>
      </c>
      <c r="N330" s="0">
        <v>1</v>
      </c>
      <c r="O330" s="0">
        <v>5.9766545295715332</v>
      </c>
      <c r="P330" s="0">
        <v>5.6572494506835938</v>
      </c>
      <c r="Q330" s="0">
        <v>-0.29222676157951355</v>
      </c>
      <c r="R330" s="0">
        <v>-0.27642503380775452</v>
      </c>
      <c r="S330" s="0">
        <v>-0.24349291622638702</v>
      </c>
      <c r="T330" s="0">
        <v>-0.2206842303276062</v>
      </c>
      <c r="U330" s="0">
        <v>-0.19787554442882538</v>
      </c>
      <c r="V330" s="0">
        <v>-0.16494342684745789</v>
      </c>
      <c r="W330" s="0">
        <v>-0.14914168417453766</v>
      </c>
      <c r="X330" s="0">
        <v>29.397787094116211</v>
      </c>
      <c r="Y330" s="0">
        <v>28.33137321472168</v>
      </c>
      <c r="Z330" s="0">
        <v>-1.066413402557373</v>
      </c>
      <c r="AA330" s="0">
        <v>0.22147542238235474</v>
      </c>
      <c r="AB330" s="0">
        <v>-1.4880187511444092</v>
      </c>
      <c r="AC330" s="0">
        <v>-1.4075562953948975</v>
      </c>
      <c r="AD330" s="0">
        <v>-1.2398658990859985</v>
      </c>
      <c r="AE330" s="0">
        <v>-1.123724102973938</v>
      </c>
      <c r="AF330" s="0">
        <v>-1.0075823068618774</v>
      </c>
      <c r="AG330" s="0">
        <v>-0.83989191055297852</v>
      </c>
      <c r="AH330" s="0">
        <v>-0.7594294548034668</v>
      </c>
    </row>
    <row r="331" x14ac:dyDescent="0.4">
      <c r="A331" s="10" t="str">
        <f>Data[[#This Row],[category]]&amp;Data[[#This Row],[subcategory]]&amp;Data[[#This Row],[date]]&amp;Data[[#This Row],[hour]]</f>
        <v>CPP portfolioNo8/31/201718</v>
      </c>
      <c r="B331" s="10" t="s">
        <v>166</v>
      </c>
      <c r="C331" t="s">
        <v>121</v>
      </c>
      <c r="D331" t="s">
        <v>111</v>
      </c>
      <c r="E331" t="s">
        <v>71</v>
      </c>
      <c r="F331" s="0">
        <v>5098</v>
      </c>
      <c r="G331" s="0">
        <v>5.0831151008605957</v>
      </c>
      <c r="H331" s="0">
        <v>4.8700699806213379</v>
      </c>
      <c r="I331" s="0">
        <v>-0.21304526925086975</v>
      </c>
      <c r="J331" s="0">
        <v>0.042715240269899368</v>
      </c>
      <c r="K331" s="0">
        <v>85.323844909667969</v>
      </c>
      <c r="L331" s="0">
        <v>-5.0332846641540527</v>
      </c>
      <c r="M331" s="0">
        <v>1</v>
      </c>
      <c r="N331" s="0">
        <v>1</v>
      </c>
      <c r="O331" s="0">
        <v>5.9766545295715332</v>
      </c>
      <c r="P331" s="0">
        <v>5.6572494506835938</v>
      </c>
      <c r="Q331" s="0">
        <v>-0.28854811191558838</v>
      </c>
      <c r="R331" s="0">
        <v>-0.27302956581115723</v>
      </c>
      <c r="S331" s="0">
        <v>-0.24068766832351685</v>
      </c>
      <c r="T331" s="0">
        <v>-0.21828778088092804</v>
      </c>
      <c r="U331" s="0">
        <v>-0.19588789343833923</v>
      </c>
      <c r="V331" s="0">
        <v>-0.16354599595069885</v>
      </c>
      <c r="W331" s="0">
        <v>-0.14802746474742889</v>
      </c>
      <c r="X331" s="0">
        <v>25.913721084594727</v>
      </c>
      <c r="Y331" s="0">
        <v>24.827615737915039</v>
      </c>
      <c r="Z331" s="0">
        <v>-1.0861047506332397</v>
      </c>
      <c r="AA331" s="0">
        <v>0.21750600636005402</v>
      </c>
      <c r="AB331" s="0">
        <v>-1.4692869186401367</v>
      </c>
      <c r="AC331" s="0">
        <v>-1.3902665376663208</v>
      </c>
      <c r="AD331" s="0">
        <v>-1.2255816459655762</v>
      </c>
      <c r="AE331" s="0">
        <v>-1.1115213632583618</v>
      </c>
      <c r="AF331" s="0">
        <v>-0.99746108055114746</v>
      </c>
      <c r="AG331" s="0">
        <v>-0.83277618885040283</v>
      </c>
      <c r="AH331" s="0">
        <v>-0.75375580787658691</v>
      </c>
    </row>
    <row r="332" x14ac:dyDescent="0.4">
      <c r="A332" s="10" t="str">
        <f>Data[[#This Row],[category]]&amp;Data[[#This Row],[subcategory]]&amp;Data[[#This Row],[date]]&amp;Data[[#This Row],[hour]]</f>
        <v>CPP portfolioNo8/31/201719</v>
      </c>
      <c r="B332" s="10" t="s">
        <v>166</v>
      </c>
      <c r="C332" t="s">
        <v>121</v>
      </c>
      <c r="D332" t="s">
        <v>111</v>
      </c>
      <c r="E332" t="s">
        <v>72</v>
      </c>
      <c r="F332" s="0">
        <v>5098</v>
      </c>
      <c r="G332" s="0">
        <v>4.2927646636962891</v>
      </c>
      <c r="H332" s="0">
        <v>4.2608070373535156</v>
      </c>
      <c r="I332" s="0">
        <v>-0.031957697123289108</v>
      </c>
      <c r="J332" s="0">
        <v>0.042807608842849731</v>
      </c>
      <c r="K332" s="0">
        <v>80.776969909667969</v>
      </c>
      <c r="L332" s="0">
        <v>-0.75082427263259888</v>
      </c>
      <c r="M332" s="0">
        <v>0</v>
      </c>
      <c r="N332" s="0">
        <v>0</v>
      </c>
      <c r="O332" s="0">
        <v>5.9766545295715332</v>
      </c>
      <c r="P332" s="0">
        <v>5.6572494506835938</v>
      </c>
      <c r="Q332" s="0">
        <v>-0.10105372965335846</v>
      </c>
      <c r="R332" s="0">
        <v>-0.085501633584499359</v>
      </c>
      <c r="S332" s="0">
        <v>-0.05308980867266655</v>
      </c>
      <c r="T332" s="0">
        <v>-0.030641477555036545</v>
      </c>
      <c r="U332" s="0">
        <v>-0.0081931455060839653</v>
      </c>
      <c r="V332" s="0">
        <v>0.024218680337071419</v>
      </c>
      <c r="W332" s="0">
        <v>0.03977077454328537</v>
      </c>
      <c r="X332" s="0">
        <v>21.884513854980469</v>
      </c>
      <c r="Y332" s="0">
        <v>21.721593856811523</v>
      </c>
      <c r="Z332" s="0">
        <v>-0.16292034089565277</v>
      </c>
      <c r="AA332" s="0">
        <v>0.21797634661197662</v>
      </c>
      <c r="AB332" s="0">
        <v>-0.51456558704376221</v>
      </c>
      <c r="AC332" s="0">
        <v>-0.43537434935569763</v>
      </c>
      <c r="AD332" s="0">
        <v>-0.27033331990242004</v>
      </c>
      <c r="AE332" s="0">
        <v>-0.15602640807628632</v>
      </c>
      <c r="AF332" s="0">
        <v>-0.041719499975442886</v>
      </c>
      <c r="AG332" s="0">
        <v>0.12332151830196381</v>
      </c>
      <c r="AH332" s="0">
        <v>0.20251277089118958</v>
      </c>
    </row>
    <row r="333" x14ac:dyDescent="0.4">
      <c r="A333" s="10" t="str">
        <f>Data[[#This Row],[category]]&amp;Data[[#This Row],[subcategory]]&amp;Data[[#This Row],[date]]&amp;Data[[#This Row],[hour]]</f>
        <v>CPP portfolioNo8/31/201720</v>
      </c>
      <c r="B333" s="10" t="s">
        <v>166</v>
      </c>
      <c r="C333" t="s">
        <v>121</v>
      </c>
      <c r="D333" t="s">
        <v>111</v>
      </c>
      <c r="E333" t="s">
        <v>55</v>
      </c>
      <c r="F333" s="0">
        <v>5098</v>
      </c>
      <c r="G333" s="0">
        <v>3.8569564819335937</v>
      </c>
      <c r="H333" s="0">
        <v>3.8336303234100342</v>
      </c>
      <c r="I333" s="0">
        <v>-0.023326091468334198</v>
      </c>
      <c r="J333" s="0">
        <v>0.041651543229818344</v>
      </c>
      <c r="K333" s="0">
        <v>77.636131286621094</v>
      </c>
      <c r="L333" s="0">
        <v>-0.56286931037902832</v>
      </c>
      <c r="M333" s="0">
        <v>0</v>
      </c>
      <c r="N333" s="0">
        <v>0</v>
      </c>
      <c r="O333" s="0">
        <v>5.9766545295715332</v>
      </c>
      <c r="P333" s="0">
        <v>5.6572494506835938</v>
      </c>
      <c r="Q333" s="0">
        <v>-0.086805388331413269</v>
      </c>
      <c r="R333" s="0">
        <v>-0.071673296391963959</v>
      </c>
      <c r="S333" s="0">
        <v>-0.04013679176568985</v>
      </c>
      <c r="T333" s="0">
        <v>-0.018294699490070343</v>
      </c>
      <c r="U333" s="0">
        <v>0.0035473911557346582</v>
      </c>
      <c r="V333" s="0">
        <v>0.035083901137113571</v>
      </c>
      <c r="W333" s="0">
        <v>0.050215993076562881</v>
      </c>
      <c r="X333" s="0">
        <v>19.662763595581055</v>
      </c>
      <c r="Y333" s="0">
        <v>19.543848037719727</v>
      </c>
      <c r="Z333" s="0">
        <v>-0.11891642212867737</v>
      </c>
      <c r="AA333" s="0">
        <v>0.2120896577835083</v>
      </c>
      <c r="AB333" s="0">
        <v>-0.44201305508613586</v>
      </c>
      <c r="AC333" s="0">
        <v>-0.3649604320526123</v>
      </c>
      <c r="AD333" s="0">
        <v>-0.20437653362751007</v>
      </c>
      <c r="AE333" s="0">
        <v>-0.093156613409519196</v>
      </c>
      <c r="AF333" s="0">
        <v>0.018063312396407127</v>
      </c>
      <c r="AG333" s="0">
        <v>0.17864722013473511</v>
      </c>
      <c r="AH333" s="0">
        <v>0.25569984316825867</v>
      </c>
    </row>
    <row r="334" x14ac:dyDescent="0.4">
      <c r="A334" s="10" t="str">
        <f>Data[[#This Row],[category]]&amp;Data[[#This Row],[subcategory]]&amp;Data[[#This Row],[date]]&amp;Data[[#This Row],[hour]]</f>
        <v>CPP portfolioNo8/31/201721</v>
      </c>
      <c r="B334" s="10" t="s">
        <v>166</v>
      </c>
      <c r="C334" t="s">
        <v>121</v>
      </c>
      <c r="D334" t="s">
        <v>111</v>
      </c>
      <c r="E334" t="s">
        <v>73</v>
      </c>
      <c r="F334" s="0">
        <v>5098</v>
      </c>
      <c r="G334" s="0">
        <v>3.3322360515594482</v>
      </c>
      <c r="H334" s="0">
        <v>3.427168607711792</v>
      </c>
      <c r="I334" s="0">
        <v>0.094932615756988525</v>
      </c>
      <c r="J334" s="0">
        <v>0.03696494922041893</v>
      </c>
      <c r="K334" s="0">
        <v>76.004905700683594</v>
      </c>
      <c r="L334" s="0">
        <v>2.585411548614502</v>
      </c>
      <c r="M334" s="0">
        <v>1</v>
      </c>
      <c r="N334" s="0">
        <v>1</v>
      </c>
      <c r="O334" s="0">
        <v>5.9766545295715332</v>
      </c>
      <c r="P334" s="0">
        <v>5.6572494506835938</v>
      </c>
      <c r="Q334" s="0">
        <v>0.036933757364749908</v>
      </c>
      <c r="R334" s="0">
        <v>0.050363197922706604</v>
      </c>
      <c r="S334" s="0">
        <v>0.078351251780986786</v>
      </c>
      <c r="T334" s="0">
        <v>0.097735688090324402</v>
      </c>
      <c r="U334" s="0">
        <v>0.11712012439966202</v>
      </c>
      <c r="V334" s="0">
        <v>0.1451081782579422</v>
      </c>
      <c r="W334" s="0">
        <v>0.15853762626647949</v>
      </c>
      <c r="X334" s="0">
        <v>16.987739562988281</v>
      </c>
      <c r="Y334" s="0">
        <v>17.471706390380859</v>
      </c>
      <c r="Z334" s="0">
        <v>0.48396646976470947</v>
      </c>
      <c r="AA334" s="0">
        <v>0.18822552263736725</v>
      </c>
      <c r="AB334" s="0">
        <v>0.18806667625904083</v>
      </c>
      <c r="AC334" s="0">
        <v>0.25644940137863159</v>
      </c>
      <c r="AD334" s="0">
        <v>0.39896455407142639</v>
      </c>
      <c r="AE334" s="0">
        <v>0.49767011404037476</v>
      </c>
      <c r="AF334" s="0">
        <v>0.59637570381164551</v>
      </c>
      <c r="AG334" s="0">
        <v>0.73889082670211792</v>
      </c>
      <c r="AH334" s="0">
        <v>0.80727356672286987</v>
      </c>
    </row>
    <row r="335" x14ac:dyDescent="0.4">
      <c r="A335" s="10" t="str">
        <f>Data[[#This Row],[category]]&amp;Data[[#This Row],[subcategory]]&amp;Data[[#This Row],[date]]&amp;Data[[#This Row],[hour]]</f>
        <v>CPP portfolioNo8/31/201722</v>
      </c>
      <c r="B335" s="10" t="s">
        <v>166</v>
      </c>
      <c r="C335" t="s">
        <v>121</v>
      </c>
      <c r="D335" t="s">
        <v>111</v>
      </c>
      <c r="E335" t="s">
        <v>74</v>
      </c>
      <c r="F335" s="0">
        <v>5098</v>
      </c>
      <c r="G335" s="0">
        <v>2.7893402576446533</v>
      </c>
      <c r="H335" s="0">
        <v>2.8268959522247314</v>
      </c>
      <c r="I335" s="0">
        <v>0.037555847316980362</v>
      </c>
      <c r="J335" s="0">
        <v>0.03282550722360611</v>
      </c>
      <c r="K335" s="0">
        <v>74.575523376464844</v>
      </c>
      <c r="L335" s="0">
        <v>1.1522573232650757</v>
      </c>
      <c r="M335" s="0">
        <v>0</v>
      </c>
      <c r="N335" s="0">
        <v>0</v>
      </c>
      <c r="O335" s="0">
        <v>5.9766545295715332</v>
      </c>
      <c r="P335" s="0">
        <v>5.6572494506835938</v>
      </c>
      <c r="Q335" s="0">
        <v>-0.012790996581315994</v>
      </c>
      <c r="R335" s="0">
        <v>-0.00086542242206633091</v>
      </c>
      <c r="S335" s="0">
        <v>0.023988444358110428</v>
      </c>
      <c r="T335" s="0">
        <v>0.041202157735824585</v>
      </c>
      <c r="U335" s="0">
        <v>0.058415871113538742</v>
      </c>
      <c r="V335" s="0">
        <v>0.083269737660884857</v>
      </c>
      <c r="W335" s="0">
        <v>0.095195315778255463</v>
      </c>
      <c r="X335" s="0">
        <v>14.220056533813477</v>
      </c>
      <c r="Y335" s="0">
        <v>14.411516189575195</v>
      </c>
      <c r="Z335" s="0">
        <v>0.19145970046520233</v>
      </c>
      <c r="AA335" s="0">
        <v>0.16714748740196228</v>
      </c>
      <c r="AB335" s="0">
        <v>-0.065131761133670807</v>
      </c>
      <c r="AC335" s="0">
        <v>-0.004406733438372612</v>
      </c>
      <c r="AD335" s="0">
        <v>0.12214916199445724</v>
      </c>
      <c r="AE335" s="0">
        <v>0.20980139076709747</v>
      </c>
      <c r="AF335" s="0">
        <v>0.2974536120891571</v>
      </c>
      <c r="AG335" s="0">
        <v>0.42400950193405151</v>
      </c>
      <c r="AH335" s="0">
        <v>0.48473453521728516</v>
      </c>
    </row>
    <row r="336" x14ac:dyDescent="0.4">
      <c r="A336" s="10" t="str">
        <f>Data[[#This Row],[category]]&amp;Data[[#This Row],[subcategory]]&amp;Data[[#This Row],[date]]&amp;Data[[#This Row],[hour]]</f>
        <v>CPP portfolioNo8/31/201723</v>
      </c>
      <c r="B336" s="10" t="s">
        <v>166</v>
      </c>
      <c r="C336" t="s">
        <v>121</v>
      </c>
      <c r="D336" t="s">
        <v>111</v>
      </c>
      <c r="E336" t="s">
        <v>75</v>
      </c>
      <c r="F336" s="0">
        <v>5098</v>
      </c>
      <c r="G336" s="0">
        <v>2.3826041221618652</v>
      </c>
      <c r="H336" s="0">
        <v>2.3795251846313477</v>
      </c>
      <c r="I336" s="0">
        <v>-0.0030788385774940252</v>
      </c>
      <c r="J336" s="0">
        <v>0.029004422947764397</v>
      </c>
      <c r="K336" s="0">
        <v>72.766769409179688</v>
      </c>
      <c r="L336" s="0">
        <v>-0.10718823969364166</v>
      </c>
      <c r="M336" s="0">
        <v>0</v>
      </c>
      <c r="N336" s="0">
        <v>0</v>
      </c>
      <c r="O336" s="0">
        <v>5.9766545295715332</v>
      </c>
      <c r="P336" s="0">
        <v>5.6572494506835938</v>
      </c>
      <c r="Q336" s="0">
        <v>-0.047768678516149521</v>
      </c>
      <c r="R336" s="0">
        <v>-0.037231314927339554</v>
      </c>
      <c r="S336" s="0">
        <v>-0.015270584262907505</v>
      </c>
      <c r="T336" s="0">
        <v>-6.0649646911770105e-005</v>
      </c>
      <c r="U336" s="0">
        <v>0.015149284154176712</v>
      </c>
      <c r="V336" s="0">
        <v>0.037110015749931335</v>
      </c>
      <c r="W336" s="0">
        <v>0.047647379338741302</v>
      </c>
      <c r="X336" s="0">
        <v>12.146514892578125</v>
      </c>
      <c r="Y336" s="0">
        <v>12.130819320678711</v>
      </c>
      <c r="Z336" s="0">
        <v>-0.015695918351411819</v>
      </c>
      <c r="AA336" s="0">
        <v>0.14769051969051361</v>
      </c>
      <c r="AB336" s="0">
        <v>-0.24323812127113342</v>
      </c>
      <c r="AC336" s="0">
        <v>-0.18958184123039246</v>
      </c>
      <c r="AD336" s="0">
        <v>-0.077757813036441803</v>
      </c>
      <c r="AE336" s="0">
        <v>-0.00030882799183018506</v>
      </c>
      <c r="AF336" s="0">
        <v>0.077140159904956818</v>
      </c>
      <c r="AG336" s="0">
        <v>0.18896418809890747</v>
      </c>
      <c r="AH336" s="0">
        <v>0.24262045323848724</v>
      </c>
    </row>
    <row r="337" x14ac:dyDescent="0.4">
      <c r="A337" s="10" t="str">
        <f>Data[[#This Row],[category]]&amp;Data[[#This Row],[subcategory]]&amp;Data[[#This Row],[date]]&amp;Data[[#This Row],[hour]]</f>
        <v>CPP portfolioNo8/31/201724</v>
      </c>
      <c r="B337" s="10" t="s">
        <v>166</v>
      </c>
      <c r="C337" t="s">
        <v>121</v>
      </c>
      <c r="D337" t="s">
        <v>111</v>
      </c>
      <c r="E337" t="s">
        <v>76</v>
      </c>
      <c r="F337" s="0">
        <v>5098</v>
      </c>
      <c r="G337" s="0">
        <v>2.1522252559661865</v>
      </c>
      <c r="H337" s="0">
        <v>2.1415970325469971</v>
      </c>
      <c r="I337" s="0">
        <v>-0.010628247633576393</v>
      </c>
      <c r="J337" s="0">
        <v>0.027911698445677757</v>
      </c>
      <c r="K337" s="0">
        <v>73.372695922851562</v>
      </c>
      <c r="L337" s="0">
        <v>-0.38548654317855835</v>
      </c>
      <c r="M337" s="0">
        <v>0</v>
      </c>
      <c r="N337" s="0">
        <v>0</v>
      </c>
      <c r="O337" s="0">
        <v>5.9766545295715332</v>
      </c>
      <c r="P337" s="0">
        <v>5.6572494506835938</v>
      </c>
      <c r="Q337" s="0">
        <v>-0.053423162549734116</v>
      </c>
      <c r="R337" s="0">
        <v>-0.043282784521579742</v>
      </c>
      <c r="S337" s="0">
        <v>-0.022149411961436272</v>
      </c>
      <c r="T337" s="0">
        <v>-0.0075125028379261494</v>
      </c>
      <c r="U337" s="0">
        <v>0.0071244062855839729</v>
      </c>
      <c r="V337" s="0">
        <v>0.028257777914404869</v>
      </c>
      <c r="W337" s="0">
        <v>0.038398154079914093</v>
      </c>
      <c r="X337" s="0">
        <v>10.972044944763184</v>
      </c>
      <c r="Y337" s="0">
        <v>10.917861938476563</v>
      </c>
      <c r="Z337" s="0">
        <v>-0.054182808846235275</v>
      </c>
      <c r="AA337" s="0">
        <v>0.14212636649608612</v>
      </c>
      <c r="AB337" s="0">
        <v>-0.27203074097633362</v>
      </c>
      <c r="AC337" s="0">
        <v>-0.22039593756198883</v>
      </c>
      <c r="AD337" s="0">
        <v>-0.11278480291366577</v>
      </c>
      <c r="AE337" s="0">
        <v>-0.038253664970397949</v>
      </c>
      <c r="AF337" s="0">
        <v>0.036277472972869873</v>
      </c>
      <c r="AG337" s="0">
        <v>0.14388860762119293</v>
      </c>
      <c r="AH337" s="0">
        <v>0.19552341103553772</v>
      </c>
    </row>
    <row r="338" x14ac:dyDescent="0.4">
      <c r="A338" s="10" t="str">
        <f>Data[[#This Row],[category]]&amp;Data[[#This Row],[subcategory]]&amp;Data[[#This Row],[date]]&amp;Data[[#This Row],[hour]]</f>
        <v>CPP portfolioNo8/31/2017Avg. 11 to 6 pm</v>
      </c>
      <c r="B338" s="10" t="s">
        <v>166</v>
      </c>
      <c r="C338" t="s">
        <v>121</v>
      </c>
      <c r="D338" t="s">
        <v>111</v>
      </c>
      <c r="E338" t="s">
        <v>77</v>
      </c>
      <c r="F338" s="0">
        <v>5098</v>
      </c>
      <c r="G338" s="0">
        <v>6.0566296577453613</v>
      </c>
      <c r="H338" s="0">
        <v>5.9741988182067871</v>
      </c>
      <c r="I338" s="0">
        <v>-0.082430422306060791</v>
      </c>
      <c r="J338" s="0">
        <v>0.030438920482993126</v>
      </c>
      <c r="K338" s="0">
        <v>88.1871337890625</v>
      </c>
      <c r="L338" s="0">
        <v>-2.7243108749389648</v>
      </c>
      <c r="M338" s="0">
        <v>1</v>
      </c>
      <c r="N338" s="0">
        <v>1</v>
      </c>
      <c r="O338" s="0"/>
      <c r="P338" s="0"/>
      <c r="Q338" s="0">
        <v>-0.13911634683609009</v>
      </c>
      <c r="R338" s="0">
        <v>-0.1280578225851059</v>
      </c>
      <c r="S338" s="0">
        <v>-0.10501095652580261</v>
      </c>
      <c r="T338" s="0">
        <v>-0.089048773050308228</v>
      </c>
      <c r="U338" s="0">
        <v>-0.073086589574813843</v>
      </c>
      <c r="V338" s="0">
        <v>-0.050039727240800858</v>
      </c>
      <c r="W338" s="0">
        <v>-0.038981202989816666</v>
      </c>
      <c r="X338" s="0">
        <v>30.876697540283203</v>
      </c>
      <c r="Y338" s="0">
        <v>30.456466674804688</v>
      </c>
      <c r="Z338" s="0">
        <v>-0.42023029923439026</v>
      </c>
      <c r="AA338" s="0">
        <v>0.15499497950077057</v>
      </c>
      <c r="AB338" s="0">
        <v>-0.70838040113449097</v>
      </c>
      <c r="AC338" s="0">
        <v>-0.65207040309906006</v>
      </c>
      <c r="AD338" s="0">
        <v>-0.53471577167510986</v>
      </c>
      <c r="AE338" s="0">
        <v>-0.45343634486198425</v>
      </c>
      <c r="AF338" s="0">
        <v>-0.37215688824653625</v>
      </c>
      <c r="AG338" s="0">
        <v>-0.25480228662490845</v>
      </c>
      <c r="AH338" s="0">
        <v>-0.19849228858947754</v>
      </c>
    </row>
    <row r="339" x14ac:dyDescent="0.4">
      <c r="A339" s="10" t="str">
        <f>Data[[#This Row],[category]]&amp;Data[[#This Row],[subcategory]]&amp;Data[[#This Row],[date]]&amp;Data[[#This Row],[hour]]</f>
        <v>CPP portfolioNo8/31/2017Avg. 2 to 6pm</v>
      </c>
      <c r="B339" s="10" t="s">
        <v>166</v>
      </c>
      <c r="C339" t="s">
        <v>121</v>
      </c>
      <c r="D339" t="s">
        <v>111</v>
      </c>
      <c r="E339" t="s">
        <v>78</v>
      </c>
      <c r="F339" s="0">
        <v>5098</v>
      </c>
      <c r="G339" s="0">
        <v>5.8356242179870605</v>
      </c>
      <c r="H339" s="0">
        <v>5.6551079750061035</v>
      </c>
      <c r="I339" s="0">
        <v>-0.1805158257484436</v>
      </c>
      <c r="J339" s="0">
        <v>0.036747917532920837</v>
      </c>
      <c r="K339" s="0">
        <v>86.588172912597656</v>
      </c>
      <c r="L339" s="0">
        <v>-4.9471654891967773</v>
      </c>
      <c r="M339" s="0">
        <v>1</v>
      </c>
      <c r="N339" s="0">
        <v>1</v>
      </c>
      <c r="O339" s="0"/>
      <c r="P339" s="0"/>
      <c r="Q339" s="0">
        <v>-0.25163412094116211</v>
      </c>
      <c r="R339" s="0">
        <v>-0.23828352987766266</v>
      </c>
      <c r="S339" s="0">
        <v>-0.21045981347560883</v>
      </c>
      <c r="T339" s="0">
        <v>-0.19118918478488922</v>
      </c>
      <c r="U339" s="0">
        <v>-0.17191855609416962</v>
      </c>
      <c r="V339" s="0">
        <v>-0.14409483969211578</v>
      </c>
      <c r="W339" s="0">
        <v>-0.13074423372745514</v>
      </c>
      <c r="X339" s="0">
        <v>29.750011444091797</v>
      </c>
      <c r="Y339" s="0">
        <v>28.829740524291992</v>
      </c>
      <c r="Z339" s="0">
        <v>-0.9202696681022644</v>
      </c>
      <c r="AA339" s="0">
        <v>0.18712039291858673</v>
      </c>
      <c r="AB339" s="0">
        <v>-1.2813209295272827</v>
      </c>
      <c r="AC339" s="0">
        <v>-1.2133396863937378</v>
      </c>
      <c r="AD339" s="0">
        <v>-1.0716613531112671</v>
      </c>
      <c r="AE339" s="0">
        <v>-0.97353529930114746</v>
      </c>
      <c r="AF339" s="0">
        <v>-0.87540924549102783</v>
      </c>
      <c r="AG339" s="0">
        <v>-0.73373085260391235</v>
      </c>
      <c r="AH339" s="0">
        <v>-0.66574966907501221</v>
      </c>
    </row>
    <row r="340" x14ac:dyDescent="0.4">
      <c r="A340" s="10" t="str">
        <f>Data[[#This Row],[category]]&amp;Data[[#This Row],[subcategory]]&amp;Data[[#This Row],[date]]&amp;Data[[#This Row],[hour]]</f>
        <v>CPP portfolioNo9/1/20171</v>
      </c>
      <c r="B340" s="10" t="s">
        <v>166</v>
      </c>
      <c r="C340" t="s">
        <v>121</v>
      </c>
      <c r="D340" t="s">
        <v>112</v>
      </c>
      <c r="E340" t="s">
        <v>41</v>
      </c>
      <c r="F340" s="0">
        <v>5098</v>
      </c>
      <c r="G340" s="0">
        <v>2.0217776298522949</v>
      </c>
      <c r="H340" s="0">
        <v>2.0071518421173096</v>
      </c>
      <c r="I340" s="0">
        <v>-0.014625770971179008</v>
      </c>
      <c r="J340" s="0">
        <v>0.025748133659362793</v>
      </c>
      <c r="K340" s="0">
        <v>74.113960266113281</v>
      </c>
      <c r="L340" s="0">
        <v>-0.57343828678131104</v>
      </c>
      <c r="M340" s="0">
        <v>0</v>
      </c>
      <c r="N340" s="0">
        <v>0</v>
      </c>
      <c r="O340" s="0">
        <v>6.125117301940918</v>
      </c>
      <c r="P340" s="0">
        <v>5.7724599838256836</v>
      </c>
      <c r="Q340" s="0">
        <v>-0.052860192954540253</v>
      </c>
      <c r="R340" s="0">
        <v>-0.043505843728780746</v>
      </c>
      <c r="S340" s="0">
        <v>-0.024010615423321724</v>
      </c>
      <c r="T340" s="0">
        <v>-0.010508281178772449</v>
      </c>
      <c r="U340" s="0">
        <v>0.0029940532986074686</v>
      </c>
      <c r="V340" s="0">
        <v>0.022489279508590698</v>
      </c>
      <c r="W340" s="0">
        <v>0.031843628734350204</v>
      </c>
      <c r="X340" s="0">
        <v>10.307022094726562</v>
      </c>
      <c r="Y340" s="0">
        <v>10.232460021972656</v>
      </c>
      <c r="Z340" s="0">
        <v>-0.074562184512615204</v>
      </c>
      <c r="AA340" s="0">
        <v>0.13110949099063873</v>
      </c>
      <c r="AB340" s="0">
        <v>-0.26916408538818359</v>
      </c>
      <c r="AC340" s="0">
        <v>-0.22153173387050629</v>
      </c>
      <c r="AD340" s="0">
        <v>-0.12226205319166183</v>
      </c>
      <c r="AE340" s="0">
        <v>-0.05350816622376442</v>
      </c>
      <c r="AF340" s="0">
        <v>0.015245717950165272</v>
      </c>
      <c r="AG340" s="0">
        <v>0.11451540887355804</v>
      </c>
      <c r="AH340" s="0">
        <v>0.16214776039123535</v>
      </c>
    </row>
    <row r="341" x14ac:dyDescent="0.4">
      <c r="A341" s="10" t="str">
        <f>Data[[#This Row],[category]]&amp;Data[[#This Row],[subcategory]]&amp;Data[[#This Row],[date]]&amp;Data[[#This Row],[hour]]</f>
        <v>CPP portfolioNo9/1/20172</v>
      </c>
      <c r="B341" s="10" t="s">
        <v>166</v>
      </c>
      <c r="C341" t="s">
        <v>121</v>
      </c>
      <c r="D341" t="s">
        <v>112</v>
      </c>
      <c r="E341" t="s">
        <v>42</v>
      </c>
      <c r="F341" s="0">
        <v>5098</v>
      </c>
      <c r="G341" s="0">
        <v>1.9216873645782471</v>
      </c>
      <c r="H341" s="0">
        <v>1.9279406070709229</v>
      </c>
      <c r="I341" s="0">
        <v>0.0062532247975468636</v>
      </c>
      <c r="J341" s="0">
        <v>0.024738302454352379</v>
      </c>
      <c r="K341" s="0">
        <v>72.801490783691406</v>
      </c>
      <c r="L341" s="0">
        <v>0.25512596964836121</v>
      </c>
      <c r="M341" s="0">
        <v>0</v>
      </c>
      <c r="N341" s="0">
        <v>0</v>
      </c>
      <c r="O341" s="0">
        <v>6.125117301940918</v>
      </c>
      <c r="P341" s="0">
        <v>5.7724599838256836</v>
      </c>
      <c r="Q341" s="0">
        <v>-0.030959868803620338</v>
      </c>
      <c r="R341" s="0">
        <v>-0.021972391754388809</v>
      </c>
      <c r="S341" s="0">
        <v>-0.0032417604234069586</v>
      </c>
      <c r="T341" s="0">
        <v>0.0097310179844498634</v>
      </c>
      <c r="U341" s="0">
        <v>0.022703796625137329</v>
      </c>
      <c r="V341" s="0">
        <v>0.041434429585933685</v>
      </c>
      <c r="W341" s="0">
        <v>0.050421904772520065</v>
      </c>
      <c r="X341" s="0">
        <v>9.7967624664306641</v>
      </c>
      <c r="Y341" s="0">
        <v>9.8286409378051758</v>
      </c>
      <c r="Z341" s="0">
        <v>0.031878940761089325</v>
      </c>
      <c r="AA341" s="0">
        <v>0.12596744298934937</v>
      </c>
      <c r="AB341" s="0">
        <v>-0.15764766931533813</v>
      </c>
      <c r="AC341" s="0">
        <v>-0.11188343167304993</v>
      </c>
      <c r="AD341" s="0">
        <v>-0.016507048159837723</v>
      </c>
      <c r="AE341" s="0">
        <v>0.049550343304872513</v>
      </c>
      <c r="AF341" s="0">
        <v>0.11560773849487305</v>
      </c>
      <c r="AG341" s="0">
        <v>0.21098411083221436</v>
      </c>
      <c r="AH341" s="0">
        <v>0.25674834847450256</v>
      </c>
    </row>
    <row r="342" x14ac:dyDescent="0.4">
      <c r="A342" s="10" t="str">
        <f>Data[[#This Row],[category]]&amp;Data[[#This Row],[subcategory]]&amp;Data[[#This Row],[date]]&amp;Data[[#This Row],[hour]]</f>
        <v>CPP portfolioNo9/1/20173</v>
      </c>
      <c r="B342" s="10" t="s">
        <v>166</v>
      </c>
      <c r="C342" t="s">
        <v>121</v>
      </c>
      <c r="D342" t="s">
        <v>112</v>
      </c>
      <c r="E342" t="s">
        <v>43</v>
      </c>
      <c r="F342" s="0">
        <v>5098</v>
      </c>
      <c r="G342" s="0">
        <v>1.8506820201873779</v>
      </c>
      <c r="H342" s="0">
        <v>1.8534711599349976</v>
      </c>
      <c r="I342" s="0">
        <v>0.0027891609352082014</v>
      </c>
      <c r="J342" s="0">
        <v>0.023370970040559769</v>
      </c>
      <c r="K342" s="0">
        <v>72.741851806640625</v>
      </c>
      <c r="L342" s="0">
        <v>0.12051784247159958</v>
      </c>
      <c r="M342" s="0">
        <v>0</v>
      </c>
      <c r="N342" s="0">
        <v>0</v>
      </c>
      <c r="O342" s="0">
        <v>6.125117301940918</v>
      </c>
      <c r="P342" s="0">
        <v>5.7724599838256836</v>
      </c>
      <c r="Q342" s="0">
        <v>-0.03263743594288826</v>
      </c>
      <c r="R342" s="0">
        <v>-0.024146715179085732</v>
      </c>
      <c r="S342" s="0">
        <v>-0.0064513599500060081</v>
      </c>
      <c r="T342" s="0">
        <v>0.0058043887838721275</v>
      </c>
      <c r="U342" s="0">
        <v>0.018060136586427689</v>
      </c>
      <c r="V342" s="0">
        <v>0.035755492746829987</v>
      </c>
      <c r="W342" s="0">
        <v>0.044246215373277664</v>
      </c>
      <c r="X342" s="0">
        <v>9.4347763061523437</v>
      </c>
      <c r="Y342" s="0">
        <v>9.4489965438842773</v>
      </c>
      <c r="Z342" s="0">
        <v>0.014219142496585846</v>
      </c>
      <c r="AA342" s="0">
        <v>0.1190049797296524</v>
      </c>
      <c r="AB342" s="0">
        <v>-0.16618981957435608</v>
      </c>
      <c r="AC342" s="0">
        <v>-0.1229550689458847</v>
      </c>
      <c r="AD342" s="0">
        <v>-0.032850325107574463</v>
      </c>
      <c r="AE342" s="0">
        <v>0.029555948451161385</v>
      </c>
      <c r="AF342" s="0">
        <v>0.091962218284606934</v>
      </c>
      <c r="AG342" s="0">
        <v>0.18206696212291718</v>
      </c>
      <c r="AH342" s="0">
        <v>0.22530172765254974</v>
      </c>
    </row>
    <row r="343" x14ac:dyDescent="0.4">
      <c r="A343" s="10" t="str">
        <f>Data[[#This Row],[category]]&amp;Data[[#This Row],[subcategory]]&amp;Data[[#This Row],[date]]&amp;Data[[#This Row],[hour]]</f>
        <v>CPP portfolioNo9/1/20174</v>
      </c>
      <c r="B343" s="10" t="s">
        <v>166</v>
      </c>
      <c r="C343" t="s">
        <v>121</v>
      </c>
      <c r="D343" t="s">
        <v>112</v>
      </c>
      <c r="E343" t="s">
        <v>44</v>
      </c>
      <c r="F343" s="0">
        <v>5098</v>
      </c>
      <c r="G343" s="0">
        <v>1.8360413312911987</v>
      </c>
      <c r="H343" s="0">
        <v>1.8130298852920532</v>
      </c>
      <c r="I343" s="0">
        <v>-0.023011447861790657</v>
      </c>
      <c r="J343" s="0">
        <v>0.023393826559185982</v>
      </c>
      <c r="K343" s="0">
        <v>72.060417175292969</v>
      </c>
      <c r="L343" s="0">
        <v>-0.99446630477905273</v>
      </c>
      <c r="M343" s="0">
        <v>0</v>
      </c>
      <c r="N343" s="0">
        <v>0</v>
      </c>
      <c r="O343" s="0">
        <v>6.125117301940918</v>
      </c>
      <c r="P343" s="0">
        <v>5.7724599838256836</v>
      </c>
      <c r="Q343" s="0">
        <v>-0.058358706533908844</v>
      </c>
      <c r="R343" s="0">
        <v>-0.049859680235385895</v>
      </c>
      <c r="S343" s="0">
        <v>-0.032147020101547241</v>
      </c>
      <c r="T343" s="0">
        <v>-0.019879285246133804</v>
      </c>
      <c r="U343" s="0">
        <v>-0.0076115503907203674</v>
      </c>
      <c r="V343" s="0">
        <v>0.010101109743118286</v>
      </c>
      <c r="W343" s="0">
        <v>0.018600136041641235</v>
      </c>
      <c r="X343" s="0">
        <v>9.3601388931274414</v>
      </c>
      <c r="Y343" s="0">
        <v>9.2428264617919922</v>
      </c>
      <c r="Z343" s="0">
        <v>-0.11731236428022385</v>
      </c>
      <c r="AA343" s="0">
        <v>0.11912136524915695</v>
      </c>
      <c r="AB343" s="0">
        <v>-0.29716253280639648</v>
      </c>
      <c r="AC343" s="0">
        <v>-0.25388550758361816</v>
      </c>
      <c r="AD343" s="0">
        <v>-0.16369262337684631</v>
      </c>
      <c r="AE343" s="0">
        <v>-0.10122532397508621</v>
      </c>
      <c r="AF343" s="0">
        <v>-0.038758017122745514</v>
      </c>
      <c r="AG343" s="0">
        <v>0.051434848457574844</v>
      </c>
      <c r="AH343" s="0">
        <v>0.09471188485622406</v>
      </c>
    </row>
    <row r="344" x14ac:dyDescent="0.4">
      <c r="A344" s="10" t="str">
        <f>Data[[#This Row],[category]]&amp;Data[[#This Row],[subcategory]]&amp;Data[[#This Row],[date]]&amp;Data[[#This Row],[hour]]</f>
        <v>CPP portfolioNo9/1/20175</v>
      </c>
      <c r="B344" s="10" t="s">
        <v>166</v>
      </c>
      <c r="C344" t="s">
        <v>121</v>
      </c>
      <c r="D344" t="s">
        <v>112</v>
      </c>
      <c r="E344" t="s">
        <v>45</v>
      </c>
      <c r="F344" s="0">
        <v>5098</v>
      </c>
      <c r="G344" s="0">
        <v>1.8115556240081787</v>
      </c>
      <c r="H344" s="0">
        <v>1.8149304389953613</v>
      </c>
      <c r="I344" s="0">
        <v>0.0033748697023838758</v>
      </c>
      <c r="J344" s="0">
        <v>0.023194668814539909</v>
      </c>
      <c r="K344" s="0">
        <v>71.830718994140625</v>
      </c>
      <c r="L344" s="0">
        <v>0.14703638851642609</v>
      </c>
      <c r="M344" s="0">
        <v>0</v>
      </c>
      <c r="N344" s="0">
        <v>0</v>
      </c>
      <c r="O344" s="0">
        <v>6.125117301940918</v>
      </c>
      <c r="P344" s="0">
        <v>5.7724599838256836</v>
      </c>
      <c r="Q344" s="0">
        <v>-0.033169899135828018</v>
      </c>
      <c r="R344" s="0">
        <v>-0.024743227288126945</v>
      </c>
      <c r="S344" s="0">
        <v>-0.0071813599206507206</v>
      </c>
      <c r="T344" s="0">
        <v>0.0049819364212453365</v>
      </c>
      <c r="U344" s="0">
        <v>0.017145233228802681</v>
      </c>
      <c r="V344" s="0">
        <v>0.034707099199295044</v>
      </c>
      <c r="W344" s="0">
        <v>0.043133772909641266</v>
      </c>
      <c r="X344" s="0">
        <v>9.2353105545043945</v>
      </c>
      <c r="Y344" s="0">
        <v>9.2525157928466797</v>
      </c>
      <c r="Z344" s="0">
        <v>0.017205085605382919</v>
      </c>
      <c r="AA344" s="0">
        <v>0.11810725182294846</v>
      </c>
      <c r="AB344" s="0">
        <v>-0.16890111565589905</v>
      </c>
      <c r="AC344" s="0">
        <v>-0.12599250674247742</v>
      </c>
      <c r="AD344" s="0">
        <v>-0.036567483097314835</v>
      </c>
      <c r="AE344" s="0">
        <v>0.025368019938468933</v>
      </c>
      <c r="AF344" s="0">
        <v>0.087303526699542999</v>
      </c>
      <c r="AG344" s="0">
        <v>0.17672854661941528</v>
      </c>
      <c r="AH344" s="0">
        <v>0.21963715553283691</v>
      </c>
    </row>
    <row r="345" x14ac:dyDescent="0.4">
      <c r="A345" s="10" t="str">
        <f>Data[[#This Row],[category]]&amp;Data[[#This Row],[subcategory]]&amp;Data[[#This Row],[date]]&amp;Data[[#This Row],[hour]]</f>
        <v>CPP portfolioNo9/1/20176</v>
      </c>
      <c r="B345" s="10" t="s">
        <v>166</v>
      </c>
      <c r="C345" t="s">
        <v>121</v>
      </c>
      <c r="D345" t="s">
        <v>112</v>
      </c>
      <c r="E345" t="s">
        <v>46</v>
      </c>
      <c r="F345" s="0">
        <v>5098</v>
      </c>
      <c r="G345" s="0">
        <v>1.9553685188293457</v>
      </c>
      <c r="H345" s="0">
        <v>1.9588769674301147</v>
      </c>
      <c r="I345" s="0">
        <v>0.0035083782859146595</v>
      </c>
      <c r="J345" s="0">
        <v>0.025057598948478699</v>
      </c>
      <c r="K345" s="0">
        <v>71.732643127441406</v>
      </c>
      <c r="L345" s="0">
        <v>0.14143159985542297</v>
      </c>
      <c r="M345" s="0">
        <v>0</v>
      </c>
      <c r="N345" s="0">
        <v>0</v>
      </c>
      <c r="O345" s="0">
        <v>6.125117301940918</v>
      </c>
      <c r="P345" s="0">
        <v>5.7724599838256836</v>
      </c>
      <c r="Q345" s="0">
        <v>-0.037401095032691956</v>
      </c>
      <c r="R345" s="0">
        <v>-0.02829761803150177</v>
      </c>
      <c r="S345" s="0">
        <v>-0.0093252314254641533</v>
      </c>
      <c r="T345" s="0">
        <v>0.0038149862084537745</v>
      </c>
      <c r="U345" s="0">
        <v>0.01695520430803299</v>
      </c>
      <c r="V345" s="0">
        <v>0.035927589982748032</v>
      </c>
      <c r="W345" s="0">
        <v>0.045031066983938217</v>
      </c>
      <c r="X345" s="0">
        <v>9.9684686660766602</v>
      </c>
      <c r="Y345" s="0">
        <v>9.9863548278808594</v>
      </c>
      <c r="Z345" s="0">
        <v>0.017885712906718254</v>
      </c>
      <c r="AA345" s="0">
        <v>0.12759329378604889</v>
      </c>
      <c r="AB345" s="0">
        <v>-0.19044637680053711</v>
      </c>
      <c r="AC345" s="0">
        <v>-0.14409147202968597</v>
      </c>
      <c r="AD345" s="0">
        <v>-0.047484077513217926</v>
      </c>
      <c r="AE345" s="0">
        <v>0.019425909966230392</v>
      </c>
      <c r="AF345" s="0">
        <v>0.086335897445678711</v>
      </c>
      <c r="AG345" s="0">
        <v>0.18294329941272736</v>
      </c>
      <c r="AH345" s="0">
        <v>0.22929820418357849</v>
      </c>
    </row>
    <row r="346" x14ac:dyDescent="0.4">
      <c r="A346" s="10" t="str">
        <f>Data[[#This Row],[category]]&amp;Data[[#This Row],[subcategory]]&amp;Data[[#This Row],[date]]&amp;Data[[#This Row],[hour]]</f>
        <v>CPP portfolioNo9/1/20177</v>
      </c>
      <c r="B346" s="10" t="s">
        <v>166</v>
      </c>
      <c r="C346" t="s">
        <v>121</v>
      </c>
      <c r="D346" t="s">
        <v>112</v>
      </c>
      <c r="E346" t="s">
        <v>60</v>
      </c>
      <c r="F346" s="0">
        <v>5098</v>
      </c>
      <c r="G346" s="0">
        <v>2.3186314105987549</v>
      </c>
      <c r="H346" s="0">
        <v>2.2771568298339844</v>
      </c>
      <c r="I346" s="0">
        <v>-0.041474726051092148</v>
      </c>
      <c r="J346" s="0">
        <v>0.028319356963038445</v>
      </c>
      <c r="K346" s="0">
        <v>71.828170776367188</v>
      </c>
      <c r="L346" s="0">
        <v>-1.4801439046859741</v>
      </c>
      <c r="M346" s="0">
        <v>0</v>
      </c>
      <c r="N346" s="0">
        <v>0</v>
      </c>
      <c r="O346" s="0">
        <v>6.125117301940918</v>
      </c>
      <c r="P346" s="0">
        <v>5.7724599838256836</v>
      </c>
      <c r="Q346" s="0">
        <v>-0.087255731225013733</v>
      </c>
      <c r="R346" s="0">
        <v>-0.076967246830463409</v>
      </c>
      <c r="S346" s="0">
        <v>-0.055525217205286026</v>
      </c>
      <c r="T346" s="0">
        <v>-0.040674533694982529</v>
      </c>
      <c r="U346" s="0">
        <v>-0.025823848322033882</v>
      </c>
      <c r="V346" s="0">
        <v>-0.0043818172998726368</v>
      </c>
      <c r="W346" s="0">
        <v>0.0059066633693873882</v>
      </c>
      <c r="X346" s="0">
        <v>11.820383071899414</v>
      </c>
      <c r="Y346" s="0">
        <v>11.608945846557617</v>
      </c>
      <c r="Z346" s="0">
        <v>-0.21143814921379089</v>
      </c>
      <c r="AA346" s="0">
        <v>0.14420217275619507</v>
      </c>
      <c r="AB346" s="0">
        <v>-0.44430619478225708</v>
      </c>
      <c r="AC346" s="0">
        <v>-0.39191725850105286</v>
      </c>
      <c r="AD346" s="0">
        <v>-0.28273442387580872</v>
      </c>
      <c r="AE346" s="0">
        <v>-0.20711472630500793</v>
      </c>
      <c r="AF346" s="0">
        <v>-0.13149502873420715</v>
      </c>
      <c r="AG346" s="0">
        <v>-0.022312205284833908</v>
      </c>
      <c r="AH346" s="0">
        <v>0.030076740309596062</v>
      </c>
    </row>
    <row r="347" x14ac:dyDescent="0.4">
      <c r="A347" s="10" t="str">
        <f>Data[[#This Row],[category]]&amp;Data[[#This Row],[subcategory]]&amp;Data[[#This Row],[date]]&amp;Data[[#This Row],[hour]]</f>
        <v>CPP portfolioNo9/1/20178</v>
      </c>
      <c r="B347" s="10" t="s">
        <v>166</v>
      </c>
      <c r="C347" t="s">
        <v>121</v>
      </c>
      <c r="D347" t="s">
        <v>112</v>
      </c>
      <c r="E347" t="s">
        <v>61</v>
      </c>
      <c r="F347" s="0">
        <v>5098</v>
      </c>
      <c r="G347" s="0">
        <v>2.9834995269775391</v>
      </c>
      <c r="H347" s="0">
        <v>2.9188120365142822</v>
      </c>
      <c r="I347" s="0">
        <v>-0.064687438309192657</v>
      </c>
      <c r="J347" s="0">
        <v>0.030268929898738861</v>
      </c>
      <c r="K347" s="0">
        <v>78.040016174316406</v>
      </c>
      <c r="L347" s="0">
        <v>-2.1502335071563721</v>
      </c>
      <c r="M347" s="0">
        <v>1</v>
      </c>
      <c r="N347" s="0">
        <v>1</v>
      </c>
      <c r="O347" s="0">
        <v>6.125117301940918</v>
      </c>
      <c r="P347" s="0">
        <v>5.7724599838256836</v>
      </c>
      <c r="Q347" s="0">
        <v>-0.11261595040559769</v>
      </c>
      <c r="R347" s="0">
        <v>-0.1016191840171814</v>
      </c>
      <c r="S347" s="0">
        <v>-0.078701034188270569</v>
      </c>
      <c r="T347" s="0">
        <v>-0.062827989459037781</v>
      </c>
      <c r="U347" s="0">
        <v>-0.046954948455095291</v>
      </c>
      <c r="V347" s="0">
        <v>-0.024036794900894165</v>
      </c>
      <c r="W347" s="0">
        <v>-0.013040030375123024</v>
      </c>
      <c r="X347" s="0">
        <v>15.209880828857422</v>
      </c>
      <c r="Y347" s="0">
        <v>14.880104064941406</v>
      </c>
      <c r="Z347" s="0">
        <v>-0.32977655529975891</v>
      </c>
      <c r="AA347" s="0">
        <v>0.15412938594818115</v>
      </c>
      <c r="AB347" s="0">
        <v>-0.57344037294387817</v>
      </c>
      <c r="AC347" s="0">
        <v>-0.51744484901428223</v>
      </c>
      <c r="AD347" s="0">
        <v>-0.40074566006660461</v>
      </c>
      <c r="AE347" s="0">
        <v>-0.3199201226234436</v>
      </c>
      <c r="AF347" s="0">
        <v>-0.23909460008144379</v>
      </c>
      <c r="AG347" s="0">
        <v>-0.12239536643028259</v>
      </c>
      <c r="AH347" s="0">
        <v>-0.066399842500686646</v>
      </c>
    </row>
    <row r="348" x14ac:dyDescent="0.4">
      <c r="A348" s="10" t="str">
        <f>Data[[#This Row],[category]]&amp;Data[[#This Row],[subcategory]]&amp;Data[[#This Row],[date]]&amp;Data[[#This Row],[hour]]</f>
        <v>CPP portfolioNo9/1/20179</v>
      </c>
      <c r="B348" s="10" t="s">
        <v>166</v>
      </c>
      <c r="C348" t="s">
        <v>121</v>
      </c>
      <c r="D348" t="s">
        <v>112</v>
      </c>
      <c r="E348" t="s">
        <v>62</v>
      </c>
      <c r="F348" s="0">
        <v>5098</v>
      </c>
      <c r="G348" s="0">
        <v>3.9906537532806396</v>
      </c>
      <c r="H348" s="0">
        <v>3.9542980194091797</v>
      </c>
      <c r="I348" s="0">
        <v>-0.036355543881654739</v>
      </c>
      <c r="J348" s="0">
        <v>0.030312914401292801</v>
      </c>
      <c r="K348" s="0">
        <v>85.689094543457031</v>
      </c>
      <c r="L348" s="0">
        <v>-1.2049293518066406</v>
      </c>
      <c r="M348" s="0">
        <v>0</v>
      </c>
      <c r="N348" s="0">
        <v>0</v>
      </c>
      <c r="O348" s="0">
        <v>6.125117301940918</v>
      </c>
      <c r="P348" s="0">
        <v>5.7724599838256836</v>
      </c>
      <c r="Q348" s="0">
        <v>-0.08603280782699585</v>
      </c>
      <c r="R348" s="0">
        <v>-0.075020067393779755</v>
      </c>
      <c r="S348" s="0">
        <v>-0.052068609744310379</v>
      </c>
      <c r="T348" s="0">
        <v>-0.036172501742839813</v>
      </c>
      <c r="U348" s="0">
        <v>-0.020276393741369247</v>
      </c>
      <c r="V348" s="0">
        <v>0.0026750611141324043</v>
      </c>
      <c r="W348" s="0">
        <v>0.013687805272638798</v>
      </c>
      <c r="X348" s="0">
        <v>20.344352722167969</v>
      </c>
      <c r="Y348" s="0">
        <v>20.159011840820312</v>
      </c>
      <c r="Z348" s="0">
        <v>-0.18534055352210999</v>
      </c>
      <c r="AA348" s="0">
        <v>0.15435336530208588</v>
      </c>
      <c r="AB348" s="0">
        <v>-0.43807905912399292</v>
      </c>
      <c r="AC348" s="0">
        <v>-0.38200217485427856</v>
      </c>
      <c r="AD348" s="0">
        <v>-0.26513335108757019</v>
      </c>
      <c r="AE348" s="0">
        <v>-0.18419037759304047</v>
      </c>
      <c r="AF348" s="0">
        <v>-0.10324739664793015</v>
      </c>
      <c r="AG348" s="0">
        <v>0.013621419668197632</v>
      </c>
      <c r="AH348" s="0">
        <v>0.069698318839073181</v>
      </c>
    </row>
    <row r="349" x14ac:dyDescent="0.4">
      <c r="A349" s="10" t="str">
        <f>Data[[#This Row],[category]]&amp;Data[[#This Row],[subcategory]]&amp;Data[[#This Row],[date]]&amp;Data[[#This Row],[hour]]</f>
        <v>CPP portfolioNo9/1/201710</v>
      </c>
      <c r="B349" s="10" t="s">
        <v>166</v>
      </c>
      <c r="C349" t="s">
        <v>121</v>
      </c>
      <c r="D349" t="s">
        <v>112</v>
      </c>
      <c r="E349" t="s">
        <v>63</v>
      </c>
      <c r="F349" s="0">
        <v>5098</v>
      </c>
      <c r="G349" s="0">
        <v>5.111536979675293</v>
      </c>
      <c r="H349" s="0">
        <v>5.0927324295043945</v>
      </c>
      <c r="I349" s="0">
        <v>-0.018804591149091721</v>
      </c>
      <c r="J349" s="0">
        <v>0.015826020389795303</v>
      </c>
      <c r="K349" s="0">
        <v>91.555511474609375</v>
      </c>
      <c r="L349" s="0">
        <v>-1.1919856071472168</v>
      </c>
      <c r="M349" s="0">
        <v>0</v>
      </c>
      <c r="N349" s="0">
        <v>0</v>
      </c>
      <c r="O349" s="0">
        <v>6.125117301940918</v>
      </c>
      <c r="P349" s="0">
        <v>5.7724599838256836</v>
      </c>
      <c r="Q349" s="0">
        <v>-0.045026250183582306</v>
      </c>
      <c r="R349" s="0">
        <v>-0.039276622235774994</v>
      </c>
      <c r="S349" s="0">
        <v>-0.027293935418128967</v>
      </c>
      <c r="T349" s="0">
        <v>-0.018994761630892754</v>
      </c>
      <c r="U349" s="0">
        <v>-0.010695588774979115</v>
      </c>
      <c r="V349" s="0">
        <v>0.0012870995560660958</v>
      </c>
      <c r="W349" s="0">
        <v>0.0070367255248129368</v>
      </c>
      <c r="X349" s="0">
        <v>26.058616638183594</v>
      </c>
      <c r="Y349" s="0">
        <v>25.962751388549805</v>
      </c>
      <c r="Z349" s="0">
        <v>-0.095865800976753235</v>
      </c>
      <c r="AA349" s="0">
        <v>0.08058609813451767</v>
      </c>
      <c r="AB349" s="0">
        <v>-0.22927366197109222</v>
      </c>
      <c r="AC349" s="0">
        <v>-0.19999657571315765</v>
      </c>
      <c r="AD349" s="0">
        <v>-0.13898071646690369</v>
      </c>
      <c r="AE349" s="0">
        <v>-0.096721328794956207</v>
      </c>
      <c r="AF349" s="0">
        <v>-0.05446193739771843</v>
      </c>
      <c r="AG349" s="0">
        <v>0.0065539116039872169</v>
      </c>
      <c r="AH349" s="0">
        <v>0.035831008106470108</v>
      </c>
    </row>
    <row r="350" x14ac:dyDescent="0.4">
      <c r="A350" s="10" t="str">
        <f>Data[[#This Row],[category]]&amp;Data[[#This Row],[subcategory]]&amp;Data[[#This Row],[date]]&amp;Data[[#This Row],[hour]]</f>
        <v>CPP portfolioNo9/1/201711</v>
      </c>
      <c r="B350" s="10" t="s">
        <v>166</v>
      </c>
      <c r="C350" t="s">
        <v>121</v>
      </c>
      <c r="D350" t="s">
        <v>112</v>
      </c>
      <c r="E350" t="s">
        <v>64</v>
      </c>
      <c r="F350" s="0">
        <v>5098</v>
      </c>
      <c r="G350" s="0">
        <v>6.020726203918457</v>
      </c>
      <c r="H350" s="0">
        <v>6.0395302772521973</v>
      </c>
      <c r="I350" s="0">
        <v>0.018804609775543213</v>
      </c>
      <c r="J350" s="0">
        <v>0.015826018527150154</v>
      </c>
      <c r="K350" s="0">
        <v>95.363670349121094</v>
      </c>
      <c r="L350" s="0">
        <v>1.1919867992401123</v>
      </c>
      <c r="M350" s="0">
        <v>0</v>
      </c>
      <c r="N350" s="0">
        <v>0</v>
      </c>
      <c r="O350" s="0">
        <v>6.125117301940918</v>
      </c>
      <c r="P350" s="0">
        <v>5.7724599838256836</v>
      </c>
      <c r="Q350" s="0">
        <v>-0.0070367036387324333</v>
      </c>
      <c r="R350" s="0">
        <v>-0.001287078601308167</v>
      </c>
      <c r="S350" s="0">
        <v>0.010695608332753181</v>
      </c>
      <c r="T350" s="0">
        <v>0.018994780257344246</v>
      </c>
      <c r="U350" s="0">
        <v>0.02729395218193531</v>
      </c>
      <c r="V350" s="0">
        <v>0.039276640862226486</v>
      </c>
      <c r="W350" s="0">
        <v>0.0450262650847435</v>
      </c>
      <c r="X350" s="0">
        <v>30.693660736083984</v>
      </c>
      <c r="Y350" s="0">
        <v>30.789525985717773</v>
      </c>
      <c r="Z350" s="0">
        <v>0.095865905284881592</v>
      </c>
      <c r="AA350" s="0">
        <v>0.080586083233356476</v>
      </c>
      <c r="AB350" s="0">
        <v>-0.035830892622470856</v>
      </c>
      <c r="AC350" s="0">
        <v>-0.0065538031049072742</v>
      </c>
      <c r="AD350" s="0">
        <v>0.05446203425526619</v>
      </c>
      <c r="AE350" s="0">
        <v>0.09672141820192337</v>
      </c>
      <c r="AF350" s="0">
        <v>0.13898080587387085</v>
      </c>
      <c r="AG350" s="0">
        <v>0.19999663531780243</v>
      </c>
      <c r="AH350" s="0">
        <v>0.22927373647689819</v>
      </c>
    </row>
    <row r="351" x14ac:dyDescent="0.4">
      <c r="A351" s="10" t="str">
        <f>Data[[#This Row],[category]]&amp;Data[[#This Row],[subcategory]]&amp;Data[[#This Row],[date]]&amp;Data[[#This Row],[hour]]</f>
        <v>CPP portfolioNo9/1/201712</v>
      </c>
      <c r="B351" s="10" t="s">
        <v>166</v>
      </c>
      <c r="C351" t="s">
        <v>121</v>
      </c>
      <c r="D351" t="s">
        <v>112</v>
      </c>
      <c r="E351" t="s">
        <v>65</v>
      </c>
      <c r="F351" s="0">
        <v>5098</v>
      </c>
      <c r="G351" s="0">
        <v>6.4591503143310547</v>
      </c>
      <c r="H351" s="0">
        <v>6.5001373291015625</v>
      </c>
      <c r="I351" s="0">
        <v>0.040987316519021988</v>
      </c>
      <c r="J351" s="0">
        <v>0.02991400845348835</v>
      </c>
      <c r="K351" s="0">
        <v>95.988227844238281</v>
      </c>
      <c r="L351" s="0">
        <v>1.3766783475875854</v>
      </c>
      <c r="M351" s="0">
        <v>0</v>
      </c>
      <c r="N351" s="0">
        <v>0</v>
      </c>
      <c r="O351" s="0">
        <v>6.125117301940918</v>
      </c>
      <c r="P351" s="0">
        <v>5.7724599838256836</v>
      </c>
      <c r="Q351" s="0">
        <v>-0.0090670827776193619</v>
      </c>
      <c r="R351" s="0">
        <v>0.0018007379258051515</v>
      </c>
      <c r="S351" s="0">
        <v>0.024450160562992096</v>
      </c>
      <c r="T351" s="0">
        <v>0.04013708233833313</v>
      </c>
      <c r="U351" s="0">
        <v>0.055824004113674164</v>
      </c>
      <c r="V351" s="0">
        <v>0.078473426401615143</v>
      </c>
      <c r="W351" s="0">
        <v>0.089341245591640472</v>
      </c>
      <c r="X351" s="0">
        <v>32.928749084472656</v>
      </c>
      <c r="Y351" s="0">
        <v>33.137699127197266</v>
      </c>
      <c r="Z351" s="0">
        <v>0.20895335078239441</v>
      </c>
      <c r="AA351" s="0">
        <v>0.15232212841510773</v>
      </c>
      <c r="AB351" s="0">
        <v>-0.04616958275437355</v>
      </c>
      <c r="AC351" s="0">
        <v>0.0091693615540862083</v>
      </c>
      <c r="AD351" s="0">
        <v>0.12450022250413895</v>
      </c>
      <c r="AE351" s="0">
        <v>0.20437802374362946</v>
      </c>
      <c r="AF351" s="0">
        <v>0.28425583243370056</v>
      </c>
      <c r="AG351" s="0">
        <v>0.39958667755126953</v>
      </c>
      <c r="AH351" s="0">
        <v>0.45492562651634216</v>
      </c>
    </row>
    <row r="352" x14ac:dyDescent="0.4">
      <c r="A352" s="10" t="str">
        <f>Data[[#This Row],[category]]&amp;Data[[#This Row],[subcategory]]&amp;Data[[#This Row],[date]]&amp;Data[[#This Row],[hour]]</f>
        <v>CPP portfolioNo9/1/201713</v>
      </c>
      <c r="B352" s="10" t="s">
        <v>166</v>
      </c>
      <c r="C352" t="s">
        <v>121</v>
      </c>
      <c r="D352" t="s">
        <v>112</v>
      </c>
      <c r="E352" t="s">
        <v>66</v>
      </c>
      <c r="F352" s="0">
        <v>5098</v>
      </c>
      <c r="G352" s="0">
        <v>6.5247082710266113</v>
      </c>
      <c r="H352" s="0">
        <v>6.610755443572998</v>
      </c>
      <c r="I352" s="0">
        <v>0.086047463119029999</v>
      </c>
      <c r="J352" s="0">
        <v>0.035811230540275574</v>
      </c>
      <c r="K352" s="0">
        <v>95.87152099609375</v>
      </c>
      <c r="L352" s="0">
        <v>2.4069972038269043</v>
      </c>
      <c r="M352" s="0">
        <v>1</v>
      </c>
      <c r="N352" s="0">
        <v>1</v>
      </c>
      <c r="O352" s="0">
        <v>6.125117301940918</v>
      </c>
      <c r="P352" s="0">
        <v>5.7724599838256836</v>
      </c>
      <c r="Q352" s="0">
        <v>0.024834616109728813</v>
      </c>
      <c r="R352" s="0">
        <v>0.037844911217689514</v>
      </c>
      <c r="S352" s="0">
        <v>0.064959421753883362</v>
      </c>
      <c r="T352" s="0">
        <v>0.083738848567008972</v>
      </c>
      <c r="U352" s="0">
        <v>0.10251827538013458</v>
      </c>
      <c r="V352" s="0">
        <v>0.12963278591632843</v>
      </c>
      <c r="W352" s="0">
        <v>0.14264307916164398</v>
      </c>
      <c r="X352" s="0">
        <v>33.262962341308594</v>
      </c>
      <c r="Y352" s="0">
        <v>33.701629638671875</v>
      </c>
      <c r="Z352" s="0">
        <v>0.43866997957229614</v>
      </c>
      <c r="AA352" s="0">
        <v>0.18235078454017639</v>
      </c>
      <c r="AB352" s="0">
        <v>0.12645787000656128</v>
      </c>
      <c r="AC352" s="0">
        <v>0.19270628690719604</v>
      </c>
      <c r="AD352" s="0">
        <v>0.33077338337898254</v>
      </c>
      <c r="AE352" s="0">
        <v>0.42639821767807007</v>
      </c>
      <c r="AF352" s="0">
        <v>0.52202308177947998</v>
      </c>
      <c r="AG352" s="0">
        <v>0.66009014844894409</v>
      </c>
      <c r="AH352" s="0">
        <v>0.72633856534957886</v>
      </c>
    </row>
    <row r="353" x14ac:dyDescent="0.4">
      <c r="A353" s="10" t="str">
        <f>Data[[#This Row],[category]]&amp;Data[[#This Row],[subcategory]]&amp;Data[[#This Row],[date]]&amp;Data[[#This Row],[hour]]</f>
        <v>CPP portfolioNo9/1/201714</v>
      </c>
      <c r="B353" s="10" t="s">
        <v>166</v>
      </c>
      <c r="C353" t="s">
        <v>121</v>
      </c>
      <c r="D353" t="s">
        <v>112</v>
      </c>
      <c r="E353" t="s">
        <v>67</v>
      </c>
      <c r="F353" s="0">
        <v>5098</v>
      </c>
      <c r="G353" s="0">
        <v>6.5510530471801758</v>
      </c>
      <c r="H353" s="0">
        <v>6.6656913757324219</v>
      </c>
      <c r="I353" s="0">
        <v>0.11463835835456848</v>
      </c>
      <c r="J353" s="0">
        <v>0.040229335427284241</v>
      </c>
      <c r="K353" s="0">
        <v>95.551002502441406</v>
      </c>
      <c r="L353" s="0">
        <v>2.8583087921142578</v>
      </c>
      <c r="M353" s="0">
        <v>1</v>
      </c>
      <c r="N353" s="0">
        <v>1</v>
      </c>
      <c r="O353" s="0">
        <v>6.125117301940918</v>
      </c>
      <c r="P353" s="0">
        <v>5.7724599838256836</v>
      </c>
      <c r="Q353" s="0">
        <v>0.043448623269796371</v>
      </c>
      <c r="R353" s="0">
        <v>0.058064021170139313</v>
      </c>
      <c r="S353" s="0">
        <v>0.088523708283901215</v>
      </c>
      <c r="T353" s="0">
        <v>0.10961998999118805</v>
      </c>
      <c r="U353" s="0">
        <v>0.13071627914905548</v>
      </c>
      <c r="V353" s="0">
        <v>0.16117595136165619</v>
      </c>
      <c r="W353" s="0">
        <v>0.17579135298728943</v>
      </c>
      <c r="X353" s="0">
        <v>33.397266387939453</v>
      </c>
      <c r="Y353" s="0">
        <v>33.981693267822266</v>
      </c>
      <c r="Z353" s="0">
        <v>0.58442634344100952</v>
      </c>
      <c r="AA353" s="0">
        <v>0.2048477828502655</v>
      </c>
      <c r="AB353" s="0">
        <v>0.22124035656452179</v>
      </c>
      <c r="AC353" s="0">
        <v>0.29566198587417603</v>
      </c>
      <c r="AD353" s="0">
        <v>0.45076268911361694</v>
      </c>
      <c r="AE353" s="0">
        <v>0.55818498134613037</v>
      </c>
      <c r="AF353" s="0">
        <v>0.6656072735786438</v>
      </c>
      <c r="AG353" s="0">
        <v>0.82070797681808472</v>
      </c>
      <c r="AH353" s="0">
        <v>0.89512962102890015</v>
      </c>
    </row>
    <row r="354" x14ac:dyDescent="0.4">
      <c r="A354" s="10" t="str">
        <f>Data[[#This Row],[category]]&amp;Data[[#This Row],[subcategory]]&amp;Data[[#This Row],[date]]&amp;Data[[#This Row],[hour]]</f>
        <v>CPP portfolioNo9/1/201715</v>
      </c>
      <c r="B354" s="10" t="s">
        <v>166</v>
      </c>
      <c r="C354" t="s">
        <v>121</v>
      </c>
      <c r="D354" t="s">
        <v>112</v>
      </c>
      <c r="E354" t="s">
        <v>68</v>
      </c>
      <c r="F354" s="0">
        <v>5098</v>
      </c>
      <c r="G354" s="0">
        <v>6.4379301071166992</v>
      </c>
      <c r="H354" s="0">
        <v>6.3601260185241699</v>
      </c>
      <c r="I354" s="0">
        <v>-0.0778040811419487</v>
      </c>
      <c r="J354" s="0">
        <v>0.044899862259626389</v>
      </c>
      <c r="K354" s="0">
        <v>94.698509216308594</v>
      </c>
      <c r="L354" s="0">
        <v>-1.7461955547332764</v>
      </c>
      <c r="M354" s="0">
        <v>1</v>
      </c>
      <c r="N354" s="0">
        <v>1</v>
      </c>
      <c r="O354" s="0">
        <v>6.125117301940918</v>
      </c>
      <c r="P354" s="0">
        <v>5.7724599838256836</v>
      </c>
      <c r="Q354" s="0">
        <v>-0.16193883121013641</v>
      </c>
      <c r="R354" s="0">
        <v>-0.14562661945819855</v>
      </c>
      <c r="S354" s="0">
        <v>-0.1116306409239769</v>
      </c>
      <c r="T354" s="0">
        <v>-0.088085129857063293</v>
      </c>
      <c r="U354" s="0">
        <v>-0.064539618790149689</v>
      </c>
      <c r="V354" s="0">
        <v>-0.03054364025592804</v>
      </c>
      <c r="W354" s="0">
        <v>-0.014231428503990173</v>
      </c>
      <c r="X354" s="0">
        <v>32.820568084716797</v>
      </c>
      <c r="Y354" s="0">
        <v>32.423923492431641</v>
      </c>
      <c r="Z354" s="0">
        <v>-0.39664521813392639</v>
      </c>
      <c r="AA354" s="0">
        <v>0.22863009572029114</v>
      </c>
      <c r="AB354" s="0">
        <v>-0.82459253072738647</v>
      </c>
      <c r="AC354" s="0">
        <v>-0.74153071641921997</v>
      </c>
      <c r="AD354" s="0">
        <v>-0.56842321157455444</v>
      </c>
      <c r="AE354" s="0">
        <v>-0.44852948188781738</v>
      </c>
      <c r="AF354" s="0">
        <v>-0.32863575220108032</v>
      </c>
      <c r="AG354" s="0">
        <v>-0.15552821755409241</v>
      </c>
      <c r="AH354" s="0">
        <v>-0.072466440498828888</v>
      </c>
    </row>
    <row r="355" x14ac:dyDescent="0.4">
      <c r="A355" s="10" t="str">
        <f>Data[[#This Row],[category]]&amp;Data[[#This Row],[subcategory]]&amp;Data[[#This Row],[date]]&amp;Data[[#This Row],[hour]]</f>
        <v>CPP portfolioNo9/1/201716</v>
      </c>
      <c r="B355" s="10" t="s">
        <v>166</v>
      </c>
      <c r="C355" t="s">
        <v>121</v>
      </c>
      <c r="D355" t="s">
        <v>112</v>
      </c>
      <c r="E355" t="s">
        <v>69</v>
      </c>
      <c r="F355" s="0">
        <v>5098</v>
      </c>
      <c r="G355" s="0">
        <v>6.2053194046020508</v>
      </c>
      <c r="H355" s="0">
        <v>6.2140488624572754</v>
      </c>
      <c r="I355" s="0">
        <v>0.0087293898686766624</v>
      </c>
      <c r="J355" s="0">
        <v>0.045838143676519394</v>
      </c>
      <c r="K355" s="0">
        <v>93.768341064453125</v>
      </c>
      <c r="L355" s="0">
        <v>0.19144211709499359</v>
      </c>
      <c r="M355" s="0">
        <v>0</v>
      </c>
      <c r="N355" s="0">
        <v>0</v>
      </c>
      <c r="O355" s="0">
        <v>6.125117301940918</v>
      </c>
      <c r="P355" s="0">
        <v>5.7724599838256836</v>
      </c>
      <c r="Q355" s="0">
        <v>-0.078568816184997559</v>
      </c>
      <c r="R355" s="0">
        <v>-0.061915721744298935</v>
      </c>
      <c r="S355" s="0">
        <v>-0.027209324762225151</v>
      </c>
      <c r="T355" s="0">
        <v>-0.0031717780511826277</v>
      </c>
      <c r="U355" s="0">
        <v>0.020865768194198608</v>
      </c>
      <c r="V355" s="0">
        <v>0.055572167038917542</v>
      </c>
      <c r="W355" s="0">
        <v>0.072225257754325867</v>
      </c>
      <c r="X355" s="0">
        <v>31.63471794128418</v>
      </c>
      <c r="Y355" s="0">
        <v>31.679220199584961</v>
      </c>
      <c r="Z355" s="0">
        <v>0.044502429664134979</v>
      </c>
      <c r="AA355" s="0">
        <v>0.23340782523155212</v>
      </c>
      <c r="AB355" s="0">
        <v>-0.40007239580154419</v>
      </c>
      <c r="AC355" s="0">
        <v>-0.31527486443519592</v>
      </c>
      <c r="AD355" s="0">
        <v>-0.13854987919330597</v>
      </c>
      <c r="AE355" s="0">
        <v>-0.016150694340467453</v>
      </c>
      <c r="AF355" s="0">
        <v>0.10624849051237106</v>
      </c>
      <c r="AG355" s="0">
        <v>0.28297346830368042</v>
      </c>
      <c r="AH355" s="0">
        <v>0.36777099967002869</v>
      </c>
    </row>
    <row r="356" x14ac:dyDescent="0.4">
      <c r="A356" s="10" t="str">
        <f>Data[[#This Row],[category]]&amp;Data[[#This Row],[subcategory]]&amp;Data[[#This Row],[date]]&amp;Data[[#This Row],[hour]]</f>
        <v>CPP portfolioNo9/1/201717</v>
      </c>
      <c r="B356" s="10" t="s">
        <v>166</v>
      </c>
      <c r="C356" t="s">
        <v>121</v>
      </c>
      <c r="D356" t="s">
        <v>112</v>
      </c>
      <c r="E356" t="s">
        <v>70</v>
      </c>
      <c r="F356" s="0">
        <v>5098</v>
      </c>
      <c r="G356" s="0">
        <v>5.7826395034790039</v>
      </c>
      <c r="H356" s="0">
        <v>5.6029953956604004</v>
      </c>
      <c r="I356" s="0">
        <v>-0.17964383959770203</v>
      </c>
      <c r="J356" s="0">
        <v>0.046302337199449539</v>
      </c>
      <c r="K356" s="0">
        <v>91.419967651367188</v>
      </c>
      <c r="L356" s="0">
        <v>-3.9050579071044922</v>
      </c>
      <c r="M356" s="0">
        <v>1</v>
      </c>
      <c r="N356" s="0">
        <v>1</v>
      </c>
      <c r="O356" s="0">
        <v>6.125117301940918</v>
      </c>
      <c r="P356" s="0">
        <v>5.7724599838256836</v>
      </c>
      <c r="Q356" s="0">
        <v>-0.2678256630897522</v>
      </c>
      <c r="R356" s="0">
        <v>-0.2510039210319519</v>
      </c>
      <c r="S356" s="0">
        <v>-0.21594606339931488</v>
      </c>
      <c r="T356" s="0">
        <v>-0.19166509807109833</v>
      </c>
      <c r="U356" s="0">
        <v>-0.16738413274288177</v>
      </c>
      <c r="V356" s="0">
        <v>-0.13232626020908356</v>
      </c>
      <c r="W356" s="0">
        <v>-0.11550453305244446</v>
      </c>
      <c r="X356" s="0">
        <v>29.479894638061523</v>
      </c>
      <c r="Y356" s="0">
        <v>28.564069747924805</v>
      </c>
      <c r="Z356" s="0">
        <v>-0.915824294090271</v>
      </c>
      <c r="AA356" s="0">
        <v>0.23577150702476501</v>
      </c>
      <c r="AB356" s="0">
        <v>-1.3637683391571045</v>
      </c>
      <c r="AC356" s="0">
        <v>-1.2781120538711548</v>
      </c>
      <c r="AD356" s="0">
        <v>-1.0995974540710449</v>
      </c>
      <c r="AE356" s="0">
        <v>-0.97595870494842529</v>
      </c>
      <c r="AF356" s="0">
        <v>-0.85232001543045044</v>
      </c>
      <c r="AG356" s="0">
        <v>-0.6738053560256958</v>
      </c>
      <c r="AH356" s="0">
        <v>-0.58814907073974609</v>
      </c>
    </row>
    <row r="357" x14ac:dyDescent="0.4">
      <c r="A357" s="10" t="str">
        <f>Data[[#This Row],[category]]&amp;Data[[#This Row],[subcategory]]&amp;Data[[#This Row],[date]]&amp;Data[[#This Row],[hour]]</f>
        <v>CPP portfolioNo9/1/201718</v>
      </c>
      <c r="B357" s="10" t="s">
        <v>166</v>
      </c>
      <c r="C357" t="s">
        <v>121</v>
      </c>
      <c r="D357" t="s">
        <v>112</v>
      </c>
      <c r="E357" t="s">
        <v>71</v>
      </c>
      <c r="F357" s="0">
        <v>5098</v>
      </c>
      <c r="G357" s="0">
        <v>5.0427050590515137</v>
      </c>
      <c r="H357" s="0">
        <v>4.9037938117980957</v>
      </c>
      <c r="I357" s="0">
        <v>-0.13891135156154633</v>
      </c>
      <c r="J357" s="0">
        <v>0.048795044422149658</v>
      </c>
      <c r="K357" s="0">
        <v>88.63671875</v>
      </c>
      <c r="L357" s="0">
        <v>-2.8443186283111572</v>
      </c>
      <c r="M357" s="0">
        <v>1</v>
      </c>
      <c r="N357" s="0">
        <v>1</v>
      </c>
      <c r="O357" s="0">
        <v>6.125117301940918</v>
      </c>
      <c r="P357" s="0">
        <v>5.7724599838256836</v>
      </c>
      <c r="Q357" s="0">
        <v>-0.22406348586082458</v>
      </c>
      <c r="R357" s="0">
        <v>-0.20633614063262939</v>
      </c>
      <c r="S357" s="0">
        <v>-0.16939091682434082</v>
      </c>
      <c r="T357" s="0">
        <v>-0.14380277693271637</v>
      </c>
      <c r="U357" s="0">
        <v>-0.11821462959051132</v>
      </c>
      <c r="V357" s="0">
        <v>-0.081269413232803345</v>
      </c>
      <c r="W357" s="0">
        <v>-0.063542068004608154</v>
      </c>
      <c r="X357" s="0">
        <v>25.707710266113281</v>
      </c>
      <c r="Y357" s="0">
        <v>24.999540328979492</v>
      </c>
      <c r="Z357" s="0">
        <v>-0.70817005634307861</v>
      </c>
      <c r="AA357" s="0">
        <v>0.24846436083316803</v>
      </c>
      <c r="AB357" s="0">
        <v>-1.140931248664856</v>
      </c>
      <c r="AC357" s="0">
        <v>-1.0506635904312134</v>
      </c>
      <c r="AD357" s="0">
        <v>-0.86253857612609863</v>
      </c>
      <c r="AE357" s="0">
        <v>-0.73224371671676636</v>
      </c>
      <c r="AF357" s="0">
        <v>-0.60194885730743408</v>
      </c>
      <c r="AG357" s="0">
        <v>-0.41382381319999695</v>
      </c>
      <c r="AH357" s="0">
        <v>-0.32355621457099915</v>
      </c>
    </row>
    <row r="358" x14ac:dyDescent="0.4">
      <c r="A358" s="10" t="str">
        <f>Data[[#This Row],[category]]&amp;Data[[#This Row],[subcategory]]&amp;Data[[#This Row],[date]]&amp;Data[[#This Row],[hour]]</f>
        <v>CPP portfolioNo9/1/201719</v>
      </c>
      <c r="B358" s="10" t="s">
        <v>166</v>
      </c>
      <c r="C358" t="s">
        <v>121</v>
      </c>
      <c r="D358" t="s">
        <v>112</v>
      </c>
      <c r="E358" t="s">
        <v>72</v>
      </c>
      <c r="F358" s="0">
        <v>5098</v>
      </c>
      <c r="G358" s="0">
        <v>4.2145028114318848</v>
      </c>
      <c r="H358" s="0">
        <v>4.3326091766357422</v>
      </c>
      <c r="I358" s="0">
        <v>0.11810600012540817</v>
      </c>
      <c r="J358" s="0">
        <v>0.046049010008573532</v>
      </c>
      <c r="K358" s="0">
        <v>85.970771789550781</v>
      </c>
      <c r="L358" s="0">
        <v>2.5624375343322754</v>
      </c>
      <c r="M358" s="0">
        <v>1</v>
      </c>
      <c r="N358" s="0">
        <v>1</v>
      </c>
      <c r="O358" s="0">
        <v>6.125117301940918</v>
      </c>
      <c r="P358" s="0">
        <v>5.7724599838256836</v>
      </c>
      <c r="Q358" s="0">
        <v>0.043839056044816971</v>
      </c>
      <c r="R358" s="0">
        <v>0.060568753629922867</v>
      </c>
      <c r="S358" s="0">
        <v>0.095434814691543579</v>
      </c>
      <c r="T358" s="0">
        <v>0.11958293616771698</v>
      </c>
      <c r="U358" s="0">
        <v>0.14373105764389038</v>
      </c>
      <c r="V358" s="0">
        <v>0.17859712243080139</v>
      </c>
      <c r="W358" s="0">
        <v>0.19532682001590729</v>
      </c>
      <c r="X358" s="0">
        <v>21.48553466796875</v>
      </c>
      <c r="Y358" s="0">
        <v>22.087640762329102</v>
      </c>
      <c r="Z358" s="0">
        <v>0.60210436582565308</v>
      </c>
      <c r="AA358" s="0">
        <v>0.2344815582036972</v>
      </c>
      <c r="AB358" s="0">
        <v>0.22322843968868256</v>
      </c>
      <c r="AC358" s="0">
        <v>0.30841606855392456</v>
      </c>
      <c r="AD358" s="0">
        <v>0.48595404624938965</v>
      </c>
      <c r="AE358" s="0">
        <v>0.60891628265380859</v>
      </c>
      <c r="AF358" s="0">
        <v>0.73187851905822754</v>
      </c>
      <c r="AG358" s="0">
        <v>0.90941649675369263</v>
      </c>
      <c r="AH358" s="0">
        <v>0.99460411071777344</v>
      </c>
    </row>
    <row r="359" x14ac:dyDescent="0.4">
      <c r="A359" s="10" t="str">
        <f>Data[[#This Row],[category]]&amp;Data[[#This Row],[subcategory]]&amp;Data[[#This Row],[date]]&amp;Data[[#This Row],[hour]]</f>
        <v>CPP portfolioNo9/1/201720</v>
      </c>
      <c r="B359" s="10" t="s">
        <v>166</v>
      </c>
      <c r="C359" t="s">
        <v>121</v>
      </c>
      <c r="D359" t="s">
        <v>112</v>
      </c>
      <c r="E359" t="s">
        <v>55</v>
      </c>
      <c r="F359" s="0">
        <v>5098</v>
      </c>
      <c r="G359" s="0">
        <v>3.8872096538543701</v>
      </c>
      <c r="H359" s="0">
        <v>3.9359879493713379</v>
      </c>
      <c r="I359" s="0">
        <v>0.048778224736452103</v>
      </c>
      <c r="J359" s="0">
        <v>0.045193914324045181</v>
      </c>
      <c r="K359" s="0">
        <v>82.516281127929688</v>
      </c>
      <c r="L359" s="0">
        <v>1.0786106586456299</v>
      </c>
      <c r="M359" s="0">
        <v>0</v>
      </c>
      <c r="N359" s="0">
        <v>0</v>
      </c>
      <c r="O359" s="0">
        <v>6.125117301940918</v>
      </c>
      <c r="P359" s="0">
        <v>5.7724599838256836</v>
      </c>
      <c r="Q359" s="0">
        <v>-0.020380116999149323</v>
      </c>
      <c r="R359" s="0">
        <v>-0.0039610741659998894</v>
      </c>
      <c r="S359" s="0">
        <v>0.030257545411586761</v>
      </c>
      <c r="T359" s="0">
        <v>0.0539572574198246</v>
      </c>
      <c r="U359" s="0">
        <v>0.077656969428062439</v>
      </c>
      <c r="V359" s="0">
        <v>0.11187558621168137</v>
      </c>
      <c r="W359" s="0">
        <v>0.12829463183879852</v>
      </c>
      <c r="X359" s="0">
        <v>19.816995620727539</v>
      </c>
      <c r="Y359" s="0">
        <v>20.065666198730469</v>
      </c>
      <c r="Z359" s="0">
        <v>0.24867139756679535</v>
      </c>
      <c r="AA359" s="0">
        <v>0.23012740910053253</v>
      </c>
      <c r="AB359" s="0">
        <v>-0.10377555340528488</v>
      </c>
      <c r="AC359" s="0">
        <v>-0.020169788971543312</v>
      </c>
      <c r="AD359" s="0">
        <v>0.15407142043113708</v>
      </c>
      <c r="AE359" s="0">
        <v>0.27475035190582275</v>
      </c>
      <c r="AF359" s="0">
        <v>0.39542928338050842</v>
      </c>
      <c r="AG359" s="0">
        <v>0.56967049837112427</v>
      </c>
      <c r="AH359" s="0">
        <v>0.65327626466751099</v>
      </c>
    </row>
    <row r="360" x14ac:dyDescent="0.4">
      <c r="A360" s="10" t="str">
        <f>Data[[#This Row],[category]]&amp;Data[[#This Row],[subcategory]]&amp;Data[[#This Row],[date]]&amp;Data[[#This Row],[hour]]</f>
        <v>CPP portfolioNo9/1/201721</v>
      </c>
      <c r="B360" s="10" t="s">
        <v>166</v>
      </c>
      <c r="C360" t="s">
        <v>121</v>
      </c>
      <c r="D360" t="s">
        <v>112</v>
      </c>
      <c r="E360" t="s">
        <v>73</v>
      </c>
      <c r="F360" s="0">
        <v>5098</v>
      </c>
      <c r="G360" s="0">
        <v>3.3726906776428223</v>
      </c>
      <c r="H360" s="0">
        <v>3.584430456161499</v>
      </c>
      <c r="I360" s="0">
        <v>0.21173995733261108</v>
      </c>
      <c r="J360" s="0">
        <v>0.0427740179002285</v>
      </c>
      <c r="K360" s="0">
        <v>80.809921264648438</v>
      </c>
      <c r="L360" s="0">
        <v>4.9535837173461914</v>
      </c>
      <c r="M360" s="0">
        <v>1</v>
      </c>
      <c r="N360" s="0">
        <v>1</v>
      </c>
      <c r="O360" s="0">
        <v>6.125117301940918</v>
      </c>
      <c r="P360" s="0">
        <v>5.7724599838256836</v>
      </c>
      <c r="Q360" s="0">
        <v>0.14251500368118286</v>
      </c>
      <c r="R360" s="0">
        <v>0.1580548882484436</v>
      </c>
      <c r="S360" s="0">
        <v>0.19044128060340881</v>
      </c>
      <c r="T360" s="0">
        <v>0.21287199854850769</v>
      </c>
      <c r="U360" s="0">
        <v>0.23530271649360657</v>
      </c>
      <c r="V360" s="0">
        <v>0.26768910884857178</v>
      </c>
      <c r="W360" s="0">
        <v>0.28322899341583252</v>
      </c>
      <c r="X360" s="0">
        <v>17.193977355957031</v>
      </c>
      <c r="Y360" s="0">
        <v>18.273426055908203</v>
      </c>
      <c r="Z360" s="0">
        <v>1.079450249671936</v>
      </c>
      <c r="AA360" s="0">
        <v>0.21780529618263245</v>
      </c>
      <c r="AB360" s="0">
        <v>0.72568637132644653</v>
      </c>
      <c r="AC360" s="0">
        <v>0.80481547117233276</v>
      </c>
      <c r="AD360" s="0">
        <v>0.96972697973251343</v>
      </c>
      <c r="AE360" s="0">
        <v>1.0839442014694214</v>
      </c>
      <c r="AF360" s="0">
        <v>1.1981613636016846</v>
      </c>
      <c r="AG360" s="0">
        <v>1.3630728721618652</v>
      </c>
      <c r="AH360" s="0">
        <v>1.442202091217041</v>
      </c>
    </row>
    <row r="361" x14ac:dyDescent="0.4">
      <c r="A361" s="10" t="str">
        <f>Data[[#This Row],[category]]&amp;Data[[#This Row],[subcategory]]&amp;Data[[#This Row],[date]]&amp;Data[[#This Row],[hour]]</f>
        <v>CPP portfolioNo9/1/201722</v>
      </c>
      <c r="B361" s="10" t="s">
        <v>166</v>
      </c>
      <c r="C361" t="s">
        <v>121</v>
      </c>
      <c r="D361" t="s">
        <v>112</v>
      </c>
      <c r="E361" t="s">
        <v>74</v>
      </c>
      <c r="F361" s="0">
        <v>5098</v>
      </c>
      <c r="G361" s="0">
        <v>2.9121336936950684</v>
      </c>
      <c r="H361" s="0">
        <v>3.1128575801849365</v>
      </c>
      <c r="I361" s="0">
        <v>0.20072385668754578</v>
      </c>
      <c r="J361" s="0">
        <v>0.039420928806066513</v>
      </c>
      <c r="K361" s="0">
        <v>79.3128662109375</v>
      </c>
      <c r="L361" s="0">
        <v>5.0955061912536621</v>
      </c>
      <c r="M361" s="0">
        <v>1</v>
      </c>
      <c r="N361" s="0">
        <v>1</v>
      </c>
      <c r="O361" s="0">
        <v>6.125117301940918</v>
      </c>
      <c r="P361" s="0">
        <v>5.7724599838256836</v>
      </c>
      <c r="Q361" s="0">
        <v>0.13891883194446564</v>
      </c>
      <c r="R361" s="0">
        <v>0.15324053168296814</v>
      </c>
      <c r="S361" s="0">
        <v>0.18308813869953156</v>
      </c>
      <c r="T361" s="0">
        <v>0.20376048982143402</v>
      </c>
      <c r="U361" s="0">
        <v>0.22443284094333649</v>
      </c>
      <c r="V361" s="0">
        <v>0.2542804479598999</v>
      </c>
      <c r="W361" s="0">
        <v>0.26860213279724121</v>
      </c>
      <c r="X361" s="0">
        <v>14.846057891845703</v>
      </c>
      <c r="Y361" s="0">
        <v>15.86934757232666</v>
      </c>
      <c r="Z361" s="0">
        <v>1.0232901573181152</v>
      </c>
      <c r="AA361" s="0">
        <v>0.20073136687278748</v>
      </c>
      <c r="AB361" s="0">
        <v>0.7073746919631958</v>
      </c>
      <c r="AC361" s="0">
        <v>0.7803007960319519</v>
      </c>
      <c r="AD361" s="0">
        <v>0.93228477239608765</v>
      </c>
      <c r="AE361" s="0">
        <v>1.0375484228134155</v>
      </c>
      <c r="AF361" s="0">
        <v>1.1428120136260986</v>
      </c>
      <c r="AG361" s="0">
        <v>1.2947959899902344</v>
      </c>
      <c r="AH361" s="0">
        <v>1.3677221536636353</v>
      </c>
    </row>
    <row r="362" x14ac:dyDescent="0.4">
      <c r="A362" s="10" t="str">
        <f>Data[[#This Row],[category]]&amp;Data[[#This Row],[subcategory]]&amp;Data[[#This Row],[date]]&amp;Data[[#This Row],[hour]]</f>
        <v>CPP portfolioNo9/1/201723</v>
      </c>
      <c r="B362" s="10" t="s">
        <v>166</v>
      </c>
      <c r="C362" t="s">
        <v>121</v>
      </c>
      <c r="D362" t="s">
        <v>112</v>
      </c>
      <c r="E362" t="s">
        <v>75</v>
      </c>
      <c r="F362" s="0">
        <v>5098</v>
      </c>
      <c r="G362" s="0">
        <v>2.5403294563293457</v>
      </c>
      <c r="H362" s="0">
        <v>2.6478486061096191</v>
      </c>
      <c r="I362" s="0">
        <v>0.10751889646053314</v>
      </c>
      <c r="J362" s="0">
        <v>0.034529276192188263</v>
      </c>
      <c r="K362" s="0">
        <v>78.255203247070312</v>
      </c>
      <c r="L362" s="0">
        <v>3.1253538131713867</v>
      </c>
      <c r="M362" s="0">
        <v>1</v>
      </c>
      <c r="N362" s="0">
        <v>1</v>
      </c>
      <c r="O362" s="0">
        <v>6.125117301940918</v>
      </c>
      <c r="P362" s="0">
        <v>5.7724599838256836</v>
      </c>
      <c r="Q362" s="0">
        <v>0.053343400359153748</v>
      </c>
      <c r="R362" s="0">
        <v>0.065887957811355591</v>
      </c>
      <c r="S362" s="0">
        <v>0.09203183650970459</v>
      </c>
      <c r="T362" s="0">
        <v>0.11013900488615036</v>
      </c>
      <c r="U362" s="0">
        <v>0.12824617326259613</v>
      </c>
      <c r="V362" s="0">
        <v>0.15439005196094513</v>
      </c>
      <c r="W362" s="0">
        <v>0.16693460941314697</v>
      </c>
      <c r="X362" s="0">
        <v>12.950599670410156</v>
      </c>
      <c r="Y362" s="0">
        <v>13.49873161315918</v>
      </c>
      <c r="Z362" s="0">
        <v>0.54813134670257568</v>
      </c>
      <c r="AA362" s="0">
        <v>0.17582307755947113</v>
      </c>
      <c r="AB362" s="0">
        <v>0.27162456512451172</v>
      </c>
      <c r="AC362" s="0">
        <v>0.33550146222114563</v>
      </c>
      <c r="AD362" s="0">
        <v>0.46862608194351196</v>
      </c>
      <c r="AE362" s="0">
        <v>0.56082779169082642</v>
      </c>
      <c r="AF362" s="0">
        <v>0.65302950143814087</v>
      </c>
      <c r="AG362" s="0">
        <v>0.78615415096282959</v>
      </c>
      <c r="AH362" s="0">
        <v>0.85003101825714111</v>
      </c>
    </row>
    <row r="363" x14ac:dyDescent="0.4">
      <c r="A363" s="10" t="str">
        <f>Data[[#This Row],[category]]&amp;Data[[#This Row],[subcategory]]&amp;Data[[#This Row],[date]]&amp;Data[[#This Row],[hour]]</f>
        <v>CPP portfolioNo9/1/201724</v>
      </c>
      <c r="B363" s="10" t="s">
        <v>166</v>
      </c>
      <c r="C363" t="s">
        <v>121</v>
      </c>
      <c r="D363" t="s">
        <v>112</v>
      </c>
      <c r="E363" t="s">
        <v>76</v>
      </c>
      <c r="F363" s="0">
        <v>5098</v>
      </c>
      <c r="G363" s="0">
        <v>2.2462916374206543</v>
      </c>
      <c r="H363" s="0">
        <v>2.3296995162963867</v>
      </c>
      <c r="I363" s="0">
        <v>0.083407856523990631</v>
      </c>
      <c r="J363" s="0">
        <v>0.029863027855753899</v>
      </c>
      <c r="K363" s="0">
        <v>77.470382690429688</v>
      </c>
      <c r="L363" s="0">
        <v>2.8048596382141113</v>
      </c>
      <c r="M363" s="0">
        <v>1</v>
      </c>
      <c r="N363" s="0">
        <v>1</v>
      </c>
      <c r="O363" s="0">
        <v>6.125117301940918</v>
      </c>
      <c r="P363" s="0">
        <v>5.7724599838256836</v>
      </c>
      <c r="Q363" s="0">
        <v>0.037618096917867661</v>
      </c>
      <c r="R363" s="0">
        <v>0.048467397689819336</v>
      </c>
      <c r="S363" s="0">
        <v>0.071078218519687653</v>
      </c>
      <c r="T363" s="0">
        <v>0.086738407611846924</v>
      </c>
      <c r="U363" s="0">
        <v>0.1023985967040062</v>
      </c>
      <c r="V363" s="0">
        <v>0.12500941753387451</v>
      </c>
      <c r="W363" s="0">
        <v>0.13585871458053589</v>
      </c>
      <c r="X363" s="0">
        <v>11.451594352722168</v>
      </c>
      <c r="Y363" s="0">
        <v>11.876808166503906</v>
      </c>
      <c r="Z363" s="0">
        <v>0.4252132773399353</v>
      </c>
      <c r="AA363" s="0">
        <v>0.15206253528594971</v>
      </c>
      <c r="AB363" s="0">
        <v>0.19155135750770569</v>
      </c>
      <c r="AC363" s="0">
        <v>0.24679598212242126</v>
      </c>
      <c r="AD363" s="0">
        <v>0.36193031072616577</v>
      </c>
      <c r="AE363" s="0">
        <v>0.44167196750640869</v>
      </c>
      <c r="AF363" s="0">
        <v>0.52141362428665161</v>
      </c>
      <c r="AG363" s="0">
        <v>0.63654792308807373</v>
      </c>
      <c r="AH363" s="0">
        <v>0.69179260730743408</v>
      </c>
    </row>
    <row r="364" x14ac:dyDescent="0.4">
      <c r="A364" s="10" t="str">
        <f>Data[[#This Row],[category]]&amp;Data[[#This Row],[subcategory]]&amp;Data[[#This Row],[date]]&amp;Data[[#This Row],[hour]]</f>
        <v>CPP portfolioNo9/1/2017Avg. 11 to 6 pm</v>
      </c>
      <c r="B364" s="10" t="s">
        <v>166</v>
      </c>
      <c r="C364" t="s">
        <v>121</v>
      </c>
      <c r="D364" t="s">
        <v>112</v>
      </c>
      <c r="E364" t="s">
        <v>77</v>
      </c>
      <c r="F364" s="0">
        <v>5098</v>
      </c>
      <c r="G364" s="0">
        <v>6.1433577537536621</v>
      </c>
      <c r="H364" s="0">
        <v>6.1225066184997559</v>
      </c>
      <c r="I364" s="0">
        <v>-0.020850963890552521</v>
      </c>
      <c r="J364" s="0">
        <v>0.031648006290197372</v>
      </c>
      <c r="K364" s="0">
        <v>93.70489501953125</v>
      </c>
      <c r="L364" s="0">
        <v>-0.6611296534538269</v>
      </c>
      <c r="M364" s="0">
        <v>0</v>
      </c>
      <c r="N364" s="0">
        <v>0</v>
      </c>
      <c r="O364" s="0"/>
      <c r="P364" s="0"/>
      <c r="Q364" s="0">
        <v>-0.079660460352897644</v>
      </c>
      <c r="R364" s="0">
        <v>-0.068162672221660614</v>
      </c>
      <c r="S364" s="0">
        <v>-0.0442003533244133</v>
      </c>
      <c r="T364" s="0">
        <v>-0.027604123577475548</v>
      </c>
      <c r="U364" s="0">
        <v>-0.011007892899215221</v>
      </c>
      <c r="V364" s="0">
        <v>0.012954428791999817</v>
      </c>
      <c r="W364" s="0">
        <v>0.024452215060591698</v>
      </c>
      <c r="X364" s="0">
        <v>31.318838119506836</v>
      </c>
      <c r="Y364" s="0">
        <v>31.212539672851563</v>
      </c>
      <c r="Z364" s="0">
        <v>-0.10629820823669434</v>
      </c>
      <c r="AA364" s="0">
        <v>0.16115164756774902</v>
      </c>
      <c r="AB364" s="0">
        <v>-0.40563106536865234</v>
      </c>
      <c r="AC364" s="0">
        <v>-0.34708434343338013</v>
      </c>
      <c r="AD364" s="0">
        <v>-0.22506819665431976</v>
      </c>
      <c r="AE364" s="0">
        <v>-0.14056019484996796</v>
      </c>
      <c r="AF364" s="0">
        <v>-0.056052189320325851</v>
      </c>
      <c r="AG364" s="0">
        <v>0.065963953733444214</v>
      </c>
      <c r="AH364" s="0">
        <v>0.12451067566871643</v>
      </c>
    </row>
    <row r="365" x14ac:dyDescent="0.4">
      <c r="A365" s="10" t="str">
        <f>Data[[#This Row],[category]]&amp;Data[[#This Row],[subcategory]]&amp;Data[[#This Row],[date]]&amp;Data[[#This Row],[hour]]</f>
        <v>CPP portfolioNo9/1/2017Avg. 2 to 6pm</v>
      </c>
      <c r="B365" s="10" t="s">
        <v>166</v>
      </c>
      <c r="C365" t="s">
        <v>121</v>
      </c>
      <c r="D365" t="s">
        <v>112</v>
      </c>
      <c r="E365" t="s">
        <v>78</v>
      </c>
      <c r="F365" s="0">
        <v>5098</v>
      </c>
      <c r="G365" s="0">
        <v>5.8671483993530273</v>
      </c>
      <c r="H365" s="0">
        <v>5.7702407836914062</v>
      </c>
      <c r="I365" s="0">
        <v>-0.096907466650009155</v>
      </c>
      <c r="J365" s="0">
        <v>0.039357684552669525</v>
      </c>
      <c r="K365" s="0">
        <v>92.130882263183594</v>
      </c>
      <c r="L365" s="0">
        <v>-2.4745655059814453</v>
      </c>
      <c r="M365" s="0">
        <v>1</v>
      </c>
      <c r="N365" s="0">
        <v>1</v>
      </c>
      <c r="O365" s="0"/>
      <c r="P365" s="0"/>
      <c r="Q365" s="0">
        <v>-0.17141883075237274</v>
      </c>
      <c r="R365" s="0">
        <v>-0.15712009370326996</v>
      </c>
      <c r="S365" s="0">
        <v>-0.12732039391994476</v>
      </c>
      <c r="T365" s="0">
        <v>-0.10668119788169861</v>
      </c>
      <c r="U365" s="0">
        <v>-0.086042009294033051</v>
      </c>
      <c r="V365" s="0">
        <v>-0.056242294609546661</v>
      </c>
      <c r="W365" s="0">
        <v>-0.041943568736314774</v>
      </c>
      <c r="X365" s="0">
        <v>29.910722732543945</v>
      </c>
      <c r="Y365" s="0">
        <v>29.416688919067383</v>
      </c>
      <c r="Z365" s="0">
        <v>-0.4940342903137207</v>
      </c>
      <c r="AA365" s="0">
        <v>0.20040932297706604</v>
      </c>
      <c r="AB365" s="0">
        <v>-0.87286466360092163</v>
      </c>
      <c r="AC365" s="0">
        <v>-0.80005550384521484</v>
      </c>
      <c r="AD365" s="0">
        <v>-0.64831537008285522</v>
      </c>
      <c r="AE365" s="0">
        <v>-0.5432206392288208</v>
      </c>
      <c r="AF365" s="0">
        <v>-0.43812587857246399</v>
      </c>
      <c r="AG365" s="0">
        <v>-0.28638574481010437</v>
      </c>
      <c r="AH365" s="0">
        <v>-0.21357664465904236</v>
      </c>
    </row>
    <row r="366" x14ac:dyDescent="0.4">
      <c r="A366" s="10" t="str">
        <f>Data[[#This Row],[category]]&amp;Data[[#This Row],[subcategory]]&amp;Data[[#This Row],[date]]&amp;Data[[#This Row],[hour]]</f>
        <v>CPP portfolioNo9/2/20171</v>
      </c>
      <c r="B366" s="10" t="s">
        <v>166</v>
      </c>
      <c r="C366" t="s">
        <v>121</v>
      </c>
      <c r="D366" t="s">
        <v>113</v>
      </c>
      <c r="E366" t="s">
        <v>41</v>
      </c>
      <c r="F366" s="0">
        <v>5098</v>
      </c>
      <c r="G366" s="0">
        <v>2.128467321395874</v>
      </c>
      <c r="H366" s="0">
        <v>2.1399922370910645</v>
      </c>
      <c r="I366" s="0">
        <v>0.011525087058544159</v>
      </c>
      <c r="J366" s="0">
        <v>0.027419738471508026</v>
      </c>
      <c r="K366" s="0">
        <v>76.211067199707031</v>
      </c>
      <c r="L366" s="0">
        <v>0.42003920674324036</v>
      </c>
      <c r="M366" s="0">
        <v>0</v>
      </c>
      <c r="N366" s="0">
        <v>0</v>
      </c>
      <c r="O366" s="0">
        <v>4.7684550285339355</v>
      </c>
      <c r="P366" s="0">
        <v>4.6472659111022949</v>
      </c>
      <c r="Q366" s="0">
        <v>-0.025601228699088097</v>
      </c>
      <c r="R366" s="0">
        <v>-0.01563958078622818</v>
      </c>
      <c r="S366" s="0">
        <v>0.0051213027909398079</v>
      </c>
      <c r="T366" s="0">
        <v>0.019500227645039558</v>
      </c>
      <c r="U366" s="0">
        <v>0.033879153430461884</v>
      </c>
      <c r="V366" s="0">
        <v>0.054640036076307297</v>
      </c>
      <c r="W366" s="0">
        <v>0.064601682126522064</v>
      </c>
      <c r="X366" s="0">
        <v>10.850926399230957</v>
      </c>
      <c r="Y366" s="0">
        <v>10.909680366516113</v>
      </c>
      <c r="Z366" s="0">
        <v>0.058754894882440567</v>
      </c>
      <c r="AA366" s="0">
        <v>0.139621302485466</v>
      </c>
      <c r="AB366" s="0">
        <v>-0.13036143779754639</v>
      </c>
      <c r="AC366" s="0">
        <v>-0.079636737704277039</v>
      </c>
      <c r="AD366" s="0">
        <v>0.026077678427100182</v>
      </c>
      <c r="AE366" s="0">
        <v>0.099295161664485931</v>
      </c>
      <c r="AF366" s="0">
        <v>0.17251265048980713</v>
      </c>
      <c r="AG366" s="0">
        <v>0.2782270610332489</v>
      </c>
      <c r="AH366" s="0">
        <v>0.32895177602767944</v>
      </c>
    </row>
    <row r="367" x14ac:dyDescent="0.4">
      <c r="A367" s="10" t="str">
        <f>Data[[#This Row],[category]]&amp;Data[[#This Row],[subcategory]]&amp;Data[[#This Row],[date]]&amp;Data[[#This Row],[hour]]</f>
        <v>CPP portfolioNo9/2/20172</v>
      </c>
      <c r="B367" s="10" t="s">
        <v>166</v>
      </c>
      <c r="C367" t="s">
        <v>121</v>
      </c>
      <c r="D367" t="s">
        <v>113</v>
      </c>
      <c r="E367" t="s">
        <v>42</v>
      </c>
      <c r="F367" s="0">
        <v>5098</v>
      </c>
      <c r="G367" s="0">
        <v>1.9924876689910889</v>
      </c>
      <c r="H367" s="0">
        <v>2.0427303314208984</v>
      </c>
      <c r="I367" s="0">
        <v>0.050242796540260315</v>
      </c>
      <c r="J367" s="0">
        <v>0.026475297287106514</v>
      </c>
      <c r="K367" s="0">
        <v>74.93487548828125</v>
      </c>
      <c r="L367" s="0">
        <v>1.8959219455718994</v>
      </c>
      <c r="M367" s="0">
        <v>1</v>
      </c>
      <c r="N367" s="0">
        <v>1</v>
      </c>
      <c r="O367" s="0">
        <v>4.7684550285339355</v>
      </c>
      <c r="P367" s="0">
        <v>4.6472659111022949</v>
      </c>
      <c r="Q367" s="0">
        <v>0.013747482560575008</v>
      </c>
      <c r="R367" s="0">
        <v>0.023366013541817665</v>
      </c>
      <c r="S367" s="0">
        <v>0.043411813676357269</v>
      </c>
      <c r="T367" s="0">
        <v>0.057295471429824829</v>
      </c>
      <c r="U367" s="0">
        <v>0.071179129183292389</v>
      </c>
      <c r="V367" s="0">
        <v>0.091224931180477142</v>
      </c>
      <c r="W367" s="0">
        <v>0.10084345936775208</v>
      </c>
      <c r="X367" s="0">
        <v>10.15770149230957</v>
      </c>
      <c r="Y367" s="0">
        <v>10.413839340209961</v>
      </c>
      <c r="Z367" s="0">
        <v>0.25613778829574585</v>
      </c>
      <c r="AA367" s="0">
        <v>0.13481222093105316</v>
      </c>
      <c r="AB367" s="0">
        <v>0.070002183318138123</v>
      </c>
      <c r="AC367" s="0">
        <v>0.11897973716259003</v>
      </c>
      <c r="AD367" s="0">
        <v>0.22105295956134796</v>
      </c>
      <c r="AE367" s="0">
        <v>0.29174855351448059</v>
      </c>
      <c r="AF367" s="0">
        <v>0.36244416236877441</v>
      </c>
      <c r="AG367" s="0">
        <v>0.46451735496520996</v>
      </c>
      <c r="AH367" s="0">
        <v>0.51349490880966187</v>
      </c>
    </row>
    <row r="368" x14ac:dyDescent="0.4">
      <c r="A368" s="10" t="str">
        <f>Data[[#This Row],[category]]&amp;Data[[#This Row],[subcategory]]&amp;Data[[#This Row],[date]]&amp;Data[[#This Row],[hour]]</f>
        <v>CPP portfolioNo9/2/20173</v>
      </c>
      <c r="B368" s="10" t="s">
        <v>166</v>
      </c>
      <c r="C368" t="s">
        <v>121</v>
      </c>
      <c r="D368" t="s">
        <v>113</v>
      </c>
      <c r="E368" t="s">
        <v>43</v>
      </c>
      <c r="F368" s="0">
        <v>5098</v>
      </c>
      <c r="G368" s="0">
        <v>1.93443763256073</v>
      </c>
      <c r="H368" s="0">
        <v>1.9388687610626221</v>
      </c>
      <c r="I368" s="0">
        <v>0.0044312290847301483</v>
      </c>
      <c r="J368" s="0">
        <v>0.025639299303293228</v>
      </c>
      <c r="K368" s="0">
        <v>74.863082885742187</v>
      </c>
      <c r="L368" s="0">
        <v>0.17278338968753815</v>
      </c>
      <c r="M368" s="0">
        <v>0</v>
      </c>
      <c r="N368" s="0">
        <v>0</v>
      </c>
      <c r="O368" s="0">
        <v>4.7684550285339355</v>
      </c>
      <c r="P368" s="0">
        <v>4.6472659111022949</v>
      </c>
      <c r="Q368" s="0">
        <v>-0.030961966142058372</v>
      </c>
      <c r="R368" s="0">
        <v>-0.021647155284881592</v>
      </c>
      <c r="S368" s="0">
        <v>-0.002234332961961627</v>
      </c>
      <c r="T368" s="0">
        <v>0.011210928671061993</v>
      </c>
      <c r="U368" s="0">
        <v>0.024656189605593681</v>
      </c>
      <c r="V368" s="0">
        <v>0.044069014489650726</v>
      </c>
      <c r="W368" s="0">
        <v>0.053383823484182358</v>
      </c>
      <c r="X368" s="0">
        <v>9.8617630004882812</v>
      </c>
      <c r="Y368" s="0">
        <v>9.8843526840209961</v>
      </c>
      <c r="Z368" s="0">
        <v>0.022590406239032745</v>
      </c>
      <c r="AA368" s="0">
        <v>0.13055531680583954</v>
      </c>
      <c r="AB368" s="0">
        <v>-0.15765833854675293</v>
      </c>
      <c r="AC368" s="0">
        <v>-0.1102273166179657</v>
      </c>
      <c r="AD368" s="0">
        <v>-0.011377224698662758</v>
      </c>
      <c r="AE368" s="0">
        <v>0.057086050510406494</v>
      </c>
      <c r="AF368" s="0">
        <v>0.12554933130741119</v>
      </c>
      <c r="AG368" s="0">
        <v>0.22439941763877869</v>
      </c>
      <c r="AH368" s="0">
        <v>0.27183043956756592</v>
      </c>
    </row>
    <row r="369" x14ac:dyDescent="0.4">
      <c r="A369" s="10" t="str">
        <f>Data[[#This Row],[category]]&amp;Data[[#This Row],[subcategory]]&amp;Data[[#This Row],[date]]&amp;Data[[#This Row],[hour]]</f>
        <v>CPP portfolioNo9/2/20174</v>
      </c>
      <c r="B369" s="10" t="s">
        <v>166</v>
      </c>
      <c r="C369" t="s">
        <v>121</v>
      </c>
      <c r="D369" t="s">
        <v>113</v>
      </c>
      <c r="E369" t="s">
        <v>44</v>
      </c>
      <c r="F369" s="0">
        <v>5098</v>
      </c>
      <c r="G369" s="0">
        <v>1.9028595685958862</v>
      </c>
      <c r="H369" s="0">
        <v>1.8881336450576782</v>
      </c>
      <c r="I369" s="0">
        <v>-0.014726082794368267</v>
      </c>
      <c r="J369" s="0">
        <v>0.024779777973890305</v>
      </c>
      <c r="K369" s="0">
        <v>74.295806884765625</v>
      </c>
      <c r="L369" s="0">
        <v>-0.5942378044128418</v>
      </c>
      <c r="M369" s="0">
        <v>0</v>
      </c>
      <c r="N369" s="0">
        <v>0</v>
      </c>
      <c r="O369" s="0">
        <v>4.7684550285339355</v>
      </c>
      <c r="P369" s="0">
        <v>4.6472659111022949</v>
      </c>
      <c r="Q369" s="0">
        <v>-0.048071637749671936</v>
      </c>
      <c r="R369" s="0">
        <v>-0.039069093763828278</v>
      </c>
      <c r="S369" s="0">
        <v>-0.020307056605815887</v>
      </c>
      <c r="T369" s="0">
        <v>-0.0073125292547047138</v>
      </c>
      <c r="U369" s="0">
        <v>0.0056819990277290344</v>
      </c>
      <c r="V369" s="0">
        <v>0.024444034323096275</v>
      </c>
      <c r="W369" s="0">
        <v>0.033446580171585083</v>
      </c>
      <c r="X369" s="0">
        <v>9.7007780075073242</v>
      </c>
      <c r="Y369" s="0">
        <v>9.6257047653198242</v>
      </c>
      <c r="Z369" s="0">
        <v>-0.075073570013046265</v>
      </c>
      <c r="AA369" s="0">
        <v>0.12617862224578857</v>
      </c>
      <c r="AB369" s="0">
        <v>-0.2447807639837265</v>
      </c>
      <c r="AC369" s="0">
        <v>-0.19893981516361237</v>
      </c>
      <c r="AD369" s="0">
        <v>-0.10340353101491928</v>
      </c>
      <c r="AE369" s="0">
        <v>-0.037235397845506668</v>
      </c>
      <c r="AF369" s="0">
        <v>0.028932737186551094</v>
      </c>
      <c r="AG369" s="0">
        <v>0.12446901202201843</v>
      </c>
      <c r="AH369" s="0">
        <v>0.17030996084213257</v>
      </c>
    </row>
    <row r="370" x14ac:dyDescent="0.4">
      <c r="A370" s="10" t="str">
        <f>Data[[#This Row],[category]]&amp;Data[[#This Row],[subcategory]]&amp;Data[[#This Row],[date]]&amp;Data[[#This Row],[hour]]</f>
        <v>CPP portfolioNo9/2/20175</v>
      </c>
      <c r="B370" s="10" t="s">
        <v>166</v>
      </c>
      <c r="C370" t="s">
        <v>121</v>
      </c>
      <c r="D370" t="s">
        <v>113</v>
      </c>
      <c r="E370" t="s">
        <v>45</v>
      </c>
      <c r="F370" s="0">
        <v>5098</v>
      </c>
      <c r="G370" s="0">
        <v>1.8836431503295898</v>
      </c>
      <c r="H370" s="0">
        <v>1.8568077087402344</v>
      </c>
      <c r="I370" s="0">
        <v>-0.026835301890969276</v>
      </c>
      <c r="J370" s="0">
        <v>0.024864492937922478</v>
      </c>
      <c r="K370" s="0">
        <v>73.491569519042969</v>
      </c>
      <c r="L370" s="0">
        <v>-1.0786503553390503</v>
      </c>
      <c r="M370" s="0">
        <v>0</v>
      </c>
      <c r="N370" s="0">
        <v>0</v>
      </c>
      <c r="O370" s="0">
        <v>4.7684550285339355</v>
      </c>
      <c r="P370" s="0">
        <v>4.6472659111022949</v>
      </c>
      <c r="Q370" s="0">
        <v>-0.061425633728504181</v>
      </c>
      <c r="R370" s="0">
        <v>-0.05239231139421463</v>
      </c>
      <c r="S370" s="0">
        <v>-0.033566135913133621</v>
      </c>
      <c r="T370" s="0">
        <v>-0.020527182146906853</v>
      </c>
      <c r="U370" s="0">
        <v>-0.0074882293120026588</v>
      </c>
      <c r="V370" s="0">
        <v>0.011337948031723499</v>
      </c>
      <c r="W370" s="0">
        <v>0.020371269434690475</v>
      </c>
      <c r="X370" s="0">
        <v>9.6028127670288086</v>
      </c>
      <c r="Y370" s="0">
        <v>9.4660062789916992</v>
      </c>
      <c r="Z370" s="0">
        <v>-0.13680636882781982</v>
      </c>
      <c r="AA370" s="0">
        <v>0.12660999596118927</v>
      </c>
      <c r="AB370" s="0">
        <v>-0.31277933716773987</v>
      </c>
      <c r="AC370" s="0">
        <v>-0.26678165793418884</v>
      </c>
      <c r="AD370" s="0">
        <v>-0.17091876268386841</v>
      </c>
      <c r="AE370" s="0">
        <v>-0.1045244112610817</v>
      </c>
      <c r="AF370" s="0">
        <v>-0.038130063563585281</v>
      </c>
      <c r="AG370" s="0">
        <v>0.057732827961444855</v>
      </c>
      <c r="AH370" s="0">
        <v>0.10373049974441528</v>
      </c>
    </row>
    <row r="371" x14ac:dyDescent="0.4">
      <c r="A371" s="10" t="str">
        <f>Data[[#This Row],[category]]&amp;Data[[#This Row],[subcategory]]&amp;Data[[#This Row],[date]]&amp;Data[[#This Row],[hour]]</f>
        <v>CPP portfolioNo9/2/20176</v>
      </c>
      <c r="B371" s="10" t="s">
        <v>166</v>
      </c>
      <c r="C371" t="s">
        <v>121</v>
      </c>
      <c r="D371" t="s">
        <v>113</v>
      </c>
      <c r="E371" t="s">
        <v>46</v>
      </c>
      <c r="F371" s="0">
        <v>5098</v>
      </c>
      <c r="G371" s="0">
        <v>1.9421489238739014</v>
      </c>
      <c r="H371" s="0">
        <v>1.9055486917495728</v>
      </c>
      <c r="I371" s="0">
        <v>-0.036600351333618164</v>
      </c>
      <c r="J371" s="0">
        <v>0.02623782679438591</v>
      </c>
      <c r="K371" s="0">
        <v>73.374656677246094</v>
      </c>
      <c r="L371" s="0">
        <v>-1.3959633111953735</v>
      </c>
      <c r="M371" s="0">
        <v>0</v>
      </c>
      <c r="N371" s="0">
        <v>0</v>
      </c>
      <c r="O371" s="0">
        <v>4.7684550285339355</v>
      </c>
      <c r="P371" s="0">
        <v>4.6472659111022949</v>
      </c>
      <c r="Q371" s="0">
        <v>-0.071512244641780853</v>
      </c>
      <c r="R371" s="0">
        <v>-0.061979986727237701</v>
      </c>
      <c r="S371" s="0">
        <v>-0.042113985866308212</v>
      </c>
      <c r="T371" s="0">
        <v>-0.028354857116937637</v>
      </c>
      <c r="U371" s="0">
        <v>-0.014595727436244488</v>
      </c>
      <c r="V371" s="0">
        <v>0.0052702710963785648</v>
      </c>
      <c r="W371" s="0">
        <v>0.014802527613937855</v>
      </c>
      <c r="X371" s="0">
        <v>9.9010753631591797</v>
      </c>
      <c r="Y371" s="0">
        <v>9.7144870758056641</v>
      </c>
      <c r="Z371" s="0">
        <v>-0.1865885853767395</v>
      </c>
      <c r="AA371" s="0">
        <v>0.13360300660133362</v>
      </c>
      <c r="AB371" s="0">
        <v>-0.36414033174514771</v>
      </c>
      <c r="AC371" s="0">
        <v>-0.31560209393501282</v>
      </c>
      <c r="AD371" s="0">
        <v>-0.21444442868232727</v>
      </c>
      <c r="AE371" s="0">
        <v>-0.14438293874263763</v>
      </c>
      <c r="AF371" s="0">
        <v>-0.074321456253528595</v>
      </c>
      <c r="AG371" s="0">
        <v>0.026836203411221504</v>
      </c>
      <c r="AH371" s="0">
        <v>0.075374454259872437</v>
      </c>
    </row>
    <row r="372" x14ac:dyDescent="0.4">
      <c r="A372" s="10" t="str">
        <f>Data[[#This Row],[category]]&amp;Data[[#This Row],[subcategory]]&amp;Data[[#This Row],[date]]&amp;Data[[#This Row],[hour]]</f>
        <v>CPP portfolioNo9/2/20177</v>
      </c>
      <c r="B372" s="10" t="s">
        <v>166</v>
      </c>
      <c r="C372" t="s">
        <v>121</v>
      </c>
      <c r="D372" t="s">
        <v>113</v>
      </c>
      <c r="E372" t="s">
        <v>60</v>
      </c>
      <c r="F372" s="0">
        <v>5098</v>
      </c>
      <c r="G372" s="0">
        <v>2.0623397827148438</v>
      </c>
      <c r="H372" s="0">
        <v>1.9901384115219116</v>
      </c>
      <c r="I372" s="0">
        <v>-0.072201505303382874</v>
      </c>
      <c r="J372" s="0">
        <v>0.028006767854094505</v>
      </c>
      <c r="K372" s="0">
        <v>73.664962768554687</v>
      </c>
      <c r="L372" s="0">
        <v>-2.5896265506744385</v>
      </c>
      <c r="M372" s="0">
        <v>1</v>
      </c>
      <c r="N372" s="0">
        <v>1</v>
      </c>
      <c r="O372" s="0">
        <v>4.7684550285339355</v>
      </c>
      <c r="P372" s="0">
        <v>4.6472659111022949</v>
      </c>
      <c r="Q372" s="0">
        <v>-0.10756082087755203</v>
      </c>
      <c r="R372" s="0">
        <v>-0.097385905683040619</v>
      </c>
      <c r="S372" s="0">
        <v>-0.076180554926395416</v>
      </c>
      <c r="T372" s="0">
        <v>-0.061493787914514542</v>
      </c>
      <c r="U372" s="0">
        <v>-0.046807024627923965</v>
      </c>
      <c r="V372" s="0">
        <v>-0.025601670145988464</v>
      </c>
      <c r="W372" s="0">
        <v>-0.015426754020154476</v>
      </c>
      <c r="X372" s="0">
        <v>10.513809204101562</v>
      </c>
      <c r="Y372" s="0">
        <v>10.145726203918457</v>
      </c>
      <c r="Z372" s="0">
        <v>-0.36808326840400696</v>
      </c>
      <c r="AA372" s="0">
        <v>0.14261046051979065</v>
      </c>
      <c r="AB372" s="0">
        <v>-0.5476996898651123</v>
      </c>
      <c r="AC372" s="0">
        <v>-0.49588900804519653</v>
      </c>
      <c r="AD372" s="0">
        <v>-0.3879113495349884</v>
      </c>
      <c r="AE372" s="0">
        <v>-0.31312635540962219</v>
      </c>
      <c r="AF372" s="0">
        <v>-0.23834136128425598</v>
      </c>
      <c r="AG372" s="0">
        <v>-0.13036370277404785</v>
      </c>
      <c r="AH372" s="0">
        <v>-0.07855302095413208</v>
      </c>
    </row>
    <row r="373" x14ac:dyDescent="0.4">
      <c r="A373" s="10" t="str">
        <f>Data[[#This Row],[category]]&amp;Data[[#This Row],[subcategory]]&amp;Data[[#This Row],[date]]&amp;Data[[#This Row],[hour]]</f>
        <v>CPP portfolioNo9/2/20178</v>
      </c>
      <c r="B373" s="10" t="s">
        <v>166</v>
      </c>
      <c r="C373" t="s">
        <v>121</v>
      </c>
      <c r="D373" t="s">
        <v>113</v>
      </c>
      <c r="E373" t="s">
        <v>61</v>
      </c>
      <c r="F373" s="0">
        <v>5098</v>
      </c>
      <c r="G373" s="0">
        <v>2.3385279178619385</v>
      </c>
      <c r="H373" s="0">
        <v>2.2946338653564453</v>
      </c>
      <c r="I373" s="0">
        <v>-0.043894033879041672</v>
      </c>
      <c r="J373" s="0">
        <v>0.033296190202236176</v>
      </c>
      <c r="K373" s="0">
        <v>75.911529541015625</v>
      </c>
      <c r="L373" s="0">
        <v>-1.3249382972717285</v>
      </c>
      <c r="M373" s="0">
        <v>0</v>
      </c>
      <c r="N373" s="0">
        <v>0</v>
      </c>
      <c r="O373" s="0">
        <v>4.7684550285339355</v>
      </c>
      <c r="P373" s="0">
        <v>4.6472659111022949</v>
      </c>
      <c r="Q373" s="0">
        <v>-0.088839419186115265</v>
      </c>
      <c r="R373" s="0">
        <v>-0.076742842793464661</v>
      </c>
      <c r="S373" s="0">
        <v>-0.051532600075006485</v>
      </c>
      <c r="T373" s="0">
        <v>-0.034072060137987137</v>
      </c>
      <c r="U373" s="0">
        <v>-0.016611520200967789</v>
      </c>
      <c r="V373" s="0">
        <v>0.0085987243801355362</v>
      </c>
      <c r="W373" s="0">
        <v>0.020695298910140991</v>
      </c>
      <c r="X373" s="0">
        <v>11.921815872192383</v>
      </c>
      <c r="Y373" s="0">
        <v>11.698043823242187</v>
      </c>
      <c r="Z373" s="0">
        <v>-0.22377178072929382</v>
      </c>
      <c r="AA373" s="0">
        <v>0.16954420506954193</v>
      </c>
      <c r="AB373" s="0">
        <v>-0.45237034559249878</v>
      </c>
      <c r="AC373" s="0">
        <v>-0.39077457785606384</v>
      </c>
      <c r="AD373" s="0">
        <v>-0.26240399479866028</v>
      </c>
      <c r="AE373" s="0">
        <v>-0.17349493503570557</v>
      </c>
      <c r="AF373" s="0">
        <v>-0.084585867822170258</v>
      </c>
      <c r="AG373" s="0">
        <v>0.04378470778465271</v>
      </c>
      <c r="AH373" s="0">
        <v>0.10538046807050705</v>
      </c>
    </row>
    <row r="374" x14ac:dyDescent="0.4">
      <c r="A374" s="10" t="str">
        <f>Data[[#This Row],[category]]&amp;Data[[#This Row],[subcategory]]&amp;Data[[#This Row],[date]]&amp;Data[[#This Row],[hour]]</f>
        <v>CPP portfolioNo9/2/20179</v>
      </c>
      <c r="B374" s="10" t="s">
        <v>166</v>
      </c>
      <c r="C374" t="s">
        <v>121</v>
      </c>
      <c r="D374" t="s">
        <v>113</v>
      </c>
      <c r="E374" t="s">
        <v>62</v>
      </c>
      <c r="F374" s="0">
        <v>5098</v>
      </c>
      <c r="G374" s="0">
        <v>2.9039275646209717</v>
      </c>
      <c r="H374" s="0">
        <v>2.8334283828735352</v>
      </c>
      <c r="I374" s="0">
        <v>-0.07049916684627533</v>
      </c>
      <c r="J374" s="0">
        <v>0.029787637293338776</v>
      </c>
      <c r="K374" s="0">
        <v>80.687332153320313</v>
      </c>
      <c r="L374" s="0">
        <v>-2.3766560554504395</v>
      </c>
      <c r="M374" s="0">
        <v>1</v>
      </c>
      <c r="N374" s="0">
        <v>1</v>
      </c>
      <c r="O374" s="0">
        <v>4.7684550285339355</v>
      </c>
      <c r="P374" s="0">
        <v>4.6472659111022949</v>
      </c>
      <c r="Q374" s="0">
        <v>-0.11575619131326675</v>
      </c>
      <c r="R374" s="0">
        <v>-0.10493427515029907</v>
      </c>
      <c r="S374" s="0">
        <v>-0.082380533218383789</v>
      </c>
      <c r="T374" s="0">
        <v>-0.066759884357452393</v>
      </c>
      <c r="U374" s="0">
        <v>-0.051139231771230698</v>
      </c>
      <c r="V374" s="0">
        <v>-0.028585491701960564</v>
      </c>
      <c r="W374" s="0">
        <v>-0.017763581126928329</v>
      </c>
      <c r="X374" s="0">
        <v>14.804222106933594</v>
      </c>
      <c r="Y374" s="0">
        <v>14.444817543029785</v>
      </c>
      <c r="Z374" s="0">
        <v>-0.35940474271774292</v>
      </c>
      <c r="AA374" s="0">
        <v>0.1516786515712738</v>
      </c>
      <c r="AB374" s="0">
        <v>-0.58943051099777222</v>
      </c>
      <c r="AC374" s="0">
        <v>-0.53432536125183105</v>
      </c>
      <c r="AD374" s="0">
        <v>-0.41948169469833374</v>
      </c>
      <c r="AE374" s="0">
        <v>-0.33994132280349731</v>
      </c>
      <c r="AF374" s="0">
        <v>-0.26040095090866089</v>
      </c>
      <c r="AG374" s="0">
        <v>-0.14555731415748596</v>
      </c>
      <c r="AH374" s="0">
        <v>-0.090452142059803009</v>
      </c>
    </row>
    <row r="375" x14ac:dyDescent="0.4">
      <c r="A375" s="10" t="str">
        <f>Data[[#This Row],[category]]&amp;Data[[#This Row],[subcategory]]&amp;Data[[#This Row],[date]]&amp;Data[[#This Row],[hour]]</f>
        <v>CPP portfolioNo9/2/201710</v>
      </c>
      <c r="B375" s="10" t="s">
        <v>166</v>
      </c>
      <c r="C375" t="s">
        <v>121</v>
      </c>
      <c r="D375" t="s">
        <v>113</v>
      </c>
      <c r="E375" t="s">
        <v>63</v>
      </c>
      <c r="F375" s="0">
        <v>5098</v>
      </c>
      <c r="G375" s="0">
        <v>3.6267180442810059</v>
      </c>
      <c r="H375" s="0">
        <v>3.6137640476226807</v>
      </c>
      <c r="I375" s="0">
        <v>-0.012953869998455048</v>
      </c>
      <c r="J375" s="0">
        <v>0.01388630922883749</v>
      </c>
      <c r="K375" s="0">
        <v>86.183990478515625</v>
      </c>
      <c r="L375" s="0">
        <v>-0.93566328287124634</v>
      </c>
      <c r="M375" s="0">
        <v>0</v>
      </c>
      <c r="N375" s="0">
        <v>0</v>
      </c>
      <c r="O375" s="0">
        <v>4.7684550285339355</v>
      </c>
      <c r="P375" s="0">
        <v>4.6472659111022949</v>
      </c>
      <c r="Q375" s="0">
        <v>-0.034972980618476868</v>
      </c>
      <c r="R375" s="0">
        <v>-0.02992805652320385</v>
      </c>
      <c r="S375" s="0">
        <v>-0.019414022564888</v>
      </c>
      <c r="T375" s="0">
        <v>-0.012132035568356514</v>
      </c>
      <c r="U375" s="0">
        <v>-0.0048500481061637402</v>
      </c>
      <c r="V375" s="0">
        <v>0.0056639858521521091</v>
      </c>
      <c r="W375" s="0">
        <v>0.010708910413086414</v>
      </c>
      <c r="X375" s="0">
        <v>18.489007949829102</v>
      </c>
      <c r="Y375" s="0">
        <v>18.422969818115234</v>
      </c>
      <c r="Z375" s="0">
        <v>-0.066038832068443298</v>
      </c>
      <c r="AA375" s="0">
        <v>0.070709086954593658</v>
      </c>
      <c r="AB375" s="0">
        <v>-0.1780824214220047</v>
      </c>
      <c r="AC375" s="0">
        <v>-0.15239366888999939</v>
      </c>
      <c r="AD375" s="0">
        <v>-0.098856203258037567</v>
      </c>
      <c r="AE375" s="0">
        <v>-0.061776325106620789</v>
      </c>
      <c r="AF375" s="0">
        <v>-0.024696443229913712</v>
      </c>
      <c r="AG375" s="0">
        <v>0.028841016814112663</v>
      </c>
      <c r="AH375" s="0">
        <v>0.054529771208763123</v>
      </c>
    </row>
    <row r="376" x14ac:dyDescent="0.4">
      <c r="A376" s="10" t="str">
        <f>Data[[#This Row],[category]]&amp;Data[[#This Row],[subcategory]]&amp;Data[[#This Row],[date]]&amp;Data[[#This Row],[hour]]</f>
        <v>CPP portfolioNo9/2/201711</v>
      </c>
      <c r="B376" s="10" t="s">
        <v>166</v>
      </c>
      <c r="C376" t="s">
        <v>121</v>
      </c>
      <c r="D376" t="s">
        <v>113</v>
      </c>
      <c r="E376" t="s">
        <v>64</v>
      </c>
      <c r="F376" s="0">
        <v>5098</v>
      </c>
      <c r="G376" s="0">
        <v>4.342231273651123</v>
      </c>
      <c r="H376" s="0">
        <v>4.3551850318908691</v>
      </c>
      <c r="I376" s="0">
        <v>0.012953872792422771</v>
      </c>
      <c r="J376" s="0">
        <v>0.01388630922883749</v>
      </c>
      <c r="K376" s="0">
        <v>90.25225830078125</v>
      </c>
      <c r="L376" s="0">
        <v>0.93566352128982544</v>
      </c>
      <c r="M376" s="0">
        <v>0</v>
      </c>
      <c r="N376" s="0">
        <v>0</v>
      </c>
      <c r="O376" s="0">
        <v>4.7684550285339355</v>
      </c>
      <c r="P376" s="0">
        <v>4.6472659111022949</v>
      </c>
      <c r="Q376" s="0">
        <v>-0.01070890948176384</v>
      </c>
      <c r="R376" s="0">
        <v>-0.0056639849208295345</v>
      </c>
      <c r="S376" s="0">
        <v>0.0048500490374863148</v>
      </c>
      <c r="T376" s="0">
        <v>0.012132036499679089</v>
      </c>
      <c r="U376" s="0">
        <v>0.01941402442753315</v>
      </c>
      <c r="V376" s="0">
        <v>0.029928058385848999</v>
      </c>
      <c r="W376" s="0">
        <v>0.034972984343767166</v>
      </c>
      <c r="X376" s="0">
        <v>22.136695861816406</v>
      </c>
      <c r="Y376" s="0">
        <v>22.202733993530273</v>
      </c>
      <c r="Z376" s="0">
        <v>0.066038846969604492</v>
      </c>
      <c r="AA376" s="0">
        <v>0.070709086954593658</v>
      </c>
      <c r="AB376" s="0">
        <v>-0.054529767483472824</v>
      </c>
      <c r="AC376" s="0">
        <v>-0.028841013088822365</v>
      </c>
      <c r="AD376" s="0">
        <v>0.02469644695520401</v>
      </c>
      <c r="AE376" s="0">
        <v>0.061776328831911087</v>
      </c>
      <c r="AF376" s="0">
        <v>0.098856210708618164</v>
      </c>
      <c r="AG376" s="0">
        <v>0.15239366888999939</v>
      </c>
      <c r="AH376" s="0">
        <v>0.1780824214220047</v>
      </c>
    </row>
    <row r="377" x14ac:dyDescent="0.4">
      <c r="A377" s="10" t="str">
        <f>Data[[#This Row],[category]]&amp;Data[[#This Row],[subcategory]]&amp;Data[[#This Row],[date]]&amp;Data[[#This Row],[hour]]</f>
        <v>CPP portfolioNo9/2/201712</v>
      </c>
      <c r="B377" s="10" t="s">
        <v>166</v>
      </c>
      <c r="C377" t="s">
        <v>121</v>
      </c>
      <c r="D377" t="s">
        <v>113</v>
      </c>
      <c r="E377" t="s">
        <v>65</v>
      </c>
      <c r="F377" s="0">
        <v>5098</v>
      </c>
      <c r="G377" s="0">
        <v>4.7193460464477539</v>
      </c>
      <c r="H377" s="0">
        <v>4.7691802978515625</v>
      </c>
      <c r="I377" s="0">
        <v>0.049834389239549637</v>
      </c>
      <c r="J377" s="0">
        <v>0.028777871280908585</v>
      </c>
      <c r="K377" s="0">
        <v>94.271675109863281</v>
      </c>
      <c r="L377" s="0">
        <v>1.7361819744110107</v>
      </c>
      <c r="M377" s="0">
        <v>0</v>
      </c>
      <c r="N377" s="0">
        <v>0</v>
      </c>
      <c r="O377" s="0">
        <v>4.7684550285339355</v>
      </c>
      <c r="P377" s="0">
        <v>4.6472659111022949</v>
      </c>
      <c r="Q377" s="0">
        <v>-0.00080659205559641123</v>
      </c>
      <c r="R377" s="0">
        <v>0.0096484674140810966</v>
      </c>
      <c r="S377" s="0">
        <v>0.031437665224075317</v>
      </c>
      <c r="T377" s="0">
        <v>0.04652879387140274</v>
      </c>
      <c r="U377" s="0">
        <v>0.061619922518730164</v>
      </c>
      <c r="V377" s="0">
        <v>0.083409123122692108</v>
      </c>
      <c r="W377" s="0">
        <v>0.093864180147647858</v>
      </c>
      <c r="X377" s="0">
        <v>24.059225082397461</v>
      </c>
      <c r="Y377" s="0">
        <v>24.313282012939453</v>
      </c>
      <c r="Z377" s="0">
        <v>0.25405570864677429</v>
      </c>
      <c r="AA377" s="0">
        <v>0.14653691649436951</v>
      </c>
      <c r="AB377" s="0">
        <v>-0.0041071600280702114</v>
      </c>
      <c r="AC377" s="0">
        <v>0.049130003899335861</v>
      </c>
      <c r="AD377" s="0">
        <v>0.16008058190345764</v>
      </c>
      <c r="AE377" s="0">
        <v>0.23692461848258972</v>
      </c>
      <c r="AF377" s="0">
        <v>0.3137686550617218</v>
      </c>
      <c r="AG377" s="0">
        <v>0.42471924424171448</v>
      </c>
      <c r="AH377" s="0">
        <v>0.4779563844203949</v>
      </c>
    </row>
    <row r="378" x14ac:dyDescent="0.4">
      <c r="A378" s="10" t="str">
        <f>Data[[#This Row],[category]]&amp;Data[[#This Row],[subcategory]]&amp;Data[[#This Row],[date]]&amp;Data[[#This Row],[hour]]</f>
        <v>CPP portfolioNo9/2/201713</v>
      </c>
      <c r="B378" s="10" t="s">
        <v>166</v>
      </c>
      <c r="C378" t="s">
        <v>121</v>
      </c>
      <c r="D378" t="s">
        <v>113</v>
      </c>
      <c r="E378" t="s">
        <v>66</v>
      </c>
      <c r="F378" s="0">
        <v>5098</v>
      </c>
      <c r="G378" s="0">
        <v>4.8713159561157227</v>
      </c>
      <c r="H378" s="0">
        <v>4.9680638313293457</v>
      </c>
      <c r="I378" s="0">
        <v>0.096747547388076782</v>
      </c>
      <c r="J378" s="0">
        <v>0.039232298731803894</v>
      </c>
      <c r="K378" s="0">
        <v>96.522361755371094</v>
      </c>
      <c r="L378" s="0">
        <v>2.4793059825897217</v>
      </c>
      <c r="M378" s="0">
        <v>1</v>
      </c>
      <c r="N378" s="0">
        <v>1</v>
      </c>
      <c r="O378" s="0">
        <v>4.7684550285339355</v>
      </c>
      <c r="P378" s="0">
        <v>4.6472659111022949</v>
      </c>
      <c r="Q378" s="0">
        <v>0.024777870625257492</v>
      </c>
      <c r="R378" s="0">
        <v>0.039031047374010086</v>
      </c>
      <c r="S378" s="0">
        <v>0.068735823035240173</v>
      </c>
      <c r="T378" s="0">
        <v>0.089309260249137878</v>
      </c>
      <c r="U378" s="0">
        <v>0.10988269746303558</v>
      </c>
      <c r="V378" s="0">
        <v>0.13958747684955597</v>
      </c>
      <c r="W378" s="0">
        <v>0.15384064614772797</v>
      </c>
      <c r="X378" s="0">
        <v>24.833969116210937</v>
      </c>
      <c r="Y378" s="0">
        <v>25.327190399169922</v>
      </c>
      <c r="Z378" s="0">
        <v>0.49321898818016052</v>
      </c>
      <c r="AA378" s="0">
        <v>0.19977086782455444</v>
      </c>
      <c r="AB378" s="0">
        <v>0.12616892158985138</v>
      </c>
      <c r="AC378" s="0">
        <v>0.19874608516693115</v>
      </c>
      <c r="AD378" s="0">
        <v>0.35000282526016235</v>
      </c>
      <c r="AE378" s="0">
        <v>0.45476275682449341</v>
      </c>
      <c r="AF378" s="0">
        <v>0.55952268838882446</v>
      </c>
      <c r="AG378" s="0">
        <v>0.71077942848205566</v>
      </c>
      <c r="AH378" s="0">
        <v>0.78335660696029663</v>
      </c>
    </row>
    <row r="379" x14ac:dyDescent="0.4">
      <c r="A379" s="10" t="str">
        <f>Data[[#This Row],[category]]&amp;Data[[#This Row],[subcategory]]&amp;Data[[#This Row],[date]]&amp;Data[[#This Row],[hour]]</f>
        <v>CPP portfolioNo9/2/201714</v>
      </c>
      <c r="B379" s="10" t="s">
        <v>166</v>
      </c>
      <c r="C379" t="s">
        <v>121</v>
      </c>
      <c r="D379" t="s">
        <v>113</v>
      </c>
      <c r="E379" t="s">
        <v>67</v>
      </c>
      <c r="F379" s="0">
        <v>5098</v>
      </c>
      <c r="G379" s="0">
        <v>4.8619146347045898</v>
      </c>
      <c r="H379" s="0">
        <v>5.0397825241088867</v>
      </c>
      <c r="I379" s="0">
        <v>0.17786791920661926</v>
      </c>
      <c r="J379" s="0">
        <v>0.043893426656723022</v>
      </c>
      <c r="K379" s="0">
        <v>95.7724609375</v>
      </c>
      <c r="L379" s="0">
        <v>4.0866942405700684</v>
      </c>
      <c r="M379" s="0">
        <v>1</v>
      </c>
      <c r="N379" s="0">
        <v>1</v>
      </c>
      <c r="O379" s="0">
        <v>4.7684550285339355</v>
      </c>
      <c r="P379" s="0">
        <v>4.6472659111022949</v>
      </c>
      <c r="Q379" s="0">
        <v>0.096439681947231293</v>
      </c>
      <c r="R379" s="0">
        <v>0.11238625645637512</v>
      </c>
      <c r="S379" s="0">
        <v>0.14562021195888519</v>
      </c>
      <c r="T379" s="0">
        <v>0.1686379462480545</v>
      </c>
      <c r="U379" s="0">
        <v>0.19165568053722382</v>
      </c>
      <c r="V379" s="0">
        <v>0.22488963603973389</v>
      </c>
      <c r="W379" s="0">
        <v>0.24083620309829712</v>
      </c>
      <c r="X379" s="0">
        <v>24.786041259765625</v>
      </c>
      <c r="Y379" s="0">
        <v>25.692811965942383</v>
      </c>
      <c r="Z379" s="0">
        <v>0.90677064657211304</v>
      </c>
      <c r="AA379" s="0">
        <v>0.22350533306598663</v>
      </c>
      <c r="AB379" s="0">
        <v>0.49107089638710022</v>
      </c>
      <c r="AC379" s="0">
        <v>0.57227081060409546</v>
      </c>
      <c r="AD379" s="0">
        <v>0.74149811267852783</v>
      </c>
      <c r="AE379" s="0">
        <v>0.85870444774627686</v>
      </c>
      <c r="AF379" s="0">
        <v>0.97591078281402588</v>
      </c>
      <c r="AG379" s="0">
        <v>1.1451380252838135</v>
      </c>
      <c r="AH379" s="0">
        <v>1.2263380289077759</v>
      </c>
    </row>
    <row r="380" x14ac:dyDescent="0.4">
      <c r="A380" s="10" t="str">
        <f>Data[[#This Row],[category]]&amp;Data[[#This Row],[subcategory]]&amp;Data[[#This Row],[date]]&amp;Data[[#This Row],[hour]]</f>
        <v>CPP portfolioNo9/2/201715</v>
      </c>
      <c r="B380" s="10" t="s">
        <v>166</v>
      </c>
      <c r="C380" t="s">
        <v>121</v>
      </c>
      <c r="D380" t="s">
        <v>113</v>
      </c>
      <c r="E380" t="s">
        <v>68</v>
      </c>
      <c r="F380" s="0">
        <v>5098</v>
      </c>
      <c r="G380" s="0">
        <v>4.8119621276855469</v>
      </c>
      <c r="H380" s="0">
        <v>4.8326077461242676</v>
      </c>
      <c r="I380" s="0">
        <v>0.020645597949624062</v>
      </c>
      <c r="J380" s="0">
        <v>0.047460880130529404</v>
      </c>
      <c r="K380" s="0">
        <v>94.129463195800781</v>
      </c>
      <c r="L380" s="0">
        <v>0.44002965092658997</v>
      </c>
      <c r="M380" s="0">
        <v>0</v>
      </c>
      <c r="N380" s="0">
        <v>0</v>
      </c>
      <c r="O380" s="0">
        <v>4.7684550285339355</v>
      </c>
      <c r="P380" s="0">
        <v>4.6472659111022949</v>
      </c>
      <c r="Q380" s="0">
        <v>-0.073632843792438507</v>
      </c>
      <c r="R380" s="0">
        <v>-0.056390203535556793</v>
      </c>
      <c r="S380" s="0">
        <v>-0.020455149933695793</v>
      </c>
      <c r="T380" s="0">
        <v>0.0044333599507808685</v>
      </c>
      <c r="U380" s="0">
        <v>0.02932186983525753</v>
      </c>
      <c r="V380" s="0">
        <v>0.06525692343711853</v>
      </c>
      <c r="W380" s="0">
        <v>0.082499563694000244</v>
      </c>
      <c r="X380" s="0">
        <v>24.531381607055664</v>
      </c>
      <c r="Y380" s="0">
        <v>24.636632919311523</v>
      </c>
      <c r="Z380" s="0">
        <v>0.1052512526512146</v>
      </c>
      <c r="AA380" s="0">
        <v>0.24167080223560333</v>
      </c>
      <c r="AB380" s="0">
        <v>-0.37493842840194702</v>
      </c>
      <c r="AC380" s="0">
        <v>-0.28713893890380859</v>
      </c>
      <c r="AD380" s="0">
        <v>-0.10415762662887573</v>
      </c>
      <c r="AE380" s="0">
        <v>0.022574668750166893</v>
      </c>
      <c r="AF380" s="0">
        <v>0.14930696785449982</v>
      </c>
      <c r="AG380" s="0">
        <v>0.33228826522827148</v>
      </c>
      <c r="AH380" s="0">
        <v>0.42008775472640991</v>
      </c>
    </row>
    <row r="381" x14ac:dyDescent="0.4">
      <c r="A381" s="10" t="str">
        <f>Data[[#This Row],[category]]&amp;Data[[#This Row],[subcategory]]&amp;Data[[#This Row],[date]]&amp;Data[[#This Row],[hour]]</f>
        <v>CPP portfolioNo9/2/201716</v>
      </c>
      <c r="B381" s="10" t="s">
        <v>166</v>
      </c>
      <c r="C381" t="s">
        <v>121</v>
      </c>
      <c r="D381" t="s">
        <v>113</v>
      </c>
      <c r="E381" t="s">
        <v>69</v>
      </c>
      <c r="F381" s="0">
        <v>5098</v>
      </c>
      <c r="G381" s="0">
        <v>4.73675537109375</v>
      </c>
      <c r="H381" s="0">
        <v>4.7703542709350586</v>
      </c>
      <c r="I381" s="0">
        <v>0.033598531037569046</v>
      </c>
      <c r="J381" s="0">
        <v>0.049448605626821518</v>
      </c>
      <c r="K381" s="0">
        <v>93.489410400390625</v>
      </c>
      <c r="L381" s="0">
        <v>0.68685615062713623</v>
      </c>
      <c r="M381" s="0">
        <v>0</v>
      </c>
      <c r="N381" s="0">
        <v>0</v>
      </c>
      <c r="O381" s="0">
        <v>4.7684550285339355</v>
      </c>
      <c r="P381" s="0">
        <v>4.6472659111022949</v>
      </c>
      <c r="Q381" s="0">
        <v>-0.059779379516839981</v>
      </c>
      <c r="R381" s="0">
        <v>-0.041814599186182022</v>
      </c>
      <c r="S381" s="0">
        <v>-0.0043745338916778564</v>
      </c>
      <c r="T381" s="0">
        <v>0.021556340157985687</v>
      </c>
      <c r="U381" s="0">
        <v>0.047487214207649231</v>
      </c>
      <c r="V381" s="0">
        <v>0.084927275776863098</v>
      </c>
      <c r="W381" s="0">
        <v>0.10289205610752106</v>
      </c>
      <c r="X381" s="0">
        <v>24.147977828979492</v>
      </c>
      <c r="Y381" s="0">
        <v>24.319265365600586</v>
      </c>
      <c r="Z381" s="0">
        <v>0.17128531634807587</v>
      </c>
      <c r="AA381" s="0">
        <v>0.251792311668396</v>
      </c>
      <c r="AB381" s="0">
        <v>-0.30439662933349609</v>
      </c>
      <c r="AC381" s="0">
        <v>-0.21291995048522949</v>
      </c>
      <c r="AD381" s="0">
        <v>-0.022275136783719063</v>
      </c>
      <c r="AE381" s="0">
        <v>0.10976488143205643</v>
      </c>
      <c r="AF381" s="0">
        <v>0.24180489778518677</v>
      </c>
      <c r="AG381" s="0">
        <v>0.43244969844818115</v>
      </c>
      <c r="AH381" s="0">
        <v>0.52392637729644775</v>
      </c>
    </row>
    <row r="382" x14ac:dyDescent="0.4">
      <c r="A382" s="10" t="str">
        <f>Data[[#This Row],[category]]&amp;Data[[#This Row],[subcategory]]&amp;Data[[#This Row],[date]]&amp;Data[[#This Row],[hour]]</f>
        <v>CPP portfolioNo9/2/201717</v>
      </c>
      <c r="B382" s="10" t="s">
        <v>166</v>
      </c>
      <c r="C382" t="s">
        <v>121</v>
      </c>
      <c r="D382" t="s">
        <v>113</v>
      </c>
      <c r="E382" t="s">
        <v>70</v>
      </c>
      <c r="F382" s="0">
        <v>5098</v>
      </c>
      <c r="G382" s="0">
        <v>4.6069192886352539</v>
      </c>
      <c r="H382" s="0">
        <v>4.6493721008300781</v>
      </c>
      <c r="I382" s="0">
        <v>0.042452782392501831</v>
      </c>
      <c r="J382" s="0">
        <v>0.050307821482419968</v>
      </c>
      <c r="K382" s="0">
        <v>93.652610778808594</v>
      </c>
      <c r="L382" s="0">
        <v>0.85136634111404419</v>
      </c>
      <c r="M382" s="0">
        <v>0</v>
      </c>
      <c r="N382" s="0">
        <v>0</v>
      </c>
      <c r="O382" s="0">
        <v>4.7684550285339355</v>
      </c>
      <c r="P382" s="0">
        <v>4.6472659111022949</v>
      </c>
      <c r="Q382" s="0">
        <v>-0.045508675277233124</v>
      </c>
      <c r="R382" s="0">
        <v>-0.027231741696596146</v>
      </c>
      <c r="S382" s="0">
        <v>0.010858879424631596</v>
      </c>
      <c r="T382" s="0">
        <v>0.037240326404571533</v>
      </c>
      <c r="U382" s="0">
        <v>0.063621774315834045</v>
      </c>
      <c r="V382" s="0">
        <v>0.10171239078044891</v>
      </c>
      <c r="W382" s="0">
        <v>0.11998932808637619</v>
      </c>
      <c r="X382" s="0">
        <v>23.486074447631836</v>
      </c>
      <c r="Y382" s="0">
        <v>23.702497482299805</v>
      </c>
      <c r="Z382" s="0">
        <v>0.21642427146434784</v>
      </c>
      <c r="AA382" s="0">
        <v>0.25616744160652161</v>
      </c>
      <c r="AB382" s="0">
        <v>-0.23173020780086517</v>
      </c>
      <c r="AC382" s="0">
        <v>-0.13866405189037323</v>
      </c>
      <c r="AD382" s="0">
        <v>0.055293399840593338</v>
      </c>
      <c r="AE382" s="0">
        <v>0.18962773680686951</v>
      </c>
      <c r="AF382" s="0">
        <v>0.32396206259727478</v>
      </c>
      <c r="AG382" s="0">
        <v>0.51791954040527344</v>
      </c>
      <c r="AH382" s="0">
        <v>0.61098569631576538</v>
      </c>
    </row>
    <row r="383" x14ac:dyDescent="0.4">
      <c r="A383" s="10" t="str">
        <f>Data[[#This Row],[category]]&amp;Data[[#This Row],[subcategory]]&amp;Data[[#This Row],[date]]&amp;Data[[#This Row],[hour]]</f>
        <v>CPP portfolioNo9/2/201718</v>
      </c>
      <c r="B383" s="10" t="s">
        <v>166</v>
      </c>
      <c r="C383" t="s">
        <v>121</v>
      </c>
      <c r="D383" t="s">
        <v>113</v>
      </c>
      <c r="E383" t="s">
        <v>71</v>
      </c>
      <c r="F383" s="0">
        <v>5098</v>
      </c>
      <c r="G383" s="0">
        <v>4.3529844284057617</v>
      </c>
      <c r="H383" s="0">
        <v>4.3237180709838867</v>
      </c>
      <c r="I383" s="0">
        <v>-0.029266595840454102</v>
      </c>
      <c r="J383" s="0">
        <v>0.051649481058120728</v>
      </c>
      <c r="K383" s="0">
        <v>92.133979797363281</v>
      </c>
      <c r="L383" s="0">
        <v>-0.570384681224823</v>
      </c>
      <c r="M383" s="0">
        <v>0</v>
      </c>
      <c r="N383" s="0">
        <v>0</v>
      </c>
      <c r="O383" s="0">
        <v>4.7684550285339355</v>
      </c>
      <c r="P383" s="0">
        <v>4.6472659111022949</v>
      </c>
      <c r="Q383" s="0">
        <v>-0.1118922233581543</v>
      </c>
      <c r="R383" s="0">
        <v>-0.093127861618995667</v>
      </c>
      <c r="S383" s="0">
        <v>-0.054021399468183517</v>
      </c>
      <c r="T383" s="0">
        <v>-0.026936385780572891</v>
      </c>
      <c r="U383" s="0">
        <v>0.00014862856187392026</v>
      </c>
      <c r="V383" s="0">
        <v>0.039255086332559586</v>
      </c>
      <c r="W383" s="0">
        <v>0.058019451797008514</v>
      </c>
      <c r="X383" s="0">
        <v>22.19151496887207</v>
      </c>
      <c r="Y383" s="0">
        <v>22.042314529418945</v>
      </c>
      <c r="Z383" s="0">
        <v>-0.14920111000537872</v>
      </c>
      <c r="AA383" s="0">
        <v>0.26299914717674255</v>
      </c>
      <c r="AB383" s="0">
        <v>-0.5697551965713501</v>
      </c>
      <c r="AC383" s="0">
        <v>-0.47420704364776611</v>
      </c>
      <c r="AD383" s="0">
        <v>-0.27507695555686951</v>
      </c>
      <c r="AE383" s="0">
        <v>-0.13716007769107819</v>
      </c>
      <c r="AF383" s="0">
        <v>0.00075680995360016823</v>
      </c>
      <c r="AG383" s="0">
        <v>0.19988688826560974</v>
      </c>
      <c r="AH383" s="0">
        <v>0.29543501138687134</v>
      </c>
    </row>
    <row r="384" x14ac:dyDescent="0.4">
      <c r="A384" s="10" t="str">
        <f>Data[[#This Row],[category]]&amp;Data[[#This Row],[subcategory]]&amp;Data[[#This Row],[date]]&amp;Data[[#This Row],[hour]]</f>
        <v>CPP portfolioNo9/2/201719</v>
      </c>
      <c r="B384" s="10" t="s">
        <v>166</v>
      </c>
      <c r="C384" t="s">
        <v>121</v>
      </c>
      <c r="D384" t="s">
        <v>113</v>
      </c>
      <c r="E384" t="s">
        <v>72</v>
      </c>
      <c r="F384" s="0">
        <v>5098</v>
      </c>
      <c r="G384" s="0">
        <v>3.99147629737854</v>
      </c>
      <c r="H384" s="0">
        <v>4.0738210678100586</v>
      </c>
      <c r="I384" s="0">
        <v>0.082344584167003632</v>
      </c>
      <c r="J384" s="0">
        <v>0.048530828207731247</v>
      </c>
      <c r="K384" s="0">
        <v>89.719497680664062</v>
      </c>
      <c r="L384" s="0">
        <v>1.7126911878585815</v>
      </c>
      <c r="M384" s="0">
        <v>1</v>
      </c>
      <c r="N384" s="0">
        <v>0</v>
      </c>
      <c r="O384" s="0">
        <v>4.7684550285339355</v>
      </c>
      <c r="P384" s="0">
        <v>4.6472659111022949</v>
      </c>
      <c r="Q384" s="0">
        <v>0.010391779243946075</v>
      </c>
      <c r="R384" s="0">
        <v>0.02802312932908535</v>
      </c>
      <c r="S384" s="0">
        <v>0.064768299460411072</v>
      </c>
      <c r="T384" s="0">
        <v>0.090217888355255127</v>
      </c>
      <c r="U384" s="0">
        <v>0.11566747725009918</v>
      </c>
      <c r="V384" s="0">
        <v>0.15241265296936035</v>
      </c>
      <c r="W384" s="0">
        <v>0.17004399001598358</v>
      </c>
      <c r="X384" s="0">
        <v>20.348546981811523</v>
      </c>
      <c r="Y384" s="0">
        <v>20.768339157104492</v>
      </c>
      <c r="Z384" s="0">
        <v>0.41979268193244934</v>
      </c>
      <c r="AA384" s="0">
        <v>0.24711897969245911</v>
      </c>
      <c r="AB384" s="0">
        <v>0.052914928644895554</v>
      </c>
      <c r="AC384" s="0">
        <v>0.14269375801086426</v>
      </c>
      <c r="AD384" s="0">
        <v>0.32980015873908997</v>
      </c>
      <c r="AE384" s="0">
        <v>0.45938947796821594</v>
      </c>
      <c r="AF384" s="0">
        <v>0.58897882699966431</v>
      </c>
      <c r="AG384" s="0">
        <v>0.77608519792556763</v>
      </c>
      <c r="AH384" s="0">
        <v>0.86586403846740723</v>
      </c>
    </row>
    <row r="385" x14ac:dyDescent="0.4">
      <c r="A385" s="10" t="str">
        <f>Data[[#This Row],[category]]&amp;Data[[#This Row],[subcategory]]&amp;Data[[#This Row],[date]]&amp;Data[[#This Row],[hour]]</f>
        <v>CPP portfolioNo9/2/201720</v>
      </c>
      <c r="B385" s="10" t="s">
        <v>166</v>
      </c>
      <c r="C385" t="s">
        <v>121</v>
      </c>
      <c r="D385" t="s">
        <v>113</v>
      </c>
      <c r="E385" t="s">
        <v>55</v>
      </c>
      <c r="F385" s="0">
        <v>5098</v>
      </c>
      <c r="G385" s="0">
        <v>3.8297696113586426</v>
      </c>
      <c r="H385" s="0">
        <v>3.752701997756958</v>
      </c>
      <c r="I385" s="0">
        <v>-0.077067725360393524</v>
      </c>
      <c r="J385" s="0">
        <v>0.044810254126787186</v>
      </c>
      <c r="K385" s="0">
        <v>86.637306213378906</v>
      </c>
      <c r="L385" s="0">
        <v>-1.7369437217712402</v>
      </c>
      <c r="M385" s="0">
        <v>0</v>
      </c>
      <c r="N385" s="0">
        <v>0</v>
      </c>
      <c r="O385" s="0">
        <v>4.7684550285339355</v>
      </c>
      <c r="P385" s="0">
        <v>4.6472659111022949</v>
      </c>
      <c r="Q385" s="0">
        <v>-0.14550890028476715</v>
      </c>
      <c r="R385" s="0">
        <v>-0.12922924757003784</v>
      </c>
      <c r="S385" s="0">
        <v>-0.095301114022731781</v>
      </c>
      <c r="T385" s="0">
        <v>-0.071802593767642975</v>
      </c>
      <c r="U385" s="0">
        <v>-0.048304073512554169</v>
      </c>
      <c r="V385" s="0">
        <v>-0.014375942759215832</v>
      </c>
      <c r="W385" s="0">
        <v>0.0019037153106182814</v>
      </c>
      <c r="X385" s="0">
        <v>19.524166107177734</v>
      </c>
      <c r="Y385" s="0">
        <v>19.131275177001953</v>
      </c>
      <c r="Z385" s="0">
        <v>-0.39289125800132751</v>
      </c>
      <c r="AA385" s="0">
        <v>0.22817380726337433</v>
      </c>
      <c r="AB385" s="0">
        <v>-0.74093133211135864</v>
      </c>
      <c r="AC385" s="0">
        <v>-0.6580352783203125</v>
      </c>
      <c r="AD385" s="0">
        <v>-0.48527324199676514</v>
      </c>
      <c r="AE385" s="0">
        <v>-0.36561879515647888</v>
      </c>
      <c r="AF385" s="0">
        <v>-0.24596433341503143</v>
      </c>
      <c r="AG385" s="0">
        <v>-0.07320229709148407</v>
      </c>
      <c r="AH385" s="0">
        <v>0.0096937194466590881</v>
      </c>
    </row>
    <row r="386" x14ac:dyDescent="0.4">
      <c r="A386" s="10" t="str">
        <f>Data[[#This Row],[category]]&amp;Data[[#This Row],[subcategory]]&amp;Data[[#This Row],[date]]&amp;Data[[#This Row],[hour]]</f>
        <v>CPP portfolioNo9/2/201721</v>
      </c>
      <c r="B386" s="10" t="s">
        <v>166</v>
      </c>
      <c r="C386" t="s">
        <v>121</v>
      </c>
      <c r="D386" t="s">
        <v>113</v>
      </c>
      <c r="E386" t="s">
        <v>73</v>
      </c>
      <c r="F386" s="0">
        <v>5098</v>
      </c>
      <c r="G386" s="0">
        <v>3.4306464195251465</v>
      </c>
      <c r="H386" s="0">
        <v>3.4768662452697754</v>
      </c>
      <c r="I386" s="0">
        <v>0.046219654381275177</v>
      </c>
      <c r="J386" s="0">
        <v>0.042265497148036957</v>
      </c>
      <c r="K386" s="0">
        <v>86.617691040039063</v>
      </c>
      <c r="L386" s="0">
        <v>1.1027224063873291</v>
      </c>
      <c r="M386" s="0">
        <v>0</v>
      </c>
      <c r="N386" s="0">
        <v>0</v>
      </c>
      <c r="O386" s="0">
        <v>4.7684550285339355</v>
      </c>
      <c r="P386" s="0">
        <v>4.6472659111022949</v>
      </c>
      <c r="Q386" s="0">
        <v>-0.017101354897022247</v>
      </c>
      <c r="R386" s="0">
        <v>-0.0017462135292589664</v>
      </c>
      <c r="S386" s="0">
        <v>0.03025515191257</v>
      </c>
      <c r="T386" s="0">
        <v>0.052419200539588928</v>
      </c>
      <c r="U386" s="0">
        <v>0.074583247303962708</v>
      </c>
      <c r="V386" s="0">
        <v>0.10658461600542068</v>
      </c>
      <c r="W386" s="0">
        <v>0.1219397559762001</v>
      </c>
      <c r="X386" s="0">
        <v>17.489435195922852</v>
      </c>
      <c r="Y386" s="0">
        <v>17.725063323974609</v>
      </c>
      <c r="Z386" s="0">
        <v>0.23562778532505035</v>
      </c>
      <c r="AA386" s="0">
        <v>0.21521590650081635</v>
      </c>
      <c r="AB386" s="0">
        <v>-0.087080091238021851</v>
      </c>
      <c r="AC386" s="0">
        <v>-0.0088917119428515434</v>
      </c>
      <c r="AD386" s="0">
        <v>0.15405923128128052</v>
      </c>
      <c r="AE386" s="0">
        <v>0.26691856980323792</v>
      </c>
      <c r="AF386" s="0">
        <v>0.37977790832519531</v>
      </c>
      <c r="AG386" s="0">
        <v>0.54272884130477905</v>
      </c>
      <c r="AH386" s="0">
        <v>0.62091726064682007</v>
      </c>
    </row>
    <row r="387" x14ac:dyDescent="0.4">
      <c r="A387" s="10" t="str">
        <f>Data[[#This Row],[category]]&amp;Data[[#This Row],[subcategory]]&amp;Data[[#This Row],[date]]&amp;Data[[#This Row],[hour]]</f>
        <v>CPP portfolioNo9/2/201722</v>
      </c>
      <c r="B387" s="10" t="s">
        <v>166</v>
      </c>
      <c r="C387" t="s">
        <v>121</v>
      </c>
      <c r="D387" t="s">
        <v>113</v>
      </c>
      <c r="E387" t="s">
        <v>74</v>
      </c>
      <c r="F387" s="0">
        <v>5098</v>
      </c>
      <c r="G387" s="0">
        <v>3.0539817810058594</v>
      </c>
      <c r="H387" s="0">
        <v>3.2434964179992676</v>
      </c>
      <c r="I387" s="0">
        <v>0.18951475620269775</v>
      </c>
      <c r="J387" s="0">
        <v>0.042034082114696503</v>
      </c>
      <c r="K387" s="0">
        <v>87.603965759277344</v>
      </c>
      <c r="L387" s="0">
        <v>4.5411648750305176</v>
      </c>
      <c r="M387" s="0">
        <v>1</v>
      </c>
      <c r="N387" s="0">
        <v>1</v>
      </c>
      <c r="O387" s="0">
        <v>4.7684550285339355</v>
      </c>
      <c r="P387" s="0">
        <v>4.6472659111022949</v>
      </c>
      <c r="Q387" s="0">
        <v>0.12712973356246948</v>
      </c>
      <c r="R387" s="0">
        <v>0.14240080118179321</v>
      </c>
      <c r="S387" s="0">
        <v>0.17422695457935333</v>
      </c>
      <c r="T387" s="0">
        <v>0.19626964628696442</v>
      </c>
      <c r="U387" s="0">
        <v>0.2183123379945755</v>
      </c>
      <c r="V387" s="0">
        <v>0.25013849139213562</v>
      </c>
      <c r="W387" s="0">
        <v>0.26540955901145935</v>
      </c>
      <c r="X387" s="0">
        <v>15.569198608398438</v>
      </c>
      <c r="Y387" s="0">
        <v>16.535345077514648</v>
      </c>
      <c r="Z387" s="0">
        <v>0.96614623069763184</v>
      </c>
      <c r="AA387" s="0">
        <v>0.21403755247592926</v>
      </c>
      <c r="AB387" s="0">
        <v>0.64734458923339844</v>
      </c>
      <c r="AC387" s="0">
        <v>0.72510486841201782</v>
      </c>
      <c r="AD387" s="0">
        <v>0.88716363906860352</v>
      </c>
      <c r="AE387" s="0">
        <v>0.99940502643585205</v>
      </c>
      <c r="AF387" s="0">
        <v>1.1116464138031006</v>
      </c>
      <c r="AG387" s="0">
        <v>1.2737052440643311</v>
      </c>
      <c r="AH387" s="0">
        <v>1.3514654636383057</v>
      </c>
    </row>
    <row r="388" x14ac:dyDescent="0.4">
      <c r="A388" s="10" t="str">
        <f>Data[[#This Row],[category]]&amp;Data[[#This Row],[subcategory]]&amp;Data[[#This Row],[date]]&amp;Data[[#This Row],[hour]]</f>
        <v>CPP portfolioNo9/2/201723</v>
      </c>
      <c r="B388" s="10" t="s">
        <v>166</v>
      </c>
      <c r="C388" t="s">
        <v>121</v>
      </c>
      <c r="D388" t="s">
        <v>113</v>
      </c>
      <c r="E388" t="s">
        <v>75</v>
      </c>
      <c r="F388" s="0">
        <v>5098</v>
      </c>
      <c r="G388" s="0">
        <v>2.7784974575042725</v>
      </c>
      <c r="H388" s="0">
        <v>2.8629627227783203</v>
      </c>
      <c r="I388" s="0">
        <v>0.084465324878692627</v>
      </c>
      <c r="J388" s="0">
        <v>0.041447699069976807</v>
      </c>
      <c r="K388" s="0">
        <v>86.848960876464844</v>
      </c>
      <c r="L388" s="0">
        <v>2.0519726276397705</v>
      </c>
      <c r="M388" s="0">
        <v>1</v>
      </c>
      <c r="N388" s="0">
        <v>1</v>
      </c>
      <c r="O388" s="0">
        <v>4.7684550285339355</v>
      </c>
      <c r="P388" s="0">
        <v>4.6472659111022949</v>
      </c>
      <c r="Q388" s="0">
        <v>0.02126709371805191</v>
      </c>
      <c r="R388" s="0">
        <v>0.036325126886367798</v>
      </c>
      <c r="S388" s="0">
        <v>0.067707300186157227</v>
      </c>
      <c r="T388" s="0">
        <v>0.08944249153137207</v>
      </c>
      <c r="U388" s="0">
        <v>0.11117768287658691</v>
      </c>
      <c r="V388" s="0">
        <v>0.14255985617637634</v>
      </c>
      <c r="W388" s="0">
        <v>0.15761789679527283</v>
      </c>
      <c r="X388" s="0">
        <v>14.164779663085938</v>
      </c>
      <c r="Y388" s="0">
        <v>14.59538459777832</v>
      </c>
      <c r="Z388" s="0">
        <v>0.43060421943664551</v>
      </c>
      <c r="AA388" s="0">
        <v>0.21105168759822845</v>
      </c>
      <c r="AB388" s="0">
        <v>0.10829204320907593</v>
      </c>
      <c r="AC388" s="0">
        <v>0.18496756255626678</v>
      </c>
      <c r="AD388" s="0">
        <v>0.34476557374000549</v>
      </c>
      <c r="AE388" s="0">
        <v>0.4554411768913269</v>
      </c>
      <c r="AF388" s="0">
        <v>0.5661168098449707</v>
      </c>
      <c r="AG388" s="0">
        <v>0.72591477632522583</v>
      </c>
      <c r="AH388" s="0">
        <v>0.80259031057357788</v>
      </c>
    </row>
    <row r="389" x14ac:dyDescent="0.4">
      <c r="A389" s="10" t="str">
        <f>Data[[#This Row],[category]]&amp;Data[[#This Row],[subcategory]]&amp;Data[[#This Row],[date]]&amp;Data[[#This Row],[hour]]</f>
        <v>CPP portfolioNo9/2/201724</v>
      </c>
      <c r="B389" s="10" t="s">
        <v>166</v>
      </c>
      <c r="C389" t="s">
        <v>121</v>
      </c>
      <c r="D389" t="s">
        <v>113</v>
      </c>
      <c r="E389" t="s">
        <v>76</v>
      </c>
      <c r="F389" s="0">
        <v>5098</v>
      </c>
      <c r="G389" s="0">
        <v>2.5567135810852051</v>
      </c>
      <c r="H389" s="0">
        <v>2.6153969764709473</v>
      </c>
      <c r="I389" s="0">
        <v>0.058683302253484726</v>
      </c>
      <c r="J389" s="0">
        <v>0.039732780307531357</v>
      </c>
      <c r="K389" s="0">
        <v>87.53118896484375</v>
      </c>
      <c r="L389" s="0">
        <v>1.4861612319946289</v>
      </c>
      <c r="M389" s="0">
        <v>0</v>
      </c>
      <c r="N389" s="0">
        <v>0</v>
      </c>
      <c r="O389" s="0">
        <v>4.7684550285339355</v>
      </c>
      <c r="P389" s="0">
        <v>4.6472659111022949</v>
      </c>
      <c r="Q389" s="0">
        <v>-0.0012143624480813742</v>
      </c>
      <c r="R389" s="0">
        <v>0.01322063896805048</v>
      </c>
      <c r="S389" s="0">
        <v>0.043304353952407837</v>
      </c>
      <c r="T389" s="0">
        <v>0.064140245318412781</v>
      </c>
      <c r="U389" s="0">
        <v>0.084976136684417725</v>
      </c>
      <c r="V389" s="0">
        <v>0.11505985260009766</v>
      </c>
      <c r="W389" s="0">
        <v>0.12949484586715698</v>
      </c>
      <c r="X389" s="0">
        <v>13.034126281738281</v>
      </c>
      <c r="Y389" s="0">
        <v>13.333293914794922</v>
      </c>
      <c r="Z389" s="0">
        <v>0.29916748404502869</v>
      </c>
      <c r="AA389" s="0">
        <v>0.20231932401657104</v>
      </c>
      <c r="AB389" s="0">
        <v>-0.0061835427768528461</v>
      </c>
      <c r="AC389" s="0">
        <v>0.067319482564926147</v>
      </c>
      <c r="AD389" s="0">
        <v>0.22050577402114868</v>
      </c>
      <c r="AE389" s="0">
        <v>0.32660213112831116</v>
      </c>
      <c r="AF389" s="0">
        <v>0.43269848823547363</v>
      </c>
      <c r="AG389" s="0">
        <v>0.58588474988937378</v>
      </c>
      <c r="AH389" s="0">
        <v>0.65938782691955566</v>
      </c>
    </row>
    <row r="390" x14ac:dyDescent="0.4">
      <c r="A390" s="10" t="str">
        <f>Data[[#This Row],[category]]&amp;Data[[#This Row],[subcategory]]&amp;Data[[#This Row],[date]]&amp;Data[[#This Row],[hour]]</f>
        <v>CPP portfolioNo9/2/2017Avg. 11 to 6 pm</v>
      </c>
      <c r="B390" s="10" t="s">
        <v>166</v>
      </c>
      <c r="C390" t="s">
        <v>121</v>
      </c>
      <c r="D390" t="s">
        <v>113</v>
      </c>
      <c r="E390" t="s">
        <v>77</v>
      </c>
      <c r="F390" s="0">
        <v>5098</v>
      </c>
      <c r="G390" s="0">
        <v>4.708742618560791</v>
      </c>
      <c r="H390" s="0">
        <v>4.7647252082824707</v>
      </c>
      <c r="I390" s="0">
        <v>0.055982884019613266</v>
      </c>
      <c r="J390" s="0">
        <v>0.03642486035823822</v>
      </c>
      <c r="K390" s="0">
        <v>94.281707763671875</v>
      </c>
      <c r="L390" s="0">
        <v>1.5489109754562378</v>
      </c>
      <c r="M390" s="0">
        <v>0</v>
      </c>
      <c r="N390" s="0">
        <v>0</v>
      </c>
      <c r="O390" s="0"/>
      <c r="P390" s="0"/>
      <c r="Q390" s="0">
        <v>-0.011232185177505016</v>
      </c>
      <c r="R390" s="0">
        <v>0.0020010415464639664</v>
      </c>
      <c r="S390" s="0">
        <v>0.029580162838101387</v>
      </c>
      <c r="T390" s="0">
        <v>0.048681378364562988</v>
      </c>
      <c r="U390" s="0">
        <v>0.067782595753669739</v>
      </c>
      <c r="V390" s="0">
        <v>0.095361717045307159</v>
      </c>
      <c r="W390" s="0">
        <v>0.10859493911266327</v>
      </c>
      <c r="X390" s="0">
        <v>24.005168914794922</v>
      </c>
      <c r="Y390" s="0">
        <v>24.290569305419922</v>
      </c>
      <c r="Z390" s="0">
        <v>0.28540074825286865</v>
      </c>
      <c r="AA390" s="0">
        <v>0.18547539412975311</v>
      </c>
      <c r="AB390" s="0">
        <v>-0.057194288820028305</v>
      </c>
      <c r="AC390" s="0">
        <v>0.010189303196966648</v>
      </c>
      <c r="AD390" s="0">
        <v>0.15062218904495239</v>
      </c>
      <c r="AE390" s="0">
        <v>0.24788558483123779</v>
      </c>
      <c r="AF390" s="0">
        <v>0.34514898061752319</v>
      </c>
      <c r="AG390" s="0">
        <v>0.48558187484741211</v>
      </c>
      <c r="AH390" s="0">
        <v>0.55296546220779419</v>
      </c>
    </row>
    <row r="391" x14ac:dyDescent="0.4">
      <c r="A391" s="10" t="str">
        <f>Data[[#This Row],[category]]&amp;Data[[#This Row],[subcategory]]&amp;Data[[#This Row],[date]]&amp;Data[[#This Row],[hour]]</f>
        <v>CPP portfolioNo9/2/2017Avg. 2 to 6pm</v>
      </c>
      <c r="B391" s="10" t="s">
        <v>166</v>
      </c>
      <c r="C391" t="s">
        <v>121</v>
      </c>
      <c r="D391" t="s">
        <v>113</v>
      </c>
      <c r="E391" t="s">
        <v>78</v>
      </c>
      <c r="F391" s="0">
        <v>5098</v>
      </c>
      <c r="G391" s="0">
        <v>4.6271553039550781</v>
      </c>
      <c r="H391" s="0">
        <v>4.6440129280090332</v>
      </c>
      <c r="I391" s="0">
        <v>0.016857575625181198</v>
      </c>
      <c r="J391" s="0">
        <v>0.04464983195066452</v>
      </c>
      <c r="K391" s="0">
        <v>93.351364135742188</v>
      </c>
      <c r="L391" s="0">
        <v>0.38078239560127258</v>
      </c>
      <c r="M391" s="0">
        <v>0</v>
      </c>
      <c r="N391" s="0">
        <v>0</v>
      </c>
      <c r="O391" s="0"/>
      <c r="P391" s="0"/>
      <c r="Q391" s="0">
        <v>-0.064369030296802521</v>
      </c>
      <c r="R391" s="0">
        <v>-0.048147652298212051</v>
      </c>
      <c r="S391" s="0">
        <v>-0.014340984635055065</v>
      </c>
      <c r="T391" s="0">
        <v>0.0090734101831912994</v>
      </c>
      <c r="U391" s="0">
        <v>0.032487805932760239</v>
      </c>
      <c r="V391" s="0">
        <v>0.066294468939304352</v>
      </c>
      <c r="W391" s="0">
        <v>0.08251585066318512</v>
      </c>
      <c r="X391" s="0">
        <v>23.589237213134766</v>
      </c>
      <c r="Y391" s="0">
        <v>23.675176620483398</v>
      </c>
      <c r="Z391" s="0">
        <v>0.085939921438694</v>
      </c>
      <c r="AA391" s="0">
        <v>0.22735694050788879</v>
      </c>
      <c r="AB391" s="0">
        <v>-0.32776707410812378</v>
      </c>
      <c r="AC391" s="0">
        <v>-0.24516783654689789</v>
      </c>
      <c r="AD391" s="0">
        <v>-0.073024295270442963</v>
      </c>
      <c r="AE391" s="0">
        <v>0.046201802790164948</v>
      </c>
      <c r="AF391" s="0">
        <v>0.16542789340019226</v>
      </c>
      <c r="AG391" s="0">
        <v>0.33757144212722778</v>
      </c>
      <c r="AH391" s="0">
        <v>0.42017069458961487</v>
      </c>
    </row>
    <row r="392" x14ac:dyDescent="0.4">
      <c r="A392" s="10" t="str">
        <f>Data[[#This Row],[category]]&amp;Data[[#This Row],[subcategory]]&amp;Data[[#This Row],[date]]&amp;Data[[#This Row],[hour]]</f>
        <v>CPP portfolioNoAvg. Weekday Event1</v>
      </c>
      <c r="B392" s="10" t="s">
        <v>166</v>
      </c>
      <c r="C392" t="s">
        <v>121</v>
      </c>
      <c r="D392" t="s">
        <v>174</v>
      </c>
      <c r="E392" t="s">
        <v>41</v>
      </c>
      <c r="F392" s="0">
        <v>5098</v>
      </c>
      <c r="G392" s="0">
        <v>2.0272586345672607</v>
      </c>
      <c r="H392" s="0">
        <v>1.9971412420272827</v>
      </c>
      <c r="I392" s="0">
        <v>-0.030117541551589966</v>
      </c>
      <c r="J392" s="0">
        <v>0.015868674963712692</v>
      </c>
      <c r="K392" s="0">
        <v>73.541191101074219</v>
      </c>
      <c r="L392" s="0">
        <v>-1.9178704023361206</v>
      </c>
      <c r="M392" s="0">
        <v>0</v>
      </c>
      <c r="N392" s="0">
        <v>0</v>
      </c>
      <c r="O392" s="0"/>
      <c r="P392" s="0"/>
      <c r="Q392" s="0">
        <v>-0.051743447780609131</v>
      </c>
      <c r="R392" s="0">
        <v>-0.045978326350450516</v>
      </c>
      <c r="S392" s="0">
        <v>-0.033963341265916824</v>
      </c>
      <c r="T392" s="0">
        <v>-0.025641800835728645</v>
      </c>
      <c r="U392" s="0">
        <v>-0.017320260405540466</v>
      </c>
      <c r="V392" s="0">
        <v>-0.0053052757866680622</v>
      </c>
      <c r="W392" s="0">
        <v>0.0004598467203322798</v>
      </c>
      <c r="X392" s="0">
        <v>10.334964752197266</v>
      </c>
      <c r="Y392" s="0">
        <v>10.181426048278809</v>
      </c>
      <c r="Z392" s="0">
        <v>-0.15353922545909882</v>
      </c>
      <c r="AA392" s="0">
        <v>0.080803290009498596</v>
      </c>
      <c r="AB392" s="0">
        <v>-0.26347765326499939</v>
      </c>
      <c r="AC392" s="0">
        <v>-0.23412163555622101</v>
      </c>
      <c r="AD392" s="0">
        <v>-0.17294134199619293</v>
      </c>
      <c r="AE392" s="0">
        <v>-0.13056805729866028</v>
      </c>
      <c r="AF392" s="0">
        <v>-0.088194772601127625</v>
      </c>
      <c r="AG392" s="0">
        <v>-0.02701447531580925</v>
      </c>
      <c r="AH392" s="0">
        <v>0.002341527258977294</v>
      </c>
    </row>
    <row r="393" x14ac:dyDescent="0.4">
      <c r="A393" s="10" t="str">
        <f>Data[[#This Row],[category]]&amp;Data[[#This Row],[subcategory]]&amp;Data[[#This Row],[date]]&amp;Data[[#This Row],[hour]]</f>
        <v>CPP portfolioNoAvg. Weekday Event2</v>
      </c>
      <c r="B393" s="10" t="s">
        <v>166</v>
      </c>
      <c r="C393" t="s">
        <v>121</v>
      </c>
      <c r="D393" t="s">
        <v>174</v>
      </c>
      <c r="E393" t="s">
        <v>42</v>
      </c>
      <c r="F393" s="0">
        <v>5098</v>
      </c>
      <c r="G393" s="0">
        <v>1.920897364616394</v>
      </c>
      <c r="H393" s="0">
        <v>1.9180721044540405</v>
      </c>
      <c r="I393" s="0">
        <v>-0.0028251898474991322</v>
      </c>
      <c r="J393" s="0">
        <v>0.015234079211950302</v>
      </c>
      <c r="K393" s="0">
        <v>72.578559875488281</v>
      </c>
      <c r="L393" s="0">
        <v>-0.18745265901088715</v>
      </c>
      <c r="M393" s="0">
        <v>0</v>
      </c>
      <c r="N393" s="0">
        <v>0</v>
      </c>
      <c r="O393" s="0"/>
      <c r="P393" s="0"/>
      <c r="Q393" s="0">
        <v>-0.023595966398715973</v>
      </c>
      <c r="R393" s="0">
        <v>-0.018061393871903419</v>
      </c>
      <c r="S393" s="0">
        <v>-0.0065268948674201965</v>
      </c>
      <c r="T393" s="0">
        <v>0.0014618642162531614</v>
      </c>
      <c r="U393" s="0">
        <v>0.0094506228342652321</v>
      </c>
      <c r="V393" s="0">
        <v>0.02098512277007103</v>
      </c>
      <c r="W393" s="0">
        <v>0.026519695296883583</v>
      </c>
      <c r="X393" s="0">
        <v>9.7927350997924805</v>
      </c>
      <c r="Y393" s="0">
        <v>9.7783317565917969</v>
      </c>
      <c r="Z393" s="0">
        <v>-0.014402817934751511</v>
      </c>
      <c r="AA393" s="0">
        <v>0.07757192850112915</v>
      </c>
      <c r="AB393" s="0">
        <v>-0.12015065550804138</v>
      </c>
      <c r="AC393" s="0">
        <v>-0.091968610882759094</v>
      </c>
      <c r="AD393" s="0">
        <v>-0.033234946429729462</v>
      </c>
      <c r="AE393" s="0">
        <v>0.0074438126757740974</v>
      </c>
      <c r="AF393" s="0">
        <v>0.048122569918632507</v>
      </c>
      <c r="AG393" s="0">
        <v>0.10685624182224274</v>
      </c>
      <c r="AH393" s="0">
        <v>0.13503828644752502</v>
      </c>
    </row>
    <row r="394" x14ac:dyDescent="0.4">
      <c r="A394" s="10" t="str">
        <f>Data[[#This Row],[category]]&amp;Data[[#This Row],[subcategory]]&amp;Data[[#This Row],[date]]&amp;Data[[#This Row],[hour]]</f>
        <v>CPP portfolioNoAvg. Weekday Event3</v>
      </c>
      <c r="B394" s="10" t="s">
        <v>166</v>
      </c>
      <c r="C394" t="s">
        <v>121</v>
      </c>
      <c r="D394" t="s">
        <v>174</v>
      </c>
      <c r="E394" t="s">
        <v>43</v>
      </c>
      <c r="F394" s="0">
        <v>5098</v>
      </c>
      <c r="G394" s="0">
        <v>1.8591107130050659</v>
      </c>
      <c r="H394" s="0">
        <v>1.8510501384735107</v>
      </c>
      <c r="I394" s="0">
        <v>-0.0080604841932654381</v>
      </c>
      <c r="J394" s="0">
        <v>0.014762101694941521</v>
      </c>
      <c r="K394" s="0">
        <v>72.40093994140625</v>
      </c>
      <c r="L394" s="0">
        <v>-0.55237764120101929</v>
      </c>
      <c r="M394" s="0">
        <v>0</v>
      </c>
      <c r="N394" s="0">
        <v>0</v>
      </c>
      <c r="O394" s="0"/>
      <c r="P394" s="0"/>
      <c r="Q394" s="0">
        <v>-0.0285024493932724</v>
      </c>
      <c r="R394" s="0">
        <v>-0.02313934825360775</v>
      </c>
      <c r="S394" s="0">
        <v>-0.011962207034230232</v>
      </c>
      <c r="T394" s="0">
        <v>-0.0042209536768496037</v>
      </c>
      <c r="U394" s="0">
        <v>0.0035202999133616686</v>
      </c>
      <c r="V394" s="0">
        <v>0.014697440899908543</v>
      </c>
      <c r="W394" s="0">
        <v>0.020060542970895767</v>
      </c>
      <c r="X394" s="0">
        <v>9.4777469635009766</v>
      </c>
      <c r="Y394" s="0">
        <v>9.4366540908813477</v>
      </c>
      <c r="Z394" s="0">
        <v>-0.041092347353696823</v>
      </c>
      <c r="AA394" s="0">
        <v>0.075168624520301819</v>
      </c>
      <c r="AB394" s="0">
        <v>-0.14513447880744934</v>
      </c>
      <c r="AC394" s="0">
        <v>-0.11782556772232056</v>
      </c>
      <c r="AD394" s="0">
        <v>-0.060911562293767929</v>
      </c>
      <c r="AE394" s="0">
        <v>-0.021493095904588699</v>
      </c>
      <c r="AF394" s="0">
        <v>0.017925368621945381</v>
      </c>
      <c r="AG394" s="0">
        <v>0.074839375913143158</v>
      </c>
      <c r="AH394" s="0">
        <v>0.10214828699827194</v>
      </c>
    </row>
    <row r="395" x14ac:dyDescent="0.4">
      <c r="A395" s="10" t="str">
        <f>Data[[#This Row],[category]]&amp;Data[[#This Row],[subcategory]]&amp;Data[[#This Row],[date]]&amp;Data[[#This Row],[hour]]</f>
        <v>CPP portfolioNoAvg. Weekday Event4</v>
      </c>
      <c r="B395" s="10" t="s">
        <v>166</v>
      </c>
      <c r="C395" t="s">
        <v>121</v>
      </c>
      <c r="D395" t="s">
        <v>174</v>
      </c>
      <c r="E395" t="s">
        <v>44</v>
      </c>
      <c r="F395" s="0">
        <v>5098</v>
      </c>
      <c r="G395" s="0">
        <v>1.8220295906066895</v>
      </c>
      <c r="H395" s="0">
        <v>1.8146680593490601</v>
      </c>
      <c r="I395" s="0">
        <v>-0.0073614809662103653</v>
      </c>
      <c r="J395" s="0">
        <v>0.014423603191971779</v>
      </c>
      <c r="K395" s="0">
        <v>72.115341186523438</v>
      </c>
      <c r="L395" s="0">
        <v>-0.51690882444381714</v>
      </c>
      <c r="M395" s="0">
        <v>0</v>
      </c>
      <c r="N395" s="0">
        <v>0</v>
      </c>
      <c r="O395" s="0"/>
      <c r="P395" s="0"/>
      <c r="Q395" s="0">
        <v>-0.027510648593306541</v>
      </c>
      <c r="R395" s="0">
        <v>-0.022270524874329567</v>
      </c>
      <c r="S395" s="0">
        <v>-0.011349678039550781</v>
      </c>
      <c r="T395" s="0">
        <v>-0.0037859329022467136</v>
      </c>
      <c r="U395" s="0">
        <v>0.0037778120022267103</v>
      </c>
      <c r="V395" s="0">
        <v>0.014698658138513565</v>
      </c>
      <c r="W395" s="0">
        <v>0.019938783720135689</v>
      </c>
      <c r="X395" s="0">
        <v>9.2887067794799805</v>
      </c>
      <c r="Y395" s="0">
        <v>9.2511777877807617</v>
      </c>
      <c r="Z395" s="0">
        <v>-0.037528831511735916</v>
      </c>
      <c r="AA395" s="0">
        <v>0.07344498485326767</v>
      </c>
      <c r="AB395" s="0">
        <v>-0.14008422195911407</v>
      </c>
      <c r="AC395" s="0">
        <v>-0.11340150982141495</v>
      </c>
      <c r="AD395" s="0">
        <v>-0.057792559266090393</v>
      </c>
      <c r="AE395" s="0">
        <v>-0.019277971237897873</v>
      </c>
      <c r="AF395" s="0">
        <v>0.019236616790294647</v>
      </c>
      <c r="AG395" s="0">
        <v>0.074845567345619202</v>
      </c>
      <c r="AH395" s="0">
        <v>0.10152827948331833</v>
      </c>
    </row>
    <row r="396" x14ac:dyDescent="0.4">
      <c r="A396" s="10" t="str">
        <f>Data[[#This Row],[category]]&amp;Data[[#This Row],[subcategory]]&amp;Data[[#This Row],[date]]&amp;Data[[#This Row],[hour]]</f>
        <v>CPP portfolioNoAvg. Weekday Event5</v>
      </c>
      <c r="B396" s="10" t="s">
        <v>166</v>
      </c>
      <c r="C396" t="s">
        <v>121</v>
      </c>
      <c r="D396" t="s">
        <v>174</v>
      </c>
      <c r="E396" t="s">
        <v>45</v>
      </c>
      <c r="F396" s="0">
        <v>5098</v>
      </c>
      <c r="G396" s="0">
        <v>1.8059965372085571</v>
      </c>
      <c r="H396" s="0">
        <v>1.8214894533157349</v>
      </c>
      <c r="I396" s="0">
        <v>0.015492727980017662</v>
      </c>
      <c r="J396" s="0">
        <v>0.014423721469938755</v>
      </c>
      <c r="K396" s="0">
        <v>71.886131286621094</v>
      </c>
      <c r="L396" s="0">
        <v>1.0872061252593994</v>
      </c>
      <c r="M396" s="0">
        <v>0</v>
      </c>
      <c r="N396" s="0">
        <v>0</v>
      </c>
      <c r="O396" s="0"/>
      <c r="P396" s="0"/>
      <c r="Q396" s="0">
        <v>-0.0065263239666819572</v>
      </c>
      <c r="R396" s="0">
        <v>-0.0012861560098826885</v>
      </c>
      <c r="S396" s="0">
        <v>0.009634779766201973</v>
      </c>
      <c r="T396" s="0">
        <v>0.017198586836457253</v>
      </c>
      <c r="U396" s="0">
        <v>0.024762393906712532</v>
      </c>
      <c r="V396" s="0">
        <v>0.035683330148458481</v>
      </c>
      <c r="W396" s="0">
        <v>0.040923498570919037</v>
      </c>
      <c r="X396" s="0">
        <v>9.20697021484375</v>
      </c>
      <c r="Y396" s="0">
        <v>9.2859535217285156</v>
      </c>
      <c r="Z396" s="0">
        <v>0.078981928527355194</v>
      </c>
      <c r="AA396" s="0">
        <v>0.073445588350296021</v>
      </c>
      <c r="AB396" s="0">
        <v>-0.033232036978006363</v>
      </c>
      <c r="AC396" s="0">
        <v>-0.0065491041168570518</v>
      </c>
      <c r="AD396" s="0">
        <v>0.04906029999256134</v>
      </c>
      <c r="AE396" s="0">
        <v>0.08757520467042923</v>
      </c>
      <c r="AF396" s="0">
        <v>0.12609010934829712</v>
      </c>
      <c r="AG396" s="0">
        <v>0.18169951438903809</v>
      </c>
      <c r="AH396" s="0">
        <v>0.20838244259357452</v>
      </c>
    </row>
    <row r="397" x14ac:dyDescent="0.4">
      <c r="A397" s="10" t="str">
        <f>Data[[#This Row],[category]]&amp;Data[[#This Row],[subcategory]]&amp;Data[[#This Row],[date]]&amp;Data[[#This Row],[hour]]</f>
        <v>CPP portfolioNoAvg. Weekday Event6</v>
      </c>
      <c r="B397" s="10" t="s">
        <v>166</v>
      </c>
      <c r="C397" t="s">
        <v>121</v>
      </c>
      <c r="D397" t="s">
        <v>174</v>
      </c>
      <c r="E397" t="s">
        <v>46</v>
      </c>
      <c r="F397" s="0">
        <v>5098</v>
      </c>
      <c r="G397" s="0">
        <v>1.9475957155227661</v>
      </c>
      <c r="H397" s="0">
        <v>1.9581468105316162</v>
      </c>
      <c r="I397" s="0">
        <v>0.010551081970334053</v>
      </c>
      <c r="J397" s="0">
        <v>0.015423111617565155</v>
      </c>
      <c r="K397" s="0">
        <v>71.562667846679688</v>
      </c>
      <c r="L397" s="0">
        <v>0.69191354513168335</v>
      </c>
      <c r="M397" s="0">
        <v>0</v>
      </c>
      <c r="N397" s="0">
        <v>0</v>
      </c>
      <c r="O397" s="0"/>
      <c r="P397" s="0"/>
      <c r="Q397" s="0">
        <v>-0.014362217858433723</v>
      </c>
      <c r="R397" s="0">
        <v>-0.0087589696049690247</v>
      </c>
      <c r="S397" s="0">
        <v>0.002918655751273036</v>
      </c>
      <c r="T397" s="0">
        <v>0.011006543412804604</v>
      </c>
      <c r="U397" s="0">
        <v>0.019094431772828102</v>
      </c>
      <c r="V397" s="0">
        <v>0.030772056430578232</v>
      </c>
      <c r="W397" s="0">
        <v>0.036375302821397781</v>
      </c>
      <c r="X397" s="0">
        <v>9.9288425445556641</v>
      </c>
      <c r="Y397" s="0">
        <v>9.9826326370239258</v>
      </c>
      <c r="Z397" s="0">
        <v>0.053789414465427399</v>
      </c>
      <c r="AA397" s="0">
        <v>0.078534483909606934</v>
      </c>
      <c r="AB397" s="0">
        <v>-0.073132410645484924</v>
      </c>
      <c r="AC397" s="0">
        <v>-0.044600669294595718</v>
      </c>
      <c r="AD397" s="0">
        <v>0.014861796051263809</v>
      </c>
      <c r="AE397" s="0">
        <v>0.056045319885015488</v>
      </c>
      <c r="AF397" s="0">
        <v>0.097228839993476868</v>
      </c>
      <c r="AG397" s="0">
        <v>0.15669131278991699</v>
      </c>
      <c r="AH397" s="0">
        <v>0.1852230578660965</v>
      </c>
    </row>
    <row r="398" x14ac:dyDescent="0.4">
      <c r="A398" s="10" t="str">
        <f>Data[[#This Row],[category]]&amp;Data[[#This Row],[subcategory]]&amp;Data[[#This Row],[date]]&amp;Data[[#This Row],[hour]]</f>
        <v>CPP portfolioNoAvg. Weekday Event7</v>
      </c>
      <c r="B398" s="10" t="s">
        <v>166</v>
      </c>
      <c r="C398" t="s">
        <v>121</v>
      </c>
      <c r="D398" t="s">
        <v>174</v>
      </c>
      <c r="E398" t="s">
        <v>60</v>
      </c>
      <c r="F398" s="0">
        <v>5098</v>
      </c>
      <c r="G398" s="0">
        <v>2.3151736259460449</v>
      </c>
      <c r="H398" s="0">
        <v>2.2748391628265381</v>
      </c>
      <c r="I398" s="0">
        <v>-0.040334414690732956</v>
      </c>
      <c r="J398" s="0">
        <v>0.017005570232868195</v>
      </c>
      <c r="K398" s="0">
        <v>71.521675109863281</v>
      </c>
      <c r="L398" s="0">
        <v>-2.3963189125061035</v>
      </c>
      <c r="M398" s="0">
        <v>1</v>
      </c>
      <c r="N398" s="0">
        <v>1</v>
      </c>
      <c r="O398" s="0"/>
      <c r="P398" s="0"/>
      <c r="Q398" s="0">
        <v>-0.066717855632305145</v>
      </c>
      <c r="R398" s="0">
        <v>-0.060539696365594864</v>
      </c>
      <c r="S398" s="0">
        <v>-0.047663912177085876</v>
      </c>
      <c r="T398" s="0">
        <v>-0.0387461818754673</v>
      </c>
      <c r="U398" s="0">
        <v>-0.029828451573848724</v>
      </c>
      <c r="V398" s="0">
        <v>-0.016952667385339737</v>
      </c>
      <c r="W398" s="0">
        <v>-0.010774508118629456</v>
      </c>
      <c r="X398" s="0">
        <v>11.802754402160645</v>
      </c>
      <c r="Y398" s="0">
        <v>11.597129821777344</v>
      </c>
      <c r="Z398" s="0">
        <v>-0.20562483370304108</v>
      </c>
      <c r="AA398" s="0">
        <v>0.086592361330986023</v>
      </c>
      <c r="AB398" s="0">
        <v>-0.33972731232643127</v>
      </c>
      <c r="AC398" s="0">
        <v>-0.30826812982559204</v>
      </c>
      <c r="AD398" s="0">
        <v>-0.24270464479923248</v>
      </c>
      <c r="AE398" s="0">
        <v>-0.19729556143283844</v>
      </c>
      <c r="AF398" s="0">
        <v>-0.1518864780664444</v>
      </c>
      <c r="AG398" s="0">
        <v>-0.086322985589504242</v>
      </c>
      <c r="AH398" s="0">
        <v>-0.054863803088665009</v>
      </c>
    </row>
    <row r="399" x14ac:dyDescent="0.4">
      <c r="A399" s="10" t="str">
        <f>Data[[#This Row],[category]]&amp;Data[[#This Row],[subcategory]]&amp;Data[[#This Row],[date]]&amp;Data[[#This Row],[hour]]</f>
        <v>CPP portfolioNoAvg. Weekday Event8</v>
      </c>
      <c r="B399" s="10" t="s">
        <v>166</v>
      </c>
      <c r="C399" t="s">
        <v>121</v>
      </c>
      <c r="D399" t="s">
        <v>174</v>
      </c>
      <c r="E399" t="s">
        <v>61</v>
      </c>
      <c r="F399" s="0">
        <v>5098</v>
      </c>
      <c r="G399" s="0">
        <v>2.9609425067901611</v>
      </c>
      <c r="H399" s="0">
        <v>2.9172835350036621</v>
      </c>
      <c r="I399" s="0">
        <v>-0.04365895688533783</v>
      </c>
      <c r="J399" s="0">
        <v>0.0188758485019207</v>
      </c>
      <c r="K399" s="0">
        <v>76.352493286132813</v>
      </c>
      <c r="L399" s="0">
        <v>-2.3291292190551758</v>
      </c>
      <c r="M399" s="0">
        <v>1</v>
      </c>
      <c r="N399" s="0">
        <v>1</v>
      </c>
      <c r="O399" s="0"/>
      <c r="P399" s="0"/>
      <c r="Q399" s="0">
        <v>-0.07188328355550766</v>
      </c>
      <c r="R399" s="0">
        <v>-0.065025649964809418</v>
      </c>
      <c r="S399" s="0">
        <v>-0.050733782351016998</v>
      </c>
      <c r="T399" s="0">
        <v>-0.040835276246070862</v>
      </c>
      <c r="U399" s="0">
        <v>-0.030936772003769875</v>
      </c>
      <c r="V399" s="0">
        <v>-0.016644902527332306</v>
      </c>
      <c r="W399" s="0">
        <v>-0.0097872680053114891</v>
      </c>
      <c r="X399" s="0">
        <v>15.094884872436523</v>
      </c>
      <c r="Y399" s="0">
        <v>14.872310638427734</v>
      </c>
      <c r="Z399" s="0">
        <v>-0.22257336974143982</v>
      </c>
      <c r="AA399" s="0">
        <v>0.096115820109844208</v>
      </c>
      <c r="AB399" s="0">
        <v>-0.36602967977523804</v>
      </c>
      <c r="AC399" s="0">
        <v>-0.3311106264591217</v>
      </c>
      <c r="AD399" s="0">
        <v>-0.25833642482757568</v>
      </c>
      <c r="AE399" s="0">
        <v>-0.20793323218822479</v>
      </c>
      <c r="AF399" s="0">
        <v>-0.1575300395488739</v>
      </c>
      <c r="AG399" s="0">
        <v>-0.084755852818489075</v>
      </c>
      <c r="AH399" s="0">
        <v>-0.049836777150630951</v>
      </c>
    </row>
    <row r="400" x14ac:dyDescent="0.4">
      <c r="A400" s="10" t="str">
        <f>Data[[#This Row],[category]]&amp;Data[[#This Row],[subcategory]]&amp;Data[[#This Row],[date]]&amp;Data[[#This Row],[hour]]</f>
        <v>CPP portfolioNoAvg. Weekday Event9</v>
      </c>
      <c r="B400" s="10" t="s">
        <v>166</v>
      </c>
      <c r="C400" t="s">
        <v>121</v>
      </c>
      <c r="D400" t="s">
        <v>174</v>
      </c>
      <c r="E400" t="s">
        <v>62</v>
      </c>
      <c r="F400" s="0">
        <v>5098</v>
      </c>
      <c r="G400" s="0">
        <v>3.9062249660491943</v>
      </c>
      <c r="H400" s="0">
        <v>3.8954851627349854</v>
      </c>
      <c r="I400" s="0">
        <v>-0.010739874094724655</v>
      </c>
      <c r="J400" s="0">
        <v>0.017535479739308357</v>
      </c>
      <c r="K400" s="0">
        <v>82.616615295410156</v>
      </c>
      <c r="L400" s="0">
        <v>-0.61563849449157715</v>
      </c>
      <c r="M400" s="0">
        <v>0</v>
      </c>
      <c r="N400" s="0">
        <v>0</v>
      </c>
      <c r="O400" s="0"/>
      <c r="P400" s="0"/>
      <c r="Q400" s="0">
        <v>-0.039316780865192413</v>
      </c>
      <c r="R400" s="0">
        <v>-0.032946106046438217</v>
      </c>
      <c r="S400" s="0">
        <v>-0.019669096916913986</v>
      </c>
      <c r="T400" s="0">
        <v>-0.010473483242094517</v>
      </c>
      <c r="U400" s="0">
        <v>-0.0012778686359524727</v>
      </c>
      <c r="V400" s="0">
        <v>0.011999138630926609</v>
      </c>
      <c r="W400" s="0">
        <v>0.01836981438100338</v>
      </c>
      <c r="X400" s="0">
        <v>19.913934707641602</v>
      </c>
      <c r="Y400" s="0">
        <v>19.859184265136719</v>
      </c>
      <c r="Z400" s="0">
        <v>-0.05475187674164772</v>
      </c>
      <c r="AA400" s="0">
        <v>0.089290663599967957</v>
      </c>
      <c r="AB400" s="0">
        <v>-0.20020104944705963</v>
      </c>
      <c r="AC400" s="0">
        <v>-0.16776156425476074</v>
      </c>
      <c r="AD400" s="0">
        <v>-0.1001550480723381</v>
      </c>
      <c r="AE400" s="0">
        <v>-0.053330976516008377</v>
      </c>
      <c r="AF400" s="0">
        <v>-0.0065069068223237991</v>
      </c>
      <c r="AG400" s="0">
        <v>0.061099614948034286</v>
      </c>
      <c r="AH400" s="0">
        <v>0.093539096415042877</v>
      </c>
    </row>
    <row r="401" x14ac:dyDescent="0.4">
      <c r="A401" s="10" t="str">
        <f>Data[[#This Row],[category]]&amp;Data[[#This Row],[subcategory]]&amp;Data[[#This Row],[date]]&amp;Data[[#This Row],[hour]]</f>
        <v>CPP portfolioNoAvg. Weekday Event10</v>
      </c>
      <c r="B401" s="10" t="s">
        <v>166</v>
      </c>
      <c r="C401" t="s">
        <v>121</v>
      </c>
      <c r="D401" t="s">
        <v>174</v>
      </c>
      <c r="E401" t="s">
        <v>63</v>
      </c>
      <c r="F401" s="0">
        <v>5098</v>
      </c>
      <c r="G401" s="0">
        <v>4.9854898452758789</v>
      </c>
      <c r="H401" s="0">
        <v>4.9716172218322754</v>
      </c>
      <c r="I401" s="0">
        <v>-0.013872942887246609</v>
      </c>
      <c r="J401" s="0">
        <v>0.0090788723900914192</v>
      </c>
      <c r="K401" s="0">
        <v>87.621025085449219</v>
      </c>
      <c r="L401" s="0">
        <v>-1.5308456420898437</v>
      </c>
      <c r="M401" s="0">
        <v>0</v>
      </c>
      <c r="N401" s="0">
        <v>0</v>
      </c>
      <c r="O401" s="0"/>
      <c r="P401" s="0"/>
      <c r="Q401" s="0">
        <v>-0.029732061550021172</v>
      </c>
      <c r="R401" s="0">
        <v>-0.026433687657117844</v>
      </c>
      <c r="S401" s="0">
        <v>-0.019559610635042191</v>
      </c>
      <c r="T401" s="0">
        <v>-0.014798644930124283</v>
      </c>
      <c r="U401" s="0">
        <v>-0.010037679225206375</v>
      </c>
      <c r="V401" s="0">
        <v>-0.0031636017374694347</v>
      </c>
      <c r="W401" s="0">
        <v>0.00013477125321514904</v>
      </c>
      <c r="X401" s="0">
        <v>25.416027069091797</v>
      </c>
      <c r="Y401" s="0">
        <v>25.345304489135742</v>
      </c>
      <c r="Z401" s="0">
        <v>-0.070724263787269592</v>
      </c>
      <c r="AA401" s="0">
        <v>0.046229619532823563</v>
      </c>
      <c r="AB401" s="0">
        <v>-0.15139566361904144</v>
      </c>
      <c r="AC401" s="0">
        <v>-0.13460034132003784</v>
      </c>
      <c r="AD401" s="0">
        <v>-0.099597536027431488</v>
      </c>
      <c r="AE401" s="0">
        <v>-0.075354702770709991</v>
      </c>
      <c r="AF401" s="0">
        <v>-0.051111865788698196</v>
      </c>
      <c r="AG401" s="0">
        <v>-0.016109062358736992</v>
      </c>
      <c r="AH401" s="0">
        <v>0.00068625458516180515</v>
      </c>
    </row>
    <row r="402" x14ac:dyDescent="0.4">
      <c r="A402" s="10" t="str">
        <f>Data[[#This Row],[category]]&amp;Data[[#This Row],[subcategory]]&amp;Data[[#This Row],[date]]&amp;Data[[#This Row],[hour]]</f>
        <v>CPP portfolioNoAvg. Weekday Event11</v>
      </c>
      <c r="B402" s="10" t="s">
        <v>166</v>
      </c>
      <c r="C402" t="s">
        <v>121</v>
      </c>
      <c r="D402" t="s">
        <v>174</v>
      </c>
      <c r="E402" t="s">
        <v>64</v>
      </c>
      <c r="F402" s="0">
        <v>5098</v>
      </c>
      <c r="G402" s="0">
        <v>5.8690338134765625</v>
      </c>
      <c r="H402" s="0">
        <v>5.882906436920166</v>
      </c>
      <c r="I402" s="0">
        <v>0.01387295313179493</v>
      </c>
      <c r="J402" s="0">
        <v>0.0090788723900914192</v>
      </c>
      <c r="K402" s="0">
        <v>91.539520263671875</v>
      </c>
      <c r="L402" s="0">
        <v>1.5308467149734497</v>
      </c>
      <c r="M402" s="0">
        <v>0</v>
      </c>
      <c r="N402" s="0">
        <v>0</v>
      </c>
      <c r="O402" s="0"/>
      <c r="P402" s="0"/>
      <c r="Q402" s="0">
        <v>-0.00013476193998940289</v>
      </c>
      <c r="R402" s="0">
        <v>0.0031636110506951809</v>
      </c>
      <c r="S402" s="0">
        <v>0.010037688538432121</v>
      </c>
      <c r="T402" s="0">
        <v>0.014798654243350029</v>
      </c>
      <c r="U402" s="0">
        <v>0.019559619948267937</v>
      </c>
      <c r="V402" s="0">
        <v>0.02643369697034359</v>
      </c>
      <c r="W402" s="0">
        <v>0.029732070863246918</v>
      </c>
      <c r="X402" s="0">
        <v>29.920333862304688</v>
      </c>
      <c r="Y402" s="0">
        <v>29.991058349609375</v>
      </c>
      <c r="Z402" s="0">
        <v>0.070724315941333771</v>
      </c>
      <c r="AA402" s="0">
        <v>0.046229619532823563</v>
      </c>
      <c r="AB402" s="0">
        <v>-0.00068620988167822361</v>
      </c>
      <c r="AC402" s="0">
        <v>0.016109107062220573</v>
      </c>
      <c r="AD402" s="0">
        <v>0.051111910492181778</v>
      </c>
      <c r="AE402" s="0">
        <v>0.075354747474193573</v>
      </c>
      <c r="AF402" s="0">
        <v>0.09959758073091507</v>
      </c>
      <c r="AG402" s="0">
        <v>0.13460038602352142</v>
      </c>
      <c r="AH402" s="0">
        <v>0.15139570832252502</v>
      </c>
    </row>
    <row r="403" x14ac:dyDescent="0.4">
      <c r="A403" s="10" t="str">
        <f>Data[[#This Row],[category]]&amp;Data[[#This Row],[subcategory]]&amp;Data[[#This Row],[date]]&amp;Data[[#This Row],[hour]]</f>
        <v>CPP portfolioNoAvg. Weekday Event12</v>
      </c>
      <c r="B403" s="10" t="s">
        <v>166</v>
      </c>
      <c r="C403" t="s">
        <v>121</v>
      </c>
      <c r="D403" t="s">
        <v>174</v>
      </c>
      <c r="E403" t="s">
        <v>65</v>
      </c>
      <c r="F403" s="0">
        <v>5098</v>
      </c>
      <c r="G403" s="0">
        <v>6.3195233345031738</v>
      </c>
      <c r="H403" s="0">
        <v>6.3631439208984375</v>
      </c>
      <c r="I403" s="0">
        <v>0.043620254844427109</v>
      </c>
      <c r="J403" s="0">
        <v>0.0176725834608078</v>
      </c>
      <c r="K403" s="0">
        <v>93.518928527832031</v>
      </c>
      <c r="L403" s="0">
        <v>2.4776544570922852</v>
      </c>
      <c r="M403" s="0">
        <v>1</v>
      </c>
      <c r="N403" s="0">
        <v>1</v>
      </c>
      <c r="O403" s="0"/>
      <c r="P403" s="0"/>
      <c r="Q403" s="0">
        <v>0.015268623828887939</v>
      </c>
      <c r="R403" s="0">
        <v>0.02168910950422287</v>
      </c>
      <c r="S403" s="0">
        <v>0.035069923847913742</v>
      </c>
      <c r="T403" s="0">
        <v>0.044337436556816101</v>
      </c>
      <c r="U403" s="0">
        <v>0.05360494926571846</v>
      </c>
      <c r="V403" s="0">
        <v>0.066985763609409332</v>
      </c>
      <c r="W403" s="0">
        <v>0.073406249284744263</v>
      </c>
      <c r="X403" s="0">
        <v>32.216930389404297</v>
      </c>
      <c r="Y403" s="0">
        <v>32.439308166503906</v>
      </c>
      <c r="Z403" s="0">
        <v>0.22237606346607208</v>
      </c>
      <c r="AA403" s="0">
        <v>0.089988797903060913</v>
      </c>
      <c r="AB403" s="0">
        <v>0.077747829258441925</v>
      </c>
      <c r="AC403" s="0">
        <v>0.1104409396648407</v>
      </c>
      <c r="AD403" s="0">
        <v>0.17857605218887329</v>
      </c>
      <c r="AE403" s="0">
        <v>0.22576622664928436</v>
      </c>
      <c r="AF403" s="0">
        <v>0.27295640110969543</v>
      </c>
      <c r="AG403" s="0">
        <v>0.34109151363372803</v>
      </c>
      <c r="AH403" s="0">
        <v>0.3737846314907074</v>
      </c>
    </row>
    <row r="404" x14ac:dyDescent="0.4">
      <c r="A404" s="10" t="str">
        <f>Data[[#This Row],[category]]&amp;Data[[#This Row],[subcategory]]&amp;Data[[#This Row],[date]]&amp;Data[[#This Row],[hour]]</f>
        <v>CPP portfolioNoAvg. Weekday Event13</v>
      </c>
      <c r="B404" s="10" t="s">
        <v>166</v>
      </c>
      <c r="C404" t="s">
        <v>121</v>
      </c>
      <c r="D404" t="s">
        <v>174</v>
      </c>
      <c r="E404" t="s">
        <v>66</v>
      </c>
      <c r="F404" s="0">
        <v>5098</v>
      </c>
      <c r="G404" s="0">
        <v>6.4585671424865723</v>
      </c>
      <c r="H404" s="0">
        <v>6.5297713279724121</v>
      </c>
      <c r="I404" s="0">
        <v>0.071203723549842834</v>
      </c>
      <c r="J404" s="0">
        <v>0.02228294312953949</v>
      </c>
      <c r="K404" s="0">
        <v>93.109848022460938</v>
      </c>
      <c r="L404" s="0">
        <v>3.2082910537719727</v>
      </c>
      <c r="M404" s="0">
        <v>1</v>
      </c>
      <c r="N404" s="0">
        <v>1</v>
      </c>
      <c r="O404" s="0"/>
      <c r="P404" s="0"/>
      <c r="Q404" s="0">
        <v>0.032489370554685593</v>
      </c>
      <c r="R404" s="0">
        <v>0.040584810078144073</v>
      </c>
      <c r="S404" s="0">
        <v>0.057456366717815399</v>
      </c>
      <c r="T404" s="0">
        <v>0.069141551852226257</v>
      </c>
      <c r="U404" s="0">
        <v>0.080826736986637115</v>
      </c>
      <c r="V404" s="0">
        <v>0.097698293626308441</v>
      </c>
      <c r="W404" s="0">
        <v>0.10579372942447662</v>
      </c>
      <c r="X404" s="0">
        <v>32.925777435302734</v>
      </c>
      <c r="Y404" s="0">
        <v>33.288772583007812</v>
      </c>
      <c r="Z404" s="0">
        <v>0.36299657821655273</v>
      </c>
      <c r="AA404" s="0">
        <v>0.11346474289894104</v>
      </c>
      <c r="AB404" s="0">
        <v>0.16543589532375336</v>
      </c>
      <c r="AC404" s="0">
        <v>0.20665785670280457</v>
      </c>
      <c r="AD404" s="0">
        <v>0.29256781935691833</v>
      </c>
      <c r="AE404" s="0">
        <v>0.35206878185272217</v>
      </c>
      <c r="AF404" s="0">
        <v>0.411569744348526</v>
      </c>
      <c r="AG404" s="0">
        <v>0.49747970700263977</v>
      </c>
      <c r="AH404" s="0">
        <v>0.53870165348052979</v>
      </c>
    </row>
    <row r="405" x14ac:dyDescent="0.4">
      <c r="A405" s="10" t="str">
        <f>Data[[#This Row],[category]]&amp;Data[[#This Row],[subcategory]]&amp;Data[[#This Row],[date]]&amp;Data[[#This Row],[hour]]</f>
        <v>CPP portfolioNoAvg. Weekday Event14</v>
      </c>
      <c r="B405" s="10" t="s">
        <v>166</v>
      </c>
      <c r="C405" t="s">
        <v>121</v>
      </c>
      <c r="D405" t="s">
        <v>174</v>
      </c>
      <c r="E405" t="s">
        <v>67</v>
      </c>
      <c r="F405" s="0">
        <v>5098</v>
      </c>
      <c r="G405" s="0">
        <v>6.5163192749023437</v>
      </c>
      <c r="H405" s="0">
        <v>6.5948567390441895</v>
      </c>
      <c r="I405" s="0">
        <v>0.078537747263908386</v>
      </c>
      <c r="J405" s="0">
        <v>0.025132589042186737</v>
      </c>
      <c r="K405" s="0">
        <v>92.555221557617188</v>
      </c>
      <c r="L405" s="0">
        <v>3.1420483589172363</v>
      </c>
      <c r="M405" s="0">
        <v>1</v>
      </c>
      <c r="N405" s="0">
        <v>1</v>
      </c>
      <c r="O405" s="0"/>
      <c r="P405" s="0"/>
      <c r="Q405" s="0">
        <v>0.032637212425470352</v>
      </c>
      <c r="R405" s="0">
        <v>0.041767936199903488</v>
      </c>
      <c r="S405" s="0">
        <v>0.060797099024057388</v>
      </c>
      <c r="T405" s="0">
        <v>0.07397664338350296</v>
      </c>
      <c r="U405" s="0">
        <v>0.087156184017658234</v>
      </c>
      <c r="V405" s="0">
        <v>0.10618535429239273</v>
      </c>
      <c r="W405" s="0">
        <v>0.11531607061624527</v>
      </c>
      <c r="X405" s="0">
        <v>33.220195770263672</v>
      </c>
      <c r="Y405" s="0">
        <v>33.620578765869141</v>
      </c>
      <c r="Z405" s="0">
        <v>0.40038543939590454</v>
      </c>
      <c r="AA405" s="0">
        <v>0.12797513604164124</v>
      </c>
      <c r="AB405" s="0">
        <v>0.16618871688842773</v>
      </c>
      <c r="AC405" s="0">
        <v>0.2126823365688324</v>
      </c>
      <c r="AD405" s="0">
        <v>0.30957883596420288</v>
      </c>
      <c r="AE405" s="0">
        <v>0.37668907642364502</v>
      </c>
      <c r="AF405" s="0">
        <v>0.44379931688308716</v>
      </c>
      <c r="AG405" s="0">
        <v>0.54069578647613525</v>
      </c>
      <c r="AH405" s="0">
        <v>0.5871894359588623</v>
      </c>
    </row>
    <row r="406" x14ac:dyDescent="0.4">
      <c r="A406" s="10" t="str">
        <f>Data[[#This Row],[category]]&amp;Data[[#This Row],[subcategory]]&amp;Data[[#This Row],[date]]&amp;Data[[#This Row],[hour]]</f>
        <v>CPP portfolioNoAvg. Weekday Event15</v>
      </c>
      <c r="B406" s="10" t="s">
        <v>166</v>
      </c>
      <c r="C406" t="s">
        <v>121</v>
      </c>
      <c r="D406" t="s">
        <v>174</v>
      </c>
      <c r="E406" t="s">
        <v>68</v>
      </c>
      <c r="F406" s="0">
        <v>5098</v>
      </c>
      <c r="G406" s="0">
        <v>6.3851742744445801</v>
      </c>
      <c r="H406" s="0">
        <v>6.2587223052978516</v>
      </c>
      <c r="I406" s="0">
        <v>-0.12645238637924194</v>
      </c>
      <c r="J406" s="0">
        <v>0.027321871370077133</v>
      </c>
      <c r="K406" s="0">
        <v>90.998825073242188</v>
      </c>
      <c r="L406" s="0">
        <v>-4.6711554527282715</v>
      </c>
      <c r="M406" s="0">
        <v>1</v>
      </c>
      <c r="N406" s="0">
        <v>1</v>
      </c>
      <c r="O406" s="0"/>
      <c r="P406" s="0"/>
      <c r="Q406" s="0">
        <v>-0.18258142471313477</v>
      </c>
      <c r="R406" s="0">
        <v>-0.17265532910823822</v>
      </c>
      <c r="S406" s="0">
        <v>-0.15196853876113892</v>
      </c>
      <c r="T406" s="0">
        <v>-0.13764093816280365</v>
      </c>
      <c r="U406" s="0">
        <v>-0.12331333756446838</v>
      </c>
      <c r="V406" s="0">
        <v>-0.10262655466794968</v>
      </c>
      <c r="W406" s="0">
        <v>-0.092700459063053131</v>
      </c>
      <c r="X406" s="0">
        <v>32.551620483398438</v>
      </c>
      <c r="Y406" s="0">
        <v>31.906965255737305</v>
      </c>
      <c r="Z406" s="0">
        <v>-0.64465427398681641</v>
      </c>
      <c r="AA406" s="0">
        <v>0.13912296295166016</v>
      </c>
      <c r="AB406" s="0">
        <v>-0.92970454692840576</v>
      </c>
      <c r="AC406" s="0">
        <v>-0.87916088104248047</v>
      </c>
      <c r="AD406" s="0">
        <v>-0.77382379770278931</v>
      </c>
      <c r="AE406" s="0">
        <v>-0.70086765289306641</v>
      </c>
      <c r="AF406" s="0">
        <v>-0.62791150808334351</v>
      </c>
      <c r="AG406" s="0">
        <v>-0.52257442474365234</v>
      </c>
      <c r="AH406" s="0">
        <v>-0.47203072905540466</v>
      </c>
    </row>
    <row r="407" x14ac:dyDescent="0.4">
      <c r="A407" s="10" t="str">
        <f>Data[[#This Row],[category]]&amp;Data[[#This Row],[subcategory]]&amp;Data[[#This Row],[date]]&amp;Data[[#This Row],[hour]]</f>
        <v>CPP portfolioNoAvg. Weekday Event16</v>
      </c>
      <c r="B407" s="10" t="s">
        <v>166</v>
      </c>
      <c r="C407" t="s">
        <v>121</v>
      </c>
      <c r="D407" t="s">
        <v>174</v>
      </c>
      <c r="E407" t="s">
        <v>69</v>
      </c>
      <c r="F407" s="0">
        <v>5098</v>
      </c>
      <c r="G407" s="0">
        <v>6.1828737258911133</v>
      </c>
      <c r="H407" s="0">
        <v>6.1248712539672852</v>
      </c>
      <c r="I407" s="0">
        <v>-0.058002602308988571</v>
      </c>
      <c r="J407" s="0">
        <v>0.027781080454587936</v>
      </c>
      <c r="K407" s="0">
        <v>90.389564514160156</v>
      </c>
      <c r="L407" s="0">
        <v>-2.1023857593536377</v>
      </c>
      <c r="M407" s="0">
        <v>1</v>
      </c>
      <c r="N407" s="0">
        <v>1</v>
      </c>
      <c r="O407" s="0"/>
      <c r="P407" s="0"/>
      <c r="Q407" s="0">
        <v>-0.116575688123703</v>
      </c>
      <c r="R407" s="0">
        <v>-0.10648276656866074</v>
      </c>
      <c r="S407" s="0">
        <v>-0.085448287427425385</v>
      </c>
      <c r="T407" s="0">
        <v>-0.070879876613616943</v>
      </c>
      <c r="U407" s="0">
        <v>-0.056311462074518204</v>
      </c>
      <c r="V407" s="0">
        <v>-0.035276990383863449</v>
      </c>
      <c r="W407" s="0">
        <v>-0.025184065103530884</v>
      </c>
      <c r="X407" s="0">
        <v>31.520292282104492</v>
      </c>
      <c r="Y407" s="0">
        <v>31.224594116210937</v>
      </c>
      <c r="Z407" s="0">
        <v>-0.29569727182388306</v>
      </c>
      <c r="AA407" s="0">
        <v>0.14146126806735992</v>
      </c>
      <c r="AB407" s="0">
        <v>-0.59360343217849731</v>
      </c>
      <c r="AC407" s="0">
        <v>-0.54221022129058838</v>
      </c>
      <c r="AD407" s="0">
        <v>-0.43510270118713379</v>
      </c>
      <c r="AE407" s="0">
        <v>-0.36092033982276917</v>
      </c>
      <c r="AF407" s="0">
        <v>-0.28673797845840454</v>
      </c>
      <c r="AG407" s="0">
        <v>-0.17963042855262756</v>
      </c>
      <c r="AH407" s="0">
        <v>-0.12823726236820221</v>
      </c>
    </row>
    <row r="408" x14ac:dyDescent="0.4">
      <c r="A408" s="10" t="str">
        <f>Data[[#This Row],[category]]&amp;Data[[#This Row],[subcategory]]&amp;Data[[#This Row],[date]]&amp;Data[[#This Row],[hour]]</f>
        <v>CPP portfolioNoAvg. Weekday Event17</v>
      </c>
      <c r="B408" s="10" t="s">
        <v>166</v>
      </c>
      <c r="C408" t="s">
        <v>121</v>
      </c>
      <c r="D408" t="s">
        <v>174</v>
      </c>
      <c r="E408" t="s">
        <v>70</v>
      </c>
      <c r="F408" s="0">
        <v>5098</v>
      </c>
      <c r="G408" s="0">
        <v>5.7745862007141113</v>
      </c>
      <c r="H408" s="0">
        <v>5.5801730155944824</v>
      </c>
      <c r="I408" s="0">
        <v>-0.19441327452659607</v>
      </c>
      <c r="J408" s="0">
        <v>0.02823144756257534</v>
      </c>
      <c r="K408" s="0">
        <v>89.069442749023438</v>
      </c>
      <c r="L408" s="0">
        <v>-6.9356207847595215</v>
      </c>
      <c r="M408" s="0">
        <v>1</v>
      </c>
      <c r="N408" s="0">
        <v>1</v>
      </c>
      <c r="O408" s="0"/>
      <c r="P408" s="0"/>
      <c r="Q408" s="0">
        <v>-0.25261127948760986</v>
      </c>
      <c r="R408" s="0">
        <v>-0.24235472083091736</v>
      </c>
      <c r="S408" s="0">
        <v>-0.22097925841808319</v>
      </c>
      <c r="T408" s="0">
        <v>-0.20617467164993286</v>
      </c>
      <c r="U408" s="0">
        <v>-0.19137008488178253</v>
      </c>
      <c r="V408" s="0">
        <v>-0.16999462246894836</v>
      </c>
      <c r="W408" s="0">
        <v>-0.15973807871341705</v>
      </c>
      <c r="X408" s="0">
        <v>29.438840866088867</v>
      </c>
      <c r="Y408" s="0">
        <v>28.447721481323242</v>
      </c>
      <c r="Z408" s="0">
        <v>-0.99111884832382202</v>
      </c>
      <c r="AA408" s="0">
        <v>0.14375452697277069</v>
      </c>
      <c r="AB408" s="0">
        <v>-1.2862966060638428</v>
      </c>
      <c r="AC408" s="0">
        <v>-1.2340703010559082</v>
      </c>
      <c r="AD408" s="0">
        <v>-1.1252263784408569</v>
      </c>
      <c r="AE408" s="0">
        <v>-1.0498414039611816</v>
      </c>
      <c r="AF408" s="0">
        <v>-0.97445642948150635</v>
      </c>
      <c r="AG408" s="0">
        <v>-0.86561256647109985</v>
      </c>
      <c r="AH408" s="0">
        <v>-0.81338626146316528</v>
      </c>
    </row>
    <row r="409" x14ac:dyDescent="0.4">
      <c r="A409" s="10" t="str">
        <f>Data[[#This Row],[category]]&amp;Data[[#This Row],[subcategory]]&amp;Data[[#This Row],[date]]&amp;Data[[#This Row],[hour]]</f>
        <v>CPP portfolioNoAvg. Weekday Event18</v>
      </c>
      <c r="B409" s="10" t="s">
        <v>166</v>
      </c>
      <c r="C409" t="s">
        <v>121</v>
      </c>
      <c r="D409" t="s">
        <v>174</v>
      </c>
      <c r="E409" t="s">
        <v>71</v>
      </c>
      <c r="F409" s="0">
        <v>5098</v>
      </c>
      <c r="G409" s="0">
        <v>5.0629100799560547</v>
      </c>
      <c r="H409" s="0">
        <v>4.8869314193725586</v>
      </c>
      <c r="I409" s="0">
        <v>-0.17597830295562744</v>
      </c>
      <c r="J409" s="0">
        <v>0.028837943449616432</v>
      </c>
      <c r="K409" s="0">
        <v>86.98028564453125</v>
      </c>
      <c r="L409" s="0">
        <v>-6.1252455711364746</v>
      </c>
      <c r="M409" s="0">
        <v>1</v>
      </c>
      <c r="N409" s="0">
        <v>1</v>
      </c>
      <c r="O409" s="0"/>
      <c r="P409" s="0"/>
      <c r="Q409" s="0">
        <v>-0.22847947478294373</v>
      </c>
      <c r="R409" s="0">
        <v>-0.21800258755683899</v>
      </c>
      <c r="S409" s="0">
        <v>-0.19616791605949402</v>
      </c>
      <c r="T409" s="0">
        <v>-0.1810452789068222</v>
      </c>
      <c r="U409" s="0">
        <v>-0.16592264175415039</v>
      </c>
      <c r="V409" s="0">
        <v>-0.14408797025680542</v>
      </c>
      <c r="W409" s="0">
        <v>-0.13361108303070068</v>
      </c>
      <c r="X409" s="0">
        <v>25.810714721679688</v>
      </c>
      <c r="Y409" s="0">
        <v>24.913578033447266</v>
      </c>
      <c r="Z409" s="0">
        <v>-0.89713740348815918</v>
      </c>
      <c r="AA409" s="0">
        <v>0.14684280753135681</v>
      </c>
      <c r="AB409" s="0">
        <v>-1.1634174585342407</v>
      </c>
      <c r="AC409" s="0">
        <v>-1.1100691556930542</v>
      </c>
      <c r="AD409" s="0">
        <v>-0.99888700246810913</v>
      </c>
      <c r="AE409" s="0">
        <v>-0.92188256978988647</v>
      </c>
      <c r="AF409" s="0">
        <v>-0.84487813711166382</v>
      </c>
      <c r="AG409" s="0">
        <v>-0.73369592428207397</v>
      </c>
      <c r="AH409" s="0">
        <v>-0.68034762144088745</v>
      </c>
    </row>
    <row r="410" x14ac:dyDescent="0.4">
      <c r="A410" s="10" t="str">
        <f>Data[[#This Row],[category]]&amp;Data[[#This Row],[subcategory]]&amp;Data[[#This Row],[date]]&amp;Data[[#This Row],[hour]]</f>
        <v>CPP portfolioNoAvg. Weekday Event19</v>
      </c>
      <c r="B410" s="10" t="s">
        <v>166</v>
      </c>
      <c r="C410" t="s">
        <v>121</v>
      </c>
      <c r="D410" t="s">
        <v>174</v>
      </c>
      <c r="E410" t="s">
        <v>72</v>
      </c>
      <c r="F410" s="0">
        <v>5098</v>
      </c>
      <c r="G410" s="0">
        <v>4.253633975982666</v>
      </c>
      <c r="H410" s="0">
        <v>4.2967081069946289</v>
      </c>
      <c r="I410" s="0">
        <v>0.043074145913124084</v>
      </c>
      <c r="J410" s="0">
        <v>0.027733208611607552</v>
      </c>
      <c r="K410" s="0">
        <v>83.373870849609375</v>
      </c>
      <c r="L410" s="0">
        <v>1.5602661371231079</v>
      </c>
      <c r="M410" s="0">
        <v>0</v>
      </c>
      <c r="N410" s="0">
        <v>0</v>
      </c>
      <c r="O410" s="0"/>
      <c r="P410" s="0"/>
      <c r="Q410" s="0">
        <v>-0.0011463413247838616</v>
      </c>
      <c r="R410" s="0">
        <v>0.0089291902258992195</v>
      </c>
      <c r="S410" s="0">
        <v>0.029927419498562813</v>
      </c>
      <c r="T410" s="0">
        <v>0.044470727443695068</v>
      </c>
      <c r="U410" s="0">
        <v>0.059014037251472473</v>
      </c>
      <c r="V410" s="0">
        <v>0.080012261867523193</v>
      </c>
      <c r="W410" s="0">
        <v>0.09008779376745224</v>
      </c>
      <c r="X410" s="0">
        <v>21.685026168823242</v>
      </c>
      <c r="Y410" s="0">
        <v>21.904617309570312</v>
      </c>
      <c r="Z410" s="0">
        <v>0.21959199011325836</v>
      </c>
      <c r="AA410" s="0">
        <v>0.14121749997138977</v>
      </c>
      <c r="AB410" s="0">
        <v>-0.005837172269821167</v>
      </c>
      <c r="AC410" s="0">
        <v>0.04546743631362915</v>
      </c>
      <c r="AD410" s="0">
        <v>0.15239042043685913</v>
      </c>
      <c r="AE410" s="0">
        <v>0.22644494473934174</v>
      </c>
      <c r="AF410" s="0">
        <v>0.30049946904182434</v>
      </c>
      <c r="AG410" s="0">
        <v>0.40742245316505432</v>
      </c>
      <c r="AH410" s="0">
        <v>0.45872706174850464</v>
      </c>
    </row>
    <row r="411" x14ac:dyDescent="0.4">
      <c r="A411" s="10" t="str">
        <f>Data[[#This Row],[category]]&amp;Data[[#This Row],[subcategory]]&amp;Data[[#This Row],[date]]&amp;Data[[#This Row],[hour]]</f>
        <v>CPP portfolioNoAvg. Weekday Event20</v>
      </c>
      <c r="B411" s="10" t="s">
        <v>166</v>
      </c>
      <c r="C411" t="s">
        <v>121</v>
      </c>
      <c r="D411" t="s">
        <v>174</v>
      </c>
      <c r="E411" t="s">
        <v>55</v>
      </c>
      <c r="F411" s="0">
        <v>5098</v>
      </c>
      <c r="G411" s="0">
        <v>3.8720829486846924</v>
      </c>
      <c r="H411" s="0">
        <v>3.8848092555999756</v>
      </c>
      <c r="I411" s="0">
        <v>0.012726064771413803</v>
      </c>
      <c r="J411" s="0">
        <v>0.026552427560091019</v>
      </c>
      <c r="K411" s="0">
        <v>80.076210021972656</v>
      </c>
      <c r="L411" s="0">
        <v>0.48134976625442505</v>
      </c>
      <c r="M411" s="0">
        <v>0</v>
      </c>
      <c r="N411" s="0">
        <v>0</v>
      </c>
      <c r="O411" s="0"/>
      <c r="P411" s="0"/>
      <c r="Q411" s="0">
        <v>-0.025843577459454536</v>
      </c>
      <c r="R411" s="0">
        <v>-0.016197025775909424</v>
      </c>
      <c r="S411" s="0">
        <v>0.0039071724750101566</v>
      </c>
      <c r="T411" s="0">
        <v>0.017831278964877129</v>
      </c>
      <c r="U411" s="0">
        <v>0.031755384057760239</v>
      </c>
      <c r="V411" s="0">
        <v>0.051859583705663681</v>
      </c>
      <c r="W411" s="0">
        <v>0.061506137251853943</v>
      </c>
      <c r="X411" s="0">
        <v>19.739879608154297</v>
      </c>
      <c r="Y411" s="0">
        <v>19.804758071899414</v>
      </c>
      <c r="Z411" s="0">
        <v>0.064877480268478394</v>
      </c>
      <c r="AA411" s="0">
        <v>0.13520495593547821</v>
      </c>
      <c r="AB411" s="0">
        <v>-0.13159549236297607</v>
      </c>
      <c r="AC411" s="0">
        <v>-0.082475252449512482</v>
      </c>
      <c r="AD411" s="0">
        <v>0.019895324483513832</v>
      </c>
      <c r="AE411" s="0">
        <v>0.090796872973442078</v>
      </c>
      <c r="AF411" s="0">
        <v>0.16169841587543488</v>
      </c>
      <c r="AG411" s="0">
        <v>0.26406899094581604</v>
      </c>
      <c r="AH411" s="0">
        <v>0.31318923830986023</v>
      </c>
    </row>
    <row r="412" x14ac:dyDescent="0.4">
      <c r="A412" s="10" t="str">
        <f>Data[[#This Row],[category]]&amp;Data[[#This Row],[subcategory]]&amp;Data[[#This Row],[date]]&amp;Data[[#This Row],[hour]]</f>
        <v>CPP portfolioNoAvg. Weekday Event21</v>
      </c>
      <c r="B412" s="10" t="s">
        <v>166</v>
      </c>
      <c r="C412" t="s">
        <v>121</v>
      </c>
      <c r="D412" t="s">
        <v>174</v>
      </c>
      <c r="E412" t="s">
        <v>73</v>
      </c>
      <c r="F412" s="0">
        <v>5098</v>
      </c>
      <c r="G412" s="0">
        <v>3.3524632453918457</v>
      </c>
      <c r="H412" s="0">
        <v>3.5057997703552246</v>
      </c>
      <c r="I412" s="0">
        <v>0.1533362865447998</v>
      </c>
      <c r="J412" s="0">
        <v>0.024521246552467346</v>
      </c>
      <c r="K412" s="0">
        <v>78.40740966796875</v>
      </c>
      <c r="L412" s="0">
        <v>6.2848129272460937</v>
      </c>
      <c r="M412" s="0">
        <v>1</v>
      </c>
      <c r="N412" s="0">
        <v>1</v>
      </c>
      <c r="O412" s="0"/>
      <c r="P412" s="0"/>
      <c r="Q412" s="0">
        <v>0.11496997624635696</v>
      </c>
      <c r="R412" s="0">
        <v>0.1238785907626152</v>
      </c>
      <c r="S412" s="0">
        <v>0.14244487881660461</v>
      </c>
      <c r="T412" s="0">
        <v>0.15530383586883545</v>
      </c>
      <c r="U412" s="0">
        <v>0.16816279292106628</v>
      </c>
      <c r="V412" s="0">
        <v>0.1867290735244751</v>
      </c>
      <c r="W412" s="0">
        <v>0.19563770294189453</v>
      </c>
      <c r="X412" s="0">
        <v>17.090858459472656</v>
      </c>
      <c r="Y412" s="0">
        <v>17.872566223144531</v>
      </c>
      <c r="Z412" s="0">
        <v>0.78170835971832275</v>
      </c>
      <c r="AA412" s="0">
        <v>0.1248621866106987</v>
      </c>
      <c r="AB412" s="0">
        <v>0.58542710542678833</v>
      </c>
      <c r="AC412" s="0">
        <v>0.63078981637954712</v>
      </c>
      <c r="AD412" s="0">
        <v>0.72532933950424194</v>
      </c>
      <c r="AE412" s="0">
        <v>0.79080712795257568</v>
      </c>
      <c r="AF412" s="0">
        <v>0.85628491640090942</v>
      </c>
      <c r="AG412" s="0">
        <v>0.95082443952560425</v>
      </c>
      <c r="AH412" s="0">
        <v>0.99618715047836304</v>
      </c>
    </row>
    <row r="413" x14ac:dyDescent="0.4">
      <c r="A413" s="10" t="str">
        <f>Data[[#This Row],[category]]&amp;Data[[#This Row],[subcategory]]&amp;Data[[#This Row],[date]]&amp;Data[[#This Row],[hour]]</f>
        <v>CPP portfolioNoAvg. Weekday Event22</v>
      </c>
      <c r="B413" s="10" t="s">
        <v>166</v>
      </c>
      <c r="C413" t="s">
        <v>121</v>
      </c>
      <c r="D413" t="s">
        <v>174</v>
      </c>
      <c r="E413" t="s">
        <v>74</v>
      </c>
      <c r="F413" s="0">
        <v>5098</v>
      </c>
      <c r="G413" s="0">
        <v>2.8507368564605713</v>
      </c>
      <c r="H413" s="0">
        <v>2.969876766204834</v>
      </c>
      <c r="I413" s="0">
        <v>0.11913984268903732</v>
      </c>
      <c r="J413" s="0">
        <v>0.022951861843466759</v>
      </c>
      <c r="K413" s="0">
        <v>76.944190979003906</v>
      </c>
      <c r="L413" s="0">
        <v>5.2237024307250977</v>
      </c>
      <c r="M413" s="0">
        <v>1</v>
      </c>
      <c r="N413" s="0">
        <v>1</v>
      </c>
      <c r="O413" s="0"/>
      <c r="P413" s="0"/>
      <c r="Q413" s="0">
        <v>0.084728874266147614</v>
      </c>
      <c r="R413" s="0">
        <v>0.09306732565164566</v>
      </c>
      <c r="S413" s="0">
        <v>0.11044535785913467</v>
      </c>
      <c r="T413" s="0">
        <v>0.1224813237786293</v>
      </c>
      <c r="U413" s="0">
        <v>0.13451729714870453</v>
      </c>
      <c r="V413" s="0">
        <v>0.15189531445503235</v>
      </c>
      <c r="W413" s="0">
        <v>0.16023378074169159</v>
      </c>
      <c r="X413" s="0">
        <v>14.533056259155273</v>
      </c>
      <c r="Y413" s="0">
        <v>15.140432357788086</v>
      </c>
      <c r="Z413" s="0">
        <v>0.60737490653991699</v>
      </c>
      <c r="AA413" s="0">
        <v>0.11687088012695313</v>
      </c>
      <c r="AB413" s="0">
        <v>0.43143942952156067</v>
      </c>
      <c r="AC413" s="0">
        <v>0.47389885783195496</v>
      </c>
      <c r="AD413" s="0">
        <v>0.56238776445388794</v>
      </c>
      <c r="AE413" s="0">
        <v>0.62367492914199829</v>
      </c>
      <c r="AF413" s="0">
        <v>0.68496209383010864</v>
      </c>
      <c r="AG413" s="0">
        <v>0.77345097064971924</v>
      </c>
      <c r="AH413" s="0">
        <v>0.81591039896011353</v>
      </c>
    </row>
    <row r="414" x14ac:dyDescent="0.4">
      <c r="A414" s="10" t="str">
        <f>Data[[#This Row],[category]]&amp;Data[[#This Row],[subcategory]]&amp;Data[[#This Row],[date]]&amp;Data[[#This Row],[hour]]</f>
        <v>CPP portfolioNoAvg. Weekday Event23</v>
      </c>
      <c r="B414" s="10" t="s">
        <v>166</v>
      </c>
      <c r="C414" t="s">
        <v>121</v>
      </c>
      <c r="D414" t="s">
        <v>174</v>
      </c>
      <c r="E414" t="s">
        <v>75</v>
      </c>
      <c r="F414" s="0">
        <v>5098</v>
      </c>
      <c r="G414" s="0">
        <v>2.4614667892456055</v>
      </c>
      <c r="H414" s="0">
        <v>2.5136866569519043</v>
      </c>
      <c r="I414" s="0">
        <v>0.052220027893781662</v>
      </c>
      <c r="J414" s="0">
        <v>0.02116289921104908</v>
      </c>
      <c r="K414" s="0">
        <v>75.510986328125</v>
      </c>
      <c r="L414" s="0">
        <v>2.4918010234832764</v>
      </c>
      <c r="M414" s="0">
        <v>1</v>
      </c>
      <c r="N414" s="0">
        <v>1</v>
      </c>
      <c r="O414" s="0"/>
      <c r="P414" s="0"/>
      <c r="Q414" s="0">
        <v>0.020229307934641838</v>
      </c>
      <c r="R414" s="0">
        <v>0.027917832136154175</v>
      </c>
      <c r="S414" s="0">
        <v>0.043941345065832138</v>
      </c>
      <c r="T414" s="0">
        <v>0.0550391785800457</v>
      </c>
      <c r="U414" s="0">
        <v>0.066137015819549561</v>
      </c>
      <c r="V414" s="0">
        <v>0.082160525023937225</v>
      </c>
      <c r="W414" s="0">
        <v>0.089849047362804413</v>
      </c>
      <c r="X414" s="0">
        <v>12.548557281494141</v>
      </c>
      <c r="Y414" s="0">
        <v>12.814775466918945</v>
      </c>
      <c r="Z414" s="0">
        <v>0.26621770858764648</v>
      </c>
      <c r="AA414" s="0">
        <v>0.10776147991418839</v>
      </c>
      <c r="AB414" s="0">
        <v>0.10300762951374054</v>
      </c>
      <c r="AC414" s="0">
        <v>0.14215759932994843</v>
      </c>
      <c r="AD414" s="0">
        <v>0.2237493097782135</v>
      </c>
      <c r="AE414" s="0">
        <v>0.28025949001312256</v>
      </c>
      <c r="AF414" s="0">
        <v>0.33676967024803162</v>
      </c>
      <c r="AG414" s="0">
        <v>0.41836139559745789</v>
      </c>
      <c r="AH414" s="0">
        <v>0.45751136541366577</v>
      </c>
    </row>
    <row r="415" x14ac:dyDescent="0.4">
      <c r="A415" s="10" t="str">
        <f>Data[[#This Row],[category]]&amp;Data[[#This Row],[subcategory]]&amp;Data[[#This Row],[date]]&amp;Data[[#This Row],[hour]]</f>
        <v>CPP portfolioNoAvg. Weekday Event24</v>
      </c>
      <c r="B415" s="10" t="s">
        <v>166</v>
      </c>
      <c r="C415" t="s">
        <v>121</v>
      </c>
      <c r="D415" t="s">
        <v>174</v>
      </c>
      <c r="E415" t="s">
        <v>76</v>
      </c>
      <c r="F415" s="0">
        <v>5098</v>
      </c>
      <c r="G415" s="0">
        <v>2.19925856590271</v>
      </c>
      <c r="H415" s="0">
        <v>2.2356481552124023</v>
      </c>
      <c r="I415" s="0">
        <v>0.036389805376529694</v>
      </c>
      <c r="J415" s="0">
        <v>0.019677408039569855</v>
      </c>
      <c r="K415" s="0">
        <v>75.421539306640625</v>
      </c>
      <c r="L415" s="0">
        <v>1.868152379989624</v>
      </c>
      <c r="M415" s="0">
        <v>1</v>
      </c>
      <c r="N415" s="0">
        <v>1</v>
      </c>
      <c r="O415" s="0"/>
      <c r="P415" s="0"/>
      <c r="Q415" s="0">
        <v>0.0072464966215193272</v>
      </c>
      <c r="R415" s="0">
        <v>0.014395339414477348</v>
      </c>
      <c r="S415" s="0">
        <v>0.029294108971953392</v>
      </c>
      <c r="T415" s="0">
        <v>0.039612952619791031</v>
      </c>
      <c r="U415" s="0">
        <v>0.049931794404983521</v>
      </c>
      <c r="V415" s="0">
        <v>0.064830563962459564</v>
      </c>
      <c r="W415" s="0">
        <v>0.071979410946369171</v>
      </c>
      <c r="X415" s="0">
        <v>11.211819648742676</v>
      </c>
      <c r="Y415" s="0">
        <v>11.397334098815918</v>
      </c>
      <c r="Z415" s="0">
        <v>0.18551522493362427</v>
      </c>
      <c r="AA415" s="0">
        <v>0.10019735991954803</v>
      </c>
      <c r="AB415" s="0">
        <v>0.036899160593748093</v>
      </c>
      <c r="AC415" s="0">
        <v>0.073301069438457489</v>
      </c>
      <c r="AD415" s="0">
        <v>0.14916560053825378</v>
      </c>
      <c r="AE415" s="0">
        <v>0.20170915126800537</v>
      </c>
      <c r="AF415" s="0">
        <v>0.25425270199775696</v>
      </c>
      <c r="AG415" s="0">
        <v>0.33011722564697266</v>
      </c>
      <c r="AH415" s="0">
        <v>0.36651915311813354</v>
      </c>
    </row>
    <row r="416" x14ac:dyDescent="0.4">
      <c r="A416" s="10" t="str">
        <f>Data[[#This Row],[category]]&amp;Data[[#This Row],[subcategory]]&amp;Data[[#This Row],[date]]&amp;Data[[#This Row],[hour]]</f>
        <v>CPP portfolioNoAvg. Weekday EventAvg. 11 to 6 pm</v>
      </c>
      <c r="B416" s="10" t="s">
        <v>166</v>
      </c>
      <c r="C416" t="s">
        <v>121</v>
      </c>
      <c r="D416" t="s">
        <v>174</v>
      </c>
      <c r="E416" t="s">
        <v>77</v>
      </c>
      <c r="F416" s="0">
        <v>5098</v>
      </c>
      <c r="G416" s="0">
        <v>6.0999937057495117</v>
      </c>
      <c r="H416" s="0">
        <v>6.0483527183532715</v>
      </c>
      <c r="I416" s="0">
        <v>-0.051640693098306656</v>
      </c>
      <c r="J416" s="0">
        <v>0.022721022367477417</v>
      </c>
      <c r="K416" s="0">
        <v>90.946022033691406</v>
      </c>
      <c r="L416" s="0">
        <v>-2.2822723388671875</v>
      </c>
      <c r="M416" s="0">
        <v>1</v>
      </c>
      <c r="N416" s="0">
        <v>1</v>
      </c>
      <c r="O416" s="0"/>
      <c r="P416" s="0"/>
      <c r="Q416" s="0">
        <v>-0.095699205994606018</v>
      </c>
      <c r="R416" s="0">
        <v>-0.087444610893726349</v>
      </c>
      <c r="S416" s="0">
        <v>-0.070241361856460571</v>
      </c>
      <c r="T416" s="0">
        <v>-0.058326449245214462</v>
      </c>
      <c r="U416" s="0">
        <v>-0.046411532908678055</v>
      </c>
      <c r="V416" s="0">
        <v>-0.029208287596702576</v>
      </c>
      <c r="W416" s="0">
        <v>-0.020953692495822906</v>
      </c>
      <c r="X416" s="0">
        <v>31.097766876220703</v>
      </c>
      <c r="Y416" s="0">
        <v>30.834501266479492</v>
      </c>
      <c r="Z416" s="0">
        <v>-0.2632642388343811</v>
      </c>
      <c r="AA416" s="0">
        <v>0.11569544672966003</v>
      </c>
      <c r="AB416" s="0">
        <v>-0.48730036616325378</v>
      </c>
      <c r="AC416" s="0">
        <v>-0.44526797533035278</v>
      </c>
      <c r="AD416" s="0">
        <v>-0.35766905546188354</v>
      </c>
      <c r="AE416" s="0">
        <v>-0.2969982922077179</v>
      </c>
      <c r="AF416" s="0">
        <v>-0.23632754385471344</v>
      </c>
      <c r="AG416" s="0">
        <v>-0.14872860908508301</v>
      </c>
      <c r="AH416" s="0">
        <v>-0.10669621825218201</v>
      </c>
    </row>
    <row r="417" x14ac:dyDescent="0.4">
      <c r="A417" s="10" t="str">
        <f>Data[[#This Row],[category]]&amp;Data[[#This Row],[subcategory]]&amp;Data[[#This Row],[date]]&amp;Data[[#This Row],[hour]]</f>
        <v>CPP portfolioNoAvg. Weekday EventAvg. 2 to 6pm</v>
      </c>
      <c r="B417" s="10" t="s">
        <v>166</v>
      </c>
      <c r="C417" t="s">
        <v>121</v>
      </c>
      <c r="D417" t="s">
        <v>174</v>
      </c>
      <c r="E417" t="s">
        <v>78</v>
      </c>
      <c r="F417" s="0">
        <v>5098</v>
      </c>
      <c r="G417" s="0">
        <v>5.8513860702514648</v>
      </c>
      <c r="H417" s="0">
        <v>5.712674617767334</v>
      </c>
      <c r="I417" s="0">
        <v>-0.13871164619922638</v>
      </c>
      <c r="J417" s="0">
        <v>0.027816448360681534</v>
      </c>
      <c r="K417" s="0">
        <v>89.359527587890625</v>
      </c>
      <c r="L417" s="0">
        <v>-5.015376091003418</v>
      </c>
      <c r="M417" s="0">
        <v>1</v>
      </c>
      <c r="N417" s="0">
        <v>1</v>
      </c>
      <c r="O417" s="0"/>
      <c r="P417" s="0"/>
      <c r="Q417" s="0">
        <v>-0.19468918442726135</v>
      </c>
      <c r="R417" s="0">
        <v>-0.18458341062068939</v>
      </c>
      <c r="S417" s="0">
        <v>-0.1635221540927887</v>
      </c>
      <c r="T417" s="0">
        <v>-0.14893519878387451</v>
      </c>
      <c r="U417" s="0">
        <v>-0.13434824347496033</v>
      </c>
      <c r="V417" s="0">
        <v>-0.11328698694705963</v>
      </c>
      <c r="W417" s="0">
        <v>-0.10318121314048767</v>
      </c>
      <c r="X417" s="0">
        <v>29.830366134643555</v>
      </c>
      <c r="Y417" s="0">
        <v>29.123214721679687</v>
      </c>
      <c r="Z417" s="0">
        <v>-0.70715194940567017</v>
      </c>
      <c r="AA417" s="0">
        <v>0.14164134860038757</v>
      </c>
      <c r="AB417" s="0">
        <v>-0.99135732650756836</v>
      </c>
      <c r="AC417" s="0">
        <v>-0.93989872932434082</v>
      </c>
      <c r="AD417" s="0">
        <v>-0.83265483379364014</v>
      </c>
      <c r="AE417" s="0">
        <v>-0.75837802886962891</v>
      </c>
      <c r="AF417" s="0">
        <v>-0.68410122394561768</v>
      </c>
      <c r="AG417" s="0">
        <v>-0.57685732841491699</v>
      </c>
      <c r="AH417" s="0">
        <v>-0.52539873123168945</v>
      </c>
    </row>
    <row r="418" x14ac:dyDescent="0.4">
      <c r="A418" s="10" t="str">
        <f>Data[[#This Row],[category]]&amp;Data[[#This Row],[subcategory]]&amp;Data[[#This Row],[date]]&amp;Data[[#This Row],[hour]]</f>
        <v>CPP portfolioYes8/31/20171</v>
      </c>
      <c r="B418" s="10" t="s">
        <v>166</v>
      </c>
      <c r="C418" t="s">
        <v>122</v>
      </c>
      <c r="D418" t="s">
        <v>111</v>
      </c>
      <c r="E418" t="s">
        <v>41</v>
      </c>
      <c r="F418" s="0">
        <v>112062</v>
      </c>
      <c r="G418" s="0">
        <v>1.6097233295440674</v>
      </c>
      <c r="H418" s="0">
        <v>1.6140412092208862</v>
      </c>
      <c r="I418" s="0">
        <v>0.0043178950436413288</v>
      </c>
      <c r="J418" s="0">
        <v>0.0040882714092731476</v>
      </c>
      <c r="K418" s="0">
        <v>72.473701477050781</v>
      </c>
      <c r="L418" s="0">
        <v>1.0601083040237427</v>
      </c>
      <c r="M418" s="0">
        <v>0</v>
      </c>
      <c r="N418" s="0">
        <v>0</v>
      </c>
      <c r="O418" s="0">
        <v>3.6680922508239746</v>
      </c>
      <c r="P418" s="0">
        <v>3.5509696006774902</v>
      </c>
      <c r="Q418" s="0">
        <v>-0.0017286686925217509</v>
      </c>
      <c r="R418" s="0">
        <v>-0.00024339130322914571</v>
      </c>
      <c r="S418" s="0">
        <v>0.0028520477935671806</v>
      </c>
      <c r="T418" s="0">
        <v>0.0049959393218159676</v>
      </c>
      <c r="U418" s="0">
        <v>0.0071398308500647545</v>
      </c>
      <c r="V418" s="0">
        <v>0.01023526955395937</v>
      </c>
      <c r="W418" s="0">
        <v>0.011720547452569008</v>
      </c>
      <c r="X418" s="0">
        <v>180.38880920410156</v>
      </c>
      <c r="Y418" s="0">
        <v>180.8726806640625</v>
      </c>
      <c r="Z418" s="0">
        <v>0.48387196660041809</v>
      </c>
      <c r="AA418" s="0">
        <v>0.45744076371192932</v>
      </c>
      <c r="AB418" s="0">
        <v>-0.19342242181301117</v>
      </c>
      <c r="AC418" s="0">
        <v>-0.02723325602710247</v>
      </c>
      <c r="AD418" s="0">
        <v>0.31911849975585938</v>
      </c>
      <c r="AE418" s="0">
        <v>0.55900067090988159</v>
      </c>
      <c r="AF418" s="0">
        <v>0.79888284206390381</v>
      </c>
      <c r="AG418" s="0">
        <v>1.1452345848083496</v>
      </c>
      <c r="AH418" s="0">
        <v>1.3114237785339355</v>
      </c>
    </row>
    <row r="419" x14ac:dyDescent="0.4">
      <c r="A419" s="10" t="str">
        <f>Data[[#This Row],[category]]&amp;Data[[#This Row],[subcategory]]&amp;Data[[#This Row],[date]]&amp;Data[[#This Row],[hour]]</f>
        <v>CPP portfolioYes8/31/20172</v>
      </c>
      <c r="B419" s="10" t="s">
        <v>166</v>
      </c>
      <c r="C419" t="s">
        <v>122</v>
      </c>
      <c r="D419" t="s">
        <v>111</v>
      </c>
      <c r="E419" t="s">
        <v>42</v>
      </c>
      <c r="F419" s="0">
        <v>112062</v>
      </c>
      <c r="G419" s="0">
        <v>1.5432660579681396</v>
      </c>
      <c r="H419" s="0">
        <v>1.5541423559188843</v>
      </c>
      <c r="I419" s="0">
        <v>0.010876286774873734</v>
      </c>
      <c r="J419" s="0">
        <v>0.0038638780824840069</v>
      </c>
      <c r="K419" s="0">
        <v>72.027938842773438</v>
      </c>
      <c r="L419" s="0">
        <v>2.8260164260864258</v>
      </c>
      <c r="M419" s="0">
        <v>1</v>
      </c>
      <c r="N419" s="0">
        <v>1</v>
      </c>
      <c r="O419" s="0">
        <v>3.6680922508239746</v>
      </c>
      <c r="P419" s="0">
        <v>3.5509696006774902</v>
      </c>
      <c r="Q419" s="0">
        <v>0.0052055064588785172</v>
      </c>
      <c r="R419" s="0">
        <v>0.0066092615015804768</v>
      </c>
      <c r="S419" s="0">
        <v>0.0095348004251718521</v>
      </c>
      <c r="T419" s="0">
        <v>0.011561020277440548</v>
      </c>
      <c r="U419" s="0">
        <v>0.013587240129709244</v>
      </c>
      <c r="V419" s="0">
        <v>0.016512779518961906</v>
      </c>
      <c r="W419" s="0">
        <v>0.017916534096002579</v>
      </c>
      <c r="X419" s="0">
        <v>172.94148254394531</v>
      </c>
      <c r="Y419" s="0">
        <v>174.16030883789062</v>
      </c>
      <c r="Z419" s="0">
        <v>1.2188184261322021</v>
      </c>
      <c r="AA419" s="0">
        <v>0.43233317136764526</v>
      </c>
      <c r="AB419" s="0">
        <v>0.58244931697845459</v>
      </c>
      <c r="AC419" s="0">
        <v>0.73951685428619385</v>
      </c>
      <c r="AD419" s="0">
        <v>1.0668584108352661</v>
      </c>
      <c r="AE419" s="0">
        <v>1.2935740947723389</v>
      </c>
      <c r="AF419" s="0">
        <v>1.5202897787094116</v>
      </c>
      <c r="AG419" s="0">
        <v>1.8476313352584839</v>
      </c>
      <c r="AH419" s="0">
        <v>2.0046989917755127</v>
      </c>
    </row>
    <row r="420" x14ac:dyDescent="0.4">
      <c r="A420" s="10" t="str">
        <f>Data[[#This Row],[category]]&amp;Data[[#This Row],[subcategory]]&amp;Data[[#This Row],[date]]&amp;Data[[#This Row],[hour]]</f>
        <v>CPP portfolioYes8/31/20173</v>
      </c>
      <c r="B420" s="10" t="s">
        <v>166</v>
      </c>
      <c r="C420" t="s">
        <v>122</v>
      </c>
      <c r="D420" t="s">
        <v>111</v>
      </c>
      <c r="E420" t="s">
        <v>43</v>
      </c>
      <c r="F420" s="0">
        <v>112062</v>
      </c>
      <c r="G420" s="0">
        <v>1.5052777528762817</v>
      </c>
      <c r="H420" s="0">
        <v>1.513375997543335</v>
      </c>
      <c r="I420" s="0">
        <v>0.0080982036888599396</v>
      </c>
      <c r="J420" s="0">
        <v>0.0037011990789324045</v>
      </c>
      <c r="K420" s="0">
        <v>71.713798522949219</v>
      </c>
      <c r="L420" s="0">
        <v>2.195730447769165</v>
      </c>
      <c r="M420" s="0">
        <v>1</v>
      </c>
      <c r="N420" s="0">
        <v>1</v>
      </c>
      <c r="O420" s="0">
        <v>3.6680922508239746</v>
      </c>
      <c r="P420" s="0">
        <v>3.5509696006774902</v>
      </c>
      <c r="Q420" s="0">
        <v>0.0026649527717381716</v>
      </c>
      <c r="R420" s="0">
        <v>0.0040096058510243893</v>
      </c>
      <c r="S420" s="0">
        <v>0.0068119727075099945</v>
      </c>
      <c r="T420" s="0">
        <v>0.0087528834119439125</v>
      </c>
      <c r="U420" s="0">
        <v>0.010693794116377831</v>
      </c>
      <c r="V420" s="0">
        <v>0.013496160507202148</v>
      </c>
      <c r="W420" s="0">
        <v>0.014840814284980297</v>
      </c>
      <c r="X420" s="0">
        <v>168.68443298339844</v>
      </c>
      <c r="Y420" s="0">
        <v>169.59193420410156</v>
      </c>
      <c r="Z420" s="0">
        <v>0.90750086307525635</v>
      </c>
      <c r="AA420" s="0">
        <v>0.41413086652755737</v>
      </c>
      <c r="AB420" s="0">
        <v>0.29818421602249146</v>
      </c>
      <c r="AC420" s="0">
        <v>0.44863879680633545</v>
      </c>
      <c r="AD420" s="0">
        <v>0.76219844818115234</v>
      </c>
      <c r="AE420" s="0">
        <v>0.97936886548995972</v>
      </c>
      <c r="AF420" s="0">
        <v>1.1965392827987671</v>
      </c>
      <c r="AG420" s="0">
        <v>1.510098934173584</v>
      </c>
      <c r="AH420" s="0">
        <v>1.6605535745620728</v>
      </c>
    </row>
    <row r="421" x14ac:dyDescent="0.4">
      <c r="A421" s="10" t="str">
        <f>Data[[#This Row],[category]]&amp;Data[[#This Row],[subcategory]]&amp;Data[[#This Row],[date]]&amp;Data[[#This Row],[hour]]</f>
        <v>CPP portfolioYes8/31/20174</v>
      </c>
      <c r="B421" s="10" t="s">
        <v>166</v>
      </c>
      <c r="C421" t="s">
        <v>122</v>
      </c>
      <c r="D421" t="s">
        <v>111</v>
      </c>
      <c r="E421" t="s">
        <v>44</v>
      </c>
      <c r="F421" s="0">
        <v>112062</v>
      </c>
      <c r="G421" s="0">
        <v>1.4817501306533813</v>
      </c>
      <c r="H421" s="0">
        <v>1.4972763061523437</v>
      </c>
      <c r="I421" s="0">
        <v>0.015526209957897663</v>
      </c>
      <c r="J421" s="0">
        <v>0.003706370247527957</v>
      </c>
      <c r="K421" s="0">
        <v>71.753509521484375</v>
      </c>
      <c r="L421" s="0">
        <v>4.2056446075439453</v>
      </c>
      <c r="M421" s="0">
        <v>1</v>
      </c>
      <c r="N421" s="0">
        <v>1</v>
      </c>
      <c r="O421" s="0">
        <v>3.6680922508239746</v>
      </c>
      <c r="P421" s="0">
        <v>3.5509696006774902</v>
      </c>
      <c r="Q421" s="0">
        <v>0.01015936117619276</v>
      </c>
      <c r="R421" s="0">
        <v>0.011505893431603909</v>
      </c>
      <c r="S421" s="0">
        <v>0.01431217510253191</v>
      </c>
      <c r="T421" s="0">
        <v>0.016255797818303108</v>
      </c>
      <c r="U421" s="0">
        <v>0.018199419602751732</v>
      </c>
      <c r="V421" s="0">
        <v>0.021005703136324883</v>
      </c>
      <c r="W421" s="0">
        <v>0.022352233529090881</v>
      </c>
      <c r="X421" s="0">
        <v>166.04788208007813</v>
      </c>
      <c r="Y421" s="0">
        <v>167.78778076171875</v>
      </c>
      <c r="Z421" s="0">
        <v>1.7398980855941772</v>
      </c>
      <c r="AA421" s="0">
        <v>0.41470947861671448</v>
      </c>
      <c r="AB421" s="0">
        <v>1.136741042137146</v>
      </c>
      <c r="AC421" s="0">
        <v>1.2874058485031128</v>
      </c>
      <c r="AD421" s="0">
        <v>1.6014035940170288</v>
      </c>
      <c r="AE421" s="0">
        <v>1.8188774585723877</v>
      </c>
      <c r="AF421" s="0">
        <v>2.036351203918457</v>
      </c>
      <c r="AG421" s="0">
        <v>2.350348949432373</v>
      </c>
      <c r="AH421" s="0">
        <v>2.5010137557983398</v>
      </c>
    </row>
    <row r="422" x14ac:dyDescent="0.4">
      <c r="A422" s="10" t="str">
        <f>Data[[#This Row],[category]]&amp;Data[[#This Row],[subcategory]]&amp;Data[[#This Row],[date]]&amp;Data[[#This Row],[hour]]</f>
        <v>CPP portfolioYes8/31/20175</v>
      </c>
      <c r="B422" s="10" t="s">
        <v>166</v>
      </c>
      <c r="C422" t="s">
        <v>122</v>
      </c>
      <c r="D422" t="s">
        <v>111</v>
      </c>
      <c r="E422" t="s">
        <v>45</v>
      </c>
      <c r="F422" s="0">
        <v>112062</v>
      </c>
      <c r="G422" s="0">
        <v>1.4840021133422852</v>
      </c>
      <c r="H422" s="0">
        <v>1.5166198015213013</v>
      </c>
      <c r="I422" s="0">
        <v>0.032617732882499695</v>
      </c>
      <c r="J422" s="0">
        <v>0.0038464509416371584</v>
      </c>
      <c r="K422" s="0">
        <v>71.639755249023437</v>
      </c>
      <c r="L422" s="0">
        <v>8.5118942260742187</v>
      </c>
      <c r="M422" s="0">
        <v>1</v>
      </c>
      <c r="N422" s="0">
        <v>1</v>
      </c>
      <c r="O422" s="0">
        <v>3.6680922508239746</v>
      </c>
      <c r="P422" s="0">
        <v>3.5509696006774902</v>
      </c>
      <c r="Q422" s="0">
        <v>0.026613747701048851</v>
      </c>
      <c r="R422" s="0">
        <v>0.028011171147227287</v>
      </c>
      <c r="S422" s="0">
        <v>0.030923515558242798</v>
      </c>
      <c r="T422" s="0">
        <v>0.032940596342086792</v>
      </c>
      <c r="U422" s="0">
        <v>0.034957677125930786</v>
      </c>
      <c r="V422" s="0">
        <v>0.037870023399591446</v>
      </c>
      <c r="W422" s="0">
        <v>0.039267446845769882</v>
      </c>
      <c r="X422" s="0">
        <v>166.30024719238281</v>
      </c>
      <c r="Y422" s="0">
        <v>169.9554443359375</v>
      </c>
      <c r="Z422" s="0">
        <v>3.6552083492279053</v>
      </c>
      <c r="AA422" s="0">
        <v>0.43038323521614075</v>
      </c>
      <c r="AB422" s="0">
        <v>2.9778387546539307</v>
      </c>
      <c r="AC422" s="0">
        <v>3.1341979503631592</v>
      </c>
      <c r="AD422" s="0">
        <v>3.4600629806518555</v>
      </c>
      <c r="AE422" s="0">
        <v>3.6857562065124512</v>
      </c>
      <c r="AF422" s="0">
        <v>3.9114494323730469</v>
      </c>
      <c r="AG422" s="0">
        <v>4.2373147010803223</v>
      </c>
      <c r="AH422" s="0">
        <v>4.3936734199523926</v>
      </c>
    </row>
    <row r="423" x14ac:dyDescent="0.4">
      <c r="A423" s="10" t="str">
        <f>Data[[#This Row],[category]]&amp;Data[[#This Row],[subcategory]]&amp;Data[[#This Row],[date]]&amp;Data[[#This Row],[hour]]</f>
        <v>CPP portfolioYes8/31/20176</v>
      </c>
      <c r="B423" s="10" t="s">
        <v>166</v>
      </c>
      <c r="C423" t="s">
        <v>122</v>
      </c>
      <c r="D423" t="s">
        <v>111</v>
      </c>
      <c r="E423" t="s">
        <v>46</v>
      </c>
      <c r="F423" s="0">
        <v>112062</v>
      </c>
      <c r="G423" s="0">
        <v>1.5859886407852173</v>
      </c>
      <c r="H423" s="0">
        <v>1.6187179088592529</v>
      </c>
      <c r="I423" s="0">
        <v>0.032729383558034897</v>
      </c>
      <c r="J423" s="0">
        <v>0.0044172038324177265</v>
      </c>
      <c r="K423" s="0">
        <v>71.10211181640625</v>
      </c>
      <c r="L423" s="0">
        <v>7.4107789993286133</v>
      </c>
      <c r="M423" s="0">
        <v>1</v>
      </c>
      <c r="N423" s="0">
        <v>1</v>
      </c>
      <c r="O423" s="0">
        <v>3.6680922508239746</v>
      </c>
      <c r="P423" s="0">
        <v>3.5509696006774902</v>
      </c>
      <c r="Q423" s="0">
        <v>0.025594756007194519</v>
      </c>
      <c r="R423" s="0">
        <v>0.027199534699320793</v>
      </c>
      <c r="S423" s="0">
        <v>0.03054402582347393</v>
      </c>
      <c r="T423" s="0">
        <v>0.032860409468412399</v>
      </c>
      <c r="U423" s="0">
        <v>0.035176794975996017</v>
      </c>
      <c r="V423" s="0">
        <v>0.038521282374858856</v>
      </c>
      <c r="W423" s="0">
        <v>0.04012606292963028</v>
      </c>
      <c r="X423" s="0">
        <v>177.72906494140625</v>
      </c>
      <c r="Y423" s="0">
        <v>181.39677429199219</v>
      </c>
      <c r="Z423" s="0">
        <v>3.6677200794219971</v>
      </c>
      <c r="AA423" s="0">
        <v>0.49424535036087036</v>
      </c>
      <c r="AB423" s="0">
        <v>2.8638226985931396</v>
      </c>
      <c r="AC423" s="0">
        <v>3.0433831214904785</v>
      </c>
      <c r="AD423" s="0">
        <v>3.4176015853881836</v>
      </c>
      <c r="AE423" s="0">
        <v>3.6767840385437012</v>
      </c>
      <c r="AF423" s="0">
        <v>3.9359664916992187</v>
      </c>
      <c r="AG423" s="0">
        <v>4.3101849555969238</v>
      </c>
      <c r="AH423" s="0">
        <v>4.4897451400756836</v>
      </c>
    </row>
    <row r="424" x14ac:dyDescent="0.4">
      <c r="A424" s="10" t="str">
        <f>Data[[#This Row],[category]]&amp;Data[[#This Row],[subcategory]]&amp;Data[[#This Row],[date]]&amp;Data[[#This Row],[hour]]</f>
        <v>CPP portfolioYes8/31/20177</v>
      </c>
      <c r="B424" s="10" t="s">
        <v>166</v>
      </c>
      <c r="C424" t="s">
        <v>122</v>
      </c>
      <c r="D424" t="s">
        <v>111</v>
      </c>
      <c r="E424" t="s">
        <v>60</v>
      </c>
      <c r="F424" s="0">
        <v>112062</v>
      </c>
      <c r="G424" s="0">
        <v>1.7446002960205078</v>
      </c>
      <c r="H424" s="0">
        <v>1.7887493371963501</v>
      </c>
      <c r="I424" s="0">
        <v>0.04414907842874527</v>
      </c>
      <c r="J424" s="0">
        <v>0.004892383236438036</v>
      </c>
      <c r="K424" s="0">
        <v>71.067543029785156</v>
      </c>
      <c r="L424" s="0">
        <v>9.017308235168457</v>
      </c>
      <c r="M424" s="0">
        <v>1</v>
      </c>
      <c r="N424" s="0">
        <v>1</v>
      </c>
      <c r="O424" s="0">
        <v>3.6680922508239746</v>
      </c>
      <c r="P424" s="0">
        <v>3.5509696006774902</v>
      </c>
      <c r="Q424" s="0">
        <v>0.036141149699687958</v>
      </c>
      <c r="R424" s="0">
        <v>0.037918560206890106</v>
      </c>
      <c r="S424" s="0">
        <v>0.041622836142778397</v>
      </c>
      <c r="T424" s="0">
        <v>0.044188402593135834</v>
      </c>
      <c r="U424" s="0">
        <v>0.046753969043493271</v>
      </c>
      <c r="V424" s="0">
        <v>0.050458244979381561</v>
      </c>
      <c r="W424" s="0">
        <v>0.05223565548658371</v>
      </c>
      <c r="X424" s="0">
        <v>195.50340270996094</v>
      </c>
      <c r="Y424" s="0">
        <v>200.45083618164062</v>
      </c>
      <c r="Z424" s="0">
        <v>4.9474339485168457</v>
      </c>
      <c r="AA424" s="0">
        <v>0.54741364717483521</v>
      </c>
      <c r="AB424" s="0">
        <v>4.0438690185546875</v>
      </c>
      <c r="AC424" s="0">
        <v>4.2427453994750977</v>
      </c>
      <c r="AD424" s="0">
        <v>4.6572203636169434</v>
      </c>
      <c r="AE424" s="0">
        <v>4.9442844390869141</v>
      </c>
      <c r="AF424" s="0">
        <v>5.2313485145568848</v>
      </c>
      <c r="AG424" s="0">
        <v>5.6458234786987305</v>
      </c>
      <c r="AH424" s="0">
        <v>5.8446998596191406</v>
      </c>
    </row>
    <row r="425" x14ac:dyDescent="0.4">
      <c r="A425" s="10" t="str">
        <f>Data[[#This Row],[category]]&amp;Data[[#This Row],[subcategory]]&amp;Data[[#This Row],[date]]&amp;Data[[#This Row],[hour]]</f>
        <v>CPP portfolioYes8/31/20178</v>
      </c>
      <c r="B425" s="10" t="s">
        <v>166</v>
      </c>
      <c r="C425" t="s">
        <v>122</v>
      </c>
      <c r="D425" t="s">
        <v>111</v>
      </c>
      <c r="E425" t="s">
        <v>61</v>
      </c>
      <c r="F425" s="0">
        <v>112062</v>
      </c>
      <c r="G425" s="0">
        <v>2.0451118946075439</v>
      </c>
      <c r="H425" s="0">
        <v>2.0691347122192383</v>
      </c>
      <c r="I425" s="0">
        <v>0.024022914469242096</v>
      </c>
      <c r="J425" s="0">
        <v>0.0049381721764802933</v>
      </c>
      <c r="K425" s="0">
        <v>74.436302185058594</v>
      </c>
      <c r="L425" s="0">
        <v>4.8720588684082031</v>
      </c>
      <c r="M425" s="0">
        <v>1</v>
      </c>
      <c r="N425" s="0">
        <v>1</v>
      </c>
      <c r="O425" s="0">
        <v>3.6680922508239746</v>
      </c>
      <c r="P425" s="0">
        <v>3.5509696006774902</v>
      </c>
      <c r="Q425" s="0">
        <v>0.015952959656715393</v>
      </c>
      <c r="R425" s="0">
        <v>0.017747007310390472</v>
      </c>
      <c r="S425" s="0">
        <v>0.021485950797796249</v>
      </c>
      <c r="T425" s="0">
        <v>0.024075530469417572</v>
      </c>
      <c r="U425" s="0">
        <v>0.026665110141038895</v>
      </c>
      <c r="V425" s="0">
        <v>0.030404053628444672</v>
      </c>
      <c r="W425" s="0">
        <v>0.032198101282119751</v>
      </c>
      <c r="X425" s="0">
        <v>229.17933654785156</v>
      </c>
      <c r="Y425" s="0">
        <v>231.87138366699219</v>
      </c>
      <c r="Z425" s="0">
        <v>2.6920557022094727</v>
      </c>
      <c r="AA425" s="0">
        <v>0.55253702402114868</v>
      </c>
      <c r="AB425" s="0">
        <v>1.7849926948547363</v>
      </c>
      <c r="AC425" s="0">
        <v>1.9857305288314819</v>
      </c>
      <c r="AD425" s="0">
        <v>2.4040844440460205</v>
      </c>
      <c r="AE425" s="0">
        <v>2.6938352584838867</v>
      </c>
      <c r="AF425" s="0">
        <v>2.9835860729217529</v>
      </c>
      <c r="AG425" s="0">
        <v>3.401939868927002</v>
      </c>
      <c r="AH425" s="0">
        <v>3.6026778221130371</v>
      </c>
    </row>
    <row r="426" x14ac:dyDescent="0.4">
      <c r="A426" s="10" t="str">
        <f>Data[[#This Row],[category]]&amp;Data[[#This Row],[subcategory]]&amp;Data[[#This Row],[date]]&amp;Data[[#This Row],[hour]]</f>
        <v>CPP portfolioYes8/31/20179</v>
      </c>
      <c r="B426" s="10" t="s">
        <v>166</v>
      </c>
      <c r="C426" t="s">
        <v>122</v>
      </c>
      <c r="D426" t="s">
        <v>111</v>
      </c>
      <c r="E426" t="s">
        <v>62</v>
      </c>
      <c r="F426" s="0">
        <v>112062</v>
      </c>
      <c r="G426" s="0">
        <v>2.5381259918212891</v>
      </c>
      <c r="H426" s="0">
        <v>2.6085009574890137</v>
      </c>
      <c r="I426" s="0">
        <v>0.070374771952629089</v>
      </c>
      <c r="J426" s="0">
        <v>0.0044545014388859272</v>
      </c>
      <c r="K426" s="0">
        <v>79.222915649414063</v>
      </c>
      <c r="L426" s="0">
        <v>15.772262573242188</v>
      </c>
      <c r="M426" s="0">
        <v>1</v>
      </c>
      <c r="N426" s="0">
        <v>1</v>
      </c>
      <c r="O426" s="0">
        <v>3.6680922508239746</v>
      </c>
      <c r="P426" s="0">
        <v>3.5509696006774902</v>
      </c>
      <c r="Q426" s="0">
        <v>0.063329175114631653</v>
      </c>
      <c r="R426" s="0">
        <v>0.064947508275508881</v>
      </c>
      <c r="S426" s="0">
        <v>0.068320237100124359</v>
      </c>
      <c r="T426" s="0">
        <v>0.070656180381774902</v>
      </c>
      <c r="U426" s="0">
        <v>0.072992123663425446</v>
      </c>
      <c r="V426" s="0">
        <v>0.076364852488040924</v>
      </c>
      <c r="W426" s="0">
        <v>0.077983185648918152</v>
      </c>
      <c r="X426" s="0">
        <v>284.427490234375</v>
      </c>
      <c r="Y426" s="0">
        <v>292.3138427734375</v>
      </c>
      <c r="Z426" s="0">
        <v>7.8863377571105957</v>
      </c>
      <c r="AA426" s="0">
        <v>0.49841862916946411</v>
      </c>
      <c r="AB426" s="0">
        <v>7.0859651565551758</v>
      </c>
      <c r="AC426" s="0">
        <v>7.2670416831970215</v>
      </c>
      <c r="AD426" s="0">
        <v>7.6444196701049805</v>
      </c>
      <c r="AE426" s="0">
        <v>7.9057908058166504</v>
      </c>
      <c r="AF426" s="0">
        <v>8.1671619415283203</v>
      </c>
      <c r="AG426" s="0">
        <v>8.5445404052734375</v>
      </c>
      <c r="AH426" s="0">
        <v>8.725616455078125</v>
      </c>
    </row>
    <row r="427" x14ac:dyDescent="0.4">
      <c r="A427" s="10" t="str">
        <f>Data[[#This Row],[category]]&amp;Data[[#This Row],[subcategory]]&amp;Data[[#This Row],[date]]&amp;Data[[#This Row],[hour]]</f>
        <v>CPP portfolioYes8/31/201710</v>
      </c>
      <c r="B427" s="10" t="s">
        <v>166</v>
      </c>
      <c r="C427" t="s">
        <v>122</v>
      </c>
      <c r="D427" t="s">
        <v>111</v>
      </c>
      <c r="E427" t="s">
        <v>63</v>
      </c>
      <c r="F427" s="0">
        <v>112062</v>
      </c>
      <c r="G427" s="0">
        <v>3.081002950668335</v>
      </c>
      <c r="H427" s="0">
        <v>3.1143777370452881</v>
      </c>
      <c r="I427" s="0">
        <v>0.033374696969985962</v>
      </c>
      <c r="J427" s="0">
        <v>0.0026284055784344673</v>
      </c>
      <c r="K427" s="0">
        <v>82.970726013183594</v>
      </c>
      <c r="L427" s="0">
        <v>12.669526100158691</v>
      </c>
      <c r="M427" s="0">
        <v>1</v>
      </c>
      <c r="N427" s="0">
        <v>1</v>
      </c>
      <c r="O427" s="0">
        <v>3.6680922508239746</v>
      </c>
      <c r="P427" s="0">
        <v>3.5509696006774902</v>
      </c>
      <c r="Q427" s="0">
        <v>0.029317623004317284</v>
      </c>
      <c r="R427" s="0">
        <v>0.030272528529167175</v>
      </c>
      <c r="S427" s="0">
        <v>0.03226262703537941</v>
      </c>
      <c r="T427" s="0">
        <v>0.033640965819358826</v>
      </c>
      <c r="U427" s="0">
        <v>0.035019304603338242</v>
      </c>
      <c r="V427" s="0">
        <v>0.037009403109550476</v>
      </c>
      <c r="W427" s="0">
        <v>0.037964306771755219</v>
      </c>
      <c r="X427" s="0">
        <v>345.26336669921875</v>
      </c>
      <c r="Y427" s="0">
        <v>349.00338745117187</v>
      </c>
      <c r="Z427" s="0">
        <v>3.7400352954864502</v>
      </c>
      <c r="AA427" s="0">
        <v>0.29409492015838623</v>
      </c>
      <c r="AB427" s="0">
        <v>3.2803781032562256</v>
      </c>
      <c r="AC427" s="0">
        <v>3.387223482131958</v>
      </c>
      <c r="AD427" s="0">
        <v>3.6098978519439697</v>
      </c>
      <c r="AE427" s="0">
        <v>3.7641212940216064</v>
      </c>
      <c r="AF427" s="0">
        <v>3.9183447360992432</v>
      </c>
      <c r="AG427" s="0">
        <v>4.1410188674926758</v>
      </c>
      <c r="AH427" s="0">
        <v>4.2478642463684082</v>
      </c>
    </row>
    <row r="428" x14ac:dyDescent="0.4">
      <c r="A428" s="10" t="str">
        <f>Data[[#This Row],[category]]&amp;Data[[#This Row],[subcategory]]&amp;Data[[#This Row],[date]]&amp;Data[[#This Row],[hour]]</f>
        <v>CPP portfolioYes8/31/201711</v>
      </c>
      <c r="B428" s="10" t="s">
        <v>166</v>
      </c>
      <c r="C428" t="s">
        <v>122</v>
      </c>
      <c r="D428" t="s">
        <v>111</v>
      </c>
      <c r="E428" t="s">
        <v>64</v>
      </c>
      <c r="F428" s="0">
        <v>112062</v>
      </c>
      <c r="G428" s="0">
        <v>3.5451655387878418</v>
      </c>
      <c r="H428" s="0">
        <v>3.5117905139923096</v>
      </c>
      <c r="I428" s="0">
        <v>-0.033374696969985962</v>
      </c>
      <c r="J428" s="0">
        <v>0.002628405811265111</v>
      </c>
      <c r="K428" s="0">
        <v>86.297065734863281</v>
      </c>
      <c r="L428" s="0">
        <v>-12.669523239135742</v>
      </c>
      <c r="M428" s="0">
        <v>1</v>
      </c>
      <c r="N428" s="0">
        <v>1</v>
      </c>
      <c r="O428" s="0">
        <v>3.6680922508239746</v>
      </c>
      <c r="P428" s="0">
        <v>3.5509696006774902</v>
      </c>
      <c r="Q428" s="0">
        <v>-0.037964310497045517</v>
      </c>
      <c r="R428" s="0">
        <v>-0.037009403109550476</v>
      </c>
      <c r="S428" s="0">
        <v>-0.035019304603338242</v>
      </c>
      <c r="T428" s="0">
        <v>-0.033640965819358826</v>
      </c>
      <c r="U428" s="0">
        <v>-0.03226262703537941</v>
      </c>
      <c r="V428" s="0">
        <v>-0.030272528529167175</v>
      </c>
      <c r="W428" s="0">
        <v>-0.029317623004317284</v>
      </c>
      <c r="X428" s="0">
        <v>397.2783203125</v>
      </c>
      <c r="Y428" s="0">
        <v>393.53826904296875</v>
      </c>
      <c r="Z428" s="0">
        <v>-3.7400352954864502</v>
      </c>
      <c r="AA428" s="0">
        <v>0.29409494996070862</v>
      </c>
      <c r="AB428" s="0">
        <v>-4.2478642463684082</v>
      </c>
      <c r="AC428" s="0">
        <v>-4.141019344329834</v>
      </c>
      <c r="AD428" s="0">
        <v>-3.9183447360992432</v>
      </c>
      <c r="AE428" s="0">
        <v>-3.7641212940216064</v>
      </c>
      <c r="AF428" s="0">
        <v>-3.6098978519439697</v>
      </c>
      <c r="AG428" s="0">
        <v>-3.387223482131958</v>
      </c>
      <c r="AH428" s="0">
        <v>-3.2803781032562256</v>
      </c>
    </row>
    <row r="429" x14ac:dyDescent="0.4">
      <c r="A429" s="10" t="str">
        <f>Data[[#This Row],[category]]&amp;Data[[#This Row],[subcategory]]&amp;Data[[#This Row],[date]]&amp;Data[[#This Row],[hour]]</f>
        <v>CPP portfolioYes8/31/201712</v>
      </c>
      <c r="B429" s="10" t="s">
        <v>166</v>
      </c>
      <c r="C429" t="s">
        <v>122</v>
      </c>
      <c r="D429" t="s">
        <v>111</v>
      </c>
      <c r="E429" t="s">
        <v>65</v>
      </c>
      <c r="F429" s="0">
        <v>112062</v>
      </c>
      <c r="G429" s="0">
        <v>3.7585110664367676</v>
      </c>
      <c r="H429" s="0">
        <v>3.7464985847473145</v>
      </c>
      <c r="I429" s="0">
        <v>-0.012012490071356297</v>
      </c>
      <c r="J429" s="0">
        <v>0.004983752965927124</v>
      </c>
      <c r="K429" s="0">
        <v>89.155319213867188</v>
      </c>
      <c r="L429" s="0">
        <v>-2.3944623470306396</v>
      </c>
      <c r="M429" s="0">
        <v>1</v>
      </c>
      <c r="N429" s="0">
        <v>1</v>
      </c>
      <c r="O429" s="0">
        <v>3.6680922508239746</v>
      </c>
      <c r="P429" s="0">
        <v>3.5509696006774902</v>
      </c>
      <c r="Q429" s="0">
        <v>-0.019326983019709587</v>
      </c>
      <c r="R429" s="0">
        <v>-0.017516376450657845</v>
      </c>
      <c r="S429" s="0">
        <v>-0.013742922805249691</v>
      </c>
      <c r="T429" s="0">
        <v>-0.011129439808428288</v>
      </c>
      <c r="U429" s="0">
        <v>-0.008515956811606884</v>
      </c>
      <c r="V429" s="0">
        <v>-0.0047425031661987305</v>
      </c>
      <c r="W429" s="0">
        <v>-0.0029318956658244133</v>
      </c>
      <c r="X429" s="0">
        <v>421.18624877929687</v>
      </c>
      <c r="Y429" s="0">
        <v>419.84011840820312</v>
      </c>
      <c r="Z429" s="0">
        <v>-1.3461436033248901</v>
      </c>
      <c r="AA429" s="0">
        <v>0.55763709545135498</v>
      </c>
      <c r="AB429" s="0">
        <v>-2.1625156402587891</v>
      </c>
      <c r="AC429" s="0">
        <v>-1.9599249362945557</v>
      </c>
      <c r="AD429" s="0">
        <v>-1.5377093553543091</v>
      </c>
      <c r="AE429" s="0">
        <v>-1.2452841997146606</v>
      </c>
      <c r="AF429" s="0">
        <v>-0.95285904407501221</v>
      </c>
      <c r="AG429" s="0">
        <v>-0.5306435227394104</v>
      </c>
      <c r="AH429" s="0">
        <v>-0.32805278897285461</v>
      </c>
    </row>
    <row r="430" x14ac:dyDescent="0.4">
      <c r="A430" s="10" t="str">
        <f>Data[[#This Row],[category]]&amp;Data[[#This Row],[subcategory]]&amp;Data[[#This Row],[date]]&amp;Data[[#This Row],[hour]]</f>
        <v>CPP portfolioYes8/31/201713</v>
      </c>
      <c r="B430" s="10" t="s">
        <v>166</v>
      </c>
      <c r="C430" t="s">
        <v>122</v>
      </c>
      <c r="D430" t="s">
        <v>111</v>
      </c>
      <c r="E430" t="s">
        <v>66</v>
      </c>
      <c r="F430" s="0">
        <v>112062</v>
      </c>
      <c r="G430" s="0">
        <v>3.872727632522583</v>
      </c>
      <c r="H430" s="0">
        <v>3.8499724864959717</v>
      </c>
      <c r="I430" s="0">
        <v>-0.022755557671189308</v>
      </c>
      <c r="J430" s="0">
        <v>0.0057819001376628876</v>
      </c>
      <c r="K430" s="0">
        <v>88.267608642578125</v>
      </c>
      <c r="L430" s="0">
        <v>-3.9105243682861328</v>
      </c>
      <c r="M430" s="0">
        <v>1</v>
      </c>
      <c r="N430" s="0">
        <v>1</v>
      </c>
      <c r="O430" s="0">
        <v>3.6680922508239746</v>
      </c>
      <c r="P430" s="0">
        <v>3.5509696006774902</v>
      </c>
      <c r="Q430" s="0">
        <v>-0.030951552093029022</v>
      </c>
      <c r="R430" s="0">
        <v>-0.028850976377725601</v>
      </c>
      <c r="S430" s="0">
        <v>-0.024473203346133232</v>
      </c>
      <c r="T430" s="0">
        <v>-0.021441172808408737</v>
      </c>
      <c r="U430" s="0">
        <v>-0.018409142270684242</v>
      </c>
      <c r="V430" s="0">
        <v>-0.014031369239091873</v>
      </c>
      <c r="W430" s="0">
        <v>-0.011930793523788452</v>
      </c>
      <c r="X430" s="0">
        <v>433.985595703125</v>
      </c>
      <c r="Y430" s="0">
        <v>431.43560791015625</v>
      </c>
      <c r="Z430" s="0">
        <v>-2.5500333309173584</v>
      </c>
      <c r="AA430" s="0">
        <v>0.6469426155090332</v>
      </c>
      <c r="AB430" s="0">
        <v>-3.4632003307342529</v>
      </c>
      <c r="AC430" s="0">
        <v>-3.2281646728515625</v>
      </c>
      <c r="AD430" s="0">
        <v>-2.7383313179016113</v>
      </c>
      <c r="AE430" s="0">
        <v>-2.3990743160247803</v>
      </c>
      <c r="AF430" s="0">
        <v>-2.0598173141479492</v>
      </c>
      <c r="AG430" s="0">
        <v>-1.569983959197998</v>
      </c>
      <c r="AH430" s="0">
        <v>-1.3349484205245972</v>
      </c>
    </row>
    <row r="431" x14ac:dyDescent="0.4">
      <c r="A431" s="10" t="str">
        <f>Data[[#This Row],[category]]&amp;Data[[#This Row],[subcategory]]&amp;Data[[#This Row],[date]]&amp;Data[[#This Row],[hour]]</f>
        <v>CPP portfolioYes8/31/201714</v>
      </c>
      <c r="B431" s="10" t="s">
        <v>166</v>
      </c>
      <c r="C431" t="s">
        <v>122</v>
      </c>
      <c r="D431" t="s">
        <v>111</v>
      </c>
      <c r="E431" t="s">
        <v>67</v>
      </c>
      <c r="F431" s="0">
        <v>112062</v>
      </c>
      <c r="G431" s="0">
        <v>3.9331276416778564</v>
      </c>
      <c r="H431" s="0">
        <v>3.8742825984954834</v>
      </c>
      <c r="I431" s="0">
        <v>-0.058845371007919312</v>
      </c>
      <c r="J431" s="0">
        <v>0.0061933379620313644</v>
      </c>
      <c r="K431" s="0">
        <v>88.035408020019531</v>
      </c>
      <c r="L431" s="0">
        <v>-9.474766731262207</v>
      </c>
      <c r="M431" s="0">
        <v>1</v>
      </c>
      <c r="N431" s="0">
        <v>1</v>
      </c>
      <c r="O431" s="0">
        <v>3.6680922508239746</v>
      </c>
      <c r="P431" s="0">
        <v>3.5509696006774902</v>
      </c>
      <c r="Q431" s="0">
        <v>-0.066971726715564728</v>
      </c>
      <c r="R431" s="0">
        <v>-0.064721673727035522</v>
      </c>
      <c r="S431" s="0">
        <v>-0.060032378882169724</v>
      </c>
      <c r="T431" s="0">
        <v>-0.056784588843584061</v>
      </c>
      <c r="U431" s="0">
        <v>-0.053536798804998398</v>
      </c>
      <c r="V431" s="0">
        <v>-0.048847507685422897</v>
      </c>
      <c r="W431" s="0">
        <v>-0.046597454696893692</v>
      </c>
      <c r="X431" s="0">
        <v>440.754150390625</v>
      </c>
      <c r="Y431" s="0">
        <v>434.15985107421875</v>
      </c>
      <c r="Z431" s="0">
        <v>-6.594329833984375</v>
      </c>
      <c r="AA431" s="0">
        <v>0.69297879934310913</v>
      </c>
      <c r="AB431" s="0">
        <v>-7.4935331344604492</v>
      </c>
      <c r="AC431" s="0">
        <v>-7.2417726516723633</v>
      </c>
      <c r="AD431" s="0">
        <v>-6.7170829772949219</v>
      </c>
      <c r="AE431" s="0">
        <v>-6.3536844253540039</v>
      </c>
      <c r="AF431" s="0">
        <v>-5.9902858734130859</v>
      </c>
      <c r="AG431" s="0">
        <v>-5.4655961990356445</v>
      </c>
      <c r="AH431" s="0">
        <v>-5.2138357162475586</v>
      </c>
    </row>
    <row r="432" x14ac:dyDescent="0.4">
      <c r="A432" s="10" t="str">
        <f>Data[[#This Row],[category]]&amp;Data[[#This Row],[subcategory]]&amp;Data[[#This Row],[date]]&amp;Data[[#This Row],[hour]]</f>
        <v>CPP portfolioYes8/31/201715</v>
      </c>
      <c r="B432" s="10" t="s">
        <v>166</v>
      </c>
      <c r="C432" t="s">
        <v>122</v>
      </c>
      <c r="D432" t="s">
        <v>111</v>
      </c>
      <c r="E432" t="s">
        <v>68</v>
      </c>
      <c r="F432" s="0">
        <v>112062</v>
      </c>
      <c r="G432" s="0">
        <v>3.8664722442626953</v>
      </c>
      <c r="H432" s="0">
        <v>3.840364933013916</v>
      </c>
      <c r="I432" s="0">
        <v>-0.026107566431164742</v>
      </c>
      <c r="J432" s="0">
        <v>0.0063097933307290077</v>
      </c>
      <c r="K432" s="0">
        <v>86.324081420898438</v>
      </c>
      <c r="L432" s="0">
        <v>-4.1232366561889648</v>
      </c>
      <c r="M432" s="0">
        <v>1</v>
      </c>
      <c r="N432" s="0">
        <v>1</v>
      </c>
      <c r="O432" s="0">
        <v>3.6680922508239746</v>
      </c>
      <c r="P432" s="0">
        <v>3.5509696006774902</v>
      </c>
      <c r="Q432" s="0">
        <v>-0.034141421318054199</v>
      </c>
      <c r="R432" s="0">
        <v>-0.031849060207605362</v>
      </c>
      <c r="S432" s="0">
        <v>-0.027071593329310417</v>
      </c>
      <c r="T432" s="0">
        <v>-0.023762734606862068</v>
      </c>
      <c r="U432" s="0">
        <v>-0.020453875884413719</v>
      </c>
      <c r="V432" s="0">
        <v>-0.015676409006118774</v>
      </c>
      <c r="W432" s="0">
        <v>-0.013384047895669937</v>
      </c>
      <c r="X432" s="0">
        <v>433.28463745117187</v>
      </c>
      <c r="Y432" s="0">
        <v>430.35897827148437</v>
      </c>
      <c r="Z432" s="0">
        <v>-2.925666332244873</v>
      </c>
      <c r="AA432" s="0">
        <v>0.70600908994674683</v>
      </c>
      <c r="AB432" s="0">
        <v>-3.820117712020874</v>
      </c>
      <c r="AC432" s="0">
        <v>-3.5636231899261475</v>
      </c>
      <c r="AD432" s="0">
        <v>-3.0290677547454834</v>
      </c>
      <c r="AE432" s="0">
        <v>-2.6588361263275146</v>
      </c>
      <c r="AF432" s="0">
        <v>-2.2886044979095459</v>
      </c>
      <c r="AG432" s="0">
        <v>-1.7540490627288818</v>
      </c>
      <c r="AH432" s="0">
        <v>-1.4975545406341553</v>
      </c>
    </row>
    <row r="433" x14ac:dyDescent="0.4">
      <c r="A433" s="10" t="str">
        <f>Data[[#This Row],[category]]&amp;Data[[#This Row],[subcategory]]&amp;Data[[#This Row],[date]]&amp;Data[[#This Row],[hour]]</f>
        <v>CPP portfolioYes8/31/201716</v>
      </c>
      <c r="B433" s="10" t="s">
        <v>166</v>
      </c>
      <c r="C433" t="s">
        <v>122</v>
      </c>
      <c r="D433" t="s">
        <v>111</v>
      </c>
      <c r="E433" t="s">
        <v>69</v>
      </c>
      <c r="F433" s="0">
        <v>112062</v>
      </c>
      <c r="G433" s="0">
        <v>3.7724916934967041</v>
      </c>
      <c r="H433" s="0">
        <v>3.722048282623291</v>
      </c>
      <c r="I433" s="0">
        <v>-0.050443515181541443</v>
      </c>
      <c r="J433" s="0">
        <v>0.0066344887018203735</v>
      </c>
      <c r="K433" s="0">
        <v>85.536979675292969</v>
      </c>
      <c r="L433" s="0">
        <v>-7.6157984733581543</v>
      </c>
      <c r="M433" s="0">
        <v>1</v>
      </c>
      <c r="N433" s="0">
        <v>1</v>
      </c>
      <c r="O433" s="0">
        <v>3.6680922508239746</v>
      </c>
      <c r="P433" s="0">
        <v>3.5509696006774902</v>
      </c>
      <c r="Q433" s="0">
        <v>-0.058681484311819077</v>
      </c>
      <c r="R433" s="0">
        <v>-0.056271161884069443</v>
      </c>
      <c r="S433" s="0">
        <v>-0.05124785378575325</v>
      </c>
      <c r="T433" s="0">
        <v>-0.047768723219633102</v>
      </c>
      <c r="U433" s="0">
        <v>-0.044289592653512955</v>
      </c>
      <c r="V433" s="0">
        <v>-0.039266284555196762</v>
      </c>
      <c r="W433" s="0">
        <v>-0.036855962127447128</v>
      </c>
      <c r="X433" s="0">
        <v>422.75296020507812</v>
      </c>
      <c r="Y433" s="0">
        <v>417.10015869140625</v>
      </c>
      <c r="Z433" s="0">
        <v>-5.6528010368347168</v>
      </c>
      <c r="AA433" s="0">
        <v>0.74233955144882202</v>
      </c>
      <c r="AB433" s="0">
        <v>-6.5659298896789551</v>
      </c>
      <c r="AC433" s="0">
        <v>-6.296236515045166</v>
      </c>
      <c r="AD433" s="0">
        <v>-5.7341732978820801</v>
      </c>
      <c r="AE433" s="0">
        <v>-5.3448901176452637</v>
      </c>
      <c r="AF433" s="0">
        <v>-4.9556069374084473</v>
      </c>
      <c r="AG433" s="0">
        <v>-4.3935437202453613</v>
      </c>
      <c r="AH433" s="0">
        <v>-4.1238503456115723</v>
      </c>
    </row>
    <row r="434" x14ac:dyDescent="0.4">
      <c r="A434" s="10" t="str">
        <f>Data[[#This Row],[category]]&amp;Data[[#This Row],[subcategory]]&amp;Data[[#This Row],[date]]&amp;Data[[#This Row],[hour]]</f>
        <v>CPP portfolioYes8/31/201717</v>
      </c>
      <c r="B434" s="10" t="s">
        <v>166</v>
      </c>
      <c r="C434" t="s">
        <v>122</v>
      </c>
      <c r="D434" t="s">
        <v>111</v>
      </c>
      <c r="E434" t="s">
        <v>70</v>
      </c>
      <c r="F434" s="0">
        <v>112062</v>
      </c>
      <c r="G434" s="0">
        <v>3.5561096668243408</v>
      </c>
      <c r="H434" s="0">
        <v>3.5140955448150635</v>
      </c>
      <c r="I434" s="0">
        <v>-0.042014159262180328</v>
      </c>
      <c r="J434" s="0">
        <v>0.0068609039299190044</v>
      </c>
      <c r="K434" s="0">
        <v>85.484397888183594</v>
      </c>
      <c r="L434" s="0">
        <v>-6.1339359283447266</v>
      </c>
      <c r="M434" s="0">
        <v>1</v>
      </c>
      <c r="N434" s="0">
        <v>1</v>
      </c>
      <c r="O434" s="0">
        <v>3.6680922508239746</v>
      </c>
      <c r="P434" s="0">
        <v>3.5509696006774902</v>
      </c>
      <c r="Q434" s="0">
        <v>-0.051013290882110596</v>
      </c>
      <c r="R434" s="0">
        <v>-0.048520710319280624</v>
      </c>
      <c r="S434" s="0">
        <v>-0.043325971812009811</v>
      </c>
      <c r="T434" s="0">
        <v>-0.039728108793497086</v>
      </c>
      <c r="U434" s="0">
        <v>-0.03613024577498436</v>
      </c>
      <c r="V434" s="0">
        <v>-0.030935507267713547</v>
      </c>
      <c r="W434" s="0">
        <v>-0.028442926704883575</v>
      </c>
      <c r="X434" s="0">
        <v>398.5047607421875</v>
      </c>
      <c r="Y434" s="0">
        <v>393.79656982421875</v>
      </c>
      <c r="Z434" s="0">
        <v>-4.7081904411315918</v>
      </c>
      <c r="AA434" s="0">
        <v>0.76767337322235107</v>
      </c>
      <c r="AB434" s="0">
        <v>-5.7079277038574219</v>
      </c>
      <c r="AC434" s="0">
        <v>-5.4290304183959961</v>
      </c>
      <c r="AD434" s="0">
        <v>-4.8477859497070313</v>
      </c>
      <c r="AE434" s="0">
        <v>-4.4452176094055176</v>
      </c>
      <c r="AF434" s="0">
        <v>-4.0426492691040039</v>
      </c>
      <c r="AG434" s="0">
        <v>-3.46140456199646</v>
      </c>
      <c r="AH434" s="0">
        <v>-3.1825072765350342</v>
      </c>
    </row>
    <row r="435" x14ac:dyDescent="0.4">
      <c r="A435" s="10" t="str">
        <f>Data[[#This Row],[category]]&amp;Data[[#This Row],[subcategory]]&amp;Data[[#This Row],[date]]&amp;Data[[#This Row],[hour]]</f>
        <v>CPP portfolioYes8/31/201718</v>
      </c>
      <c r="B435" s="10" t="s">
        <v>166</v>
      </c>
      <c r="C435" t="s">
        <v>122</v>
      </c>
      <c r="D435" t="s">
        <v>111</v>
      </c>
      <c r="E435" t="s">
        <v>71</v>
      </c>
      <c r="F435" s="0">
        <v>112062</v>
      </c>
      <c r="G435" s="0">
        <v>3.1639208793640137</v>
      </c>
      <c r="H435" s="0">
        <v>3.1262216567993164</v>
      </c>
      <c r="I435" s="0">
        <v>-0.037699133157730103</v>
      </c>
      <c r="J435" s="0">
        <v>0.0068937251344323158</v>
      </c>
      <c r="K435" s="0">
        <v>83.983863830566406</v>
      </c>
      <c r="L435" s="0">
        <v>-5.4959635734558105</v>
      </c>
      <c r="M435" s="0">
        <v>1</v>
      </c>
      <c r="N435" s="0">
        <v>1</v>
      </c>
      <c r="O435" s="0">
        <v>3.6680922508239746</v>
      </c>
      <c r="P435" s="0">
        <v>3.5509696006774902</v>
      </c>
      <c r="Q435" s="0">
        <v>-0.047013364732265472</v>
      </c>
      <c r="R435" s="0">
        <v>-0.044508859515190125</v>
      </c>
      <c r="S435" s="0">
        <v>-0.039289269596338272</v>
      </c>
      <c r="T435" s="0">
        <v>-0.035674195736646652</v>
      </c>
      <c r="U435" s="0">
        <v>-0.032059121876955032</v>
      </c>
      <c r="V435" s="0">
        <v>-0.02683953195810318</v>
      </c>
      <c r="W435" s="0">
        <v>-0.024335026741027832</v>
      </c>
      <c r="X435" s="0">
        <v>354.5552978515625</v>
      </c>
      <c r="Y435" s="0">
        <v>350.33065795898437</v>
      </c>
      <c r="Z435" s="0">
        <v>-4.224639892578125</v>
      </c>
      <c r="AA435" s="0">
        <v>0.77134579420089722</v>
      </c>
      <c r="AB435" s="0">
        <v>-5.2603726387023926</v>
      </c>
      <c r="AC435" s="0">
        <v>-4.9801406860351562</v>
      </c>
      <c r="AD435" s="0">
        <v>-4.396115779876709</v>
      </c>
      <c r="AE435" s="0">
        <v>-3.9916214942932129</v>
      </c>
      <c r="AF435" s="0">
        <v>-3.5871274471282959</v>
      </c>
      <c r="AG435" s="0">
        <v>-3.0031020641326904</v>
      </c>
      <c r="AH435" s="0">
        <v>-2.7228705883026123</v>
      </c>
    </row>
    <row r="436" x14ac:dyDescent="0.4">
      <c r="A436" s="10" t="str">
        <f>Data[[#This Row],[category]]&amp;Data[[#This Row],[subcategory]]&amp;Data[[#This Row],[date]]&amp;Data[[#This Row],[hour]]</f>
        <v>CPP portfolioYes8/31/201719</v>
      </c>
      <c r="B436" s="10" t="s">
        <v>166</v>
      </c>
      <c r="C436" t="s">
        <v>122</v>
      </c>
      <c r="D436" t="s">
        <v>111</v>
      </c>
      <c r="E436" t="s">
        <v>72</v>
      </c>
      <c r="F436" s="0">
        <v>112062</v>
      </c>
      <c r="G436" s="0">
        <v>2.7014966011047363</v>
      </c>
      <c r="H436" s="0">
        <v>2.6820657253265381</v>
      </c>
      <c r="I436" s="0">
        <v>-0.019430959597229958</v>
      </c>
      <c r="J436" s="0">
        <v>0.0068490360863506794</v>
      </c>
      <c r="K436" s="0">
        <v>79.8099365234375</v>
      </c>
      <c r="L436" s="0">
        <v>-2.8450906276702881</v>
      </c>
      <c r="M436" s="0">
        <v>1</v>
      </c>
      <c r="N436" s="0">
        <v>1</v>
      </c>
      <c r="O436" s="0">
        <v>3.6680922508239746</v>
      </c>
      <c r="P436" s="0">
        <v>3.5509696006774902</v>
      </c>
      <c r="Q436" s="0">
        <v>-0.028952017426490784</v>
      </c>
      <c r="R436" s="0">
        <v>-0.026463748887181282</v>
      </c>
      <c r="S436" s="0">
        <v>-0.02127799391746521</v>
      </c>
      <c r="T436" s="0">
        <v>-0.017686355859041214</v>
      </c>
      <c r="U436" s="0">
        <v>-0.014094717800617218</v>
      </c>
      <c r="V436" s="0">
        <v>-0.0089089628309011459</v>
      </c>
      <c r="W436" s="0">
        <v>-0.006420693825930357</v>
      </c>
      <c r="X436" s="0">
        <v>302.735107421875</v>
      </c>
      <c r="Y436" s="0">
        <v>300.55764770507812</v>
      </c>
      <c r="Z436" s="0">
        <v>-2.1774721145629883</v>
      </c>
      <c r="AA436" s="0">
        <v>0.76634550094604492</v>
      </c>
      <c r="AB436" s="0">
        <v>-3.2394702434539795</v>
      </c>
      <c r="AC436" s="0">
        <v>-2.9610552787780762</v>
      </c>
      <c r="AD436" s="0">
        <v>-2.3808159828186035</v>
      </c>
      <c r="AE436" s="0">
        <v>-1.9789440631866455</v>
      </c>
      <c r="AF436" s="0">
        <v>-1.5770721435546875</v>
      </c>
      <c r="AG436" s="0">
        <v>-0.99683278799057007</v>
      </c>
      <c r="AH436" s="0">
        <v>-0.71841788291931152</v>
      </c>
    </row>
    <row r="437" x14ac:dyDescent="0.4">
      <c r="A437" s="10" t="str">
        <f>Data[[#This Row],[category]]&amp;Data[[#This Row],[subcategory]]&amp;Data[[#This Row],[date]]&amp;Data[[#This Row],[hour]]</f>
        <v>CPP portfolioYes8/31/201720</v>
      </c>
      <c r="B437" s="10" t="s">
        <v>166</v>
      </c>
      <c r="C437" t="s">
        <v>122</v>
      </c>
      <c r="D437" t="s">
        <v>111</v>
      </c>
      <c r="E437" t="s">
        <v>55</v>
      </c>
      <c r="F437" s="0">
        <v>112062</v>
      </c>
      <c r="G437" s="0">
        <v>2.5479564666748047</v>
      </c>
      <c r="H437" s="0">
        <v>2.552990198135376</v>
      </c>
      <c r="I437" s="0">
        <v>0.0050337002612650394</v>
      </c>
      <c r="J437" s="0">
        <v>0.007353383582085371</v>
      </c>
      <c r="K437" s="0">
        <v>76.992851257324219</v>
      </c>
      <c r="L437" s="0">
        <v>0.68636703491210938</v>
      </c>
      <c r="M437" s="0">
        <v>0</v>
      </c>
      <c r="N437" s="0">
        <v>0</v>
      </c>
      <c r="O437" s="0">
        <v>3.6680922508239746</v>
      </c>
      <c r="P437" s="0">
        <v>3.5509696006774902</v>
      </c>
      <c r="Q437" s="0">
        <v>-0.005444701761007309</v>
      </c>
      <c r="R437" s="0">
        <v>-0.0027732024900615215</v>
      </c>
      <c r="S437" s="0">
        <v>0.0027944196481257677</v>
      </c>
      <c r="T437" s="0">
        <v>0.0066505377180874348</v>
      </c>
      <c r="U437" s="0">
        <v>0.010506656020879745</v>
      </c>
      <c r="V437" s="0">
        <v>0.016074277460575104</v>
      </c>
      <c r="W437" s="0">
        <v>0.018745778128504753</v>
      </c>
      <c r="X437" s="0">
        <v>285.52908325195312</v>
      </c>
      <c r="Y437" s="0">
        <v>286.09317016601562</v>
      </c>
      <c r="Z437" s="0">
        <v>0.56408649682998657</v>
      </c>
      <c r="AA437" s="0">
        <v>0.82277745008468628</v>
      </c>
      <c r="AB437" s="0">
        <v>-0.60921317338943481</v>
      </c>
      <c r="AC437" s="0">
        <v>-0.31029641628265381</v>
      </c>
      <c r="AD437" s="0">
        <v>0.31267040967941284</v>
      </c>
      <c r="AE437" s="0">
        <v>0.74413532018661499</v>
      </c>
      <c r="AF437" s="0">
        <v>1.1756002902984619</v>
      </c>
      <c r="AG437" s="0">
        <v>1.7985670566558838</v>
      </c>
      <c r="AH437" s="0">
        <v>2.0974838733673096</v>
      </c>
    </row>
    <row r="438" x14ac:dyDescent="0.4">
      <c r="A438" s="10" t="str">
        <f>Data[[#This Row],[category]]&amp;Data[[#This Row],[subcategory]]&amp;Data[[#This Row],[date]]&amp;Data[[#This Row],[hour]]</f>
        <v>CPP portfolioYes8/31/201721</v>
      </c>
      <c r="B438" s="10" t="s">
        <v>166</v>
      </c>
      <c r="C438" t="s">
        <v>122</v>
      </c>
      <c r="D438" t="s">
        <v>111</v>
      </c>
      <c r="E438" t="s">
        <v>73</v>
      </c>
      <c r="F438" s="0">
        <v>112062</v>
      </c>
      <c r="G438" s="0">
        <v>2.3616352081298828</v>
      </c>
      <c r="H438" s="0">
        <v>2.3704090118408203</v>
      </c>
      <c r="I438" s="0">
        <v>0.0087739462032914162</v>
      </c>
      <c r="J438" s="0">
        <v>0.0064746416173875332</v>
      </c>
      <c r="K438" s="0">
        <v>75.473594665527344</v>
      </c>
      <c r="L438" s="0">
        <v>1.3594517707824707</v>
      </c>
      <c r="M438" s="0">
        <v>0</v>
      </c>
      <c r="N438" s="0">
        <v>0</v>
      </c>
      <c r="O438" s="0">
        <v>3.6680922508239746</v>
      </c>
      <c r="P438" s="0">
        <v>3.5509696006774902</v>
      </c>
      <c r="Q438" s="0">
        <v>-0.00075508392183110118</v>
      </c>
      <c r="R438" s="0">
        <v>0.0015971667598932981</v>
      </c>
      <c r="S438" s="0">
        <v>0.0064994483254849911</v>
      </c>
      <c r="T438" s="0">
        <v>0.0098947538062930107</v>
      </c>
      <c r="U438" s="0">
        <v>0.013290058821439743</v>
      </c>
      <c r="V438" s="0">
        <v>0.018192341551184654</v>
      </c>
      <c r="W438" s="0">
        <v>0.020544592291116714</v>
      </c>
      <c r="X438" s="0">
        <v>264.64956665039062</v>
      </c>
      <c r="Y438" s="0">
        <v>265.63278198242187</v>
      </c>
      <c r="Z438" s="0">
        <v>0.98322594165802002</v>
      </c>
      <c r="AA438" s="0">
        <v>0.72445410490036011</v>
      </c>
      <c r="AB438" s="0">
        <v>-0.084487095475196838</v>
      </c>
      <c r="AC438" s="0">
        <v>0.17870856821537018</v>
      </c>
      <c r="AD438" s="0">
        <v>0.7272297739982605</v>
      </c>
      <c r="AE438" s="0">
        <v>1.1071338653564453</v>
      </c>
      <c r="AF438" s="0">
        <v>1.4870380163192749</v>
      </c>
      <c r="AG438" s="0">
        <v>2.0355591773986816</v>
      </c>
      <c r="AH438" s="0">
        <v>2.2987549304962158</v>
      </c>
    </row>
    <row r="439" x14ac:dyDescent="0.4">
      <c r="A439" s="10" t="str">
        <f>Data[[#This Row],[category]]&amp;Data[[#This Row],[subcategory]]&amp;Data[[#This Row],[date]]&amp;Data[[#This Row],[hour]]</f>
        <v>CPP portfolioYes8/31/201722</v>
      </c>
      <c r="B439" s="10" t="s">
        <v>166</v>
      </c>
      <c r="C439" t="s">
        <v>122</v>
      </c>
      <c r="D439" t="s">
        <v>111</v>
      </c>
      <c r="E439" t="s">
        <v>74</v>
      </c>
      <c r="F439" s="0">
        <v>112062</v>
      </c>
      <c r="G439" s="0">
        <v>2.0901715755462646</v>
      </c>
      <c r="H439" s="0">
        <v>2.1041049957275391</v>
      </c>
      <c r="I439" s="0">
        <v>0.013933437876403332</v>
      </c>
      <c r="J439" s="0">
        <v>0.005785312969237566</v>
      </c>
      <c r="K439" s="0">
        <v>74.187721252441406</v>
      </c>
      <c r="L439" s="0">
        <v>2.4155094623565674</v>
      </c>
      <c r="M439" s="0">
        <v>1</v>
      </c>
      <c r="N439" s="0">
        <v>1</v>
      </c>
      <c r="O439" s="0">
        <v>3.6680922508239746</v>
      </c>
      <c r="P439" s="0">
        <v>3.5509696006774902</v>
      </c>
      <c r="Q439" s="0">
        <v>0.0056277518160641193</v>
      </c>
      <c r="R439" s="0">
        <v>0.0077295675873756409</v>
      </c>
      <c r="S439" s="0">
        <v>0.012109923176467419</v>
      </c>
      <c r="T439" s="0">
        <v>0.015143744647502899</v>
      </c>
      <c r="U439" s="0">
        <v>0.018177565187215805</v>
      </c>
      <c r="V439" s="0">
        <v>0.022557921707630157</v>
      </c>
      <c r="W439" s="0">
        <v>0.024659737944602966</v>
      </c>
      <c r="X439" s="0">
        <v>234.22880554199219</v>
      </c>
      <c r="Y439" s="0">
        <v>235.79022216796875</v>
      </c>
      <c r="Z439" s="0">
        <v>1.5614088773727417</v>
      </c>
      <c r="AA439" s="0">
        <v>0.64732444286346436</v>
      </c>
      <c r="AB439" s="0">
        <v>0.62969475984573364</v>
      </c>
      <c r="AC439" s="0">
        <v>0.86486905813217163</v>
      </c>
      <c r="AD439" s="0">
        <v>1.3549914360046387</v>
      </c>
      <c r="AE439" s="0">
        <v>1.694448709487915</v>
      </c>
      <c r="AF439" s="0">
        <v>2.0339059829711914</v>
      </c>
      <c r="AG439" s="0">
        <v>2.5240283012390137</v>
      </c>
      <c r="AH439" s="0">
        <v>2.7592027187347412</v>
      </c>
    </row>
    <row r="440" x14ac:dyDescent="0.4">
      <c r="A440" s="10" t="str">
        <f>Data[[#This Row],[category]]&amp;Data[[#This Row],[subcategory]]&amp;Data[[#This Row],[date]]&amp;Data[[#This Row],[hour]]</f>
        <v>CPP portfolioYes8/31/201723</v>
      </c>
      <c r="B440" s="10" t="s">
        <v>166</v>
      </c>
      <c r="C440" t="s">
        <v>122</v>
      </c>
      <c r="D440" t="s">
        <v>111</v>
      </c>
      <c r="E440" t="s">
        <v>75</v>
      </c>
      <c r="F440" s="0">
        <v>112062</v>
      </c>
      <c r="G440" s="0">
        <v>1.8426083326339722</v>
      </c>
      <c r="H440" s="0">
        <v>1.855547308921814</v>
      </c>
      <c r="I440" s="0">
        <v>0.012939316220581532</v>
      </c>
      <c r="J440" s="0">
        <v>0.0047020819038152695</v>
      </c>
      <c r="K440" s="0">
        <v>72.454048156738281</v>
      </c>
      <c r="L440" s="0">
        <v>2.7613527774810791</v>
      </c>
      <c r="M440" s="0">
        <v>1</v>
      </c>
      <c r="N440" s="0">
        <v>1</v>
      </c>
      <c r="O440" s="0">
        <v>3.6680922508239746</v>
      </c>
      <c r="P440" s="0">
        <v>3.5509696006774902</v>
      </c>
      <c r="Q440" s="0">
        <v>0.0063806762918829918</v>
      </c>
      <c r="R440" s="0">
        <v>0.0080889519304037094</v>
      </c>
      <c r="S440" s="0">
        <v>0.011649138294160366</v>
      </c>
      <c r="T440" s="0">
        <v>0.01411491259932518</v>
      </c>
      <c r="U440" s="0">
        <v>0.016580685973167419</v>
      </c>
      <c r="V440" s="0">
        <v>0.020140873268246651</v>
      </c>
      <c r="W440" s="0">
        <v>0.021849149838089943</v>
      </c>
      <c r="X440" s="0">
        <v>206.48637390136719</v>
      </c>
      <c r="Y440" s="0">
        <v>207.93634033203125</v>
      </c>
      <c r="Z440" s="0">
        <v>1.4500056505203247</v>
      </c>
      <c r="AA440" s="0">
        <v>0.52612066268920898</v>
      </c>
      <c r="AB440" s="0">
        <v>0.71394014358520508</v>
      </c>
      <c r="AC440" s="0">
        <v>0.90508085489273071</v>
      </c>
      <c r="AD440" s="0">
        <v>1.3034336566925049</v>
      </c>
      <c r="AE440" s="0">
        <v>1.579331636428833</v>
      </c>
      <c r="AF440" s="0">
        <v>1.8552296161651611</v>
      </c>
      <c r="AG440" s="0">
        <v>2.2535824775695801</v>
      </c>
      <c r="AH440" s="0">
        <v>2.4447231292724609</v>
      </c>
    </row>
    <row r="441" x14ac:dyDescent="0.4">
      <c r="A441" s="10" t="str">
        <f>Data[[#This Row],[category]]&amp;Data[[#This Row],[subcategory]]&amp;Data[[#This Row],[date]]&amp;Data[[#This Row],[hour]]</f>
        <v>CPP portfolioYes8/31/201724</v>
      </c>
      <c r="B441" s="10" t="s">
        <v>166</v>
      </c>
      <c r="C441" t="s">
        <v>122</v>
      </c>
      <c r="D441" t="s">
        <v>111</v>
      </c>
      <c r="E441" t="s">
        <v>76</v>
      </c>
      <c r="F441" s="0">
        <v>112062</v>
      </c>
      <c r="G441" s="0">
        <v>1.6972870826721191</v>
      </c>
      <c r="H441" s="0">
        <v>1.7087923288345337</v>
      </c>
      <c r="I441" s="0">
        <v>0.011505295522511005</v>
      </c>
      <c r="J441" s="0">
        <v>0.0045031006447970867</v>
      </c>
      <c r="K441" s="0">
        <v>72.925262451171875</v>
      </c>
      <c r="L441" s="0">
        <v>2.5605990886688232</v>
      </c>
      <c r="M441" s="0">
        <v>1</v>
      </c>
      <c r="N441" s="0">
        <v>1</v>
      </c>
      <c r="O441" s="0">
        <v>3.6680922508239746</v>
      </c>
      <c r="P441" s="0">
        <v>3.5509696006774902</v>
      </c>
      <c r="Q441" s="0">
        <v>0.0050091519951820374</v>
      </c>
      <c r="R441" s="0">
        <v>0.0066451379097998142</v>
      </c>
      <c r="S441" s="0">
        <v>0.010054665617644787</v>
      </c>
      <c r="T441" s="0">
        <v>0.012416093610227108</v>
      </c>
      <c r="U441" s="0">
        <v>0.014777521602809429</v>
      </c>
      <c r="V441" s="0">
        <v>0.018187049776315689</v>
      </c>
      <c r="W441" s="0">
        <v>0.019823035225272179</v>
      </c>
      <c r="X441" s="0">
        <v>190.20138549804687</v>
      </c>
      <c r="Y441" s="0">
        <v>191.49067687988281</v>
      </c>
      <c r="Z441" s="0">
        <v>1.2893065214157104</v>
      </c>
      <c r="AA441" s="0">
        <v>0.50385642051696777</v>
      </c>
      <c r="AB441" s="0">
        <v>0.56047904491424561</v>
      </c>
      <c r="AC441" s="0">
        <v>0.74353110790252686</v>
      </c>
      <c r="AD441" s="0">
        <v>1.1250264644622803</v>
      </c>
      <c r="AE441" s="0">
        <v>1.3892490863800049</v>
      </c>
      <c r="AF441" s="0">
        <v>1.6534717082977295</v>
      </c>
      <c r="AG441" s="0">
        <v>2.0349671840667725</v>
      </c>
      <c r="AH441" s="0">
        <v>2.2180192470550537</v>
      </c>
    </row>
    <row r="442" x14ac:dyDescent="0.4">
      <c r="A442" s="10" t="str">
        <f>Data[[#This Row],[category]]&amp;Data[[#This Row],[subcategory]]&amp;Data[[#This Row],[date]]&amp;Data[[#This Row],[hour]]</f>
        <v>CPP portfolioYes8/31/2017Avg. 11 to 6 pm</v>
      </c>
      <c r="B442" s="10" t="s">
        <v>166</v>
      </c>
      <c r="C442" t="s">
        <v>122</v>
      </c>
      <c r="D442" t="s">
        <v>111</v>
      </c>
      <c r="E442" t="s">
        <v>77</v>
      </c>
      <c r="F442" s="0">
        <v>112062</v>
      </c>
      <c r="G442" s="0">
        <v>3.7033374309539795</v>
      </c>
      <c r="H442" s="0">
        <v>3.6676404476165771</v>
      </c>
      <c r="I442" s="0">
        <v>-0.035696830600500107</v>
      </c>
      <c r="J442" s="0">
        <v>0.0048134522512555122</v>
      </c>
      <c r="K442" s="0">
        <v>86.6839599609375</v>
      </c>
      <c r="L442" s="0">
        <v>-7.4120597839355469</v>
      </c>
      <c r="M442" s="0">
        <v>1</v>
      </c>
      <c r="N442" s="0">
        <v>1</v>
      </c>
      <c r="O442" s="0"/>
      <c r="P442" s="0"/>
      <c r="Q442" s="0">
        <v>-0.041672989726066589</v>
      </c>
      <c r="R442" s="0">
        <v>-0.039924252778291702</v>
      </c>
      <c r="S442" s="0">
        <v>-0.036279745399951935</v>
      </c>
      <c r="T442" s="0">
        <v>-0.03375556692481041</v>
      </c>
      <c r="U442" s="0">
        <v>-0.031231390312314034</v>
      </c>
      <c r="V442" s="0">
        <v>-0.027586879208683968</v>
      </c>
      <c r="W442" s="0">
        <v>-0.025838142260909081</v>
      </c>
      <c r="X442" s="0">
        <v>415.00341796875</v>
      </c>
      <c r="Y442" s="0">
        <v>411.00311279296875</v>
      </c>
      <c r="Z442" s="0">
        <v>-4.0002579689025879</v>
      </c>
      <c r="AA442" s="0">
        <v>0.5385819673538208</v>
      </c>
      <c r="AB442" s="0">
        <v>-4.6628327369689941</v>
      </c>
      <c r="AC442" s="0">
        <v>-4.4671645164489746</v>
      </c>
      <c r="AD442" s="0">
        <v>-4.0593767166137695</v>
      </c>
      <c r="AE442" s="0">
        <v>-3.7769441604614258</v>
      </c>
      <c r="AF442" s="0">
        <v>-3.494511604309082</v>
      </c>
      <c r="AG442" s="0">
        <v>-3.0867235660552979</v>
      </c>
      <c r="AH442" s="0">
        <v>-2.8910555839538574</v>
      </c>
    </row>
    <row r="443" x14ac:dyDescent="0.4">
      <c r="A443" s="10" t="str">
        <f>Data[[#This Row],[category]]&amp;Data[[#This Row],[subcategory]]&amp;Data[[#This Row],[date]]&amp;Data[[#This Row],[hour]]</f>
        <v>CPP portfolioYes8/31/2017Avg. 2 to 6pm</v>
      </c>
      <c r="B443" s="10" t="s">
        <v>166</v>
      </c>
      <c r="C443" t="s">
        <v>122</v>
      </c>
      <c r="D443" t="s">
        <v>111</v>
      </c>
      <c r="E443" t="s">
        <v>78</v>
      </c>
      <c r="F443" s="0">
        <v>112062</v>
      </c>
      <c r="G443" s="0">
        <v>3.5897486209869385</v>
      </c>
      <c r="H443" s="0">
        <v>3.5506827831268311</v>
      </c>
      <c r="I443" s="0">
        <v>-0.039066094905138016</v>
      </c>
      <c r="J443" s="0">
        <v>0.0056476402096450329</v>
      </c>
      <c r="K443" s="0">
        <v>85.332328796386719</v>
      </c>
      <c r="L443" s="0">
        <v>-6.9345359802246094</v>
      </c>
      <c r="M443" s="0">
        <v>1</v>
      </c>
      <c r="N443" s="0">
        <v>1</v>
      </c>
      <c r="O443" s="0"/>
      <c r="P443" s="0"/>
      <c r="Q443" s="0">
        <v>-0.046022981405258179</v>
      </c>
      <c r="R443" s="0">
        <v>-0.043971184641122818</v>
      </c>
      <c r="S443" s="0">
        <v>-0.039695065468549728</v>
      </c>
      <c r="T443" s="0">
        <v>-0.036733441054821014</v>
      </c>
      <c r="U443" s="0">
        <v>-0.0337718166410923</v>
      </c>
      <c r="V443" s="0">
        <v>-0.02949569933116436</v>
      </c>
      <c r="W443" s="0">
        <v>-0.027443898841738701</v>
      </c>
      <c r="X443" s="0">
        <v>402.2744140625</v>
      </c>
      <c r="Y443" s="0">
        <v>397.8966064453125</v>
      </c>
      <c r="Z443" s="0">
        <v>-4.3778247833251953</v>
      </c>
      <c r="AA443" s="0">
        <v>0.63192009925842285</v>
      </c>
      <c r="AB443" s="0">
        <v>-5.1495571136474609</v>
      </c>
      <c r="AC443" s="0">
        <v>-4.9199795722961426</v>
      </c>
      <c r="AD443" s="0">
        <v>-4.4415206909179687</v>
      </c>
      <c r="AE443" s="0">
        <v>-4.1101412773132324</v>
      </c>
      <c r="AF443" s="0">
        <v>-3.7787621021270752</v>
      </c>
      <c r="AG443" s="0">
        <v>-3.3003029823303223</v>
      </c>
      <c r="AH443" s="0">
        <v>-3.0707252025604248</v>
      </c>
    </row>
    <row r="444" x14ac:dyDescent="0.4">
      <c r="A444" s="10" t="str">
        <f>Data[[#This Row],[category]]&amp;Data[[#This Row],[subcategory]]&amp;Data[[#This Row],[date]]&amp;Data[[#This Row],[hour]]</f>
        <v>CPP portfolioYes9/1/20171</v>
      </c>
      <c r="B444" s="10" t="s">
        <v>166</v>
      </c>
      <c r="C444" t="s">
        <v>122</v>
      </c>
      <c r="D444" t="s">
        <v>112</v>
      </c>
      <c r="E444" t="s">
        <v>41</v>
      </c>
      <c r="F444" s="0">
        <v>112062</v>
      </c>
      <c r="G444" s="0">
        <v>1.5998153686523437</v>
      </c>
      <c r="H444" s="0">
        <v>1.6192845106124878</v>
      </c>
      <c r="I444" s="0">
        <v>0.019469151273369789</v>
      </c>
      <c r="J444" s="0">
        <v>0.0040934993885457516</v>
      </c>
      <c r="K444" s="0">
        <v>73.563407897949219</v>
      </c>
      <c r="L444" s="0">
        <v>4.7610888481140137</v>
      </c>
      <c r="M444" s="0">
        <v>1</v>
      </c>
      <c r="N444" s="0">
        <v>1</v>
      </c>
      <c r="O444" s="0">
        <v>3.7001972198486328</v>
      </c>
      <c r="P444" s="0">
        <v>3.5458035469055176</v>
      </c>
      <c r="Q444" s="0">
        <v>0.013893945142626762</v>
      </c>
      <c r="R444" s="0">
        <v>0.015381122007966042</v>
      </c>
      <c r="S444" s="0">
        <v>0.018480518832802773</v>
      </c>
      <c r="T444" s="0">
        <v>0.020627152174711227</v>
      </c>
      <c r="U444" s="0">
        <v>0.022773785516619682</v>
      </c>
      <c r="V444" s="0">
        <v>0.025873182341456413</v>
      </c>
      <c r="W444" s="0">
        <v>0.027360359206795692</v>
      </c>
      <c r="X444" s="0">
        <v>179.27850341796875</v>
      </c>
      <c r="Y444" s="0">
        <v>181.46025085449219</v>
      </c>
      <c r="Z444" s="0">
        <v>2.1817522048950195</v>
      </c>
      <c r="AA444" s="0">
        <v>0.45800527930259705</v>
      </c>
      <c r="AB444" s="0">
        <v>1.5545377731323242</v>
      </c>
      <c r="AC444" s="0">
        <v>1.7209321260452271</v>
      </c>
      <c r="AD444" s="0">
        <v>2.067711353302002</v>
      </c>
      <c r="AE444" s="0">
        <v>2.307889461517334</v>
      </c>
      <c r="AF444" s="0">
        <v>2.548067569732666</v>
      </c>
      <c r="AG444" s="0">
        <v>2.8948469161987305</v>
      </c>
      <c r="AH444" s="0">
        <v>3.0612411499023438</v>
      </c>
    </row>
    <row r="445" x14ac:dyDescent="0.4">
      <c r="A445" s="10" t="str">
        <f>Data[[#This Row],[category]]&amp;Data[[#This Row],[subcategory]]&amp;Data[[#This Row],[date]]&amp;Data[[#This Row],[hour]]</f>
        <v>CPP portfolioYes9/1/20172</v>
      </c>
      <c r="B445" s="10" t="s">
        <v>166</v>
      </c>
      <c r="C445" t="s">
        <v>122</v>
      </c>
      <c r="D445" t="s">
        <v>112</v>
      </c>
      <c r="E445" t="s">
        <v>42</v>
      </c>
      <c r="F445" s="0">
        <v>112062</v>
      </c>
      <c r="G445" s="0">
        <v>1.5429259538650513</v>
      </c>
      <c r="H445" s="0">
        <v>1.5629086494445801</v>
      </c>
      <c r="I445" s="0">
        <v>0.019982825964689255</v>
      </c>
      <c r="J445" s="0">
        <v>0.0040032467804849148</v>
      </c>
      <c r="K445" s="0">
        <v>72.383460998535156</v>
      </c>
      <c r="L445" s="0">
        <v>4.998410701751709</v>
      </c>
      <c r="M445" s="0">
        <v>1</v>
      </c>
      <c r="N445" s="0">
        <v>1</v>
      </c>
      <c r="O445" s="0">
        <v>3.7001972198486328</v>
      </c>
      <c r="P445" s="0">
        <v>3.5458035469055176</v>
      </c>
      <c r="Q445" s="0">
        <v>0.014664596877992153</v>
      </c>
      <c r="R445" s="0">
        <v>0.016118984669446945</v>
      </c>
      <c r="S445" s="0">
        <v>0.01915004663169384</v>
      </c>
      <c r="T445" s="0">
        <v>0.021249352023005486</v>
      </c>
      <c r="U445" s="0">
        <v>0.023348657414317131</v>
      </c>
      <c r="V445" s="0">
        <v>0.026379719376564026</v>
      </c>
      <c r="W445" s="0">
        <v>0.027834106236696243</v>
      </c>
      <c r="X445" s="0">
        <v>172.90336608886719</v>
      </c>
      <c r="Y445" s="0">
        <v>175.14266967773437</v>
      </c>
      <c r="Z445" s="0">
        <v>2.2393155097961426</v>
      </c>
      <c r="AA445" s="0">
        <v>0.44790726900100708</v>
      </c>
      <c r="AB445" s="0">
        <v>1.6407631635665894</v>
      </c>
      <c r="AC445" s="0">
        <v>1.8034888505935669</v>
      </c>
      <c r="AD445" s="0">
        <v>2.1426222324371338</v>
      </c>
      <c r="AE445" s="0">
        <v>2.3775050640106201</v>
      </c>
      <c r="AF445" s="0">
        <v>2.6123878955841064</v>
      </c>
      <c r="AG445" s="0">
        <v>2.9515213966369629</v>
      </c>
      <c r="AH445" s="0">
        <v>3.1142468452453613</v>
      </c>
    </row>
    <row r="446" x14ac:dyDescent="0.4">
      <c r="A446" s="10" t="str">
        <f>Data[[#This Row],[category]]&amp;Data[[#This Row],[subcategory]]&amp;Data[[#This Row],[date]]&amp;Data[[#This Row],[hour]]</f>
        <v>CPP portfolioYes9/1/20173</v>
      </c>
      <c r="B446" s="10" t="s">
        <v>166</v>
      </c>
      <c r="C446" t="s">
        <v>122</v>
      </c>
      <c r="D446" t="s">
        <v>112</v>
      </c>
      <c r="E446" t="s">
        <v>43</v>
      </c>
      <c r="F446" s="0">
        <v>112062</v>
      </c>
      <c r="G446" s="0">
        <v>1.5011394023895264</v>
      </c>
      <c r="H446" s="0">
        <v>1.52423095703125</v>
      </c>
      <c r="I446" s="0">
        <v>0.023091554641723633</v>
      </c>
      <c r="J446" s="0">
        <v>0.0038261101581156254</v>
      </c>
      <c r="K446" s="0">
        <v>72.415977478027344</v>
      </c>
      <c r="L446" s="0">
        <v>6.0471677780151367</v>
      </c>
      <c r="M446" s="0">
        <v>1</v>
      </c>
      <c r="N446" s="0">
        <v>1</v>
      </c>
      <c r="O446" s="0">
        <v>3.7001972198486328</v>
      </c>
      <c r="P446" s="0">
        <v>3.5458035469055176</v>
      </c>
      <c r="Q446" s="0">
        <v>0.018105799332261086</v>
      </c>
      <c r="R446" s="0">
        <v>0.019495833665132523</v>
      </c>
      <c r="S446" s="0">
        <v>0.022392777726054192</v>
      </c>
      <c r="T446" s="0">
        <v>0.02439919114112854</v>
      </c>
      <c r="U446" s="0">
        <v>0.026405604556202888</v>
      </c>
      <c r="V446" s="0">
        <v>0.029302548617124557</v>
      </c>
      <c r="W446" s="0">
        <v>0.030692582949995995</v>
      </c>
      <c r="X446" s="0">
        <v>168.22068786621094</v>
      </c>
      <c r="Y446" s="0">
        <v>170.80836486816406</v>
      </c>
      <c r="Z446" s="0">
        <v>2.5876858234405518</v>
      </c>
      <c r="AA446" s="0">
        <v>0.42808815836906433</v>
      </c>
      <c r="AB446" s="0">
        <v>2.0257856845855713</v>
      </c>
      <c r="AC446" s="0">
        <v>2.1813108921051025</v>
      </c>
      <c r="AD446" s="0">
        <v>2.5054383277893066</v>
      </c>
      <c r="AE446" s="0">
        <v>2.7299280166625977</v>
      </c>
      <c r="AF446" s="0">
        <v>2.9544177055358887</v>
      </c>
      <c r="AG446" s="0">
        <v>3.2785451412200928</v>
      </c>
      <c r="AH446" s="0">
        <v>3.434070348739624</v>
      </c>
    </row>
    <row r="447" x14ac:dyDescent="0.4">
      <c r="A447" s="10" t="str">
        <f>Data[[#This Row],[category]]&amp;Data[[#This Row],[subcategory]]&amp;Data[[#This Row],[date]]&amp;Data[[#This Row],[hour]]</f>
        <v>CPP portfolioYes9/1/20174</v>
      </c>
      <c r="B447" s="10" t="s">
        <v>166</v>
      </c>
      <c r="C447" t="s">
        <v>122</v>
      </c>
      <c r="D447" t="s">
        <v>112</v>
      </c>
      <c r="E447" t="s">
        <v>44</v>
      </c>
      <c r="F447" s="0">
        <v>112062</v>
      </c>
      <c r="G447" s="0">
        <v>1.4953287839889526</v>
      </c>
      <c r="H447" s="0">
        <v>1.5047975778579712</v>
      </c>
      <c r="I447" s="0">
        <v>0.0094688432291150093</v>
      </c>
      <c r="J447" s="0">
        <v>0.0039107771590352058</v>
      </c>
      <c r="K447" s="0">
        <v>71.754478454589844</v>
      </c>
      <c r="L447" s="0">
        <v>2.4246571063995361</v>
      </c>
      <c r="M447" s="0">
        <v>1</v>
      </c>
      <c r="N447" s="0">
        <v>1</v>
      </c>
      <c r="O447" s="0">
        <v>3.7001972198486328</v>
      </c>
      <c r="P447" s="0">
        <v>3.5458035469055176</v>
      </c>
      <c r="Q447" s="0">
        <v>0.0042343633249402046</v>
      </c>
      <c r="R447" s="0">
        <v>0.0056551569141447544</v>
      </c>
      <c r="S447" s="0">
        <v>0.0086162062361836433</v>
      </c>
      <c r="T447" s="0">
        <v>0.01066701952368021</v>
      </c>
      <c r="U447" s="0">
        <v>0.012717832811176777</v>
      </c>
      <c r="V447" s="0">
        <v>0.015678882598876953</v>
      </c>
      <c r="W447" s="0">
        <v>0.017099674791097641</v>
      </c>
      <c r="X447" s="0">
        <v>167.56953430175781</v>
      </c>
      <c r="Y447" s="0">
        <v>168.630615234375</v>
      </c>
      <c r="Z447" s="0">
        <v>1.0610975027084351</v>
      </c>
      <c r="AA447" s="0">
        <v>0.43756121397018433</v>
      </c>
      <c r="AB447" s="0">
        <v>0.47376599907875061</v>
      </c>
      <c r="AC447" s="0">
        <v>0.63273286819458008</v>
      </c>
      <c r="AD447" s="0">
        <v>0.96403282880783081</v>
      </c>
      <c r="AE447" s="0">
        <v>1.1934901475906372</v>
      </c>
      <c r="AF447" s="0">
        <v>1.4229475259780884</v>
      </c>
      <c r="AG447" s="0">
        <v>1.7542474269866943</v>
      </c>
      <c r="AH447" s="0">
        <v>1.9132143259048462</v>
      </c>
    </row>
    <row r="448" x14ac:dyDescent="0.4">
      <c r="A448" s="10" t="str">
        <f>Data[[#This Row],[category]]&amp;Data[[#This Row],[subcategory]]&amp;Data[[#This Row],[date]]&amp;Data[[#This Row],[hour]]</f>
        <v>CPP portfolioYes9/1/20175</v>
      </c>
      <c r="B448" s="10" t="s">
        <v>166</v>
      </c>
      <c r="C448" t="s">
        <v>122</v>
      </c>
      <c r="D448" t="s">
        <v>112</v>
      </c>
      <c r="E448" t="s">
        <v>45</v>
      </c>
      <c r="F448" s="0">
        <v>112062</v>
      </c>
      <c r="G448" s="0">
        <v>1.4883027076721191</v>
      </c>
      <c r="H448" s="0">
        <v>1.5227346420288086</v>
      </c>
      <c r="I448" s="0">
        <v>0.034431871026754379</v>
      </c>
      <c r="J448" s="0">
        <v>0.0039146956987679005</v>
      </c>
      <c r="K448" s="0">
        <v>71.546501159667969</v>
      </c>
      <c r="L448" s="0">
        <v>8.8123254776000977</v>
      </c>
      <c r="M448" s="0">
        <v>1</v>
      </c>
      <c r="N448" s="0">
        <v>1</v>
      </c>
      <c r="O448" s="0">
        <v>3.7001972198486328</v>
      </c>
      <c r="P448" s="0">
        <v>3.5458035469055176</v>
      </c>
      <c r="Q448" s="0">
        <v>0.029060140252113342</v>
      </c>
      <c r="R448" s="0">
        <v>0.030482357367873192</v>
      </c>
      <c r="S448" s="0">
        <v>0.033446371555328369</v>
      </c>
      <c r="T448" s="0">
        <v>0.035499241203069687</v>
      </c>
      <c r="U448" s="0">
        <v>0.037552110850811005</v>
      </c>
      <c r="V448" s="0">
        <v>0.040516126900911331</v>
      </c>
      <c r="W448" s="0">
        <v>0.041938342154026031</v>
      </c>
      <c r="X448" s="0">
        <v>166.78218078613281</v>
      </c>
      <c r="Y448" s="0">
        <v>170.64068603515625</v>
      </c>
      <c r="Z448" s="0">
        <v>3.8585042953491211</v>
      </c>
      <c r="AA448" s="0">
        <v>0.43799963593482971</v>
      </c>
      <c r="AB448" s="0">
        <v>3.251422643661499</v>
      </c>
      <c r="AC448" s="0">
        <v>3.4105489253997803</v>
      </c>
      <c r="AD448" s="0">
        <v>3.7421808242797852</v>
      </c>
      <c r="AE448" s="0">
        <v>3.9718680381774902</v>
      </c>
      <c r="AF448" s="0">
        <v>4.2015552520751953</v>
      </c>
      <c r="AG448" s="0">
        <v>4.5331873893737793</v>
      </c>
      <c r="AH448" s="0">
        <v>4.6923131942749023</v>
      </c>
    </row>
    <row r="449" x14ac:dyDescent="0.4">
      <c r="A449" s="10" t="str">
        <f>Data[[#This Row],[category]]&amp;Data[[#This Row],[subcategory]]&amp;Data[[#This Row],[date]]&amp;Data[[#This Row],[hour]]</f>
        <v>CPP portfolioYes9/1/20176</v>
      </c>
      <c r="B449" s="10" t="s">
        <v>166</v>
      </c>
      <c r="C449" t="s">
        <v>122</v>
      </c>
      <c r="D449" t="s">
        <v>112</v>
      </c>
      <c r="E449" t="s">
        <v>46</v>
      </c>
      <c r="F449" s="0">
        <v>112062</v>
      </c>
      <c r="G449" s="0">
        <v>1.5832967758178711</v>
      </c>
      <c r="H449" s="0">
        <v>1.6228955984115601</v>
      </c>
      <c r="I449" s="0">
        <v>0.039598774164915085</v>
      </c>
      <c r="J449" s="0">
        <v>0.0043420321308076382</v>
      </c>
      <c r="K449" s="0">
        <v>71.453033447265625</v>
      </c>
      <c r="L449" s="0">
        <v>9.1093006134033203</v>
      </c>
      <c r="M449" s="0">
        <v>1</v>
      </c>
      <c r="N449" s="0">
        <v>1</v>
      </c>
      <c r="O449" s="0">
        <v>3.7001972198486328</v>
      </c>
      <c r="P449" s="0">
        <v>3.5458035469055176</v>
      </c>
      <c r="Q449" s="0">
        <v>0.033328253775835037</v>
      </c>
      <c r="R449" s="0">
        <v>0.034905724227428436</v>
      </c>
      <c r="S449" s="0">
        <v>0.038193296641111374</v>
      </c>
      <c r="T449" s="0">
        <v>0.040470261126756668</v>
      </c>
      <c r="U449" s="0">
        <v>0.042747225612401962</v>
      </c>
      <c r="V449" s="0">
        <v>0.0460347980260849</v>
      </c>
      <c r="W449" s="0">
        <v>0.047612268477678299</v>
      </c>
      <c r="X449" s="0">
        <v>177.42739868164062</v>
      </c>
      <c r="Y449" s="0">
        <v>181.86492919921875</v>
      </c>
      <c r="Z449" s="0">
        <v>4.4375181198120117</v>
      </c>
      <c r="AA449" s="0">
        <v>0.48581260442733765</v>
      </c>
      <c r="AB449" s="0">
        <v>3.7289650440216064</v>
      </c>
      <c r="AC449" s="0">
        <v>3.9054617881774902</v>
      </c>
      <c r="AD449" s="0">
        <v>4.2732954025268555</v>
      </c>
      <c r="AE449" s="0">
        <v>4.5280556678771973</v>
      </c>
      <c r="AF449" s="0">
        <v>4.7828159332275391</v>
      </c>
      <c r="AG449" s="0">
        <v>5.1506495475769043</v>
      </c>
      <c r="AH449" s="0">
        <v>5.3271465301513672</v>
      </c>
    </row>
    <row r="450" x14ac:dyDescent="0.4">
      <c r="A450" s="10" t="str">
        <f>Data[[#This Row],[category]]&amp;Data[[#This Row],[subcategory]]&amp;Data[[#This Row],[date]]&amp;Data[[#This Row],[hour]]</f>
        <v>CPP portfolioYes9/1/20177</v>
      </c>
      <c r="B450" s="10" t="s">
        <v>166</v>
      </c>
      <c r="C450" t="s">
        <v>122</v>
      </c>
      <c r="D450" t="s">
        <v>112</v>
      </c>
      <c r="E450" t="s">
        <v>60</v>
      </c>
      <c r="F450" s="0">
        <v>112062</v>
      </c>
      <c r="G450" s="0">
        <v>1.7484879493713379</v>
      </c>
      <c r="H450" s="0">
        <v>1.7772150039672852</v>
      </c>
      <c r="I450" s="0">
        <v>0.028727084398269653</v>
      </c>
      <c r="J450" s="0">
        <v>0.0052426662296056747</v>
      </c>
      <c r="K450" s="0">
        <v>71.493232727050781</v>
      </c>
      <c r="L450" s="0">
        <v>5.4919123649597168</v>
      </c>
      <c r="M450" s="0">
        <v>1</v>
      </c>
      <c r="N450" s="0">
        <v>1</v>
      </c>
      <c r="O450" s="0">
        <v>3.7001972198486328</v>
      </c>
      <c r="P450" s="0">
        <v>3.5458035469055176</v>
      </c>
      <c r="Q450" s="0">
        <v>0.020737985149025917</v>
      </c>
      <c r="R450" s="0">
        <v>0.022642657160758972</v>
      </c>
      <c r="S450" s="0">
        <v>0.026612147688865662</v>
      </c>
      <c r="T450" s="0">
        <v>0.029361404478549957</v>
      </c>
      <c r="U450" s="0">
        <v>0.032110661268234253</v>
      </c>
      <c r="V450" s="0">
        <v>0.036080151796340942</v>
      </c>
      <c r="W450" s="0">
        <v>0.037984821945428848</v>
      </c>
      <c r="X450" s="0">
        <v>195.93905639648437</v>
      </c>
      <c r="Y450" s="0">
        <v>199.15827941894531</v>
      </c>
      <c r="Z450" s="0">
        <v>3.2192144393920898</v>
      </c>
      <c r="AA450" s="0">
        <v>0.58658093214035034</v>
      </c>
      <c r="AB450" s="0">
        <v>2.3202903270721436</v>
      </c>
      <c r="AC450" s="0">
        <v>2.5333962440490723</v>
      </c>
      <c r="AD450" s="0">
        <v>2.9775266647338867</v>
      </c>
      <c r="AE450" s="0">
        <v>3.2851300239562988</v>
      </c>
      <c r="AF450" s="0">
        <v>3.5927333831787109</v>
      </c>
      <c r="AG450" s="0">
        <v>4.0368638038635254</v>
      </c>
      <c r="AH450" s="0">
        <v>4.2499699592590332</v>
      </c>
    </row>
    <row r="451" x14ac:dyDescent="0.4">
      <c r="A451" s="10" t="str">
        <f>Data[[#This Row],[category]]&amp;Data[[#This Row],[subcategory]]&amp;Data[[#This Row],[date]]&amp;Data[[#This Row],[hour]]</f>
        <v>CPP portfolioYes9/1/20178</v>
      </c>
      <c r="B451" s="10" t="s">
        <v>166</v>
      </c>
      <c r="C451" t="s">
        <v>122</v>
      </c>
      <c r="D451" t="s">
        <v>112</v>
      </c>
      <c r="E451" t="s">
        <v>61</v>
      </c>
      <c r="F451" s="0">
        <v>112062</v>
      </c>
      <c r="G451" s="0">
        <v>2.0550167560577393</v>
      </c>
      <c r="H451" s="0">
        <v>2.0867624282836914</v>
      </c>
      <c r="I451" s="0">
        <v>0.031745746731758118</v>
      </c>
      <c r="J451" s="0">
        <v>0.0055147414095699787</v>
      </c>
      <c r="K451" s="0">
        <v>77.40643310546875</v>
      </c>
      <c r="L451" s="0">
        <v>5.7410097122192383</v>
      </c>
      <c r="M451" s="0">
        <v>1</v>
      </c>
      <c r="N451" s="0">
        <v>1</v>
      </c>
      <c r="O451" s="0">
        <v>3.7001972198486328</v>
      </c>
      <c r="P451" s="0">
        <v>3.5458035469055176</v>
      </c>
      <c r="Q451" s="0">
        <v>0.022603997960686684</v>
      </c>
      <c r="R451" s="0">
        <v>0.024607514962553978</v>
      </c>
      <c r="S451" s="0">
        <v>0.028783006593585014</v>
      </c>
      <c r="T451" s="0">
        <v>0.031674940139055252</v>
      </c>
      <c r="U451" s="0">
        <v>0.034566871821880341</v>
      </c>
      <c r="V451" s="0">
        <v>0.038742367178201675</v>
      </c>
      <c r="W451" s="0">
        <v>0.04074588418006897</v>
      </c>
      <c r="X451" s="0">
        <v>230.28929138183594</v>
      </c>
      <c r="Y451" s="0">
        <v>233.84677124023437</v>
      </c>
      <c r="Z451" s="0">
        <v>3.5574917793273926</v>
      </c>
      <c r="AA451" s="0">
        <v>0.61702233552932739</v>
      </c>
      <c r="AB451" s="0">
        <v>2.5290708541870117</v>
      </c>
      <c r="AC451" s="0">
        <v>2.7532362937927246</v>
      </c>
      <c r="AD451" s="0">
        <v>3.2204153537750244</v>
      </c>
      <c r="AE451" s="0">
        <v>3.5439822673797607</v>
      </c>
      <c r="AF451" s="0">
        <v>3.8675491809844971</v>
      </c>
      <c r="AG451" s="0">
        <v>4.3347282409667969</v>
      </c>
      <c r="AH451" s="0">
        <v>4.5588936805725098</v>
      </c>
    </row>
    <row r="452" x14ac:dyDescent="0.4">
      <c r="A452" s="10" t="str">
        <f>Data[[#This Row],[category]]&amp;Data[[#This Row],[subcategory]]&amp;Data[[#This Row],[date]]&amp;Data[[#This Row],[hour]]</f>
        <v>CPP portfolioYes9/1/20179</v>
      </c>
      <c r="B452" s="10" t="s">
        <v>166</v>
      </c>
      <c r="C452" t="s">
        <v>122</v>
      </c>
      <c r="D452" t="s">
        <v>112</v>
      </c>
      <c r="E452" t="s">
        <v>62</v>
      </c>
      <c r="F452" s="0">
        <v>112062</v>
      </c>
      <c r="G452" s="0">
        <v>2.6091358661651611</v>
      </c>
      <c r="H452" s="0">
        <v>2.6651129722595215</v>
      </c>
      <c r="I452" s="0">
        <v>0.055977135896682739</v>
      </c>
      <c r="J452" s="0">
        <v>0.0052984249778091908</v>
      </c>
      <c r="K452" s="0">
        <v>85.064033508300781</v>
      </c>
      <c r="L452" s="0">
        <v>10.557538986206055</v>
      </c>
      <c r="M452" s="0">
        <v>1</v>
      </c>
      <c r="N452" s="0">
        <v>1</v>
      </c>
      <c r="O452" s="0">
        <v>3.7001972198486328</v>
      </c>
      <c r="P452" s="0">
        <v>3.5458035469055176</v>
      </c>
      <c r="Q452" s="0">
        <v>0.047550108283758163</v>
      </c>
      <c r="R452" s="0">
        <v>0.049475036561489105</v>
      </c>
      <c r="S452" s="0">
        <v>0.053486745804548264</v>
      </c>
      <c r="T452" s="0">
        <v>0.056265242397785187</v>
      </c>
      <c r="U452" s="0">
        <v>0.05904373899102211</v>
      </c>
      <c r="V452" s="0">
        <v>0.063055448234081268</v>
      </c>
      <c r="W452" s="0">
        <v>0.064980372786521912</v>
      </c>
      <c r="X452" s="0">
        <v>292.38497924804687</v>
      </c>
      <c r="Y452" s="0">
        <v>298.65789794921875</v>
      </c>
      <c r="Z452" s="0">
        <v>6.2729096412658691</v>
      </c>
      <c r="AA452" s="0">
        <v>0.59281957149505615</v>
      </c>
      <c r="AB452" s="0">
        <v>5.3201913833618164</v>
      </c>
      <c r="AC452" s="0">
        <v>5.5355639457702637</v>
      </c>
      <c r="AD452" s="0">
        <v>5.9844179153442383</v>
      </c>
      <c r="AE452" s="0">
        <v>6.295292854309082</v>
      </c>
      <c r="AF452" s="0">
        <v>6.6061677932739258</v>
      </c>
      <c r="AG452" s="0">
        <v>7.0550217628479004</v>
      </c>
      <c r="AH452" s="0">
        <v>7.2703943252563477</v>
      </c>
    </row>
    <row r="453" x14ac:dyDescent="0.4">
      <c r="A453" s="10" t="str">
        <f>Data[[#This Row],[category]]&amp;Data[[#This Row],[subcategory]]&amp;Data[[#This Row],[date]]&amp;Data[[#This Row],[hour]]</f>
        <v>CPP portfolioYes9/1/201710</v>
      </c>
      <c r="B453" s="10" t="s">
        <v>166</v>
      </c>
      <c r="C453" t="s">
        <v>122</v>
      </c>
      <c r="D453" t="s">
        <v>112</v>
      </c>
      <c r="E453" t="s">
        <v>63</v>
      </c>
      <c r="F453" s="0">
        <v>112062</v>
      </c>
      <c r="G453" s="0">
        <v>3.2152597904205322</v>
      </c>
      <c r="H453" s="0">
        <v>3.2389795780181885</v>
      </c>
      <c r="I453" s="0">
        <v>0.023719824850559235</v>
      </c>
      <c r="J453" s="0">
        <v>0.0029265086632221937</v>
      </c>
      <c r="K453" s="0">
        <v>90.375381469726563</v>
      </c>
      <c r="L453" s="0">
        <v>8.1062250137329102</v>
      </c>
      <c r="M453" s="0">
        <v>1</v>
      </c>
      <c r="N453" s="0">
        <v>1</v>
      </c>
      <c r="O453" s="0">
        <v>3.7001972198486328</v>
      </c>
      <c r="P453" s="0">
        <v>3.5458035469055176</v>
      </c>
      <c r="Q453" s="0">
        <v>0.019073313102126122</v>
      </c>
      <c r="R453" s="0">
        <v>0.020136520266532898</v>
      </c>
      <c r="S453" s="0">
        <v>0.022352328523993492</v>
      </c>
      <c r="T453" s="0">
        <v>0.023886991664767265</v>
      </c>
      <c r="U453" s="0">
        <v>0.025421654805541039</v>
      </c>
      <c r="V453" s="0">
        <v>0.027637463063001633</v>
      </c>
      <c r="W453" s="0">
        <v>0.028700670227408409</v>
      </c>
      <c r="X453" s="0">
        <v>360.30844116210937</v>
      </c>
      <c r="Y453" s="0">
        <v>362.966552734375</v>
      </c>
      <c r="Z453" s="0">
        <v>2.6580910682678223</v>
      </c>
      <c r="AA453" s="0">
        <v>0.32743534445762634</v>
      </c>
      <c r="AB453" s="0">
        <v>2.1340367794036865</v>
      </c>
      <c r="AC453" s="0">
        <v>2.2529947757720947</v>
      </c>
      <c r="AD453" s="0">
        <v>2.5009129047393799</v>
      </c>
      <c r="AE453" s="0">
        <v>2.6726200580596924</v>
      </c>
      <c r="AF453" s="0">
        <v>2.8443272113800049</v>
      </c>
      <c r="AG453" s="0">
        <v>3.09224534034729</v>
      </c>
      <c r="AH453" s="0">
        <v>3.2112033367156982</v>
      </c>
    </row>
    <row r="454" x14ac:dyDescent="0.4">
      <c r="A454" s="10" t="str">
        <f>Data[[#This Row],[category]]&amp;Data[[#This Row],[subcategory]]&amp;Data[[#This Row],[date]]&amp;Data[[#This Row],[hour]]</f>
        <v>CPP portfolioYes9/1/201711</v>
      </c>
      <c r="B454" s="10" t="s">
        <v>166</v>
      </c>
      <c r="C454" t="s">
        <v>122</v>
      </c>
      <c r="D454" t="s">
        <v>112</v>
      </c>
      <c r="E454" t="s">
        <v>64</v>
      </c>
      <c r="F454" s="0">
        <v>112062</v>
      </c>
      <c r="G454" s="0">
        <v>3.7019460201263428</v>
      </c>
      <c r="H454" s="0">
        <v>3.6782264709472656</v>
      </c>
      <c r="I454" s="0">
        <v>-0.023719819262623787</v>
      </c>
      <c r="J454" s="0">
        <v>0.0029265086632221937</v>
      </c>
      <c r="K454" s="0">
        <v>93.572120666503906</v>
      </c>
      <c r="L454" s="0">
        <v>-8.1062231063842773</v>
      </c>
      <c r="M454" s="0">
        <v>1</v>
      </c>
      <c r="N454" s="0">
        <v>1</v>
      </c>
      <c r="O454" s="0">
        <v>3.7001972198486328</v>
      </c>
      <c r="P454" s="0">
        <v>3.5458035469055176</v>
      </c>
      <c r="Q454" s="0">
        <v>-0.028700662776827812</v>
      </c>
      <c r="R454" s="0">
        <v>-0.027637455612421036</v>
      </c>
      <c r="S454" s="0">
        <v>-0.025421647354960442</v>
      </c>
      <c r="T454" s="0">
        <v>-0.023886984214186668</v>
      </c>
      <c r="U454" s="0">
        <v>-0.022352321073412895</v>
      </c>
      <c r="V454" s="0">
        <v>-0.020136512815952301</v>
      </c>
      <c r="W454" s="0">
        <v>-0.019073305651545525</v>
      </c>
      <c r="X454" s="0">
        <v>414.84747314453125</v>
      </c>
      <c r="Y454" s="0">
        <v>412.18942260742187</v>
      </c>
      <c r="Z454" s="0">
        <v>-2.658090353012085</v>
      </c>
      <c r="AA454" s="0">
        <v>0.32743534445762634</v>
      </c>
      <c r="AB454" s="0">
        <v>-3.2112023830413818</v>
      </c>
      <c r="AC454" s="0">
        <v>-3.0922443866729736</v>
      </c>
      <c r="AD454" s="0">
        <v>-2.8443262577056885</v>
      </c>
      <c r="AE454" s="0">
        <v>-2.672619104385376</v>
      </c>
      <c r="AF454" s="0">
        <v>-2.5009119510650635</v>
      </c>
      <c r="AG454" s="0">
        <v>-2.2529938220977783</v>
      </c>
      <c r="AH454" s="0">
        <v>-2.1340358257293701</v>
      </c>
    </row>
    <row r="455" x14ac:dyDescent="0.4">
      <c r="A455" s="10" t="str">
        <f>Data[[#This Row],[category]]&amp;Data[[#This Row],[subcategory]]&amp;Data[[#This Row],[date]]&amp;Data[[#This Row],[hour]]</f>
        <v>CPP portfolioYes9/1/201712</v>
      </c>
      <c r="B455" s="10" t="s">
        <v>166</v>
      </c>
      <c r="C455" t="s">
        <v>122</v>
      </c>
      <c r="D455" t="s">
        <v>112</v>
      </c>
      <c r="E455" t="s">
        <v>65</v>
      </c>
      <c r="F455" s="0">
        <v>112062</v>
      </c>
      <c r="G455" s="0">
        <v>3.9159655570983887</v>
      </c>
      <c r="H455" s="0">
        <v>3.8764147758483887</v>
      </c>
      <c r="I455" s="0">
        <v>-0.039551284164190292</v>
      </c>
      <c r="J455" s="0">
        <v>0.0051771709695458412</v>
      </c>
      <c r="K455" s="0">
        <v>93.901199340820313</v>
      </c>
      <c r="L455" s="0">
        <v>-7.6146535873413086</v>
      </c>
      <c r="M455" s="0">
        <v>1</v>
      </c>
      <c r="N455" s="0">
        <v>1</v>
      </c>
      <c r="O455" s="0">
        <v>3.7001972198486328</v>
      </c>
      <c r="P455" s="0">
        <v>3.5458035469055176</v>
      </c>
      <c r="Q455" s="0">
        <v>-0.047210592776536942</v>
      </c>
      <c r="R455" s="0">
        <v>-0.045329716056585312</v>
      </c>
      <c r="S455" s="0">
        <v>-0.041409812867641449</v>
      </c>
      <c r="T455" s="0">
        <v>-0.038694903254508972</v>
      </c>
      <c r="U455" s="0">
        <v>-0.035979993641376495</v>
      </c>
      <c r="V455" s="0">
        <v>-0.032060090452432632</v>
      </c>
      <c r="W455" s="0">
        <v>-0.030179215595126152</v>
      </c>
      <c r="X455" s="0">
        <v>438.8309326171875</v>
      </c>
      <c r="Y455" s="0">
        <v>434.39877319335938</v>
      </c>
      <c r="Z455" s="0">
        <v>-4.4321961402893066</v>
      </c>
      <c r="AA455" s="0">
        <v>0.57925295829772949</v>
      </c>
      <c r="AB455" s="0">
        <v>-5.2822046279907227</v>
      </c>
      <c r="AC455" s="0">
        <v>-5.0717606544494629</v>
      </c>
      <c r="AD455" s="0">
        <v>-4.6331787109375</v>
      </c>
      <c r="AE455" s="0">
        <v>-4.3294181823730469</v>
      </c>
      <c r="AF455" s="0">
        <v>-4.0256576538085938</v>
      </c>
      <c r="AG455" s="0">
        <v>-3.5870757102966309</v>
      </c>
      <c r="AH455" s="0">
        <v>-3.3766317367553711</v>
      </c>
    </row>
    <row r="456" x14ac:dyDescent="0.4">
      <c r="A456" s="10" t="str">
        <f>Data[[#This Row],[category]]&amp;Data[[#This Row],[subcategory]]&amp;Data[[#This Row],[date]]&amp;Data[[#This Row],[hour]]</f>
        <v>CPP portfolioYes9/1/201713</v>
      </c>
      <c r="B456" s="10" t="s">
        <v>166</v>
      </c>
      <c r="C456" t="s">
        <v>122</v>
      </c>
      <c r="D456" t="s">
        <v>112</v>
      </c>
      <c r="E456" t="s">
        <v>66</v>
      </c>
      <c r="F456" s="0">
        <v>112062</v>
      </c>
      <c r="G456" s="0">
        <v>3.9442238807678223</v>
      </c>
      <c r="H456" s="0">
        <v>3.9095213413238525</v>
      </c>
      <c r="I456" s="0">
        <v>-0.034702975302934647</v>
      </c>
      <c r="J456" s="0">
        <v>0.0060211000964045525</v>
      </c>
      <c r="K456" s="0">
        <v>93.923637390136719</v>
      </c>
      <c r="L456" s="0">
        <v>-5.7442903518676758</v>
      </c>
      <c r="M456" s="0">
        <v>1</v>
      </c>
      <c r="N456" s="0">
        <v>1</v>
      </c>
      <c r="O456" s="0">
        <v>3.7001972198486328</v>
      </c>
      <c r="P456" s="0">
        <v>3.5458035469055176</v>
      </c>
      <c r="Q456" s="0">
        <v>-0.043436206877231598</v>
      </c>
      <c r="R456" s="0">
        <v>-0.041248727589845657</v>
      </c>
      <c r="S456" s="0">
        <v>-0.036689843982458115</v>
      </c>
      <c r="T456" s="0">
        <v>-0.033532377332448959</v>
      </c>
      <c r="U456" s="0">
        <v>-0.030374908819794655</v>
      </c>
      <c r="V456" s="0">
        <v>-0.025816027075052261</v>
      </c>
      <c r="W456" s="0">
        <v>-0.02362854965031147</v>
      </c>
      <c r="X456" s="0">
        <v>441.99761962890625</v>
      </c>
      <c r="Y456" s="0">
        <v>438.1087646484375</v>
      </c>
      <c r="Z456" s="0">
        <v>-3.8888850212097168</v>
      </c>
      <c r="AA456" s="0">
        <v>0.67367678880691528</v>
      </c>
      <c r="AB456" s="0">
        <v>-4.8599033355712891</v>
      </c>
      <c r="AC456" s="0">
        <v>-4.6151552200317383</v>
      </c>
      <c r="AD456" s="0">
        <v>-4.1050801277160645</v>
      </c>
      <c r="AE456" s="0">
        <v>-3.7518036365509033</v>
      </c>
      <c r="AF456" s="0">
        <v>-3.3985271453857422</v>
      </c>
      <c r="AG456" s="0">
        <v>-2.8884520530700684</v>
      </c>
      <c r="AH456" s="0">
        <v>-2.6437039375305176</v>
      </c>
    </row>
    <row r="457" x14ac:dyDescent="0.4">
      <c r="A457" s="10" t="str">
        <f>Data[[#This Row],[category]]&amp;Data[[#This Row],[subcategory]]&amp;Data[[#This Row],[date]]&amp;Data[[#This Row],[hour]]</f>
        <v>CPP portfolioYes9/1/201714</v>
      </c>
      <c r="B457" s="10" t="s">
        <v>166</v>
      </c>
      <c r="C457" t="s">
        <v>122</v>
      </c>
      <c r="D457" t="s">
        <v>112</v>
      </c>
      <c r="E457" t="s">
        <v>67</v>
      </c>
      <c r="F457" s="0">
        <v>112062</v>
      </c>
      <c r="G457" s="0">
        <v>3.978370189666748</v>
      </c>
      <c r="H457" s="0">
        <v>3.9300863742828369</v>
      </c>
      <c r="I457" s="0">
        <v>-0.048283584415912628</v>
      </c>
      <c r="J457" s="0">
        <v>0.0065832207910716534</v>
      </c>
      <c r="K457" s="0">
        <v>93.757232666015625</v>
      </c>
      <c r="L457" s="0">
        <v>-7.3239655494689941</v>
      </c>
      <c r="M457" s="0">
        <v>1</v>
      </c>
      <c r="N457" s="0">
        <v>1</v>
      </c>
      <c r="O457" s="0">
        <v>3.7001972198486328</v>
      </c>
      <c r="P457" s="0">
        <v>3.5458035469055176</v>
      </c>
      <c r="Q457" s="0">
        <v>-0.057569928467273712</v>
      </c>
      <c r="R457" s="0">
        <v>-0.055178228765726089</v>
      </c>
      <c r="S457" s="0">
        <v>-0.05019373819231987</v>
      </c>
      <c r="T457" s="0">
        <v>-0.046741493046283722</v>
      </c>
      <c r="U457" s="0">
        <v>-0.043289247900247574</v>
      </c>
      <c r="V457" s="0">
        <v>-0.038304757326841354</v>
      </c>
      <c r="W457" s="0">
        <v>-0.035913057625293732</v>
      </c>
      <c r="X457" s="0">
        <v>445.82412719726562</v>
      </c>
      <c r="Y457" s="0">
        <v>440.413330078125</v>
      </c>
      <c r="Z457" s="0">
        <v>-5.4107551574707031</v>
      </c>
      <c r="AA457" s="0">
        <v>0.73657023906707764</v>
      </c>
      <c r="AB457" s="0">
        <v>-6.4412689208984375</v>
      </c>
      <c r="AC457" s="0">
        <v>-6.1736712455749512</v>
      </c>
      <c r="AD457" s="0">
        <v>-5.6159763336181641</v>
      </c>
      <c r="AE457" s="0">
        <v>-5.2297186851501465</v>
      </c>
      <c r="AF457" s="0">
        <v>-4.8434610366821289</v>
      </c>
      <c r="AG457" s="0">
        <v>-4.2857661247253418</v>
      </c>
      <c r="AH457" s="0">
        <v>-4.0181684494018555</v>
      </c>
    </row>
    <row r="458" x14ac:dyDescent="0.4">
      <c r="A458" s="10" t="str">
        <f>Data[[#This Row],[category]]&amp;Data[[#This Row],[subcategory]]&amp;Data[[#This Row],[date]]&amp;Data[[#This Row],[hour]]</f>
        <v>CPP portfolioYes9/1/201715</v>
      </c>
      <c r="B458" s="10" t="s">
        <v>166</v>
      </c>
      <c r="C458" t="s">
        <v>122</v>
      </c>
      <c r="D458" t="s">
        <v>112</v>
      </c>
      <c r="E458" t="s">
        <v>68</v>
      </c>
      <c r="F458" s="0">
        <v>112062</v>
      </c>
      <c r="G458" s="0">
        <v>3.9133849143981934</v>
      </c>
      <c r="H458" s="0">
        <v>3.8722772598266602</v>
      </c>
      <c r="I458" s="0">
        <v>-0.041107546538114548</v>
      </c>
      <c r="J458" s="0">
        <v>0.0071718301624059677</v>
      </c>
      <c r="K458" s="0">
        <v>93.096366882324219</v>
      </c>
      <c r="L458" s="0">
        <v>-5.7268829345703125</v>
      </c>
      <c r="M458" s="0">
        <v>1</v>
      </c>
      <c r="N458" s="0">
        <v>1</v>
      </c>
      <c r="O458" s="0">
        <v>3.7001972198486328</v>
      </c>
      <c r="P458" s="0">
        <v>3.5458035469055176</v>
      </c>
      <c r="Q458" s="0">
        <v>-0.050719857215881348</v>
      </c>
      <c r="R458" s="0">
        <v>-0.048114314675331116</v>
      </c>
      <c r="S458" s="0">
        <v>-0.042684156447649002</v>
      </c>
      <c r="T458" s="0">
        <v>-0.038923244923353195</v>
      </c>
      <c r="U458" s="0">
        <v>-0.035162333399057388</v>
      </c>
      <c r="V458" s="0">
        <v>-0.029732175171375275</v>
      </c>
      <c r="W458" s="0">
        <v>-0.027126634493470192</v>
      </c>
      <c r="X458" s="0">
        <v>438.54171752929687</v>
      </c>
      <c r="Y458" s="0">
        <v>433.93515014648437</v>
      </c>
      <c r="Z458" s="0">
        <v>-4.6065936088562012</v>
      </c>
      <c r="AA458" s="0">
        <v>0.80242741107940674</v>
      </c>
      <c r="AB458" s="0">
        <v>-5.6748418807983398</v>
      </c>
      <c r="AC458" s="0">
        <v>-5.3833184242248535</v>
      </c>
      <c r="AD458" s="0">
        <v>-4.7757596969604492</v>
      </c>
      <c r="AE458" s="0">
        <v>-4.3549661636352539</v>
      </c>
      <c r="AF458" s="0">
        <v>-3.9341728687286377</v>
      </c>
      <c r="AG458" s="0">
        <v>-3.3266141414642334</v>
      </c>
      <c r="AH458" s="0">
        <v>-3.035090446472168</v>
      </c>
    </row>
    <row r="459" x14ac:dyDescent="0.4">
      <c r="A459" s="10" t="str">
        <f>Data[[#This Row],[category]]&amp;Data[[#This Row],[subcategory]]&amp;Data[[#This Row],[date]]&amp;Data[[#This Row],[hour]]</f>
        <v>CPP portfolioYes9/1/201716</v>
      </c>
      <c r="B459" s="10" t="s">
        <v>166</v>
      </c>
      <c r="C459" t="s">
        <v>122</v>
      </c>
      <c r="D459" t="s">
        <v>112</v>
      </c>
      <c r="E459" t="s">
        <v>69</v>
      </c>
      <c r="F459" s="0">
        <v>112062</v>
      </c>
      <c r="G459" s="0">
        <v>3.7970008850097656</v>
      </c>
      <c r="H459" s="0">
        <v>3.7413005828857422</v>
      </c>
      <c r="I459" s="0">
        <v>-0.055699814110994339</v>
      </c>
      <c r="J459" s="0">
        <v>0.0073374183848500252</v>
      </c>
      <c r="K459" s="0">
        <v>92.276588439941406</v>
      </c>
      <c r="L459" s="0">
        <v>-7.5904197692871094</v>
      </c>
      <c r="M459" s="0">
        <v>1</v>
      </c>
      <c r="N459" s="0">
        <v>1</v>
      </c>
      <c r="O459" s="0">
        <v>3.7001972198486328</v>
      </c>
      <c r="P459" s="0">
        <v>3.5458035469055176</v>
      </c>
      <c r="Q459" s="0">
        <v>-0.064886249601840973</v>
      </c>
      <c r="R459" s="0">
        <v>-0.062220554798841476</v>
      </c>
      <c r="S459" s="0">
        <v>-0.056665018200874329</v>
      </c>
      <c r="T459" s="0">
        <v>-0.052817273885011673</v>
      </c>
      <c r="U459" s="0">
        <v>-0.048969529569149017</v>
      </c>
      <c r="V459" s="0">
        <v>-0.04341399297118187</v>
      </c>
      <c r="W459" s="0">
        <v>-0.040748294442892075</v>
      </c>
      <c r="X459" s="0">
        <v>425.49951171875</v>
      </c>
      <c r="Y459" s="0">
        <v>419.25762939453125</v>
      </c>
      <c r="Z459" s="0">
        <v>-6.2418327331542969</v>
      </c>
      <c r="AA459" s="0">
        <v>0.82095438241958618</v>
      </c>
      <c r="AB459" s="0">
        <v>-7.2598633766174316</v>
      </c>
      <c r="AC459" s="0">
        <v>-6.96160888671875</v>
      </c>
      <c r="AD459" s="0">
        <v>-6.3400225639343262</v>
      </c>
      <c r="AE459" s="0">
        <v>-5.9095134735107422</v>
      </c>
      <c r="AF459" s="0">
        <v>-5.4790043830871582</v>
      </c>
      <c r="AG459" s="0">
        <v>-4.8574180603027344</v>
      </c>
      <c r="AH459" s="0">
        <v>-4.5591635704040527</v>
      </c>
    </row>
    <row r="460" x14ac:dyDescent="0.4">
      <c r="A460" s="10" t="str">
        <f>Data[[#This Row],[category]]&amp;Data[[#This Row],[subcategory]]&amp;Data[[#This Row],[date]]&amp;Data[[#This Row],[hour]]</f>
        <v>CPP portfolioYes9/1/201717</v>
      </c>
      <c r="B460" s="10" t="s">
        <v>166</v>
      </c>
      <c r="C460" t="s">
        <v>122</v>
      </c>
      <c r="D460" t="s">
        <v>112</v>
      </c>
      <c r="E460" t="s">
        <v>70</v>
      </c>
      <c r="F460" s="0">
        <v>112062</v>
      </c>
      <c r="G460" s="0">
        <v>3.541677713394165</v>
      </c>
      <c r="H460" s="0">
        <v>3.4817273616790771</v>
      </c>
      <c r="I460" s="0">
        <v>-0.059950307011604309</v>
      </c>
      <c r="J460" s="0">
        <v>0.0075641777366399765</v>
      </c>
      <c r="K460" s="0">
        <v>90.03118896484375</v>
      </c>
      <c r="L460" s="0">
        <v>-7.9176950454711914</v>
      </c>
      <c r="M460" s="0">
        <v>1</v>
      </c>
      <c r="N460" s="0">
        <v>1</v>
      </c>
      <c r="O460" s="0">
        <v>3.7001972198486328</v>
      </c>
      <c r="P460" s="0">
        <v>3.5458035469055176</v>
      </c>
      <c r="Q460" s="0">
        <v>-0.069795571267604828</v>
      </c>
      <c r="R460" s="0">
        <v>-0.067047491669654846</v>
      </c>
      <c r="S460" s="0">
        <v>-0.061320263892412186</v>
      </c>
      <c r="T460" s="0">
        <v>-0.057353604584932327</v>
      </c>
      <c r="U460" s="0">
        <v>-0.053386945277452469</v>
      </c>
      <c r="V460" s="0">
        <v>-0.047659721225500107</v>
      </c>
      <c r="W460" s="0">
        <v>-0.044911637902259827</v>
      </c>
      <c r="X460" s="0">
        <v>396.88748168945312</v>
      </c>
      <c r="Y460" s="0">
        <v>390.1693115234375</v>
      </c>
      <c r="Z460" s="0">
        <v>-6.7181510925292969</v>
      </c>
      <c r="AA460" s="0">
        <v>0.8463255763053894</v>
      </c>
      <c r="AB460" s="0">
        <v>-7.8091473579406738</v>
      </c>
      <c r="AC460" s="0">
        <v>-7.5016756057739258</v>
      </c>
      <c r="AD460" s="0">
        <v>-6.8608794212341309</v>
      </c>
      <c r="AE460" s="0">
        <v>-6.4170656204223633</v>
      </c>
      <c r="AF460" s="0">
        <v>-5.9732518196105957</v>
      </c>
      <c r="AG460" s="0">
        <v>-5.3324556350708008</v>
      </c>
      <c r="AH460" s="0">
        <v>-5.0249838829040527</v>
      </c>
    </row>
    <row r="461" x14ac:dyDescent="0.4">
      <c r="A461" s="10" t="str">
        <f>Data[[#This Row],[category]]&amp;Data[[#This Row],[subcategory]]&amp;Data[[#This Row],[date]]&amp;Data[[#This Row],[hour]]</f>
        <v>CPP portfolioYes9/1/201718</v>
      </c>
      <c r="B461" s="10" t="s">
        <v>166</v>
      </c>
      <c r="C461" t="s">
        <v>122</v>
      </c>
      <c r="D461" t="s">
        <v>112</v>
      </c>
      <c r="E461" t="s">
        <v>71</v>
      </c>
      <c r="F461" s="0">
        <v>112062</v>
      </c>
      <c r="G461" s="0">
        <v>3.0960195064544678</v>
      </c>
      <c r="H461" s="0">
        <v>3.0865280628204346</v>
      </c>
      <c r="I461" s="0">
        <v>-0.0094916904345154762</v>
      </c>
      <c r="J461" s="0">
        <v>0.0078941266983747482</v>
      </c>
      <c r="K461" s="0">
        <v>87.325576782226562</v>
      </c>
      <c r="L461" s="0">
        <v>-1.1975024938583374</v>
      </c>
      <c r="M461" s="0">
        <v>0</v>
      </c>
      <c r="N461" s="0">
        <v>0</v>
      </c>
      <c r="O461" s="0">
        <v>3.7001972198486328</v>
      </c>
      <c r="P461" s="0">
        <v>3.5458035469055176</v>
      </c>
      <c r="Q461" s="0">
        <v>-0.019514730200171471</v>
      </c>
      <c r="R461" s="0">
        <v>-0.016646778210997581</v>
      </c>
      <c r="S461" s="0">
        <v>-0.010669730603694916</v>
      </c>
      <c r="T461" s="0">
        <v>-0.0065300469286739826</v>
      </c>
      <c r="U461" s="0">
        <v>-0.0023903627879917622</v>
      </c>
      <c r="V461" s="0">
        <v>0.0035866834223270416</v>
      </c>
      <c r="W461" s="0">
        <v>0.0064546358771622181</v>
      </c>
      <c r="X461" s="0">
        <v>346.94613647460937</v>
      </c>
      <c r="Y461" s="0">
        <v>345.88250732421875</v>
      </c>
      <c r="Z461" s="0">
        <v>-1.0636577606201172</v>
      </c>
      <c r="AA461" s="0">
        <v>0.88324224948883057</v>
      </c>
      <c r="AB461" s="0">
        <v>-2.1834249496459961</v>
      </c>
      <c r="AC461" s="0">
        <v>-1.8625413179397583</v>
      </c>
      <c r="AD461" s="0">
        <v>-1.1937935352325439</v>
      </c>
      <c r="AE461" s="0">
        <v>-0.73062080144882202</v>
      </c>
      <c r="AF461" s="0">
        <v>-0.26744812726974487</v>
      </c>
      <c r="AG461" s="0">
        <v>0.40129968523979187</v>
      </c>
      <c r="AH461" s="0">
        <v>0.72218340635299683</v>
      </c>
    </row>
    <row r="462" x14ac:dyDescent="0.4">
      <c r="A462" s="10" t="str">
        <f>Data[[#This Row],[category]]&amp;Data[[#This Row],[subcategory]]&amp;Data[[#This Row],[date]]&amp;Data[[#This Row],[hour]]</f>
        <v>CPP portfolioYes9/1/201719</v>
      </c>
      <c r="B462" s="10" t="s">
        <v>166</v>
      </c>
      <c r="C462" t="s">
        <v>122</v>
      </c>
      <c r="D462" t="s">
        <v>112</v>
      </c>
      <c r="E462" t="s">
        <v>72</v>
      </c>
      <c r="F462" s="0">
        <v>112062</v>
      </c>
      <c r="G462" s="0">
        <v>2.6370413303375244</v>
      </c>
      <c r="H462" s="0">
        <v>2.6769814491271973</v>
      </c>
      <c r="I462" s="0">
        <v>0.039940312504768372</v>
      </c>
      <c r="J462" s="0">
        <v>0.0077193928882479668</v>
      </c>
      <c r="K462" s="0">
        <v>84.761520385742188</v>
      </c>
      <c r="L462" s="0">
        <v>5.152554988861084</v>
      </c>
      <c r="M462" s="0">
        <v>1</v>
      </c>
      <c r="N462" s="0">
        <v>1</v>
      </c>
      <c r="O462" s="0">
        <v>3.7001972198486328</v>
      </c>
      <c r="P462" s="0">
        <v>3.5458035469055176</v>
      </c>
      <c r="Q462" s="0">
        <v>0.030211012810468674</v>
      </c>
      <c r="R462" s="0">
        <v>0.033015485852956772</v>
      </c>
      <c r="S462" s="0">
        <v>0.038860231637954712</v>
      </c>
      <c r="T462" s="0">
        <v>0.042908284813165665</v>
      </c>
      <c r="U462" s="0">
        <v>0.046956337988376617</v>
      </c>
      <c r="V462" s="0">
        <v>0.052801083773374557</v>
      </c>
      <c r="W462" s="0">
        <v>0.055605556815862656</v>
      </c>
      <c r="X462" s="0">
        <v>295.51211547851562</v>
      </c>
      <c r="Y462" s="0">
        <v>299.9879150390625</v>
      </c>
      <c r="Z462" s="0">
        <v>4.4757914543151855</v>
      </c>
      <c r="AA462" s="0">
        <v>0.86369198560714722</v>
      </c>
      <c r="AB462" s="0">
        <v>3.3801896572113037</v>
      </c>
      <c r="AC462" s="0">
        <v>3.6939706802368164</v>
      </c>
      <c r="AD462" s="0">
        <v>4.3479161262512207</v>
      </c>
      <c r="AE462" s="0">
        <v>4.8008365631103516</v>
      </c>
      <c r="AF462" s="0">
        <v>5.2537569999694824</v>
      </c>
      <c r="AG462" s="0">
        <v>5.9077024459838867</v>
      </c>
      <c r="AH462" s="0">
        <v>6.2214832305908203</v>
      </c>
    </row>
    <row r="463" x14ac:dyDescent="0.4">
      <c r="A463" s="10" t="str">
        <f>Data[[#This Row],[category]]&amp;Data[[#This Row],[subcategory]]&amp;Data[[#This Row],[date]]&amp;Data[[#This Row],[hour]]</f>
        <v>CPP portfolioYes9/1/201720</v>
      </c>
      <c r="B463" s="10" t="s">
        <v>166</v>
      </c>
      <c r="C463" t="s">
        <v>122</v>
      </c>
      <c r="D463" t="s">
        <v>112</v>
      </c>
      <c r="E463" t="s">
        <v>55</v>
      </c>
      <c r="F463" s="0">
        <v>112062</v>
      </c>
      <c r="G463" s="0">
        <v>2.5594353675842285</v>
      </c>
      <c r="H463" s="0">
        <v>2.5751512050628662</v>
      </c>
      <c r="I463" s="0">
        <v>0.015715759247541428</v>
      </c>
      <c r="J463" s="0">
        <v>0.0080470433458685875</v>
      </c>
      <c r="K463" s="0">
        <v>81.504364013671875</v>
      </c>
      <c r="L463" s="0">
        <v>1.9465776681900024</v>
      </c>
      <c r="M463" s="0">
        <v>1</v>
      </c>
      <c r="N463" s="0">
        <v>1</v>
      </c>
      <c r="O463" s="0">
        <v>3.7001972198486328</v>
      </c>
      <c r="P463" s="0">
        <v>3.5458035469055176</v>
      </c>
      <c r="Q463" s="0">
        <v>0.0051639298908412457</v>
      </c>
      <c r="R463" s="0">
        <v>0.0080874375998973846</v>
      </c>
      <c r="S463" s="0">
        <v>0.014180264435708523</v>
      </c>
      <c r="T463" s="0">
        <v>0.01840013824403286</v>
      </c>
      <c r="U463" s="0">
        <v>0.022620011121034622</v>
      </c>
      <c r="V463" s="0">
        <v>0.028712838888168335</v>
      </c>
      <c r="W463" s="0">
        <v>0.031636346131563187</v>
      </c>
      <c r="X463" s="0">
        <v>286.81546020507812</v>
      </c>
      <c r="Y463" s="0">
        <v>288.57659912109375</v>
      </c>
      <c r="Z463" s="0">
        <v>1.7611393928527832</v>
      </c>
      <c r="AA463" s="0">
        <v>0.90035146474838257</v>
      </c>
      <c r="AB463" s="0">
        <v>0.57777160406112671</v>
      </c>
      <c r="AC463" s="0">
        <v>0.90487116575241089</v>
      </c>
      <c r="AD463" s="0">
        <v>1.5865732431411743</v>
      </c>
      <c r="AE463" s="0">
        <v>2.0587179660797119</v>
      </c>
      <c r="AF463" s="0">
        <v>2.5308628082275391</v>
      </c>
      <c r="AG463" s="0">
        <v>3.2125647068023682</v>
      </c>
      <c r="AH463" s="0">
        <v>3.5396642684936523</v>
      </c>
    </row>
    <row r="464" x14ac:dyDescent="0.4">
      <c r="A464" s="10" t="str">
        <f>Data[[#This Row],[category]]&amp;Data[[#This Row],[subcategory]]&amp;Data[[#This Row],[date]]&amp;Data[[#This Row],[hour]]</f>
        <v>CPP portfolioYes9/1/201721</v>
      </c>
      <c r="B464" s="10" t="s">
        <v>166</v>
      </c>
      <c r="C464" t="s">
        <v>122</v>
      </c>
      <c r="D464" t="s">
        <v>112</v>
      </c>
      <c r="E464" t="s">
        <v>73</v>
      </c>
      <c r="F464" s="0">
        <v>112062</v>
      </c>
      <c r="G464" s="0">
        <v>2.3863818645477295</v>
      </c>
      <c r="H464" s="0">
        <v>2.4193358421325684</v>
      </c>
      <c r="I464" s="0">
        <v>0.032953958958387375</v>
      </c>
      <c r="J464" s="0">
        <v>0.007469578180462122</v>
      </c>
      <c r="K464" s="0">
        <v>80.0797119140625</v>
      </c>
      <c r="L464" s="0">
        <v>4.4008188247680664</v>
      </c>
      <c r="M464" s="0">
        <v>1</v>
      </c>
      <c r="N464" s="0">
        <v>1</v>
      </c>
      <c r="O464" s="0">
        <v>3.7001972198486328</v>
      </c>
      <c r="P464" s="0">
        <v>3.5458035469055176</v>
      </c>
      <c r="Q464" s="0">
        <v>0.022972064092755318</v>
      </c>
      <c r="R464" s="0">
        <v>0.025685777887701988</v>
      </c>
      <c r="S464" s="0">
        <v>0.031341377645730972</v>
      </c>
      <c r="T464" s="0">
        <v>0.035258427262306213</v>
      </c>
      <c r="U464" s="0">
        <v>0.039175476878881454</v>
      </c>
      <c r="V464" s="0">
        <v>0.044831078499555588</v>
      </c>
      <c r="W464" s="0">
        <v>0.04754478856921196</v>
      </c>
      <c r="X464" s="0">
        <v>267.4227294921875</v>
      </c>
      <c r="Y464" s="0">
        <v>271.1156005859375</v>
      </c>
      <c r="Z464" s="0">
        <v>3.6928865909576416</v>
      </c>
      <c r="AA464" s="0">
        <v>0.83574122190475464</v>
      </c>
      <c r="AB464" s="0">
        <v>2.5702524185180664</v>
      </c>
      <c r="AC464" s="0">
        <v>2.8738789558410645</v>
      </c>
      <c r="AD464" s="0">
        <v>3.5066611766815186</v>
      </c>
      <c r="AE464" s="0">
        <v>3.9449243545532227</v>
      </c>
      <c r="AF464" s="0">
        <v>4.3831872940063477</v>
      </c>
      <c r="AG464" s="0">
        <v>5.0159697532653809</v>
      </c>
      <c r="AH464" s="0">
        <v>5.3195962905883789</v>
      </c>
    </row>
    <row r="465" x14ac:dyDescent="0.4">
      <c r="A465" s="10" t="str">
        <f>Data[[#This Row],[category]]&amp;Data[[#This Row],[subcategory]]&amp;Data[[#This Row],[date]]&amp;Data[[#This Row],[hour]]</f>
        <v>CPP portfolioYes9/1/201722</v>
      </c>
      <c r="B465" s="10" t="s">
        <v>166</v>
      </c>
      <c r="C465" t="s">
        <v>122</v>
      </c>
      <c r="D465" t="s">
        <v>112</v>
      </c>
      <c r="E465" t="s">
        <v>74</v>
      </c>
      <c r="F465" s="0">
        <v>112062</v>
      </c>
      <c r="G465" s="0">
        <v>2.1635866165161133</v>
      </c>
      <c r="H465" s="0">
        <v>2.1969575881958008</v>
      </c>
      <c r="I465" s="0">
        <v>0.033371090888977051</v>
      </c>
      <c r="J465" s="0">
        <v>0.0070231598801910877</v>
      </c>
      <c r="K465" s="0">
        <v>78.680908203125</v>
      </c>
      <c r="L465" s="0">
        <v>4.7387681007385254</v>
      </c>
      <c r="M465" s="0">
        <v>1</v>
      </c>
      <c r="N465" s="0">
        <v>1</v>
      </c>
      <c r="O465" s="0">
        <v>3.7001972198486328</v>
      </c>
      <c r="P465" s="0">
        <v>3.5458035469055176</v>
      </c>
      <c r="Q465" s="0">
        <v>0.024001810699701309</v>
      </c>
      <c r="R465" s="0">
        <v>0.026553338393568993</v>
      </c>
      <c r="S465" s="0">
        <v>0.031870931386947632</v>
      </c>
      <c r="T465" s="0">
        <v>0.035553880035877228</v>
      </c>
      <c r="U465" s="0">
        <v>0.039236828684806824</v>
      </c>
      <c r="V465" s="0">
        <v>0.044554419815540314</v>
      </c>
      <c r="W465" s="0">
        <v>0.047105949372053146</v>
      </c>
      <c r="X465" s="0">
        <v>242.45584106445312</v>
      </c>
      <c r="Y465" s="0">
        <v>246.19546508789062</v>
      </c>
      <c r="Z465" s="0">
        <v>3.739631175994873</v>
      </c>
      <c r="AA465" s="0">
        <v>0.7857932448387146</v>
      </c>
      <c r="AB465" s="0">
        <v>2.6854665279388428</v>
      </c>
      <c r="AC465" s="0">
        <v>2.9709467887878418</v>
      </c>
      <c r="AD465" s="0">
        <v>3.5659110546112061</v>
      </c>
      <c r="AE465" s="0">
        <v>3.9779813289642334</v>
      </c>
      <c r="AF465" s="0">
        <v>4.3900518417358398</v>
      </c>
      <c r="AG465" s="0">
        <v>4.985015869140625</v>
      </c>
      <c r="AH465" s="0">
        <v>5.2704963684082031</v>
      </c>
    </row>
    <row r="466" x14ac:dyDescent="0.4">
      <c r="A466" s="10" t="str">
        <f>Data[[#This Row],[category]]&amp;Data[[#This Row],[subcategory]]&amp;Data[[#This Row],[date]]&amp;Data[[#This Row],[hour]]</f>
        <v>CPP portfolioYes9/1/201723</v>
      </c>
      <c r="B466" s="10" t="s">
        <v>166</v>
      </c>
      <c r="C466" t="s">
        <v>122</v>
      </c>
      <c r="D466" t="s">
        <v>112</v>
      </c>
      <c r="E466" t="s">
        <v>75</v>
      </c>
      <c r="F466" s="0">
        <v>112062</v>
      </c>
      <c r="G466" s="0">
        <v>1.947238564491272</v>
      </c>
      <c r="H466" s="0">
        <v>1.9667887687683105</v>
      </c>
      <c r="I466" s="0">
        <v>0.019550152122974396</v>
      </c>
      <c r="J466" s="0">
        <v>0.0058220122009515762</v>
      </c>
      <c r="K466" s="0">
        <v>77.705223083496094</v>
      </c>
      <c r="L466" s="0">
        <v>3.3566453456878662</v>
      </c>
      <c r="M466" s="0">
        <v>1</v>
      </c>
      <c r="N466" s="0">
        <v>1</v>
      </c>
      <c r="O466" s="0">
        <v>3.7001972198486328</v>
      </c>
      <c r="P466" s="0">
        <v>3.5458035469055176</v>
      </c>
      <c r="Q466" s="0">
        <v>0.012211529538035393</v>
      </c>
      <c r="R466" s="0">
        <v>0.014326678588986397</v>
      </c>
      <c r="S466" s="0">
        <v>0.018734822049736977</v>
      </c>
      <c r="T466" s="0">
        <v>0.021787887439131737</v>
      </c>
      <c r="U466" s="0">
        <v>0.024840952828526497</v>
      </c>
      <c r="V466" s="0">
        <v>0.029249096289277077</v>
      </c>
      <c r="W466" s="0">
        <v>0.031364243477582932</v>
      </c>
      <c r="X466" s="0">
        <v>218.21144104003906</v>
      </c>
      <c r="Y466" s="0">
        <v>220.40228271484375</v>
      </c>
      <c r="Z466" s="0">
        <v>2.1908292770385742</v>
      </c>
      <c r="AA466" s="0">
        <v>0.65140163898468018</v>
      </c>
      <c r="AB466" s="0">
        <v>1.3662992715835571</v>
      </c>
      <c r="AC466" s="0">
        <v>1.6029548645019531</v>
      </c>
      <c r="AD466" s="0">
        <v>2.0961642265319824</v>
      </c>
      <c r="AE466" s="0">
        <v>2.4377596378326416</v>
      </c>
      <c r="AF466" s="0">
        <v>2.7793550491333008</v>
      </c>
      <c r="AG466" s="0">
        <v>3.2725644111633301</v>
      </c>
      <c r="AH466" s="0">
        <v>3.5092198848724365</v>
      </c>
    </row>
    <row r="467" x14ac:dyDescent="0.4">
      <c r="A467" s="10" t="str">
        <f>Data[[#This Row],[category]]&amp;Data[[#This Row],[subcategory]]&amp;Data[[#This Row],[date]]&amp;Data[[#This Row],[hour]]</f>
        <v>CPP portfolioYes9/1/201724</v>
      </c>
      <c r="B467" s="10" t="s">
        <v>166</v>
      </c>
      <c r="C467" t="s">
        <v>122</v>
      </c>
      <c r="D467" t="s">
        <v>112</v>
      </c>
      <c r="E467" t="s">
        <v>76</v>
      </c>
      <c r="F467" s="0">
        <v>112062</v>
      </c>
      <c r="G467" s="0">
        <v>1.7663288116455078</v>
      </c>
      <c r="H467" s="0">
        <v>1.8030661344528198</v>
      </c>
      <c r="I467" s="0">
        <v>0.036737255752086639</v>
      </c>
      <c r="J467" s="0">
        <v>0.00481436587870121</v>
      </c>
      <c r="K467" s="0">
        <v>76.783477783203125</v>
      </c>
      <c r="L467" s="0">
        <v>7.6283478736877441</v>
      </c>
      <c r="M467" s="0">
        <v>1</v>
      </c>
      <c r="N467" s="0">
        <v>1</v>
      </c>
      <c r="O467" s="0">
        <v>3.7001972198486328</v>
      </c>
      <c r="P467" s="0">
        <v>3.5458035469055176</v>
      </c>
      <c r="Q467" s="0">
        <v>0.030453864485025406</v>
      </c>
      <c r="R467" s="0">
        <v>0.032202932983636856</v>
      </c>
      <c r="S467" s="0">
        <v>0.035848136991262436</v>
      </c>
      <c r="T467" s="0">
        <v>0.038372792303562164</v>
      </c>
      <c r="U467" s="0">
        <v>0.040897447615861893</v>
      </c>
      <c r="V467" s="0">
        <v>0.044542651623487473</v>
      </c>
      <c r="W467" s="0">
        <v>0.046291720122098923</v>
      </c>
      <c r="X467" s="0">
        <v>197.93833923339844</v>
      </c>
      <c r="Y467" s="0">
        <v>202.05519104003906</v>
      </c>
      <c r="Z467" s="0">
        <v>4.1168503761291504</v>
      </c>
      <c r="AA467" s="0">
        <v>0.53866016864776611</v>
      </c>
      <c r="AB467" s="0">
        <v>3.4073612689971924</v>
      </c>
      <c r="AC467" s="0">
        <v>3.6030576229095459</v>
      </c>
      <c r="AD467" s="0">
        <v>4.0109047889709473</v>
      </c>
      <c r="AE467" s="0">
        <v>4.2933783531188965</v>
      </c>
      <c r="AF467" s="0">
        <v>4.5758519172668457</v>
      </c>
      <c r="AG467" s="0">
        <v>4.9836993217468262</v>
      </c>
      <c r="AH467" s="0">
        <v>5.1793956756591797</v>
      </c>
    </row>
    <row r="468" x14ac:dyDescent="0.4">
      <c r="A468" s="10" t="str">
        <f>Data[[#This Row],[category]]&amp;Data[[#This Row],[subcategory]]&amp;Data[[#This Row],[date]]&amp;Data[[#This Row],[hour]]</f>
        <v>CPP portfolioYes9/1/2017Avg. 11 to 6 pm</v>
      </c>
      <c r="B468" s="10" t="s">
        <v>166</v>
      </c>
      <c r="C468" t="s">
        <v>122</v>
      </c>
      <c r="D468" t="s">
        <v>112</v>
      </c>
      <c r="E468" t="s">
        <v>77</v>
      </c>
      <c r="F468" s="0">
        <v>112062</v>
      </c>
      <c r="G468" s="0">
        <v>3.7409489154815674</v>
      </c>
      <c r="H468" s="0">
        <v>3.6996936798095703</v>
      </c>
      <c r="I468" s="0">
        <v>-0.041255317628383636</v>
      </c>
      <c r="J468" s="0">
        <v>0.00521460035815835</v>
      </c>
      <c r="K468" s="0">
        <v>92.044540405273438</v>
      </c>
      <c r="L468" s="0">
        <v>-7.8977422714233398</v>
      </c>
      <c r="M468" s="0">
        <v>1</v>
      </c>
      <c r="N468" s="0">
        <v>1</v>
      </c>
      <c r="O468" s="0"/>
      <c r="P468" s="0"/>
      <c r="Q468" s="0">
        <v>-0.0478048175573349</v>
      </c>
      <c r="R468" s="0">
        <v>-0.045910343527793884</v>
      </c>
      <c r="S468" s="0">
        <v>-0.041962102055549622</v>
      </c>
      <c r="T468" s="0">
        <v>-0.039227563887834549</v>
      </c>
      <c r="U468" s="0">
        <v>-0.036493025720119476</v>
      </c>
      <c r="V468" s="0">
        <v>-0.032544784247875214</v>
      </c>
      <c r="W468" s="0">
        <v>-0.030650310218334198</v>
      </c>
      <c r="X468" s="0">
        <v>419.21823120117187</v>
      </c>
      <c r="Y468" s="0">
        <v>414.59506225585937</v>
      </c>
      <c r="Z468" s="0">
        <v>-4.6231532096862793</v>
      </c>
      <c r="AA468" s="0">
        <v>0.58344078063964844</v>
      </c>
      <c r="AB468" s="0">
        <v>-5.3486900329589844</v>
      </c>
      <c r="AC468" s="0">
        <v>-5.1367244720458984</v>
      </c>
      <c r="AD468" s="0">
        <v>-4.694972038269043</v>
      </c>
      <c r="AE468" s="0">
        <v>-4.3890151977539062</v>
      </c>
      <c r="AF468" s="0">
        <v>-4.0830583572387695</v>
      </c>
      <c r="AG468" s="0">
        <v>-3.641305685043335</v>
      </c>
      <c r="AH468" s="0">
        <v>-3.4293406009674072</v>
      </c>
    </row>
    <row r="469" x14ac:dyDescent="0.4">
      <c r="A469" s="10" t="str">
        <f>Data[[#This Row],[category]]&amp;Data[[#This Row],[subcategory]]&amp;Data[[#This Row],[date]]&amp;Data[[#This Row],[hour]]</f>
        <v>CPP portfolioYes9/1/2017Avg. 2 to 6pm</v>
      </c>
      <c r="B469" s="10" t="s">
        <v>166</v>
      </c>
      <c r="C469" t="s">
        <v>122</v>
      </c>
      <c r="D469" t="s">
        <v>112</v>
      </c>
      <c r="E469" t="s">
        <v>78</v>
      </c>
      <c r="F469" s="0">
        <v>112062</v>
      </c>
      <c r="G469" s="0">
        <v>3.5870203971862793</v>
      </c>
      <c r="H469" s="0">
        <v>3.5454583168029785</v>
      </c>
      <c r="I469" s="0">
        <v>-0.041562341153621674</v>
      </c>
      <c r="J469" s="0">
        <v>0.006329917348921299</v>
      </c>
      <c r="K469" s="0">
        <v>90.682426452636719</v>
      </c>
      <c r="L469" s="0">
        <v>-6.5552105903625488</v>
      </c>
      <c r="M469" s="0">
        <v>1</v>
      </c>
      <c r="N469" s="0">
        <v>1</v>
      </c>
      <c r="O469" s="0"/>
      <c r="P469" s="0"/>
      <c r="Q469" s="0">
        <v>-0.049317829310894012</v>
      </c>
      <c r="R469" s="0">
        <v>-0.047018155455589294</v>
      </c>
      <c r="S469" s="0">
        <v>-0.04222545400261879</v>
      </c>
      <c r="T469" s="0">
        <v>-0.038906041532754898</v>
      </c>
      <c r="U469" s="0">
        <v>-0.035586629062891006</v>
      </c>
      <c r="V469" s="0">
        <v>-0.030793925747275352</v>
      </c>
      <c r="W469" s="0">
        <v>-0.028494253754615784</v>
      </c>
      <c r="X469" s="0">
        <v>401.96868896484375</v>
      </c>
      <c r="Y469" s="0">
        <v>397.3111572265625</v>
      </c>
      <c r="Z469" s="0">
        <v>-4.6575593948364258</v>
      </c>
      <c r="AA469" s="0">
        <v>0.70822912454605103</v>
      </c>
      <c r="AB469" s="0">
        <v>-5.5179743766784668</v>
      </c>
      <c r="AC469" s="0">
        <v>-5.2606735229492187</v>
      </c>
      <c r="AD469" s="0">
        <v>-4.7244367599487305</v>
      </c>
      <c r="AE469" s="0">
        <v>-4.3530411720275879</v>
      </c>
      <c r="AF469" s="0">
        <v>-3.9816453456878662</v>
      </c>
      <c r="AG469" s="0">
        <v>-3.4454090595245361</v>
      </c>
      <c r="AH469" s="0">
        <v>-3.188107967376709</v>
      </c>
    </row>
    <row r="470" x14ac:dyDescent="0.4">
      <c r="A470" s="10" t="str">
        <f>Data[[#This Row],[category]]&amp;Data[[#This Row],[subcategory]]&amp;Data[[#This Row],[date]]&amp;Data[[#This Row],[hour]]</f>
        <v>CPP portfolioYes9/2/20171</v>
      </c>
      <c r="B470" s="10" t="s">
        <v>166</v>
      </c>
      <c r="C470" t="s">
        <v>122</v>
      </c>
      <c r="D470" t="s">
        <v>113</v>
      </c>
      <c r="E470" t="s">
        <v>41</v>
      </c>
      <c r="F470" s="0">
        <v>112062</v>
      </c>
      <c r="G470" s="0">
        <v>1.6739000082015991</v>
      </c>
      <c r="H470" s="0">
        <v>1.6953839063644409</v>
      </c>
      <c r="I470" s="0">
        <v>0.021483875811100006</v>
      </c>
      <c r="J470" s="0">
        <v>0.0044606351293623447</v>
      </c>
      <c r="K470" s="0">
        <v>75.614883422851563</v>
      </c>
      <c r="L470" s="0">
        <v>4.8220100402832031</v>
      </c>
      <c r="M470" s="0">
        <v>1</v>
      </c>
      <c r="N470" s="0">
        <v>1</v>
      </c>
      <c r="O470" s="0">
        <v>2.776069164276123</v>
      </c>
      <c r="P470" s="0">
        <v>2.7347521781921387</v>
      </c>
      <c r="Q470" s="0">
        <v>0.015348384156823158</v>
      </c>
      <c r="R470" s="0">
        <v>0.016968941316008568</v>
      </c>
      <c r="S470" s="0">
        <v>0.020346315577626228</v>
      </c>
      <c r="T470" s="0">
        <v>0.022685475647449493</v>
      </c>
      <c r="U470" s="0">
        <v>0.025024635717272758</v>
      </c>
      <c r="V470" s="0">
        <v>0.028402009978890419</v>
      </c>
      <c r="W470" s="0">
        <v>0.030022567138075829</v>
      </c>
      <c r="X470" s="0">
        <v>187.58058166503906</v>
      </c>
      <c r="Y470" s="0">
        <v>189.98811340332031</v>
      </c>
      <c r="Z470" s="0">
        <v>2.4075260162353516</v>
      </c>
      <c r="AA470" s="0">
        <v>0.49903801083564758</v>
      </c>
      <c r="AB470" s="0">
        <v>1.7171157598495483</v>
      </c>
      <c r="AC470" s="0">
        <v>1.8984173536300659</v>
      </c>
      <c r="AD470" s="0">
        <v>2.2762644290924072</v>
      </c>
      <c r="AE470" s="0">
        <v>2.5379602909088135</v>
      </c>
      <c r="AF470" s="0">
        <v>2.7996561527252197</v>
      </c>
      <c r="AG470" s="0">
        <v>3.1775033473968506</v>
      </c>
      <c r="AH470" s="0">
        <v>3.3588047027587891</v>
      </c>
    </row>
    <row r="471" x14ac:dyDescent="0.4">
      <c r="A471" s="10" t="str">
        <f>Data[[#This Row],[category]]&amp;Data[[#This Row],[subcategory]]&amp;Data[[#This Row],[date]]&amp;Data[[#This Row],[hour]]</f>
        <v>CPP portfolioYes9/2/20172</v>
      </c>
      <c r="B471" s="10" t="s">
        <v>166</v>
      </c>
      <c r="C471" t="s">
        <v>122</v>
      </c>
      <c r="D471" t="s">
        <v>113</v>
      </c>
      <c r="E471" t="s">
        <v>42</v>
      </c>
      <c r="F471" s="0">
        <v>112062</v>
      </c>
      <c r="G471" s="0">
        <v>1.5950561761856079</v>
      </c>
      <c r="H471" s="0">
        <v>1.6300358772277832</v>
      </c>
      <c r="I471" s="0">
        <v>0.034979786723852158</v>
      </c>
      <c r="J471" s="0">
        <v>0.0042555732652544975</v>
      </c>
      <c r="K471" s="0">
        <v>74.581069946289062</v>
      </c>
      <c r="L471" s="0">
        <v>8.2269659042358398</v>
      </c>
      <c r="M471" s="0">
        <v>1</v>
      </c>
      <c r="N471" s="0">
        <v>1</v>
      </c>
      <c r="O471" s="0">
        <v>2.776069164276123</v>
      </c>
      <c r="P471" s="0">
        <v>2.7347521781921387</v>
      </c>
      <c r="Q471" s="0">
        <v>0.029126379638910294</v>
      </c>
      <c r="R471" s="0">
        <v>0.030672436580061913</v>
      </c>
      <c r="S471" s="0">
        <v>0.033894550055265427</v>
      </c>
      <c r="T471" s="0">
        <v>0.036126174032688141</v>
      </c>
      <c r="U471" s="0">
        <v>0.038357798010110855</v>
      </c>
      <c r="V471" s="0">
        <v>0.04157990962266922</v>
      </c>
      <c r="W471" s="0">
        <v>0.043125968426465988</v>
      </c>
      <c r="X471" s="0">
        <v>178.74517822265625</v>
      </c>
      <c r="Y471" s="0">
        <v>182.66508483886719</v>
      </c>
      <c r="Z471" s="0">
        <v>3.9199049472808838</v>
      </c>
      <c r="AA471" s="0">
        <v>0.476096510887146</v>
      </c>
      <c r="AB471" s="0">
        <v>3.258542537689209</v>
      </c>
      <c r="AC471" s="0">
        <v>3.4315094947814941</v>
      </c>
      <c r="AD471" s="0">
        <v>3.7919864654541016</v>
      </c>
      <c r="AE471" s="0">
        <v>4.041651725769043</v>
      </c>
      <c r="AF471" s="0">
        <v>4.2913169860839844</v>
      </c>
      <c r="AG471" s="0">
        <v>4.6517939567565918</v>
      </c>
      <c r="AH471" s="0">
        <v>4.824760913848877</v>
      </c>
    </row>
    <row r="472" x14ac:dyDescent="0.4">
      <c r="A472" s="10" t="str">
        <f>Data[[#This Row],[category]]&amp;Data[[#This Row],[subcategory]]&amp;Data[[#This Row],[date]]&amp;Data[[#This Row],[hour]]</f>
        <v>CPP portfolioYes9/2/20173</v>
      </c>
      <c r="B472" s="10" t="s">
        <v>166</v>
      </c>
      <c r="C472" t="s">
        <v>122</v>
      </c>
      <c r="D472" t="s">
        <v>113</v>
      </c>
      <c r="E472" t="s">
        <v>43</v>
      </c>
      <c r="F472" s="0">
        <v>112062</v>
      </c>
      <c r="G472" s="0">
        <v>1.5545247793197632</v>
      </c>
      <c r="H472" s="0">
        <v>1.5786142349243164</v>
      </c>
      <c r="I472" s="0">
        <v>0.024089526385068893</v>
      </c>
      <c r="J472" s="0">
        <v>0.0040859244763851166</v>
      </c>
      <c r="K472" s="0">
        <v>74.424636840820313</v>
      </c>
      <c r="L472" s="0">
        <v>5.8999443054199219</v>
      </c>
      <c r="M472" s="0">
        <v>1</v>
      </c>
      <c r="N472" s="0">
        <v>1</v>
      </c>
      <c r="O472" s="0">
        <v>2.776069164276123</v>
      </c>
      <c r="P472" s="0">
        <v>2.7347521781921387</v>
      </c>
      <c r="Q472" s="0">
        <v>0.018267152830958366</v>
      </c>
      <c r="R472" s="0">
        <v>0.019751578569412231</v>
      </c>
      <c r="S472" s="0">
        <v>0.02284524030983448</v>
      </c>
      <c r="T472" s="0">
        <v>0.024987900629639626</v>
      </c>
      <c r="U472" s="0">
        <v>0.027130560949444771</v>
      </c>
      <c r="V472" s="0">
        <v>0.03022422268986702</v>
      </c>
      <c r="W472" s="0">
        <v>0.031708646565675735</v>
      </c>
      <c r="X472" s="0">
        <v>174.20315551757812</v>
      </c>
      <c r="Y472" s="0">
        <v>176.90267944335937</v>
      </c>
      <c r="Z472" s="0">
        <v>2.6995205879211426</v>
      </c>
      <c r="AA472" s="0">
        <v>0.45711687207221985</v>
      </c>
      <c r="AB472" s="0">
        <v>2.0436558723449707</v>
      </c>
      <c r="AC472" s="0">
        <v>2.2097275257110596</v>
      </c>
      <c r="AD472" s="0">
        <v>2.5558340549468994</v>
      </c>
      <c r="AE472" s="0">
        <v>2.795546293258667</v>
      </c>
      <c r="AF472" s="0">
        <v>3.0352585315704346</v>
      </c>
      <c r="AG472" s="0">
        <v>3.3813650608062744</v>
      </c>
      <c r="AH472" s="0">
        <v>3.5474367141723633</v>
      </c>
    </row>
    <row r="473" x14ac:dyDescent="0.4">
      <c r="A473" s="10" t="str">
        <f>Data[[#This Row],[category]]&amp;Data[[#This Row],[subcategory]]&amp;Data[[#This Row],[date]]&amp;Data[[#This Row],[hour]]</f>
        <v>CPP portfolioYes9/2/20174</v>
      </c>
      <c r="B473" s="10" t="s">
        <v>166</v>
      </c>
      <c r="C473" t="s">
        <v>122</v>
      </c>
      <c r="D473" t="s">
        <v>113</v>
      </c>
      <c r="E473" t="s">
        <v>44</v>
      </c>
      <c r="F473" s="0">
        <v>112062</v>
      </c>
      <c r="G473" s="0">
        <v>1.5304899215698242</v>
      </c>
      <c r="H473" s="0">
        <v>1.5458910465240479</v>
      </c>
      <c r="I473" s="0">
        <v>0.015401139855384827</v>
      </c>
      <c r="J473" s="0">
        <v>0.0040264930576086044</v>
      </c>
      <c r="K473" s="0">
        <v>73.906486511230469</v>
      </c>
      <c r="L473" s="0">
        <v>3.8281159400939941</v>
      </c>
      <c r="M473" s="0">
        <v>1</v>
      </c>
      <c r="N473" s="0">
        <v>1</v>
      </c>
      <c r="O473" s="0">
        <v>2.776069164276123</v>
      </c>
      <c r="P473" s="0">
        <v>2.7347521781921387</v>
      </c>
      <c r="Q473" s="0">
        <v>0.0098848631605505943</v>
      </c>
      <c r="R473" s="0">
        <v>0.011347696185112</v>
      </c>
      <c r="S473" s="0">
        <v>0.014396359212696552</v>
      </c>
      <c r="T473" s="0">
        <v>0.01650785468518734</v>
      </c>
      <c r="U473" s="0">
        <v>0.018619349226355553</v>
      </c>
      <c r="V473" s="0">
        <v>0.02166801318526268</v>
      </c>
      <c r="W473" s="0">
        <v>0.02313084714114666</v>
      </c>
      <c r="X473" s="0">
        <v>171.509765625</v>
      </c>
      <c r="Y473" s="0">
        <v>173.23564147949219</v>
      </c>
      <c r="Z473" s="0">
        <v>1.7258825302124023</v>
      </c>
      <c r="AA473" s="0">
        <v>0.45046794414520264</v>
      </c>
      <c r="AB473" s="0">
        <v>1.1058789491653442</v>
      </c>
      <c r="AC473" s="0">
        <v>1.2695348262786865</v>
      </c>
      <c r="AD473" s="0">
        <v>1.6106071472167969</v>
      </c>
      <c r="AE473" s="0">
        <v>1.8468327522277832</v>
      </c>
      <c r="AF473" s="0">
        <v>2.0830583572387695</v>
      </c>
      <c r="AG473" s="0">
        <v>2.4241306781768799</v>
      </c>
      <c r="AH473" s="0">
        <v>2.5877866744995117</v>
      </c>
    </row>
    <row r="474" x14ac:dyDescent="0.4">
      <c r="A474" s="10" t="str">
        <f>Data[[#This Row],[category]]&amp;Data[[#This Row],[subcategory]]&amp;Data[[#This Row],[date]]&amp;Data[[#This Row],[hour]]</f>
        <v>CPP portfolioYes9/2/20175</v>
      </c>
      <c r="B474" s="10" t="s">
        <v>166</v>
      </c>
      <c r="C474" t="s">
        <v>122</v>
      </c>
      <c r="D474" t="s">
        <v>113</v>
      </c>
      <c r="E474" t="s">
        <v>45</v>
      </c>
      <c r="F474" s="0">
        <v>112062</v>
      </c>
      <c r="G474" s="0">
        <v>1.5221837759017944</v>
      </c>
      <c r="H474" s="0">
        <v>1.5387250185012817</v>
      </c>
      <c r="I474" s="0">
        <v>0.016541419550776482</v>
      </c>
      <c r="J474" s="0">
        <v>0.0040856385603547096</v>
      </c>
      <c r="K474" s="0">
        <v>73.130661010742188</v>
      </c>
      <c r="L474" s="0">
        <v>4.0523061752319336</v>
      </c>
      <c r="M474" s="0">
        <v>1</v>
      </c>
      <c r="N474" s="0">
        <v>1</v>
      </c>
      <c r="O474" s="0">
        <v>2.776069164276123</v>
      </c>
      <c r="P474" s="0">
        <v>2.7347521781921387</v>
      </c>
      <c r="Q474" s="0">
        <v>0.010766907595098019</v>
      </c>
      <c r="R474" s="0">
        <v>0.012251229025423527</v>
      </c>
      <c r="S474" s="0">
        <v>0.01534467376768589</v>
      </c>
      <c r="T474" s="0">
        <v>0.017487185075879097</v>
      </c>
      <c r="U474" s="0">
        <v>0.019629696384072304</v>
      </c>
      <c r="V474" s="0">
        <v>0.022723142057657242</v>
      </c>
      <c r="W474" s="0">
        <v>0.024207461625337601</v>
      </c>
      <c r="X474" s="0">
        <v>170.57894897460937</v>
      </c>
      <c r="Y474" s="0">
        <v>172.4326171875</v>
      </c>
      <c r="Z474" s="0">
        <v>1.8536646366119385</v>
      </c>
      <c r="AA474" s="0">
        <v>0.45708489418029785</v>
      </c>
      <c r="AB474" s="0">
        <v>1.2045586109161377</v>
      </c>
      <c r="AC474" s="0">
        <v>1.370618462562561</v>
      </c>
      <c r="AD474" s="0">
        <v>1.7167007923126221</v>
      </c>
      <c r="AE474" s="0">
        <v>1.9563963413238525</v>
      </c>
      <c r="AF474" s="0">
        <v>2.196091890335083</v>
      </c>
      <c r="AG474" s="0">
        <v>2.5421741008758545</v>
      </c>
      <c r="AH474" s="0">
        <v>2.7082340717315674</v>
      </c>
    </row>
    <row r="475" x14ac:dyDescent="0.4">
      <c r="A475" s="10" t="str">
        <f>Data[[#This Row],[category]]&amp;Data[[#This Row],[subcategory]]&amp;Data[[#This Row],[date]]&amp;Data[[#This Row],[hour]]</f>
        <v>CPP portfolioYes9/2/20176</v>
      </c>
      <c r="B475" s="10" t="s">
        <v>166</v>
      </c>
      <c r="C475" t="s">
        <v>122</v>
      </c>
      <c r="D475" t="s">
        <v>113</v>
      </c>
      <c r="E475" t="s">
        <v>46</v>
      </c>
      <c r="F475" s="0">
        <v>112062</v>
      </c>
      <c r="G475" s="0">
        <v>1.5746626853942871</v>
      </c>
      <c r="H475" s="0">
        <v>1.5641412734985352</v>
      </c>
      <c r="I475" s="0">
        <v>-0.010521367192268372</v>
      </c>
      <c r="J475" s="0">
        <v>0.0044858441688120365</v>
      </c>
      <c r="K475" s="0">
        <v>72.825950622558594</v>
      </c>
      <c r="L475" s="0">
        <v>-2.3486776351928711</v>
      </c>
      <c r="M475" s="0">
        <v>1</v>
      </c>
      <c r="N475" s="0">
        <v>1</v>
      </c>
      <c r="O475" s="0">
        <v>2.776069164276123</v>
      </c>
      <c r="P475" s="0">
        <v>2.7347521781921387</v>
      </c>
      <c r="Q475" s="0">
        <v>-0.016829347237944603</v>
      </c>
      <c r="R475" s="0">
        <v>-0.01519963052123785</v>
      </c>
      <c r="S475" s="0">
        <v>-0.011803168803453445</v>
      </c>
      <c r="T475" s="0">
        <v>-0.0094507895410060883</v>
      </c>
      <c r="U475" s="0">
        <v>-0.0070984107442200184</v>
      </c>
      <c r="V475" s="0">
        <v>-0.0037019490264356136</v>
      </c>
      <c r="W475" s="0">
        <v>-0.0020722325425595045</v>
      </c>
      <c r="X475" s="0">
        <v>176.4598388671875</v>
      </c>
      <c r="Y475" s="0">
        <v>175.28080749511719</v>
      </c>
      <c r="Z475" s="0">
        <v>-1.1790454387664795</v>
      </c>
      <c r="AA475" s="0">
        <v>0.50185829401016235</v>
      </c>
      <c r="AB475" s="0">
        <v>-1.8827999830245972</v>
      </c>
      <c r="AC475" s="0">
        <v>-1.7004737854003906</v>
      </c>
      <c r="AD475" s="0">
        <v>-1.3204913139343262</v>
      </c>
      <c r="AE475" s="0">
        <v>-1.0573165416717529</v>
      </c>
      <c r="AF475" s="0">
        <v>-0.79414176940917969</v>
      </c>
      <c r="AG475" s="0">
        <v>-0.41415926814079285</v>
      </c>
      <c r="AH475" s="0">
        <v>-0.23183310031890869</v>
      </c>
    </row>
    <row r="476" x14ac:dyDescent="0.4">
      <c r="A476" s="10" t="str">
        <f>Data[[#This Row],[category]]&amp;Data[[#This Row],[subcategory]]&amp;Data[[#This Row],[date]]&amp;Data[[#This Row],[hour]]</f>
        <v>CPP portfolioYes9/2/20177</v>
      </c>
      <c r="B476" s="10" t="s">
        <v>166</v>
      </c>
      <c r="C476" t="s">
        <v>122</v>
      </c>
      <c r="D476" t="s">
        <v>113</v>
      </c>
      <c r="E476" t="s">
        <v>60</v>
      </c>
      <c r="F476" s="0">
        <v>112062</v>
      </c>
      <c r="G476" s="0">
        <v>1.554619312286377</v>
      </c>
      <c r="H476" s="0">
        <v>1.535688042640686</v>
      </c>
      <c r="I476" s="0">
        <v>-0.018931284546852112</v>
      </c>
      <c r="J476" s="0">
        <v>0.0050697866827249527</v>
      </c>
      <c r="K476" s="0">
        <v>73.192146301269531</v>
      </c>
      <c r="L476" s="0">
        <v>-3.730522632598877</v>
      </c>
      <c r="M476" s="0">
        <v>1</v>
      </c>
      <c r="N476" s="0">
        <v>1</v>
      </c>
      <c r="O476" s="0">
        <v>2.776069164276123</v>
      </c>
      <c r="P476" s="0">
        <v>2.7347521781921387</v>
      </c>
      <c r="Q476" s="0">
        <v>-0.026363788172602654</v>
      </c>
      <c r="R476" s="0">
        <v>-0.024521924555301666</v>
      </c>
      <c r="S476" s="0">
        <v>-0.020683329552412033</v>
      </c>
      <c r="T476" s="0">
        <v>-0.018024731427431107</v>
      </c>
      <c r="U476" s="0">
        <v>-0.015366132371127605</v>
      </c>
      <c r="V476" s="0">
        <v>-0.011527538299560547</v>
      </c>
      <c r="W476" s="0">
        <v>-0.0096856746822595596</v>
      </c>
      <c r="X476" s="0">
        <v>174.21376037597656</v>
      </c>
      <c r="Y476" s="0">
        <v>172.09226989746094</v>
      </c>
      <c r="Z476" s="0">
        <v>-2.1214776039123535</v>
      </c>
      <c r="AA476" s="0">
        <v>0.56718742847442627</v>
      </c>
      <c r="AB476" s="0">
        <v>-2.9494750499725342</v>
      </c>
      <c r="AC476" s="0">
        <v>-2.7434146404266357</v>
      </c>
      <c r="AD476" s="0">
        <v>-2.3139681816101074</v>
      </c>
      <c r="AE476" s="0">
        <v>-2.0165348052978516</v>
      </c>
      <c r="AF476" s="0">
        <v>-1.7191014289855957</v>
      </c>
      <c r="AG476" s="0">
        <v>-1.2896548509597778</v>
      </c>
      <c r="AH476" s="0">
        <v>-1.0835945606231689</v>
      </c>
    </row>
    <row r="477" x14ac:dyDescent="0.4">
      <c r="A477" s="10" t="str">
        <f>Data[[#This Row],[category]]&amp;Data[[#This Row],[subcategory]]&amp;Data[[#This Row],[date]]&amp;Data[[#This Row],[hour]]</f>
        <v>CPP portfolioYes9/2/20178</v>
      </c>
      <c r="B477" s="10" t="s">
        <v>166</v>
      </c>
      <c r="C477" t="s">
        <v>122</v>
      </c>
      <c r="D477" t="s">
        <v>113</v>
      </c>
      <c r="E477" t="s">
        <v>61</v>
      </c>
      <c r="F477" s="0">
        <v>112062</v>
      </c>
      <c r="G477" s="0">
        <v>1.5939247608184814</v>
      </c>
      <c r="H477" s="0">
        <v>1.595694899559021</v>
      </c>
      <c r="I477" s="0">
        <v>0.001770113711245358</v>
      </c>
      <c r="J477" s="0">
        <v>0.0052865883335471153</v>
      </c>
      <c r="K477" s="0">
        <v>75.624557495117188</v>
      </c>
      <c r="L477" s="0">
        <v>0.33472862839698792</v>
      </c>
      <c r="M477" s="0">
        <v>0</v>
      </c>
      <c r="N477" s="0">
        <v>0</v>
      </c>
      <c r="O477" s="0">
        <v>2.776069164276123</v>
      </c>
      <c r="P477" s="0">
        <v>2.7347521781921387</v>
      </c>
      <c r="Q477" s="0">
        <v>-0.0066809342242777348</v>
      </c>
      <c r="R477" s="0">
        <v>-0.0047603058628737926</v>
      </c>
      <c r="S477" s="0">
        <v>-0.00075755995931103826</v>
      </c>
      <c r="T477" s="0">
        <v>0.0020147296600043774</v>
      </c>
      <c r="U477" s="0">
        <v>0.0047870194539427757</v>
      </c>
      <c r="V477" s="0">
        <v>0.0087897656485438347</v>
      </c>
      <c r="W477" s="0">
        <v>0.010710394009947777</v>
      </c>
      <c r="X477" s="0">
        <v>178.61839294433594</v>
      </c>
      <c r="Y477" s="0">
        <v>178.81675720214844</v>
      </c>
      <c r="Z477" s="0">
        <v>0.19836248457431793</v>
      </c>
      <c r="AA477" s="0">
        <v>0.59144234657287598</v>
      </c>
      <c r="AB477" s="0">
        <v>-0.74743616580963135</v>
      </c>
      <c r="AC477" s="0">
        <v>-0.53256398439407349</v>
      </c>
      <c r="AD477" s="0">
        <v>-0.084752775728702545</v>
      </c>
      <c r="AE477" s="0">
        <v>0.22539989650249481</v>
      </c>
      <c r="AF477" s="0">
        <v>0.53555256128311157</v>
      </c>
      <c r="AG477" s="0">
        <v>0.98336374759674072</v>
      </c>
      <c r="AH477" s="0">
        <v>1.1982359886169434</v>
      </c>
    </row>
    <row r="478" x14ac:dyDescent="0.4">
      <c r="A478" s="10" t="str">
        <f>Data[[#This Row],[category]]&amp;Data[[#This Row],[subcategory]]&amp;Data[[#This Row],[date]]&amp;Data[[#This Row],[hour]]</f>
        <v>CPP portfolioYes9/2/20179</v>
      </c>
      <c r="B478" s="10" t="s">
        <v>166</v>
      </c>
      <c r="C478" t="s">
        <v>122</v>
      </c>
      <c r="D478" t="s">
        <v>113</v>
      </c>
      <c r="E478" t="s">
        <v>62</v>
      </c>
      <c r="F478" s="0">
        <v>112062</v>
      </c>
      <c r="G478" s="0">
        <v>1.8906062841415405</v>
      </c>
      <c r="H478" s="0">
        <v>1.8989580869674683</v>
      </c>
      <c r="I478" s="0">
        <v>0.0083519015461206436</v>
      </c>
      <c r="J478" s="0">
        <v>0.0048032179474830627</v>
      </c>
      <c r="K478" s="0">
        <v>80.296463012695313</v>
      </c>
      <c r="L478" s="0">
        <v>1.7363982200622559</v>
      </c>
      <c r="M478" s="0">
        <v>1</v>
      </c>
      <c r="N478" s="0">
        <v>0</v>
      </c>
      <c r="O478" s="0">
        <v>2.776069164276123</v>
      </c>
      <c r="P478" s="0">
        <v>2.7347521781921387</v>
      </c>
      <c r="Q478" s="0">
        <v>0.0004703827144112438</v>
      </c>
      <c r="R478" s="0">
        <v>0.0022154017351567745</v>
      </c>
      <c r="S478" s="0">
        <v>0.005852163303643465</v>
      </c>
      <c r="T478" s="0">
        <v>0.0083709731698036194</v>
      </c>
      <c r="U478" s="0">
        <v>0.010889783501625061</v>
      </c>
      <c r="V478" s="0">
        <v>0.014526545070111752</v>
      </c>
      <c r="W478" s="0">
        <v>0.016271563246846199</v>
      </c>
      <c r="X478" s="0">
        <v>211.86512756347656</v>
      </c>
      <c r="Y478" s="0">
        <v>212.80104064941406</v>
      </c>
      <c r="Z478" s="0">
        <v>0.93593078851699829</v>
      </c>
      <c r="AA478" s="0">
        <v>0.53736484050750732</v>
      </c>
      <c r="AB478" s="0">
        <v>0.052624471485614777</v>
      </c>
      <c r="AC478" s="0">
        <v>0.24785022437572479</v>
      </c>
      <c r="AD478" s="0">
        <v>0.6547166109085083</v>
      </c>
      <c r="AE478" s="0">
        <v>0.93651098012924194</v>
      </c>
      <c r="AF478" s="0">
        <v>1.2183053493499756</v>
      </c>
      <c r="AG478" s="0">
        <v>1.6251717805862427</v>
      </c>
      <c r="AH478" s="0">
        <v>1.8203974962234497</v>
      </c>
    </row>
    <row r="479" x14ac:dyDescent="0.4">
      <c r="A479" s="10" t="str">
        <f>Data[[#This Row],[category]]&amp;Data[[#This Row],[subcategory]]&amp;Data[[#This Row],[date]]&amp;Data[[#This Row],[hour]]</f>
        <v>CPP portfolioYes9/2/201710</v>
      </c>
      <c r="B479" s="10" t="s">
        <v>166</v>
      </c>
      <c r="C479" t="s">
        <v>122</v>
      </c>
      <c r="D479" t="s">
        <v>113</v>
      </c>
      <c r="E479" t="s">
        <v>63</v>
      </c>
      <c r="F479" s="0">
        <v>112062</v>
      </c>
      <c r="G479" s="0">
        <v>2.278494119644165</v>
      </c>
      <c r="H479" s="0">
        <v>2.2810614109039307</v>
      </c>
      <c r="I479" s="0">
        <v>0.0025672093033790588</v>
      </c>
      <c r="J479" s="0">
        <v>0.0023558149114251137</v>
      </c>
      <c r="K479" s="0">
        <v>85.531898498535156</v>
      </c>
      <c r="L479" s="0">
        <v>1.0897949934005737</v>
      </c>
      <c r="M479" s="0">
        <v>0</v>
      </c>
      <c r="N479" s="0">
        <v>0</v>
      </c>
      <c r="O479" s="0">
        <v>2.776069164276123</v>
      </c>
      <c r="P479" s="0">
        <v>2.7347521781921387</v>
      </c>
      <c r="Q479" s="0">
        <v>-0.0010401791660115123</v>
      </c>
      <c r="R479" s="0">
        <v>-0.00018430674390401691</v>
      </c>
      <c r="S479" s="0">
        <v>0.0015994010027498007</v>
      </c>
      <c r="T479" s="0">
        <v>0.0028347915504127741</v>
      </c>
      <c r="U479" s="0">
        <v>0.0040701818652451038</v>
      </c>
      <c r="V479" s="0">
        <v>0.0058538899756968021</v>
      </c>
      <c r="W479" s="0">
        <v>0.0067097623832523823</v>
      </c>
      <c r="X479" s="0">
        <v>255.33261108398438</v>
      </c>
      <c r="Y479" s="0">
        <v>255.62030029296875</v>
      </c>
      <c r="Z479" s="0">
        <v>0.28768658638000488</v>
      </c>
      <c r="AA479" s="0">
        <v>0.26355916261672974</v>
      </c>
      <c r="AB479" s="0">
        <v>-0.11637110263109207</v>
      </c>
      <c r="AC479" s="0">
        <v>-0.020619519054889679</v>
      </c>
      <c r="AD479" s="0">
        <v>0.17893457412719727</v>
      </c>
      <c r="AE479" s="0">
        <v>0.31714513897895813</v>
      </c>
      <c r="AF479" s="0">
        <v>0.45535570383071899</v>
      </c>
      <c r="AG479" s="0">
        <v>0.65490978956222534</v>
      </c>
      <c r="AH479" s="0">
        <v>0.75066137313842773</v>
      </c>
    </row>
    <row r="480" x14ac:dyDescent="0.4">
      <c r="A480" s="10" t="str">
        <f>Data[[#This Row],[category]]&amp;Data[[#This Row],[subcategory]]&amp;Data[[#This Row],[date]]&amp;Data[[#This Row],[hour]]</f>
        <v>CPP portfolioYes9/2/201711</v>
      </c>
      <c r="B480" s="10" t="s">
        <v>166</v>
      </c>
      <c r="C480" t="s">
        <v>122</v>
      </c>
      <c r="D480" t="s">
        <v>113</v>
      </c>
      <c r="E480" t="s">
        <v>64</v>
      </c>
      <c r="F480" s="0">
        <v>112062</v>
      </c>
      <c r="G480" s="0">
        <v>2.6110870838165283</v>
      </c>
      <c r="H480" s="0">
        <v>2.6085195541381836</v>
      </c>
      <c r="I480" s="0">
        <v>-0.0025672090705484152</v>
      </c>
      <c r="J480" s="0">
        <v>0.0023558149114251137</v>
      </c>
      <c r="K480" s="0">
        <v>89.127517700195313</v>
      </c>
      <c r="L480" s="0">
        <v>-1.0897949934005737</v>
      </c>
      <c r="M480" s="0">
        <v>0</v>
      </c>
      <c r="N480" s="0">
        <v>0</v>
      </c>
      <c r="O480" s="0">
        <v>2.776069164276123</v>
      </c>
      <c r="P480" s="0">
        <v>2.7347521781921387</v>
      </c>
      <c r="Q480" s="0">
        <v>-0.0067097623832523823</v>
      </c>
      <c r="R480" s="0">
        <v>-0.0058538899756968021</v>
      </c>
      <c r="S480" s="0">
        <v>-0.0040701818652451038</v>
      </c>
      <c r="T480" s="0">
        <v>-0.0028347915504127741</v>
      </c>
      <c r="U480" s="0">
        <v>-0.0015994010027498007</v>
      </c>
      <c r="V480" s="0">
        <v>0.00018430674390401691</v>
      </c>
      <c r="W480" s="0">
        <v>0.0010401791660115123</v>
      </c>
      <c r="X480" s="0">
        <v>292.6036376953125</v>
      </c>
      <c r="Y480" s="0">
        <v>292.31591796875</v>
      </c>
      <c r="Z480" s="0">
        <v>-0.28768658638000488</v>
      </c>
      <c r="AA480" s="0">
        <v>0.26355916261672974</v>
      </c>
      <c r="AB480" s="0">
        <v>-0.75066137313842773</v>
      </c>
      <c r="AC480" s="0">
        <v>-0.65490978956222534</v>
      </c>
      <c r="AD480" s="0">
        <v>-0.45535570383071899</v>
      </c>
      <c r="AE480" s="0">
        <v>-0.31714513897895813</v>
      </c>
      <c r="AF480" s="0">
        <v>-0.17893457412719727</v>
      </c>
      <c r="AG480" s="0">
        <v>0.020619519054889679</v>
      </c>
      <c r="AH480" s="0">
        <v>0.11637110263109207</v>
      </c>
    </row>
    <row r="481" x14ac:dyDescent="0.4">
      <c r="A481" s="10" t="str">
        <f>Data[[#This Row],[category]]&amp;Data[[#This Row],[subcategory]]&amp;Data[[#This Row],[date]]&amp;Data[[#This Row],[hour]]</f>
        <v>CPP portfolioYes9/2/201712</v>
      </c>
      <c r="B481" s="10" t="s">
        <v>166</v>
      </c>
      <c r="C481" t="s">
        <v>122</v>
      </c>
      <c r="D481" t="s">
        <v>113</v>
      </c>
      <c r="E481" t="s">
        <v>65</v>
      </c>
      <c r="F481" s="0">
        <v>112062</v>
      </c>
      <c r="G481" s="0">
        <v>2.7786695957183838</v>
      </c>
      <c r="H481" s="0">
        <v>2.7827732563018799</v>
      </c>
      <c r="I481" s="0">
        <v>0.004103771410882473</v>
      </c>
      <c r="J481" s="0">
        <v>0.0053534824401140213</v>
      </c>
      <c r="K481" s="0">
        <v>92.7021484375</v>
      </c>
      <c r="L481" s="0">
        <v>0.76623725891113281</v>
      </c>
      <c r="M481" s="0">
        <v>0</v>
      </c>
      <c r="N481" s="0">
        <v>0</v>
      </c>
      <c r="O481" s="0">
        <v>2.776069164276123</v>
      </c>
      <c r="P481" s="0">
        <v>2.7347521781921387</v>
      </c>
      <c r="Q481" s="0">
        <v>-0.004999503493309021</v>
      </c>
      <c r="R481" s="0">
        <v>-0.003054572269320488</v>
      </c>
      <c r="S481" s="0">
        <v>0.00099882250651717186</v>
      </c>
      <c r="T481" s="0">
        <v>0.0038061914965510368</v>
      </c>
      <c r="U481" s="0">
        <v>0.0066135604865849018</v>
      </c>
      <c r="V481" s="0">
        <v>0.010666955262422562</v>
      </c>
      <c r="W481" s="0">
        <v>0.012611886486411095</v>
      </c>
      <c r="X481" s="0">
        <v>311.38327026367188</v>
      </c>
      <c r="Y481" s="0">
        <v>311.8431396484375</v>
      </c>
      <c r="Z481" s="0">
        <v>0.45987680554389954</v>
      </c>
      <c r="AA481" s="0">
        <v>0.59892618656158447</v>
      </c>
      <c r="AB481" s="0">
        <v>-0.55932444334030151</v>
      </c>
      <c r="AC481" s="0">
        <v>-0.34173330664634705</v>
      </c>
      <c r="AD481" s="0">
        <v>0.11174428462982178</v>
      </c>
      <c r="AE481" s="0">
        <v>0.42582148313522339</v>
      </c>
      <c r="AF481" s="0">
        <v>0.739898681640625</v>
      </c>
      <c r="AG481" s="0">
        <v>1.1933763027191162</v>
      </c>
      <c r="AH481" s="0">
        <v>1.4109673500061035</v>
      </c>
    </row>
    <row r="482" x14ac:dyDescent="0.4">
      <c r="A482" s="10" t="str">
        <f>Data[[#This Row],[category]]&amp;Data[[#This Row],[subcategory]]&amp;Data[[#This Row],[date]]&amp;Data[[#This Row],[hour]]</f>
        <v>CPP portfolioYes9/2/201713</v>
      </c>
      <c r="B482" s="10" t="s">
        <v>166</v>
      </c>
      <c r="C482" t="s">
        <v>122</v>
      </c>
      <c r="D482" t="s">
        <v>113</v>
      </c>
      <c r="E482" t="s">
        <v>66</v>
      </c>
      <c r="F482" s="0">
        <v>112062</v>
      </c>
      <c r="G482" s="0">
        <v>2.8705027103424072</v>
      </c>
      <c r="H482" s="0">
        <v>2.8594648838043213</v>
      </c>
      <c r="I482" s="0">
        <v>-0.011037778109312057</v>
      </c>
      <c r="J482" s="0">
        <v>0.0062174024060368538</v>
      </c>
      <c r="K482" s="0">
        <v>94.381980895996094</v>
      </c>
      <c r="L482" s="0">
        <v>-1.7723990678787231</v>
      </c>
      <c r="M482" s="0">
        <v>1</v>
      </c>
      <c r="N482" s="0">
        <v>0</v>
      </c>
      <c r="O482" s="0">
        <v>2.776069164276123</v>
      </c>
      <c r="P482" s="0">
        <v>2.7347521781921387</v>
      </c>
      <c r="Q482" s="0">
        <v>-0.020998788997530937</v>
      </c>
      <c r="R482" s="0">
        <v>-0.018739992752671242</v>
      </c>
      <c r="S482" s="0">
        <v>-0.014032481238245964</v>
      </c>
      <c r="T482" s="0">
        <v>-0.010772071778774261</v>
      </c>
      <c r="U482" s="0">
        <v>-0.0075116627849638462</v>
      </c>
      <c r="V482" s="0">
        <v>-0.0028041501063853502</v>
      </c>
      <c r="W482" s="0">
        <v>-0.00054535490926355124</v>
      </c>
      <c r="X482" s="0">
        <v>321.67428588867187</v>
      </c>
      <c r="Y482" s="0">
        <v>320.4373779296875</v>
      </c>
      <c r="Z482" s="0">
        <v>-1.2369154691696167</v>
      </c>
      <c r="AA482" s="0">
        <v>0.69557809829711914</v>
      </c>
      <c r="AB482" s="0">
        <v>-2.3492605686187744</v>
      </c>
      <c r="AC482" s="0">
        <v>-2.0965554714202881</v>
      </c>
      <c r="AD482" s="0">
        <v>-1.5698977708816528</v>
      </c>
      <c r="AE482" s="0">
        <v>-1.2051362991333008</v>
      </c>
      <c r="AF482" s="0">
        <v>-0.84037476778030396</v>
      </c>
      <c r="AG482" s="0">
        <v>-0.31371709704399109</v>
      </c>
      <c r="AH482" s="0">
        <v>-0.061012141406536102</v>
      </c>
    </row>
    <row r="483" x14ac:dyDescent="0.4">
      <c r="A483" s="10" t="str">
        <f>Data[[#This Row],[category]]&amp;Data[[#This Row],[subcategory]]&amp;Data[[#This Row],[date]]&amp;Data[[#This Row],[hour]]</f>
        <v>CPP portfolioYes9/2/201714</v>
      </c>
      <c r="B483" s="10" t="s">
        <v>166</v>
      </c>
      <c r="C483" t="s">
        <v>122</v>
      </c>
      <c r="D483" t="s">
        <v>113</v>
      </c>
      <c r="E483" t="s">
        <v>67</v>
      </c>
      <c r="F483" s="0">
        <v>112062</v>
      </c>
      <c r="G483" s="0">
        <v>2.8758995532989502</v>
      </c>
      <c r="H483" s="0">
        <v>2.8488266468048096</v>
      </c>
      <c r="I483" s="0">
        <v>-0.027073003351688385</v>
      </c>
      <c r="J483" s="0">
        <v>0.0069811074063181877</v>
      </c>
      <c r="K483" s="0">
        <v>93.529899597167969</v>
      </c>
      <c r="L483" s="0">
        <v>-3.8731257915496826</v>
      </c>
      <c r="M483" s="0">
        <v>1</v>
      </c>
      <c r="N483" s="0">
        <v>1</v>
      </c>
      <c r="O483" s="0">
        <v>2.776069164276123</v>
      </c>
      <c r="P483" s="0">
        <v>2.7347521781921387</v>
      </c>
      <c r="Q483" s="0">
        <v>-0.038359954953193665</v>
      </c>
      <c r="R483" s="0">
        <v>-0.035823706537485123</v>
      </c>
      <c r="S483" s="0">
        <v>-0.030537953600287437</v>
      </c>
      <c r="T483" s="0">
        <v>-0.026877056807279587</v>
      </c>
      <c r="U483" s="0">
        <v>-0.023216160014271736</v>
      </c>
      <c r="V483" s="0">
        <v>-0.017930407077074051</v>
      </c>
      <c r="W483" s="0">
        <v>-0.01539415679872036</v>
      </c>
      <c r="X483" s="0">
        <v>322.279052734375</v>
      </c>
      <c r="Y483" s="0">
        <v>319.24520874023437</v>
      </c>
      <c r="Z483" s="0">
        <v>-3.0338549613952637</v>
      </c>
      <c r="AA483" s="0">
        <v>0.78101837635040283</v>
      </c>
      <c r="AB483" s="0">
        <v>-4.2915587425231934</v>
      </c>
      <c r="AC483" s="0">
        <v>-4.0078129768371582</v>
      </c>
      <c r="AD483" s="0">
        <v>-3.41646409034729</v>
      </c>
      <c r="AE483" s="0">
        <v>-3.0068976879119873</v>
      </c>
      <c r="AF483" s="0">
        <v>-2.5973312854766846</v>
      </c>
      <c r="AG483" s="0">
        <v>-2.0059823989868164</v>
      </c>
      <c r="AH483" s="0">
        <v>-1.7222367525100708</v>
      </c>
    </row>
    <row r="484" x14ac:dyDescent="0.4">
      <c r="A484" s="10" t="str">
        <f>Data[[#This Row],[category]]&amp;Data[[#This Row],[subcategory]]&amp;Data[[#This Row],[date]]&amp;Data[[#This Row],[hour]]</f>
        <v>CPP portfolioYes9/2/201715</v>
      </c>
      <c r="B484" s="10" t="s">
        <v>166</v>
      </c>
      <c r="C484" t="s">
        <v>122</v>
      </c>
      <c r="D484" t="s">
        <v>113</v>
      </c>
      <c r="E484" t="s">
        <v>68</v>
      </c>
      <c r="F484" s="0">
        <v>112062</v>
      </c>
      <c r="G484" s="0">
        <v>2.8437645435333252</v>
      </c>
      <c r="H484" s="0">
        <v>2.8161368370056152</v>
      </c>
      <c r="I484" s="0">
        <v>-0.027627531439065933</v>
      </c>
      <c r="J484" s="0">
        <v>0.0073833484202623367</v>
      </c>
      <c r="K484" s="0">
        <v>91.993156433105469</v>
      </c>
      <c r="L484" s="0">
        <v>-3.7385213375091553</v>
      </c>
      <c r="M484" s="0">
        <v>1</v>
      </c>
      <c r="N484" s="0">
        <v>1</v>
      </c>
      <c r="O484" s="0">
        <v>2.776069164276123</v>
      </c>
      <c r="P484" s="0">
        <v>2.7347521781921387</v>
      </c>
      <c r="Q484" s="0">
        <v>-0.038771379739046097</v>
      </c>
      <c r="R484" s="0">
        <v>-0.036088995635509491</v>
      </c>
      <c r="S484" s="0">
        <v>-0.03049868531525135</v>
      </c>
      <c r="T484" s="0">
        <v>-0.02662685327231884</v>
      </c>
      <c r="U484" s="0">
        <v>-0.02275502122938633</v>
      </c>
      <c r="V484" s="0">
        <v>-0.017164710909128189</v>
      </c>
      <c r="W484" s="0">
        <v>-0.014482325874269009</v>
      </c>
      <c r="X484" s="0">
        <v>318.67794799804687</v>
      </c>
      <c r="Y484" s="0">
        <v>315.58193969726562</v>
      </c>
      <c r="Z484" s="0">
        <v>-3.0959963798522949</v>
      </c>
      <c r="AA484" s="0">
        <v>0.82601946592330933</v>
      </c>
      <c r="AB484" s="0">
        <v>-4.3375868797302246</v>
      </c>
      <c r="AC484" s="0">
        <v>-4.0374922752380371</v>
      </c>
      <c r="AD484" s="0">
        <v>-3.4120709896087646</v>
      </c>
      <c r="AE484" s="0">
        <v>-2.9789059162139893</v>
      </c>
      <c r="AF484" s="0">
        <v>-2.5457408428192139</v>
      </c>
      <c r="AG484" s="0">
        <v>-1.9203193187713623</v>
      </c>
      <c r="AH484" s="0">
        <v>-1.6202248334884644</v>
      </c>
    </row>
    <row r="485" x14ac:dyDescent="0.4">
      <c r="A485" s="10" t="str">
        <f>Data[[#This Row],[category]]&amp;Data[[#This Row],[subcategory]]&amp;Data[[#This Row],[date]]&amp;Data[[#This Row],[hour]]</f>
        <v>CPP portfolioYes9/2/201716</v>
      </c>
      <c r="B485" s="10" t="s">
        <v>166</v>
      </c>
      <c r="C485" t="s">
        <v>122</v>
      </c>
      <c r="D485" t="s">
        <v>113</v>
      </c>
      <c r="E485" t="s">
        <v>69</v>
      </c>
      <c r="F485" s="0">
        <v>112062</v>
      </c>
      <c r="G485" s="0">
        <v>2.8183038234710693</v>
      </c>
      <c r="H485" s="0">
        <v>2.7777011394500732</v>
      </c>
      <c r="I485" s="0">
        <v>-0.04060262069106102</v>
      </c>
      <c r="J485" s="0">
        <v>0.0078662000596523285</v>
      </c>
      <c r="K485" s="0">
        <v>91.693588256835938</v>
      </c>
      <c r="L485" s="0">
        <v>-5.1724686622619629</v>
      </c>
      <c r="M485" s="0">
        <v>1</v>
      </c>
      <c r="N485" s="0">
        <v>1</v>
      </c>
      <c r="O485" s="0">
        <v>2.776069164276123</v>
      </c>
      <c r="P485" s="0">
        <v>2.7347521781921387</v>
      </c>
      <c r="Q485" s="0">
        <v>-0.05218660831451416</v>
      </c>
      <c r="R485" s="0">
        <v>-0.049328800290822983</v>
      </c>
      <c r="S485" s="0">
        <v>-0.043372899293899536</v>
      </c>
      <c r="T485" s="0">
        <v>-0.039247859269380569</v>
      </c>
      <c r="U485" s="0">
        <v>-0.035122819244861603</v>
      </c>
      <c r="V485" s="0">
        <v>-0.029166918247938156</v>
      </c>
      <c r="W485" s="0">
        <v>-0.026309112086892128</v>
      </c>
      <c r="X485" s="0">
        <v>315.82473754882812</v>
      </c>
      <c r="Y485" s="0">
        <v>311.27474975585938</v>
      </c>
      <c r="Z485" s="0">
        <v>-4.5500106811523437</v>
      </c>
      <c r="AA485" s="0">
        <v>0.88003897666931152</v>
      </c>
      <c r="AB485" s="0">
        <v>-5.8384289741516113</v>
      </c>
      <c r="AC485" s="0">
        <v>-5.5187087059020996</v>
      </c>
      <c r="AD485" s="0">
        <v>-4.852386474609375</v>
      </c>
      <c r="AE485" s="0">
        <v>-4.3908934593200684</v>
      </c>
      <c r="AF485" s="0">
        <v>-3.9294006824493408</v>
      </c>
      <c r="AG485" s="0">
        <v>-3.2630782127380371</v>
      </c>
      <c r="AH485" s="0">
        <v>-2.9433581829071045</v>
      </c>
    </row>
    <row r="486" x14ac:dyDescent="0.4">
      <c r="A486" s="10" t="str">
        <f>Data[[#This Row],[category]]&amp;Data[[#This Row],[subcategory]]&amp;Data[[#This Row],[date]]&amp;Data[[#This Row],[hour]]</f>
        <v>CPP portfolioYes9/2/201717</v>
      </c>
      <c r="B486" s="10" t="s">
        <v>166</v>
      </c>
      <c r="C486" t="s">
        <v>122</v>
      </c>
      <c r="D486" t="s">
        <v>113</v>
      </c>
      <c r="E486" t="s">
        <v>70</v>
      </c>
      <c r="F486" s="0">
        <v>112062</v>
      </c>
      <c r="G486" s="0">
        <v>2.7505142688751221</v>
      </c>
      <c r="H486" s="0">
        <v>2.7198672294616699</v>
      </c>
      <c r="I486" s="0">
        <v>-0.030647097155451775</v>
      </c>
      <c r="J486" s="0">
        <v>0.0084520969539880753</v>
      </c>
      <c r="K486" s="0">
        <v>91.650535583496094</v>
      </c>
      <c r="L486" s="0">
        <v>-3.6309599876403809</v>
      </c>
      <c r="M486" s="0">
        <v>1</v>
      </c>
      <c r="N486" s="0">
        <v>1</v>
      </c>
      <c r="O486" s="0">
        <v>2.776069164276123</v>
      </c>
      <c r="P486" s="0">
        <v>2.7347521781921387</v>
      </c>
      <c r="Q486" s="0">
        <v>-0.043541468679904938</v>
      </c>
      <c r="R486" s="0">
        <v>-0.040470805019140244</v>
      </c>
      <c r="S486" s="0">
        <v>-0.034071289002895355</v>
      </c>
      <c r="T486" s="0">
        <v>-0.029639005661010742</v>
      </c>
      <c r="U486" s="0">
        <v>-0.025206722319126129</v>
      </c>
      <c r="V486" s="0">
        <v>-0.01880720816552639</v>
      </c>
      <c r="W486" s="0">
        <v>-0.015736542642116547</v>
      </c>
      <c r="X486" s="0">
        <v>308.22811889648438</v>
      </c>
      <c r="Y486" s="0">
        <v>304.79376220703125</v>
      </c>
      <c r="Z486" s="0">
        <v>-3.4343750476837158</v>
      </c>
      <c r="AA486" s="0">
        <v>0.94558680057525635</v>
      </c>
      <c r="AB486" s="0">
        <v>-4.8712453842163086</v>
      </c>
      <c r="AC486" s="0">
        <v>-4.5277118682861328</v>
      </c>
      <c r="AD486" s="0">
        <v>-3.8117597103118896</v>
      </c>
      <c r="AE486" s="0">
        <v>-3.3158934116363525</v>
      </c>
      <c r="AF486" s="0">
        <v>-2.8200271129608154</v>
      </c>
      <c r="AG486" s="0">
        <v>-2.1040751934051514</v>
      </c>
      <c r="AH486" s="0">
        <v>-1.760541558265686</v>
      </c>
    </row>
    <row r="487" x14ac:dyDescent="0.4">
      <c r="A487" s="10" t="str">
        <f>Data[[#This Row],[category]]&amp;Data[[#This Row],[subcategory]]&amp;Data[[#This Row],[date]]&amp;Data[[#This Row],[hour]]</f>
        <v>CPP portfolioYes9/2/201718</v>
      </c>
      <c r="B487" s="10" t="s">
        <v>166</v>
      </c>
      <c r="C487" t="s">
        <v>122</v>
      </c>
      <c r="D487" t="s">
        <v>113</v>
      </c>
      <c r="E487" t="s">
        <v>71</v>
      </c>
      <c r="F487" s="0">
        <v>112062</v>
      </c>
      <c r="G487" s="0">
        <v>2.6385259628295898</v>
      </c>
      <c r="H487" s="0">
        <v>2.6237049102783203</v>
      </c>
      <c r="I487" s="0">
        <v>-0.014820882119238377</v>
      </c>
      <c r="J487" s="0">
        <v>0.0085692368447780609</v>
      </c>
      <c r="K487" s="0">
        <v>90.172492980957031</v>
      </c>
      <c r="L487" s="0">
        <v>-1.7377188205718994</v>
      </c>
      <c r="M487" s="0">
        <v>0</v>
      </c>
      <c r="N487" s="0">
        <v>0</v>
      </c>
      <c r="O487" s="0">
        <v>2.776069164276123</v>
      </c>
      <c r="P487" s="0">
        <v>2.7347521781921387</v>
      </c>
      <c r="Q487" s="0">
        <v>-0.02673446387052536</v>
      </c>
      <c r="R487" s="0">
        <v>-0.023621242493391037</v>
      </c>
      <c r="S487" s="0">
        <v>-0.017133034765720367</v>
      </c>
      <c r="T487" s="0">
        <v>-0.012639323249459267</v>
      </c>
      <c r="U487" s="0">
        <v>-0.0081456108018755913</v>
      </c>
      <c r="V487" s="0">
        <v>-0.0016574043547734618</v>
      </c>
      <c r="W487" s="0">
        <v>0.0014558170223608613</v>
      </c>
      <c r="X487" s="0">
        <v>295.67849731445312</v>
      </c>
      <c r="Y487" s="0">
        <v>294.01763916015625</v>
      </c>
      <c r="Z487" s="0">
        <v>-1.6608576774597168</v>
      </c>
      <c r="AA487" s="0">
        <v>0.95869195461273193</v>
      </c>
      <c r="AB487" s="0">
        <v>-2.9909448623657227</v>
      </c>
      <c r="AC487" s="0">
        <v>-2.6426501274108887</v>
      </c>
      <c r="AD487" s="0">
        <v>-1.9167754650115967</v>
      </c>
      <c r="AE487" s="0">
        <v>-1.4140368700027466</v>
      </c>
      <c r="AF487" s="0">
        <v>-0.91129833459854126</v>
      </c>
      <c r="AG487" s="0">
        <v>-0.18542370200157166</v>
      </c>
      <c r="AH487" s="0">
        <v>0.16287106275558472</v>
      </c>
    </row>
    <row r="488" x14ac:dyDescent="0.4">
      <c r="A488" s="10" t="str">
        <f>Data[[#This Row],[category]]&amp;Data[[#This Row],[subcategory]]&amp;Data[[#This Row],[date]]&amp;Data[[#This Row],[hour]]</f>
        <v>CPP portfolioYes9/2/201719</v>
      </c>
      <c r="B488" s="10" t="s">
        <v>166</v>
      </c>
      <c r="C488" t="s">
        <v>122</v>
      </c>
      <c r="D488" t="s">
        <v>113</v>
      </c>
      <c r="E488" t="s">
        <v>72</v>
      </c>
      <c r="F488" s="0">
        <v>112062</v>
      </c>
      <c r="G488" s="0">
        <v>2.4711480140686035</v>
      </c>
      <c r="H488" s="0">
        <v>2.4825997352600098</v>
      </c>
      <c r="I488" s="0">
        <v>0.01145160011947155</v>
      </c>
      <c r="J488" s="0">
        <v>0.0078552011400461197</v>
      </c>
      <c r="K488" s="0">
        <v>87.671600341796875</v>
      </c>
      <c r="L488" s="0">
        <v>1.4629459381103516</v>
      </c>
      <c r="M488" s="0">
        <v>1</v>
      </c>
      <c r="N488" s="0">
        <v>0</v>
      </c>
      <c r="O488" s="0">
        <v>2.776069164276123</v>
      </c>
      <c r="P488" s="0">
        <v>2.7347521781921387</v>
      </c>
      <c r="Q488" s="0">
        <v>0.00069785414962098002</v>
      </c>
      <c r="R488" s="0">
        <v>0.0035516649950295687</v>
      </c>
      <c r="S488" s="0">
        <v>0.0094992388039827347</v>
      </c>
      <c r="T488" s="0">
        <v>0.013618510216474533</v>
      </c>
      <c r="U488" s="0">
        <v>0.017737781628966331</v>
      </c>
      <c r="V488" s="0">
        <v>0.023685354739427567</v>
      </c>
      <c r="W488" s="0">
        <v>0.026539165526628494</v>
      </c>
      <c r="X488" s="0">
        <v>276.92178344726562</v>
      </c>
      <c r="Y488" s="0">
        <v>278.20510864257812</v>
      </c>
      <c r="Z488" s="0">
        <v>1.2832891941070557</v>
      </c>
      <c r="AA488" s="0">
        <v>0.87880849838256836</v>
      </c>
      <c r="AB488" s="0">
        <v>0.078073136508464813</v>
      </c>
      <c r="AC488" s="0">
        <v>0.39734607934951782</v>
      </c>
      <c r="AD488" s="0">
        <v>1.0627368688583374</v>
      </c>
      <c r="AE488" s="0">
        <v>1.5235844850540161</v>
      </c>
      <c r="AF488" s="0">
        <v>1.9844321012496948</v>
      </c>
      <c r="AG488" s="0">
        <v>2.6498229503631592</v>
      </c>
      <c r="AH488" s="0">
        <v>2.9690959453582764</v>
      </c>
    </row>
    <row r="489" x14ac:dyDescent="0.4">
      <c r="A489" s="10" t="str">
        <f>Data[[#This Row],[category]]&amp;Data[[#This Row],[subcategory]]&amp;Data[[#This Row],[date]]&amp;Data[[#This Row],[hour]]</f>
        <v>CPP portfolioYes9/2/201720</v>
      </c>
      <c r="B489" s="10" t="s">
        <v>166</v>
      </c>
      <c r="C489" t="s">
        <v>122</v>
      </c>
      <c r="D489" t="s">
        <v>113</v>
      </c>
      <c r="E489" t="s">
        <v>55</v>
      </c>
      <c r="F489" s="0">
        <v>112062</v>
      </c>
      <c r="G489" s="0">
        <v>2.4898927211761475</v>
      </c>
      <c r="H489" s="0">
        <v>2.4884960651397705</v>
      </c>
      <c r="I489" s="0">
        <v>-0.0013967198319733143</v>
      </c>
      <c r="J489" s="0">
        <v>0.0077957031317055225</v>
      </c>
      <c r="K489" s="0">
        <v>84.943000793457031</v>
      </c>
      <c r="L489" s="0">
        <v>-0.17957532405853271</v>
      </c>
      <c r="M489" s="0">
        <v>0</v>
      </c>
      <c r="N489" s="0">
        <v>0</v>
      </c>
      <c r="O489" s="0">
        <v>2.776069164276123</v>
      </c>
      <c r="P489" s="0">
        <v>2.7347521781921387</v>
      </c>
      <c r="Q489" s="0">
        <v>-0.011714966967701912</v>
      </c>
      <c r="R489" s="0">
        <v>-0.0088827712461352348</v>
      </c>
      <c r="S489" s="0">
        <v>-0.0029802466742694378</v>
      </c>
      <c r="T489" s="0">
        <v>0.0011078240349888802</v>
      </c>
      <c r="U489" s="0">
        <v>0.0051958947442471981</v>
      </c>
      <c r="V489" s="0">
        <v>0.011098419316112995</v>
      </c>
      <c r="W489" s="0">
        <v>0.013930615037679672</v>
      </c>
      <c r="X489" s="0">
        <v>279.02236938476562</v>
      </c>
      <c r="Y489" s="0">
        <v>278.8658447265625</v>
      </c>
      <c r="Z489" s="0">
        <v>-0.15651921927928925</v>
      </c>
      <c r="AA489" s="0">
        <v>0.87215209007263184</v>
      </c>
      <c r="AB489" s="0">
        <v>-1.3106236457824707</v>
      </c>
      <c r="AC489" s="0">
        <v>-0.99376893043518066</v>
      </c>
      <c r="AD489" s="0">
        <v>-0.33341807126998901</v>
      </c>
      <c r="AE489" s="0">
        <v>0.1239389181137085</v>
      </c>
      <c r="AF489" s="0">
        <v>0.58129590749740601</v>
      </c>
      <c r="AG489" s="0">
        <v>1.2416467666625977</v>
      </c>
      <c r="AH489" s="0">
        <v>1.5585014820098877</v>
      </c>
    </row>
    <row r="490" x14ac:dyDescent="0.4">
      <c r="A490" s="10" t="str">
        <f>Data[[#This Row],[category]]&amp;Data[[#This Row],[subcategory]]&amp;Data[[#This Row],[date]]&amp;Data[[#This Row],[hour]]</f>
        <v>CPP portfolioYes9/2/201721</v>
      </c>
      <c r="B490" s="10" t="s">
        <v>166</v>
      </c>
      <c r="C490" t="s">
        <v>122</v>
      </c>
      <c r="D490" t="s">
        <v>113</v>
      </c>
      <c r="E490" t="s">
        <v>73</v>
      </c>
      <c r="F490" s="0">
        <v>112062</v>
      </c>
      <c r="G490" s="0">
        <v>2.3867001533508301</v>
      </c>
      <c r="H490" s="0">
        <v>2.4073219299316406</v>
      </c>
      <c r="I490" s="0">
        <v>0.020621588453650475</v>
      </c>
      <c r="J490" s="0">
        <v>0.0075075756758451462</v>
      </c>
      <c r="K490" s="0">
        <v>85.052032470703125</v>
      </c>
      <c r="L490" s="0">
        <v>2.7524104118347168</v>
      </c>
      <c r="M490" s="0">
        <v>1</v>
      </c>
      <c r="N490" s="0">
        <v>1</v>
      </c>
      <c r="O490" s="0">
        <v>2.776069164276123</v>
      </c>
      <c r="P490" s="0">
        <v>2.7347521781921387</v>
      </c>
      <c r="Q490" s="0">
        <v>0.01046642754226923</v>
      </c>
      <c r="R490" s="0">
        <v>0.013193945400416851</v>
      </c>
      <c r="S490" s="0">
        <v>0.018878314644098282</v>
      </c>
      <c r="T490" s="0">
        <v>0.022815290838479996</v>
      </c>
      <c r="U490" s="0">
        <v>0.02675226703286171</v>
      </c>
      <c r="V490" s="0">
        <v>0.032436635345220566</v>
      </c>
      <c r="W490" s="0">
        <v>0.035164155066013336</v>
      </c>
      <c r="X490" s="0">
        <v>267.45840454101562</v>
      </c>
      <c r="Y490" s="0">
        <v>269.769287109375</v>
      </c>
      <c r="Z490" s="0">
        <v>2.3108963966369629</v>
      </c>
      <c r="AA490" s="0">
        <v>0.83991754055023193</v>
      </c>
      <c r="AB490" s="0">
        <v>1.1709421873092651</v>
      </c>
      <c r="AC490" s="0">
        <v>1.476085901260376</v>
      </c>
      <c r="AD490" s="0">
        <v>2.1120302677154541</v>
      </c>
      <c r="AE490" s="0">
        <v>2.5524835586547852</v>
      </c>
      <c r="AF490" s="0">
        <v>2.9929368495941162</v>
      </c>
      <c r="AG490" s="0">
        <v>3.6288812160491943</v>
      </c>
      <c r="AH490" s="0">
        <v>3.9340250492095947</v>
      </c>
    </row>
    <row r="491" x14ac:dyDescent="0.4">
      <c r="A491" s="10" t="str">
        <f>Data[[#This Row],[category]]&amp;Data[[#This Row],[subcategory]]&amp;Data[[#This Row],[date]]&amp;Data[[#This Row],[hour]]</f>
        <v>CPP portfolioYes9/2/201722</v>
      </c>
      <c r="B491" s="10" t="s">
        <v>166</v>
      </c>
      <c r="C491" t="s">
        <v>122</v>
      </c>
      <c r="D491" t="s">
        <v>113</v>
      </c>
      <c r="E491" t="s">
        <v>74</v>
      </c>
      <c r="F491" s="0">
        <v>112062</v>
      </c>
      <c r="G491" s="0">
        <v>2.2275371551513672</v>
      </c>
      <c r="H491" s="0">
        <v>2.2519643306732178</v>
      </c>
      <c r="I491" s="0">
        <v>0.024427266791462898</v>
      </c>
      <c r="J491" s="0">
        <v>0.0072135389782488346</v>
      </c>
      <c r="K491" s="0">
        <v>85.89849853515625</v>
      </c>
      <c r="L491" s="0">
        <v>3.393822193145752</v>
      </c>
      <c r="M491" s="0">
        <v>1</v>
      </c>
      <c r="N491" s="0">
        <v>1</v>
      </c>
      <c r="O491" s="0">
        <v>2.776069164276123</v>
      </c>
      <c r="P491" s="0">
        <v>2.7347521781921387</v>
      </c>
      <c r="Q491" s="0">
        <v>0.014659849926829338</v>
      </c>
      <c r="R491" s="0">
        <v>0.017280543223023415</v>
      </c>
      <c r="S491" s="0">
        <v>0.022742282599210739</v>
      </c>
      <c r="T491" s="0">
        <v>0.026525065302848816</v>
      </c>
      <c r="U491" s="0">
        <v>0.030307848006486893</v>
      </c>
      <c r="V491" s="0">
        <v>0.035769589245319366</v>
      </c>
      <c r="W491" s="0">
        <v>0.038390282541513443</v>
      </c>
      <c r="X491" s="0">
        <v>249.62226867675781</v>
      </c>
      <c r="Y491" s="0">
        <v>252.35963439941406</v>
      </c>
      <c r="Z491" s="0">
        <v>2.7373683452606201</v>
      </c>
      <c r="AA491" s="0">
        <v>0.80702191591262817</v>
      </c>
      <c r="AB491" s="0">
        <v>1.6400852203369141</v>
      </c>
      <c r="AC491" s="0">
        <v>1.9332778453826904</v>
      </c>
      <c r="AD491" s="0">
        <v>2.5443153381347656</v>
      </c>
      <c r="AE491" s="0">
        <v>2.9675180912017822</v>
      </c>
      <c r="AF491" s="0">
        <v>3.3907208442687988</v>
      </c>
      <c r="AG491" s="0">
        <v>4.0017580986022949</v>
      </c>
      <c r="AH491" s="0">
        <v>4.2949509620666504</v>
      </c>
    </row>
    <row r="492" x14ac:dyDescent="0.4">
      <c r="A492" s="10" t="str">
        <f>Data[[#This Row],[category]]&amp;Data[[#This Row],[subcategory]]&amp;Data[[#This Row],[date]]&amp;Data[[#This Row],[hour]]</f>
        <v>CPP portfolioYes9/2/201723</v>
      </c>
      <c r="B492" s="10" t="s">
        <v>166</v>
      </c>
      <c r="C492" t="s">
        <v>122</v>
      </c>
      <c r="D492" t="s">
        <v>113</v>
      </c>
      <c r="E492" t="s">
        <v>75</v>
      </c>
      <c r="F492" s="0">
        <v>112062</v>
      </c>
      <c r="G492" s="0">
        <v>2.0736095905303955</v>
      </c>
      <c r="H492" s="0">
        <v>2.0656001567840576</v>
      </c>
      <c r="I492" s="0">
        <v>-0.0080092344433069229</v>
      </c>
      <c r="J492" s="0">
        <v>0.0067386757582426071</v>
      </c>
      <c r="K492" s="0">
        <v>85.939262390136719</v>
      </c>
      <c r="L492" s="0">
        <v>-1.1887295246124268</v>
      </c>
      <c r="M492" s="0">
        <v>0</v>
      </c>
      <c r="N492" s="0">
        <v>0</v>
      </c>
      <c r="O492" s="0">
        <v>2.776069164276123</v>
      </c>
      <c r="P492" s="0">
        <v>2.7347521781921387</v>
      </c>
      <c r="Q492" s="0">
        <v>-0.016896305605769157</v>
      </c>
      <c r="R492" s="0">
        <v>-0.014448131434619427</v>
      </c>
      <c r="S492" s="0">
        <v>-0.00934593565762043</v>
      </c>
      <c r="T492" s="0">
        <v>-0.0058121709153056145</v>
      </c>
      <c r="U492" s="0">
        <v>-0.0022784059401601553</v>
      </c>
      <c r="V492" s="0">
        <v>0.0028237896040081978</v>
      </c>
      <c r="W492" s="0">
        <v>0.0052719642408192158</v>
      </c>
      <c r="X492" s="0">
        <v>232.37283325195312</v>
      </c>
      <c r="Y492" s="0">
        <v>231.47528076171875</v>
      </c>
      <c r="Z492" s="0">
        <v>-0.89753085374832153</v>
      </c>
      <c r="AA492" s="0">
        <v>0.75389611721038818</v>
      </c>
      <c r="AB492" s="0">
        <v>-1.8902912139892578</v>
      </c>
      <c r="AC492" s="0">
        <v>-1.6163991689682007</v>
      </c>
      <c r="AD492" s="0">
        <v>-1.0455859899520874</v>
      </c>
      <c r="AE492" s="0">
        <v>-0.65024244785308838</v>
      </c>
      <c r="AF492" s="0">
        <v>-0.25489893555641174</v>
      </c>
      <c r="AG492" s="0">
        <v>0.31591430306434631</v>
      </c>
      <c r="AH492" s="0">
        <v>0.58980631828308105</v>
      </c>
    </row>
    <row r="493" x14ac:dyDescent="0.4">
      <c r="A493" s="10" t="str">
        <f>Data[[#This Row],[category]]&amp;Data[[#This Row],[subcategory]]&amp;Data[[#This Row],[date]]&amp;Data[[#This Row],[hour]]</f>
        <v>CPP portfolioYes9/2/201724</v>
      </c>
      <c r="B493" s="10" t="s">
        <v>166</v>
      </c>
      <c r="C493" t="s">
        <v>122</v>
      </c>
      <c r="D493" t="s">
        <v>113</v>
      </c>
      <c r="E493" t="s">
        <v>76</v>
      </c>
      <c r="F493" s="0">
        <v>112062</v>
      </c>
      <c r="G493" s="0">
        <v>1.9359036684036255</v>
      </c>
      <c r="H493" s="0">
        <v>1.9315496683120728</v>
      </c>
      <c r="I493" s="0">
        <v>-0.0043541216291487217</v>
      </c>
      <c r="J493" s="0">
        <v>0.0059767425991594791</v>
      </c>
      <c r="K493" s="0">
        <v>86.565238952636719</v>
      </c>
      <c r="L493" s="0">
        <v>-0.72821229696273804</v>
      </c>
      <c r="M493" s="0">
        <v>0</v>
      </c>
      <c r="N493" s="0">
        <v>0</v>
      </c>
      <c r="O493" s="0">
        <v>2.776069164276123</v>
      </c>
      <c r="P493" s="0">
        <v>2.7347521781921387</v>
      </c>
      <c r="Q493" s="0">
        <v>-0.012134472839534283</v>
      </c>
      <c r="R493" s="0">
        <v>-0.009963110089302063</v>
      </c>
      <c r="S493" s="0">
        <v>-0.0054378132335841656</v>
      </c>
      <c r="T493" s="0">
        <v>-0.0023036061320453882</v>
      </c>
      <c r="U493" s="0">
        <v>0.00083060073666274548</v>
      </c>
      <c r="V493" s="0">
        <v>0.0053558978252112865</v>
      </c>
      <c r="W493" s="0">
        <v>0.0075272605754435062</v>
      </c>
      <c r="X493" s="0">
        <v>216.94123840332031</v>
      </c>
      <c r="Y493" s="0">
        <v>216.45332336425781</v>
      </c>
      <c r="Z493" s="0">
        <v>-0.48793154954910278</v>
      </c>
      <c r="AA493" s="0">
        <v>0.66865408420562744</v>
      </c>
      <c r="AB493" s="0">
        <v>-1.3575563430786133</v>
      </c>
      <c r="AC493" s="0">
        <v>-1.1146329641342163</v>
      </c>
      <c r="AD493" s="0">
        <v>-0.60836076736450195</v>
      </c>
      <c r="AE493" s="0">
        <v>-0.25771823525428772</v>
      </c>
      <c r="AF493" s="0">
        <v>0.092924311757087708</v>
      </c>
      <c r="AG493" s="0">
        <v>0.59919643402099609</v>
      </c>
      <c r="AH493" s="0">
        <v>0.84211987257003784</v>
      </c>
    </row>
    <row r="494" x14ac:dyDescent="0.4">
      <c r="A494" s="10" t="str">
        <f>Data[[#This Row],[category]]&amp;Data[[#This Row],[subcategory]]&amp;Data[[#This Row],[date]]&amp;Data[[#This Row],[hour]]</f>
        <v>CPP portfolioYes9/2/2017Avg. 11 to 6 pm</v>
      </c>
      <c r="B494" s="10" t="s">
        <v>166</v>
      </c>
      <c r="C494" t="s">
        <v>122</v>
      </c>
      <c r="D494" t="s">
        <v>113</v>
      </c>
      <c r="E494" t="s">
        <v>77</v>
      </c>
      <c r="F494" s="0">
        <v>112062</v>
      </c>
      <c r="G494" s="0">
        <v>2.7965970039367676</v>
      </c>
      <c r="H494" s="0">
        <v>2.775496244430542</v>
      </c>
      <c r="I494" s="0">
        <v>-0.021100735291838646</v>
      </c>
      <c r="J494" s="0">
        <v>0.0059888982214033604</v>
      </c>
      <c r="K494" s="0">
        <v>92.303398132324219</v>
      </c>
      <c r="L494" s="0">
        <v>-3.5243828296661377</v>
      </c>
      <c r="M494" s="0">
        <v>1</v>
      </c>
      <c r="N494" s="0">
        <v>1</v>
      </c>
      <c r="O494" s="0"/>
      <c r="P494" s="0"/>
      <c r="Q494" s="0">
        <v>-0.030136002227663994</v>
      </c>
      <c r="R494" s="0">
        <v>-0.027960222214460373</v>
      </c>
      <c r="S494" s="0">
        <v>-0.023425722494721413</v>
      </c>
      <c r="T494" s="0">
        <v>-0.020285140722990036</v>
      </c>
      <c r="U494" s="0">
        <v>-0.017144558951258659</v>
      </c>
      <c r="V494" s="0">
        <v>-0.012610059231519699</v>
      </c>
      <c r="W494" s="0">
        <v>-0.010434280149638653</v>
      </c>
      <c r="X494" s="0">
        <v>313.39224243164063</v>
      </c>
      <c r="Y494" s="0">
        <v>311.02767944335937</v>
      </c>
      <c r="Z494" s="0">
        <v>-2.3645904064178467</v>
      </c>
      <c r="AA494" s="0">
        <v>0.67001396417617798</v>
      </c>
      <c r="AB494" s="0">
        <v>-3.371495246887207</v>
      </c>
      <c r="AC494" s="0">
        <v>-3.1280777454376221</v>
      </c>
      <c r="AD494" s="0">
        <v>-2.6207759380340576</v>
      </c>
      <c r="AE494" s="0">
        <v>-2.2694203853607178</v>
      </c>
      <c r="AF494" s="0">
        <v>-1.9180647134780884</v>
      </c>
      <c r="AG494" s="0">
        <v>-1.4107629060745239</v>
      </c>
      <c r="AH494" s="0">
        <v>-1.1673455238342285</v>
      </c>
    </row>
    <row r="495" x14ac:dyDescent="0.4">
      <c r="A495" s="10" t="str">
        <f>Data[[#This Row],[category]]&amp;Data[[#This Row],[subcategory]]&amp;Data[[#This Row],[date]]&amp;Data[[#This Row],[hour]]</f>
        <v>CPP portfolioYes9/2/2017Avg. 2 to 6pm</v>
      </c>
      <c r="B495" s="10" t="s">
        <v>166</v>
      </c>
      <c r="C495" t="s">
        <v>122</v>
      </c>
      <c r="D495" t="s">
        <v>113</v>
      </c>
      <c r="E495" t="s">
        <v>78</v>
      </c>
      <c r="F495" s="0">
        <v>112062</v>
      </c>
      <c r="G495" s="0">
        <v>2.7627770900726318</v>
      </c>
      <c r="H495" s="0">
        <v>2.7343523502349854</v>
      </c>
      <c r="I495" s="0">
        <v>-0.028424531221389771</v>
      </c>
      <c r="J495" s="0">
        <v>0.007219390943646431</v>
      </c>
      <c r="K495" s="0">
        <v>91.37744140625</v>
      </c>
      <c r="L495" s="0">
        <v>-3.9421513080596924</v>
      </c>
      <c r="M495" s="0">
        <v>1</v>
      </c>
      <c r="N495" s="0">
        <v>1</v>
      </c>
      <c r="O495" s="0"/>
      <c r="P495" s="0"/>
      <c r="Q495" s="0">
        <v>-0.038913100957870483</v>
      </c>
      <c r="R495" s="0">
        <v>-0.036290284246206284</v>
      </c>
      <c r="S495" s="0">
        <v>-0.030824113637208939</v>
      </c>
      <c r="T495" s="0">
        <v>-0.027038261294364929</v>
      </c>
      <c r="U495" s="0">
        <v>-0.02325240895152092</v>
      </c>
      <c r="V495" s="0">
        <v>-0.017786240205168724</v>
      </c>
      <c r="W495" s="0">
        <v>-0.015163419768214226</v>
      </c>
      <c r="X495" s="0">
        <v>309.60232543945313</v>
      </c>
      <c r="Y495" s="0">
        <v>306.4169921875</v>
      </c>
      <c r="Z495" s="0">
        <v>-3.185309886932373</v>
      </c>
      <c r="AA495" s="0">
        <v>0.80767655372619629</v>
      </c>
      <c r="AB495" s="0">
        <v>-4.3534421920776367</v>
      </c>
      <c r="AC495" s="0">
        <v>-4.0600118637084961</v>
      </c>
      <c r="AD495" s="0">
        <v>-3.4484786987304687</v>
      </c>
      <c r="AE495" s="0">
        <v>-3.0249326229095459</v>
      </c>
      <c r="AF495" s="0">
        <v>-2.601386547088623</v>
      </c>
      <c r="AG495" s="0">
        <v>-1.9898535013198853</v>
      </c>
      <c r="AH495" s="0">
        <v>-1.6964229345321655</v>
      </c>
    </row>
    <row r="496" x14ac:dyDescent="0.4">
      <c r="A496" s="10" t="str">
        <f>Data[[#This Row],[category]]&amp;Data[[#This Row],[subcategory]]&amp;Data[[#This Row],[date]]&amp;Data[[#This Row],[hour]]</f>
        <v>CPP portfolioYesAvg. Weekday Event1</v>
      </c>
      <c r="B496" s="10" t="s">
        <v>166</v>
      </c>
      <c r="C496" t="s">
        <v>122</v>
      </c>
      <c r="D496" t="s">
        <v>174</v>
      </c>
      <c r="E496" t="s">
        <v>41</v>
      </c>
      <c r="F496" s="0">
        <v>112062</v>
      </c>
      <c r="G496" s="0">
        <v>1.6047693490982056</v>
      </c>
      <c r="H496" s="0">
        <v>1.616662859916687</v>
      </c>
      <c r="I496" s="0">
        <v>0.011893522925674915</v>
      </c>
      <c r="J496" s="0">
        <v>0.0025367948692291975</v>
      </c>
      <c r="K496" s="0">
        <v>73.018562316894531</v>
      </c>
      <c r="L496" s="0">
        <v>4.699455738067627</v>
      </c>
      <c r="M496" s="0">
        <v>1</v>
      </c>
      <c r="N496" s="0">
        <v>1</v>
      </c>
      <c r="O496" s="0"/>
      <c r="P496" s="0"/>
      <c r="Q496" s="0">
        <v>0.0086388885974884033</v>
      </c>
      <c r="R496" s="0">
        <v>0.0095605114474892616</v>
      </c>
      <c r="S496" s="0">
        <v>0.011481248773634434</v>
      </c>
      <c r="T496" s="0">
        <v>0.01281154528260231</v>
      </c>
      <c r="U496" s="0">
        <v>0.014141841791570187</v>
      </c>
      <c r="V496" s="0">
        <v>0.016062578186392784</v>
      </c>
      <c r="W496" s="0">
        <v>0.016984201967716217</v>
      </c>
      <c r="X496" s="0">
        <v>179.83366394042969</v>
      </c>
      <c r="Y496" s="0">
        <v>181.16647338867187</v>
      </c>
      <c r="Z496" s="0">
        <v>1.3328120708465576</v>
      </c>
      <c r="AA496" s="0">
        <v>0.2838381826877594</v>
      </c>
      <c r="AB496" s="0">
        <v>0.96659225225448608</v>
      </c>
      <c r="AC496" s="0">
        <v>1.0697112083435059</v>
      </c>
      <c r="AD496" s="0">
        <v>1.2846196889877319</v>
      </c>
      <c r="AE496" s="0">
        <v>1.433464527130127</v>
      </c>
      <c r="AF496" s="0">
        <v>1.582309365272522</v>
      </c>
      <c r="AG496" s="0">
        <v>1.797217845916748</v>
      </c>
      <c r="AH496" s="0">
        <v>1.900336742401123</v>
      </c>
    </row>
    <row r="497" x14ac:dyDescent="0.4">
      <c r="A497" s="10" t="str">
        <f>Data[[#This Row],[category]]&amp;Data[[#This Row],[subcategory]]&amp;Data[[#This Row],[date]]&amp;Data[[#This Row],[hour]]</f>
        <v>CPP portfolioYesAvg. Weekday Event2</v>
      </c>
      <c r="B497" s="10" t="s">
        <v>166</v>
      </c>
      <c r="C497" t="s">
        <v>122</v>
      </c>
      <c r="D497" t="s">
        <v>174</v>
      </c>
      <c r="E497" t="s">
        <v>42</v>
      </c>
      <c r="F497" s="0">
        <v>112062</v>
      </c>
      <c r="G497" s="0">
        <v>1.5430959463119507</v>
      </c>
      <c r="H497" s="0">
        <v>1.558525562286377</v>
      </c>
      <c r="I497" s="0">
        <v>0.01542955543845892</v>
      </c>
      <c r="J497" s="0">
        <v>0.0024322329554706812</v>
      </c>
      <c r="K497" s="0">
        <v>72.205703735351563</v>
      </c>
      <c r="L497" s="0">
        <v>6.3611421585083008</v>
      </c>
      <c r="M497" s="0">
        <v>1</v>
      </c>
      <c r="N497" s="0">
        <v>1</v>
      </c>
      <c r="O497" s="0"/>
      <c r="P497" s="0"/>
      <c r="Q497" s="0">
        <v>0.012404518201947212</v>
      </c>
      <c r="R497" s="0">
        <v>0.01328815333545208</v>
      </c>
      <c r="S497" s="0">
        <v>0.015129721723496914</v>
      </c>
      <c r="T497" s="0">
        <v>0.016405185684561729</v>
      </c>
      <c r="U497" s="0">
        <v>0.01768065057694912</v>
      </c>
      <c r="V497" s="0">
        <v>0.019522218033671379</v>
      </c>
      <c r="W497" s="0">
        <v>0.020405853167176247</v>
      </c>
      <c r="X497" s="0">
        <v>172.92240905761719</v>
      </c>
      <c r="Y497" s="0">
        <v>174.6514892578125</v>
      </c>
      <c r="Z497" s="0">
        <v>1.7290668487548828</v>
      </c>
      <c r="AA497" s="0">
        <v>0.27213889360427856</v>
      </c>
      <c r="AB497" s="0">
        <v>1.387923002243042</v>
      </c>
      <c r="AC497" s="0">
        <v>1.4867916107177734</v>
      </c>
      <c r="AD497" s="0">
        <v>1.6928418874740601</v>
      </c>
      <c r="AE497" s="0">
        <v>1.8355516195297241</v>
      </c>
      <c r="AF497" s="0">
        <v>1.9782613515853882</v>
      </c>
      <c r="AG497" s="0">
        <v>2.1843116283416748</v>
      </c>
      <c r="AH497" s="0">
        <v>2.2831802368164062</v>
      </c>
    </row>
    <row r="498" x14ac:dyDescent="0.4">
      <c r="A498" s="10" t="str">
        <f>Data[[#This Row],[category]]&amp;Data[[#This Row],[subcategory]]&amp;Data[[#This Row],[date]]&amp;Data[[#This Row],[hour]]</f>
        <v>CPP portfolioYesAvg. Weekday Event3</v>
      </c>
      <c r="B498" s="10" t="s">
        <v>166</v>
      </c>
      <c r="C498" t="s">
        <v>122</v>
      </c>
      <c r="D498" t="s">
        <v>174</v>
      </c>
      <c r="E498" t="s">
        <v>43</v>
      </c>
      <c r="F498" s="0">
        <v>112062</v>
      </c>
      <c r="G498" s="0">
        <v>1.5032086372375488</v>
      </c>
      <c r="H498" s="0">
        <v>1.5188034772872925</v>
      </c>
      <c r="I498" s="0">
        <v>0.015594880096614361</v>
      </c>
      <c r="J498" s="0">
        <v>0.0023319676984101534</v>
      </c>
      <c r="K498" s="0">
        <v>72.064895629882812</v>
      </c>
      <c r="L498" s="0">
        <v>6.7046585083007812</v>
      </c>
      <c r="M498" s="0">
        <v>1</v>
      </c>
      <c r="N498" s="0">
        <v>1</v>
      </c>
      <c r="O498" s="0"/>
      <c r="P498" s="0"/>
      <c r="Q498" s="0">
        <v>0.012740291655063629</v>
      </c>
      <c r="R498" s="0">
        <v>0.013587499968707561</v>
      </c>
      <c r="S498" s="0">
        <v>0.015353151597082615</v>
      </c>
      <c r="T498" s="0">
        <v>0.016576036810874939</v>
      </c>
      <c r="U498" s="0">
        <v>0.017798921093344688</v>
      </c>
      <c r="V498" s="0">
        <v>0.019564574584364891</v>
      </c>
      <c r="W498" s="0">
        <v>0.020411781966686249</v>
      </c>
      <c r="X498" s="0">
        <v>168.45256042480469</v>
      </c>
      <c r="Y498" s="0">
        <v>170.20016479492187</v>
      </c>
      <c r="Z498" s="0">
        <v>1.7475934028625488</v>
      </c>
      <c r="AA498" s="0">
        <v>0.26092037558555603</v>
      </c>
      <c r="AB498" s="0">
        <v>1.4254920482635498</v>
      </c>
      <c r="AC498" s="0">
        <v>1.5202850103378296</v>
      </c>
      <c r="AD498" s="0">
        <v>1.7178411483764648</v>
      </c>
      <c r="AE498" s="0">
        <v>1.8546679019927979</v>
      </c>
      <c r="AF498" s="0">
        <v>1.9914946556091309</v>
      </c>
      <c r="AG498" s="0">
        <v>2.1890509128570557</v>
      </c>
      <c r="AH498" s="0">
        <v>2.2838437557220459</v>
      </c>
    </row>
    <row r="499" x14ac:dyDescent="0.4">
      <c r="A499" s="10" t="str">
        <f>Data[[#This Row],[category]]&amp;Data[[#This Row],[subcategory]]&amp;Data[[#This Row],[date]]&amp;Data[[#This Row],[hour]]</f>
        <v>CPP portfolioYesAvg. Weekday Event4</v>
      </c>
      <c r="B499" s="10" t="s">
        <v>166</v>
      </c>
      <c r="C499" t="s">
        <v>122</v>
      </c>
      <c r="D499" t="s">
        <v>174</v>
      </c>
      <c r="E499" t="s">
        <v>44</v>
      </c>
      <c r="F499" s="0">
        <v>112062</v>
      </c>
      <c r="G499" s="0">
        <v>1.488539457321167</v>
      </c>
      <c r="H499" s="0">
        <v>1.5010370016098022</v>
      </c>
      <c r="I499" s="0">
        <v>0.012497526593506336</v>
      </c>
      <c r="J499" s="0">
        <v>0.0023407177068293095</v>
      </c>
      <c r="K499" s="0">
        <v>71.753997802734375</v>
      </c>
      <c r="L499" s="0">
        <v>5.3546209335327148</v>
      </c>
      <c r="M499" s="0">
        <v>1</v>
      </c>
      <c r="N499" s="0">
        <v>1</v>
      </c>
      <c r="O499" s="0"/>
      <c r="P499" s="0"/>
      <c r="Q499" s="0">
        <v>0.0096112713217735291</v>
      </c>
      <c r="R499" s="0">
        <v>0.010461658239364624</v>
      </c>
      <c r="S499" s="0">
        <v>0.012233935296535492</v>
      </c>
      <c r="T499" s="0">
        <v>0.013461409136652946</v>
      </c>
      <c r="U499" s="0">
        <v>0.014688882976770401</v>
      </c>
      <c r="V499" s="0">
        <v>0.016461160033941269</v>
      </c>
      <c r="W499" s="0">
        <v>0.017311546951532364</v>
      </c>
      <c r="X499" s="0">
        <v>166.8087158203125</v>
      </c>
      <c r="Y499" s="0">
        <v>168.20921325683594</v>
      </c>
      <c r="Z499" s="0">
        <v>1.4004977941513062</v>
      </c>
      <c r="AA499" s="0">
        <v>0.26189938187599182</v>
      </c>
      <c r="AB499" s="0">
        <v>1.0753906965255737</v>
      </c>
      <c r="AC499" s="0">
        <v>1.1705392599105835</v>
      </c>
      <c r="AD499" s="0">
        <v>1.3688366413116455</v>
      </c>
      <c r="AE499" s="0">
        <v>1.5061768293380737</v>
      </c>
      <c r="AF499" s="0">
        <v>1.643517017364502</v>
      </c>
      <c r="AG499" s="0">
        <v>1.841814398765564</v>
      </c>
      <c r="AH499" s="0">
        <v>1.9369629621505737</v>
      </c>
    </row>
    <row r="500" x14ac:dyDescent="0.4">
      <c r="A500" s="10" t="str">
        <f>Data[[#This Row],[category]]&amp;Data[[#This Row],[subcategory]]&amp;Data[[#This Row],[date]]&amp;Data[[#This Row],[hour]]</f>
        <v>CPP portfolioYesAvg. Weekday Event5</v>
      </c>
      <c r="B500" s="10" t="s">
        <v>166</v>
      </c>
      <c r="C500" t="s">
        <v>122</v>
      </c>
      <c r="D500" t="s">
        <v>174</v>
      </c>
      <c r="E500" t="s">
        <v>45</v>
      </c>
      <c r="F500" s="0">
        <v>112062</v>
      </c>
      <c r="G500" s="0">
        <v>1.4861524105072021</v>
      </c>
      <c r="H500" s="0">
        <v>1.5196772813796997</v>
      </c>
      <c r="I500" s="0">
        <v>0.033524803817272186</v>
      </c>
      <c r="J500" s="0">
        <v>0.0023819804191589355</v>
      </c>
      <c r="K500" s="0">
        <v>71.593124389648437</v>
      </c>
      <c r="L500" s="0">
        <v>14.120171546936035</v>
      </c>
      <c r="M500" s="0">
        <v>1</v>
      </c>
      <c r="N500" s="0">
        <v>1</v>
      </c>
      <c r="O500" s="0"/>
      <c r="P500" s="0"/>
      <c r="Q500" s="0">
        <v>0.030301911756396294</v>
      </c>
      <c r="R500" s="0">
        <v>0.031167289242148399</v>
      </c>
      <c r="S500" s="0">
        <v>0.032970808446407318</v>
      </c>
      <c r="T500" s="0">
        <v>0.034219920635223389</v>
      </c>
      <c r="U500" s="0">
        <v>0.035469032824039459</v>
      </c>
      <c r="V500" s="0">
        <v>0.037272550165653229</v>
      </c>
      <c r="W500" s="0">
        <v>0.038137931376695633</v>
      </c>
      <c r="X500" s="0">
        <v>166.54121398925781</v>
      </c>
      <c r="Y500" s="0">
        <v>170.29808044433594</v>
      </c>
      <c r="Z500" s="0">
        <v>3.7568566799163818</v>
      </c>
      <c r="AA500" s="0">
        <v>0.26651620864868164</v>
      </c>
      <c r="AB500" s="0">
        <v>3.3904354572296143</v>
      </c>
      <c r="AC500" s="0">
        <v>3.4872615337371826</v>
      </c>
      <c r="AD500" s="0">
        <v>3.6890544891357422</v>
      </c>
      <c r="AE500" s="0">
        <v>3.8288156986236572</v>
      </c>
      <c r="AF500" s="0">
        <v>3.9685769081115723</v>
      </c>
      <c r="AG500" s="0">
        <v>4.1703701019287109</v>
      </c>
      <c r="AH500" s="0">
        <v>4.2671957015991211</v>
      </c>
    </row>
    <row r="501" x14ac:dyDescent="0.4">
      <c r="A501" s="10" t="str">
        <f>Data[[#This Row],[category]]&amp;Data[[#This Row],[subcategory]]&amp;Data[[#This Row],[date]]&amp;Data[[#This Row],[hour]]</f>
        <v>CPP portfolioYesAvg. Weekday Event6</v>
      </c>
      <c r="B501" s="10" t="s">
        <v>166</v>
      </c>
      <c r="C501" t="s">
        <v>122</v>
      </c>
      <c r="D501" t="s">
        <v>174</v>
      </c>
      <c r="E501" t="s">
        <v>46</v>
      </c>
      <c r="F501" s="0">
        <v>112062</v>
      </c>
      <c r="G501" s="0">
        <v>1.584642767906189</v>
      </c>
      <c r="H501" s="0">
        <v>1.6208068132400513</v>
      </c>
      <c r="I501" s="0">
        <v>0.036164075136184692</v>
      </c>
      <c r="J501" s="0">
        <v>0.0026569049805402756</v>
      </c>
      <c r="K501" s="0">
        <v>71.277572631835938</v>
      </c>
      <c r="L501" s="0">
        <v>13.626328468322754</v>
      </c>
      <c r="M501" s="0">
        <v>1</v>
      </c>
      <c r="N501" s="0">
        <v>1</v>
      </c>
      <c r="O501" s="0"/>
      <c r="P501" s="0"/>
      <c r="Q501" s="0">
        <v>0.032295115292072296</v>
      </c>
      <c r="R501" s="0">
        <v>0.033260375261306763</v>
      </c>
      <c r="S501" s="0">
        <v>0.035272054374217987</v>
      </c>
      <c r="T501" s="0">
        <v>0.036665335297584534</v>
      </c>
      <c r="U501" s="0">
        <v>0.03805861622095108</v>
      </c>
      <c r="V501" s="0">
        <v>0.040070295333862305</v>
      </c>
      <c r="W501" s="0">
        <v>0.041035555303096771</v>
      </c>
      <c r="X501" s="0">
        <v>177.57823181152344</v>
      </c>
      <c r="Y501" s="0">
        <v>181.63084411621094</v>
      </c>
      <c r="Z501" s="0">
        <v>4.0526189804077148</v>
      </c>
      <c r="AA501" s="0">
        <v>0.29727712273597717</v>
      </c>
      <c r="AB501" s="0">
        <v>3.6134519577026367</v>
      </c>
      <c r="AC501" s="0">
        <v>3.7214534282684326</v>
      </c>
      <c r="AD501" s="0">
        <v>3.9465370178222656</v>
      </c>
      <c r="AE501" s="0">
        <v>4.1024293899536133</v>
      </c>
      <c r="AF501" s="0">
        <v>4.2583217620849609</v>
      </c>
      <c r="AG501" s="0">
        <v>4.483405590057373</v>
      </c>
      <c r="AH501" s="0">
        <v>4.5914068222045898</v>
      </c>
    </row>
    <row r="502" x14ac:dyDescent="0.4">
      <c r="A502" s="10" t="str">
        <f>Data[[#This Row],[category]]&amp;Data[[#This Row],[subcategory]]&amp;Data[[#This Row],[date]]&amp;Data[[#This Row],[hour]]</f>
        <v>CPP portfolioYesAvg. Weekday Event7</v>
      </c>
      <c r="B502" s="10" t="s">
        <v>166</v>
      </c>
      <c r="C502" t="s">
        <v>122</v>
      </c>
      <c r="D502" t="s">
        <v>174</v>
      </c>
      <c r="E502" t="s">
        <v>60</v>
      </c>
      <c r="F502" s="0">
        <v>112062</v>
      </c>
      <c r="G502" s="0">
        <v>1.7465442419052124</v>
      </c>
      <c r="H502" s="0">
        <v>1.7829822301864624</v>
      </c>
      <c r="I502" s="0">
        <v>0.036438081413507462</v>
      </c>
      <c r="J502" s="0">
        <v>0.0030502569861710072</v>
      </c>
      <c r="K502" s="0">
        <v>71.2803955078125</v>
      </c>
      <c r="L502" s="0">
        <v>11.953207015991211</v>
      </c>
      <c r="M502" s="0">
        <v>1</v>
      </c>
      <c r="N502" s="0">
        <v>1</v>
      </c>
      <c r="O502" s="0"/>
      <c r="P502" s="0"/>
      <c r="Q502" s="0">
        <v>0.031757678836584091</v>
      </c>
      <c r="R502" s="0">
        <v>0.032865840941667557</v>
      </c>
      <c r="S502" s="0">
        <v>0.035175345838069916</v>
      </c>
      <c r="T502" s="0">
        <v>0.036774903535842896</v>
      </c>
      <c r="U502" s="0">
        <v>0.038374461233615875</v>
      </c>
      <c r="V502" s="0">
        <v>0.040683966130018234</v>
      </c>
      <c r="W502" s="0">
        <v>0.0417921282351017</v>
      </c>
      <c r="X502" s="0">
        <v>195.72123718261719</v>
      </c>
      <c r="Y502" s="0">
        <v>199.80455017089844</v>
      </c>
      <c r="Z502" s="0">
        <v>4.0833244323730469</v>
      </c>
      <c r="AA502" s="0">
        <v>0.34128868579864502</v>
      </c>
      <c r="AB502" s="0">
        <v>3.553318977355957</v>
      </c>
      <c r="AC502" s="0">
        <v>3.6773097515106201</v>
      </c>
      <c r="AD502" s="0">
        <v>3.9357168674468994</v>
      </c>
      <c r="AE502" s="0">
        <v>4.1146888732910156</v>
      </c>
      <c r="AF502" s="0">
        <v>4.2936606407165527</v>
      </c>
      <c r="AG502" s="0">
        <v>4.552067756652832</v>
      </c>
      <c r="AH502" s="0">
        <v>4.6760587692260742</v>
      </c>
    </row>
    <row r="503" x14ac:dyDescent="0.4">
      <c r="A503" s="10" t="str">
        <f>Data[[#This Row],[category]]&amp;Data[[#This Row],[subcategory]]&amp;Data[[#This Row],[date]]&amp;Data[[#This Row],[hour]]</f>
        <v>CPP portfolioYesAvg. Weekday Event8</v>
      </c>
      <c r="B503" s="10" t="s">
        <v>166</v>
      </c>
      <c r="C503" t="s">
        <v>122</v>
      </c>
      <c r="D503" t="s">
        <v>174</v>
      </c>
      <c r="E503" t="s">
        <v>61</v>
      </c>
      <c r="F503" s="0">
        <v>112062</v>
      </c>
      <c r="G503" s="0">
        <v>2.0500643253326416</v>
      </c>
      <c r="H503" s="0">
        <v>2.0779488086700439</v>
      </c>
      <c r="I503" s="0">
        <v>0.027884330600500107</v>
      </c>
      <c r="J503" s="0">
        <v>0.003155876649543643</v>
      </c>
      <c r="K503" s="0">
        <v>75.921401977539063</v>
      </c>
      <c r="L503" s="0">
        <v>8.8284778594970703</v>
      </c>
      <c r="M503" s="0">
        <v>1</v>
      </c>
      <c r="N503" s="0">
        <v>1</v>
      </c>
      <c r="O503" s="0"/>
      <c r="P503" s="0"/>
      <c r="Q503" s="0">
        <v>0.022684279829263687</v>
      </c>
      <c r="R503" s="0">
        <v>0.023830816149711609</v>
      </c>
      <c r="S503" s="0">
        <v>0.02622029185295105</v>
      </c>
      <c r="T503" s="0">
        <v>0.027875235304236412</v>
      </c>
      <c r="U503" s="0">
        <v>0.029530178755521774</v>
      </c>
      <c r="V503" s="0">
        <v>0.031919654458761215</v>
      </c>
      <c r="W503" s="0">
        <v>0.033066190779209137</v>
      </c>
      <c r="X503" s="0">
        <v>229.73429870605469</v>
      </c>
      <c r="Y503" s="0">
        <v>232.85908508300781</v>
      </c>
      <c r="Z503" s="0">
        <v>3.1247737407684326</v>
      </c>
      <c r="AA503" s="0">
        <v>0.353106290102005</v>
      </c>
      <c r="AB503" s="0">
        <v>2.5381100177764893</v>
      </c>
      <c r="AC503" s="0">
        <v>2.6663942337036133</v>
      </c>
      <c r="AD503" s="0">
        <v>2.9337489604949951</v>
      </c>
      <c r="AE503" s="0">
        <v>3.1189181804656982</v>
      </c>
      <c r="AF503" s="0">
        <v>3.3040874004364014</v>
      </c>
      <c r="AG503" s="0">
        <v>3.5714421272277832</v>
      </c>
      <c r="AH503" s="0">
        <v>3.6997263431549072</v>
      </c>
    </row>
    <row r="504" x14ac:dyDescent="0.4">
      <c r="A504" s="10" t="str">
        <f>Data[[#This Row],[category]]&amp;Data[[#This Row],[subcategory]]&amp;Data[[#This Row],[date]]&amp;Data[[#This Row],[hour]]</f>
        <v>CPP portfolioYesAvg. Weekday Event9</v>
      </c>
      <c r="B504" s="10" t="s">
        <v>166</v>
      </c>
      <c r="C504" t="s">
        <v>122</v>
      </c>
      <c r="D504" t="s">
        <v>174</v>
      </c>
      <c r="E504" t="s">
        <v>62</v>
      </c>
      <c r="F504" s="0">
        <v>112062</v>
      </c>
      <c r="G504" s="0">
        <v>2.5736308097839355</v>
      </c>
      <c r="H504" s="0">
        <v>2.6368069648742676</v>
      </c>
      <c r="I504" s="0">
        <v>0.063175953924655914</v>
      </c>
      <c r="J504" s="0">
        <v>0.0029106077272444963</v>
      </c>
      <c r="K504" s="0">
        <v>82.143539428710938</v>
      </c>
      <c r="L504" s="0">
        <v>21.648395538330078</v>
      </c>
      <c r="M504" s="0">
        <v>1</v>
      </c>
      <c r="N504" s="0">
        <v>1</v>
      </c>
      <c r="O504" s="0"/>
      <c r="P504" s="0"/>
      <c r="Q504" s="0">
        <v>0.058673184365034103</v>
      </c>
      <c r="R504" s="0">
        <v>0.059730615466833115</v>
      </c>
      <c r="S504" s="0">
        <v>0.061934381723403931</v>
      </c>
      <c r="T504" s="0">
        <v>0.063460707664489746</v>
      </c>
      <c r="U504" s="0">
        <v>0.064987033605575562</v>
      </c>
      <c r="V504" s="0">
        <v>0.067190803587436676</v>
      </c>
      <c r="W504" s="0">
        <v>0.068248234689235687</v>
      </c>
      <c r="X504" s="0">
        <v>288.40621948242187</v>
      </c>
      <c r="Y504" s="0">
        <v>295.48587036132812</v>
      </c>
      <c r="Z504" s="0">
        <v>7.0796241760253906</v>
      </c>
      <c r="AA504" s="0">
        <v>0.32566353678703308</v>
      </c>
      <c r="AB504" s="0">
        <v>6.564854621887207</v>
      </c>
      <c r="AC504" s="0">
        <v>6.683168888092041</v>
      </c>
      <c r="AD504" s="0">
        <v>6.9297451972961426</v>
      </c>
      <c r="AE504" s="0">
        <v>7.1005234718322754</v>
      </c>
      <c r="AF504" s="0">
        <v>7.2713017463684082</v>
      </c>
      <c r="AG504" s="0">
        <v>7.5178780555725098</v>
      </c>
      <c r="AH504" s="0">
        <v>7.6361923217773437</v>
      </c>
    </row>
    <row r="505" x14ac:dyDescent="0.4">
      <c r="A505" s="10" t="str">
        <f>Data[[#This Row],[category]]&amp;Data[[#This Row],[subcategory]]&amp;Data[[#This Row],[date]]&amp;Data[[#This Row],[hour]]</f>
        <v>CPP portfolioYesAvg. Weekday Event10</v>
      </c>
      <c r="B505" s="10" t="s">
        <v>166</v>
      </c>
      <c r="C505" t="s">
        <v>122</v>
      </c>
      <c r="D505" t="s">
        <v>174</v>
      </c>
      <c r="E505" t="s">
        <v>63</v>
      </c>
      <c r="F505" s="0">
        <v>112062</v>
      </c>
      <c r="G505" s="0">
        <v>3.1481316089630127</v>
      </c>
      <c r="H505" s="0">
        <v>3.1766784191131592</v>
      </c>
      <c r="I505" s="0">
        <v>0.028547259047627449</v>
      </c>
      <c r="J505" s="0">
        <v>0.0015804137801751494</v>
      </c>
      <c r="K505" s="0">
        <v>86.673141479492188</v>
      </c>
      <c r="L505" s="0">
        <v>18.048126220703125</v>
      </c>
      <c r="M505" s="0">
        <v>1</v>
      </c>
      <c r="N505" s="0">
        <v>1</v>
      </c>
      <c r="O505" s="0"/>
      <c r="P505" s="0"/>
      <c r="Q505" s="0">
        <v>0.026164431124925613</v>
      </c>
      <c r="R505" s="0">
        <v>0.026738597080111504</v>
      </c>
      <c r="S505" s="0">
        <v>0.0279352106153965</v>
      </c>
      <c r="T505" s="0">
        <v>0.02876397967338562</v>
      </c>
      <c r="U505" s="0">
        <v>0.029592748731374741</v>
      </c>
      <c r="V505" s="0">
        <v>0.030789362266659737</v>
      </c>
      <c r="W505" s="0">
        <v>0.031363528221845627</v>
      </c>
      <c r="X505" s="0">
        <v>352.78591918945312</v>
      </c>
      <c r="Y505" s="0">
        <v>355.98495483398437</v>
      </c>
      <c r="Z505" s="0">
        <v>3.1990630626678467</v>
      </c>
      <c r="AA505" s="0">
        <v>0.17683012783527374</v>
      </c>
      <c r="AB505" s="0">
        <v>2.9274988174438477</v>
      </c>
      <c r="AC505" s="0">
        <v>2.9917416572570801</v>
      </c>
      <c r="AD505" s="0">
        <v>3.1256287097930908</v>
      </c>
      <c r="AE505" s="0">
        <v>3.2183585166931152</v>
      </c>
      <c r="AF505" s="0">
        <v>3.3110883235931396</v>
      </c>
      <c r="AG505" s="0">
        <v>3.4449753761291504</v>
      </c>
      <c r="AH505" s="0">
        <v>3.5092182159423828</v>
      </c>
    </row>
    <row r="506" x14ac:dyDescent="0.4">
      <c r="A506" s="10" t="str">
        <f>Data[[#This Row],[category]]&amp;Data[[#This Row],[subcategory]]&amp;Data[[#This Row],[date]]&amp;Data[[#This Row],[hour]]</f>
        <v>CPP portfolioYesAvg. Weekday Event11</v>
      </c>
      <c r="B506" s="10" t="s">
        <v>166</v>
      </c>
      <c r="C506" t="s">
        <v>122</v>
      </c>
      <c r="D506" t="s">
        <v>174</v>
      </c>
      <c r="E506" t="s">
        <v>64</v>
      </c>
      <c r="F506" s="0">
        <v>112062</v>
      </c>
      <c r="G506" s="0">
        <v>3.6235556602478027</v>
      </c>
      <c r="H506" s="0">
        <v>3.595008373260498</v>
      </c>
      <c r="I506" s="0">
        <v>-0.0285472571849823</v>
      </c>
      <c r="J506" s="0">
        <v>0.0015804137801751494</v>
      </c>
      <c r="K506" s="0">
        <v>89.934684753417969</v>
      </c>
      <c r="L506" s="0">
        <v>-18.048124313354492</v>
      </c>
      <c r="M506" s="0">
        <v>1</v>
      </c>
      <c r="N506" s="0">
        <v>1</v>
      </c>
      <c r="O506" s="0"/>
      <c r="P506" s="0"/>
      <c r="Q506" s="0">
        <v>-0.031363524496555328</v>
      </c>
      <c r="R506" s="0">
        <v>-0.030789358541369438</v>
      </c>
      <c r="S506" s="0">
        <v>-0.029592745006084442</v>
      </c>
      <c r="T506" s="0">
        <v>-0.028763975948095322</v>
      </c>
      <c r="U506" s="0">
        <v>-0.027935206890106201</v>
      </c>
      <c r="V506" s="0">
        <v>-0.026738593354821205</v>
      </c>
      <c r="W506" s="0">
        <v>-0.026164427399635315</v>
      </c>
      <c r="X506" s="0">
        <v>406.06289672851562</v>
      </c>
      <c r="Y506" s="0">
        <v>402.86383056640625</v>
      </c>
      <c r="Z506" s="0">
        <v>-3.1990628242492676</v>
      </c>
      <c r="AA506" s="0">
        <v>0.17683012783527374</v>
      </c>
      <c r="AB506" s="0">
        <v>-3.5092177391052246</v>
      </c>
      <c r="AC506" s="0">
        <v>-3.4449748992919922</v>
      </c>
      <c r="AD506" s="0">
        <v>-3.3110878467559814</v>
      </c>
      <c r="AE506" s="0">
        <v>-3.218358039855957</v>
      </c>
      <c r="AF506" s="0">
        <v>-3.1256282329559326</v>
      </c>
      <c r="AG506" s="0">
        <v>-2.9917411804199219</v>
      </c>
      <c r="AH506" s="0">
        <v>-2.9274983406066895</v>
      </c>
    </row>
    <row r="507" x14ac:dyDescent="0.4">
      <c r="A507" s="10" t="str">
        <f>Data[[#This Row],[category]]&amp;Data[[#This Row],[subcategory]]&amp;Data[[#This Row],[date]]&amp;Data[[#This Row],[hour]]</f>
        <v>CPP portfolioYesAvg. Weekday Event12</v>
      </c>
      <c r="B507" s="10" t="s">
        <v>166</v>
      </c>
      <c r="C507" t="s">
        <v>122</v>
      </c>
      <c r="D507" t="s">
        <v>174</v>
      </c>
      <c r="E507" t="s">
        <v>65</v>
      </c>
      <c r="F507" s="0">
        <v>112062</v>
      </c>
      <c r="G507" s="0">
        <v>3.8372383117675781</v>
      </c>
      <c r="H507" s="0">
        <v>3.8114566802978516</v>
      </c>
      <c r="I507" s="0">
        <v>-0.025781886652112007</v>
      </c>
      <c r="J507" s="0">
        <v>0.0030945504549890757</v>
      </c>
      <c r="K507" s="0">
        <v>91.528312683105469</v>
      </c>
      <c r="L507" s="0">
        <v>-8.273869514465332</v>
      </c>
      <c r="M507" s="0">
        <v>1</v>
      </c>
      <c r="N507" s="0">
        <v>1</v>
      </c>
      <c r="O507" s="0"/>
      <c r="P507" s="0"/>
      <c r="Q507" s="0">
        <v>-0.030002253130078316</v>
      </c>
      <c r="R507" s="0">
        <v>-0.028877997770905495</v>
      </c>
      <c r="S507" s="0">
        <v>-0.026534954085946083</v>
      </c>
      <c r="T507" s="0">
        <v>-0.024912171065807343</v>
      </c>
      <c r="U507" s="0">
        <v>-0.023289388045668602</v>
      </c>
      <c r="V507" s="0">
        <v>-0.02094634436070919</v>
      </c>
      <c r="W507" s="0">
        <v>-0.019822089001536369</v>
      </c>
      <c r="X507" s="0">
        <v>430.00860595703125</v>
      </c>
      <c r="Y507" s="0">
        <v>427.11944580078125</v>
      </c>
      <c r="Z507" s="0">
        <v>-2.8891699314117432</v>
      </c>
      <c r="AA507" s="0">
        <v>0.34624460339546204</v>
      </c>
      <c r="AB507" s="0">
        <v>-3.3569071292877197</v>
      </c>
      <c r="AC507" s="0">
        <v>-3.2311158180236816</v>
      </c>
      <c r="AD507" s="0">
        <v>-2.9689562320709229</v>
      </c>
      <c r="AE507" s="0">
        <v>-2.7873854637145996</v>
      </c>
      <c r="AF507" s="0">
        <v>-2.6058146953582764</v>
      </c>
      <c r="AG507" s="0">
        <v>-2.3436551094055176</v>
      </c>
      <c r="AH507" s="0">
        <v>-2.2178637981414795</v>
      </c>
    </row>
    <row r="508" x14ac:dyDescent="0.4">
      <c r="A508" s="10" t="str">
        <f>Data[[#This Row],[category]]&amp;Data[[#This Row],[subcategory]]&amp;Data[[#This Row],[date]]&amp;Data[[#This Row],[hour]]</f>
        <v>CPP portfolioYesAvg. Weekday Event13</v>
      </c>
      <c r="B508" s="10" t="s">
        <v>166</v>
      </c>
      <c r="C508" t="s">
        <v>122</v>
      </c>
      <c r="D508" t="s">
        <v>174</v>
      </c>
      <c r="E508" t="s">
        <v>66</v>
      </c>
      <c r="F508" s="0">
        <v>112062</v>
      </c>
      <c r="G508" s="0">
        <v>3.9084758758544922</v>
      </c>
      <c r="H508" s="0">
        <v>3.879746675491333</v>
      </c>
      <c r="I508" s="0">
        <v>-0.028729267418384552</v>
      </c>
      <c r="J508" s="0">
        <v>0.0036067534238100052</v>
      </c>
      <c r="K508" s="0">
        <v>91.095680236816406</v>
      </c>
      <c r="L508" s="0">
        <v>-7.9209814071655273</v>
      </c>
      <c r="M508" s="0">
        <v>1</v>
      </c>
      <c r="N508" s="0">
        <v>1</v>
      </c>
      <c r="O508" s="0"/>
      <c r="P508" s="0"/>
      <c r="Q508" s="0">
        <v>-0.033419355750083923</v>
      </c>
      <c r="R508" s="0">
        <v>-0.032109014689922333</v>
      </c>
      <c r="S508" s="0">
        <v>-0.02937815897166729</v>
      </c>
      <c r="T508" s="0">
        <v>-0.027486775070428848</v>
      </c>
      <c r="U508" s="0">
        <v>-0.025595391169190407</v>
      </c>
      <c r="V508" s="0">
        <v>-0.022864535450935364</v>
      </c>
      <c r="W508" s="0">
        <v>-0.021554194390773773</v>
      </c>
      <c r="X508" s="0">
        <v>437.99160766601562</v>
      </c>
      <c r="Y508" s="0">
        <v>434.77218627929687</v>
      </c>
      <c r="Z508" s="0">
        <v>-3.219459056854248</v>
      </c>
      <c r="AA508" s="0">
        <v>0.40355423092842102</v>
      </c>
      <c r="AB508" s="0">
        <v>-3.7392416000366211</v>
      </c>
      <c r="AC508" s="0">
        <v>-3.5926296710968018</v>
      </c>
      <c r="AD508" s="0">
        <v>-3.2870781421661377</v>
      </c>
      <c r="AE508" s="0">
        <v>-3.0754539966583252</v>
      </c>
      <c r="AF508" s="0">
        <v>-2.8638298511505127</v>
      </c>
      <c r="AG508" s="0">
        <v>-2.5582783222198486</v>
      </c>
      <c r="AH508" s="0">
        <v>-2.4116663932800293</v>
      </c>
    </row>
    <row r="509" x14ac:dyDescent="0.4">
      <c r="A509" s="10" t="str">
        <f>Data[[#This Row],[category]]&amp;Data[[#This Row],[subcategory]]&amp;Data[[#This Row],[date]]&amp;Data[[#This Row],[hour]]</f>
        <v>CPP portfolioYesAvg. Weekday Event14</v>
      </c>
      <c r="B509" s="10" t="s">
        <v>166</v>
      </c>
      <c r="C509" t="s">
        <v>122</v>
      </c>
      <c r="D509" t="s">
        <v>174</v>
      </c>
      <c r="E509" t="s">
        <v>67</v>
      </c>
      <c r="F509" s="0">
        <v>112062</v>
      </c>
      <c r="G509" s="0">
        <v>3.9557485580444336</v>
      </c>
      <c r="H509" s="0">
        <v>3.9021842479705811</v>
      </c>
      <c r="I509" s="0">
        <v>-0.05356447771191597</v>
      </c>
      <c r="J509" s="0">
        <v>0.0039549190551042557</v>
      </c>
      <c r="K509" s="0">
        <v>90.896377563476563</v>
      </c>
      <c r="L509" s="0">
        <v>-13.505617141723633</v>
      </c>
      <c r="M509" s="0">
        <v>1</v>
      </c>
      <c r="N509" s="0">
        <v>1</v>
      </c>
      <c r="O509" s="0"/>
      <c r="P509" s="0"/>
      <c r="Q509" s="0">
        <v>-0.058268304914236069</v>
      </c>
      <c r="R509" s="0">
        <v>-0.056831475347280502</v>
      </c>
      <c r="S509" s="0">
        <v>-0.05383700504899025</v>
      </c>
      <c r="T509" s="0">
        <v>-0.051763042807579041</v>
      </c>
      <c r="U509" s="0">
        <v>-0.049689080566167831</v>
      </c>
      <c r="V509" s="0">
        <v>-0.046694610267877579</v>
      </c>
      <c r="W509" s="0">
        <v>-0.045257780700922012</v>
      </c>
      <c r="X509" s="0">
        <v>443.28909301757812</v>
      </c>
      <c r="Y509" s="0">
        <v>437.28659057617187</v>
      </c>
      <c r="Z509" s="0">
        <v>-6.0025424957275391</v>
      </c>
      <c r="AA509" s="0">
        <v>0.44250994920730591</v>
      </c>
      <c r="AB509" s="0">
        <v>-6.5195536613464355</v>
      </c>
      <c r="AC509" s="0">
        <v>-6.3587884902954102</v>
      </c>
      <c r="AD509" s="0">
        <v>-6.0237417221069336</v>
      </c>
      <c r="AE509" s="0">
        <v>-5.791689395904541</v>
      </c>
      <c r="AF509" s="0">
        <v>-5.5596370697021484</v>
      </c>
      <c r="AG509" s="0">
        <v>-5.2245903015136719</v>
      </c>
      <c r="AH509" s="0">
        <v>-5.0638251304626465</v>
      </c>
    </row>
    <row r="510" x14ac:dyDescent="0.4">
      <c r="A510" s="10" t="str">
        <f>Data[[#This Row],[category]]&amp;Data[[#This Row],[subcategory]]&amp;Data[[#This Row],[date]]&amp;Data[[#This Row],[hour]]</f>
        <v>CPP portfolioYesAvg. Weekday Event15</v>
      </c>
      <c r="B510" s="10" t="s">
        <v>166</v>
      </c>
      <c r="C510" t="s">
        <v>122</v>
      </c>
      <c r="D510" t="s">
        <v>174</v>
      </c>
      <c r="E510" t="s">
        <v>68</v>
      </c>
      <c r="F510" s="0">
        <v>112062</v>
      </c>
      <c r="G510" s="0">
        <v>3.8899285793304443</v>
      </c>
      <c r="H510" s="0">
        <v>3.856320858001709</v>
      </c>
      <c r="I510" s="0">
        <v>-0.033607557415962219</v>
      </c>
      <c r="J510" s="0">
        <v>0.0041824169456958771</v>
      </c>
      <c r="K510" s="0">
        <v>89.710304260253906</v>
      </c>
      <c r="L510" s="0">
        <v>-8.0195369720458984</v>
      </c>
      <c r="M510" s="0">
        <v>1</v>
      </c>
      <c r="N510" s="0">
        <v>1</v>
      </c>
      <c r="O510" s="0"/>
      <c r="P510" s="0"/>
      <c r="Q510" s="0">
        <v>-0.038222454488277435</v>
      </c>
      <c r="R510" s="0">
        <v>-0.036702971905469894</v>
      </c>
      <c r="S510" s="0">
        <v>-0.03353625163435936</v>
      </c>
      <c r="T510" s="0">
        <v>-0.031342990696430206</v>
      </c>
      <c r="U510" s="0">
        <v>-0.029149729758501053</v>
      </c>
      <c r="V510" s="0">
        <v>-0.025983007624745369</v>
      </c>
      <c r="W510" s="0">
        <v>-0.024463526904582977</v>
      </c>
      <c r="X510" s="0">
        <v>435.91317749023437</v>
      </c>
      <c r="Y510" s="0">
        <v>432.14703369140625</v>
      </c>
      <c r="Z510" s="0">
        <v>-3.7661299705505371</v>
      </c>
      <c r="AA510" s="0">
        <v>0.46796435117721558</v>
      </c>
      <c r="AB510" s="0">
        <v>-4.2766528129577637</v>
      </c>
      <c r="AC510" s="0">
        <v>-4.1066403388977051</v>
      </c>
      <c r="AD510" s="0">
        <v>-3.7523207664489746</v>
      </c>
      <c r="AE510" s="0">
        <v>-3.5069200992584229</v>
      </c>
      <c r="AF510" s="0">
        <v>-3.2615194320678711</v>
      </c>
      <c r="AG510" s="0">
        <v>-2.9071996212005615</v>
      </c>
      <c r="AH510" s="0">
        <v>-2.7371871471405029</v>
      </c>
    </row>
    <row r="511" x14ac:dyDescent="0.4">
      <c r="A511" s="10" t="str">
        <f>Data[[#This Row],[category]]&amp;Data[[#This Row],[subcategory]]&amp;Data[[#This Row],[date]]&amp;Data[[#This Row],[hour]]</f>
        <v>CPP portfolioYesAvg. Weekday Event16</v>
      </c>
      <c r="B511" s="10" t="s">
        <v>166</v>
      </c>
      <c r="C511" t="s">
        <v>122</v>
      </c>
      <c r="D511" t="s">
        <v>174</v>
      </c>
      <c r="E511" t="s">
        <v>69</v>
      </c>
      <c r="F511" s="0">
        <v>112062</v>
      </c>
      <c r="G511" s="0">
        <v>3.7847459316253662</v>
      </c>
      <c r="H511" s="0">
        <v>3.7316749095916748</v>
      </c>
      <c r="I511" s="0">
        <v>-0.05307166650891304</v>
      </c>
      <c r="J511" s="0">
        <v>0.0043710717000067234</v>
      </c>
      <c r="K511" s="0">
        <v>88.9068603515625</v>
      </c>
      <c r="L511" s="0">
        <v>-12.152290344238281</v>
      </c>
      <c r="M511" s="0">
        <v>1</v>
      </c>
      <c r="N511" s="0">
        <v>1</v>
      </c>
      <c r="O511" s="0"/>
      <c r="P511" s="0"/>
      <c r="Q511" s="0">
        <v>-0.057482771575450897</v>
      </c>
      <c r="R511" s="0">
        <v>-0.055894751101732254</v>
      </c>
      <c r="S511" s="0">
        <v>-0.052585192024707794</v>
      </c>
      <c r="T511" s="0">
        <v>-0.050292998552322388</v>
      </c>
      <c r="U511" s="0">
        <v>-0.048000805079936981</v>
      </c>
      <c r="V511" s="0">
        <v>-0.044691246002912521</v>
      </c>
      <c r="W511" s="0">
        <v>-0.043103225529193878</v>
      </c>
      <c r="X511" s="0">
        <v>424.126220703125</v>
      </c>
      <c r="Y511" s="0">
        <v>418.178955078125</v>
      </c>
      <c r="Z511" s="0">
        <v>-5.9473171234130859</v>
      </c>
      <c r="AA511" s="0">
        <v>0.48907265067100525</v>
      </c>
      <c r="AB511" s="0">
        <v>-6.4316611289978027</v>
      </c>
      <c r="AC511" s="0">
        <v>-6.2539801597595215</v>
      </c>
      <c r="AD511" s="0">
        <v>-5.8836779594421387</v>
      </c>
      <c r="AE511" s="0">
        <v>-5.6272082328796387</v>
      </c>
      <c r="AF511" s="0">
        <v>-5.3707385063171387</v>
      </c>
      <c r="AG511" s="0">
        <v>-5.0004363059997559</v>
      </c>
      <c r="AH511" s="0">
        <v>-4.8227553367614746</v>
      </c>
    </row>
    <row r="512" x14ac:dyDescent="0.4">
      <c r="A512" s="10" t="str">
        <f>Data[[#This Row],[category]]&amp;Data[[#This Row],[subcategory]]&amp;Data[[#This Row],[date]]&amp;Data[[#This Row],[hour]]</f>
        <v>CPP portfolioYesAvg. Weekday Event17</v>
      </c>
      <c r="B512" s="10" t="s">
        <v>166</v>
      </c>
      <c r="C512" t="s">
        <v>122</v>
      </c>
      <c r="D512" t="s">
        <v>174</v>
      </c>
      <c r="E512" t="s">
        <v>70</v>
      </c>
      <c r="F512" s="0">
        <v>112062</v>
      </c>
      <c r="G512" s="0">
        <v>3.5488936901092529</v>
      </c>
      <c r="H512" s="0">
        <v>3.4979116916656494</v>
      </c>
      <c r="I512" s="0">
        <v>-0.050982233136892319</v>
      </c>
      <c r="J512" s="0">
        <v>0.0045711854472756386</v>
      </c>
      <c r="K512" s="0">
        <v>87.757843017578125</v>
      </c>
      <c r="L512" s="0">
        <v>-11.156520843505859</v>
      </c>
      <c r="M512" s="0">
        <v>1</v>
      </c>
      <c r="N512" s="0">
        <v>1</v>
      </c>
      <c r="O512" s="0"/>
      <c r="P512" s="0"/>
      <c r="Q512" s="0">
        <v>-0.056059788912534714</v>
      </c>
      <c r="R512" s="0">
        <v>-0.054399065673351288</v>
      </c>
      <c r="S512" s="0">
        <v>-0.050937987864017487</v>
      </c>
      <c r="T512" s="0">
        <v>-0.048540856689214706</v>
      </c>
      <c r="U512" s="0">
        <v>-0.046143725514411926</v>
      </c>
      <c r="V512" s="0">
        <v>-0.042682647705078125</v>
      </c>
      <c r="W512" s="0">
        <v>-0.041021924465894699</v>
      </c>
      <c r="X512" s="0">
        <v>397.69613647460937</v>
      </c>
      <c r="Y512" s="0">
        <v>391.98297119140625</v>
      </c>
      <c r="Z512" s="0">
        <v>-5.7131710052490234</v>
      </c>
      <c r="AA512" s="0">
        <v>0.51146310567855835</v>
      </c>
      <c r="AB512" s="0">
        <v>-6.2724456787109375</v>
      </c>
      <c r="AC512" s="0">
        <v>-6.0866303443908691</v>
      </c>
      <c r="AD512" s="0">
        <v>-5.6993751525878906</v>
      </c>
      <c r="AE512" s="0">
        <v>-5.4311637878417969</v>
      </c>
      <c r="AF512" s="0">
        <v>-5.1629524230957031</v>
      </c>
      <c r="AG512" s="0">
        <v>-4.7756972312927246</v>
      </c>
      <c r="AH512" s="0">
        <v>-4.5898818969726563</v>
      </c>
    </row>
    <row r="513" x14ac:dyDescent="0.4">
      <c r="A513" s="10" t="str">
        <f>Data[[#This Row],[category]]&amp;Data[[#This Row],[subcategory]]&amp;Data[[#This Row],[date]]&amp;Data[[#This Row],[hour]]</f>
        <v>CPP portfolioYesAvg. Weekday Event18</v>
      </c>
      <c r="B513" s="10" t="s">
        <v>166</v>
      </c>
      <c r="C513" t="s">
        <v>122</v>
      </c>
      <c r="D513" t="s">
        <v>174</v>
      </c>
      <c r="E513" t="s">
        <v>71</v>
      </c>
      <c r="F513" s="0">
        <v>112062</v>
      </c>
      <c r="G513" s="0">
        <v>3.1299703121185303</v>
      </c>
      <c r="H513" s="0">
        <v>3.1063747406005859</v>
      </c>
      <c r="I513" s="0">
        <v>-0.023595413193106651</v>
      </c>
      <c r="J513" s="0">
        <v>0.0046645635738968849</v>
      </c>
      <c r="K513" s="0">
        <v>85.654762268066406</v>
      </c>
      <c r="L513" s="0">
        <v>-5.0665683746337891</v>
      </c>
      <c r="M513" s="0">
        <v>1</v>
      </c>
      <c r="N513" s="0">
        <v>1</v>
      </c>
      <c r="O513" s="0"/>
      <c r="P513" s="0"/>
      <c r="Q513" s="0">
        <v>-0.028774645179510117</v>
      </c>
      <c r="R513" s="0">
        <v>-0.027079999446868896</v>
      </c>
      <c r="S513" s="0">
        <v>-0.023548221215605736</v>
      </c>
      <c r="T513" s="0">
        <v>-0.021102121099829674</v>
      </c>
      <c r="U513" s="0">
        <v>-0.018656020984053612</v>
      </c>
      <c r="V513" s="0">
        <v>-0.015124242752790451</v>
      </c>
      <c r="W513" s="0">
        <v>-0.013429597020149231</v>
      </c>
      <c r="X513" s="0">
        <v>350.750732421875</v>
      </c>
      <c r="Y513" s="0">
        <v>348.1065673828125</v>
      </c>
      <c r="Z513" s="0">
        <v>-2.6441490650177002</v>
      </c>
      <c r="AA513" s="0">
        <v>0.52191102504730225</v>
      </c>
      <c r="AB513" s="0">
        <v>-3.2195520401000977</v>
      </c>
      <c r="AC513" s="0">
        <v>-3.0299406051635742</v>
      </c>
      <c r="AD513" s="0">
        <v>-2.6347751617431641</v>
      </c>
      <c r="AE513" s="0">
        <v>-2.3610846996307373</v>
      </c>
      <c r="AF513" s="0">
        <v>-2.0873942375183105</v>
      </c>
      <c r="AG513" s="0">
        <v>-1.6922287940979004</v>
      </c>
      <c r="AH513" s="0">
        <v>-1.5026174783706665</v>
      </c>
    </row>
    <row r="514" x14ac:dyDescent="0.4">
      <c r="A514" s="10" t="str">
        <f>Data[[#This Row],[category]]&amp;Data[[#This Row],[subcategory]]&amp;Data[[#This Row],[date]]&amp;Data[[#This Row],[hour]]</f>
        <v>CPP portfolioYesAvg. Weekday Event19</v>
      </c>
      <c r="B514" s="10" t="s">
        <v>166</v>
      </c>
      <c r="C514" t="s">
        <v>122</v>
      </c>
      <c r="D514" t="s">
        <v>174</v>
      </c>
      <c r="E514" t="s">
        <v>72</v>
      </c>
      <c r="F514" s="0">
        <v>112062</v>
      </c>
      <c r="G514" s="0">
        <v>2.6692688465118408</v>
      </c>
      <c r="H514" s="0">
        <v>2.6795234680175781</v>
      </c>
      <c r="I514" s="0">
        <v>0.010254676453769207</v>
      </c>
      <c r="J514" s="0">
        <v>0.0044804243370890617</v>
      </c>
      <c r="K514" s="0">
        <v>82.285789489746094</v>
      </c>
      <c r="L514" s="0">
        <v>2.2904045581817627</v>
      </c>
      <c r="M514" s="0">
        <v>1</v>
      </c>
      <c r="N514" s="0">
        <v>1</v>
      </c>
      <c r="O514" s="0"/>
      <c r="P514" s="0"/>
      <c r="Q514" s="0">
        <v>0.0052413223311305046</v>
      </c>
      <c r="R514" s="0">
        <v>0.006869069766253233</v>
      </c>
      <c r="S514" s="0">
        <v>0.010261427611112595</v>
      </c>
      <c r="T514" s="0">
        <v>0.012610964477062225</v>
      </c>
      <c r="U514" s="0">
        <v>0.014960501343011856</v>
      </c>
      <c r="V514" s="0">
        <v>0.01835285872220993</v>
      </c>
      <c r="W514" s="0">
        <v>0.019980607554316521</v>
      </c>
      <c r="X514" s="0">
        <v>299.12359619140625</v>
      </c>
      <c r="Y514" s="0">
        <v>300.27276611328125</v>
      </c>
      <c r="Z514" s="0">
        <v>1.1491595506668091</v>
      </c>
      <c r="AA514" s="0">
        <v>0.50130796432495117</v>
      </c>
      <c r="AB514" s="0">
        <v>0.58644372224807739</v>
      </c>
      <c r="AC514" s="0">
        <v>0.7685699462890625</v>
      </c>
      <c r="AD514" s="0">
        <v>1.148135781288147</v>
      </c>
      <c r="AE514" s="0">
        <v>1.4110219478607178</v>
      </c>
      <c r="AF514" s="0">
        <v>1.6739081144332886</v>
      </c>
      <c r="AG514" s="0">
        <v>2.053473949432373</v>
      </c>
      <c r="AH514" s="0">
        <v>2.2356002330780029</v>
      </c>
    </row>
    <row r="515" x14ac:dyDescent="0.4">
      <c r="A515" s="10" t="str">
        <f>Data[[#This Row],[category]]&amp;Data[[#This Row],[subcategory]]&amp;Data[[#This Row],[date]]&amp;Data[[#This Row],[hour]]</f>
        <v>CPP portfolioYesAvg. Weekday Event20</v>
      </c>
      <c r="B515" s="10" t="s">
        <v>166</v>
      </c>
      <c r="C515" t="s">
        <v>122</v>
      </c>
      <c r="D515" t="s">
        <v>174</v>
      </c>
      <c r="E515" t="s">
        <v>55</v>
      </c>
      <c r="F515" s="0">
        <v>112062</v>
      </c>
      <c r="G515" s="0">
        <v>2.5536959171295166</v>
      </c>
      <c r="H515" s="0">
        <v>2.5640707015991211</v>
      </c>
      <c r="I515" s="0">
        <v>0.01037472952157259</v>
      </c>
      <c r="J515" s="0">
        <v>0.0046278750523924828</v>
      </c>
      <c r="K515" s="0">
        <v>79.2486572265625</v>
      </c>
      <c r="L515" s="0">
        <v>2.2432053089141846</v>
      </c>
      <c r="M515" s="0">
        <v>1</v>
      </c>
      <c r="N515" s="0">
        <v>1</v>
      </c>
      <c r="O515" s="0"/>
      <c r="P515" s="0"/>
      <c r="Q515" s="0">
        <v>0.00491316057741642</v>
      </c>
      <c r="R515" s="0">
        <v>0.0065944772213697433</v>
      </c>
      <c r="S515" s="0">
        <v>0.010098477825522423</v>
      </c>
      <c r="T515" s="0">
        <v>0.012525337748229504</v>
      </c>
      <c r="U515" s="0">
        <v>0.014952197670936584</v>
      </c>
      <c r="V515" s="0">
        <v>0.018456198275089264</v>
      </c>
      <c r="W515" s="0">
        <v>0.020137514919042587</v>
      </c>
      <c r="X515" s="0">
        <v>286.17227172851563</v>
      </c>
      <c r="Y515" s="0">
        <v>287.33486938476562</v>
      </c>
      <c r="Z515" s="0">
        <v>1.1626129150390625</v>
      </c>
      <c r="AA515" s="0">
        <v>0.51780599355697632</v>
      </c>
      <c r="AB515" s="0">
        <v>0.54972612857818604</v>
      </c>
      <c r="AC515" s="0">
        <v>0.73784613609313965</v>
      </c>
      <c r="AD515" s="0">
        <v>1.1299034357070923</v>
      </c>
      <c r="AE515" s="0">
        <v>1.401441216468811</v>
      </c>
      <c r="AF515" s="0">
        <v>1.6729789972305298</v>
      </c>
      <c r="AG515" s="0">
        <v>2.0650362968444824</v>
      </c>
      <c r="AH515" s="0">
        <v>2.2531561851501465</v>
      </c>
    </row>
    <row r="516" x14ac:dyDescent="0.4">
      <c r="A516" s="10" t="str">
        <f>Data[[#This Row],[category]]&amp;Data[[#This Row],[subcategory]]&amp;Data[[#This Row],[date]]&amp;Data[[#This Row],[hour]]</f>
        <v>CPP portfolioYesAvg. Weekday Event21</v>
      </c>
      <c r="B516" s="10" t="s">
        <v>166</v>
      </c>
      <c r="C516" t="s">
        <v>122</v>
      </c>
      <c r="D516" t="s">
        <v>174</v>
      </c>
      <c r="E516" t="s">
        <v>73</v>
      </c>
      <c r="F516" s="0">
        <v>112062</v>
      </c>
      <c r="G516" s="0">
        <v>2.3740086555480957</v>
      </c>
      <c r="H516" s="0">
        <v>2.3948724269866943</v>
      </c>
      <c r="I516" s="0">
        <v>0.020863952115178108</v>
      </c>
      <c r="J516" s="0">
        <v>0.0042792935855686665</v>
      </c>
      <c r="K516" s="0">
        <v>77.776710510253906</v>
      </c>
      <c r="L516" s="0">
        <v>4.8803367614746094</v>
      </c>
      <c r="M516" s="0">
        <v>1</v>
      </c>
      <c r="N516" s="0">
        <v>1</v>
      </c>
      <c r="O516" s="0"/>
      <c r="P516" s="0"/>
      <c r="Q516" s="0">
        <v>0.015537779778242111</v>
      </c>
      <c r="R516" s="0">
        <v>0.017092455178499222</v>
      </c>
      <c r="S516" s="0">
        <v>0.020332526415586472</v>
      </c>
      <c r="T516" s="0">
        <v>0.022576590999960899</v>
      </c>
      <c r="U516" s="0">
        <v>0.024820655584335327</v>
      </c>
      <c r="V516" s="0">
        <v>0.028060726821422577</v>
      </c>
      <c r="W516" s="0">
        <v>0.029615402221679688</v>
      </c>
      <c r="X516" s="0">
        <v>266.03616333007812</v>
      </c>
      <c r="Y516" s="0">
        <v>268.37420654296875</v>
      </c>
      <c r="Z516" s="0">
        <v>2.3380560874938965</v>
      </c>
      <c r="AA516" s="0">
        <v>0.47880375385284424</v>
      </c>
      <c r="AB516" s="0">
        <v>1.7384986877441406</v>
      </c>
      <c r="AC516" s="0">
        <v>1.9124491214752197</v>
      </c>
      <c r="AD516" s="0">
        <v>2.2749757766723633</v>
      </c>
      <c r="AE516" s="0">
        <v>2.5260608196258545</v>
      </c>
      <c r="AF516" s="0">
        <v>2.7771458625793457</v>
      </c>
      <c r="AG516" s="0">
        <v>3.1396725177764893</v>
      </c>
      <c r="AH516" s="0">
        <v>3.3136229515075684</v>
      </c>
    </row>
    <row r="517" x14ac:dyDescent="0.4">
      <c r="A517" s="10" t="str">
        <f>Data[[#This Row],[category]]&amp;Data[[#This Row],[subcategory]]&amp;Data[[#This Row],[date]]&amp;Data[[#This Row],[hour]]</f>
        <v>CPP portfolioYesAvg. Weekday Event22</v>
      </c>
      <c r="B517" s="10" t="s">
        <v>166</v>
      </c>
      <c r="C517" t="s">
        <v>122</v>
      </c>
      <c r="D517" t="s">
        <v>174</v>
      </c>
      <c r="E517" t="s">
        <v>74</v>
      </c>
      <c r="F517" s="0">
        <v>112062</v>
      </c>
      <c r="G517" s="0">
        <v>2.1268792152404785</v>
      </c>
      <c r="H517" s="0">
        <v>2.150531530380249</v>
      </c>
      <c r="I517" s="0">
        <v>0.023652264848351479</v>
      </c>
      <c r="J517" s="0">
        <v>0.0039918757975101471</v>
      </c>
      <c r="K517" s="0">
        <v>76.434364318847656</v>
      </c>
      <c r="L517" s="0">
        <v>5.9313182830810547</v>
      </c>
      <c r="M517" s="0">
        <v>1</v>
      </c>
      <c r="N517" s="0">
        <v>1</v>
      </c>
      <c r="O517" s="0"/>
      <c r="P517" s="0"/>
      <c r="Q517" s="0">
        <v>0.018782760947942734</v>
      </c>
      <c r="R517" s="0">
        <v>0.020233018323779106</v>
      </c>
      <c r="S517" s="0">
        <v>0.023255471140146255</v>
      </c>
      <c r="T517" s="0">
        <v>0.025348812341690063</v>
      </c>
      <c r="U517" s="0">
        <v>0.027442153543233871</v>
      </c>
      <c r="V517" s="0">
        <v>0.030464606359601021</v>
      </c>
      <c r="W517" s="0">
        <v>0.031914863735437393</v>
      </c>
      <c r="X517" s="0">
        <v>238.34233093261719</v>
      </c>
      <c r="Y517" s="0">
        <v>240.99285888671875</v>
      </c>
      <c r="Z517" s="0">
        <v>2.6505200862884521</v>
      </c>
      <c r="AA517" s="0">
        <v>0.44664499163627625</v>
      </c>
      <c r="AB517" s="0">
        <v>2.1015748977661133</v>
      </c>
      <c r="AC517" s="0">
        <v>2.2638418674468994</v>
      </c>
      <c r="AD517" s="0">
        <v>2.6020195484161377</v>
      </c>
      <c r="AE517" s="0">
        <v>2.8362405300140381</v>
      </c>
      <c r="AF517" s="0">
        <v>3.0704615116119385</v>
      </c>
      <c r="AG517" s="0">
        <v>3.4086391925811768</v>
      </c>
      <c r="AH517" s="0">
        <v>3.5709061622619629</v>
      </c>
    </row>
    <row r="518" x14ac:dyDescent="0.4">
      <c r="A518" s="10" t="str">
        <f>Data[[#This Row],[category]]&amp;Data[[#This Row],[subcategory]]&amp;Data[[#This Row],[date]]&amp;Data[[#This Row],[hour]]</f>
        <v>CPP portfolioYesAvg. Weekday Event23</v>
      </c>
      <c r="B518" s="10" t="s">
        <v>166</v>
      </c>
      <c r="C518" t="s">
        <v>122</v>
      </c>
      <c r="D518" t="s">
        <v>174</v>
      </c>
      <c r="E518" t="s">
        <v>75</v>
      </c>
      <c r="F518" s="0">
        <v>112062</v>
      </c>
      <c r="G518" s="0">
        <v>1.8949233293533325</v>
      </c>
      <c r="H518" s="0">
        <v>1.911168098449707</v>
      </c>
      <c r="I518" s="0">
        <v>0.016244733706116676</v>
      </c>
      <c r="J518" s="0">
        <v>0.0034564707893878222</v>
      </c>
      <c r="K518" s="0">
        <v>75.079696655273438</v>
      </c>
      <c r="L518" s="0">
        <v>4.7052335739135742</v>
      </c>
      <c r="M518" s="0">
        <v>1</v>
      </c>
      <c r="N518" s="0">
        <v>1</v>
      </c>
      <c r="O518" s="0"/>
      <c r="P518" s="0"/>
      <c r="Q518" s="0">
        <v>0.012266010977327824</v>
      </c>
      <c r="R518" s="0">
        <v>0.013521753251552582</v>
      </c>
      <c r="S518" s="0">
        <v>0.016138823702931404</v>
      </c>
      <c r="T518" s="0">
        <v>0.017951399087905884</v>
      </c>
      <c r="U518" s="0">
        <v>0.019763974472880363</v>
      </c>
      <c r="V518" s="0">
        <v>0.022381044924259186</v>
      </c>
      <c r="W518" s="0">
        <v>0.023636788129806519</v>
      </c>
      <c r="X518" s="0">
        <v>212.34890747070312</v>
      </c>
      <c r="Y518" s="0">
        <v>214.16932678222656</v>
      </c>
      <c r="Z518" s="0">
        <v>1.8204172849655151</v>
      </c>
      <c r="AA518" s="0">
        <v>0.3867393434047699</v>
      </c>
      <c r="AB518" s="0">
        <v>1.3724255561828613</v>
      </c>
      <c r="AC518" s="0">
        <v>1.5129287242889404</v>
      </c>
      <c r="AD518" s="0">
        <v>1.8057488203048706</v>
      </c>
      <c r="AE518" s="0">
        <v>2.0085551738739014</v>
      </c>
      <c r="AF518" s="0">
        <v>2.2113614082336426</v>
      </c>
      <c r="AG518" s="0">
        <v>2.5041816234588623</v>
      </c>
      <c r="AH518" s="0">
        <v>2.6446847915649414</v>
      </c>
    </row>
    <row r="519" x14ac:dyDescent="0.4">
      <c r="A519" s="10" t="str">
        <f>Data[[#This Row],[category]]&amp;Data[[#This Row],[subcategory]]&amp;Data[[#This Row],[date]]&amp;Data[[#This Row],[hour]]</f>
        <v>CPP portfolioYesAvg. Weekday Event24</v>
      </c>
      <c r="B519" s="10" t="s">
        <v>166</v>
      </c>
      <c r="C519" t="s">
        <v>122</v>
      </c>
      <c r="D519" t="s">
        <v>174</v>
      </c>
      <c r="E519" t="s">
        <v>76</v>
      </c>
      <c r="F519" s="0">
        <v>112062</v>
      </c>
      <c r="G519" s="0">
        <v>1.7318079471588135</v>
      </c>
      <c r="H519" s="0">
        <v>1.7559292316436768</v>
      </c>
      <c r="I519" s="0">
        <v>0.024121275171637535</v>
      </c>
      <c r="J519" s="0">
        <v>0.0030602200422435999</v>
      </c>
      <c r="K519" s="0">
        <v>74.854408264160156</v>
      </c>
      <c r="L519" s="0">
        <v>7.8877906799316406</v>
      </c>
      <c r="M519" s="0">
        <v>1</v>
      </c>
      <c r="N519" s="0">
        <v>1</v>
      </c>
      <c r="O519" s="0"/>
      <c r="P519" s="0"/>
      <c r="Q519" s="0">
        <v>0.020360829308629036</v>
      </c>
      <c r="R519" s="0">
        <v>0.021472614258527756</v>
      </c>
      <c r="S519" s="0">
        <v>0.0237896628677845</v>
      </c>
      <c r="T519" s="0">
        <v>0.025394443422555923</v>
      </c>
      <c r="U519" s="0">
        <v>0.026999223977327347</v>
      </c>
      <c r="V519" s="0">
        <v>0.029316272586584091</v>
      </c>
      <c r="W519" s="0">
        <v>0.030428057536482811</v>
      </c>
      <c r="X519" s="0">
        <v>194.06986999511719</v>
      </c>
      <c r="Y519" s="0">
        <v>196.77294921875</v>
      </c>
      <c r="Z519" s="0">
        <v>2.7030785083770752</v>
      </c>
      <c r="AA519" s="0">
        <v>0.34240344166755676</v>
      </c>
      <c r="AB519" s="0">
        <v>2.2781426906585693</v>
      </c>
      <c r="AC519" s="0">
        <v>2.402538537979126</v>
      </c>
      <c r="AD519" s="0">
        <v>2.6617896556854248</v>
      </c>
      <c r="AE519" s="0">
        <v>2.841346263885498</v>
      </c>
      <c r="AF519" s="0">
        <v>3.0209028720855713</v>
      </c>
      <c r="AG519" s="0">
        <v>3.2801539897918701</v>
      </c>
      <c r="AH519" s="0">
        <v>3.4045498371124268</v>
      </c>
    </row>
    <row r="520" x14ac:dyDescent="0.4">
      <c r="A520" s="10" t="str">
        <f>Data[[#This Row],[category]]&amp;Data[[#This Row],[subcategory]]&amp;Data[[#This Row],[date]]&amp;Data[[#This Row],[hour]]</f>
        <v>CPP portfolioYesAvg. Weekday EventAvg. 11 to 6 pm</v>
      </c>
      <c r="B520" s="10" t="s">
        <v>166</v>
      </c>
      <c r="C520" t="s">
        <v>122</v>
      </c>
      <c r="D520" t="s">
        <v>174</v>
      </c>
      <c r="E520" t="s">
        <v>77</v>
      </c>
      <c r="F520" s="0">
        <v>112062</v>
      </c>
      <c r="G520" s="0">
        <v>3.7221431732177734</v>
      </c>
      <c r="H520" s="0">
        <v>3.6836669445037842</v>
      </c>
      <c r="I520" s="0">
        <v>-0.038476072251796722</v>
      </c>
      <c r="J520" s="0">
        <v>0.0036435818765312433</v>
      </c>
      <c r="K520" s="0">
        <v>89.364303588867188</v>
      </c>
      <c r="L520" s="0">
        <v>-10.53056812286377</v>
      </c>
      <c r="M520" s="0">
        <v>1</v>
      </c>
      <c r="N520" s="0">
        <v>1</v>
      </c>
      <c r="O520" s="0"/>
      <c r="P520" s="0"/>
      <c r="Q520" s="0">
        <v>-0.042484723031520844</v>
      </c>
      <c r="R520" s="0">
        <v>-0.041161004453897476</v>
      </c>
      <c r="S520" s="0">
        <v>-0.038402263075113297</v>
      </c>
      <c r="T520" s="0">
        <v>-0.036491565406322479</v>
      </c>
      <c r="U520" s="0">
        <v>-0.034580867737531662</v>
      </c>
      <c r="V520" s="0">
        <v>-0.031822126358747482</v>
      </c>
      <c r="W520" s="0">
        <v>-0.030498405918478966</v>
      </c>
      <c r="X520" s="0">
        <v>417.11080932617187</v>
      </c>
      <c r="Y520" s="0">
        <v>412.79910278320312</v>
      </c>
      <c r="Z520" s="0">
        <v>-4.3117055892944336</v>
      </c>
      <c r="AA520" s="0">
        <v>0.40767490863800049</v>
      </c>
      <c r="AB520" s="0">
        <v>-4.7535519599914551</v>
      </c>
      <c r="AC520" s="0">
        <v>-4.605443000793457</v>
      </c>
      <c r="AD520" s="0">
        <v>-4.2967710494995117</v>
      </c>
      <c r="AE520" s="0">
        <v>-4.0829863548278809</v>
      </c>
      <c r="AF520" s="0">
        <v>-3.8692014217376709</v>
      </c>
      <c r="AG520" s="0">
        <v>-3.5605299472808838</v>
      </c>
      <c r="AH520" s="0">
        <v>-3.4124207496643066</v>
      </c>
    </row>
    <row r="521" x14ac:dyDescent="0.4">
      <c r="A521" s="10" t="str">
        <f>Data[[#This Row],[category]]&amp;Data[[#This Row],[subcategory]]&amp;Data[[#This Row],[date]]&amp;Data[[#This Row],[hour]]</f>
        <v>CPP portfolioYesAvg. Weekday EventAvg. 2 to 6pm</v>
      </c>
      <c r="B521" s="10" t="s">
        <v>166</v>
      </c>
      <c r="C521" t="s">
        <v>122</v>
      </c>
      <c r="D521" t="s">
        <v>174</v>
      </c>
      <c r="E521" t="s">
        <v>78</v>
      </c>
      <c r="F521" s="0">
        <v>112062</v>
      </c>
      <c r="G521" s="0">
        <v>3.5883846282958984</v>
      </c>
      <c r="H521" s="0">
        <v>3.5480704307556152</v>
      </c>
      <c r="I521" s="0">
        <v>-0.040314219892024994</v>
      </c>
      <c r="J521" s="0">
        <v>0.0043451949022710323</v>
      </c>
      <c r="K521" s="0">
        <v>88.007438659667969</v>
      </c>
      <c r="L521" s="0">
        <v>-9.2679882049560547</v>
      </c>
      <c r="M521" s="0">
        <v>1</v>
      </c>
      <c r="N521" s="0">
        <v>1</v>
      </c>
      <c r="O521" s="0"/>
      <c r="P521" s="0"/>
      <c r="Q521" s="0">
        <v>-0.044966951012611389</v>
      </c>
      <c r="R521" s="0">
        <v>-0.043388333171606064</v>
      </c>
      <c r="S521" s="0">
        <v>-0.040098365396261215</v>
      </c>
      <c r="T521" s="0">
        <v>-0.037819743156433105</v>
      </c>
      <c r="U521" s="0">
        <v>-0.035541120916604996</v>
      </c>
      <c r="V521" s="0">
        <v>-0.032251153141260147</v>
      </c>
      <c r="W521" s="0">
        <v>-0.030672533437609673</v>
      </c>
      <c r="X521" s="0">
        <v>402.12155151367187</v>
      </c>
      <c r="Y521" s="0">
        <v>397.6038818359375</v>
      </c>
      <c r="Z521" s="0">
        <v>-4.5176920890808105</v>
      </c>
      <c r="AA521" s="0">
        <v>0.48617732524871826</v>
      </c>
      <c r="AB521" s="0">
        <v>-5.031285285949707</v>
      </c>
      <c r="AC521" s="0">
        <v>-4.8546557426452637</v>
      </c>
      <c r="AD521" s="0">
        <v>-4.4865460395812988</v>
      </c>
      <c r="AE521" s="0">
        <v>-4.2315945625305176</v>
      </c>
      <c r="AF521" s="0">
        <v>-3.9766428470611572</v>
      </c>
      <c r="AG521" s="0">
        <v>-3.6085331439971924</v>
      </c>
      <c r="AH521" s="0">
        <v>-3.4319040775299072</v>
      </c>
    </row>
    <row r="522" x14ac:dyDescent="0.4">
      <c r="A522" s="10" t="str">
        <f>Data[[#This Row],[category]]&amp;Data[[#This Row],[subcategory]]&amp;Data[[#This Row],[date]]&amp;Data[[#This Row],[hour]]</f>
        <v>Dual participation in DRNo8/31/20171</v>
      </c>
      <c r="B522" s="10" t="s">
        <v>138</v>
      </c>
      <c r="C522" t="s">
        <v>121</v>
      </c>
      <c r="D522" t="s">
        <v>111</v>
      </c>
      <c r="E522" t="s">
        <v>41</v>
      </c>
      <c r="F522" s="0">
        <v>113175</v>
      </c>
      <c r="G522" s="0">
        <v>1.6199265718460083</v>
      </c>
      <c r="H522" s="0">
        <v>1.6236344575881958</v>
      </c>
      <c r="I522" s="0">
        <v>0.0037078696768730879</v>
      </c>
      <c r="J522" s="0">
        <v>0.0041041197255253792</v>
      </c>
      <c r="K522" s="0">
        <v>72.475784301757813</v>
      </c>
      <c r="L522" s="0">
        <v>0.90707790851593018</v>
      </c>
      <c r="M522" s="0">
        <v>0</v>
      </c>
      <c r="N522" s="0">
        <v>0</v>
      </c>
      <c r="O522" s="0">
        <v>3.7082915306091309</v>
      </c>
      <c r="P522" s="0">
        <v>3.5869359970092773</v>
      </c>
      <c r="Q522" s="0">
        <v>-0.0024661961942911148</v>
      </c>
      <c r="R522" s="0">
        <v>-0.00097516091773286462</v>
      </c>
      <c r="S522" s="0">
        <v>0.0021322777029126883</v>
      </c>
      <c r="T522" s="0">
        <v>0.0042844801209867001</v>
      </c>
      <c r="U522" s="0">
        <v>0.0064366827718913555</v>
      </c>
      <c r="V522" s="0">
        <v>0.0095441211014986038</v>
      </c>
      <c r="W522" s="0">
        <v>0.011035156436264515</v>
      </c>
      <c r="X522" s="0">
        <v>183.33518981933594</v>
      </c>
      <c r="Y522" s="0">
        <v>183.75482177734375</v>
      </c>
      <c r="Z522" s="0">
        <v>0.41963812708854675</v>
      </c>
      <c r="AA522" s="0">
        <v>0.46377372741699219</v>
      </c>
      <c r="AB522" s="0">
        <v>-0.278685063123703</v>
      </c>
      <c r="AC522" s="0">
        <v>-0.11019512265920639</v>
      </c>
      <c r="AD522" s="0">
        <v>0.24095164239406586</v>
      </c>
      <c r="AE522" s="0">
        <v>0.48415482044219971</v>
      </c>
      <c r="AF522" s="0">
        <v>0.72735798358917236</v>
      </c>
      <c r="AG522" s="0">
        <v>1.0785048007965088</v>
      </c>
      <c r="AH522" s="0">
        <v>1.2469947338104248</v>
      </c>
    </row>
    <row r="523" x14ac:dyDescent="0.4">
      <c r="A523" s="10" t="str">
        <f>Data[[#This Row],[category]]&amp;Data[[#This Row],[subcategory]]&amp;Data[[#This Row],[date]]&amp;Data[[#This Row],[hour]]</f>
        <v>Dual participation in DRNo8/31/20172</v>
      </c>
      <c r="B523" s="10" t="s">
        <v>138</v>
      </c>
      <c r="C523" t="s">
        <v>121</v>
      </c>
      <c r="D523" t="s">
        <v>111</v>
      </c>
      <c r="E523" t="s">
        <v>42</v>
      </c>
      <c r="F523" s="0">
        <v>113175</v>
      </c>
      <c r="G523" s="0">
        <v>1.5527337789535522</v>
      </c>
      <c r="H523" s="0">
        <v>1.563294529914856</v>
      </c>
      <c r="I523" s="0">
        <v>0.010560817085206509</v>
      </c>
      <c r="J523" s="0">
        <v>0.0038807028904557228</v>
      </c>
      <c r="K523" s="0">
        <v>72.029388427734375</v>
      </c>
      <c r="L523" s="0">
        <v>2.7329347133636475</v>
      </c>
      <c r="M523" s="0">
        <v>1</v>
      </c>
      <c r="N523" s="0">
        <v>1</v>
      </c>
      <c r="O523" s="0">
        <v>3.7082915306091309</v>
      </c>
      <c r="P523" s="0">
        <v>3.5869359970092773</v>
      </c>
      <c r="Q523" s="0">
        <v>0.0048383157700300217</v>
      </c>
      <c r="R523" s="0">
        <v>0.0062481830827891827</v>
      </c>
      <c r="S523" s="0">
        <v>0.0091864615678787231</v>
      </c>
      <c r="T523" s="0">
        <v>0.011221503838896751</v>
      </c>
      <c r="U523" s="0">
        <v>0.01325654610991478</v>
      </c>
      <c r="V523" s="0">
        <v>0.016194824129343033</v>
      </c>
      <c r="W523" s="0">
        <v>0.017604691907763481</v>
      </c>
      <c r="X523" s="0">
        <v>175.73063659667969</v>
      </c>
      <c r="Y523" s="0">
        <v>176.92585754394531</v>
      </c>
      <c r="Z523" s="0">
        <v>1.1952204704284668</v>
      </c>
      <c r="AA523" s="0">
        <v>0.43852719664573669</v>
      </c>
      <c r="AB523" s="0">
        <v>0.54673928022384644</v>
      </c>
      <c r="AC523" s="0">
        <v>0.70605713129043579</v>
      </c>
      <c r="AD523" s="0">
        <v>1.0380884408950806</v>
      </c>
      <c r="AE523" s="0">
        <v>1.268052339553833</v>
      </c>
      <c r="AF523" s="0">
        <v>1.4980162382125854</v>
      </c>
      <c r="AG523" s="0">
        <v>1.830047607421875</v>
      </c>
      <c r="AH523" s="0">
        <v>1.9893653392791748</v>
      </c>
    </row>
    <row r="524" x14ac:dyDescent="0.4">
      <c r="A524" s="10" t="str">
        <f>Data[[#This Row],[category]]&amp;Data[[#This Row],[subcategory]]&amp;Data[[#This Row],[date]]&amp;Data[[#This Row],[hour]]</f>
        <v>Dual participation in DRNo8/31/20173</v>
      </c>
      <c r="B524" s="10" t="s">
        <v>138</v>
      </c>
      <c r="C524" t="s">
        <v>121</v>
      </c>
      <c r="D524" t="s">
        <v>111</v>
      </c>
      <c r="E524" t="s">
        <v>43</v>
      </c>
      <c r="F524" s="0">
        <v>113175</v>
      </c>
      <c r="G524" s="0">
        <v>1.514570951461792</v>
      </c>
      <c r="H524" s="0">
        <v>1.5223675966262817</v>
      </c>
      <c r="I524" s="0">
        <v>0.0077966712415218353</v>
      </c>
      <c r="J524" s="0">
        <v>0.0037227279972285032</v>
      </c>
      <c r="K524" s="0">
        <v>71.715446472167969</v>
      </c>
      <c r="L524" s="0">
        <v>2.1025514602661133</v>
      </c>
      <c r="M524" s="0">
        <v>1</v>
      </c>
      <c r="N524" s="0">
        <v>1</v>
      </c>
      <c r="O524" s="0">
        <v>3.7082915306091309</v>
      </c>
      <c r="P524" s="0">
        <v>3.5869359970092773</v>
      </c>
      <c r="Q524" s="0">
        <v>0.0022715525701642036</v>
      </c>
      <c r="R524" s="0">
        <v>0.0036240271292626858</v>
      </c>
      <c r="S524" s="0">
        <v>0.0064426944591104984</v>
      </c>
      <c r="T524" s="0">
        <v>0.0083948951214551926</v>
      </c>
      <c r="U524" s="0">
        <v>0.010347095318138599</v>
      </c>
      <c r="V524" s="0">
        <v>0.013165762647986412</v>
      </c>
      <c r="W524" s="0">
        <v>0.014518237672746181</v>
      </c>
      <c r="X524" s="0">
        <v>171.41157531738281</v>
      </c>
      <c r="Y524" s="0">
        <v>172.2939453125</v>
      </c>
      <c r="Z524" s="0">
        <v>0.88238829374313354</v>
      </c>
      <c r="AA524" s="0">
        <v>0.42067569494247437</v>
      </c>
      <c r="AB524" s="0">
        <v>0.25668999552726746</v>
      </c>
      <c r="AC524" s="0">
        <v>0.40952232480049133</v>
      </c>
      <c r="AD524" s="0">
        <v>0.72803735733032227</v>
      </c>
      <c r="AE524" s="0">
        <v>0.94863992929458618</v>
      </c>
      <c r="AF524" s="0">
        <v>1.1692425012588501</v>
      </c>
      <c r="AG524" s="0">
        <v>1.4877575635910034</v>
      </c>
      <c r="AH524" s="0">
        <v>1.6405898332595825</v>
      </c>
    </row>
    <row r="525" x14ac:dyDescent="0.4">
      <c r="A525" s="10" t="str">
        <f>Data[[#This Row],[category]]&amp;Data[[#This Row],[subcategory]]&amp;Data[[#This Row],[date]]&amp;Data[[#This Row],[hour]]</f>
        <v>Dual participation in DRNo8/31/20174</v>
      </c>
      <c r="B525" s="10" t="s">
        <v>138</v>
      </c>
      <c r="C525" t="s">
        <v>121</v>
      </c>
      <c r="D525" t="s">
        <v>111</v>
      </c>
      <c r="E525" t="s">
        <v>44</v>
      </c>
      <c r="F525" s="0">
        <v>113175</v>
      </c>
      <c r="G525" s="0">
        <v>1.4906586408615112</v>
      </c>
      <c r="H525" s="0">
        <v>1.5060219764709473</v>
      </c>
      <c r="I525" s="0">
        <v>0.015363338403403759</v>
      </c>
      <c r="J525" s="0">
        <v>0.003726619528606534</v>
      </c>
      <c r="K525" s="0">
        <v>71.755287170410156</v>
      </c>
      <c r="L525" s="0">
        <v>4.140467643737793</v>
      </c>
      <c r="M525" s="0">
        <v>1</v>
      </c>
      <c r="N525" s="0">
        <v>1</v>
      </c>
      <c r="O525" s="0">
        <v>3.7082915306091309</v>
      </c>
      <c r="P525" s="0">
        <v>3.5869359970092773</v>
      </c>
      <c r="Q525" s="0">
        <v>0.0098842382431030273</v>
      </c>
      <c r="R525" s="0">
        <v>0.011238127015531063</v>
      </c>
      <c r="S525" s="0">
        <v>0.014059740118682384</v>
      </c>
      <c r="T525" s="0">
        <v>0.016013981774449348</v>
      </c>
      <c r="U525" s="0">
        <v>0.017968222498893738</v>
      </c>
      <c r="V525" s="0">
        <v>0.020789837464690208</v>
      </c>
      <c r="W525" s="0">
        <v>0.02214372530579567</v>
      </c>
      <c r="X525" s="0">
        <v>168.70529174804687</v>
      </c>
      <c r="Y525" s="0">
        <v>170.44403076171875</v>
      </c>
      <c r="Z525" s="0">
        <v>1.7387458086013794</v>
      </c>
      <c r="AA525" s="0">
        <v>0.4211154580116272</v>
      </c>
      <c r="AB525" s="0">
        <v>1.116938591003418</v>
      </c>
      <c r="AC525" s="0">
        <v>1.2699307203292847</v>
      </c>
      <c r="AD525" s="0">
        <v>1.5887787342071533</v>
      </c>
      <c r="AE525" s="0">
        <v>1.8096119165420532</v>
      </c>
      <c r="AF525" s="0">
        <v>2.0304450988769531</v>
      </c>
      <c r="AG525" s="0">
        <v>2.3492929935455322</v>
      </c>
      <c r="AH525" s="0">
        <v>2.5022852420806885</v>
      </c>
    </row>
    <row r="526" x14ac:dyDescent="0.4">
      <c r="A526" s="10" t="str">
        <f>Data[[#This Row],[category]]&amp;Data[[#This Row],[subcategory]]&amp;Data[[#This Row],[date]]&amp;Data[[#This Row],[hour]]</f>
        <v>Dual participation in DRNo8/31/20175</v>
      </c>
      <c r="B526" s="10" t="s">
        <v>138</v>
      </c>
      <c r="C526" t="s">
        <v>121</v>
      </c>
      <c r="D526" t="s">
        <v>111</v>
      </c>
      <c r="E526" t="s">
        <v>45</v>
      </c>
      <c r="F526" s="0">
        <v>113175</v>
      </c>
      <c r="G526" s="0">
        <v>1.4926859140396118</v>
      </c>
      <c r="H526" s="0">
        <v>1.5254385471343994</v>
      </c>
      <c r="I526" s="0">
        <v>0.032752536237239838</v>
      </c>
      <c r="J526" s="0">
        <v>0.0038632107898592949</v>
      </c>
      <c r="K526" s="0">
        <v>71.640830993652344</v>
      </c>
      <c r="L526" s="0">
        <v>8.5127449035644531</v>
      </c>
      <c r="M526" s="0">
        <v>1</v>
      </c>
      <c r="N526" s="0">
        <v>1</v>
      </c>
      <c r="O526" s="0">
        <v>3.7082915306091309</v>
      </c>
      <c r="P526" s="0">
        <v>3.5869359970092773</v>
      </c>
      <c r="Q526" s="0">
        <v>0.026616679504513741</v>
      </c>
      <c r="R526" s="0">
        <v>0.028020191937685013</v>
      </c>
      <c r="S526" s="0">
        <v>0.030945224687457085</v>
      </c>
      <c r="T526" s="0">
        <v>0.0329710952937603</v>
      </c>
      <c r="U526" s="0">
        <v>0.034996964037418365</v>
      </c>
      <c r="V526" s="0">
        <v>0.037921998649835587</v>
      </c>
      <c r="W526" s="0">
        <v>0.039325512945652008</v>
      </c>
      <c r="X526" s="0">
        <v>168.93473815917969</v>
      </c>
      <c r="Y526" s="0">
        <v>172.64149475097656</v>
      </c>
      <c r="Z526" s="0">
        <v>3.7067680358886719</v>
      </c>
      <c r="AA526" s="0">
        <v>0.4365505576133728</v>
      </c>
      <c r="AB526" s="0">
        <v>3.0077381134033203</v>
      </c>
      <c r="AC526" s="0">
        <v>3.1663377285003662</v>
      </c>
      <c r="AD526" s="0">
        <v>3.4968724250793457</v>
      </c>
      <c r="AE526" s="0">
        <v>3.7257997989654541</v>
      </c>
      <c r="AF526" s="0">
        <v>3.9547271728515625</v>
      </c>
      <c r="AG526" s="0">
        <v>4.2852616310119629</v>
      </c>
      <c r="AH526" s="0">
        <v>4.4438614845275879</v>
      </c>
    </row>
    <row r="527" x14ac:dyDescent="0.4">
      <c r="A527" s="10" t="str">
        <f>Data[[#This Row],[category]]&amp;Data[[#This Row],[subcategory]]&amp;Data[[#This Row],[date]]&amp;Data[[#This Row],[hour]]</f>
        <v>Dual participation in DRNo8/31/20176</v>
      </c>
      <c r="B527" s="10" t="s">
        <v>138</v>
      </c>
      <c r="C527" t="s">
        <v>121</v>
      </c>
      <c r="D527" t="s">
        <v>111</v>
      </c>
      <c r="E527" t="s">
        <v>46</v>
      </c>
      <c r="F527" s="0">
        <v>113175</v>
      </c>
      <c r="G527" s="0">
        <v>1.5954949855804443</v>
      </c>
      <c r="H527" s="0">
        <v>1.6282323598861694</v>
      </c>
      <c r="I527" s="0">
        <v>0.032737478613853455</v>
      </c>
      <c r="J527" s="0">
        <v>0.0044255056418478489</v>
      </c>
      <c r="K527" s="0">
        <v>71.103279113769531</v>
      </c>
      <c r="L527" s="0">
        <v>7.4001965522766113</v>
      </c>
      <c r="M527" s="0">
        <v>1</v>
      </c>
      <c r="N527" s="0">
        <v>1</v>
      </c>
      <c r="O527" s="0">
        <v>3.7082915306091309</v>
      </c>
      <c r="P527" s="0">
        <v>3.5869359970092773</v>
      </c>
      <c r="Q527" s="0">
        <v>0.025452462956309319</v>
      </c>
      <c r="R527" s="0">
        <v>0.027060257270932198</v>
      </c>
      <c r="S527" s="0">
        <v>0.030411034822463989</v>
      </c>
      <c r="T527" s="0">
        <v>0.032731771469116211</v>
      </c>
      <c r="U527" s="0">
        <v>0.035052508115768433</v>
      </c>
      <c r="V527" s="0">
        <v>0.038403283804655075</v>
      </c>
      <c r="W527" s="0">
        <v>0.040011081844568253</v>
      </c>
      <c r="X527" s="0">
        <v>180.57014465332031</v>
      </c>
      <c r="Y527" s="0">
        <v>184.27520751953125</v>
      </c>
      <c r="Z527" s="0">
        <v>3.705064058303833</v>
      </c>
      <c r="AA527" s="0">
        <v>0.50009101629257202</v>
      </c>
      <c r="AB527" s="0">
        <v>2.8761792182922363</v>
      </c>
      <c r="AC527" s="0">
        <v>3.0578632354736328</v>
      </c>
      <c r="AD527" s="0">
        <v>3.4365077018737793</v>
      </c>
      <c r="AE527" s="0">
        <v>3.6987557411193848</v>
      </c>
      <c r="AF527" s="0">
        <v>3.9610037803649902</v>
      </c>
      <c r="AG527" s="0">
        <v>4.3396482467651367</v>
      </c>
      <c r="AH527" s="0">
        <v>4.5213322639465332</v>
      </c>
    </row>
    <row r="528" x14ac:dyDescent="0.4">
      <c r="A528" s="10" t="str">
        <f>Data[[#This Row],[category]]&amp;Data[[#This Row],[subcategory]]&amp;Data[[#This Row],[date]]&amp;Data[[#This Row],[hour]]</f>
        <v>Dual participation in DRNo8/31/20177</v>
      </c>
      <c r="B528" s="10" t="s">
        <v>138</v>
      </c>
      <c r="C528" t="s">
        <v>121</v>
      </c>
      <c r="D528" t="s">
        <v>111</v>
      </c>
      <c r="E528" t="s">
        <v>60</v>
      </c>
      <c r="F528" s="0">
        <v>113175</v>
      </c>
      <c r="G528" s="0">
        <v>1.7579323053359985</v>
      </c>
      <c r="H528" s="0">
        <v>1.8009408712387085</v>
      </c>
      <c r="I528" s="0">
        <v>0.043008502572774887</v>
      </c>
      <c r="J528" s="0">
        <v>0.004896252416074276</v>
      </c>
      <c r="K528" s="0">
        <v>71.068389892578125</v>
      </c>
      <c r="L528" s="0">
        <v>8.7781257629394531</v>
      </c>
      <c r="M528" s="0">
        <v>1</v>
      </c>
      <c r="N528" s="0">
        <v>1</v>
      </c>
      <c r="O528" s="0">
        <v>3.7082915306091309</v>
      </c>
      <c r="P528" s="0">
        <v>3.5869359970092773</v>
      </c>
      <c r="Q528" s="0">
        <v>0.034863393753767014</v>
      </c>
      <c r="R528" s="0">
        <v>0.036642212420701981</v>
      </c>
      <c r="S528" s="0">
        <v>0.040349416434764862</v>
      </c>
      <c r="T528" s="0">
        <v>0.042917013168334961</v>
      </c>
      <c r="U528" s="0">
        <v>0.04548460990190506</v>
      </c>
      <c r="V528" s="0">
        <v>0.049191813915967941</v>
      </c>
      <c r="W528" s="0">
        <v>0.050970632582902908</v>
      </c>
      <c r="X528" s="0">
        <v>198.95399475097656</v>
      </c>
      <c r="Y528" s="0">
        <v>203.82147216796875</v>
      </c>
      <c r="Z528" s="0">
        <v>4.8674874305725098</v>
      </c>
      <c r="AA528" s="0">
        <v>0.55328631401062012</v>
      </c>
      <c r="AB528" s="0">
        <v>3.9396336078643799</v>
      </c>
      <c r="AC528" s="0">
        <v>4.1406435966491699</v>
      </c>
      <c r="AD528" s="0">
        <v>4.5595650672912598</v>
      </c>
      <c r="AE528" s="0">
        <v>4.8497085571289062</v>
      </c>
      <c r="AF528" s="0">
        <v>5.1398520469665527</v>
      </c>
      <c r="AG528" s="0">
        <v>5.5587735176086426</v>
      </c>
      <c r="AH528" s="0">
        <v>5.7597837448120117</v>
      </c>
    </row>
    <row r="529" x14ac:dyDescent="0.4">
      <c r="A529" s="10" t="str">
        <f>Data[[#This Row],[category]]&amp;Data[[#This Row],[subcategory]]&amp;Data[[#This Row],[date]]&amp;Data[[#This Row],[hour]]</f>
        <v>Dual participation in DRNo8/31/20178</v>
      </c>
      <c r="B529" s="10" t="s">
        <v>138</v>
      </c>
      <c r="C529" t="s">
        <v>121</v>
      </c>
      <c r="D529" t="s">
        <v>111</v>
      </c>
      <c r="E529" t="s">
        <v>61</v>
      </c>
      <c r="F529" s="0">
        <v>113175</v>
      </c>
      <c r="G529" s="0">
        <v>2.064223051071167</v>
      </c>
      <c r="H529" s="0">
        <v>2.0882513523101807</v>
      </c>
      <c r="I529" s="0">
        <v>0.024028260260820389</v>
      </c>
      <c r="J529" s="0">
        <v>0.0049488511867821217</v>
      </c>
      <c r="K529" s="0">
        <v>74.43841552734375</v>
      </c>
      <c r="L529" s="0">
        <v>4.8628253936767578</v>
      </c>
      <c r="M529" s="0">
        <v>1</v>
      </c>
      <c r="N529" s="0">
        <v>1</v>
      </c>
      <c r="O529" s="0">
        <v>3.7082915306091309</v>
      </c>
      <c r="P529" s="0">
        <v>3.5869359970092773</v>
      </c>
      <c r="Q529" s="0">
        <v>0.015869800001382828</v>
      </c>
      <c r="R529" s="0">
        <v>0.017667727544903755</v>
      </c>
      <c r="S529" s="0">
        <v>0.021414754912257195</v>
      </c>
      <c r="T529" s="0">
        <v>0.024009935557842255</v>
      </c>
      <c r="U529" s="0">
        <v>0.026605116203427315</v>
      </c>
      <c r="V529" s="0">
        <v>0.030352143570780754</v>
      </c>
      <c r="W529" s="0">
        <v>0.032150071114301682</v>
      </c>
      <c r="X529" s="0">
        <v>233.61845397949219</v>
      </c>
      <c r="Y529" s="0">
        <v>236.33784484863281</v>
      </c>
      <c r="Z529" s="0">
        <v>2.7193982601165771</v>
      </c>
      <c r="AA529" s="0">
        <v>0.55923008918762207</v>
      </c>
      <c r="AB529" s="0">
        <v>1.7933191061019897</v>
      </c>
      <c r="AC529" s="0">
        <v>1.9964885711669922</v>
      </c>
      <c r="AD529" s="0">
        <v>2.419910192489624</v>
      </c>
      <c r="AE529" s="0">
        <v>2.7131707668304443</v>
      </c>
      <c r="AF529" s="0">
        <v>3.0064313411712646</v>
      </c>
      <c r="AG529" s="0">
        <v>3.4298529624938965</v>
      </c>
      <c r="AH529" s="0">
        <v>3.6330223083496094</v>
      </c>
    </row>
    <row r="530" x14ac:dyDescent="0.4">
      <c r="A530" s="10" t="str">
        <f>Data[[#This Row],[category]]&amp;Data[[#This Row],[subcategory]]&amp;Data[[#This Row],[date]]&amp;Data[[#This Row],[hour]]</f>
        <v>Dual participation in DRNo8/31/20179</v>
      </c>
      <c r="B530" s="10" t="s">
        <v>138</v>
      </c>
      <c r="C530" t="s">
        <v>121</v>
      </c>
      <c r="D530" t="s">
        <v>111</v>
      </c>
      <c r="E530" t="s">
        <v>62</v>
      </c>
      <c r="F530" s="0">
        <v>113175</v>
      </c>
      <c r="G530" s="0">
        <v>2.5641417503356934</v>
      </c>
      <c r="H530" s="0">
        <v>2.6345689296722412</v>
      </c>
      <c r="I530" s="0">
        <v>0.070427253842353821</v>
      </c>
      <c r="J530" s="0">
        <v>0.0044638593681156635</v>
      </c>
      <c r="K530" s="0">
        <v>79.226432800292969</v>
      </c>
      <c r="L530" s="0">
        <v>15.754439353942871</v>
      </c>
      <c r="M530" s="0">
        <v>1</v>
      </c>
      <c r="N530" s="0">
        <v>1</v>
      </c>
      <c r="O530" s="0">
        <v>3.7082915306091309</v>
      </c>
      <c r="P530" s="0">
        <v>3.5869359970092773</v>
      </c>
      <c r="Q530" s="0">
        <v>0.063337631523609161</v>
      </c>
      <c r="R530" s="0">
        <v>0.064959362149238586</v>
      </c>
      <c r="S530" s="0">
        <v>0.06833917647600174</v>
      </c>
      <c r="T530" s="0">
        <v>0.070680029690265656</v>
      </c>
      <c r="U530" s="0">
        <v>0.073020882904529572</v>
      </c>
      <c r="V530" s="0">
        <v>0.076400697231292725</v>
      </c>
      <c r="W530" s="0">
        <v>0.07802242785692215</v>
      </c>
      <c r="X530" s="0">
        <v>290.19674682617187</v>
      </c>
      <c r="Y530" s="0">
        <v>298.1673583984375</v>
      </c>
      <c r="Z530" s="0">
        <v>7.970604419708252</v>
      </c>
      <c r="AA530" s="0">
        <v>0.504425048828125</v>
      </c>
      <c r="AB530" s="0">
        <v>7.1572794914245605</v>
      </c>
      <c r="AC530" s="0">
        <v>7.3405380249023437</v>
      </c>
      <c r="AD530" s="0">
        <v>7.7224640846252441</v>
      </c>
      <c r="AE530" s="0">
        <v>7.9869847297668457</v>
      </c>
      <c r="AF530" s="0">
        <v>8.2515058517456055</v>
      </c>
      <c r="AG530" s="0">
        <v>8.6334314346313477</v>
      </c>
      <c r="AH530" s="0">
        <v>8.8166904449462891</v>
      </c>
    </row>
    <row r="531" x14ac:dyDescent="0.4">
      <c r="A531" s="10" t="str">
        <f>Data[[#This Row],[category]]&amp;Data[[#This Row],[subcategory]]&amp;Data[[#This Row],[date]]&amp;Data[[#This Row],[hour]]</f>
        <v>Dual participation in DRNo8/31/201710</v>
      </c>
      <c r="B531" s="10" t="s">
        <v>138</v>
      </c>
      <c r="C531" t="s">
        <v>121</v>
      </c>
      <c r="D531" t="s">
        <v>111</v>
      </c>
      <c r="E531" t="s">
        <v>63</v>
      </c>
      <c r="F531" s="0">
        <v>113175</v>
      </c>
      <c r="G531" s="0">
        <v>3.1148300170898437</v>
      </c>
      <c r="H531" s="0">
        <v>3.1479918956756592</v>
      </c>
      <c r="I531" s="0">
        <v>0.033161774277687073</v>
      </c>
      <c r="J531" s="0">
        <v>0.0026232905220240355</v>
      </c>
      <c r="K531" s="0">
        <v>82.976181030273437</v>
      </c>
      <c r="L531" s="0">
        <v>12.615303039550781</v>
      </c>
      <c r="M531" s="0">
        <v>1</v>
      </c>
      <c r="N531" s="0">
        <v>1</v>
      </c>
      <c r="O531" s="0">
        <v>3.7082915306091309</v>
      </c>
      <c r="P531" s="0">
        <v>3.5869359970092773</v>
      </c>
      <c r="Q531" s="0">
        <v>0.029059130698442459</v>
      </c>
      <c r="R531" s="0">
        <v>0.030012177303433418</v>
      </c>
      <c r="S531" s="0">
        <v>0.031998403370380402</v>
      </c>
      <c r="T531" s="0">
        <v>0.033374059945344925</v>
      </c>
      <c r="U531" s="0">
        <v>0.034749716520309448</v>
      </c>
      <c r="V531" s="0">
        <v>0.036735940724611282</v>
      </c>
      <c r="W531" s="0">
        <v>0.037688989192247391</v>
      </c>
      <c r="X531" s="0">
        <v>352.52090454101562</v>
      </c>
      <c r="Y531" s="0">
        <v>356.27398681640625</v>
      </c>
      <c r="Z531" s="0">
        <v>3.7530839443206787</v>
      </c>
      <c r="AA531" s="0">
        <v>0.29643708467483521</v>
      </c>
      <c r="AB531" s="0">
        <v>3.2837400436401367</v>
      </c>
      <c r="AC531" s="0">
        <v>3.3914361000061035</v>
      </c>
      <c r="AD531" s="0">
        <v>3.6158838272094727</v>
      </c>
      <c r="AE531" s="0">
        <v>3.7713356018066406</v>
      </c>
      <c r="AF531" s="0">
        <v>3.9267873764038086</v>
      </c>
      <c r="AG531" s="0">
        <v>4.1512351036071777</v>
      </c>
      <c r="AH531" s="0">
        <v>4.2589311599731445</v>
      </c>
    </row>
    <row r="532" x14ac:dyDescent="0.4">
      <c r="A532" s="10" t="str">
        <f>Data[[#This Row],[category]]&amp;Data[[#This Row],[subcategory]]&amp;Data[[#This Row],[date]]&amp;Data[[#This Row],[hour]]</f>
        <v>Dual participation in DRNo8/31/201711</v>
      </c>
      <c r="B532" s="10" t="s">
        <v>138</v>
      </c>
      <c r="C532" t="s">
        <v>121</v>
      </c>
      <c r="D532" t="s">
        <v>111</v>
      </c>
      <c r="E532" t="s">
        <v>64</v>
      </c>
      <c r="F532" s="0">
        <v>113175</v>
      </c>
      <c r="G532" s="0">
        <v>3.5845906734466553</v>
      </c>
      <c r="H532" s="0">
        <v>3.5514287948608398</v>
      </c>
      <c r="I532" s="0">
        <v>-0.033161774277687073</v>
      </c>
      <c r="J532" s="0">
        <v>0.0026232907548546791</v>
      </c>
      <c r="K532" s="0">
        <v>86.305747985839844</v>
      </c>
      <c r="L532" s="0">
        <v>-12.615300178527832</v>
      </c>
      <c r="M532" s="0">
        <v>1</v>
      </c>
      <c r="N532" s="0">
        <v>1</v>
      </c>
      <c r="O532" s="0">
        <v>3.7082915306091309</v>
      </c>
      <c r="P532" s="0">
        <v>3.5869359970092773</v>
      </c>
      <c r="Q532" s="0">
        <v>-0.037688989192247391</v>
      </c>
      <c r="R532" s="0">
        <v>-0.036735940724611282</v>
      </c>
      <c r="S532" s="0">
        <v>-0.034749716520309448</v>
      </c>
      <c r="T532" s="0">
        <v>-0.033374059945344925</v>
      </c>
      <c r="U532" s="0">
        <v>-0.031998403370380402</v>
      </c>
      <c r="V532" s="0">
        <v>-0.030012177303433418</v>
      </c>
      <c r="W532" s="0">
        <v>-0.029059130698442459</v>
      </c>
      <c r="X532" s="0">
        <v>405.68606567382812</v>
      </c>
      <c r="Y532" s="0">
        <v>401.93295288085937</v>
      </c>
      <c r="Z532" s="0">
        <v>-3.7530839443206787</v>
      </c>
      <c r="AA532" s="0">
        <v>0.29643711447715759</v>
      </c>
      <c r="AB532" s="0">
        <v>-4.2589311599731445</v>
      </c>
      <c r="AC532" s="0">
        <v>-4.1512351036071777</v>
      </c>
      <c r="AD532" s="0">
        <v>-3.9267873764038086</v>
      </c>
      <c r="AE532" s="0">
        <v>-3.7713356018066406</v>
      </c>
      <c r="AF532" s="0">
        <v>-3.6158838272094727</v>
      </c>
      <c r="AG532" s="0">
        <v>-3.3914361000061035</v>
      </c>
      <c r="AH532" s="0">
        <v>-3.2837400436401367</v>
      </c>
    </row>
    <row r="533" x14ac:dyDescent="0.4">
      <c r="A533" s="10" t="str">
        <f>Data[[#This Row],[category]]&amp;Data[[#This Row],[subcategory]]&amp;Data[[#This Row],[date]]&amp;Data[[#This Row],[hour]]</f>
        <v>Dual participation in DRNo8/31/201712</v>
      </c>
      <c r="B533" s="10" t="s">
        <v>138</v>
      </c>
      <c r="C533" t="s">
        <v>121</v>
      </c>
      <c r="D533" t="s">
        <v>111</v>
      </c>
      <c r="E533" t="s">
        <v>65</v>
      </c>
      <c r="F533" s="0">
        <v>113175</v>
      </c>
      <c r="G533" s="0">
        <v>3.8017807006835937</v>
      </c>
      <c r="H533" s="0">
        <v>3.7901997566223145</v>
      </c>
      <c r="I533" s="0">
        <v>-0.011580782942473888</v>
      </c>
      <c r="J533" s="0">
        <v>0.0049794050864875317</v>
      </c>
      <c r="K533" s="0">
        <v>89.165382385253906</v>
      </c>
      <c r="L533" s="0">
        <v>-2.3111946582794189</v>
      </c>
      <c r="M533" s="0">
        <v>1</v>
      </c>
      <c r="N533" s="0">
        <v>1</v>
      </c>
      <c r="O533" s="0">
        <v>3.7082915306091309</v>
      </c>
      <c r="P533" s="0">
        <v>3.5869359970092773</v>
      </c>
      <c r="Q533" s="0">
        <v>-0.018800051882863045</v>
      </c>
      <c r="R533" s="0">
        <v>-0.016991022974252701</v>
      </c>
      <c r="S533" s="0">
        <v>-0.013220861554145813</v>
      </c>
      <c r="T533" s="0">
        <v>-0.010609659366309643</v>
      </c>
      <c r="U533" s="0">
        <v>-0.0079984571784734726</v>
      </c>
      <c r="V533" s="0">
        <v>-0.0042282948270440102</v>
      </c>
      <c r="W533" s="0">
        <v>-0.0024192668497562408</v>
      </c>
      <c r="X533" s="0">
        <v>430.26651000976562</v>
      </c>
      <c r="Y533" s="0">
        <v>428.95587158203125</v>
      </c>
      <c r="Z533" s="0">
        <v>-1.3106551170349121</v>
      </c>
      <c r="AA533" s="0">
        <v>0.56268274784088135</v>
      </c>
      <c r="AB533" s="0">
        <v>-2.124443531036377</v>
      </c>
      <c r="AC533" s="0">
        <v>-1.9200197458267212</v>
      </c>
      <c r="AD533" s="0">
        <v>-1.4939838647842407</v>
      </c>
      <c r="AE533" s="0">
        <v>-1.1989127397537231</v>
      </c>
      <c r="AF533" s="0">
        <v>-0.90384161472320557</v>
      </c>
      <c r="AG533" s="0">
        <v>-0.47780579328536987</v>
      </c>
      <c r="AH533" s="0">
        <v>-0.27338197827339172</v>
      </c>
    </row>
    <row r="534" x14ac:dyDescent="0.4">
      <c r="A534" s="10" t="str">
        <f>Data[[#This Row],[category]]&amp;Data[[#This Row],[subcategory]]&amp;Data[[#This Row],[date]]&amp;Data[[#This Row],[hour]]</f>
        <v>Dual participation in DRNo8/31/201713</v>
      </c>
      <c r="B534" s="10" t="s">
        <v>138</v>
      </c>
      <c r="C534" t="s">
        <v>121</v>
      </c>
      <c r="D534" t="s">
        <v>111</v>
      </c>
      <c r="E534" t="s">
        <v>66</v>
      </c>
      <c r="F534" s="0">
        <v>113175</v>
      </c>
      <c r="G534" s="0">
        <v>3.9173159599304199</v>
      </c>
      <c r="H534" s="0">
        <v>3.8960897922515869</v>
      </c>
      <c r="I534" s="0">
        <v>-0.021226461976766586</v>
      </c>
      <c r="J534" s="0">
        <v>0.0057895979844033718</v>
      </c>
      <c r="K534" s="0">
        <v>88.277809143066406</v>
      </c>
      <c r="L534" s="0">
        <v>-3.6446864604949951</v>
      </c>
      <c r="M534" s="0">
        <v>1</v>
      </c>
      <c r="N534" s="0">
        <v>1</v>
      </c>
      <c r="O534" s="0">
        <v>3.7082915306091309</v>
      </c>
      <c r="P534" s="0">
        <v>3.5869359970092773</v>
      </c>
      <c r="Q534" s="0">
        <v>-0.029484950006008148</v>
      </c>
      <c r="R534" s="0">
        <v>-0.027381576597690582</v>
      </c>
      <c r="S534" s="0">
        <v>-0.022997977212071419</v>
      </c>
      <c r="T534" s="0">
        <v>-0.019961908459663391</v>
      </c>
      <c r="U534" s="0">
        <v>-0.016925839707255363</v>
      </c>
      <c r="V534" s="0">
        <v>-0.0125422403216362</v>
      </c>
      <c r="W534" s="0">
        <v>-0.010438866913318634</v>
      </c>
      <c r="X534" s="0">
        <v>443.34222412109375</v>
      </c>
      <c r="Y534" s="0">
        <v>440.93997192382812</v>
      </c>
      <c r="Z534" s="0">
        <v>-2.4023048877716064</v>
      </c>
      <c r="AA534" s="0">
        <v>0.65423613786697388</v>
      </c>
      <c r="AB534" s="0">
        <v>-3.3318583965301514</v>
      </c>
      <c r="AC534" s="0">
        <v>-3.0941729545593262</v>
      </c>
      <c r="AD534" s="0">
        <v>-2.5988173484802246</v>
      </c>
      <c r="AE534" s="0">
        <v>-2.2557356357574463</v>
      </c>
      <c r="AF534" s="0">
        <v>-1.912653923034668</v>
      </c>
      <c r="AG534" s="0">
        <v>-1.4172983169555664</v>
      </c>
      <c r="AH534" s="0">
        <v>-1.1796129941940308</v>
      </c>
    </row>
    <row r="535" x14ac:dyDescent="0.4">
      <c r="A535" s="10" t="str">
        <f>Data[[#This Row],[category]]&amp;Data[[#This Row],[subcategory]]&amp;Data[[#This Row],[date]]&amp;Data[[#This Row],[hour]]</f>
        <v>Dual participation in DRNo8/31/201714</v>
      </c>
      <c r="B535" s="10" t="s">
        <v>138</v>
      </c>
      <c r="C535" t="s">
        <v>121</v>
      </c>
      <c r="D535" t="s">
        <v>111</v>
      </c>
      <c r="E535" t="s">
        <v>67</v>
      </c>
      <c r="F535" s="0">
        <v>113175</v>
      </c>
      <c r="G535" s="0">
        <v>3.9778902530670166</v>
      </c>
      <c r="H535" s="0">
        <v>3.9218955039978027</v>
      </c>
      <c r="I535" s="0">
        <v>-0.055995028465986252</v>
      </c>
      <c r="J535" s="0">
        <v>0.0062191039323806763</v>
      </c>
      <c r="K535" s="0">
        <v>88.0440673828125</v>
      </c>
      <c r="L535" s="0">
        <v>-8.983220100402832</v>
      </c>
      <c r="M535" s="0">
        <v>1</v>
      </c>
      <c r="N535" s="0">
        <v>1</v>
      </c>
      <c r="O535" s="0">
        <v>3.7082915306091309</v>
      </c>
      <c r="P535" s="0">
        <v>3.5869359970092773</v>
      </c>
      <c r="Q535" s="0">
        <v>-0.064260497689247131</v>
      </c>
      <c r="R535" s="0">
        <v>-0.062001083046197891</v>
      </c>
      <c r="S535" s="0">
        <v>-0.057292282581329346</v>
      </c>
      <c r="T535" s="0">
        <v>-0.054030980914831161</v>
      </c>
      <c r="U535" s="0">
        <v>-0.050769679248332977</v>
      </c>
      <c r="V535" s="0">
        <v>-0.046060878783464432</v>
      </c>
      <c r="W535" s="0">
        <v>-0.043801464140415192</v>
      </c>
      <c r="X535" s="0">
        <v>450.19772338867187</v>
      </c>
      <c r="Y535" s="0">
        <v>443.86050415039062</v>
      </c>
      <c r="Z535" s="0">
        <v>-6.3372373580932617</v>
      </c>
      <c r="AA535" s="0">
        <v>0.70277118682861328</v>
      </c>
      <c r="AB535" s="0">
        <v>-7.2615647315979004</v>
      </c>
      <c r="AC535" s="0">
        <v>-7.0062465667724609</v>
      </c>
      <c r="AD535" s="0">
        <v>-6.4741425514221191</v>
      </c>
      <c r="AE535" s="0">
        <v>-6.1056089401245117</v>
      </c>
      <c r="AF535" s="0">
        <v>-5.7370753288269043</v>
      </c>
      <c r="AG535" s="0">
        <v>-5.2049713134765625</v>
      </c>
      <c r="AH535" s="0">
        <v>-4.949653148651123</v>
      </c>
    </row>
    <row r="536" x14ac:dyDescent="0.4">
      <c r="A536" s="10" t="str">
        <f>Data[[#This Row],[category]]&amp;Data[[#This Row],[subcategory]]&amp;Data[[#This Row],[date]]&amp;Data[[#This Row],[hour]]</f>
        <v>Dual participation in DRNo8/31/201715</v>
      </c>
      <c r="B536" s="10" t="s">
        <v>138</v>
      </c>
      <c r="C536" t="s">
        <v>121</v>
      </c>
      <c r="D536" t="s">
        <v>111</v>
      </c>
      <c r="E536" t="s">
        <v>68</v>
      </c>
      <c r="F536" s="0">
        <v>113175</v>
      </c>
      <c r="G536" s="0">
        <v>3.9097166061401367</v>
      </c>
      <c r="H536" s="0">
        <v>3.8766939640045166</v>
      </c>
      <c r="I536" s="0">
        <v>-0.033022698014974594</v>
      </c>
      <c r="J536" s="0">
        <v>0.0063471081666648388</v>
      </c>
      <c r="K536" s="0">
        <v>86.330398559570313</v>
      </c>
      <c r="L536" s="0">
        <v>-5.1873211860656738</v>
      </c>
      <c r="M536" s="0">
        <v>1</v>
      </c>
      <c r="N536" s="0">
        <v>1</v>
      </c>
      <c r="O536" s="0">
        <v>3.7082915306091309</v>
      </c>
      <c r="P536" s="0">
        <v>3.5869359970092773</v>
      </c>
      <c r="Q536" s="0">
        <v>-0.0411674864590168</v>
      </c>
      <c r="R536" s="0">
        <v>-0.03886156901717186</v>
      </c>
      <c r="S536" s="0">
        <v>-0.034055851399898529</v>
      </c>
      <c r="T536" s="0">
        <v>-0.03072742372751236</v>
      </c>
      <c r="U536" s="0">
        <v>-0.02739899605512619</v>
      </c>
      <c r="V536" s="0">
        <v>-0.02259327657520771</v>
      </c>
      <c r="W536" s="0">
        <v>-0.02028735913336277</v>
      </c>
      <c r="X536" s="0">
        <v>442.482177734375</v>
      </c>
      <c r="Y536" s="0">
        <v>438.74484252929687</v>
      </c>
      <c r="Z536" s="0">
        <v>-3.7373437881469727</v>
      </c>
      <c r="AA536" s="0">
        <v>0.71723592281341553</v>
      </c>
      <c r="AB536" s="0">
        <v>-4.6520085334777832</v>
      </c>
      <c r="AC536" s="0">
        <v>-4.3914351463317871</v>
      </c>
      <c r="AD536" s="0">
        <v>-3.8483791351318359</v>
      </c>
      <c r="AE536" s="0">
        <v>-3.4722602367401123</v>
      </c>
      <c r="AF536" s="0">
        <v>-3.0961413383483887</v>
      </c>
      <c r="AG536" s="0">
        <v>-2.5530853271484375</v>
      </c>
      <c r="AH536" s="0">
        <v>-2.2925121784210205</v>
      </c>
    </row>
    <row r="537" x14ac:dyDescent="0.4">
      <c r="A537" s="10" t="str">
        <f>Data[[#This Row],[category]]&amp;Data[[#This Row],[subcategory]]&amp;Data[[#This Row],[date]]&amp;Data[[#This Row],[hour]]</f>
        <v>Dual participation in DRNo8/31/201716</v>
      </c>
      <c r="B537" s="10" t="s">
        <v>138</v>
      </c>
      <c r="C537" t="s">
        <v>121</v>
      </c>
      <c r="D537" t="s">
        <v>111</v>
      </c>
      <c r="E537" t="s">
        <v>69</v>
      </c>
      <c r="F537" s="0">
        <v>113175</v>
      </c>
      <c r="G537" s="0">
        <v>3.8156590461730957</v>
      </c>
      <c r="H537" s="0">
        <v>3.7608027458190918</v>
      </c>
      <c r="I537" s="0">
        <v>-0.054856531322002411</v>
      </c>
      <c r="J537" s="0">
        <v>0.0066493917256593704</v>
      </c>
      <c r="K537" s="0">
        <v>85.544990539550781</v>
      </c>
      <c r="L537" s="0">
        <v>-8.2645158767700195</v>
      </c>
      <c r="M537" s="0">
        <v>1</v>
      </c>
      <c r="N537" s="0">
        <v>1</v>
      </c>
      <c r="O537" s="0">
        <v>3.7082915306091309</v>
      </c>
      <c r="P537" s="0">
        <v>3.5869359970092773</v>
      </c>
      <c r="Q537" s="0">
        <v>-0.063199050724506378</v>
      </c>
      <c r="R537" s="0">
        <v>-0.060783311724662781</v>
      </c>
      <c r="S537" s="0">
        <v>-0.055748719722032547</v>
      </c>
      <c r="T537" s="0">
        <v>-0.052261773496866226</v>
      </c>
      <c r="U537" s="0">
        <v>-0.048774827271699905</v>
      </c>
      <c r="V537" s="0">
        <v>-0.043740235269069672</v>
      </c>
      <c r="W537" s="0">
        <v>-0.041324496269226074</v>
      </c>
      <c r="X537" s="0">
        <v>431.83721923828125</v>
      </c>
      <c r="Y537" s="0">
        <v>425.62884521484375</v>
      </c>
      <c r="Z537" s="0">
        <v>-6.2083878517150879</v>
      </c>
      <c r="AA537" s="0">
        <v>0.75139456987380981</v>
      </c>
      <c r="AB537" s="0">
        <v>-7.1416192054748535</v>
      </c>
      <c r="AC537" s="0">
        <v>-6.8686356544494629</v>
      </c>
      <c r="AD537" s="0">
        <v>-6.2997164726257324</v>
      </c>
      <c r="AE537" s="0">
        <v>-5.9056849479675293</v>
      </c>
      <c r="AF537" s="0">
        <v>-5.5116534233093262</v>
      </c>
      <c r="AG537" s="0">
        <v>-4.9427342414855957</v>
      </c>
      <c r="AH537" s="0">
        <v>-4.6697506904602051</v>
      </c>
    </row>
    <row r="538" x14ac:dyDescent="0.4">
      <c r="A538" s="10" t="str">
        <f>Data[[#This Row],[category]]&amp;Data[[#This Row],[subcategory]]&amp;Data[[#This Row],[date]]&amp;Data[[#This Row],[hour]]</f>
        <v>Dual participation in DRNo8/31/201717</v>
      </c>
      <c r="B538" s="10" t="s">
        <v>138</v>
      </c>
      <c r="C538" t="s">
        <v>121</v>
      </c>
      <c r="D538" t="s">
        <v>111</v>
      </c>
      <c r="E538" t="s">
        <v>70</v>
      </c>
      <c r="F538" s="0">
        <v>113175</v>
      </c>
      <c r="G538" s="0">
        <v>3.5969641208648682</v>
      </c>
      <c r="H538" s="0">
        <v>3.5509731769561768</v>
      </c>
      <c r="I538" s="0">
        <v>-0.045991025865077972</v>
      </c>
      <c r="J538" s="0">
        <v>0.0068770353682339191</v>
      </c>
      <c r="K538" s="0">
        <v>85.491203308105469</v>
      </c>
      <c r="L538" s="0">
        <v>-6.7002673149108887</v>
      </c>
      <c r="M538" s="0">
        <v>1</v>
      </c>
      <c r="N538" s="0">
        <v>1</v>
      </c>
      <c r="O538" s="0">
        <v>3.7082915306091309</v>
      </c>
      <c r="P538" s="0">
        <v>3.5869359970092773</v>
      </c>
      <c r="Q538" s="0">
        <v>-0.055083315819501877</v>
      </c>
      <c r="R538" s="0">
        <v>-0.052584875375032425</v>
      </c>
      <c r="S538" s="0">
        <v>-0.047377917915582657</v>
      </c>
      <c r="T538" s="0">
        <v>-0.043771598488092422</v>
      </c>
      <c r="U538" s="0">
        <v>-0.040165279060602188</v>
      </c>
      <c r="V538" s="0">
        <v>-0.03495832160115242</v>
      </c>
      <c r="W538" s="0">
        <v>-0.032459881156682968</v>
      </c>
      <c r="X538" s="0">
        <v>407.08642578125</v>
      </c>
      <c r="Y538" s="0">
        <v>401.88137817382812</v>
      </c>
      <c r="Z538" s="0">
        <v>-5.2050342559814453</v>
      </c>
      <c r="AA538" s="0">
        <v>0.7771187424659729</v>
      </c>
      <c r="AB538" s="0">
        <v>-6.2245244979858398</v>
      </c>
      <c r="AC538" s="0">
        <v>-5.9421958923339844</v>
      </c>
      <c r="AD538" s="0">
        <v>-5.3537993431091309</v>
      </c>
      <c r="AE538" s="0">
        <v>-4.9462780952453613</v>
      </c>
      <c r="AF538" s="0">
        <v>-4.5387568473815918</v>
      </c>
      <c r="AG538" s="0">
        <v>-3.9503602981567383</v>
      </c>
      <c r="AH538" s="0">
        <v>-3.6680314540863037</v>
      </c>
    </row>
    <row r="539" x14ac:dyDescent="0.4">
      <c r="A539" s="10" t="str">
        <f>Data[[#This Row],[category]]&amp;Data[[#This Row],[subcategory]]&amp;Data[[#This Row],[date]]&amp;Data[[#This Row],[hour]]</f>
        <v>Dual participation in DRNo8/31/201718</v>
      </c>
      <c r="B539" s="10" t="s">
        <v>138</v>
      </c>
      <c r="C539" t="s">
        <v>121</v>
      </c>
      <c r="D539" t="s">
        <v>111</v>
      </c>
      <c r="E539" t="s">
        <v>71</v>
      </c>
      <c r="F539" s="0">
        <v>113175</v>
      </c>
      <c r="G539" s="0">
        <v>3.1999239921569824</v>
      </c>
      <c r="H539" s="0">
        <v>3.1580333709716797</v>
      </c>
      <c r="I539" s="0">
        <v>-0.041890639811754227</v>
      </c>
      <c r="J539" s="0">
        <v>0.0069045792333781719</v>
      </c>
      <c r="K539" s="0">
        <v>83.991065979003906</v>
      </c>
      <c r="L539" s="0">
        <v>-6.0987710952758789</v>
      </c>
      <c r="M539" s="0">
        <v>1</v>
      </c>
      <c r="N539" s="0">
        <v>1</v>
      </c>
      <c r="O539" s="0">
        <v>3.7082915306091309</v>
      </c>
      <c r="P539" s="0">
        <v>3.5869359970092773</v>
      </c>
      <c r="Q539" s="0">
        <v>-0.05133499950170517</v>
      </c>
      <c r="R539" s="0">
        <v>-0.048826552927494049</v>
      </c>
      <c r="S539" s="0">
        <v>-0.04359874501824379</v>
      </c>
      <c r="T539" s="0">
        <v>-0.03997797891497612</v>
      </c>
      <c r="U539" s="0">
        <v>-0.03635721281170845</v>
      </c>
      <c r="V539" s="0">
        <v>-0.031129404902458191</v>
      </c>
      <c r="W539" s="0">
        <v>-0.028620956465601921</v>
      </c>
      <c r="X539" s="0">
        <v>362.15139770507812</v>
      </c>
      <c r="Y539" s="0">
        <v>357.41043090820312</v>
      </c>
      <c r="Z539" s="0">
        <v>-4.7409729957580566</v>
      </c>
      <c r="AA539" s="0">
        <v>0.78023123741149902</v>
      </c>
      <c r="AB539" s="0">
        <v>-5.8009576797485352</v>
      </c>
      <c r="AC539" s="0">
        <v>-5.5174980163574219</v>
      </c>
      <c r="AD539" s="0">
        <v>-4.9267449378967285</v>
      </c>
      <c r="AE539" s="0">
        <v>-4.5175914764404297</v>
      </c>
      <c r="AF539" s="0">
        <v>-4.1084380149841309</v>
      </c>
      <c r="AG539" s="0">
        <v>-3.5176849365234375</v>
      </c>
      <c r="AH539" s="0">
        <v>-3.2342252731323242</v>
      </c>
    </row>
    <row r="540" x14ac:dyDescent="0.4">
      <c r="A540" s="10" t="str">
        <f>Data[[#This Row],[category]]&amp;Data[[#This Row],[subcategory]]&amp;Data[[#This Row],[date]]&amp;Data[[#This Row],[hour]]</f>
        <v>Dual participation in DRNo8/31/201719</v>
      </c>
      <c r="B540" s="10" t="s">
        <v>138</v>
      </c>
      <c r="C540" t="s">
        <v>121</v>
      </c>
      <c r="D540" t="s">
        <v>111</v>
      </c>
      <c r="E540" t="s">
        <v>72</v>
      </c>
      <c r="F540" s="0">
        <v>113175</v>
      </c>
      <c r="G540" s="0">
        <v>2.7305588722229004</v>
      </c>
      <c r="H540" s="0">
        <v>2.7113044261932373</v>
      </c>
      <c r="I540" s="0">
        <v>-0.019254375249147415</v>
      </c>
      <c r="J540" s="0">
        <v>0.0068595367483794689</v>
      </c>
      <c r="K540" s="0">
        <v>79.815086364746094</v>
      </c>
      <c r="L540" s="0">
        <v>-2.8153202533721924</v>
      </c>
      <c r="M540" s="0">
        <v>1</v>
      </c>
      <c r="N540" s="0">
        <v>1</v>
      </c>
      <c r="O540" s="0">
        <v>3.7082915306091309</v>
      </c>
      <c r="P540" s="0">
        <v>3.5869359970092773</v>
      </c>
      <c r="Q540" s="0">
        <v>-0.029018022119998932</v>
      </c>
      <c r="R540" s="0">
        <v>-0.026525938883423805</v>
      </c>
      <c r="S540" s="0">
        <v>-0.021332232281565666</v>
      </c>
      <c r="T540" s="0">
        <v>-0.017735088244080544</v>
      </c>
      <c r="U540" s="0">
        <v>-0.014137943275272846</v>
      </c>
      <c r="V540" s="0">
        <v>-0.0089442385360598564</v>
      </c>
      <c r="W540" s="0">
        <v>-0.0064521543681621552</v>
      </c>
      <c r="X540" s="0">
        <v>309.03097534179687</v>
      </c>
      <c r="Y540" s="0">
        <v>306.85186767578125</v>
      </c>
      <c r="Z540" s="0">
        <v>-2.1791138648986816</v>
      </c>
      <c r="AA540" s="0">
        <v>0.77514135837554932</v>
      </c>
      <c r="AB540" s="0">
        <v>-3.2790944576263428</v>
      </c>
      <c r="AC540" s="0">
        <v>-2.9974839687347412</v>
      </c>
      <c r="AD540" s="0">
        <v>-2.4105849266052246</v>
      </c>
      <c r="AE540" s="0">
        <v>-2.0041003227233887</v>
      </c>
      <c r="AF540" s="0">
        <v>-1.5976158380508423</v>
      </c>
      <c r="AG540" s="0">
        <v>-1.0107166767120361</v>
      </c>
      <c r="AH540" s="0">
        <v>-0.72910624742507935</v>
      </c>
    </row>
    <row r="541" x14ac:dyDescent="0.4">
      <c r="A541" s="10" t="str">
        <f>Data[[#This Row],[category]]&amp;Data[[#This Row],[subcategory]]&amp;Data[[#This Row],[date]]&amp;Data[[#This Row],[hour]]</f>
        <v>Dual participation in DRNo8/31/201720</v>
      </c>
      <c r="B541" s="10" t="s">
        <v>138</v>
      </c>
      <c r="C541" t="s">
        <v>121</v>
      </c>
      <c r="D541" t="s">
        <v>111</v>
      </c>
      <c r="E541" t="s">
        <v>55</v>
      </c>
      <c r="F541" s="0">
        <v>113175</v>
      </c>
      <c r="G541" s="0">
        <v>2.5721216201782227</v>
      </c>
      <c r="H541" s="0">
        <v>2.5775959491729736</v>
      </c>
      <c r="I541" s="0">
        <v>0.0054743518121540546</v>
      </c>
      <c r="J541" s="0">
        <v>0.0073481970466673374</v>
      </c>
      <c r="K541" s="0">
        <v>76.996124267578125</v>
      </c>
      <c r="L541" s="0">
        <v>0.74702304601669312</v>
      </c>
      <c r="M541" s="0">
        <v>0</v>
      </c>
      <c r="N541" s="0">
        <v>0</v>
      </c>
      <c r="O541" s="0">
        <v>3.7082915306091309</v>
      </c>
      <c r="P541" s="0">
        <v>3.5869359970092773</v>
      </c>
      <c r="Q541" s="0">
        <v>-0.0050560818053781986</v>
      </c>
      <c r="R541" s="0">
        <v>-0.0023864666000008583</v>
      </c>
      <c r="S541" s="0">
        <v>0.0031772283837199211</v>
      </c>
      <c r="T541" s="0">
        <v>0.0070306267589330673</v>
      </c>
      <c r="U541" s="0">
        <v>0.010884025134146214</v>
      </c>
      <c r="V541" s="0">
        <v>0.016447721049189568</v>
      </c>
      <c r="W541" s="0">
        <v>0.019117334857583046</v>
      </c>
      <c r="X541" s="0">
        <v>291.09988403320312</v>
      </c>
      <c r="Y541" s="0">
        <v>291.71942138671875</v>
      </c>
      <c r="Z541" s="0">
        <v>0.61955976486206055</v>
      </c>
      <c r="AA541" s="0">
        <v>0.83036094903945923</v>
      </c>
      <c r="AB541" s="0">
        <v>-0.57134729623794556</v>
      </c>
      <c r="AC541" s="0">
        <v>-0.26967546343803406</v>
      </c>
      <c r="AD541" s="0">
        <v>0.35903319716453552</v>
      </c>
      <c r="AE541" s="0">
        <v>0.79447489976882935</v>
      </c>
      <c r="AF541" s="0">
        <v>1.2299165725708008</v>
      </c>
      <c r="AG541" s="0">
        <v>1.8586252927780151</v>
      </c>
      <c r="AH541" s="0">
        <v>2.160297155380249</v>
      </c>
    </row>
    <row r="542" x14ac:dyDescent="0.4">
      <c r="A542" s="10" t="str">
        <f>Data[[#This Row],[category]]&amp;Data[[#This Row],[subcategory]]&amp;Data[[#This Row],[date]]&amp;Data[[#This Row],[hour]]</f>
        <v>Dual participation in DRNo8/31/201721</v>
      </c>
      <c r="B542" s="10" t="s">
        <v>138</v>
      </c>
      <c r="C542" t="s">
        <v>121</v>
      </c>
      <c r="D542" t="s">
        <v>111</v>
      </c>
      <c r="E542" t="s">
        <v>73</v>
      </c>
      <c r="F542" s="0">
        <v>113175</v>
      </c>
      <c r="G542" s="0">
        <v>2.3805971145629883</v>
      </c>
      <c r="H542" s="0">
        <v>2.3903255462646484</v>
      </c>
      <c r="I542" s="0">
        <v>0.0097283516079187393</v>
      </c>
      <c r="J542" s="0">
        <v>0.0064693950116634369</v>
      </c>
      <c r="K542" s="0">
        <v>75.476570129394531</v>
      </c>
      <c r="L542" s="0">
        <v>1.5086513757705688</v>
      </c>
      <c r="M542" s="0">
        <v>1</v>
      </c>
      <c r="N542" s="0">
        <v>0</v>
      </c>
      <c r="O542" s="0">
        <v>3.7082915306091309</v>
      </c>
      <c r="P542" s="0">
        <v>3.5869359970092773</v>
      </c>
      <c r="Q542" s="0">
        <v>0.00012021053407806903</v>
      </c>
      <c r="R542" s="0">
        <v>0.0024705550167709589</v>
      </c>
      <c r="S542" s="0">
        <v>0.0073688644915819168</v>
      </c>
      <c r="T542" s="0">
        <v>0.010761418379843235</v>
      </c>
      <c r="U542" s="0">
        <v>0.014153972268104553</v>
      </c>
      <c r="V542" s="0">
        <v>0.019052281975746155</v>
      </c>
      <c r="W542" s="0">
        <v>0.021402625367045403</v>
      </c>
      <c r="X542" s="0">
        <v>269.42410278320313</v>
      </c>
      <c r="Y542" s="0">
        <v>270.52508544921875</v>
      </c>
      <c r="Z542" s="0">
        <v>1.1010061502456665</v>
      </c>
      <c r="AA542" s="0">
        <v>0.73105460405349731</v>
      </c>
      <c r="AB542" s="0">
        <v>0.013584013096988201</v>
      </c>
      <c r="AC542" s="0">
        <v>0.27917766571044922</v>
      </c>
      <c r="AD542" s="0">
        <v>0.83269643783569336</v>
      </c>
      <c r="AE542" s="0">
        <v>1.2160618305206299</v>
      </c>
      <c r="AF542" s="0">
        <v>1.5994272232055664</v>
      </c>
      <c r="AG542" s="0">
        <v>2.1529459953308105</v>
      </c>
      <c r="AH542" s="0">
        <v>2.4185397624969482</v>
      </c>
    </row>
    <row r="543" x14ac:dyDescent="0.4">
      <c r="A543" s="10" t="str">
        <f>Data[[#This Row],[category]]&amp;Data[[#This Row],[subcategory]]&amp;Data[[#This Row],[date]]&amp;Data[[#This Row],[hour]]</f>
        <v>Dual participation in DRNo8/31/201722</v>
      </c>
      <c r="B543" s="10" t="s">
        <v>138</v>
      </c>
      <c r="C543" t="s">
        <v>121</v>
      </c>
      <c r="D543" t="s">
        <v>111</v>
      </c>
      <c r="E543" t="s">
        <v>74</v>
      </c>
      <c r="F543" s="0">
        <v>113175</v>
      </c>
      <c r="G543" s="0">
        <v>2.1050119400024414</v>
      </c>
      <c r="H543" s="0">
        <v>2.1192171573638916</v>
      </c>
      <c r="I543" s="0">
        <v>0.014205236919224262</v>
      </c>
      <c r="J543" s="0">
        <v>0.0057913195341825485</v>
      </c>
      <c r="K543" s="0">
        <v>74.189567565917969</v>
      </c>
      <c r="L543" s="0">
        <v>2.4601025581359863</v>
      </c>
      <c r="M543" s="0">
        <v>1</v>
      </c>
      <c r="N543" s="0">
        <v>1</v>
      </c>
      <c r="O543" s="0">
        <v>3.7082915306091309</v>
      </c>
      <c r="P543" s="0">
        <v>3.5869359970092773</v>
      </c>
      <c r="Q543" s="0">
        <v>0.0058267116546630859</v>
      </c>
      <c r="R543" s="0">
        <v>0.0079307099804282188</v>
      </c>
      <c r="S543" s="0">
        <v>0.012315613217651844</v>
      </c>
      <c r="T543" s="0">
        <v>0.015352584421634674</v>
      </c>
      <c r="U543" s="0">
        <v>0.01838955469429493</v>
      </c>
      <c r="V543" s="0">
        <v>0.022774459794163704</v>
      </c>
      <c r="W543" s="0">
        <v>0.024878457188606262</v>
      </c>
      <c r="X543" s="0">
        <v>238.23472595214844</v>
      </c>
      <c r="Y543" s="0">
        <v>239.8424072265625</v>
      </c>
      <c r="Z543" s="0">
        <v>1.607677698135376</v>
      </c>
      <c r="AA543" s="0">
        <v>0.65443068742752075</v>
      </c>
      <c r="AB543" s="0">
        <v>0.65842998027801514</v>
      </c>
      <c r="AC543" s="0">
        <v>0.89618605375289917</v>
      </c>
      <c r="AD543" s="0">
        <v>1.3916889429092407</v>
      </c>
      <c r="AE543" s="0">
        <v>1.7348726987838745</v>
      </c>
      <c r="AF543" s="0">
        <v>2.0780565738677979</v>
      </c>
      <c r="AG543" s="0">
        <v>2.5735592842102051</v>
      </c>
      <c r="AH543" s="0">
        <v>2.8113152980804443</v>
      </c>
    </row>
    <row r="544" x14ac:dyDescent="0.4">
      <c r="A544" s="10" t="str">
        <f>Data[[#This Row],[category]]&amp;Data[[#This Row],[subcategory]]&amp;Data[[#This Row],[date]]&amp;Data[[#This Row],[hour]]</f>
        <v>Dual participation in DRNo8/31/201723</v>
      </c>
      <c r="B544" s="10" t="s">
        <v>138</v>
      </c>
      <c r="C544" t="s">
        <v>121</v>
      </c>
      <c r="D544" t="s">
        <v>111</v>
      </c>
      <c r="E544" t="s">
        <v>75</v>
      </c>
      <c r="F544" s="0">
        <v>113175</v>
      </c>
      <c r="G544" s="0">
        <v>1.8550089597702026</v>
      </c>
      <c r="H544" s="0">
        <v>1.8675950765609741</v>
      </c>
      <c r="I544" s="0">
        <v>0.012586400844156742</v>
      </c>
      <c r="J544" s="0">
        <v>0.0047230273485183716</v>
      </c>
      <c r="K544" s="0">
        <v>72.455398559570313</v>
      </c>
      <c r="L544" s="0">
        <v>2.6744024753570557</v>
      </c>
      <c r="M544" s="0">
        <v>1</v>
      </c>
      <c r="N544" s="0">
        <v>1</v>
      </c>
      <c r="O544" s="0">
        <v>3.7082915306091309</v>
      </c>
      <c r="P544" s="0">
        <v>3.5869359970092773</v>
      </c>
      <c r="Q544" s="0">
        <v>0.0059059709310531616</v>
      </c>
      <c r="R544" s="0">
        <v>0.0076218564063310623</v>
      </c>
      <c r="S544" s="0">
        <v>0.011197901330888271</v>
      </c>
      <c r="T544" s="0">
        <v>0.0136746596544981</v>
      </c>
      <c r="U544" s="0">
        <v>0.016151417046785355</v>
      </c>
      <c r="V544" s="0">
        <v>0.019727462902665138</v>
      </c>
      <c r="W544" s="0">
        <v>0.021443348377943039</v>
      </c>
      <c r="X544" s="0">
        <v>209.94064331054687</v>
      </c>
      <c r="Y544" s="0">
        <v>211.36508178710937</v>
      </c>
      <c r="Z544" s="0">
        <v>1.4244658946990967</v>
      </c>
      <c r="AA544" s="0">
        <v>0.53371155261993408</v>
      </c>
      <c r="AB544" s="0">
        <v>0.66738653182983398</v>
      </c>
      <c r="AC544" s="0">
        <v>0.86128503084182739</v>
      </c>
      <c r="AD544" s="0">
        <v>1.2653852701187134</v>
      </c>
      <c r="AE544" s="0">
        <v>1.5452638864517212</v>
      </c>
      <c r="AF544" s="0">
        <v>1.825142502784729</v>
      </c>
      <c r="AG544" s="0">
        <v>2.2292428016662598</v>
      </c>
      <c r="AH544" s="0">
        <v>2.4231412410736084</v>
      </c>
    </row>
    <row r="545" x14ac:dyDescent="0.4">
      <c r="A545" s="10" t="str">
        <f>Data[[#This Row],[category]]&amp;Data[[#This Row],[subcategory]]&amp;Data[[#This Row],[date]]&amp;Data[[#This Row],[hour]]</f>
        <v>Dual participation in DRNo8/31/201724</v>
      </c>
      <c r="B545" s="10" t="s">
        <v>138</v>
      </c>
      <c r="C545" t="s">
        <v>121</v>
      </c>
      <c r="D545" t="s">
        <v>111</v>
      </c>
      <c r="E545" t="s">
        <v>76</v>
      </c>
      <c r="F545" s="0">
        <v>113175</v>
      </c>
      <c r="G545" s="0">
        <v>1.7081539630889893</v>
      </c>
      <c r="H545" s="0">
        <v>1.7193657159805298</v>
      </c>
      <c r="I545" s="0">
        <v>0.011211805045604706</v>
      </c>
      <c r="J545" s="0">
        <v>0.0045272801071405411</v>
      </c>
      <c r="K545" s="0">
        <v>72.926956176757813</v>
      </c>
      <c r="L545" s="0">
        <v>2.4824981689453125</v>
      </c>
      <c r="M545" s="0">
        <v>1</v>
      </c>
      <c r="N545" s="0">
        <v>1</v>
      </c>
      <c r="O545" s="0">
        <v>3.7082915306091309</v>
      </c>
      <c r="P545" s="0">
        <v>3.5869359970092773</v>
      </c>
      <c r="Q545" s="0">
        <v>0.0045593916438519955</v>
      </c>
      <c r="R545" s="0">
        <v>0.0062041617929935455</v>
      </c>
      <c r="S545" s="0">
        <v>0.0096319969743490219</v>
      </c>
      <c r="T545" s="0">
        <v>0.012006104923784733</v>
      </c>
      <c r="U545" s="0">
        <v>0.014380212873220444</v>
      </c>
      <c r="V545" s="0">
        <v>0.01780804805457592</v>
      </c>
      <c r="W545" s="0">
        <v>0.019452817738056183</v>
      </c>
      <c r="X545" s="0">
        <v>193.32032775878906</v>
      </c>
      <c r="Y545" s="0">
        <v>194.58921813964844</v>
      </c>
      <c r="Z545" s="0">
        <v>1.2688959836959839</v>
      </c>
      <c r="AA545" s="0">
        <v>0.51159173250198364</v>
      </c>
      <c r="AB545" s="0">
        <v>0.51522040367126465</v>
      </c>
      <c r="AC545" s="0">
        <v>0.70108270645141602</v>
      </c>
      <c r="AD545" s="0">
        <v>1.0884349346160889</v>
      </c>
      <c r="AE545" s="0">
        <v>1.3567138910293579</v>
      </c>
      <c r="AF545" s="0">
        <v>1.624992847442627</v>
      </c>
      <c r="AG545" s="0">
        <v>2.0123450756072998</v>
      </c>
      <c r="AH545" s="0">
        <v>2.1982073783874512</v>
      </c>
    </row>
    <row r="546" x14ac:dyDescent="0.4">
      <c r="A546" s="10" t="str">
        <f>Data[[#This Row],[category]]&amp;Data[[#This Row],[subcategory]]&amp;Data[[#This Row],[date]]&amp;Data[[#This Row],[hour]]</f>
        <v>Dual participation in DRNo8/31/2017Avg. 11 to 6 pm</v>
      </c>
      <c r="B546" s="10" t="s">
        <v>138</v>
      </c>
      <c r="C546" t="s">
        <v>121</v>
      </c>
      <c r="D546" t="s">
        <v>111</v>
      </c>
      <c r="E546" t="s">
        <v>77</v>
      </c>
      <c r="F546" s="0">
        <v>113175</v>
      </c>
      <c r="G546" s="0">
        <v>3.7456073760986328</v>
      </c>
      <c r="H546" s="0">
        <v>3.7078125476837158</v>
      </c>
      <c r="I546" s="0">
        <v>-0.037794739007949829</v>
      </c>
      <c r="J546" s="0">
        <v>0.0048208688385784626</v>
      </c>
      <c r="K546" s="0">
        <v>86.692138671875</v>
      </c>
      <c r="L546" s="0">
        <v>-7.836667537689209</v>
      </c>
      <c r="M546" s="0">
        <v>1</v>
      </c>
      <c r="N546" s="0">
        <v>1</v>
      </c>
      <c r="O546" s="0"/>
      <c r="P546" s="0"/>
      <c r="Q546" s="0">
        <v>-0.043835528194904327</v>
      </c>
      <c r="R546" s="0">
        <v>-0.042084097862243652</v>
      </c>
      <c r="S546" s="0">
        <v>-0.038433972746133804</v>
      </c>
      <c r="T546" s="0">
        <v>-0.035905905067920685</v>
      </c>
      <c r="U546" s="0">
        <v>-0.033377837389707565</v>
      </c>
      <c r="V546" s="0">
        <v>-0.029727712273597717</v>
      </c>
      <c r="W546" s="0">
        <v>-0.027976281940937042</v>
      </c>
      <c r="X546" s="0">
        <v>423.90911865234375</v>
      </c>
      <c r="Y546" s="0">
        <v>419.63168334960937</v>
      </c>
      <c r="Z546" s="0">
        <v>-4.2774195671081543</v>
      </c>
      <c r="AA546" s="0">
        <v>0.54476779699325562</v>
      </c>
      <c r="AB546" s="0">
        <v>-4.9535021781921387</v>
      </c>
      <c r="AC546" s="0">
        <v>-4.755587100982666</v>
      </c>
      <c r="AD546" s="0">
        <v>-4.3431153297424316</v>
      </c>
      <c r="AE546" s="0">
        <v>-4.057438850402832</v>
      </c>
      <c r="AF546" s="0">
        <v>-3.7717623710632324</v>
      </c>
      <c r="AG546" s="0">
        <v>-3.3592908382415771</v>
      </c>
      <c r="AH546" s="0">
        <v>-3.1613755226135254</v>
      </c>
    </row>
    <row r="547" x14ac:dyDescent="0.4">
      <c r="A547" s="10" t="str">
        <f>Data[[#This Row],[category]]&amp;Data[[#This Row],[subcategory]]&amp;Data[[#This Row],[date]]&amp;Data[[#This Row],[hour]]</f>
        <v>Dual participation in DRNo8/31/2017Avg. 2 to 6pm</v>
      </c>
      <c r="B547" s="10" t="s">
        <v>138</v>
      </c>
      <c r="C547" t="s">
        <v>121</v>
      </c>
      <c r="D547" t="s">
        <v>111</v>
      </c>
      <c r="E547" t="s">
        <v>78</v>
      </c>
      <c r="F547" s="0">
        <v>113175</v>
      </c>
      <c r="G547" s="0">
        <v>3.630565881729126</v>
      </c>
      <c r="H547" s="0">
        <v>3.5866260528564453</v>
      </c>
      <c r="I547" s="0">
        <v>-0.043940223753452301</v>
      </c>
      <c r="J547" s="0">
        <v>0.005664527416229248</v>
      </c>
      <c r="K547" s="0">
        <v>85.33941650390625</v>
      </c>
      <c r="L547" s="0">
        <v>-7.7783627510070801</v>
      </c>
      <c r="M547" s="0">
        <v>1</v>
      </c>
      <c r="N547" s="0">
        <v>1</v>
      </c>
      <c r="O547" s="0"/>
      <c r="P547" s="0"/>
      <c r="Q547" s="0">
        <v>-0.051002014428377151</v>
      </c>
      <c r="R547" s="0">
        <v>-0.048944078385829926</v>
      </c>
      <c r="S547" s="0">
        <v>-0.044655174016952515</v>
      </c>
      <c r="T547" s="0">
        <v>-0.041684694588184357</v>
      </c>
      <c r="U547" s="0">
        <v>-0.038714215159416199</v>
      </c>
      <c r="V547" s="0">
        <v>-0.034425310790538788</v>
      </c>
      <c r="W547" s="0">
        <v>-0.032367374747991562</v>
      </c>
      <c r="X547" s="0">
        <v>410.88931274414062</v>
      </c>
      <c r="Y547" s="0">
        <v>405.9163818359375</v>
      </c>
      <c r="Z547" s="0">
        <v>-4.9729347229003906</v>
      </c>
      <c r="AA547" s="0">
        <v>0.64010292291641235</v>
      </c>
      <c r="AB547" s="0">
        <v>-5.7633295059204102</v>
      </c>
      <c r="AC547" s="0">
        <v>-5.5307788848876953</v>
      </c>
      <c r="AD547" s="0">
        <v>-5.0461244583129883</v>
      </c>
      <c r="AE547" s="0">
        <v>-4.710453987121582</v>
      </c>
      <c r="AF547" s="0">
        <v>-4.3747835159301758</v>
      </c>
      <c r="AG547" s="0">
        <v>-3.8901290893554687</v>
      </c>
      <c r="AH547" s="0">
        <v>-3.6575784683227539</v>
      </c>
    </row>
    <row r="548" x14ac:dyDescent="0.4">
      <c r="A548" s="10" t="str">
        <f>Data[[#This Row],[category]]&amp;Data[[#This Row],[subcategory]]&amp;Data[[#This Row],[date]]&amp;Data[[#This Row],[hour]]</f>
        <v>Dual participation in DRNo9/1/20171</v>
      </c>
      <c r="B548" s="10" t="s">
        <v>138</v>
      </c>
      <c r="C548" t="s">
        <v>121</v>
      </c>
      <c r="D548" t="s">
        <v>112</v>
      </c>
      <c r="E548" t="s">
        <v>41</v>
      </c>
      <c r="F548" s="0">
        <v>113175</v>
      </c>
      <c r="G548" s="0">
        <v>1.6097103357315063</v>
      </c>
      <c r="H548" s="0">
        <v>1.6293648481369019</v>
      </c>
      <c r="I548" s="0">
        <v>0.019654499366879463</v>
      </c>
      <c r="J548" s="0">
        <v>0.0041179591789841652</v>
      </c>
      <c r="K548" s="0">
        <v>73.565528869628906</v>
      </c>
      <c r="L548" s="0">
        <v>4.7782926559448242</v>
      </c>
      <c r="M548" s="0">
        <v>1</v>
      </c>
      <c r="N548" s="0">
        <v>1</v>
      </c>
      <c r="O548" s="0">
        <v>3.7420892715454102</v>
      </c>
      <c r="P548" s="0">
        <v>3.5836136341094971</v>
      </c>
      <c r="Q548" s="0">
        <v>0.013932209461927414</v>
      </c>
      <c r="R548" s="0">
        <v>0.015428273007273674</v>
      </c>
      <c r="S548" s="0">
        <v>0.018546190112829208</v>
      </c>
      <c r="T548" s="0">
        <v>0.020705649629235268</v>
      </c>
      <c r="U548" s="0">
        <v>0.022865109145641327</v>
      </c>
      <c r="V548" s="0">
        <v>0.025983026251196861</v>
      </c>
      <c r="W548" s="0">
        <v>0.027479089796543121</v>
      </c>
      <c r="X548" s="0">
        <v>182.17897033691406</v>
      </c>
      <c r="Y548" s="0">
        <v>184.40336608886719</v>
      </c>
      <c r="Z548" s="0">
        <v>2.2243978977203369</v>
      </c>
      <c r="AA548" s="0">
        <v>0.46531704068183899</v>
      </c>
      <c r="AB548" s="0">
        <v>1.5742979049682617</v>
      </c>
      <c r="AC548" s="0">
        <v>1.7433485984802246</v>
      </c>
      <c r="AD548" s="0">
        <v>2.0956637859344482</v>
      </c>
      <c r="AE548" s="0">
        <v>2.3396763801574707</v>
      </c>
      <c r="AF548" s="0">
        <v>2.5836889743804932</v>
      </c>
      <c r="AG548" s="0">
        <v>2.9360041618347168</v>
      </c>
      <c r="AH548" s="0">
        <v>3.1050548553466797</v>
      </c>
    </row>
    <row r="549" x14ac:dyDescent="0.4">
      <c r="A549" s="10" t="str">
        <f>Data[[#This Row],[category]]&amp;Data[[#This Row],[subcategory]]&amp;Data[[#This Row],[date]]&amp;Data[[#This Row],[hour]]</f>
        <v>Dual participation in DRNo9/1/20172</v>
      </c>
      <c r="B549" s="10" t="s">
        <v>138</v>
      </c>
      <c r="C549" t="s">
        <v>121</v>
      </c>
      <c r="D549" t="s">
        <v>112</v>
      </c>
      <c r="E549" t="s">
        <v>42</v>
      </c>
      <c r="F549" s="0">
        <v>113175</v>
      </c>
      <c r="G549" s="0">
        <v>1.552234411239624</v>
      </c>
      <c r="H549" s="0">
        <v>1.5725148916244507</v>
      </c>
      <c r="I549" s="0">
        <v>0.020280644297599792</v>
      </c>
      <c r="J549" s="0">
        <v>0.0040248353034257889</v>
      </c>
      <c r="K549" s="0">
        <v>72.384986877441406</v>
      </c>
      <c r="L549" s="0">
        <v>5.0459551811218262</v>
      </c>
      <c r="M549" s="0">
        <v>1</v>
      </c>
      <c r="N549" s="0">
        <v>1</v>
      </c>
      <c r="O549" s="0">
        <v>3.7420892715454102</v>
      </c>
      <c r="P549" s="0">
        <v>3.5836136341094971</v>
      </c>
      <c r="Q549" s="0">
        <v>0.014858088456094265</v>
      </c>
      <c r="R549" s="0">
        <v>0.016320319846272469</v>
      </c>
      <c r="S549" s="0">
        <v>0.019367726519703865</v>
      </c>
      <c r="T549" s="0">
        <v>0.021478353068232536</v>
      </c>
      <c r="U549" s="0">
        <v>0.023588979616761208</v>
      </c>
      <c r="V549" s="0">
        <v>0.026636386290192604</v>
      </c>
      <c r="W549" s="0">
        <v>0.028098618611693382</v>
      </c>
      <c r="X549" s="0">
        <v>175.67413330078125</v>
      </c>
      <c r="Y549" s="0">
        <v>177.96937561035156</v>
      </c>
      <c r="Z549" s="0">
        <v>2.2952618598937988</v>
      </c>
      <c r="AA549" s="0">
        <v>0.45479431748390198</v>
      </c>
      <c r="AB549" s="0">
        <v>1.6789194345474243</v>
      </c>
      <c r="AC549" s="0">
        <v>1.8441472053527832</v>
      </c>
      <c r="AD549" s="0">
        <v>2.1884951591491699</v>
      </c>
      <c r="AE549" s="0">
        <v>2.4269895553588867</v>
      </c>
      <c r="AF549" s="0">
        <v>2.6654839515686035</v>
      </c>
      <c r="AG549" s="0">
        <v>3.0098319053649902</v>
      </c>
      <c r="AH549" s="0">
        <v>3.1750595569610596</v>
      </c>
    </row>
    <row r="550" x14ac:dyDescent="0.4">
      <c r="A550" s="10" t="str">
        <f>Data[[#This Row],[category]]&amp;Data[[#This Row],[subcategory]]&amp;Data[[#This Row],[date]]&amp;Data[[#This Row],[hour]]</f>
        <v>Dual participation in DRNo9/1/20173</v>
      </c>
      <c r="B550" s="10" t="s">
        <v>138</v>
      </c>
      <c r="C550" t="s">
        <v>121</v>
      </c>
      <c r="D550" t="s">
        <v>112</v>
      </c>
      <c r="E550" t="s">
        <v>43</v>
      </c>
      <c r="F550" s="0">
        <v>113175</v>
      </c>
      <c r="G550" s="0">
        <v>1.5100791454315186</v>
      </c>
      <c r="H550" s="0">
        <v>1.5331264734268188</v>
      </c>
      <c r="I550" s="0">
        <v>0.023047409951686859</v>
      </c>
      <c r="J550" s="0">
        <v>0.003842569887638092</v>
      </c>
      <c r="K550" s="0">
        <v>72.417068481445313</v>
      </c>
      <c r="L550" s="0">
        <v>6.0101356506347656</v>
      </c>
      <c r="M550" s="0">
        <v>1</v>
      </c>
      <c r="N550" s="0">
        <v>1</v>
      </c>
      <c r="O550" s="0">
        <v>3.7420892715454102</v>
      </c>
      <c r="P550" s="0">
        <v>3.5836136341094971</v>
      </c>
      <c r="Q550" s="0">
        <v>0.017958983778953552</v>
      </c>
      <c r="R550" s="0">
        <v>0.019354997202754021</v>
      </c>
      <c r="S550" s="0">
        <v>0.022264404222369194</v>
      </c>
      <c r="T550" s="0">
        <v>0.024279449135065079</v>
      </c>
      <c r="U550" s="0">
        <v>0.026294494047760963</v>
      </c>
      <c r="V550" s="0">
        <v>0.029203901067376137</v>
      </c>
      <c r="W550" s="0">
        <v>0.030599914491176605</v>
      </c>
      <c r="X550" s="0">
        <v>170.90321350097656</v>
      </c>
      <c r="Y550" s="0">
        <v>173.5115966796875</v>
      </c>
      <c r="Z550" s="0">
        <v>2.6083905696868896</v>
      </c>
      <c r="AA550" s="0">
        <v>0.43419885635375977</v>
      </c>
      <c r="AB550" s="0">
        <v>2.0293114185333252</v>
      </c>
      <c r="AC550" s="0">
        <v>2.1870567798614502</v>
      </c>
      <c r="AD550" s="0">
        <v>2.5158109664916992</v>
      </c>
      <c r="AE550" s="0">
        <v>2.7435050010681152</v>
      </c>
      <c r="AF550" s="0">
        <v>2.9711990356445313</v>
      </c>
      <c r="AG550" s="0">
        <v>3.2999532222747803</v>
      </c>
      <c r="AH550" s="0">
        <v>3.4576985836029053</v>
      </c>
    </row>
    <row r="551" x14ac:dyDescent="0.4">
      <c r="A551" s="10" t="str">
        <f>Data[[#This Row],[category]]&amp;Data[[#This Row],[subcategory]]&amp;Data[[#This Row],[date]]&amp;Data[[#This Row],[hour]]</f>
        <v>Dual participation in DRNo9/1/20174</v>
      </c>
      <c r="B551" s="10" t="s">
        <v>138</v>
      </c>
      <c r="C551" t="s">
        <v>121</v>
      </c>
      <c r="D551" t="s">
        <v>112</v>
      </c>
      <c r="E551" t="s">
        <v>44</v>
      </c>
      <c r="F551" s="0">
        <v>113175</v>
      </c>
      <c r="G551" s="0">
        <v>1.5041917562484741</v>
      </c>
      <c r="H551" s="0">
        <v>1.5134449005126953</v>
      </c>
      <c r="I551" s="0">
        <v>0.0092531954869627953</v>
      </c>
      <c r="J551" s="0">
        <v>0.0039268736727535725</v>
      </c>
      <c r="K551" s="0">
        <v>71.755355834960937</v>
      </c>
      <c r="L551" s="0">
        <v>2.3599812984466553</v>
      </c>
      <c r="M551" s="0">
        <v>1</v>
      </c>
      <c r="N551" s="0">
        <v>1</v>
      </c>
      <c r="O551" s="0">
        <v>3.7420892715454102</v>
      </c>
      <c r="P551" s="0">
        <v>3.5836136341094971</v>
      </c>
      <c r="Q551" s="0">
        <v>0.0039057251997292042</v>
      </c>
      <c r="R551" s="0">
        <v>0.0053323665633797646</v>
      </c>
      <c r="S551" s="0">
        <v>0.0083056027069687843</v>
      </c>
      <c r="T551" s="0">
        <v>0.010364857502281666</v>
      </c>
      <c r="U551" s="0">
        <v>0.012424112297594547</v>
      </c>
      <c r="V551" s="0">
        <v>0.015397348441183567</v>
      </c>
      <c r="W551" s="0">
        <v>0.016823990270495415</v>
      </c>
      <c r="X551" s="0">
        <v>170.23690795898437</v>
      </c>
      <c r="Y551" s="0">
        <v>171.28413391113281</v>
      </c>
      <c r="Z551" s="0">
        <v>1.0472303628921509</v>
      </c>
      <c r="AA551" s="0">
        <v>0.44372493028640747</v>
      </c>
      <c r="AB551" s="0">
        <v>0.44133520126342773</v>
      </c>
      <c r="AC551" s="0">
        <v>0.60254138708114624</v>
      </c>
      <c r="AD551" s="0">
        <v>0.93850821256637573</v>
      </c>
      <c r="AE551" s="0">
        <v>1.171197772026062</v>
      </c>
      <c r="AF551" s="0">
        <v>1.4038873910903931</v>
      </c>
      <c r="AG551" s="0">
        <v>1.739854097366333</v>
      </c>
      <c r="AH551" s="0">
        <v>1.9010603427886963</v>
      </c>
    </row>
    <row r="552" x14ac:dyDescent="0.4">
      <c r="A552" s="10" t="str">
        <f>Data[[#This Row],[category]]&amp;Data[[#This Row],[subcategory]]&amp;Data[[#This Row],[date]]&amp;Data[[#This Row],[hour]]</f>
        <v>Dual participation in DRNo9/1/20175</v>
      </c>
      <c r="B552" s="10" t="s">
        <v>138</v>
      </c>
      <c r="C552" t="s">
        <v>121</v>
      </c>
      <c r="D552" t="s">
        <v>112</v>
      </c>
      <c r="E552" t="s">
        <v>45</v>
      </c>
      <c r="F552" s="0">
        <v>113175</v>
      </c>
      <c r="G552" s="0">
        <v>1.4968782663345337</v>
      </c>
      <c r="H552" s="0">
        <v>1.5311083793640137</v>
      </c>
      <c r="I552" s="0">
        <v>0.03423004224896431</v>
      </c>
      <c r="J552" s="0">
        <v>0.0039295246824622154</v>
      </c>
      <c r="K552" s="0">
        <v>71.547134399414062</v>
      </c>
      <c r="L552" s="0">
        <v>8.7283725738525391</v>
      </c>
      <c r="M552" s="0">
        <v>1</v>
      </c>
      <c r="N552" s="0">
        <v>1</v>
      </c>
      <c r="O552" s="0">
        <v>3.7420892715454102</v>
      </c>
      <c r="P552" s="0">
        <v>3.5836136341094971</v>
      </c>
      <c r="Q552" s="0">
        <v>0.028729068115353584</v>
      </c>
      <c r="R552" s="0">
        <v>0.03015667200088501</v>
      </c>
      <c r="S552" s="0">
        <v>0.033131916075944901</v>
      </c>
      <c r="T552" s="0">
        <v>0.035192560404539108</v>
      </c>
      <c r="U552" s="0">
        <v>0.037253204733133316</v>
      </c>
      <c r="V552" s="0">
        <v>0.040228448808193207</v>
      </c>
      <c r="W552" s="0">
        <v>0.041656054556369781</v>
      </c>
      <c r="X552" s="0">
        <v>169.40919494628906</v>
      </c>
      <c r="Y552" s="0">
        <v>173.28318786621094</v>
      </c>
      <c r="Z552" s="0">
        <v>3.8739850521087646</v>
      </c>
      <c r="AA552" s="0">
        <v>0.44402450323104858</v>
      </c>
      <c r="AB552" s="0">
        <v>3.2462985515594482</v>
      </c>
      <c r="AC552" s="0">
        <v>3.4076135158538818</v>
      </c>
      <c r="AD552" s="0">
        <v>3.7438070774078369</v>
      </c>
      <c r="AE552" s="0">
        <v>3.9766538143157959</v>
      </c>
      <c r="AF552" s="0">
        <v>4.2095003128051758</v>
      </c>
      <c r="AG552" s="0">
        <v>4.5456938743591309</v>
      </c>
      <c r="AH552" s="0">
        <v>4.7070093154907227</v>
      </c>
    </row>
    <row r="553" x14ac:dyDescent="0.4">
      <c r="A553" s="10" t="str">
        <f>Data[[#This Row],[category]]&amp;Data[[#This Row],[subcategory]]&amp;Data[[#This Row],[date]]&amp;Data[[#This Row],[hour]]</f>
        <v>Dual participation in DRNo9/1/20176</v>
      </c>
      <c r="B553" s="10" t="s">
        <v>138</v>
      </c>
      <c r="C553" t="s">
        <v>121</v>
      </c>
      <c r="D553" t="s">
        <v>112</v>
      </c>
      <c r="E553" t="s">
        <v>46</v>
      </c>
      <c r="F553" s="0">
        <v>113175</v>
      </c>
      <c r="G553" s="0">
        <v>1.5931141376495361</v>
      </c>
      <c r="H553" s="0">
        <v>1.6325269937515259</v>
      </c>
      <c r="I553" s="0">
        <v>0.039412643760442734</v>
      </c>
      <c r="J553" s="0">
        <v>0.0043522031046450138</v>
      </c>
      <c r="K553" s="0">
        <v>71.453659057617188</v>
      </c>
      <c r="L553" s="0">
        <v>9.0460481643676758</v>
      </c>
      <c r="M553" s="0">
        <v>1</v>
      </c>
      <c r="N553" s="0">
        <v>1</v>
      </c>
      <c r="O553" s="0">
        <v>3.7420892715454102</v>
      </c>
      <c r="P553" s="0">
        <v>3.5836136341094971</v>
      </c>
      <c r="Q553" s="0">
        <v>0.032976888120174408</v>
      </c>
      <c r="R553" s="0">
        <v>0.034558054059743881</v>
      </c>
      <c r="S553" s="0">
        <v>0.03785332664847374</v>
      </c>
      <c r="T553" s="0">
        <v>0.040135625749826431</v>
      </c>
      <c r="U553" s="0">
        <v>0.042417924851179123</v>
      </c>
      <c r="V553" s="0">
        <v>0.045713197439908981</v>
      </c>
      <c r="W553" s="0">
        <v>0.047294363379478455</v>
      </c>
      <c r="X553" s="0">
        <v>180.30068969726562</v>
      </c>
      <c r="Y553" s="0">
        <v>184.76123046875</v>
      </c>
      <c r="Z553" s="0">
        <v>4.4605259895324707</v>
      </c>
      <c r="AA553" s="0">
        <v>0.49178588390350342</v>
      </c>
      <c r="AB553" s="0">
        <v>3.7262895107269287</v>
      </c>
      <c r="AC553" s="0">
        <v>3.9049563407897949</v>
      </c>
      <c r="AD553" s="0">
        <v>4.2773127555847168</v>
      </c>
      <c r="AE553" s="0">
        <v>4.5352053642272949</v>
      </c>
      <c r="AF553" s="0">
        <v>4.793097972869873</v>
      </c>
      <c r="AG553" s="0">
        <v>5.1654543876647949</v>
      </c>
      <c r="AH553" s="0">
        <v>5.344120979309082</v>
      </c>
    </row>
    <row r="554" x14ac:dyDescent="0.4">
      <c r="A554" s="10" t="str">
        <f>Data[[#This Row],[category]]&amp;Data[[#This Row],[subcategory]]&amp;Data[[#This Row],[date]]&amp;Data[[#This Row],[hour]]</f>
        <v>Dual participation in DRNo9/1/20177</v>
      </c>
      <c r="B554" s="10" t="s">
        <v>138</v>
      </c>
      <c r="C554" t="s">
        <v>121</v>
      </c>
      <c r="D554" t="s">
        <v>112</v>
      </c>
      <c r="E554" t="s">
        <v>60</v>
      </c>
      <c r="F554" s="0">
        <v>113175</v>
      </c>
      <c r="G554" s="0">
        <v>1.7619668245315552</v>
      </c>
      <c r="H554" s="0">
        <v>1.7896592617034912</v>
      </c>
      <c r="I554" s="0">
        <v>0.027692394331097603</v>
      </c>
      <c r="J554" s="0">
        <v>0.0052456669509410858</v>
      </c>
      <c r="K554" s="0">
        <v>71.494117736816406</v>
      </c>
      <c r="L554" s="0">
        <v>5.2916245460510254</v>
      </c>
      <c r="M554" s="0">
        <v>1</v>
      </c>
      <c r="N554" s="0">
        <v>1</v>
      </c>
      <c r="O554" s="0">
        <v>3.7420892715454102</v>
      </c>
      <c r="P554" s="0">
        <v>3.5836136341094971</v>
      </c>
      <c r="Q554" s="0">
        <v>0.019516006112098694</v>
      </c>
      <c r="R554" s="0">
        <v>0.021421767771244049</v>
      </c>
      <c r="S554" s="0">
        <v>0.025393528863787651</v>
      </c>
      <c r="T554" s="0">
        <v>0.028144359588623047</v>
      </c>
      <c r="U554" s="0">
        <v>0.030895190313458443</v>
      </c>
      <c r="V554" s="0">
        <v>0.034866951406002045</v>
      </c>
      <c r="W554" s="0">
        <v>0.0367727130651474</v>
      </c>
      <c r="X554" s="0">
        <v>199.41059875488281</v>
      </c>
      <c r="Y554" s="0">
        <v>202.544677734375</v>
      </c>
      <c r="Z554" s="0">
        <v>3.1340866088867187</v>
      </c>
      <c r="AA554" s="0">
        <v>0.59274464845657349</v>
      </c>
      <c r="AB554" s="0">
        <v>2.2052500247955322</v>
      </c>
      <c r="AC554" s="0">
        <v>2.4205954074859619</v>
      </c>
      <c r="AD554" s="0">
        <v>2.8693926334381104</v>
      </c>
      <c r="AE554" s="0">
        <v>3.1802282333374023</v>
      </c>
      <c r="AF554" s="0">
        <v>3.4910638332366943</v>
      </c>
      <c r="AG554" s="0">
        <v>3.9398610591888428</v>
      </c>
      <c r="AH554" s="0">
        <v>4.1552062034606934</v>
      </c>
    </row>
    <row r="555" x14ac:dyDescent="0.4">
      <c r="A555" s="10" t="str">
        <f>Data[[#This Row],[category]]&amp;Data[[#This Row],[subcategory]]&amp;Data[[#This Row],[date]]&amp;Data[[#This Row],[hour]]</f>
        <v>Dual participation in DRNo9/1/20178</v>
      </c>
      <c r="B555" s="10" t="s">
        <v>138</v>
      </c>
      <c r="C555" t="s">
        <v>121</v>
      </c>
      <c r="D555" t="s">
        <v>112</v>
      </c>
      <c r="E555" t="s">
        <v>61</v>
      </c>
      <c r="F555" s="0">
        <v>113175</v>
      </c>
      <c r="G555" s="0">
        <v>2.0748574733734131</v>
      </c>
      <c r="H555" s="0">
        <v>2.1056568622589111</v>
      </c>
      <c r="I555" s="0">
        <v>0.030799644067883492</v>
      </c>
      <c r="J555" s="0">
        <v>0.0055152946151793003</v>
      </c>
      <c r="K555" s="0">
        <v>77.409515380859375</v>
      </c>
      <c r="L555" s="0">
        <v>5.5702180862426758</v>
      </c>
      <c r="M555" s="0">
        <v>1</v>
      </c>
      <c r="N555" s="0">
        <v>1</v>
      </c>
      <c r="O555" s="0">
        <v>3.7420892715454102</v>
      </c>
      <c r="P555" s="0">
        <v>3.5836136341094971</v>
      </c>
      <c r="Q555" s="0">
        <v>0.021544197574257851</v>
      </c>
      <c r="R555" s="0">
        <v>0.023547915741801262</v>
      </c>
      <c r="S555" s="0">
        <v>0.027723826467990875</v>
      </c>
      <c r="T555" s="0">
        <v>0.030616050586104393</v>
      </c>
      <c r="U555" s="0">
        <v>0.033508274704217911</v>
      </c>
      <c r="V555" s="0">
        <v>0.037684183567762375</v>
      </c>
      <c r="W555" s="0">
        <v>0.039687901735305786</v>
      </c>
      <c r="X555" s="0">
        <v>234.82199096679687</v>
      </c>
      <c r="Y555" s="0">
        <v>238.30770874023437</v>
      </c>
      <c r="Z555" s="0">
        <v>3.4857497215270996</v>
      </c>
      <c r="AA555" s="0">
        <v>0.62321174144744873</v>
      </c>
      <c r="AB555" s="0">
        <v>2.4344296455383301</v>
      </c>
      <c r="AC555" s="0">
        <v>2.6608438491821289</v>
      </c>
      <c r="AD555" s="0">
        <v>3.132709264755249</v>
      </c>
      <c r="AE555" s="0">
        <v>3.4595217704772949</v>
      </c>
      <c r="AF555" s="0">
        <v>3.7863342761993408</v>
      </c>
      <c r="AG555" s="0">
        <v>4.2581996917724609</v>
      </c>
      <c r="AH555" s="0">
        <v>4.4846138954162598</v>
      </c>
    </row>
    <row r="556" x14ac:dyDescent="0.4">
      <c r="A556" s="10" t="str">
        <f>Data[[#This Row],[category]]&amp;Data[[#This Row],[subcategory]]&amp;Data[[#This Row],[date]]&amp;Data[[#This Row],[hour]]</f>
        <v>Dual participation in DRNo9/1/20179</v>
      </c>
      <c r="B556" s="10" t="s">
        <v>138</v>
      </c>
      <c r="C556" t="s">
        <v>121</v>
      </c>
      <c r="D556" t="s">
        <v>112</v>
      </c>
      <c r="E556" t="s">
        <v>62</v>
      </c>
      <c r="F556" s="0">
        <v>113175</v>
      </c>
      <c r="G556" s="0">
        <v>2.6367788314819336</v>
      </c>
      <c r="H556" s="0">
        <v>2.692249059677124</v>
      </c>
      <c r="I556" s="0">
        <v>0.055470116436481476</v>
      </c>
      <c r="J556" s="0">
        <v>0.0052998778410255909</v>
      </c>
      <c r="K556" s="0">
        <v>85.068435668945313</v>
      </c>
      <c r="L556" s="0">
        <v>10.459256172180176</v>
      </c>
      <c r="M556" s="0">
        <v>1</v>
      </c>
      <c r="N556" s="0">
        <v>1</v>
      </c>
      <c r="O556" s="0">
        <v>3.7420892715454102</v>
      </c>
      <c r="P556" s="0">
        <v>3.5836136341094971</v>
      </c>
      <c r="Q556" s="0">
        <v>0.047039952129125595</v>
      </c>
      <c r="R556" s="0">
        <v>0.04896540567278862</v>
      </c>
      <c r="S556" s="0">
        <v>0.052978213876485825</v>
      </c>
      <c r="T556" s="0">
        <v>0.055757474154233932</v>
      </c>
      <c r="U556" s="0">
        <v>0.05853673443198204</v>
      </c>
      <c r="V556" s="0">
        <v>0.062549538910388947</v>
      </c>
      <c r="W556" s="0">
        <v>0.064474999904632568</v>
      </c>
      <c r="X556" s="0">
        <v>298.41744995117187</v>
      </c>
      <c r="Y556" s="0">
        <v>304.69528198242187</v>
      </c>
      <c r="Z556" s="0">
        <v>6.2778306007385254</v>
      </c>
      <c r="AA556" s="0">
        <v>0.59887027740478516</v>
      </c>
      <c r="AB556" s="0">
        <v>5.315373420715332</v>
      </c>
      <c r="AC556" s="0">
        <v>5.5329442024230957</v>
      </c>
      <c r="AD556" s="0">
        <v>5.9863796234130859</v>
      </c>
      <c r="AE556" s="0">
        <v>6.3004274368286133</v>
      </c>
      <c r="AF556" s="0">
        <v>6.6144752502441406</v>
      </c>
      <c r="AG556" s="0">
        <v>7.0679106712341309</v>
      </c>
      <c r="AH556" s="0">
        <v>7.2854814529418945</v>
      </c>
    </row>
    <row r="557" x14ac:dyDescent="0.4">
      <c r="A557" s="10" t="str">
        <f>Data[[#This Row],[category]]&amp;Data[[#This Row],[subcategory]]&amp;Data[[#This Row],[date]]&amp;Data[[#This Row],[hour]]</f>
        <v>Dual participation in DRNo9/1/201710</v>
      </c>
      <c r="B557" s="10" t="s">
        <v>138</v>
      </c>
      <c r="C557" t="s">
        <v>121</v>
      </c>
      <c r="D557" t="s">
        <v>112</v>
      </c>
      <c r="E557" t="s">
        <v>63</v>
      </c>
      <c r="F557" s="0">
        <v>113175</v>
      </c>
      <c r="G557" s="0">
        <v>3.2511036396026611</v>
      </c>
      <c r="H557" s="0">
        <v>3.2747907638549805</v>
      </c>
      <c r="I557" s="0">
        <v>0.02368726022541523</v>
      </c>
      <c r="J557" s="0">
        <v>0.0029230238869786263</v>
      </c>
      <c r="K557" s="0">
        <v>90.382835388183594</v>
      </c>
      <c r="L557" s="0">
        <v>8.1041088104248047</v>
      </c>
      <c r="M557" s="0">
        <v>1</v>
      </c>
      <c r="N557" s="0">
        <v>1</v>
      </c>
      <c r="O557" s="0">
        <v>3.7420892715454102</v>
      </c>
      <c r="P557" s="0">
        <v>3.5836136341094971</v>
      </c>
      <c r="Q557" s="0">
        <v>0.019053045660257339</v>
      </c>
      <c r="R557" s="0">
        <v>0.020114986225962639</v>
      </c>
      <c r="S557" s="0">
        <v>0.022328156977891922</v>
      </c>
      <c r="T557" s="0">
        <v>0.0238609928637743</v>
      </c>
      <c r="U557" s="0">
        <v>0.025393828749656677</v>
      </c>
      <c r="V557" s="0">
        <v>0.02760699950158596</v>
      </c>
      <c r="W557" s="0">
        <v>0.02866894006729126</v>
      </c>
      <c r="X557" s="0">
        <v>367.94363403320312</v>
      </c>
      <c r="Y557" s="0">
        <v>370.62445068359375</v>
      </c>
      <c r="Z557" s="0">
        <v>2.6808056831359863</v>
      </c>
      <c r="AA557" s="0">
        <v>0.33029294013977051</v>
      </c>
      <c r="AB557" s="0">
        <v>2.1529371738433838</v>
      </c>
      <c r="AC557" s="0">
        <v>2.2729332447052002</v>
      </c>
      <c r="AD557" s="0">
        <v>2.5230147838592529</v>
      </c>
      <c r="AE557" s="0">
        <v>2.6962206363677979</v>
      </c>
      <c r="AF557" s="0">
        <v>2.8694264888763428</v>
      </c>
      <c r="AG557" s="0">
        <v>3.1195080280303955</v>
      </c>
      <c r="AH557" s="0">
        <v>3.2395040988922119</v>
      </c>
    </row>
    <row r="558" x14ac:dyDescent="0.4">
      <c r="A558" s="10" t="str">
        <f>Data[[#This Row],[category]]&amp;Data[[#This Row],[subcategory]]&amp;Data[[#This Row],[date]]&amp;Data[[#This Row],[hour]]</f>
        <v>Dual participation in DRNo9/1/201711</v>
      </c>
      <c r="B558" s="10" t="s">
        <v>138</v>
      </c>
      <c r="C558" t="s">
        <v>121</v>
      </c>
      <c r="D558" t="s">
        <v>112</v>
      </c>
      <c r="E558" t="s">
        <v>64</v>
      </c>
      <c r="F558" s="0">
        <v>113175</v>
      </c>
      <c r="G558" s="0">
        <v>3.744361400604248</v>
      </c>
      <c r="H558" s="0">
        <v>3.7206745147705078</v>
      </c>
      <c r="I558" s="0">
        <v>-0.023687254637479782</v>
      </c>
      <c r="J558" s="0">
        <v>0.0029230238869786263</v>
      </c>
      <c r="K558" s="0">
        <v>93.581527709960938</v>
      </c>
      <c r="L558" s="0">
        <v>-8.1041069030761719</v>
      </c>
      <c r="M558" s="0">
        <v>1</v>
      </c>
      <c r="N558" s="0">
        <v>1</v>
      </c>
      <c r="O558" s="0">
        <v>3.7420892715454102</v>
      </c>
      <c r="P558" s="0">
        <v>3.5836136341094971</v>
      </c>
      <c r="Q558" s="0">
        <v>-0.028668932616710663</v>
      </c>
      <c r="R558" s="0">
        <v>-0.027606992051005363</v>
      </c>
      <c r="S558" s="0">
        <v>-0.02539382129907608</v>
      </c>
      <c r="T558" s="0">
        <v>-0.023860985413193703</v>
      </c>
      <c r="U558" s="0">
        <v>-0.022328149527311325</v>
      </c>
      <c r="V558" s="0">
        <v>-0.020114978775382042</v>
      </c>
      <c r="W558" s="0">
        <v>-0.019053038209676743</v>
      </c>
      <c r="X558" s="0">
        <v>423.76809692382812</v>
      </c>
      <c r="Y558" s="0">
        <v>421.08731079101562</v>
      </c>
      <c r="Z558" s="0">
        <v>-2.680804967880249</v>
      </c>
      <c r="AA558" s="0">
        <v>0.33029294013977051</v>
      </c>
      <c r="AB558" s="0">
        <v>-3.2395031452178955</v>
      </c>
      <c r="AC558" s="0">
        <v>-3.1195070743560791</v>
      </c>
      <c r="AD558" s="0">
        <v>-2.8694255352020264</v>
      </c>
      <c r="AE558" s="0">
        <v>-2.6962196826934814</v>
      </c>
      <c r="AF558" s="0">
        <v>-2.5230138301849365</v>
      </c>
      <c r="AG558" s="0">
        <v>-2.2729322910308838</v>
      </c>
      <c r="AH558" s="0">
        <v>-2.1529362201690674</v>
      </c>
    </row>
    <row r="559" x14ac:dyDescent="0.4">
      <c r="A559" s="10" t="str">
        <f>Data[[#This Row],[category]]&amp;Data[[#This Row],[subcategory]]&amp;Data[[#This Row],[date]]&amp;Data[[#This Row],[hour]]</f>
        <v>Dual participation in DRNo9/1/201712</v>
      </c>
      <c r="B559" s="10" t="s">
        <v>138</v>
      </c>
      <c r="C559" t="s">
        <v>121</v>
      </c>
      <c r="D559" t="s">
        <v>112</v>
      </c>
      <c r="E559" t="s">
        <v>65</v>
      </c>
      <c r="F559" s="0">
        <v>113175</v>
      </c>
      <c r="G559" s="0">
        <v>3.9617946147918701</v>
      </c>
      <c r="H559" s="0">
        <v>3.9227554798126221</v>
      </c>
      <c r="I559" s="0">
        <v>-0.039039414376020432</v>
      </c>
      <c r="J559" s="0">
        <v>0.0051782717928290367</v>
      </c>
      <c r="K559" s="0">
        <v>93.912437438964844</v>
      </c>
      <c r="L559" s="0">
        <v>-7.5159125328063965</v>
      </c>
      <c r="M559" s="0">
        <v>1</v>
      </c>
      <c r="N559" s="0">
        <v>1</v>
      </c>
      <c r="O559" s="0">
        <v>3.7420892715454102</v>
      </c>
      <c r="P559" s="0">
        <v>3.5836136341094971</v>
      </c>
      <c r="Q559" s="0">
        <v>-0.046666141599416733</v>
      </c>
      <c r="R559" s="0">
        <v>-0.044784862548112869</v>
      </c>
      <c r="S559" s="0">
        <v>-0.040864128619432449</v>
      </c>
      <c r="T559" s="0">
        <v>-0.038148641586303711</v>
      </c>
      <c r="U559" s="0">
        <v>-0.035433154553174973</v>
      </c>
      <c r="V559" s="0">
        <v>-0.031512420624494553</v>
      </c>
      <c r="W559" s="0">
        <v>-0.029631141573190689</v>
      </c>
      <c r="X559" s="0">
        <v>448.3760986328125</v>
      </c>
      <c r="Y559" s="0">
        <v>443.95785522460937</v>
      </c>
      <c r="Z559" s="0">
        <v>-4.4182858467102051</v>
      </c>
      <c r="AA559" s="0">
        <v>0.58512920141220093</v>
      </c>
      <c r="AB559" s="0">
        <v>-5.2731337547302246</v>
      </c>
      <c r="AC559" s="0">
        <v>-5.0605549812316895</v>
      </c>
      <c r="AD559" s="0">
        <v>-4.6175236701965332</v>
      </c>
      <c r="AE559" s="0">
        <v>-4.3106818199157715</v>
      </c>
      <c r="AF559" s="0">
        <v>-4.0038399696350098</v>
      </c>
      <c r="AG559" s="0">
        <v>-3.5608086585998535</v>
      </c>
      <c r="AH559" s="0">
        <v>-3.3482298851013184</v>
      </c>
    </row>
    <row r="560" x14ac:dyDescent="0.4">
      <c r="A560" s="10" t="str">
        <f>Data[[#This Row],[category]]&amp;Data[[#This Row],[subcategory]]&amp;Data[[#This Row],[date]]&amp;Data[[#This Row],[hour]]</f>
        <v>Dual participation in DRNo9/1/201713</v>
      </c>
      <c r="B560" s="10" t="s">
        <v>138</v>
      </c>
      <c r="C560" t="s">
        <v>121</v>
      </c>
      <c r="D560" t="s">
        <v>112</v>
      </c>
      <c r="E560" t="s">
        <v>66</v>
      </c>
      <c r="F560" s="0">
        <v>113175</v>
      </c>
      <c r="G560" s="0">
        <v>3.9901726245880127</v>
      </c>
      <c r="H560" s="0">
        <v>3.9567766189575195</v>
      </c>
      <c r="I560" s="0">
        <v>-0.033396311104297638</v>
      </c>
      <c r="J560" s="0">
        <v>0.0060260184109210968</v>
      </c>
      <c r="K560" s="0">
        <v>93.934799194335938</v>
      </c>
      <c r="L560" s="0">
        <v>-5.5245623588562012</v>
      </c>
      <c r="M560" s="0">
        <v>1</v>
      </c>
      <c r="N560" s="0">
        <v>1</v>
      </c>
      <c r="O560" s="0">
        <v>3.7420892715454102</v>
      </c>
      <c r="P560" s="0">
        <v>3.5836136341094971</v>
      </c>
      <c r="Q560" s="0">
        <v>-0.042145874351263046</v>
      </c>
      <c r="R560" s="0">
        <v>-0.039956610649824142</v>
      </c>
      <c r="S560" s="0">
        <v>-0.035394005477428436</v>
      </c>
      <c r="T560" s="0">
        <v>-0.032233957201242447</v>
      </c>
      <c r="U560" s="0">
        <v>-0.029073910787701607</v>
      </c>
      <c r="V560" s="0">
        <v>-0.024511303752660751</v>
      </c>
      <c r="W560" s="0">
        <v>-0.022322038188576698</v>
      </c>
      <c r="X560" s="0">
        <v>451.5877685546875</v>
      </c>
      <c r="Y560" s="0">
        <v>447.80819702148437</v>
      </c>
      <c r="Z560" s="0">
        <v>-3.779627799987793</v>
      </c>
      <c r="AA560" s="0">
        <v>0.68092203140258789</v>
      </c>
      <c r="AB560" s="0">
        <v>-4.7623577117919922</v>
      </c>
      <c r="AC560" s="0">
        <v>-4.514976978302002</v>
      </c>
      <c r="AD560" s="0">
        <v>-3.9994163513183594</v>
      </c>
      <c r="AE560" s="0">
        <v>-3.6423404216766357</v>
      </c>
      <c r="AF560" s="0">
        <v>-3.2852644920349121</v>
      </c>
      <c r="AG560" s="0">
        <v>-2.7697036266326904</v>
      </c>
      <c r="AH560" s="0">
        <v>-2.5223233699798584</v>
      </c>
    </row>
    <row r="561" x14ac:dyDescent="0.4">
      <c r="A561" s="10" t="str">
        <f>Data[[#This Row],[category]]&amp;Data[[#This Row],[subcategory]]&amp;Data[[#This Row],[date]]&amp;Data[[#This Row],[hour]]</f>
        <v>Dual participation in DRNo9/1/201714</v>
      </c>
      <c r="B561" s="10" t="s">
        <v>138</v>
      </c>
      <c r="C561" t="s">
        <v>121</v>
      </c>
      <c r="D561" t="s">
        <v>112</v>
      </c>
      <c r="E561" t="s">
        <v>67</v>
      </c>
      <c r="F561" s="0">
        <v>113175</v>
      </c>
      <c r="G561" s="0">
        <v>4.0243511199951172</v>
      </c>
      <c r="H561" s="0">
        <v>3.9783756732940674</v>
      </c>
      <c r="I561" s="0">
        <v>-0.045975260436534882</v>
      </c>
      <c r="J561" s="0">
        <v>0.0065941759385168552</v>
      </c>
      <c r="K561" s="0">
        <v>93.767684936523438</v>
      </c>
      <c r="L561" s="0">
        <v>-6.9630966186523437</v>
      </c>
      <c r="M561" s="0">
        <v>1</v>
      </c>
      <c r="N561" s="0">
        <v>1</v>
      </c>
      <c r="O561" s="0">
        <v>3.7420892715454102</v>
      </c>
      <c r="P561" s="0">
        <v>3.5836136341094971</v>
      </c>
      <c r="Q561" s="0">
        <v>-0.05537135899066925</v>
      </c>
      <c r="R561" s="0">
        <v>-0.05297568067908287</v>
      </c>
      <c r="S561" s="0">
        <v>-0.047982893884181976</v>
      </c>
      <c r="T561" s="0">
        <v>-0.0445249043405056</v>
      </c>
      <c r="U561" s="0">
        <v>-0.041066914796829224</v>
      </c>
      <c r="V561" s="0">
        <v>-0.036074128001928329</v>
      </c>
      <c r="W561" s="0">
        <v>-0.033678449690341949</v>
      </c>
      <c r="X561" s="0">
        <v>455.4559326171875</v>
      </c>
      <c r="Y561" s="0">
        <v>450.25265502929687</v>
      </c>
      <c r="Z561" s="0">
        <v>-5.2032504081726074</v>
      </c>
      <c r="AA561" s="0">
        <v>0.74512207508087158</v>
      </c>
      <c r="AB561" s="0">
        <v>-6.2567973136901855</v>
      </c>
      <c r="AC561" s="0">
        <v>-5.9860925674438477</v>
      </c>
      <c r="AD561" s="0">
        <v>-5.4219226837158203</v>
      </c>
      <c r="AE561" s="0">
        <v>-5.0311803817749023</v>
      </c>
      <c r="AF561" s="0">
        <v>-4.6404380798339844</v>
      </c>
      <c r="AG561" s="0">
        <v>-4.076268196105957</v>
      </c>
      <c r="AH561" s="0">
        <v>-3.8055636882781982</v>
      </c>
    </row>
    <row r="562" x14ac:dyDescent="0.4">
      <c r="A562" s="10" t="str">
        <f>Data[[#This Row],[category]]&amp;Data[[#This Row],[subcategory]]&amp;Data[[#This Row],[date]]&amp;Data[[#This Row],[hour]]</f>
        <v>Dual participation in DRNo9/1/201715</v>
      </c>
      <c r="B562" s="10" t="s">
        <v>138</v>
      </c>
      <c r="C562" t="s">
        <v>121</v>
      </c>
      <c r="D562" t="s">
        <v>112</v>
      </c>
      <c r="E562" t="s">
        <v>68</v>
      </c>
      <c r="F562" s="0">
        <v>113175</v>
      </c>
      <c r="G562" s="0">
        <v>3.9579355716705322</v>
      </c>
      <c r="H562" s="0">
        <v>3.9111311435699463</v>
      </c>
      <c r="I562" s="0">
        <v>-0.046804558485746384</v>
      </c>
      <c r="J562" s="0">
        <v>0.0071874591521918774</v>
      </c>
      <c r="K562" s="0">
        <v>93.106101989746094</v>
      </c>
      <c r="L562" s="0">
        <v>-6.5088286399841309</v>
      </c>
      <c r="M562" s="0">
        <v>1</v>
      </c>
      <c r="N562" s="0">
        <v>1</v>
      </c>
      <c r="O562" s="0">
        <v>3.7420892715454102</v>
      </c>
      <c r="P562" s="0">
        <v>3.5836136341094971</v>
      </c>
      <c r="Q562" s="0">
        <v>-0.056384798139333725</v>
      </c>
      <c r="R562" s="0">
        <v>-0.053773581981658936</v>
      </c>
      <c r="S562" s="0">
        <v>-0.048331588506698608</v>
      </c>
      <c r="T562" s="0">
        <v>-0.044562481343746185</v>
      </c>
      <c r="U562" s="0">
        <v>-0.040793374180793762</v>
      </c>
      <c r="V562" s="0">
        <v>-0.035351380705833435</v>
      </c>
      <c r="W562" s="0">
        <v>-0.032740164548158646</v>
      </c>
      <c r="X562" s="0">
        <v>447.93936157226562</v>
      </c>
      <c r="Y562" s="0">
        <v>442.64227294921875</v>
      </c>
      <c r="Z562" s="0">
        <v>-5.2971057891845703</v>
      </c>
      <c r="AA562" s="0">
        <v>0.81216132640838623</v>
      </c>
      <c r="AB562" s="0">
        <v>-6.3713130950927734</v>
      </c>
      <c r="AC562" s="0">
        <v>-6.0762534141540527</v>
      </c>
      <c r="AD562" s="0">
        <v>-5.4613242149353027</v>
      </c>
      <c r="AE562" s="0">
        <v>-5.0354266166687012</v>
      </c>
      <c r="AF562" s="0">
        <v>-4.6095290184020996</v>
      </c>
      <c r="AG562" s="0">
        <v>-3.9946000576019287</v>
      </c>
      <c r="AH562" s="0">
        <v>-3.6995401382446289</v>
      </c>
    </row>
    <row r="563" x14ac:dyDescent="0.4">
      <c r="A563" s="10" t="str">
        <f>Data[[#This Row],[category]]&amp;Data[[#This Row],[subcategory]]&amp;Data[[#This Row],[date]]&amp;Data[[#This Row],[hour]]</f>
        <v>Dual participation in DRNo9/1/201716</v>
      </c>
      <c r="B563" s="10" t="s">
        <v>138</v>
      </c>
      <c r="C563" t="s">
        <v>121</v>
      </c>
      <c r="D563" t="s">
        <v>112</v>
      </c>
      <c r="E563" t="s">
        <v>69</v>
      </c>
      <c r="F563" s="0">
        <v>113175</v>
      </c>
      <c r="G563" s="0">
        <v>3.8411791324615479</v>
      </c>
      <c r="H563" s="0">
        <v>3.7822670936584473</v>
      </c>
      <c r="I563" s="0">
        <v>-0.058911789208650589</v>
      </c>
      <c r="J563" s="0">
        <v>0.0073437406681478024</v>
      </c>
      <c r="K563" s="0">
        <v>92.285682678222656</v>
      </c>
      <c r="L563" s="0">
        <v>-8.0222959518432617</v>
      </c>
      <c r="M563" s="0">
        <v>1</v>
      </c>
      <c r="N563" s="0">
        <v>1</v>
      </c>
      <c r="O563" s="0">
        <v>3.7420892715454102</v>
      </c>
      <c r="P563" s="0">
        <v>3.5836136341094971</v>
      </c>
      <c r="Q563" s="0">
        <v>-0.068045385181903839</v>
      </c>
      <c r="R563" s="0">
        <v>-0.065377391874790192</v>
      </c>
      <c r="S563" s="0">
        <v>-0.05981706827878952</v>
      </c>
      <c r="T563" s="0">
        <v>-0.055966008454561234</v>
      </c>
      <c r="U563" s="0">
        <v>-0.052114948630332947</v>
      </c>
      <c r="V563" s="0">
        <v>-0.046554625034332275</v>
      </c>
      <c r="W563" s="0">
        <v>-0.043886631727218628</v>
      </c>
      <c r="X563" s="0">
        <v>434.7254638671875</v>
      </c>
      <c r="Y563" s="0">
        <v>428.05807495117187</v>
      </c>
      <c r="Z563" s="0">
        <v>-6.6673417091369629</v>
      </c>
      <c r="AA563" s="0">
        <v>0.82982069253921509</v>
      </c>
      <c r="AB563" s="0">
        <v>-7.6889243125915527</v>
      </c>
      <c r="AC563" s="0">
        <v>-7.387448787689209</v>
      </c>
      <c r="AD563" s="0">
        <v>-6.7591490745544434</v>
      </c>
      <c r="AE563" s="0">
        <v>-6.3239908218383789</v>
      </c>
      <c r="AF563" s="0">
        <v>-5.8888325691223145</v>
      </c>
      <c r="AG563" s="0">
        <v>-5.2605328559875488</v>
      </c>
      <c r="AH563" s="0">
        <v>-4.9590573310852051</v>
      </c>
    </row>
    <row r="564" x14ac:dyDescent="0.4">
      <c r="A564" s="10" t="str">
        <f>Data[[#This Row],[category]]&amp;Data[[#This Row],[subcategory]]&amp;Data[[#This Row],[date]]&amp;Data[[#This Row],[hour]]</f>
        <v>Dual participation in DRNo9/1/201717</v>
      </c>
      <c r="B564" s="10" t="s">
        <v>138</v>
      </c>
      <c r="C564" t="s">
        <v>121</v>
      </c>
      <c r="D564" t="s">
        <v>112</v>
      </c>
      <c r="E564" t="s">
        <v>70</v>
      </c>
      <c r="F564" s="0">
        <v>113175</v>
      </c>
      <c r="G564" s="0">
        <v>3.5833196640014648</v>
      </c>
      <c r="H564" s="0">
        <v>3.5201783180236816</v>
      </c>
      <c r="I564" s="0">
        <v>-0.063141085207462311</v>
      </c>
      <c r="J564" s="0">
        <v>0.00757264019921422</v>
      </c>
      <c r="K564" s="0">
        <v>90.039451599121094</v>
      </c>
      <c r="L564" s="0">
        <v>-8.3320598602294922</v>
      </c>
      <c r="M564" s="0">
        <v>1</v>
      </c>
      <c r="N564" s="0">
        <v>1</v>
      </c>
      <c r="O564" s="0">
        <v>3.7420892715454102</v>
      </c>
      <c r="P564" s="0">
        <v>3.5836136341094971</v>
      </c>
      <c r="Q564" s="0">
        <v>-0.073073506355285645</v>
      </c>
      <c r="R564" s="0">
        <v>-0.070322349667549133</v>
      </c>
      <c r="S564" s="0">
        <v>-0.064588718116283417</v>
      </c>
      <c r="T564" s="0">
        <v>-0.060617618262767792</v>
      </c>
      <c r="U564" s="0">
        <v>-0.056646522134542465</v>
      </c>
      <c r="V564" s="0">
        <v>-0.050912890583276749</v>
      </c>
      <c r="W564" s="0">
        <v>-0.048161733895540237</v>
      </c>
      <c r="X564" s="0">
        <v>405.54220581054687</v>
      </c>
      <c r="Y564" s="0">
        <v>398.39617919921875</v>
      </c>
      <c r="Z564" s="0">
        <v>-7.1459922790527344</v>
      </c>
      <c r="AA564" s="0">
        <v>0.85568565130233765</v>
      </c>
      <c r="AB564" s="0">
        <v>-8.2570867538452148</v>
      </c>
      <c r="AC564" s="0">
        <v>-7.9462141990661621</v>
      </c>
      <c r="AD564" s="0">
        <v>-7.2983307838439941</v>
      </c>
      <c r="AE564" s="0">
        <v>-6.8496088981628418</v>
      </c>
      <c r="AF564" s="0">
        <v>-6.4008870124816895</v>
      </c>
      <c r="AG564" s="0">
        <v>-5.7530035972595215</v>
      </c>
      <c r="AH564" s="0">
        <v>-5.4421310424804687</v>
      </c>
    </row>
    <row r="565" x14ac:dyDescent="0.4">
      <c r="A565" s="10" t="str">
        <f>Data[[#This Row],[category]]&amp;Data[[#This Row],[subcategory]]&amp;Data[[#This Row],[date]]&amp;Data[[#This Row],[hour]]</f>
        <v>Dual participation in DRNo9/1/201718</v>
      </c>
      <c r="B565" s="10" t="s">
        <v>138</v>
      </c>
      <c r="C565" t="s">
        <v>121</v>
      </c>
      <c r="D565" t="s">
        <v>112</v>
      </c>
      <c r="E565" t="s">
        <v>71</v>
      </c>
      <c r="F565" s="0">
        <v>113175</v>
      </c>
      <c r="G565" s="0">
        <v>3.131173849105835</v>
      </c>
      <c r="H565" s="0">
        <v>3.1193850040435791</v>
      </c>
      <c r="I565" s="0">
        <v>-0.011789051815867424</v>
      </c>
      <c r="J565" s="0">
        <v>0.0079076336696743965</v>
      </c>
      <c r="K565" s="0">
        <v>87.333160400390625</v>
      </c>
      <c r="L565" s="0">
        <v>-1.4847606420516968</v>
      </c>
      <c r="M565" s="0">
        <v>0</v>
      </c>
      <c r="N565" s="0">
        <v>0</v>
      </c>
      <c r="O565" s="0">
        <v>3.7420892715454102</v>
      </c>
      <c r="P565" s="0">
        <v>3.5836136341094971</v>
      </c>
      <c r="Q565" s="0">
        <v>-0.021989272907376289</v>
      </c>
      <c r="R565" s="0">
        <v>-0.019116412848234177</v>
      </c>
      <c r="S565" s="0">
        <v>-0.013129140250384808</v>
      </c>
      <c r="T565" s="0">
        <v>-0.0089823734015226364</v>
      </c>
      <c r="U565" s="0">
        <v>-0.0048356060869991779</v>
      </c>
      <c r="V565" s="0">
        <v>0.0011516668600961566</v>
      </c>
      <c r="W565" s="0">
        <v>0.0040245265699923038</v>
      </c>
      <c r="X565" s="0">
        <v>354.37060546875</v>
      </c>
      <c r="Y565" s="0">
        <v>353.036376953125</v>
      </c>
      <c r="Z565" s="0">
        <v>-1.3342260122299194</v>
      </c>
      <c r="AA565" s="0">
        <v>0.89353889226913452</v>
      </c>
      <c r="AB565" s="0">
        <v>-2.4847218990325928</v>
      </c>
      <c r="AC565" s="0">
        <v>-2.1600973606109619</v>
      </c>
      <c r="AD565" s="0">
        <v>-1.4835535287857056</v>
      </c>
      <c r="AE565" s="0">
        <v>-1.0149812698364258</v>
      </c>
      <c r="AF565" s="0">
        <v>-0.546409010887146</v>
      </c>
      <c r="AG565" s="0">
        <v>0.13013489544391632</v>
      </c>
      <c r="AH565" s="0">
        <v>0.45475941896438599</v>
      </c>
    </row>
    <row r="566" x14ac:dyDescent="0.4">
      <c r="A566" s="10" t="str">
        <f>Data[[#This Row],[category]]&amp;Data[[#This Row],[subcategory]]&amp;Data[[#This Row],[date]]&amp;Data[[#This Row],[hour]]</f>
        <v>Dual participation in DRNo9/1/201719</v>
      </c>
      <c r="B566" s="10" t="s">
        <v>138</v>
      </c>
      <c r="C566" t="s">
        <v>121</v>
      </c>
      <c r="D566" t="s">
        <v>112</v>
      </c>
      <c r="E566" t="s">
        <v>72</v>
      </c>
      <c r="F566" s="0">
        <v>113175</v>
      </c>
      <c r="G566" s="0">
        <v>2.6650035381317139</v>
      </c>
      <c r="H566" s="0">
        <v>2.7072491645812988</v>
      </c>
      <c r="I566" s="0">
        <v>0.042245689779520035</v>
      </c>
      <c r="J566" s="0">
        <v>0.0077293184585869312</v>
      </c>
      <c r="K566" s="0">
        <v>84.768112182617187</v>
      </c>
      <c r="L566" s="0">
        <v>5.4426498413085937</v>
      </c>
      <c r="M566" s="0">
        <v>1</v>
      </c>
      <c r="N566" s="0">
        <v>1</v>
      </c>
      <c r="O566" s="0">
        <v>3.7420892715454102</v>
      </c>
      <c r="P566" s="0">
        <v>3.5836136341094971</v>
      </c>
      <c r="Q566" s="0">
        <v>0.032310277223587036</v>
      </c>
      <c r="R566" s="0">
        <v>0.035118352621793747</v>
      </c>
      <c r="S566" s="0">
        <v>0.040970616042613983</v>
      </c>
      <c r="T566" s="0">
        <v>0.045023873448371887</v>
      </c>
      <c r="U566" s="0">
        <v>0.049077130854129791</v>
      </c>
      <c r="V566" s="0">
        <v>0.054929394274950027</v>
      </c>
      <c r="W566" s="0">
        <v>0.057737469673156738</v>
      </c>
      <c r="X566" s="0">
        <v>301.61178588867187</v>
      </c>
      <c r="Y566" s="0">
        <v>306.3929443359375</v>
      </c>
      <c r="Z566" s="0">
        <v>4.781156063079834</v>
      </c>
      <c r="AA566" s="0">
        <v>0.87338978052139282</v>
      </c>
      <c r="AB566" s="0">
        <v>3.6509642601013184</v>
      </c>
      <c r="AC566" s="0">
        <v>3.9682686328887939</v>
      </c>
      <c r="AD566" s="0">
        <v>4.6295566558837891</v>
      </c>
      <c r="AE566" s="0">
        <v>5.0875625610351562</v>
      </c>
      <c r="AF566" s="0">
        <v>5.5455684661865234</v>
      </c>
      <c r="AG566" s="0">
        <v>6.2068567276000977</v>
      </c>
      <c r="AH566" s="0">
        <v>6.5241608619689941</v>
      </c>
    </row>
    <row r="567" x14ac:dyDescent="0.4">
      <c r="A567" s="10" t="str">
        <f>Data[[#This Row],[category]]&amp;Data[[#This Row],[subcategory]]&amp;Data[[#This Row],[date]]&amp;Data[[#This Row],[hour]]</f>
        <v>Dual participation in DRNo9/1/201720</v>
      </c>
      <c r="B567" s="10" t="s">
        <v>138</v>
      </c>
      <c r="C567" t="s">
        <v>121</v>
      </c>
      <c r="D567" t="s">
        <v>112</v>
      </c>
      <c r="E567" t="s">
        <v>55</v>
      </c>
      <c r="F567" s="0">
        <v>113175</v>
      </c>
      <c r="G567" s="0">
        <v>2.5831036567687988</v>
      </c>
      <c r="H567" s="0">
        <v>2.5998194217681885</v>
      </c>
      <c r="I567" s="0">
        <v>0.016715506091713905</v>
      </c>
      <c r="J567" s="0">
        <v>0.0080416649580001831</v>
      </c>
      <c r="K567" s="0">
        <v>81.50970458984375</v>
      </c>
      <c r="L567" s="0">
        <v>2.0716297626495361</v>
      </c>
      <c r="M567" s="0">
        <v>1</v>
      </c>
      <c r="N567" s="0">
        <v>1</v>
      </c>
      <c r="O567" s="0">
        <v>3.7420892715454102</v>
      </c>
      <c r="P567" s="0">
        <v>3.5836136341094971</v>
      </c>
      <c r="Q567" s="0">
        <v>0.0061708749271929264</v>
      </c>
      <c r="R567" s="0">
        <v>0.0090924287214875221</v>
      </c>
      <c r="S567" s="0">
        <v>0.015181183815002441</v>
      </c>
      <c r="T567" s="0">
        <v>0.019398236647248268</v>
      </c>
      <c r="U567" s="0">
        <v>0.023615289479494095</v>
      </c>
      <c r="V567" s="0">
        <v>0.029704045504331589</v>
      </c>
      <c r="W567" s="0">
        <v>0.032625596970319748</v>
      </c>
      <c r="X567" s="0">
        <v>292.3427734375</v>
      </c>
      <c r="Y567" s="0">
        <v>294.23455810546875</v>
      </c>
      <c r="Z567" s="0">
        <v>1.8917773962020874</v>
      </c>
      <c r="AA567" s="0">
        <v>0.90868401527404785</v>
      </c>
      <c r="AB567" s="0">
        <v>0.69729024171829224</v>
      </c>
      <c r="AC567" s="0">
        <v>1.0274170637130737</v>
      </c>
      <c r="AD567" s="0">
        <v>1.7154281139373779</v>
      </c>
      <c r="AE567" s="0">
        <v>2.1919424533843994</v>
      </c>
      <c r="AF567" s="0">
        <v>2.6684567928314209</v>
      </c>
      <c r="AG567" s="0">
        <v>3.3564679622650146</v>
      </c>
      <c r="AH567" s="0">
        <v>3.6865947246551514</v>
      </c>
    </row>
    <row r="568" x14ac:dyDescent="0.4">
      <c r="A568" s="10" t="str">
        <f>Data[[#This Row],[category]]&amp;Data[[#This Row],[subcategory]]&amp;Data[[#This Row],[date]]&amp;Data[[#This Row],[hour]]</f>
        <v>Dual participation in DRNo9/1/201721</v>
      </c>
      <c r="B568" s="10" t="s">
        <v>138</v>
      </c>
      <c r="C568" t="s">
        <v>121</v>
      </c>
      <c r="D568" t="s">
        <v>112</v>
      </c>
      <c r="E568" t="s">
        <v>73</v>
      </c>
      <c r="F568" s="0">
        <v>113175</v>
      </c>
      <c r="G568" s="0">
        <v>2.4052937030792236</v>
      </c>
      <c r="H568" s="0">
        <v>2.4393084049224854</v>
      </c>
      <c r="I568" s="0">
        <v>0.03401472419500351</v>
      </c>
      <c r="J568" s="0">
        <v>0.007462682668119669</v>
      </c>
      <c r="K568" s="0">
        <v>80.083717346191406</v>
      </c>
      <c r="L568" s="0">
        <v>4.5465898513793945</v>
      </c>
      <c r="M568" s="0">
        <v>1</v>
      </c>
      <c r="N568" s="0">
        <v>1</v>
      </c>
      <c r="O568" s="0">
        <v>3.7420892715454102</v>
      </c>
      <c r="P568" s="0">
        <v>3.5836136341094971</v>
      </c>
      <c r="Q568" s="0">
        <v>0.023933153599500656</v>
      </c>
      <c r="R568" s="0">
        <v>0.026644362136721611</v>
      </c>
      <c r="S568" s="0">
        <v>0.032294739037752151</v>
      </c>
      <c r="T568" s="0">
        <v>0.036208175122737885</v>
      </c>
      <c r="U568" s="0">
        <v>0.040121611207723618</v>
      </c>
      <c r="V568" s="0">
        <v>0.045771986246109009</v>
      </c>
      <c r="W568" s="0">
        <v>0.048483196645975113</v>
      </c>
      <c r="X568" s="0">
        <v>272.2191162109375</v>
      </c>
      <c r="Y568" s="0">
        <v>276.0687255859375</v>
      </c>
      <c r="Z568" s="0">
        <v>3.8496162891387939</v>
      </c>
      <c r="AA568" s="0">
        <v>0.84326076507568359</v>
      </c>
      <c r="AB568" s="0">
        <v>2.7043743133544922</v>
      </c>
      <c r="AC568" s="0">
        <v>3.010732889175415</v>
      </c>
      <c r="AD568" s="0">
        <v>3.6492085456848145</v>
      </c>
      <c r="AE568" s="0">
        <v>4.0914149284362793</v>
      </c>
      <c r="AF568" s="0">
        <v>4.5336213111877441</v>
      </c>
      <c r="AG568" s="0">
        <v>5.1720972061157227</v>
      </c>
      <c r="AH568" s="0">
        <v>5.4784555435180664</v>
      </c>
    </row>
    <row r="569" x14ac:dyDescent="0.4">
      <c r="A569" s="10" t="str">
        <f>Data[[#This Row],[category]]&amp;Data[[#This Row],[subcategory]]&amp;Data[[#This Row],[date]]&amp;Data[[#This Row],[hour]]</f>
        <v>Dual participation in DRNo9/1/201722</v>
      </c>
      <c r="B569" s="10" t="s">
        <v>138</v>
      </c>
      <c r="C569" t="s">
        <v>121</v>
      </c>
      <c r="D569" t="s">
        <v>112</v>
      </c>
      <c r="E569" t="s">
        <v>74</v>
      </c>
      <c r="F569" s="0">
        <v>113175</v>
      </c>
      <c r="G569" s="0">
        <v>2.1788086891174316</v>
      </c>
      <c r="H569" s="0">
        <v>2.2135171890258789</v>
      </c>
      <c r="I569" s="0">
        <v>0.034708533436059952</v>
      </c>
      <c r="J569" s="0">
        <v>0.0070245475508272648</v>
      </c>
      <c r="K569" s="0">
        <v>78.684471130371094</v>
      </c>
      <c r="L569" s="0">
        <v>4.9278903007507324</v>
      </c>
      <c r="M569" s="0">
        <v>1</v>
      </c>
      <c r="N569" s="0">
        <v>1</v>
      </c>
      <c r="O569" s="0">
        <v>3.7420892715454102</v>
      </c>
      <c r="P569" s="0">
        <v>3.5836136341094971</v>
      </c>
      <c r="Q569" s="0">
        <v>0.02526547759771347</v>
      </c>
      <c r="R569" s="0">
        <v>0.027817510068416595</v>
      </c>
      <c r="S569" s="0">
        <v>0.03313615545630455</v>
      </c>
      <c r="T569" s="0">
        <v>0.036819830536842346</v>
      </c>
      <c r="U569" s="0">
        <v>0.040503505617380142</v>
      </c>
      <c r="V569" s="0">
        <v>0.045822151005268097</v>
      </c>
      <c r="W569" s="0">
        <v>0.048374183475971222</v>
      </c>
      <c r="X569" s="0">
        <v>246.586669921875</v>
      </c>
      <c r="Y569" s="0">
        <v>250.51481628417969</v>
      </c>
      <c r="Z569" s="0">
        <v>3.9281380176544189</v>
      </c>
      <c r="AA569" s="0">
        <v>0.79375278949737549</v>
      </c>
      <c r="AB569" s="0">
        <v>2.8549234867095947</v>
      </c>
      <c r="AC569" s="0">
        <v>3.1432955265045166</v>
      </c>
      <c r="AD569" s="0">
        <v>3.7442862987518311</v>
      </c>
      <c r="AE569" s="0">
        <v>4.1605305671691895</v>
      </c>
      <c r="AF569" s="0">
        <v>4.576775074005127</v>
      </c>
      <c r="AG569" s="0">
        <v>5.1777658462524414</v>
      </c>
      <c r="AH569" s="0">
        <v>5.4661378860473633</v>
      </c>
    </row>
    <row r="570" x14ac:dyDescent="0.4">
      <c r="A570" s="10" t="str">
        <f>Data[[#This Row],[category]]&amp;Data[[#This Row],[subcategory]]&amp;Data[[#This Row],[date]]&amp;Data[[#This Row],[hour]]</f>
        <v>Dual participation in DRNo9/1/201723</v>
      </c>
      <c r="B570" s="10" t="s">
        <v>138</v>
      </c>
      <c r="C570" t="s">
        <v>121</v>
      </c>
      <c r="D570" t="s">
        <v>112</v>
      </c>
      <c r="E570" t="s">
        <v>75</v>
      </c>
      <c r="F570" s="0">
        <v>113175</v>
      </c>
      <c r="G570" s="0">
        <v>1.9601987600326538</v>
      </c>
      <c r="H570" s="0">
        <v>1.980246901512146</v>
      </c>
      <c r="I570" s="0">
        <v>0.020048037171363831</v>
      </c>
      <c r="J570" s="0">
        <v>0.0058350060135126114</v>
      </c>
      <c r="K570" s="0">
        <v>77.707916259765625</v>
      </c>
      <c r="L570" s="0">
        <v>3.434985876083374</v>
      </c>
      <c r="M570" s="0">
        <v>1</v>
      </c>
      <c r="N570" s="0">
        <v>1</v>
      </c>
      <c r="O570" s="0">
        <v>3.7420892715454102</v>
      </c>
      <c r="P570" s="0">
        <v>3.5836136341094971</v>
      </c>
      <c r="Q570" s="0">
        <v>0.012597008608281612</v>
      </c>
      <c r="R570" s="0">
        <v>0.014716878533363342</v>
      </c>
      <c r="S570" s="0">
        <v>0.019134858623147011</v>
      </c>
      <c r="T570" s="0">
        <v>0.022194739431142807</v>
      </c>
      <c r="U570" s="0">
        <v>0.025254620239138603</v>
      </c>
      <c r="V570" s="0">
        <v>0.029672600328922272</v>
      </c>
      <c r="W570" s="0">
        <v>0.031792469322681427</v>
      </c>
      <c r="X570" s="0">
        <v>221.84550476074219</v>
      </c>
      <c r="Y570" s="0">
        <v>224.11445617675781</v>
      </c>
      <c r="Z570" s="0">
        <v>2.2689366340637207</v>
      </c>
      <c r="AA570" s="0">
        <v>0.65933817625045776</v>
      </c>
      <c r="AB570" s="0">
        <v>1.4234241247177124</v>
      </c>
      <c r="AC570" s="0">
        <v>1.6629630327224731</v>
      </c>
      <c r="AD570" s="0">
        <v>2.1621816158294678</v>
      </c>
      <c r="AE570" s="0">
        <v>2.5079388618469238</v>
      </c>
      <c r="AF570" s="0">
        <v>2.8536961078643799</v>
      </c>
      <c r="AG570" s="0">
        <v>3.3529148101806641</v>
      </c>
      <c r="AH570" s="0">
        <v>3.5924537181854248</v>
      </c>
    </row>
    <row r="571" x14ac:dyDescent="0.4">
      <c r="A571" s="10" t="str">
        <f>Data[[#This Row],[category]]&amp;Data[[#This Row],[subcategory]]&amp;Data[[#This Row],[date]]&amp;Data[[#This Row],[hour]]</f>
        <v>Dual participation in DRNo9/1/201724</v>
      </c>
      <c r="B571" s="10" t="s">
        <v>138</v>
      </c>
      <c r="C571" t="s">
        <v>121</v>
      </c>
      <c r="D571" t="s">
        <v>112</v>
      </c>
      <c r="E571" t="s">
        <v>76</v>
      </c>
      <c r="F571" s="0">
        <v>113175</v>
      </c>
      <c r="G571" s="0">
        <v>1.7773375511169434</v>
      </c>
      <c r="H571" s="0">
        <v>1.8145629167556763</v>
      </c>
      <c r="I571" s="0">
        <v>0.037225313484668732</v>
      </c>
      <c r="J571" s="0">
        <v>0.0048320065252482891</v>
      </c>
      <c r="K571" s="0">
        <v>76.78662109375</v>
      </c>
      <c r="L571" s="0">
        <v>7.7026128768920898</v>
      </c>
      <c r="M571" s="0">
        <v>1</v>
      </c>
      <c r="N571" s="0">
        <v>1</v>
      </c>
      <c r="O571" s="0">
        <v>3.7420892715454102</v>
      </c>
      <c r="P571" s="0">
        <v>3.5836136341094971</v>
      </c>
      <c r="Q571" s="0">
        <v>0.030830357223749161</v>
      </c>
      <c r="R571" s="0">
        <v>0.032585836946964264</v>
      </c>
      <c r="S571" s="0">
        <v>0.03624439612030983</v>
      </c>
      <c r="T571" s="0">
        <v>0.038778301328420639</v>
      </c>
      <c r="U571" s="0">
        <v>0.041312206536531448</v>
      </c>
      <c r="V571" s="0">
        <v>0.044970765709877014</v>
      </c>
      <c r="W571" s="0">
        <v>0.046726245433092117</v>
      </c>
      <c r="X571" s="0">
        <v>201.15017700195312</v>
      </c>
      <c r="Y571" s="0">
        <v>205.3631591796875</v>
      </c>
      <c r="Z571" s="0">
        <v>4.212975025177002</v>
      </c>
      <c r="AA571" s="0">
        <v>0.54600226879119873</v>
      </c>
      <c r="AB571" s="0">
        <v>3.4837379455566406</v>
      </c>
      <c r="AC571" s="0">
        <v>3.6821014881134033</v>
      </c>
      <c r="AD571" s="0">
        <v>4.0955076217651367</v>
      </c>
      <c r="AE571" s="0">
        <v>4.3818316459655762</v>
      </c>
      <c r="AF571" s="0">
        <v>4.6681556701660156</v>
      </c>
      <c r="AG571" s="0">
        <v>5.0815615653991699</v>
      </c>
      <c r="AH571" s="0">
        <v>5.2799253463745117</v>
      </c>
    </row>
    <row r="572" x14ac:dyDescent="0.4">
      <c r="A572" s="10" t="str">
        <f>Data[[#This Row],[category]]&amp;Data[[#This Row],[subcategory]]&amp;Data[[#This Row],[date]]&amp;Data[[#This Row],[hour]]</f>
        <v>Dual participation in DRNo9/1/2017Avg. 11 to 6 pm</v>
      </c>
      <c r="B572" s="10" t="s">
        <v>138</v>
      </c>
      <c r="C572" t="s">
        <v>121</v>
      </c>
      <c r="D572" t="s">
        <v>112</v>
      </c>
      <c r="E572" t="s">
        <v>77</v>
      </c>
      <c r="F572" s="0">
        <v>113175</v>
      </c>
      <c r="G572" s="0">
        <v>3.7842752933502197</v>
      </c>
      <c r="H572" s="0">
        <v>3.7415528297424316</v>
      </c>
      <c r="I572" s="0">
        <v>-0.042722497135400772</v>
      </c>
      <c r="J572" s="0">
        <v>0.0052172946743667126</v>
      </c>
      <c r="K572" s="0">
        <v>92.054191589355469</v>
      </c>
      <c r="L572" s="0">
        <v>-8.1752605438232422</v>
      </c>
      <c r="M572" s="0">
        <v>1</v>
      </c>
      <c r="N572" s="0">
        <v>1</v>
      </c>
      <c r="O572" s="0"/>
      <c r="P572" s="0"/>
      <c r="Q572" s="0">
        <v>-0.049301113933324814</v>
      </c>
      <c r="R572" s="0">
        <v>-0.047405660152435303</v>
      </c>
      <c r="S572" s="0">
        <v>-0.043455380946397781</v>
      </c>
      <c r="T572" s="0">
        <v>-0.040719427168369293</v>
      </c>
      <c r="U572" s="0">
        <v>-0.037983473390340805</v>
      </c>
      <c r="V572" s="0">
        <v>-0.034033194184303284</v>
      </c>
      <c r="W572" s="0">
        <v>-0.032137740403413773</v>
      </c>
      <c r="X572" s="0">
        <v>428.28533935546875</v>
      </c>
      <c r="Y572" s="0">
        <v>423.45022583007812</v>
      </c>
      <c r="Z572" s="0">
        <v>-4.8351187705993652</v>
      </c>
      <c r="AA572" s="0">
        <v>0.58953863382339478</v>
      </c>
      <c r="AB572" s="0">
        <v>-5.5708775520324707</v>
      </c>
      <c r="AC572" s="0">
        <v>-5.3566970825195312</v>
      </c>
      <c r="AD572" s="0">
        <v>-4.9103274345397949</v>
      </c>
      <c r="AE572" s="0">
        <v>-4.601172924041748</v>
      </c>
      <c r="AF572" s="0">
        <v>-4.2920184135437012</v>
      </c>
      <c r="AG572" s="0">
        <v>-3.8456487655639648</v>
      </c>
      <c r="AH572" s="0">
        <v>-3.6314680576324463</v>
      </c>
    </row>
    <row r="573" x14ac:dyDescent="0.4">
      <c r="A573" s="10" t="str">
        <f>Data[[#This Row],[category]]&amp;Data[[#This Row],[subcategory]]&amp;Data[[#This Row],[date]]&amp;Data[[#This Row],[hour]]</f>
        <v>Dual participation in DRNo9/1/2017Avg. 2 to 6pm</v>
      </c>
      <c r="B573" s="10" t="s">
        <v>138</v>
      </c>
      <c r="C573" t="s">
        <v>121</v>
      </c>
      <c r="D573" t="s">
        <v>112</v>
      </c>
      <c r="E573" t="s">
        <v>78</v>
      </c>
      <c r="F573" s="0">
        <v>113175</v>
      </c>
      <c r="G573" s="0">
        <v>3.6284017562866211</v>
      </c>
      <c r="H573" s="0">
        <v>3.583240270614624</v>
      </c>
      <c r="I573" s="0">
        <v>-0.045161623507738113</v>
      </c>
      <c r="J573" s="0">
        <v>0.0063405660912394524</v>
      </c>
      <c r="K573" s="0">
        <v>90.69110107421875</v>
      </c>
      <c r="L573" s="0">
        <v>-7.112821102142334</v>
      </c>
      <c r="M573" s="0">
        <v>1</v>
      </c>
      <c r="N573" s="0">
        <v>1</v>
      </c>
      <c r="O573" s="0"/>
      <c r="P573" s="0"/>
      <c r="Q573" s="0">
        <v>-0.052961423993110657</v>
      </c>
      <c r="R573" s="0">
        <v>-0.050657883286476135</v>
      </c>
      <c r="S573" s="0">
        <v>-0.04585711658000946</v>
      </c>
      <c r="T573" s="0">
        <v>-0.042532119899988174</v>
      </c>
      <c r="U573" s="0">
        <v>-0.039207123219966888</v>
      </c>
      <c r="V573" s="0">
        <v>-0.034406356513500214</v>
      </c>
      <c r="W573" s="0">
        <v>-0.032102815806865692</v>
      </c>
      <c r="X573" s="0">
        <v>410.64437866210937</v>
      </c>
      <c r="Y573" s="0">
        <v>405.53323364257812</v>
      </c>
      <c r="Z573" s="0">
        <v>-5.1111669540405273</v>
      </c>
      <c r="AA573" s="0">
        <v>0.71646493673324585</v>
      </c>
      <c r="AB573" s="0">
        <v>-5.9844822883605957</v>
      </c>
      <c r="AC573" s="0">
        <v>-5.7241888046264648</v>
      </c>
      <c r="AD573" s="0">
        <v>-5.1817169189453125</v>
      </c>
      <c r="AE573" s="0">
        <v>-4.806002140045166</v>
      </c>
      <c r="AF573" s="0">
        <v>-4.4302873611450195</v>
      </c>
      <c r="AG573" s="0">
        <v>-3.8878154754638672</v>
      </c>
      <c r="AH573" s="0">
        <v>-3.6275222301483154</v>
      </c>
    </row>
    <row r="574" x14ac:dyDescent="0.4">
      <c r="A574" s="10" t="str">
        <f>Data[[#This Row],[category]]&amp;Data[[#This Row],[subcategory]]&amp;Data[[#This Row],[date]]&amp;Data[[#This Row],[hour]]</f>
        <v>Dual participation in DRNo9/2/20171</v>
      </c>
      <c r="B574" s="10" t="s">
        <v>138</v>
      </c>
      <c r="C574" t="s">
        <v>121</v>
      </c>
      <c r="D574" t="s">
        <v>113</v>
      </c>
      <c r="E574" t="s">
        <v>41</v>
      </c>
      <c r="F574" s="0">
        <v>113175</v>
      </c>
      <c r="G574" s="0">
        <v>1.6843140125274658</v>
      </c>
      <c r="H574" s="0">
        <v>1.7053165435791016</v>
      </c>
      <c r="I574" s="0">
        <v>0.021002531051635742</v>
      </c>
      <c r="J574" s="0">
        <v>0.004474238958209753</v>
      </c>
      <c r="K574" s="0">
        <v>75.617568969726563</v>
      </c>
      <c r="L574" s="0">
        <v>4.7007827758789062</v>
      </c>
      <c r="M574" s="0">
        <v>1</v>
      </c>
      <c r="N574" s="0">
        <v>1</v>
      </c>
      <c r="O574" s="0">
        <v>2.8071870803833008</v>
      </c>
      <c r="P574" s="0">
        <v>2.7642807960510254</v>
      </c>
      <c r="Q574" s="0">
        <v>0.014858542941510677</v>
      </c>
      <c r="R574" s="0">
        <v>0.016484042629599571</v>
      </c>
      <c r="S574" s="0">
        <v>0.019871717318892479</v>
      </c>
      <c r="T574" s="0">
        <v>0.022218011319637299</v>
      </c>
      <c r="U574" s="0">
        <v>0.024564305320382118</v>
      </c>
      <c r="V574" s="0">
        <v>0.027951980009675026</v>
      </c>
      <c r="W574" s="0">
        <v>0.029577478766441345</v>
      </c>
      <c r="X574" s="0">
        <v>190.62223815917969</v>
      </c>
      <c r="Y574" s="0">
        <v>192.99920654296875</v>
      </c>
      <c r="Z574" s="0">
        <v>2.3769614696502686</v>
      </c>
      <c r="AA574" s="0">
        <v>0.50553083419799805</v>
      </c>
      <c r="AB574" s="0">
        <v>1.6788221597671509</v>
      </c>
      <c r="AC574" s="0">
        <v>1.8624825477600098</v>
      </c>
      <c r="AD574" s="0">
        <v>2.2452456951141357</v>
      </c>
      <c r="AE574" s="0">
        <v>2.5103464126586914</v>
      </c>
      <c r="AF574" s="0">
        <v>2.7754471302032471</v>
      </c>
      <c r="AG574" s="0">
        <v>3.158210277557373</v>
      </c>
      <c r="AH574" s="0">
        <v>3.3418705463409424</v>
      </c>
    </row>
    <row r="575" x14ac:dyDescent="0.4">
      <c r="A575" s="10" t="str">
        <f>Data[[#This Row],[category]]&amp;Data[[#This Row],[subcategory]]&amp;Data[[#This Row],[date]]&amp;Data[[#This Row],[hour]]</f>
        <v>Dual participation in DRNo9/2/20172</v>
      </c>
      <c r="B575" s="10" t="s">
        <v>138</v>
      </c>
      <c r="C575" t="s">
        <v>121</v>
      </c>
      <c r="D575" t="s">
        <v>113</v>
      </c>
      <c r="E575" t="s">
        <v>42</v>
      </c>
      <c r="F575" s="0">
        <v>113175</v>
      </c>
      <c r="G575" s="0">
        <v>1.6046960353851318</v>
      </c>
      <c r="H575" s="0">
        <v>1.6397514343261719</v>
      </c>
      <c r="I575" s="0">
        <v>0.035055484622716904</v>
      </c>
      <c r="J575" s="0">
        <v>0.0042719980701804161</v>
      </c>
      <c r="K575" s="0">
        <v>74.582664489746094</v>
      </c>
      <c r="L575" s="0">
        <v>8.2152128219604492</v>
      </c>
      <c r="M575" s="0">
        <v>1</v>
      </c>
      <c r="N575" s="0">
        <v>1</v>
      </c>
      <c r="O575" s="0">
        <v>2.8071870803833008</v>
      </c>
      <c r="P575" s="0">
        <v>2.7642807960510254</v>
      </c>
      <c r="Q575" s="0">
        <v>0.029246842488646507</v>
      </c>
      <c r="R575" s="0">
        <v>0.030798869207501411</v>
      </c>
      <c r="S575" s="0">
        <v>0.034033417701721191</v>
      </c>
      <c r="T575" s="0">
        <v>0.03627365455031395</v>
      </c>
      <c r="U575" s="0">
        <v>0.038513891398906708</v>
      </c>
      <c r="V575" s="0">
        <v>0.041748441755771637</v>
      </c>
      <c r="W575" s="0">
        <v>0.043300464749336243</v>
      </c>
      <c r="X575" s="0">
        <v>181.61146545410156</v>
      </c>
      <c r="Y575" s="0">
        <v>185.57887268066406</v>
      </c>
      <c r="Z575" s="0">
        <v>3.9674043655395508</v>
      </c>
      <c r="AA575" s="0">
        <v>0.48268023133277893</v>
      </c>
      <c r="AB575" s="0">
        <v>3.3045132160186768</v>
      </c>
      <c r="AC575" s="0">
        <v>3.4798719882965088</v>
      </c>
      <c r="AD575" s="0">
        <v>3.8453338146209717</v>
      </c>
      <c r="AE575" s="0">
        <v>4.0984516143798828</v>
      </c>
      <c r="AF575" s="0">
        <v>4.3515691757202148</v>
      </c>
      <c r="AG575" s="0">
        <v>4.7170310020446777</v>
      </c>
      <c r="AH575" s="0">
        <v>4.8923897743225098</v>
      </c>
    </row>
    <row r="576" x14ac:dyDescent="0.4">
      <c r="A576" s="10" t="str">
        <f>Data[[#This Row],[category]]&amp;Data[[#This Row],[subcategory]]&amp;Data[[#This Row],[date]]&amp;Data[[#This Row],[hour]]</f>
        <v>Dual participation in DRNo9/2/20173</v>
      </c>
      <c r="B576" s="10" t="s">
        <v>138</v>
      </c>
      <c r="C576" t="s">
        <v>121</v>
      </c>
      <c r="D576" t="s">
        <v>113</v>
      </c>
      <c r="E576" t="s">
        <v>43</v>
      </c>
      <c r="F576" s="0">
        <v>113175</v>
      </c>
      <c r="G576" s="0">
        <v>1.5639296770095825</v>
      </c>
      <c r="H576" s="0">
        <v>1.588050365447998</v>
      </c>
      <c r="I576" s="0">
        <v>0.024120686575770378</v>
      </c>
      <c r="J576" s="0">
        <v>0.0041071777231991291</v>
      </c>
      <c r="K576" s="0">
        <v>74.426498413085938</v>
      </c>
      <c r="L576" s="0">
        <v>5.8787422180175781</v>
      </c>
      <c r="M576" s="0">
        <v>1</v>
      </c>
      <c r="N576" s="0">
        <v>1</v>
      </c>
      <c r="O576" s="0">
        <v>2.8071870803833008</v>
      </c>
      <c r="P576" s="0">
        <v>2.7642807960510254</v>
      </c>
      <c r="Q576" s="0">
        <v>0.018293308094143867</v>
      </c>
      <c r="R576" s="0">
        <v>0.019785454496741295</v>
      </c>
      <c r="S576" s="0">
        <v>0.02289520762860775</v>
      </c>
      <c r="T576" s="0">
        <v>0.025049014016985893</v>
      </c>
      <c r="U576" s="0">
        <v>0.027202820405364037</v>
      </c>
      <c r="V576" s="0">
        <v>0.030312573537230492</v>
      </c>
      <c r="W576" s="0">
        <v>0.031804721802473068</v>
      </c>
      <c r="X576" s="0">
        <v>176.99774169921875</v>
      </c>
      <c r="Y576" s="0">
        <v>179.72760009765625</v>
      </c>
      <c r="Z576" s="0">
        <v>2.7298586368560791</v>
      </c>
      <c r="AA576" s="0">
        <v>0.46405768394470215</v>
      </c>
      <c r="AB576" s="0">
        <v>2.0669059753417969</v>
      </c>
      <c r="AC576" s="0">
        <v>2.2354989051818848</v>
      </c>
      <c r="AD576" s="0">
        <v>2.5868606567382813</v>
      </c>
      <c r="AE576" s="0">
        <v>2.8302128314971924</v>
      </c>
      <c r="AF576" s="0">
        <v>3.0735650062561035</v>
      </c>
      <c r="AG576" s="0">
        <v>3.4249267578125</v>
      </c>
      <c r="AH576" s="0">
        <v>3.5935196876525879</v>
      </c>
    </row>
    <row r="577" x14ac:dyDescent="0.4">
      <c r="A577" s="10" t="str">
        <f>Data[[#This Row],[category]]&amp;Data[[#This Row],[subcategory]]&amp;Data[[#This Row],[date]]&amp;Data[[#This Row],[hour]]</f>
        <v>Dual participation in DRNo9/2/20174</v>
      </c>
      <c r="B577" s="10" t="s">
        <v>138</v>
      </c>
      <c r="C577" t="s">
        <v>121</v>
      </c>
      <c r="D577" t="s">
        <v>113</v>
      </c>
      <c r="E577" t="s">
        <v>44</v>
      </c>
      <c r="F577" s="0">
        <v>113175</v>
      </c>
      <c r="G577" s="0">
        <v>1.5399324893951416</v>
      </c>
      <c r="H577" s="0">
        <v>1.554962158203125</v>
      </c>
      <c r="I577" s="0">
        <v>0.015029627829790115</v>
      </c>
      <c r="J577" s="0">
        <v>0.004045932088047266</v>
      </c>
      <c r="K577" s="0">
        <v>73.907974243164062</v>
      </c>
      <c r="L577" s="0">
        <v>3.7192528247833252</v>
      </c>
      <c r="M577" s="0">
        <v>1</v>
      </c>
      <c r="N577" s="0">
        <v>1</v>
      </c>
      <c r="O577" s="0">
        <v>2.8071870803833008</v>
      </c>
      <c r="P577" s="0">
        <v>2.7642807960510254</v>
      </c>
      <c r="Q577" s="0">
        <v>0.0095576057210564613</v>
      </c>
      <c r="R577" s="0">
        <v>0.011027500964701176</v>
      </c>
      <c r="S577" s="0">
        <v>0.014090882614254951</v>
      </c>
      <c r="T577" s="0">
        <v>0.016212571412324905</v>
      </c>
      <c r="U577" s="0">
        <v>0.018334260210394859</v>
      </c>
      <c r="V577" s="0">
        <v>0.02139764279127121</v>
      </c>
      <c r="W577" s="0">
        <v>0.022867538034915924</v>
      </c>
      <c r="X577" s="0">
        <v>174.2818603515625</v>
      </c>
      <c r="Y577" s="0">
        <v>175.98283386230469</v>
      </c>
      <c r="Z577" s="0">
        <v>1.70097815990448</v>
      </c>
      <c r="AA577" s="0">
        <v>0.45713773369789124</v>
      </c>
      <c r="AB577" s="0">
        <v>1.0798851251602173</v>
      </c>
      <c r="AC577" s="0">
        <v>1.2459641695022583</v>
      </c>
      <c r="AD577" s="0">
        <v>1.5920865535736084</v>
      </c>
      <c r="AE577" s="0">
        <v>1.8318097591400146</v>
      </c>
      <c r="AF577" s="0">
        <v>2.0715329647064209</v>
      </c>
      <c r="AG577" s="0">
        <v>2.4176552295684814</v>
      </c>
      <c r="AH577" s="0">
        <v>2.5837345123291016</v>
      </c>
    </row>
    <row r="578" x14ac:dyDescent="0.4">
      <c r="A578" s="10" t="str">
        <f>Data[[#This Row],[category]]&amp;Data[[#This Row],[subcategory]]&amp;Data[[#This Row],[date]]&amp;Data[[#This Row],[hour]]</f>
        <v>Dual participation in DRNo9/2/20175</v>
      </c>
      <c r="B578" s="10" t="s">
        <v>138</v>
      </c>
      <c r="C578" t="s">
        <v>121</v>
      </c>
      <c r="D578" t="s">
        <v>113</v>
      </c>
      <c r="E578" t="s">
        <v>45</v>
      </c>
      <c r="F578" s="0">
        <v>113175</v>
      </c>
      <c r="G578" s="0">
        <v>1.5312321186065674</v>
      </c>
      <c r="H578" s="0">
        <v>1.5471888780593872</v>
      </c>
      <c r="I578" s="0">
        <v>0.015956902876496315</v>
      </c>
      <c r="J578" s="0">
        <v>0.0041023311205208302</v>
      </c>
      <c r="K578" s="0">
        <v>73.131965637207031</v>
      </c>
      <c r="L578" s="0">
        <v>3.8945698738098145</v>
      </c>
      <c r="M578" s="0">
        <v>1</v>
      </c>
      <c r="N578" s="0">
        <v>1</v>
      </c>
      <c r="O578" s="0">
        <v>2.8071870803833008</v>
      </c>
      <c r="P578" s="0">
        <v>2.7642807960510254</v>
      </c>
      <c r="Q578" s="0">
        <v>0.01024571992456913</v>
      </c>
      <c r="R578" s="0">
        <v>0.011736105196177959</v>
      </c>
      <c r="S578" s="0">
        <v>0.01484218891710043</v>
      </c>
      <c r="T578" s="0">
        <v>0.016993453726172447</v>
      </c>
      <c r="U578" s="0">
        <v>0.01914471760392189</v>
      </c>
      <c r="V578" s="0">
        <v>0.02225080318748951</v>
      </c>
      <c r="W578" s="0">
        <v>0.023741187527775764</v>
      </c>
      <c r="X578" s="0">
        <v>173.29719543457031</v>
      </c>
      <c r="Y578" s="0">
        <v>175.10310363769531</v>
      </c>
      <c r="Z578" s="0">
        <v>1.8059223890304565</v>
      </c>
      <c r="AA578" s="0">
        <v>0.46351009607315063</v>
      </c>
      <c r="AB578" s="0">
        <v>1.1576331853866577</v>
      </c>
      <c r="AC578" s="0">
        <v>1.3260272741317749</v>
      </c>
      <c r="AD578" s="0">
        <v>1.6769745349884033</v>
      </c>
      <c r="AE578" s="0">
        <v>1.9200394153594971</v>
      </c>
      <c r="AF578" s="0">
        <v>2.1631042957305908</v>
      </c>
      <c r="AG578" s="0">
        <v>2.5140514373779297</v>
      </c>
      <c r="AH578" s="0">
        <v>2.682445764541626</v>
      </c>
    </row>
    <row r="579" x14ac:dyDescent="0.4">
      <c r="A579" s="10" t="str">
        <f>Data[[#This Row],[category]]&amp;Data[[#This Row],[subcategory]]&amp;Data[[#This Row],[date]]&amp;Data[[#This Row],[hour]]</f>
        <v>Dual participation in DRNo9/2/20176</v>
      </c>
      <c r="B579" s="10" t="s">
        <v>138</v>
      </c>
      <c r="C579" t="s">
        <v>121</v>
      </c>
      <c r="D579" t="s">
        <v>113</v>
      </c>
      <c r="E579" t="s">
        <v>46</v>
      </c>
      <c r="F579" s="0">
        <v>113175</v>
      </c>
      <c r="G579" s="0">
        <v>1.5836986303329468</v>
      </c>
      <c r="H579" s="0">
        <v>1.5733072757720947</v>
      </c>
      <c r="I579" s="0">
        <v>-0.010391321964561939</v>
      </c>
      <c r="J579" s="0">
        <v>0.0044974014163017273</v>
      </c>
      <c r="K579" s="0">
        <v>72.827781677246094</v>
      </c>
      <c r="L579" s="0">
        <v>-2.3141095638275146</v>
      </c>
      <c r="M579" s="0">
        <v>1</v>
      </c>
      <c r="N579" s="0">
        <v>1</v>
      </c>
      <c r="O579" s="0">
        <v>2.8071870803833008</v>
      </c>
      <c r="P579" s="0">
        <v>2.7642807960510254</v>
      </c>
      <c r="Q579" s="0">
        <v>-0.016535580158233643</v>
      </c>
      <c r="R579" s="0">
        <v>-0.014901664108037949</v>
      </c>
      <c r="S579" s="0">
        <v>-0.011496451683342457</v>
      </c>
      <c r="T579" s="0">
        <v>-0.0091380123049020767</v>
      </c>
      <c r="U579" s="0">
        <v>-0.0067795729264616966</v>
      </c>
      <c r="V579" s="0">
        <v>-0.0033743605017662048</v>
      </c>
      <c r="W579" s="0">
        <v>-0.0017404452664777637</v>
      </c>
      <c r="X579" s="0">
        <v>179.23509216308594</v>
      </c>
      <c r="Y579" s="0">
        <v>178.05905151367188</v>
      </c>
      <c r="Z579" s="0">
        <v>-1.1760379076004028</v>
      </c>
      <c r="AA579" s="0">
        <v>0.50814789533615112</v>
      </c>
      <c r="AB579" s="0">
        <v>-1.8683054447174072</v>
      </c>
      <c r="AC579" s="0">
        <v>-1.6836942434310913</v>
      </c>
      <c r="AD579" s="0">
        <v>-1.2989495992660522</v>
      </c>
      <c r="AE579" s="0">
        <v>-1.032476544380188</v>
      </c>
      <c r="AF579" s="0">
        <v>-0.76600354909896851</v>
      </c>
      <c r="AG579" s="0">
        <v>-0.38125881552696228</v>
      </c>
      <c r="AH579" s="0">
        <v>-0.19664762914180756</v>
      </c>
    </row>
    <row r="580" x14ac:dyDescent="0.4">
      <c r="A580" s="10" t="str">
        <f>Data[[#This Row],[category]]&amp;Data[[#This Row],[subcategory]]&amp;Data[[#This Row],[date]]&amp;Data[[#This Row],[hour]]</f>
        <v>Dual participation in DRNo9/2/20177</v>
      </c>
      <c r="B580" s="10" t="s">
        <v>138</v>
      </c>
      <c r="C580" t="s">
        <v>121</v>
      </c>
      <c r="D580" t="s">
        <v>113</v>
      </c>
      <c r="E580" t="s">
        <v>60</v>
      </c>
      <c r="F580" s="0">
        <v>113175</v>
      </c>
      <c r="G580" s="0">
        <v>1.5656862258911133</v>
      </c>
      <c r="H580" s="0">
        <v>1.5466886758804321</v>
      </c>
      <c r="I580" s="0">
        <v>-0.018997624516487122</v>
      </c>
      <c r="J580" s="0">
        <v>0.0050731692463159561</v>
      </c>
      <c r="K580" s="0">
        <v>73.194000244140625</v>
      </c>
      <c r="L580" s="0">
        <v>-3.7421367168426514</v>
      </c>
      <c r="M580" s="0">
        <v>1</v>
      </c>
      <c r="N580" s="0">
        <v>1</v>
      </c>
      <c r="O580" s="0">
        <v>2.8071870803833008</v>
      </c>
      <c r="P580" s="0">
        <v>2.7642807960510254</v>
      </c>
      <c r="Q580" s="0">
        <v>-0.026250643655657768</v>
      </c>
      <c r="R580" s="0">
        <v>-0.024407550692558289</v>
      </c>
      <c r="S580" s="0">
        <v>-0.020566396415233612</v>
      </c>
      <c r="T580" s="0">
        <v>-0.017906023189425468</v>
      </c>
      <c r="U580" s="0">
        <v>-0.015245650894939899</v>
      </c>
      <c r="V580" s="0">
        <v>-0.011404494754970074</v>
      </c>
      <c r="W580" s="0">
        <v>-0.0095614027231931686</v>
      </c>
      <c r="X580" s="0">
        <v>177.19654846191406</v>
      </c>
      <c r="Y580" s="0">
        <v>175.04649353027344</v>
      </c>
      <c r="Z580" s="0">
        <v>-2.1500561237335205</v>
      </c>
      <c r="AA580" s="0">
        <v>0.57320219278335571</v>
      </c>
      <c r="AB580" s="0">
        <v>-2.9659814834594727</v>
      </c>
      <c r="AC580" s="0">
        <v>-2.7577359676361084</v>
      </c>
      <c r="AD580" s="0">
        <v>-2.323735237121582</v>
      </c>
      <c r="AE580" s="0">
        <v>-2.0231478214263916</v>
      </c>
      <c r="AF580" s="0">
        <v>-1.7225602865219116</v>
      </c>
      <c r="AG580" s="0">
        <v>-1.2885596752166748</v>
      </c>
      <c r="AH580" s="0">
        <v>-1.0803141593933105</v>
      </c>
    </row>
    <row r="581" x14ac:dyDescent="0.4">
      <c r="A581" s="10" t="str">
        <f>Data[[#This Row],[category]]&amp;Data[[#This Row],[subcategory]]&amp;Data[[#This Row],[date]]&amp;Data[[#This Row],[hour]]</f>
        <v>Dual participation in DRNo9/2/20178</v>
      </c>
      <c r="B581" s="10" t="s">
        <v>138</v>
      </c>
      <c r="C581" t="s">
        <v>121</v>
      </c>
      <c r="D581" t="s">
        <v>113</v>
      </c>
      <c r="E581" t="s">
        <v>61</v>
      </c>
      <c r="F581" s="0">
        <v>113175</v>
      </c>
      <c r="G581" s="0">
        <v>1.6087687015533447</v>
      </c>
      <c r="H581" s="0">
        <v>1.6096377372741699</v>
      </c>
      <c r="I581" s="0">
        <v>0.0008689665119163692</v>
      </c>
      <c r="J581" s="0">
        <v>0.0052930209785699844</v>
      </c>
      <c r="K581" s="0">
        <v>75.626548767089844</v>
      </c>
      <c r="L581" s="0">
        <v>0.16415867209434509</v>
      </c>
      <c r="M581" s="0">
        <v>0</v>
      </c>
      <c r="N581" s="0">
        <v>0</v>
      </c>
      <c r="O581" s="0">
        <v>2.8071870803833008</v>
      </c>
      <c r="P581" s="0">
        <v>2.7642807960510254</v>
      </c>
      <c r="Q581" s="0">
        <v>-0.0074609001167118549</v>
      </c>
      <c r="R581" s="0">
        <v>-0.0055379346013069153</v>
      </c>
      <c r="S581" s="0">
        <v>-0.0015303181717172265</v>
      </c>
      <c r="T581" s="0">
        <v>0.0012453447561711073</v>
      </c>
      <c r="U581" s="0">
        <v>0.0040210075676441193</v>
      </c>
      <c r="V581" s="0">
        <v>0.0080286236479878426</v>
      </c>
      <c r="W581" s="0">
        <v>0.0099515896290540695</v>
      </c>
      <c r="X581" s="0">
        <v>182.0723876953125</v>
      </c>
      <c r="Y581" s="0">
        <v>182.17074584960937</v>
      </c>
      <c r="Z581" s="0">
        <v>0.098345279693603516</v>
      </c>
      <c r="AA581" s="0">
        <v>0.59804254770278931</v>
      </c>
      <c r="AB581" s="0">
        <v>-0.84298467636108398</v>
      </c>
      <c r="AC581" s="0">
        <v>-0.62571460008621216</v>
      </c>
      <c r="AD581" s="0">
        <v>-0.1729060560464859</v>
      </c>
      <c r="AE581" s="0">
        <v>0.14070776104927063</v>
      </c>
      <c r="AF581" s="0">
        <v>0.45432159304618835</v>
      </c>
      <c r="AG581" s="0">
        <v>0.90713012218475342</v>
      </c>
      <c r="AH581" s="0">
        <v>1.12440025806427</v>
      </c>
    </row>
    <row r="582" x14ac:dyDescent="0.4">
      <c r="A582" s="10" t="str">
        <f>Data[[#This Row],[category]]&amp;Data[[#This Row],[subcategory]]&amp;Data[[#This Row],[date]]&amp;Data[[#This Row],[hour]]</f>
        <v>Dual participation in DRNo9/2/20179</v>
      </c>
      <c r="B582" s="10" t="s">
        <v>138</v>
      </c>
      <c r="C582" t="s">
        <v>121</v>
      </c>
      <c r="D582" t="s">
        <v>113</v>
      </c>
      <c r="E582" t="s">
        <v>62</v>
      </c>
      <c r="F582" s="0">
        <v>113175</v>
      </c>
      <c r="G582" s="0">
        <v>1.9100208282470703</v>
      </c>
      <c r="H582" s="0">
        <v>1.9171503782272339</v>
      </c>
      <c r="I582" s="0">
        <v>0.0071296431124210358</v>
      </c>
      <c r="J582" s="0">
        <v>0.0048120445571839809</v>
      </c>
      <c r="K582" s="0">
        <v>80.29962158203125</v>
      </c>
      <c r="L582" s="0">
        <v>1.4797214269638062</v>
      </c>
      <c r="M582" s="0">
        <v>0</v>
      </c>
      <c r="N582" s="0">
        <v>0</v>
      </c>
      <c r="O582" s="0">
        <v>2.8071870803833008</v>
      </c>
      <c r="P582" s="0">
        <v>2.7642807960510254</v>
      </c>
      <c r="Q582" s="0">
        <v>-0.00070040952414274216</v>
      </c>
      <c r="R582" s="0">
        <v>0.001047816127538681</v>
      </c>
      <c r="S582" s="0">
        <v>0.0046912608668208122</v>
      </c>
      <c r="T582" s="0">
        <v>0.0072146994061768055</v>
      </c>
      <c r="U582" s="0">
        <v>0.0097381379455327988</v>
      </c>
      <c r="V582" s="0">
        <v>0.01338158268481493</v>
      </c>
      <c r="W582" s="0">
        <v>0.015129808336496353</v>
      </c>
      <c r="X582" s="0">
        <v>216.16661071777344</v>
      </c>
      <c r="Y582" s="0">
        <v>216.97349548339844</v>
      </c>
      <c r="Z582" s="0">
        <v>0.80689740180969238</v>
      </c>
      <c r="AA582" s="0">
        <v>0.54369848966598511</v>
      </c>
      <c r="AB582" s="0">
        <v>-0.079137183725833893</v>
      </c>
      <c r="AC582" s="0">
        <v>0.11838959902524948</v>
      </c>
      <c r="AD582" s="0">
        <v>0.53005146980285645</v>
      </c>
      <c r="AE582" s="0">
        <v>0.81516724824905396</v>
      </c>
      <c r="AF582" s="0">
        <v>1.1002830266952515</v>
      </c>
      <c r="AG582" s="0">
        <v>1.5119448900222778</v>
      </c>
      <c r="AH582" s="0">
        <v>1.7094717025756836</v>
      </c>
    </row>
    <row r="583" x14ac:dyDescent="0.4">
      <c r="A583" s="10" t="str">
        <f>Data[[#This Row],[category]]&amp;Data[[#This Row],[subcategory]]&amp;Data[[#This Row],[date]]&amp;Data[[#This Row],[hour]]</f>
        <v>Dual participation in DRNo9/2/201710</v>
      </c>
      <c r="B583" s="10" t="s">
        <v>138</v>
      </c>
      <c r="C583" t="s">
        <v>121</v>
      </c>
      <c r="D583" t="s">
        <v>113</v>
      </c>
      <c r="E583" t="s">
        <v>63</v>
      </c>
      <c r="F583" s="0">
        <v>113175</v>
      </c>
      <c r="G583" s="0">
        <v>2.30220627784729</v>
      </c>
      <c r="H583" s="0">
        <v>2.3046491146087646</v>
      </c>
      <c r="I583" s="0">
        <v>0.0024426947347819805</v>
      </c>
      <c r="J583" s="0">
        <v>0.0023573734797537327</v>
      </c>
      <c r="K583" s="0">
        <v>85.536727905273438</v>
      </c>
      <c r="L583" s="0">
        <v>1.0361909866333008</v>
      </c>
      <c r="M583" s="0">
        <v>0</v>
      </c>
      <c r="N583" s="0">
        <v>0</v>
      </c>
      <c r="O583" s="0">
        <v>2.8071870803833008</v>
      </c>
      <c r="P583" s="0">
        <v>2.7642807960510254</v>
      </c>
      <c r="Q583" s="0">
        <v>-0.0011752545833587646</v>
      </c>
      <c r="R583" s="0">
        <v>-0.00031881596078164876</v>
      </c>
      <c r="S583" s="0">
        <v>0.0014660718152299523</v>
      </c>
      <c r="T583" s="0">
        <v>0.0027022797148674726</v>
      </c>
      <c r="U583" s="0">
        <v>0.0039384877309203148</v>
      </c>
      <c r="V583" s="0">
        <v>0.0057233753614127636</v>
      </c>
      <c r="W583" s="0">
        <v>0.0065798140130937099</v>
      </c>
      <c r="X583" s="0">
        <v>260.55218505859375</v>
      </c>
      <c r="Y583" s="0">
        <v>260.82864379882812</v>
      </c>
      <c r="Z583" s="0">
        <v>0.27645197510719299</v>
      </c>
      <c r="AA583" s="0">
        <v>0.26635256409645081</v>
      </c>
      <c r="AB583" s="0">
        <v>-0.13278850913047791</v>
      </c>
      <c r="AC583" s="0">
        <v>-0.03602207824587822</v>
      </c>
      <c r="AD583" s="0">
        <v>0.16564704477787018</v>
      </c>
      <c r="AE583" s="0">
        <v>0.30532246828079224</v>
      </c>
      <c r="AF583" s="0">
        <v>0.4449978768825531</v>
      </c>
      <c r="AG583" s="0">
        <v>0.6466670036315918</v>
      </c>
      <c r="AH583" s="0">
        <v>0.74343347549438477</v>
      </c>
    </row>
    <row r="584" x14ac:dyDescent="0.4">
      <c r="A584" s="10" t="str">
        <f>Data[[#This Row],[category]]&amp;Data[[#This Row],[subcategory]]&amp;Data[[#This Row],[date]]&amp;Data[[#This Row],[hour]]</f>
        <v>Dual participation in DRNo9/2/201711</v>
      </c>
      <c r="B584" s="10" t="s">
        <v>138</v>
      </c>
      <c r="C584" t="s">
        <v>121</v>
      </c>
      <c r="D584" t="s">
        <v>113</v>
      </c>
      <c r="E584" t="s">
        <v>64</v>
      </c>
      <c r="F584" s="0">
        <v>113175</v>
      </c>
      <c r="G584" s="0">
        <v>2.6399762630462646</v>
      </c>
      <c r="H584" s="0">
        <v>2.63753342628479</v>
      </c>
      <c r="I584" s="0">
        <v>-0.0024426942691206932</v>
      </c>
      <c r="J584" s="0">
        <v>0.0023573734797537327</v>
      </c>
      <c r="K584" s="0">
        <v>89.134475708007813</v>
      </c>
      <c r="L584" s="0">
        <v>-1.0361908674240112</v>
      </c>
      <c r="M584" s="0">
        <v>0</v>
      </c>
      <c r="N584" s="0">
        <v>0</v>
      </c>
      <c r="O584" s="0">
        <v>2.8071870803833008</v>
      </c>
      <c r="P584" s="0">
        <v>2.7642807960510254</v>
      </c>
      <c r="Q584" s="0">
        <v>-0.0065798140130937099</v>
      </c>
      <c r="R584" s="0">
        <v>-0.0057233753614127636</v>
      </c>
      <c r="S584" s="0">
        <v>-0.0039384872652590275</v>
      </c>
      <c r="T584" s="0">
        <v>-0.002702279482036829</v>
      </c>
      <c r="U584" s="0">
        <v>-0.0014660715823993087</v>
      </c>
      <c r="V584" s="0">
        <v>0.00031881619361229241</v>
      </c>
      <c r="W584" s="0">
        <v>0.0011752548161894083</v>
      </c>
      <c r="X584" s="0">
        <v>298.779296875</v>
      </c>
      <c r="Y584" s="0">
        <v>298.50283813476562</v>
      </c>
      <c r="Z584" s="0">
        <v>-0.27645194530487061</v>
      </c>
      <c r="AA584" s="0">
        <v>0.26635256409645081</v>
      </c>
      <c r="AB584" s="0">
        <v>-0.74343341588973999</v>
      </c>
      <c r="AC584" s="0">
        <v>-0.6466670036315918</v>
      </c>
      <c r="AD584" s="0">
        <v>-0.44499784708023071</v>
      </c>
      <c r="AE584" s="0">
        <v>-0.30532243847846985</v>
      </c>
      <c r="AF584" s="0">
        <v>-0.16564701497554779</v>
      </c>
      <c r="AG584" s="0">
        <v>0.036022108048200607</v>
      </c>
      <c r="AH584" s="0">
        <v>0.13278853893280029</v>
      </c>
    </row>
    <row r="585" x14ac:dyDescent="0.4">
      <c r="A585" s="10" t="str">
        <f>Data[[#This Row],[category]]&amp;Data[[#This Row],[subcategory]]&amp;Data[[#This Row],[date]]&amp;Data[[#This Row],[hour]]</f>
        <v>Dual participation in DRNo9/2/201712</v>
      </c>
      <c r="B585" s="10" t="s">
        <v>138</v>
      </c>
      <c r="C585" t="s">
        <v>121</v>
      </c>
      <c r="D585" t="s">
        <v>113</v>
      </c>
      <c r="E585" t="s">
        <v>65</v>
      </c>
      <c r="F585" s="0">
        <v>113175</v>
      </c>
      <c r="G585" s="0">
        <v>2.8106698989868164</v>
      </c>
      <c r="H585" s="0">
        <v>2.8150157928466797</v>
      </c>
      <c r="I585" s="0">
        <v>0.004345946479588747</v>
      </c>
      <c r="J585" s="0">
        <v>0.0053521995432674885</v>
      </c>
      <c r="K585" s="0">
        <v>92.711090087890625</v>
      </c>
      <c r="L585" s="0">
        <v>0.81175917387008667</v>
      </c>
      <c r="M585" s="0">
        <v>0</v>
      </c>
      <c r="N585" s="0">
        <v>0</v>
      </c>
      <c r="O585" s="0">
        <v>2.8071870803833008</v>
      </c>
      <c r="P585" s="0">
        <v>2.7642807960510254</v>
      </c>
      <c r="Q585" s="0">
        <v>-0.0046345959417521954</v>
      </c>
      <c r="R585" s="0">
        <v>-0.002690131077542901</v>
      </c>
      <c r="S585" s="0">
        <v>0.0013622924452647567</v>
      </c>
      <c r="T585" s="0">
        <v>0.0041689886711537838</v>
      </c>
      <c r="U585" s="0">
        <v>0.0069756847806274891</v>
      </c>
      <c r="V585" s="0">
        <v>0.011028108187019825</v>
      </c>
      <c r="W585" s="0">
        <v>0.01297257374972105</v>
      </c>
      <c r="X585" s="0">
        <v>318.09756469726562</v>
      </c>
      <c r="Y585" s="0">
        <v>318.58941650390625</v>
      </c>
      <c r="Z585" s="0">
        <v>0.49185246229171753</v>
      </c>
      <c r="AA585" s="0">
        <v>0.60472899675369263</v>
      </c>
      <c r="AB585" s="0">
        <v>-0.52364915609359741</v>
      </c>
      <c r="AC585" s="0">
        <v>-0.30394986271858215</v>
      </c>
      <c r="AD585" s="0">
        <v>0.15392133593559265</v>
      </c>
      <c r="AE585" s="0">
        <v>0.47104153037071228</v>
      </c>
      <c r="AF585" s="0">
        <v>0.7881617546081543</v>
      </c>
      <c r="AG585" s="0">
        <v>1.2460329532623291</v>
      </c>
      <c r="AH585" s="0">
        <v>1.465732216835022</v>
      </c>
    </row>
    <row r="586" x14ac:dyDescent="0.4">
      <c r="A586" s="10" t="str">
        <f>Data[[#This Row],[category]]&amp;Data[[#This Row],[subcategory]]&amp;Data[[#This Row],[date]]&amp;Data[[#This Row],[hour]]</f>
        <v>Dual participation in DRNo9/2/201713</v>
      </c>
      <c r="B586" s="10" t="s">
        <v>138</v>
      </c>
      <c r="C586" t="s">
        <v>121</v>
      </c>
      <c r="D586" t="s">
        <v>113</v>
      </c>
      <c r="E586" t="s">
        <v>66</v>
      </c>
      <c r="F586" s="0">
        <v>113175</v>
      </c>
      <c r="G586" s="0">
        <v>2.9034543037414551</v>
      </c>
      <c r="H586" s="0">
        <v>2.8926427364349365</v>
      </c>
      <c r="I586" s="0">
        <v>-0.010811606422066689</v>
      </c>
      <c r="J586" s="0">
        <v>0.0062206126749515533</v>
      </c>
      <c r="K586" s="0">
        <v>94.393142700195313</v>
      </c>
      <c r="L586" s="0">
        <v>-1.735395073890686</v>
      </c>
      <c r="M586" s="0">
        <v>1</v>
      </c>
      <c r="N586" s="0">
        <v>0</v>
      </c>
      <c r="O586" s="0">
        <v>2.8071870803833008</v>
      </c>
      <c r="P586" s="0">
        <v>2.7642807960510254</v>
      </c>
      <c r="Q586" s="0">
        <v>-0.02073611319065094</v>
      </c>
      <c r="R586" s="0">
        <v>-0.018476150929927826</v>
      </c>
      <c r="S586" s="0">
        <v>-0.013766207732260227</v>
      </c>
      <c r="T586" s="0">
        <v>-0.010504115372896194</v>
      </c>
      <c r="U586" s="0">
        <v>-0.0072420230135321617</v>
      </c>
      <c r="V586" s="0">
        <v>-0.0025320793502032757</v>
      </c>
      <c r="W586" s="0">
        <v>-0.00027211804990656674</v>
      </c>
      <c r="X586" s="0">
        <v>328.59844970703125</v>
      </c>
      <c r="Y586" s="0">
        <v>327.37484741210937</v>
      </c>
      <c r="Z586" s="0">
        <v>-1.2236036062240601</v>
      </c>
      <c r="AA586" s="0">
        <v>0.70284837484359741</v>
      </c>
      <c r="AB586" s="0">
        <v>-2.3429112434387207</v>
      </c>
      <c r="AC586" s="0">
        <v>-2.0875649452209473</v>
      </c>
      <c r="AD586" s="0">
        <v>-1.5554025173187256</v>
      </c>
      <c r="AE586" s="0">
        <v>-1.1868284940719604</v>
      </c>
      <c r="AF586" s="0">
        <v>-0.81825447082519531</v>
      </c>
      <c r="AG586" s="0">
        <v>-0.28609207272529602</v>
      </c>
      <c r="AH586" s="0">
        <v>-0.030745794996619225</v>
      </c>
    </row>
    <row r="587" x14ac:dyDescent="0.4">
      <c r="A587" s="10" t="str">
        <f>Data[[#This Row],[category]]&amp;Data[[#This Row],[subcategory]]&amp;Data[[#This Row],[date]]&amp;Data[[#This Row],[hour]]</f>
        <v>Dual participation in DRNo9/2/201714</v>
      </c>
      <c r="B587" s="10" t="s">
        <v>138</v>
      </c>
      <c r="C587" t="s">
        <v>121</v>
      </c>
      <c r="D587" t="s">
        <v>113</v>
      </c>
      <c r="E587" t="s">
        <v>67</v>
      </c>
      <c r="F587" s="0">
        <v>113175</v>
      </c>
      <c r="G587" s="0">
        <v>2.9089961051940918</v>
      </c>
      <c r="H587" s="0">
        <v>2.8828120231628418</v>
      </c>
      <c r="I587" s="0">
        <v>-0.026183757930994034</v>
      </c>
      <c r="J587" s="0">
        <v>0.0069886213168501854</v>
      </c>
      <c r="K587" s="0">
        <v>93.541160583496094</v>
      </c>
      <c r="L587" s="0">
        <v>-3.7423827648162842</v>
      </c>
      <c r="M587" s="0">
        <v>1</v>
      </c>
      <c r="N587" s="0">
        <v>1</v>
      </c>
      <c r="O587" s="0">
        <v>2.8071870803833008</v>
      </c>
      <c r="P587" s="0">
        <v>2.7642807960510254</v>
      </c>
      <c r="Q587" s="0">
        <v>-0.037433300167322159</v>
      </c>
      <c r="R587" s="0">
        <v>-0.034894317388534546</v>
      </c>
      <c r="S587" s="0">
        <v>-0.029602875933051109</v>
      </c>
      <c r="T587" s="0">
        <v>-0.025938039645552635</v>
      </c>
      <c r="U587" s="0">
        <v>-0.022273203358054161</v>
      </c>
      <c r="V587" s="0">
        <v>-0.016981761902570724</v>
      </c>
      <c r="W587" s="0">
        <v>-0.014442780986428261</v>
      </c>
      <c r="X587" s="0">
        <v>329.22561645507812</v>
      </c>
      <c r="Y587" s="0">
        <v>326.26226806640625</v>
      </c>
      <c r="Z587" s="0">
        <v>-2.9633467197418213</v>
      </c>
      <c r="AA587" s="0">
        <v>0.78962337970733643</v>
      </c>
      <c r="AB587" s="0">
        <v>-4.2294759750366211</v>
      </c>
      <c r="AC587" s="0">
        <v>-3.9426043033599854</v>
      </c>
      <c r="AD587" s="0">
        <v>-3.3447401523590088</v>
      </c>
      <c r="AE587" s="0">
        <v>-2.9306612014770508</v>
      </c>
      <c r="AF587" s="0">
        <v>-2.5165822505950928</v>
      </c>
      <c r="AG587" s="0">
        <v>-1.9187180995941162</v>
      </c>
      <c r="AH587" s="0">
        <v>-1.6318463087081909</v>
      </c>
    </row>
    <row r="588" x14ac:dyDescent="0.4">
      <c r="A588" s="10" t="str">
        <f>Data[[#This Row],[category]]&amp;Data[[#This Row],[subcategory]]&amp;Data[[#This Row],[date]]&amp;Data[[#This Row],[hour]]</f>
        <v>Dual participation in DRNo9/2/201715</v>
      </c>
      <c r="B588" s="10" t="s">
        <v>138</v>
      </c>
      <c r="C588" t="s">
        <v>121</v>
      </c>
      <c r="D588" t="s">
        <v>113</v>
      </c>
      <c r="E588" t="s">
        <v>68</v>
      </c>
      <c r="F588" s="0">
        <v>113175</v>
      </c>
      <c r="G588" s="0">
        <v>2.8767824172973633</v>
      </c>
      <c r="H588" s="0">
        <v>2.8449666500091553</v>
      </c>
      <c r="I588" s="0">
        <v>-0.031815700232982635</v>
      </c>
      <c r="J588" s="0">
        <v>0.007401155773550272</v>
      </c>
      <c r="K588" s="0">
        <v>92.003982543945313</v>
      </c>
      <c r="L588" s="0">
        <v>-4.2963204383850098</v>
      </c>
      <c r="M588" s="0">
        <v>1</v>
      </c>
      <c r="N588" s="0">
        <v>1</v>
      </c>
      <c r="O588" s="0">
        <v>2.8071870803833008</v>
      </c>
      <c r="P588" s="0">
        <v>2.7642807960510254</v>
      </c>
      <c r="Q588" s="0">
        <v>-0.042832031846046448</v>
      </c>
      <c r="R588" s="0">
        <v>-0.040143176913261414</v>
      </c>
      <c r="S588" s="0">
        <v>-0.03453938290476799</v>
      </c>
      <c r="T588" s="0">
        <v>-0.030658213421702385</v>
      </c>
      <c r="U588" s="0">
        <v>-0.02677704393863678</v>
      </c>
      <c r="V588" s="0">
        <v>-0.021173249930143356</v>
      </c>
      <c r="W588" s="0">
        <v>-0.018484394997358322</v>
      </c>
      <c r="X588" s="0">
        <v>325.57986450195313</v>
      </c>
      <c r="Y588" s="0">
        <v>321.97909545898437</v>
      </c>
      <c r="Z588" s="0">
        <v>-3.6007418632507324</v>
      </c>
      <c r="AA588" s="0">
        <v>0.83623439073562622</v>
      </c>
      <c r="AB588" s="0">
        <v>-4.8394627571105957</v>
      </c>
      <c r="AC588" s="0">
        <v>-4.5356569290161133</v>
      </c>
      <c r="AD588" s="0">
        <v>-3.9025013446807861</v>
      </c>
      <c r="AE588" s="0">
        <v>-3.4639794826507568</v>
      </c>
      <c r="AF588" s="0">
        <v>-3.0254576206207275</v>
      </c>
      <c r="AG588" s="0">
        <v>-2.3923020362854004</v>
      </c>
      <c r="AH588" s="0">
        <v>-2.088496208190918</v>
      </c>
    </row>
    <row r="589" x14ac:dyDescent="0.4">
      <c r="A589" s="10" t="str">
        <f>Data[[#This Row],[category]]&amp;Data[[#This Row],[subcategory]]&amp;Data[[#This Row],[date]]&amp;Data[[#This Row],[hour]]</f>
        <v>Dual participation in DRNo9/2/201716</v>
      </c>
      <c r="B589" s="10" t="s">
        <v>138</v>
      </c>
      <c r="C589" t="s">
        <v>121</v>
      </c>
      <c r="D589" t="s">
        <v>113</v>
      </c>
      <c r="E589" t="s">
        <v>69</v>
      </c>
      <c r="F589" s="0">
        <v>113175</v>
      </c>
      <c r="G589" s="0">
        <v>2.8515772819519043</v>
      </c>
      <c r="H589" s="0">
        <v>2.8078689575195313</v>
      </c>
      <c r="I589" s="0">
        <v>-0.043708506971597672</v>
      </c>
      <c r="J589" s="0">
        <v>0.0078762620687484741</v>
      </c>
      <c r="K589" s="0">
        <v>91.703453063964844</v>
      </c>
      <c r="L589" s="0">
        <v>-5.5623893737792969</v>
      </c>
      <c r="M589" s="0">
        <v>1</v>
      </c>
      <c r="N589" s="0">
        <v>1</v>
      </c>
      <c r="O589" s="0">
        <v>2.8071870803833008</v>
      </c>
      <c r="P589" s="0">
        <v>2.7642807960510254</v>
      </c>
      <c r="Q589" s="0">
        <v>-0.0551653653383255</v>
      </c>
      <c r="R589" s="0">
        <v>-0.052303902804851532</v>
      </c>
      <c r="S589" s="0">
        <v>-0.046340383589267731</v>
      </c>
      <c r="T589" s="0">
        <v>-0.042210068553686142</v>
      </c>
      <c r="U589" s="0">
        <v>-0.038079753518104553</v>
      </c>
      <c r="V589" s="0">
        <v>-0.032116234302520752</v>
      </c>
      <c r="W589" s="0">
        <v>-0.029254769906401634</v>
      </c>
      <c r="X589" s="0">
        <v>322.72726440429688</v>
      </c>
      <c r="Y589" s="0">
        <v>317.78057861328125</v>
      </c>
      <c r="Z589" s="0">
        <v>-4.9467101097106934</v>
      </c>
      <c r="AA589" s="0">
        <v>0.88991522789001465</v>
      </c>
      <c r="AB589" s="0">
        <v>-6.2329692840576172</v>
      </c>
      <c r="AC589" s="0">
        <v>-5.9096612930297852</v>
      </c>
      <c r="AD589" s="0">
        <v>-5.2358608245849609</v>
      </c>
      <c r="AE589" s="0">
        <v>-4.7691888809204102</v>
      </c>
      <c r="AF589" s="0">
        <v>-4.3025169372558594</v>
      </c>
      <c r="AG589" s="0">
        <v>-3.6287167072296143</v>
      </c>
      <c r="AH589" s="0">
        <v>-3.3054084777832031</v>
      </c>
    </row>
    <row r="590" x14ac:dyDescent="0.4">
      <c r="A590" s="10" t="str">
        <f>Data[[#This Row],[category]]&amp;Data[[#This Row],[subcategory]]&amp;Data[[#This Row],[date]]&amp;Data[[#This Row],[hour]]</f>
        <v>Dual participation in DRNo9/2/201717</v>
      </c>
      <c r="B590" s="10" t="s">
        <v>138</v>
      </c>
      <c r="C590" t="s">
        <v>121</v>
      </c>
      <c r="D590" t="s">
        <v>113</v>
      </c>
      <c r="E590" t="s">
        <v>70</v>
      </c>
      <c r="F590" s="0">
        <v>113175</v>
      </c>
      <c r="G590" s="0">
        <v>2.7835023403167725</v>
      </c>
      <c r="H590" s="0">
        <v>2.749535083770752</v>
      </c>
      <c r="I590" s="0">
        <v>-0.033967077732086182</v>
      </c>
      <c r="J590" s="0">
        <v>0.0084547391161322594</v>
      </c>
      <c r="K590" s="0">
        <v>91.660964965820313</v>
      </c>
      <c r="L590" s="0">
        <v>-4.0236659049987793</v>
      </c>
      <c r="M590" s="0">
        <v>1</v>
      </c>
      <c r="N590" s="0">
        <v>1</v>
      </c>
      <c r="O590" s="0">
        <v>2.8071870803833008</v>
      </c>
      <c r="P590" s="0">
        <v>2.7642807960510254</v>
      </c>
      <c r="Q590" s="0">
        <v>-0.046670939773321152</v>
      </c>
      <c r="R590" s="0">
        <v>-0.043599318712949753</v>
      </c>
      <c r="S590" s="0">
        <v>-0.03719780221581459</v>
      </c>
      <c r="T590" s="0">
        <v>-0.03276413306593895</v>
      </c>
      <c r="U590" s="0">
        <v>-0.028330463916063309</v>
      </c>
      <c r="V590" s="0">
        <v>-0.021928949281573296</v>
      </c>
      <c r="W590" s="0">
        <v>-0.018857324495911598</v>
      </c>
      <c r="X590" s="0">
        <v>315.02285766601562</v>
      </c>
      <c r="Y590" s="0">
        <v>311.17864990234375</v>
      </c>
      <c r="Z590" s="0">
        <v>-3.844224214553833</v>
      </c>
      <c r="AA590" s="0">
        <v>0.95527559518814087</v>
      </c>
      <c r="AB590" s="0">
        <v>-5.2732095718383789</v>
      </c>
      <c r="AC590" s="0">
        <v>-4.9261560440063477</v>
      </c>
      <c r="AD590" s="0">
        <v>-4.2028679847717285</v>
      </c>
      <c r="AE590" s="0">
        <v>-3.7019209861755371</v>
      </c>
      <c r="AF590" s="0">
        <v>-3.2009739875793457</v>
      </c>
      <c r="AG590" s="0">
        <v>-2.4776861667633057</v>
      </c>
      <c r="AH590" s="0">
        <v>-2.1306324005126953</v>
      </c>
    </row>
    <row r="591" x14ac:dyDescent="0.4">
      <c r="A591" s="10" t="str">
        <f>Data[[#This Row],[category]]&amp;Data[[#This Row],[subcategory]]&amp;Data[[#This Row],[date]]&amp;Data[[#This Row],[hour]]</f>
        <v>Dual participation in DRNo9/2/201718</v>
      </c>
      <c r="B591" s="10" t="s">
        <v>138</v>
      </c>
      <c r="C591" t="s">
        <v>121</v>
      </c>
      <c r="D591" t="s">
        <v>113</v>
      </c>
      <c r="E591" t="s">
        <v>71</v>
      </c>
      <c r="F591" s="0">
        <v>113175</v>
      </c>
      <c r="G591" s="0">
        <v>2.6691617965698242</v>
      </c>
      <c r="H591" s="0">
        <v>2.6528699398040771</v>
      </c>
      <c r="I591" s="0">
        <v>-0.016291849315166473</v>
      </c>
      <c r="J591" s="0">
        <v>0.0085698459297418594</v>
      </c>
      <c r="K591" s="0">
        <v>90.18218994140625</v>
      </c>
      <c r="L591" s="0">
        <v>-1.9100323915481567</v>
      </c>
      <c r="M591" s="0">
        <v>0</v>
      </c>
      <c r="N591" s="0">
        <v>0</v>
      </c>
      <c r="O591" s="0">
        <v>2.8071870803833008</v>
      </c>
      <c r="P591" s="0">
        <v>2.7642807960510254</v>
      </c>
      <c r="Q591" s="0">
        <v>-0.02791566401720047</v>
      </c>
      <c r="R591" s="0">
        <v>-0.024802220985293388</v>
      </c>
      <c r="S591" s="0">
        <v>-0.018313553184270859</v>
      </c>
      <c r="T591" s="0">
        <v>-0.013819522224366665</v>
      </c>
      <c r="U591" s="0">
        <v>-0.0093254903331398964</v>
      </c>
      <c r="V591" s="0">
        <v>-0.0028368227649480104</v>
      </c>
      <c r="W591" s="0">
        <v>0.00027661994681693614</v>
      </c>
      <c r="X591" s="0">
        <v>302.0823974609375</v>
      </c>
      <c r="Y591" s="0">
        <v>300.23855590820312</v>
      </c>
      <c r="Z591" s="0">
        <v>-1.8438301086425781</v>
      </c>
      <c r="AA591" s="0">
        <v>0.96828120946884155</v>
      </c>
      <c r="AB591" s="0">
        <v>-3.1541073322296143</v>
      </c>
      <c r="AC591" s="0">
        <v>-2.8023285865783691</v>
      </c>
      <c r="AD591" s="0">
        <v>-2.0691936016082764</v>
      </c>
      <c r="AE591" s="0">
        <v>-1.5614264011383057</v>
      </c>
      <c r="AF591" s="0">
        <v>-1.053659200668335</v>
      </c>
      <c r="AG591" s="0">
        <v>-0.32052409648895264</v>
      </c>
      <c r="AH591" s="0">
        <v>0.031254459172487259</v>
      </c>
    </row>
    <row r="592" x14ac:dyDescent="0.4">
      <c r="A592" s="10" t="str">
        <f>Data[[#This Row],[category]]&amp;Data[[#This Row],[subcategory]]&amp;Data[[#This Row],[date]]&amp;Data[[#This Row],[hour]]</f>
        <v>Dual participation in DRNo9/2/201719</v>
      </c>
      <c r="B592" s="10" t="s">
        <v>138</v>
      </c>
      <c r="C592" t="s">
        <v>121</v>
      </c>
      <c r="D592" t="s">
        <v>113</v>
      </c>
      <c r="E592" t="s">
        <v>72</v>
      </c>
      <c r="F592" s="0">
        <v>113175</v>
      </c>
      <c r="G592" s="0">
        <v>2.4974520206451416</v>
      </c>
      <c r="H592" s="0">
        <v>2.5126359462738037</v>
      </c>
      <c r="I592" s="0">
        <v>0.015183862298727036</v>
      </c>
      <c r="J592" s="0">
        <v>0.0078768953680992126</v>
      </c>
      <c r="K592" s="0">
        <v>87.681007385253906</v>
      </c>
      <c r="L592" s="0">
        <v>1.9350266456604004</v>
      </c>
      <c r="M592" s="0">
        <v>1</v>
      </c>
      <c r="N592" s="0">
        <v>1</v>
      </c>
      <c r="O592" s="0">
        <v>2.8071870803833008</v>
      </c>
      <c r="P592" s="0">
        <v>2.7642807960510254</v>
      </c>
      <c r="Q592" s="0">
        <v>0.0045733824372291565</v>
      </c>
      <c r="R592" s="0">
        <v>0.0074350745417177677</v>
      </c>
      <c r="S592" s="0">
        <v>0.013399074785411358</v>
      </c>
      <c r="T592" s="0">
        <v>0.017529722303152084</v>
      </c>
      <c r="U592" s="0">
        <v>0.021660370752215385</v>
      </c>
      <c r="V592" s="0">
        <v>0.027624370530247688</v>
      </c>
      <c r="W592" s="0">
        <v>0.030486062169075012</v>
      </c>
      <c r="X592" s="0">
        <v>282.64913940429687</v>
      </c>
      <c r="Y592" s="0">
        <v>284.36758422851563</v>
      </c>
      <c r="Z592" s="0">
        <v>1.7184336185455322</v>
      </c>
      <c r="AA592" s="0">
        <v>0.88998675346374512</v>
      </c>
      <c r="AB592" s="0">
        <v>0.51673281192779541</v>
      </c>
      <c r="AC592" s="0">
        <v>0.84006685018539429</v>
      </c>
      <c r="AD592" s="0">
        <v>1.5139212608337402</v>
      </c>
      <c r="AE592" s="0">
        <v>1.9806307554244995</v>
      </c>
      <c r="AF592" s="0">
        <v>2.4473402500152588</v>
      </c>
      <c r="AG592" s="0">
        <v>3.12119460105896</v>
      </c>
      <c r="AH592" s="0">
        <v>3.4445285797119141</v>
      </c>
    </row>
    <row r="593" x14ac:dyDescent="0.4">
      <c r="A593" s="10" t="str">
        <f>Data[[#This Row],[category]]&amp;Data[[#This Row],[subcategory]]&amp;Data[[#This Row],[date]]&amp;Data[[#This Row],[hour]]</f>
        <v>Dual participation in DRNo9/2/201720</v>
      </c>
      <c r="B593" s="10" t="s">
        <v>138</v>
      </c>
      <c r="C593" t="s">
        <v>121</v>
      </c>
      <c r="D593" t="s">
        <v>113</v>
      </c>
      <c r="E593" t="s">
        <v>55</v>
      </c>
      <c r="F593" s="0">
        <v>113175</v>
      </c>
      <c r="G593" s="0">
        <v>2.5135955810546875</v>
      </c>
      <c r="H593" s="0">
        <v>2.5129175186157227</v>
      </c>
      <c r="I593" s="0">
        <v>-0.00067805196158587933</v>
      </c>
      <c r="J593" s="0">
        <v>0.0078050959855318069</v>
      </c>
      <c r="K593" s="0">
        <v>84.95074462890625</v>
      </c>
      <c r="L593" s="0">
        <v>-0.087089650332927704</v>
      </c>
      <c r="M593" s="0">
        <v>0</v>
      </c>
      <c r="N593" s="0">
        <v>0</v>
      </c>
      <c r="O593" s="0">
        <v>2.8071870803833008</v>
      </c>
      <c r="P593" s="0">
        <v>2.7642807960510254</v>
      </c>
      <c r="Q593" s="0">
        <v>-0.01093745045363903</v>
      </c>
      <c r="R593" s="0">
        <v>-0.0081018423661589622</v>
      </c>
      <c r="S593" s="0">
        <v>-0.0021922059822827578</v>
      </c>
      <c r="T593" s="0">
        <v>0.0019007902592420578</v>
      </c>
      <c r="U593" s="0">
        <v>0.005993786733597517</v>
      </c>
      <c r="V593" s="0">
        <v>0.011903422884643078</v>
      </c>
      <c r="W593" s="0">
        <v>0.014739030972123146</v>
      </c>
      <c r="X593" s="0">
        <v>284.47616577148437</v>
      </c>
      <c r="Y593" s="0">
        <v>284.39944458007812</v>
      </c>
      <c r="Z593" s="0">
        <v>-0.076738528907299042</v>
      </c>
      <c r="AA593" s="0">
        <v>0.88187438249588013</v>
      </c>
      <c r="AB593" s="0">
        <v>-1.2357896566390991</v>
      </c>
      <c r="AC593" s="0">
        <v>-0.91540288925170898</v>
      </c>
      <c r="AD593" s="0">
        <v>-0.24769078195095062</v>
      </c>
      <c r="AE593" s="0">
        <v>0.21476459503173828</v>
      </c>
      <c r="AF593" s="0">
        <v>0.67721998691558838</v>
      </c>
      <c r="AG593" s="0">
        <v>1.3449320793151855</v>
      </c>
      <c r="AH593" s="0">
        <v>1.6653188467025757</v>
      </c>
    </row>
    <row r="594" x14ac:dyDescent="0.4">
      <c r="A594" s="10" t="str">
        <f>Data[[#This Row],[category]]&amp;Data[[#This Row],[subcategory]]&amp;Data[[#This Row],[date]]&amp;Data[[#This Row],[hour]]</f>
        <v>Dual participation in DRNo9/2/201721</v>
      </c>
      <c r="B594" s="10" t="s">
        <v>138</v>
      </c>
      <c r="C594" t="s">
        <v>121</v>
      </c>
      <c r="D594" t="s">
        <v>113</v>
      </c>
      <c r="E594" t="s">
        <v>73</v>
      </c>
      <c r="F594" s="0">
        <v>113175</v>
      </c>
      <c r="G594" s="0">
        <v>2.4065544605255127</v>
      </c>
      <c r="H594" s="0">
        <v>2.4285986423492432</v>
      </c>
      <c r="I594" s="0">
        <v>0.022044014185667038</v>
      </c>
      <c r="J594" s="0">
        <v>0.0075144451111555099</v>
      </c>
      <c r="K594" s="0">
        <v>85.058990478515625</v>
      </c>
      <c r="L594" s="0">
        <v>2.9404778480529785</v>
      </c>
      <c r="M594" s="0">
        <v>1</v>
      </c>
      <c r="N594" s="0">
        <v>1</v>
      </c>
      <c r="O594" s="0">
        <v>2.8071870803833008</v>
      </c>
      <c r="P594" s="0">
        <v>2.7642807960510254</v>
      </c>
      <c r="Q594" s="0">
        <v>0.011986999772489071</v>
      </c>
      <c r="R594" s="0">
        <v>0.014717012643814087</v>
      </c>
      <c r="S594" s="0">
        <v>0.020406583324074745</v>
      </c>
      <c r="T594" s="0">
        <v>0.024347161874175072</v>
      </c>
      <c r="U594" s="0">
        <v>0.028287740424275398</v>
      </c>
      <c r="V594" s="0">
        <v>0.033977311104536057</v>
      </c>
      <c r="W594" s="0">
        <v>0.036707323044538498</v>
      </c>
      <c r="X594" s="0">
        <v>272.36181640625</v>
      </c>
      <c r="Y594" s="0">
        <v>274.85662841796875</v>
      </c>
      <c r="Z594" s="0">
        <v>2.4948313236236572</v>
      </c>
      <c r="AA594" s="0">
        <v>0.84903460741043091</v>
      </c>
      <c r="AB594" s="0">
        <v>1.3543750047683716</v>
      </c>
      <c r="AC594" s="0">
        <v>1.6628310680389404</v>
      </c>
      <c r="AD594" s="0">
        <v>2.3056783676147461</v>
      </c>
      <c r="AE594" s="0">
        <v>2.7509126663208008</v>
      </c>
      <c r="AF594" s="0">
        <v>3.1961469650268555</v>
      </c>
      <c r="AG594" s="0">
        <v>3.8389942646026611</v>
      </c>
      <c r="AH594" s="0">
        <v>4.1474504470825195</v>
      </c>
    </row>
    <row r="595" x14ac:dyDescent="0.4">
      <c r="A595" s="10" t="str">
        <f>Data[[#This Row],[category]]&amp;Data[[#This Row],[subcategory]]&amp;Data[[#This Row],[date]]&amp;Data[[#This Row],[hour]]</f>
        <v>Dual participation in DRNo9/2/201722</v>
      </c>
      <c r="B595" s="10" t="s">
        <v>138</v>
      </c>
      <c r="C595" t="s">
        <v>121</v>
      </c>
      <c r="D595" t="s">
        <v>113</v>
      </c>
      <c r="E595" t="s">
        <v>74</v>
      </c>
      <c r="F595" s="0">
        <v>113175</v>
      </c>
      <c r="G595" s="0">
        <v>2.2439131736755371</v>
      </c>
      <c r="H595" s="0">
        <v>2.2709262371063232</v>
      </c>
      <c r="I595" s="0">
        <v>0.027013111859560013</v>
      </c>
      <c r="J595" s="0">
        <v>0.0072286054491996765</v>
      </c>
      <c r="K595" s="0">
        <v>85.906021118164063</v>
      </c>
      <c r="L595" s="0">
        <v>3.747157096862793</v>
      </c>
      <c r="M595" s="0">
        <v>1</v>
      </c>
      <c r="N595" s="0">
        <v>1</v>
      </c>
      <c r="O595" s="0">
        <v>2.8071870803833008</v>
      </c>
      <c r="P595" s="0">
        <v>2.7642807960510254</v>
      </c>
      <c r="Q595" s="0">
        <v>0.017368504777550697</v>
      </c>
      <c r="R595" s="0">
        <v>0.019994672387838364</v>
      </c>
      <c r="S595" s="0">
        <v>0.025467818602919579</v>
      </c>
      <c r="T595" s="0">
        <v>0.029258502647280693</v>
      </c>
      <c r="U595" s="0">
        <v>0.033049188554286957</v>
      </c>
      <c r="V595" s="0">
        <v>0.038522332906723022</v>
      </c>
      <c r="W595" s="0">
        <v>0.041148502379655838</v>
      </c>
      <c r="X595" s="0">
        <v>253.95487976074219</v>
      </c>
      <c r="Y595" s="0">
        <v>257.01205444335937</v>
      </c>
      <c r="Z595" s="0">
        <v>3.057208776473999</v>
      </c>
      <c r="AA595" s="0">
        <v>0.81673842668533325</v>
      </c>
      <c r="AB595" s="0">
        <v>1.962415337562561</v>
      </c>
      <c r="AC595" s="0">
        <v>2.2591381072998047</v>
      </c>
      <c r="AD595" s="0">
        <v>2.8775324821472168</v>
      </c>
      <c r="AE595" s="0">
        <v>3.3058304786682129</v>
      </c>
      <c r="AF595" s="0">
        <v>3.734128475189209</v>
      </c>
      <c r="AG595" s="0">
        <v>4.3525228500366211</v>
      </c>
      <c r="AH595" s="0">
        <v>4.6492457389831543</v>
      </c>
    </row>
    <row r="596" x14ac:dyDescent="0.4">
      <c r="A596" s="10" t="str">
        <f>Data[[#This Row],[category]]&amp;Data[[#This Row],[subcategory]]&amp;Data[[#This Row],[date]]&amp;Data[[#This Row],[hour]]</f>
        <v>Dual participation in DRNo9/2/201723</v>
      </c>
      <c r="B596" s="10" t="s">
        <v>138</v>
      </c>
      <c r="C596" t="s">
        <v>121</v>
      </c>
      <c r="D596" t="s">
        <v>113</v>
      </c>
      <c r="E596" t="s">
        <v>75</v>
      </c>
      <c r="F596" s="0">
        <v>113175</v>
      </c>
      <c r="G596" s="0">
        <v>2.0888314247131348</v>
      </c>
      <c r="H596" s="0">
        <v>2.081763744354248</v>
      </c>
      <c r="I596" s="0">
        <v>-0.0070677301846444607</v>
      </c>
      <c r="J596" s="0">
        <v>0.0067673288285732269</v>
      </c>
      <c r="K596" s="0">
        <v>85.943862915039063</v>
      </c>
      <c r="L596" s="0">
        <v>-1.0453042984008789</v>
      </c>
      <c r="M596" s="0">
        <v>0</v>
      </c>
      <c r="N596" s="0">
        <v>0</v>
      </c>
      <c r="O596" s="0">
        <v>2.8071870803833008</v>
      </c>
      <c r="P596" s="0">
        <v>2.7642807960510254</v>
      </c>
      <c r="Q596" s="0">
        <v>-0.015976293012499809</v>
      </c>
      <c r="R596" s="0">
        <v>-0.013517707586288452</v>
      </c>
      <c r="S596" s="0">
        <v>-0.0083938175812363625</v>
      </c>
      <c r="T596" s="0">
        <v>-0.0048450268805027008</v>
      </c>
      <c r="U596" s="0">
        <v>-0.0012962361797690392</v>
      </c>
      <c r="V596" s="0">
        <v>0.0038276540581136942</v>
      </c>
      <c r="W596" s="0">
        <v>0.006286238320171833</v>
      </c>
      <c r="X596" s="0">
        <v>236.40350341796875</v>
      </c>
      <c r="Y596" s="0">
        <v>235.60360717773437</v>
      </c>
      <c r="Z596" s="0">
        <v>-0.79989033937454224</v>
      </c>
      <c r="AA596" s="0">
        <v>0.76462018489837646</v>
      </c>
      <c r="AB596" s="0">
        <v>-1.8051133155822754</v>
      </c>
      <c r="AC596" s="0">
        <v>-1.5273252725601196</v>
      </c>
      <c r="AD596" s="0">
        <v>-0.94839227199554443</v>
      </c>
      <c r="AE596" s="0">
        <v>-0.5474250316619873</v>
      </c>
      <c r="AF596" s="0">
        <v>-0.14645782113075256</v>
      </c>
      <c r="AG596" s="0">
        <v>0.43247514963150024</v>
      </c>
      <c r="AH596" s="0">
        <v>0.71026325225830078</v>
      </c>
    </row>
    <row r="597" x14ac:dyDescent="0.4">
      <c r="A597" s="10" t="str">
        <f>Data[[#This Row],[category]]&amp;Data[[#This Row],[subcategory]]&amp;Data[[#This Row],[date]]&amp;Data[[#This Row],[hour]]</f>
        <v>Dual participation in DRNo9/2/201724</v>
      </c>
      <c r="B597" s="10" t="s">
        <v>138</v>
      </c>
      <c r="C597" t="s">
        <v>121</v>
      </c>
      <c r="D597" t="s">
        <v>113</v>
      </c>
      <c r="E597" t="s">
        <v>76</v>
      </c>
      <c r="F597" s="0">
        <v>113175</v>
      </c>
      <c r="G597" s="0">
        <v>1.9498629570007324</v>
      </c>
      <c r="H597" s="0">
        <v>1.9460313320159912</v>
      </c>
      <c r="I597" s="0">
        <v>-0.0038316932041198015</v>
      </c>
      <c r="J597" s="0">
        <v>0.0060071554034948349</v>
      </c>
      <c r="K597" s="0">
        <v>86.570030212402344</v>
      </c>
      <c r="L597" s="0">
        <v>-0.63805699348449707</v>
      </c>
      <c r="M597" s="0">
        <v>0</v>
      </c>
      <c r="N597" s="0">
        <v>0</v>
      </c>
      <c r="O597" s="0">
        <v>2.8071870803833008</v>
      </c>
      <c r="P597" s="0">
        <v>2.7642807960510254</v>
      </c>
      <c r="Q597" s="0">
        <v>-0.011673190630972385</v>
      </c>
      <c r="R597" s="0">
        <v>-0.0094907786697149277</v>
      </c>
      <c r="S597" s="0">
        <v>-0.0049424548633396626</v>
      </c>
      <c r="T597" s="0">
        <v>-0.0017922996776178479</v>
      </c>
      <c r="U597" s="0">
        <v>0.0013578557409346104</v>
      </c>
      <c r="V597" s="0">
        <v>0.0059061795473098755</v>
      </c>
      <c r="W597" s="0">
        <v>0.0080885915085673332</v>
      </c>
      <c r="X597" s="0">
        <v>220.67573547363281</v>
      </c>
      <c r="Y597" s="0">
        <v>220.24209594726562</v>
      </c>
      <c r="Z597" s="0">
        <v>-0.43365189433097839</v>
      </c>
      <c r="AA597" s="0">
        <v>0.67873048782348633</v>
      </c>
      <c r="AB597" s="0">
        <v>-1.3189188241958618</v>
      </c>
      <c r="AC597" s="0">
        <v>-1.0723346471786499</v>
      </c>
      <c r="AD597" s="0">
        <v>-0.5584331750869751</v>
      </c>
      <c r="AE597" s="0">
        <v>-0.20250655710697174</v>
      </c>
      <c r="AF597" s="0">
        <v>0.15342006087303162</v>
      </c>
      <c r="AG597" s="0">
        <v>0.66732156276702881</v>
      </c>
      <c r="AH597" s="0">
        <v>0.91390573978424072</v>
      </c>
    </row>
    <row r="598" x14ac:dyDescent="0.4">
      <c r="A598" s="10" t="str">
        <f>Data[[#This Row],[category]]&amp;Data[[#This Row],[subcategory]]&amp;Data[[#This Row],[date]]&amp;Data[[#This Row],[hour]]</f>
        <v>Dual participation in DRNo9/2/2017Avg. 11 to 6 pm</v>
      </c>
      <c r="B598" s="10" t="s">
        <v>138</v>
      </c>
      <c r="C598" t="s">
        <v>121</v>
      </c>
      <c r="D598" t="s">
        <v>113</v>
      </c>
      <c r="E598" t="s">
        <v>77</v>
      </c>
      <c r="F598" s="0">
        <v>113175</v>
      </c>
      <c r="G598" s="0">
        <v>2.8291633129119873</v>
      </c>
      <c r="H598" s="0">
        <v>2.806530237197876</v>
      </c>
      <c r="I598" s="0">
        <v>-0.022633222863078117</v>
      </c>
      <c r="J598" s="0">
        <v>0.0059890211559832096</v>
      </c>
      <c r="K598" s="0">
        <v>92.313713073730469</v>
      </c>
      <c r="L598" s="0">
        <v>-3.7808423042297363</v>
      </c>
      <c r="M598" s="0">
        <v>1</v>
      </c>
      <c r="N598" s="0">
        <v>1</v>
      </c>
      <c r="O598" s="0"/>
      <c r="P598" s="0"/>
      <c r="Q598" s="0">
        <v>-0.031526077538728714</v>
      </c>
      <c r="R598" s="0">
        <v>-0.029350254684686661</v>
      </c>
      <c r="S598" s="0">
        <v>-0.02481565997004509</v>
      </c>
      <c r="T598" s="0">
        <v>-0.021675014868378639</v>
      </c>
      <c r="U598" s="0">
        <v>-0.018534369766712189</v>
      </c>
      <c r="V598" s="0">
        <v>-0.013999775052070618</v>
      </c>
      <c r="W598" s="0">
        <v>-0.01182395126670599</v>
      </c>
      <c r="X598" s="0">
        <v>320.1905517578125</v>
      </c>
      <c r="Y598" s="0">
        <v>317.62905883789062</v>
      </c>
      <c r="Z598" s="0">
        <v>-2.5615148544311523</v>
      </c>
      <c r="AA598" s="0">
        <v>0.6766815185546875</v>
      </c>
      <c r="AB598" s="0">
        <v>-3.5620369911193848</v>
      </c>
      <c r="AC598" s="0">
        <v>-3.3161971569061279</v>
      </c>
      <c r="AD598" s="0">
        <v>-2.803847074508667</v>
      </c>
      <c r="AE598" s="0">
        <v>-2.4489948749542236</v>
      </c>
      <c r="AF598" s="0">
        <v>-2.0941426753997803</v>
      </c>
      <c r="AG598" s="0">
        <v>-1.5817925930023193</v>
      </c>
      <c r="AH598" s="0">
        <v>-1.3359528779983521</v>
      </c>
    </row>
    <row r="599" x14ac:dyDescent="0.4">
      <c r="A599" s="10" t="str">
        <f>Data[[#This Row],[category]]&amp;Data[[#This Row],[subcategory]]&amp;Data[[#This Row],[date]]&amp;Data[[#This Row],[hour]]</f>
        <v>Dual participation in DRNo9/2/2017Avg. 2 to 6pm</v>
      </c>
      <c r="B599" s="10" t="s">
        <v>138</v>
      </c>
      <c r="C599" t="s">
        <v>121</v>
      </c>
      <c r="D599" t="s">
        <v>113</v>
      </c>
      <c r="E599" t="s">
        <v>78</v>
      </c>
      <c r="F599" s="0">
        <v>113175</v>
      </c>
      <c r="G599" s="0">
        <v>2.7952558994293213</v>
      </c>
      <c r="H599" s="0">
        <v>2.7638101577758789</v>
      </c>
      <c r="I599" s="0">
        <v>-0.031445782631635666</v>
      </c>
      <c r="J599" s="0">
        <v>0.0072251823730766773</v>
      </c>
      <c r="K599" s="0">
        <v>91.387649536132813</v>
      </c>
      <c r="L599" s="0">
        <v>-4.3584494590759277</v>
      </c>
      <c r="M599" s="0">
        <v>1</v>
      </c>
      <c r="N599" s="0">
        <v>1</v>
      </c>
      <c r="O599" s="0"/>
      <c r="P599" s="0"/>
      <c r="Q599" s="0">
        <v>-0.041747353971004486</v>
      </c>
      <c r="R599" s="0">
        <v>-0.039122428745031357</v>
      </c>
      <c r="S599" s="0">
        <v>-0.033651873469352722</v>
      </c>
      <c r="T599" s="0">
        <v>-0.029862985014915466</v>
      </c>
      <c r="U599" s="0">
        <v>-0.02607409656047821</v>
      </c>
      <c r="V599" s="0">
        <v>-0.020603541284799576</v>
      </c>
      <c r="W599" s="0">
        <v>-0.017978617921471596</v>
      </c>
      <c r="X599" s="0">
        <v>316.35308837890625</v>
      </c>
      <c r="Y599" s="0">
        <v>312.79421997070312</v>
      </c>
      <c r="Z599" s="0">
        <v>-3.5588765144348145</v>
      </c>
      <c r="AA599" s="0">
        <v>0.81635165214538574</v>
      </c>
      <c r="AB599" s="0">
        <v>-4.7169079780578613</v>
      </c>
      <c r="AC599" s="0">
        <v>-4.420325756072998</v>
      </c>
      <c r="AD599" s="0">
        <v>-3.8022243976593018</v>
      </c>
      <c r="AE599" s="0">
        <v>-3.374129056930542</v>
      </c>
      <c r="AF599" s="0">
        <v>-2.9460337162017822</v>
      </c>
      <c r="AG599" s="0">
        <v>-2.3279323577880859</v>
      </c>
      <c r="AH599" s="0">
        <v>-2.0313501358032227</v>
      </c>
    </row>
    <row r="600" x14ac:dyDescent="0.4">
      <c r="A600" s="10" t="str">
        <f>Data[[#This Row],[category]]&amp;Data[[#This Row],[subcategory]]&amp;Data[[#This Row],[date]]&amp;Data[[#This Row],[hour]]</f>
        <v>Dual participation in DRNoAvg. Weekday Event1</v>
      </c>
      <c r="B600" s="10" t="s">
        <v>138</v>
      </c>
      <c r="C600" t="s">
        <v>121</v>
      </c>
      <c r="D600" t="s">
        <v>174</v>
      </c>
      <c r="E600" t="s">
        <v>41</v>
      </c>
      <c r="F600" s="0">
        <v>113175</v>
      </c>
      <c r="G600" s="0">
        <v>1.6148184537887573</v>
      </c>
      <c r="H600" s="0">
        <v>1.6264996528625488</v>
      </c>
      <c r="I600" s="0">
        <v>0.01168118417263031</v>
      </c>
      <c r="J600" s="0">
        <v>0.0025472086854279041</v>
      </c>
      <c r="K600" s="0">
        <v>73.020668029785156</v>
      </c>
      <c r="L600" s="0">
        <v>4.5982174873352051</v>
      </c>
      <c r="M600" s="0">
        <v>1</v>
      </c>
      <c r="N600" s="0">
        <v>1</v>
      </c>
      <c r="O600" s="0"/>
      <c r="P600" s="0"/>
      <c r="Q600" s="0">
        <v>0.0083052795380353928</v>
      </c>
      <c r="R600" s="0">
        <v>0.0092306854203343391</v>
      </c>
      <c r="S600" s="0">
        <v>0.011159307323396206</v>
      </c>
      <c r="T600" s="0">
        <v>0.012495065107941628</v>
      </c>
      <c r="U600" s="0">
        <v>0.013830822892487049</v>
      </c>
      <c r="V600" s="0">
        <v>0.015759443864226341</v>
      </c>
      <c r="W600" s="0">
        <v>0.016684850677847862</v>
      </c>
      <c r="X600" s="0">
        <v>182.757080078125</v>
      </c>
      <c r="Y600" s="0">
        <v>184.0791015625</v>
      </c>
      <c r="Z600" s="0">
        <v>1.322018027305603</v>
      </c>
      <c r="AA600" s="0">
        <v>0.28783330321311951</v>
      </c>
      <c r="AB600" s="0">
        <v>0.9384925365447998</v>
      </c>
      <c r="AC600" s="0">
        <v>1.0430629253387451</v>
      </c>
      <c r="AD600" s="0">
        <v>1.2609962224960327</v>
      </c>
      <c r="AE600" s="0">
        <v>1.4119361639022827</v>
      </c>
      <c r="AF600" s="0">
        <v>1.5628761053085327</v>
      </c>
      <c r="AG600" s="0">
        <v>1.7808094024658203</v>
      </c>
      <c r="AH600" s="0">
        <v>1.8853797912597656</v>
      </c>
    </row>
    <row r="601" x14ac:dyDescent="0.4">
      <c r="A601" s="10" t="str">
        <f>Data[[#This Row],[category]]&amp;Data[[#This Row],[subcategory]]&amp;Data[[#This Row],[date]]&amp;Data[[#This Row],[hour]]</f>
        <v>Dual participation in DRNoAvg. Weekday Event2</v>
      </c>
      <c r="B601" s="10" t="s">
        <v>138</v>
      </c>
      <c r="C601" t="s">
        <v>121</v>
      </c>
      <c r="D601" t="s">
        <v>174</v>
      </c>
      <c r="E601" t="s">
        <v>42</v>
      </c>
      <c r="F601" s="0">
        <v>113175</v>
      </c>
      <c r="G601" s="0">
        <v>1.5524840354919434</v>
      </c>
      <c r="H601" s="0">
        <v>1.5679048299789429</v>
      </c>
      <c r="I601" s="0">
        <v>0.015420730225741863</v>
      </c>
      <c r="J601" s="0">
        <v>0.0024428965989500284</v>
      </c>
      <c r="K601" s="0">
        <v>72.207191467285156</v>
      </c>
      <c r="L601" s="0">
        <v>6.3318452835083008</v>
      </c>
      <c r="M601" s="0">
        <v>1</v>
      </c>
      <c r="N601" s="0">
        <v>1</v>
      </c>
      <c r="O601" s="0"/>
      <c r="P601" s="0"/>
      <c r="Q601" s="0">
        <v>0.012331721372902393</v>
      </c>
      <c r="R601" s="0">
        <v>0.013219230808317661</v>
      </c>
      <c r="S601" s="0">
        <v>0.015068871900439262</v>
      </c>
      <c r="T601" s="0">
        <v>0.016349928453564644</v>
      </c>
      <c r="U601" s="0">
        <v>0.017630985006690025</v>
      </c>
      <c r="V601" s="0">
        <v>0.019480627030134201</v>
      </c>
      <c r="W601" s="0">
        <v>0.020368136465549469</v>
      </c>
      <c r="X601" s="0">
        <v>175.70237731933594</v>
      </c>
      <c r="Y601" s="0">
        <v>177.4476318359375</v>
      </c>
      <c r="Z601" s="0">
        <v>1.7452410459518433</v>
      </c>
      <c r="AA601" s="0">
        <v>0.27604609727859497</v>
      </c>
      <c r="AB601" s="0">
        <v>1.3934782743453979</v>
      </c>
      <c r="AC601" s="0">
        <v>1.4937664270401001</v>
      </c>
      <c r="AD601" s="0">
        <v>1.7027750015258789</v>
      </c>
      <c r="AE601" s="0">
        <v>1.8475337028503418</v>
      </c>
      <c r="AF601" s="0">
        <v>1.9922924041748047</v>
      </c>
      <c r="AG601" s="0">
        <v>2.201301097869873</v>
      </c>
      <c r="AH601" s="0">
        <v>2.3015890121459961</v>
      </c>
    </row>
    <row r="602" x14ac:dyDescent="0.4">
      <c r="A602" s="10" t="str">
        <f>Data[[#This Row],[category]]&amp;Data[[#This Row],[subcategory]]&amp;Data[[#This Row],[date]]&amp;Data[[#This Row],[hour]]</f>
        <v>Dual participation in DRNoAvg. Weekday Event3</v>
      </c>
      <c r="B602" s="10" t="s">
        <v>138</v>
      </c>
      <c r="C602" t="s">
        <v>121</v>
      </c>
      <c r="D602" t="s">
        <v>174</v>
      </c>
      <c r="E602" t="s">
        <v>43</v>
      </c>
      <c r="F602" s="0">
        <v>113175</v>
      </c>
      <c r="G602" s="0">
        <v>1.5123250484466553</v>
      </c>
      <c r="H602" s="0">
        <v>1.5277471542358398</v>
      </c>
      <c r="I602" s="0">
        <v>0.015422041527926922</v>
      </c>
      <c r="J602" s="0">
        <v>0.0023435144685208797</v>
      </c>
      <c r="K602" s="0">
        <v>72.066268920898438</v>
      </c>
      <c r="L602" s="0">
        <v>6.600339412689209</v>
      </c>
      <c r="M602" s="0">
        <v>1</v>
      </c>
      <c r="N602" s="0">
        <v>1</v>
      </c>
      <c r="O602" s="0"/>
      <c r="P602" s="0"/>
      <c r="Q602" s="0">
        <v>0.012482432648539543</v>
      </c>
      <c r="R602" s="0">
        <v>0.013333836570382118</v>
      </c>
      <c r="S602" s="0">
        <v>0.015108231455087662</v>
      </c>
      <c r="T602" s="0">
        <v>0.016337171196937561</v>
      </c>
      <c r="U602" s="0">
        <v>0.01756611093878746</v>
      </c>
      <c r="V602" s="0">
        <v>0.019340505823493004</v>
      </c>
      <c r="W602" s="0">
        <v>0.020191909745335579</v>
      </c>
      <c r="X602" s="0">
        <v>171.15737915039062</v>
      </c>
      <c r="Y602" s="0">
        <v>172.90278625488281</v>
      </c>
      <c r="Z602" s="0">
        <v>1.745389461517334</v>
      </c>
      <c r="AA602" s="0">
        <v>0.26481595635414124</v>
      </c>
      <c r="AB602" s="0">
        <v>1.4105087518692017</v>
      </c>
      <c r="AC602" s="0">
        <v>1.5067169666290283</v>
      </c>
      <c r="AD602" s="0">
        <v>1.707222580909729</v>
      </c>
      <c r="AE602" s="0">
        <v>1.8460922241210937</v>
      </c>
      <c r="AF602" s="0">
        <v>1.9849618673324585</v>
      </c>
      <c r="AG602" s="0">
        <v>2.1854674816131592</v>
      </c>
      <c r="AH602" s="0">
        <v>2.2816758155822754</v>
      </c>
    </row>
    <row r="603" x14ac:dyDescent="0.4">
      <c r="A603" s="10" t="str">
        <f>Data[[#This Row],[category]]&amp;Data[[#This Row],[subcategory]]&amp;Data[[#This Row],[date]]&amp;Data[[#This Row],[hour]]</f>
        <v>Dual participation in DRNoAvg. Weekday Event4</v>
      </c>
      <c r="B603" s="10" t="s">
        <v>138</v>
      </c>
      <c r="C603" t="s">
        <v>121</v>
      </c>
      <c r="D603" t="s">
        <v>174</v>
      </c>
      <c r="E603" t="s">
        <v>44</v>
      </c>
      <c r="F603" s="0">
        <v>113175</v>
      </c>
      <c r="G603" s="0">
        <v>1.4974251985549927</v>
      </c>
      <c r="H603" s="0">
        <v>1.5097335577011108</v>
      </c>
      <c r="I603" s="0">
        <v>0.012308266013860703</v>
      </c>
      <c r="J603" s="0">
        <v>0.0023515175562351942</v>
      </c>
      <c r="K603" s="0">
        <v>71.755325317382812</v>
      </c>
      <c r="L603" s="0">
        <v>5.2515273094177246</v>
      </c>
      <c r="M603" s="0">
        <v>1</v>
      </c>
      <c r="N603" s="0">
        <v>1</v>
      </c>
      <c r="O603" s="0"/>
      <c r="P603" s="0"/>
      <c r="Q603" s="0">
        <v>0.0093215182423591614</v>
      </c>
      <c r="R603" s="0">
        <v>0.010175828821957111</v>
      </c>
      <c r="S603" s="0">
        <v>0.011956282891333103</v>
      </c>
      <c r="T603" s="0">
        <v>0.013189420104026794</v>
      </c>
      <c r="U603" s="0">
        <v>0.014422557316720486</v>
      </c>
      <c r="V603" s="0">
        <v>0.016203010454773903</v>
      </c>
      <c r="W603" s="0">
        <v>0.017057321965694427</v>
      </c>
      <c r="X603" s="0">
        <v>169.47109985351562</v>
      </c>
      <c r="Y603" s="0">
        <v>170.86408996582031</v>
      </c>
      <c r="Z603" s="0">
        <v>1.3929880857467651</v>
      </c>
      <c r="AA603" s="0">
        <v>0.26572030782699585</v>
      </c>
      <c r="AB603" s="0">
        <v>1.0533269643783569</v>
      </c>
      <c r="AC603" s="0">
        <v>1.149863600730896</v>
      </c>
      <c r="AD603" s="0">
        <v>1.3510540723800659</v>
      </c>
      <c r="AE603" s="0">
        <v>1.4903979301452637</v>
      </c>
      <c r="AF603" s="0">
        <v>1.6297417879104614</v>
      </c>
      <c r="AG603" s="0">
        <v>1.8309322595596313</v>
      </c>
      <c r="AH603" s="0">
        <v>1.9274688959121704</v>
      </c>
    </row>
    <row r="604" x14ac:dyDescent="0.4">
      <c r="A604" s="10" t="str">
        <f>Data[[#This Row],[category]]&amp;Data[[#This Row],[subcategory]]&amp;Data[[#This Row],[date]]&amp;Data[[#This Row],[hour]]</f>
        <v>Dual participation in DRNoAvg. Weekday Event5</v>
      </c>
      <c r="B604" s="10" t="s">
        <v>138</v>
      </c>
      <c r="C604" t="s">
        <v>121</v>
      </c>
      <c r="D604" t="s">
        <v>174</v>
      </c>
      <c r="E604" t="s">
        <v>45</v>
      </c>
      <c r="F604" s="0">
        <v>113175</v>
      </c>
      <c r="G604" s="0">
        <v>1.4947820901870728</v>
      </c>
      <c r="H604" s="0">
        <v>1.5282734632492065</v>
      </c>
      <c r="I604" s="0">
        <v>0.033491291105747223</v>
      </c>
      <c r="J604" s="0">
        <v>0.0023912987671792507</v>
      </c>
      <c r="K604" s="0">
        <v>71.593978881835938</v>
      </c>
      <c r="L604" s="0">
        <v>14.056364059448242</v>
      </c>
      <c r="M604" s="0">
        <v>1</v>
      </c>
      <c r="N604" s="0">
        <v>1</v>
      </c>
      <c r="O604" s="0"/>
      <c r="P604" s="0"/>
      <c r="Q604" s="0">
        <v>0.030148491263389587</v>
      </c>
      <c r="R604" s="0">
        <v>0.031017255038022995</v>
      </c>
      <c r="S604" s="0">
        <v>0.032827828079462051</v>
      </c>
      <c r="T604" s="0">
        <v>0.034081827849149704</v>
      </c>
      <c r="U604" s="0">
        <v>0.035335827618837357</v>
      </c>
      <c r="V604" s="0">
        <v>0.037146400660276413</v>
      </c>
      <c r="W604" s="0">
        <v>0.038015164434909821</v>
      </c>
      <c r="X604" s="0">
        <v>169.17196655273437</v>
      </c>
      <c r="Y604" s="0">
        <v>172.96235656738281</v>
      </c>
      <c r="Z604" s="0">
        <v>3.7903766632080078</v>
      </c>
      <c r="AA604" s="0">
        <v>0.27021557092666626</v>
      </c>
      <c r="AB604" s="0">
        <v>3.4067642688751221</v>
      </c>
      <c r="AC604" s="0">
        <v>3.5049343109130859</v>
      </c>
      <c r="AD604" s="0">
        <v>3.7095282077789307</v>
      </c>
      <c r="AE604" s="0">
        <v>3.8512294292449951</v>
      </c>
      <c r="AF604" s="0">
        <v>3.9929306507110596</v>
      </c>
      <c r="AG604" s="0">
        <v>4.1975245475769043</v>
      </c>
      <c r="AH604" s="0">
        <v>4.2956943511962891</v>
      </c>
    </row>
    <row r="605" x14ac:dyDescent="0.4">
      <c r="A605" s="10" t="str">
        <f>Data[[#This Row],[category]]&amp;Data[[#This Row],[subcategory]]&amp;Data[[#This Row],[date]]&amp;Data[[#This Row],[hour]]</f>
        <v>Dual participation in DRNoAvg. Weekday Event6</v>
      </c>
      <c r="B605" s="10" t="s">
        <v>138</v>
      </c>
      <c r="C605" t="s">
        <v>121</v>
      </c>
      <c r="D605" t="s">
        <v>174</v>
      </c>
      <c r="E605" t="s">
        <v>46</v>
      </c>
      <c r="F605" s="0">
        <v>113175</v>
      </c>
      <c r="G605" s="0">
        <v>1.5943046808242798</v>
      </c>
      <c r="H605" s="0">
        <v>1.6303796768188477</v>
      </c>
      <c r="I605" s="0">
        <v>0.036075059324502945</v>
      </c>
      <c r="J605" s="0">
        <v>0.0026627741754055023</v>
      </c>
      <c r="K605" s="0">
        <v>71.278472900390625</v>
      </c>
      <c r="L605" s="0">
        <v>13.566575050354004</v>
      </c>
      <c r="M605" s="0">
        <v>1</v>
      </c>
      <c r="N605" s="0">
        <v>1</v>
      </c>
      <c r="O605" s="0"/>
      <c r="P605" s="0"/>
      <c r="Q605" s="0">
        <v>0.03205382451415062</v>
      </c>
      <c r="R605" s="0">
        <v>0.033021215349435806</v>
      </c>
      <c r="S605" s="0">
        <v>0.035037335008382797</v>
      </c>
      <c r="T605" s="0">
        <v>0.036433696746826172</v>
      </c>
      <c r="U605" s="0">
        <v>0.037830058485269547</v>
      </c>
      <c r="V605" s="0">
        <v>0.039846178144216537</v>
      </c>
      <c r="W605" s="0">
        <v>0.040813568979501724</v>
      </c>
      <c r="X605" s="0">
        <v>180.4354248046875</v>
      </c>
      <c r="Y605" s="0">
        <v>184.51821899414062</v>
      </c>
      <c r="Z605" s="0">
        <v>4.0827946662902832</v>
      </c>
      <c r="AA605" s="0">
        <v>0.30089214444160461</v>
      </c>
      <c r="AB605" s="0">
        <v>3.6220660209655762</v>
      </c>
      <c r="AC605" s="0">
        <v>3.7313807010650635</v>
      </c>
      <c r="AD605" s="0">
        <v>3.9592015743255615</v>
      </c>
      <c r="AE605" s="0">
        <v>4.1169896125793457</v>
      </c>
      <c r="AF605" s="0">
        <v>4.2747774124145508</v>
      </c>
      <c r="AG605" s="0">
        <v>4.5025982856750488</v>
      </c>
      <c r="AH605" s="0">
        <v>4.6119132041931152</v>
      </c>
    </row>
    <row r="606" x14ac:dyDescent="0.4">
      <c r="A606" s="10" t="str">
        <f>Data[[#This Row],[category]]&amp;Data[[#This Row],[subcategory]]&amp;Data[[#This Row],[date]]&amp;Data[[#This Row],[hour]]</f>
        <v>Dual participation in DRNoAvg. Weekday Event7</v>
      </c>
      <c r="B606" s="10" t="s">
        <v>138</v>
      </c>
      <c r="C606" t="s">
        <v>121</v>
      </c>
      <c r="D606" t="s">
        <v>174</v>
      </c>
      <c r="E606" t="s">
        <v>60</v>
      </c>
      <c r="F606" s="0">
        <v>113175</v>
      </c>
      <c r="G606" s="0">
        <v>1.7599496841430664</v>
      </c>
      <c r="H606" s="0">
        <v>1.7953000068664551</v>
      </c>
      <c r="I606" s="0">
        <v>0.03535044938325882</v>
      </c>
      <c r="J606" s="0">
        <v>0.0030522006563842297</v>
      </c>
      <c r="K606" s="0">
        <v>71.281257629394531</v>
      </c>
      <c r="L606" s="0">
        <v>11.591616630554199</v>
      </c>
      <c r="M606" s="0">
        <v>1</v>
      </c>
      <c r="N606" s="0">
        <v>1</v>
      </c>
      <c r="O606" s="0"/>
      <c r="P606" s="0"/>
      <c r="Q606" s="0">
        <v>0.03051026351749897</v>
      </c>
      <c r="R606" s="0">
        <v>0.031619135290384293</v>
      </c>
      <c r="S606" s="0">
        <v>0.033930111676454544</v>
      </c>
      <c r="T606" s="0">
        <v>0.035530686378479004</v>
      </c>
      <c r="U606" s="0">
        <v>0.037131261080503464</v>
      </c>
      <c r="V606" s="0">
        <v>0.039442237466573715</v>
      </c>
      <c r="W606" s="0">
        <v>0.040551111102104187</v>
      </c>
      <c r="X606" s="0">
        <v>199.18229675292969</v>
      </c>
      <c r="Y606" s="0">
        <v>203.18307495117187</v>
      </c>
      <c r="Z606" s="0">
        <v>4.0007867813110352</v>
      </c>
      <c r="AA606" s="0">
        <v>0.34489715099334717</v>
      </c>
      <c r="AB606" s="0">
        <v>3.4476444721221924</v>
      </c>
      <c r="AC606" s="0">
        <v>3.572946310043335</v>
      </c>
      <c r="AD606" s="0">
        <v>3.8340854644775391</v>
      </c>
      <c r="AE606" s="0">
        <v>4.0149497985839844</v>
      </c>
      <c r="AF606" s="0">
        <v>4.1958141326904297</v>
      </c>
      <c r="AG606" s="0">
        <v>4.4569530487060547</v>
      </c>
      <c r="AH606" s="0">
        <v>4.5822553634643555</v>
      </c>
    </row>
    <row r="607" x14ac:dyDescent="0.4">
      <c r="A607" s="10" t="str">
        <f>Data[[#This Row],[category]]&amp;Data[[#This Row],[subcategory]]&amp;Data[[#This Row],[date]]&amp;Data[[#This Row],[hour]]</f>
        <v>Dual participation in DRNoAvg. Weekday Event8</v>
      </c>
      <c r="B607" s="10" t="s">
        <v>138</v>
      </c>
      <c r="C607" t="s">
        <v>121</v>
      </c>
      <c r="D607" t="s">
        <v>174</v>
      </c>
      <c r="E607" t="s">
        <v>61</v>
      </c>
      <c r="F607" s="0">
        <v>113175</v>
      </c>
      <c r="G607" s="0">
        <v>2.06954026222229</v>
      </c>
      <c r="H607" s="0">
        <v>2.0969541072845459</v>
      </c>
      <c r="I607" s="0">
        <v>0.027413953095674515</v>
      </c>
      <c r="J607" s="0">
        <v>0.0031593204475939274</v>
      </c>
      <c r="K607" s="0">
        <v>75.924003601074219</v>
      </c>
      <c r="L607" s="0">
        <v>8.6716508865356445</v>
      </c>
      <c r="M607" s="0">
        <v>1</v>
      </c>
      <c r="N607" s="0">
        <v>1</v>
      </c>
      <c r="O607" s="0"/>
      <c r="P607" s="0"/>
      <c r="Q607" s="0">
        <v>0.022116374224424362</v>
      </c>
      <c r="R607" s="0">
        <v>0.023264162242412567</v>
      </c>
      <c r="S607" s="0">
        <v>0.025656245648860931</v>
      </c>
      <c r="T607" s="0">
        <v>0.027312994003295898</v>
      </c>
      <c r="U607" s="0">
        <v>0.028969742357730865</v>
      </c>
      <c r="V607" s="0">
        <v>0.03136182576417923</v>
      </c>
      <c r="W607" s="0">
        <v>0.032509613782167435</v>
      </c>
      <c r="X607" s="0">
        <v>234.22021484375</v>
      </c>
      <c r="Y607" s="0">
        <v>237.32279968261719</v>
      </c>
      <c r="Z607" s="0">
        <v>3.1025741100311279</v>
      </c>
      <c r="AA607" s="0">
        <v>0.35700163245201111</v>
      </c>
      <c r="AB607" s="0">
        <v>2.4991393089294434</v>
      </c>
      <c r="AC607" s="0">
        <v>2.6288387775421143</v>
      </c>
      <c r="AD607" s="0">
        <v>2.8991429805755615</v>
      </c>
      <c r="AE607" s="0">
        <v>3.0863547325134277</v>
      </c>
      <c r="AF607" s="0">
        <v>3.2735664844512939</v>
      </c>
      <c r="AG607" s="0">
        <v>3.5438706874847412</v>
      </c>
      <c r="AH607" s="0">
        <v>3.6735701560974121</v>
      </c>
    </row>
    <row r="608" x14ac:dyDescent="0.4">
      <c r="A608" s="10" t="str">
        <f>Data[[#This Row],[category]]&amp;Data[[#This Row],[subcategory]]&amp;Data[[#This Row],[date]]&amp;Data[[#This Row],[hour]]</f>
        <v>Dual participation in DRNoAvg. Weekday Event9</v>
      </c>
      <c r="B608" s="10" t="s">
        <v>138</v>
      </c>
      <c r="C608" t="s">
        <v>121</v>
      </c>
      <c r="D608" t="s">
        <v>174</v>
      </c>
      <c r="E608" t="s">
        <v>62</v>
      </c>
      <c r="F608" s="0">
        <v>113175</v>
      </c>
      <c r="G608" s="0">
        <v>2.6004602909088135</v>
      </c>
      <c r="H608" s="0">
        <v>2.6634089946746826</v>
      </c>
      <c r="I608" s="0">
        <v>0.062948688864707947</v>
      </c>
      <c r="J608" s="0">
        <v>0.0029143800493329763</v>
      </c>
      <c r="K608" s="0">
        <v>82.147499084472656</v>
      </c>
      <c r="L608" s="0">
        <v>21.545661926269531</v>
      </c>
      <c r="M608" s="0">
        <v>1</v>
      </c>
      <c r="N608" s="0">
        <v>1</v>
      </c>
      <c r="O608" s="0"/>
      <c r="P608" s="0"/>
      <c r="Q608" s="0">
        <v>0.058425020426511765</v>
      </c>
      <c r="R608" s="0">
        <v>0.05948382243514061</v>
      </c>
      <c r="S608" s="0">
        <v>0.061690445989370346</v>
      </c>
      <c r="T608" s="0">
        <v>0.063218750059604645</v>
      </c>
      <c r="U608" s="0">
        <v>0.064747050404548645</v>
      </c>
      <c r="V608" s="0">
        <v>0.066953681409358978</v>
      </c>
      <c r="W608" s="0">
        <v>0.068012475967407227</v>
      </c>
      <c r="X608" s="0">
        <v>294.30709838867187</v>
      </c>
      <c r="Y608" s="0">
        <v>301.43130493164062</v>
      </c>
      <c r="Z608" s="0">
        <v>7.1242175102233887</v>
      </c>
      <c r="AA608" s="0">
        <v>0.32932350039482117</v>
      </c>
      <c r="AB608" s="0">
        <v>6.6019983291625977</v>
      </c>
      <c r="AC608" s="0">
        <v>6.721642017364502</v>
      </c>
      <c r="AD608" s="0">
        <v>6.9709897041320801</v>
      </c>
      <c r="AE608" s="0">
        <v>7.1436872482299805</v>
      </c>
      <c r="AF608" s="0">
        <v>7.3163847923278809</v>
      </c>
      <c r="AG608" s="0">
        <v>7.565732479095459</v>
      </c>
      <c r="AH608" s="0">
        <v>7.6853761672973633</v>
      </c>
    </row>
    <row r="609" x14ac:dyDescent="0.4">
      <c r="A609" s="10" t="str">
        <f>Data[[#This Row],[category]]&amp;Data[[#This Row],[subcategory]]&amp;Data[[#This Row],[date]]&amp;Data[[#This Row],[hour]]</f>
        <v>Dual participation in DRNoAvg. Weekday Event10</v>
      </c>
      <c r="B609" s="10" t="s">
        <v>138</v>
      </c>
      <c r="C609" t="s">
        <v>121</v>
      </c>
      <c r="D609" t="s">
        <v>174</v>
      </c>
      <c r="E609" t="s">
        <v>63</v>
      </c>
      <c r="F609" s="0">
        <v>113175</v>
      </c>
      <c r="G609" s="0">
        <v>3.182966947555542</v>
      </c>
      <c r="H609" s="0">
        <v>3.2113912105560303</v>
      </c>
      <c r="I609" s="0">
        <v>0.028424516320228577</v>
      </c>
      <c r="J609" s="0">
        <v>0.0015790120232850313</v>
      </c>
      <c r="K609" s="0">
        <v>86.679595947265625</v>
      </c>
      <c r="L609" s="0">
        <v>17.986488342285156</v>
      </c>
      <c r="M609" s="0">
        <v>1</v>
      </c>
      <c r="N609" s="0">
        <v>1</v>
      </c>
      <c r="O609" s="0"/>
      <c r="P609" s="0"/>
      <c r="Q609" s="0">
        <v>0.026020282879471779</v>
      </c>
      <c r="R609" s="0">
        <v>0.026593942195177078</v>
      </c>
      <c r="S609" s="0">
        <v>0.027789492160081863</v>
      </c>
      <c r="T609" s="0">
        <v>0.028617527335882187</v>
      </c>
      <c r="U609" s="0">
        <v>0.02944556251168251</v>
      </c>
      <c r="V609" s="0">
        <v>0.030641112476587296</v>
      </c>
      <c r="W609" s="0">
        <v>0.031214771792292595</v>
      </c>
      <c r="X609" s="0">
        <v>360.23226928710937</v>
      </c>
      <c r="Y609" s="0">
        <v>363.44918823242187</v>
      </c>
      <c r="Z609" s="0">
        <v>3.216944694519043</v>
      </c>
      <c r="AA609" s="0">
        <v>0.1784275621175766</v>
      </c>
      <c r="AB609" s="0">
        <v>2.9402790069580078</v>
      </c>
      <c r="AC609" s="0">
        <v>3.0051021575927734</v>
      </c>
      <c r="AD609" s="0">
        <v>3.1401987075805664</v>
      </c>
      <c r="AE609" s="0">
        <v>3.2337663173675537</v>
      </c>
      <c r="AF609" s="0">
        <v>3.327333927154541</v>
      </c>
      <c r="AG609" s="0">
        <v>3.462430477142334</v>
      </c>
      <c r="AH609" s="0">
        <v>3.5272536277770996</v>
      </c>
    </row>
    <row r="610" x14ac:dyDescent="0.4">
      <c r="A610" s="10" t="str">
        <f>Data[[#This Row],[category]]&amp;Data[[#This Row],[subcategory]]&amp;Data[[#This Row],[date]]&amp;Data[[#This Row],[hour]]</f>
        <v>Dual participation in DRNoAvg. Weekday Event11</v>
      </c>
      <c r="B610" s="10" t="s">
        <v>138</v>
      </c>
      <c r="C610" t="s">
        <v>121</v>
      </c>
      <c r="D610" t="s">
        <v>174</v>
      </c>
      <c r="E610" t="s">
        <v>64</v>
      </c>
      <c r="F610" s="0">
        <v>113175</v>
      </c>
      <c r="G610" s="0">
        <v>3.6644761562347412</v>
      </c>
      <c r="H610" s="0">
        <v>3.6360514163970947</v>
      </c>
      <c r="I610" s="0">
        <v>-0.028424514457583427</v>
      </c>
      <c r="J610" s="0">
        <v>0.0015790121397003531</v>
      </c>
      <c r="K610" s="0">
        <v>89.9437255859375</v>
      </c>
      <c r="L610" s="0">
        <v>-17.986488342285156</v>
      </c>
      <c r="M610" s="0">
        <v>1</v>
      </c>
      <c r="N610" s="0">
        <v>1</v>
      </c>
      <c r="O610" s="0"/>
      <c r="P610" s="0"/>
      <c r="Q610" s="0">
        <v>-0.031214768067002296</v>
      </c>
      <c r="R610" s="0">
        <v>-0.030641108751296997</v>
      </c>
      <c r="S610" s="0">
        <v>-0.029445558786392212</v>
      </c>
      <c r="T610" s="0">
        <v>-0.028617523610591888</v>
      </c>
      <c r="U610" s="0">
        <v>-0.027789488434791565</v>
      </c>
      <c r="V610" s="0">
        <v>-0.02659393846988678</v>
      </c>
      <c r="W610" s="0">
        <v>-0.02602027915418148</v>
      </c>
      <c r="X610" s="0">
        <v>414.72708129882812</v>
      </c>
      <c r="Y610" s="0">
        <v>411.5101318359375</v>
      </c>
      <c r="Z610" s="0">
        <v>-3.2169444561004639</v>
      </c>
      <c r="AA610" s="0">
        <v>0.17842757701873779</v>
      </c>
      <c r="AB610" s="0">
        <v>-3.5272531509399414</v>
      </c>
      <c r="AC610" s="0">
        <v>-3.4624300003051758</v>
      </c>
      <c r="AD610" s="0">
        <v>-3.3273334503173828</v>
      </c>
      <c r="AE610" s="0">
        <v>-3.2337658405303955</v>
      </c>
      <c r="AF610" s="0">
        <v>-3.1401982307434082</v>
      </c>
      <c r="AG610" s="0">
        <v>-3.0051016807556152</v>
      </c>
      <c r="AH610" s="0">
        <v>-2.9402785301208496</v>
      </c>
    </row>
    <row r="611" x14ac:dyDescent="0.4">
      <c r="A611" s="10" t="str">
        <f>Data[[#This Row],[category]]&amp;Data[[#This Row],[subcategory]]&amp;Data[[#This Row],[date]]&amp;Data[[#This Row],[hour]]</f>
        <v>Dual participation in DRNoAvg. Weekday Event12</v>
      </c>
      <c r="B611" s="10" t="s">
        <v>138</v>
      </c>
      <c r="C611" t="s">
        <v>121</v>
      </c>
      <c r="D611" t="s">
        <v>174</v>
      </c>
      <c r="E611" t="s">
        <v>65</v>
      </c>
      <c r="F611" s="0">
        <v>113175</v>
      </c>
      <c r="G611" s="0">
        <v>3.8817875385284424</v>
      </c>
      <c r="H611" s="0">
        <v>3.8564774990081787</v>
      </c>
      <c r="I611" s="0">
        <v>-0.025310097262263298</v>
      </c>
      <c r="J611" s="0">
        <v>0.00309337442740798</v>
      </c>
      <c r="K611" s="0">
        <v>91.538963317871094</v>
      </c>
      <c r="L611" s="0">
        <v>-8.1271076202392578</v>
      </c>
      <c r="M611" s="0">
        <v>1</v>
      </c>
      <c r="N611" s="0">
        <v>1</v>
      </c>
      <c r="O611" s="0"/>
      <c r="P611" s="0"/>
      <c r="Q611" s="0">
        <v>-0.029467299580574036</v>
      </c>
      <c r="R611" s="0">
        <v>-0.028343468904495239</v>
      </c>
      <c r="S611" s="0">
        <v>-0.026001317426562309</v>
      </c>
      <c r="T611" s="0">
        <v>-0.024379150941967964</v>
      </c>
      <c r="U611" s="0">
        <v>-0.022756984457373619</v>
      </c>
      <c r="V611" s="0">
        <v>-0.020414832979440689</v>
      </c>
      <c r="W611" s="0">
        <v>-0.019291002303361893</v>
      </c>
      <c r="X611" s="0">
        <v>439.3212890625</v>
      </c>
      <c r="Y611" s="0">
        <v>436.45684814453125</v>
      </c>
      <c r="Z611" s="0">
        <v>-2.8644702434539795</v>
      </c>
      <c r="AA611" s="0">
        <v>0.34954977035522461</v>
      </c>
      <c r="AB611" s="0">
        <v>-3.3297901153564453</v>
      </c>
      <c r="AC611" s="0">
        <v>-3.2027978897094727</v>
      </c>
      <c r="AD611" s="0">
        <v>-2.9381358623504639</v>
      </c>
      <c r="AE611" s="0">
        <v>-2.7548317909240723</v>
      </c>
      <c r="AF611" s="0">
        <v>-2.5715277194976807</v>
      </c>
      <c r="AG611" s="0">
        <v>-2.3068656921386719</v>
      </c>
      <c r="AH611" s="0">
        <v>-2.1798734664916992</v>
      </c>
    </row>
    <row r="612" x14ac:dyDescent="0.4">
      <c r="A612" s="10" t="str">
        <f>Data[[#This Row],[category]]&amp;Data[[#This Row],[subcategory]]&amp;Data[[#This Row],[date]]&amp;Data[[#This Row],[hour]]</f>
        <v>Dual participation in DRNoAvg. Weekday Event13</v>
      </c>
      <c r="B612" s="10" t="s">
        <v>138</v>
      </c>
      <c r="C612" t="s">
        <v>121</v>
      </c>
      <c r="D612" t="s">
        <v>174</v>
      </c>
      <c r="E612" t="s">
        <v>66</v>
      </c>
      <c r="F612" s="0">
        <v>113175</v>
      </c>
      <c r="G612" s="0">
        <v>3.9537441730499268</v>
      </c>
      <c r="H612" s="0">
        <v>3.9264330863952637</v>
      </c>
      <c r="I612" s="0">
        <v>-0.027311386540532112</v>
      </c>
      <c r="J612" s="0">
        <v>0.0036097157280892134</v>
      </c>
      <c r="K612" s="0">
        <v>91.106361389160156</v>
      </c>
      <c r="L612" s="0">
        <v>-7.5259695053100586</v>
      </c>
      <c r="M612" s="0">
        <v>1</v>
      </c>
      <c r="N612" s="0">
        <v>1</v>
      </c>
      <c r="O612" s="0"/>
      <c r="P612" s="0"/>
      <c r="Q612" s="0">
        <v>-0.032035388052463531</v>
      </c>
      <c r="R612" s="0">
        <v>-0.030723970383405685</v>
      </c>
      <c r="S612" s="0">
        <v>-0.027990870177745819</v>
      </c>
      <c r="T612" s="0">
        <v>-0.026097932830452919</v>
      </c>
      <c r="U612" s="0">
        <v>-0.024204995483160019</v>
      </c>
      <c r="V612" s="0">
        <v>-0.021471895277500153</v>
      </c>
      <c r="W612" s="0">
        <v>-0.020160479471087456</v>
      </c>
      <c r="X612" s="0">
        <v>447.46499633789062</v>
      </c>
      <c r="Y612" s="0">
        <v>444.37405395507812</v>
      </c>
      <c r="Z612" s="0">
        <v>-3.0909662246704102</v>
      </c>
      <c r="AA612" s="0">
        <v>0.40789607167243958</v>
      </c>
      <c r="AB612" s="0">
        <v>-3.6199827194213867</v>
      </c>
      <c r="AC612" s="0">
        <v>-3.4717931747436523</v>
      </c>
      <c r="AD612" s="0">
        <v>-3.1629540920257568</v>
      </c>
      <c r="AE612" s="0">
        <v>-2.9490532875061035</v>
      </c>
      <c r="AF612" s="0">
        <v>-2.7351524829864502</v>
      </c>
      <c r="AG612" s="0">
        <v>-2.4263134002685547</v>
      </c>
      <c r="AH612" s="0">
        <v>-2.2781238555908203</v>
      </c>
    </row>
    <row r="613" x14ac:dyDescent="0.4">
      <c r="A613" s="10" t="str">
        <f>Data[[#This Row],[category]]&amp;Data[[#This Row],[subcategory]]&amp;Data[[#This Row],[date]]&amp;Data[[#This Row],[hour]]</f>
        <v>Dual participation in DRNoAvg. Weekday Event14</v>
      </c>
      <c r="B613" s="10" t="s">
        <v>138</v>
      </c>
      <c r="C613" t="s">
        <v>121</v>
      </c>
      <c r="D613" t="s">
        <v>174</v>
      </c>
      <c r="E613" t="s">
        <v>67</v>
      </c>
      <c r="F613" s="0">
        <v>113175</v>
      </c>
      <c r="G613" s="0">
        <v>4.0011200904846191</v>
      </c>
      <c r="H613" s="0">
        <v>3.9501354694366455</v>
      </c>
      <c r="I613" s="0">
        <v>-0.050985146313905716</v>
      </c>
      <c r="J613" s="0">
        <v>0.0039631468243896961</v>
      </c>
      <c r="K613" s="0">
        <v>90.905937194824219</v>
      </c>
      <c r="L613" s="0">
        <v>-12.830718040466309</v>
      </c>
      <c r="M613" s="0">
        <v>1</v>
      </c>
      <c r="N613" s="0">
        <v>1</v>
      </c>
      <c r="O613" s="0"/>
      <c r="P613" s="0"/>
      <c r="Q613" s="0">
        <v>-0.055796738713979721</v>
      </c>
      <c r="R613" s="0">
        <v>-0.054356921464204788</v>
      </c>
      <c r="S613" s="0">
        <v>-0.051356218755245209</v>
      </c>
      <c r="T613" s="0">
        <v>-0.049277942627668381</v>
      </c>
      <c r="U613" s="0">
        <v>-0.047199666500091553</v>
      </c>
      <c r="V613" s="0">
        <v>-0.044198963791131973</v>
      </c>
      <c r="W613" s="0">
        <v>-0.04275914654135704</v>
      </c>
      <c r="X613" s="0">
        <v>452.8267822265625</v>
      </c>
      <c r="Y613" s="0">
        <v>447.05657958984375</v>
      </c>
      <c r="Z613" s="0">
        <v>-5.7702441215515137</v>
      </c>
      <c r="AA613" s="0">
        <v>0.4478335976600647</v>
      </c>
      <c r="AB613" s="0">
        <v>-6.3050036430358887</v>
      </c>
      <c r="AC613" s="0">
        <v>-6.1423044204711914</v>
      </c>
      <c r="AD613" s="0">
        <v>-5.8032269477844238</v>
      </c>
      <c r="AE613" s="0">
        <v>-5.568382740020752</v>
      </c>
      <c r="AF613" s="0">
        <v>-5.3335385322570801</v>
      </c>
      <c r="AG613" s="0">
        <v>-4.9944610595703125</v>
      </c>
      <c r="AH613" s="0">
        <v>-4.8317618370056152</v>
      </c>
    </row>
    <row r="614" x14ac:dyDescent="0.4">
      <c r="A614" s="10" t="str">
        <f>Data[[#This Row],[category]]&amp;Data[[#This Row],[subcategory]]&amp;Data[[#This Row],[date]]&amp;Data[[#This Row],[hour]]</f>
        <v>Dual participation in DRNoAvg. Weekday Event15</v>
      </c>
      <c r="B614" s="10" t="s">
        <v>138</v>
      </c>
      <c r="C614" t="s">
        <v>121</v>
      </c>
      <c r="D614" t="s">
        <v>174</v>
      </c>
      <c r="E614" t="s">
        <v>68</v>
      </c>
      <c r="F614" s="0">
        <v>113175</v>
      </c>
      <c r="G614" s="0">
        <v>3.933826208114624</v>
      </c>
      <c r="H614" s="0">
        <v>3.8939123153686523</v>
      </c>
      <c r="I614" s="0">
        <v>-0.039913628250360489</v>
      </c>
      <c r="J614" s="0">
        <v>0.0041956757195293903</v>
      </c>
      <c r="K614" s="0">
        <v>89.718330383300781</v>
      </c>
      <c r="L614" s="0">
        <v>-9.4978322982788086</v>
      </c>
      <c r="M614" s="0">
        <v>1</v>
      </c>
      <c r="N614" s="0">
        <v>1</v>
      </c>
      <c r="O614" s="0"/>
      <c r="P614" s="0"/>
      <c r="Q614" s="0">
        <v>-0.044546224176883698</v>
      </c>
      <c r="R614" s="0">
        <v>-0.043021928519010544</v>
      </c>
      <c r="S614" s="0">
        <v>-0.039845168590545654</v>
      </c>
      <c r="T614" s="0">
        <v>-0.037644952535629272</v>
      </c>
      <c r="U614" s="0">
        <v>-0.035444736480712891</v>
      </c>
      <c r="V614" s="0">
        <v>-0.032267976552248001</v>
      </c>
      <c r="W614" s="0">
        <v>-0.030743680894374847</v>
      </c>
      <c r="X614" s="0">
        <v>445.21075439453125</v>
      </c>
      <c r="Y614" s="0">
        <v>440.69354248046875</v>
      </c>
      <c r="Z614" s="0">
        <v>-4.5172247886657715</v>
      </c>
      <c r="AA614" s="0">
        <v>0.47410926222801208</v>
      </c>
      <c r="AB614" s="0">
        <v>-5.0337014198303223</v>
      </c>
      <c r="AC614" s="0">
        <v>-4.8614563941955566</v>
      </c>
      <c r="AD614" s="0">
        <v>-4.5024843215942383</v>
      </c>
      <c r="AE614" s="0">
        <v>-4.2538609504699707</v>
      </c>
      <c r="AF614" s="0">
        <v>-4.0052375793457031</v>
      </c>
      <c r="AG614" s="0">
        <v>-3.6462655067443848</v>
      </c>
      <c r="AH614" s="0">
        <v>-3.4740207195281982</v>
      </c>
    </row>
    <row r="615" x14ac:dyDescent="0.4">
      <c r="A615" s="10" t="str">
        <f>Data[[#This Row],[category]]&amp;Data[[#This Row],[subcategory]]&amp;Data[[#This Row],[date]]&amp;Data[[#This Row],[hour]]</f>
        <v>Dual participation in DRNoAvg. Weekday Event16</v>
      </c>
      <c r="B615" s="10" t="s">
        <v>138</v>
      </c>
      <c r="C615" t="s">
        <v>121</v>
      </c>
      <c r="D615" t="s">
        <v>174</v>
      </c>
      <c r="E615" t="s">
        <v>69</v>
      </c>
      <c r="F615" s="0">
        <v>113175</v>
      </c>
      <c r="G615" s="0">
        <v>3.8284189701080322</v>
      </c>
      <c r="H615" s="0">
        <v>3.7715353965759277</v>
      </c>
      <c r="I615" s="0">
        <v>-0.056884162127971649</v>
      </c>
      <c r="J615" s="0">
        <v>0.0043773171491920948</v>
      </c>
      <c r="K615" s="0">
        <v>88.9154052734375</v>
      </c>
      <c r="L615" s="0">
        <v>-13.008896827697754</v>
      </c>
      <c r="M615" s="0">
        <v>1</v>
      </c>
      <c r="N615" s="0">
        <v>1</v>
      </c>
      <c r="O615" s="0"/>
      <c r="P615" s="0"/>
      <c r="Q615" s="0">
        <v>-0.061313938349485397</v>
      </c>
      <c r="R615" s="0">
        <v>-0.059723649173974991</v>
      </c>
      <c r="S615" s="0">
        <v>-0.056409358978271484</v>
      </c>
      <c r="T615" s="0">
        <v>-0.05411389097571373</v>
      </c>
      <c r="U615" s="0">
        <v>-0.051818422973155975</v>
      </c>
      <c r="V615" s="0">
        <v>-0.048504132777452469</v>
      </c>
      <c r="W615" s="0">
        <v>-0.046913843601942062</v>
      </c>
      <c r="X615" s="0">
        <v>433.28131103515625</v>
      </c>
      <c r="Y615" s="0">
        <v>426.843505859375</v>
      </c>
      <c r="Z615" s="0">
        <v>-6.4378652572631836</v>
      </c>
      <c r="AA615" s="0">
        <v>0.49463465809822083</v>
      </c>
      <c r="AB615" s="0">
        <v>-6.9284439086914063</v>
      </c>
      <c r="AC615" s="0">
        <v>-6.7487421035766602</v>
      </c>
      <c r="AD615" s="0">
        <v>-6.3742289543151855</v>
      </c>
      <c r="AE615" s="0">
        <v>-6.114842414855957</v>
      </c>
      <c r="AF615" s="0">
        <v>-5.8554558753967285</v>
      </c>
      <c r="AG615" s="0">
        <v>-5.4809427261352539</v>
      </c>
      <c r="AH615" s="0">
        <v>-5.3012409210205078</v>
      </c>
    </row>
    <row r="616" x14ac:dyDescent="0.4">
      <c r="A616" s="10" t="str">
        <f>Data[[#This Row],[category]]&amp;Data[[#This Row],[subcategory]]&amp;Data[[#This Row],[date]]&amp;Data[[#This Row],[hour]]</f>
        <v>Dual participation in DRNoAvg. Weekday Event17</v>
      </c>
      <c r="B616" s="10" t="s">
        <v>138</v>
      </c>
      <c r="C616" t="s">
        <v>121</v>
      </c>
      <c r="D616" t="s">
        <v>174</v>
      </c>
      <c r="E616" t="s">
        <v>70</v>
      </c>
      <c r="F616" s="0">
        <v>113175</v>
      </c>
      <c r="G616" s="0">
        <v>3.5901420116424561</v>
      </c>
      <c r="H616" s="0">
        <v>3.5355758666992187</v>
      </c>
      <c r="I616" s="0">
        <v>-0.054566055536270142</v>
      </c>
      <c r="J616" s="0">
        <v>0.0045765358954668045</v>
      </c>
      <c r="K616" s="0">
        <v>87.765380859375</v>
      </c>
      <c r="L616" s="0">
        <v>-11.929431915283203</v>
      </c>
      <c r="M616" s="0">
        <v>1</v>
      </c>
      <c r="N616" s="0">
        <v>1</v>
      </c>
      <c r="O616" s="0"/>
      <c r="P616" s="0"/>
      <c r="Q616" s="0">
        <v>-0.059722341597080231</v>
      </c>
      <c r="R616" s="0">
        <v>-0.058059677481651306</v>
      </c>
      <c r="S616" s="0">
        <v>-0.054594546556472778</v>
      </c>
      <c r="T616" s="0">
        <v>-0.052194610238075256</v>
      </c>
      <c r="U616" s="0">
        <v>-0.049794673919677734</v>
      </c>
      <c r="V616" s="0">
        <v>-0.046329542994499207</v>
      </c>
      <c r="W616" s="0">
        <v>-0.044666878879070282</v>
      </c>
      <c r="X616" s="0">
        <v>406.3143310546875</v>
      </c>
      <c r="Y616" s="0">
        <v>400.1387939453125</v>
      </c>
      <c r="Z616" s="0">
        <v>-6.1755132675170898</v>
      </c>
      <c r="AA616" s="0">
        <v>0.51714628934860229</v>
      </c>
      <c r="AB616" s="0">
        <v>-6.7485947608947754</v>
      </c>
      <c r="AC616" s="0">
        <v>-6.5607147216796875</v>
      </c>
      <c r="AD616" s="0">
        <v>-6.169156551361084</v>
      </c>
      <c r="AE616" s="0">
        <v>-5.8979649543762207</v>
      </c>
      <c r="AF616" s="0">
        <v>-5.6267733573913574</v>
      </c>
      <c r="AG616" s="0">
        <v>-5.2352151870727539</v>
      </c>
      <c r="AH616" s="0">
        <v>-5.047335147857666</v>
      </c>
    </row>
    <row r="617" x14ac:dyDescent="0.4">
      <c r="A617" s="10" t="str">
        <f>Data[[#This Row],[category]]&amp;Data[[#This Row],[subcategory]]&amp;Data[[#This Row],[date]]&amp;Data[[#This Row],[hour]]</f>
        <v>Dual participation in DRNoAvg. Weekday Event18</v>
      </c>
      <c r="B617" s="10" t="s">
        <v>138</v>
      </c>
      <c r="C617" t="s">
        <v>121</v>
      </c>
      <c r="D617" t="s">
        <v>174</v>
      </c>
      <c r="E617" t="s">
        <v>71</v>
      </c>
      <c r="F617" s="0">
        <v>113175</v>
      </c>
      <c r="G617" s="0">
        <v>3.1655488014221191</v>
      </c>
      <c r="H617" s="0">
        <v>3.1387090682983398</v>
      </c>
      <c r="I617" s="0">
        <v>-0.0268398467451334</v>
      </c>
      <c r="J617" s="0">
        <v>0.0046696909703314304</v>
      </c>
      <c r="K617" s="0">
        <v>85.662147521972656</v>
      </c>
      <c r="L617" s="0">
        <v>-5.7569265365600586</v>
      </c>
      <c r="M617" s="0">
        <v>1</v>
      </c>
      <c r="N617" s="0">
        <v>1</v>
      </c>
      <c r="O617" s="0"/>
      <c r="P617" s="0"/>
      <c r="Q617" s="0">
        <v>-0.032161131501197815</v>
      </c>
      <c r="R617" s="0">
        <v>-0.030464624986052513</v>
      </c>
      <c r="S617" s="0">
        <v>-0.026928963139653206</v>
      </c>
      <c r="T617" s="0">
        <v>-0.024480175226926804</v>
      </c>
      <c r="U617" s="0">
        <v>-0.022031387314200401</v>
      </c>
      <c r="V617" s="0">
        <v>-0.018495725467801094</v>
      </c>
      <c r="W617" s="0">
        <v>-0.016799217090010643</v>
      </c>
      <c r="X617" s="0">
        <v>358.260986328125</v>
      </c>
      <c r="Y617" s="0">
        <v>355.223388671875</v>
      </c>
      <c r="Z617" s="0">
        <v>-3.0375998020172119</v>
      </c>
      <c r="AA617" s="0">
        <v>0.52767276763916016</v>
      </c>
      <c r="AB617" s="0">
        <v>-3.6341919898986816</v>
      </c>
      <c r="AC617" s="0">
        <v>-3.4424874782562256</v>
      </c>
      <c r="AD617" s="0">
        <v>-3.042959451675415</v>
      </c>
      <c r="AE617" s="0">
        <v>-2.7662475109100342</v>
      </c>
      <c r="AF617" s="0">
        <v>-2.4895355701446533</v>
      </c>
      <c r="AG617" s="0">
        <v>-2.0900075435638428</v>
      </c>
      <c r="AH617" s="0">
        <v>-1.8983030319213867</v>
      </c>
    </row>
    <row r="618" x14ac:dyDescent="0.4">
      <c r="A618" s="10" t="str">
        <f>Data[[#This Row],[category]]&amp;Data[[#This Row],[subcategory]]&amp;Data[[#This Row],[date]]&amp;Data[[#This Row],[hour]]</f>
        <v>Dual participation in DRNoAvg. Weekday Event19</v>
      </c>
      <c r="B618" s="10" t="s">
        <v>138</v>
      </c>
      <c r="C618" t="s">
        <v>121</v>
      </c>
      <c r="D618" t="s">
        <v>174</v>
      </c>
      <c r="E618" t="s">
        <v>72</v>
      </c>
      <c r="F618" s="0">
        <v>113175</v>
      </c>
      <c r="G618" s="0">
        <v>2.6977810859680176</v>
      </c>
      <c r="H618" s="0">
        <v>2.7092766761779785</v>
      </c>
      <c r="I618" s="0">
        <v>0.01149565726518631</v>
      </c>
      <c r="J618" s="0">
        <v>0.0044889580458402634</v>
      </c>
      <c r="K618" s="0">
        <v>82.291656494140625</v>
      </c>
      <c r="L618" s="0">
        <v>2.5629878044128418</v>
      </c>
      <c r="M618" s="0">
        <v>1</v>
      </c>
      <c r="N618" s="0">
        <v>1</v>
      </c>
      <c r="O618" s="0"/>
      <c r="P618" s="0"/>
      <c r="Q618" s="0">
        <v>0.0062607135623693466</v>
      </c>
      <c r="R618" s="0">
        <v>0.0078915618360042572</v>
      </c>
      <c r="S618" s="0">
        <v>0.011290380731225014</v>
      </c>
      <c r="T618" s="0">
        <v>0.013644392602145672</v>
      </c>
      <c r="U618" s="0">
        <v>0.01599840447306633</v>
      </c>
      <c r="V618" s="0">
        <v>0.019397223368287086</v>
      </c>
      <c r="W618" s="0">
        <v>0.021028071641921997</v>
      </c>
      <c r="X618" s="0">
        <v>305.32138061523438</v>
      </c>
      <c r="Y618" s="0">
        <v>306.62240600585937</v>
      </c>
      <c r="Z618" s="0">
        <v>1.3010209798812866</v>
      </c>
      <c r="AA618" s="0">
        <v>0.50725001096725464</v>
      </c>
      <c r="AB618" s="0">
        <v>0.70745754241943359</v>
      </c>
      <c r="AC618" s="0">
        <v>0.8917425274848938</v>
      </c>
      <c r="AD618" s="0">
        <v>1.2758073806762695</v>
      </c>
      <c r="AE618" s="0">
        <v>1.5418095588684082</v>
      </c>
      <c r="AF618" s="0">
        <v>1.8078117370605469</v>
      </c>
      <c r="AG618" s="0">
        <v>2.1918766498565674</v>
      </c>
      <c r="AH618" s="0">
        <v>2.3761615753173828</v>
      </c>
    </row>
    <row r="619" x14ac:dyDescent="0.4">
      <c r="A619" s="10" t="str">
        <f>Data[[#This Row],[category]]&amp;Data[[#This Row],[subcategory]]&amp;Data[[#This Row],[date]]&amp;Data[[#This Row],[hour]]</f>
        <v>Dual participation in DRNoAvg. Weekday Event20</v>
      </c>
      <c r="B619" s="10" t="s">
        <v>138</v>
      </c>
      <c r="C619" t="s">
        <v>121</v>
      </c>
      <c r="D619" t="s">
        <v>174</v>
      </c>
      <c r="E619" t="s">
        <v>55</v>
      </c>
      <c r="F619" s="0">
        <v>113175</v>
      </c>
      <c r="G619" s="0">
        <v>2.5776128768920898</v>
      </c>
      <c r="H619" s="0">
        <v>2.5887076854705811</v>
      </c>
      <c r="I619" s="0">
        <v>0.011094928719103336</v>
      </c>
      <c r="J619" s="0">
        <v>0.0046277353540062904</v>
      </c>
      <c r="K619" s="0">
        <v>79.252960205078125</v>
      </c>
      <c r="L619" s="0">
        <v>2.3991584777832031</v>
      </c>
      <c r="M619" s="0">
        <v>1</v>
      </c>
      <c r="N619" s="0">
        <v>1</v>
      </c>
      <c r="O619" s="0"/>
      <c r="P619" s="0"/>
      <c r="Q619" s="0">
        <v>0.0056024845689535141</v>
      </c>
      <c r="R619" s="0">
        <v>0.0072837499901652336</v>
      </c>
      <c r="S619" s="0">
        <v>0.010787645354866982</v>
      </c>
      <c r="T619" s="0">
        <v>0.013214431703090668</v>
      </c>
      <c r="U619" s="0">
        <v>0.015641218051314354</v>
      </c>
      <c r="V619" s="0">
        <v>0.019145112484693527</v>
      </c>
      <c r="W619" s="0">
        <v>0.020826378837227821</v>
      </c>
      <c r="X619" s="0">
        <v>291.72134399414063</v>
      </c>
      <c r="Y619" s="0">
        <v>292.97698974609375</v>
      </c>
      <c r="Z619" s="0">
        <v>1.2556686401367187</v>
      </c>
      <c r="AA619" s="0">
        <v>0.52293175458908081</v>
      </c>
      <c r="AB619" s="0">
        <v>0.63307797908782959</v>
      </c>
      <c r="AC619" s="0">
        <v>0.82306015491485596</v>
      </c>
      <c r="AD619" s="0">
        <v>1.2189984321594238</v>
      </c>
      <c r="AE619" s="0">
        <v>1.4932241439819336</v>
      </c>
      <c r="AF619" s="0">
        <v>1.7674498558044434</v>
      </c>
      <c r="AG619" s="0">
        <v>2.1633882522583008</v>
      </c>
      <c r="AH619" s="0">
        <v>2.3533704280853271</v>
      </c>
    </row>
    <row r="620" x14ac:dyDescent="0.4">
      <c r="A620" s="10" t="str">
        <f>Data[[#This Row],[category]]&amp;Data[[#This Row],[subcategory]]&amp;Data[[#This Row],[date]]&amp;Data[[#This Row],[hour]]</f>
        <v>Dual participation in DRNoAvg. Weekday Event21</v>
      </c>
      <c r="B620" s="10" t="s">
        <v>138</v>
      </c>
      <c r="C620" t="s">
        <v>121</v>
      </c>
      <c r="D620" t="s">
        <v>174</v>
      </c>
      <c r="E620" t="s">
        <v>73</v>
      </c>
      <c r="F620" s="0">
        <v>113175</v>
      </c>
      <c r="G620" s="0">
        <v>2.3929455280303955</v>
      </c>
      <c r="H620" s="0">
        <v>2.4148170948028564</v>
      </c>
      <c r="I620" s="0">
        <v>0.02187153697013855</v>
      </c>
      <c r="J620" s="0">
        <v>0.0042783818207681179</v>
      </c>
      <c r="K620" s="0">
        <v>77.780197143554688</v>
      </c>
      <c r="L620" s="0">
        <v>5.1179013252258301</v>
      </c>
      <c r="M620" s="0">
        <v>1</v>
      </c>
      <c r="N620" s="0">
        <v>1</v>
      </c>
      <c r="O620" s="0"/>
      <c r="P620" s="0"/>
      <c r="Q620" s="0">
        <v>0.016447484493255615</v>
      </c>
      <c r="R620" s="0">
        <v>0.018001830205321312</v>
      </c>
      <c r="S620" s="0">
        <v>0.021241210401058197</v>
      </c>
      <c r="T620" s="0">
        <v>0.023484796285629272</v>
      </c>
      <c r="U620" s="0">
        <v>0.025728382170200348</v>
      </c>
      <c r="V620" s="0">
        <v>0.028967762365937233</v>
      </c>
      <c r="W620" s="0">
        <v>0.03052210807800293</v>
      </c>
      <c r="X620" s="0">
        <v>270.82159423828125</v>
      </c>
      <c r="Y620" s="0">
        <v>273.29690551757812</v>
      </c>
      <c r="Z620" s="0">
        <v>2.4753110408782959</v>
      </c>
      <c r="AA620" s="0">
        <v>0.48345500230789185</v>
      </c>
      <c r="AB620" s="0">
        <v>1.8585574626922607</v>
      </c>
      <c r="AC620" s="0">
        <v>2.0341978073120117</v>
      </c>
      <c r="AD620" s="0">
        <v>2.4002461433410645</v>
      </c>
      <c r="AE620" s="0">
        <v>2.6537702083587646</v>
      </c>
      <c r="AF620" s="0">
        <v>2.9072942733764648</v>
      </c>
      <c r="AG620" s="0">
        <v>3.2733426094055176</v>
      </c>
      <c r="AH620" s="0">
        <v>3.4489829540252686</v>
      </c>
    </row>
    <row r="621" x14ac:dyDescent="0.4">
      <c r="A621" s="10" t="str">
        <f>Data[[#This Row],[category]]&amp;Data[[#This Row],[subcategory]]&amp;Data[[#This Row],[date]]&amp;Data[[#This Row],[hour]]</f>
        <v>Dual participation in DRNoAvg. Weekday Event22</v>
      </c>
      <c r="B621" s="10" t="s">
        <v>138</v>
      </c>
      <c r="C621" t="s">
        <v>121</v>
      </c>
      <c r="D621" t="s">
        <v>174</v>
      </c>
      <c r="E621" t="s">
        <v>74</v>
      </c>
      <c r="F621" s="0">
        <v>113175</v>
      </c>
      <c r="G621" s="0">
        <v>2.1419103145599365</v>
      </c>
      <c r="H621" s="0">
        <v>2.1663672924041748</v>
      </c>
      <c r="I621" s="0">
        <v>0.02445688471198082</v>
      </c>
      <c r="J621" s="0">
        <v>0.0039962935261428356</v>
      </c>
      <c r="K621" s="0">
        <v>76.437065124511719</v>
      </c>
      <c r="L621" s="0">
        <v>6.1279120445251465</v>
      </c>
      <c r="M621" s="0">
        <v>1</v>
      </c>
      <c r="N621" s="0">
        <v>1</v>
      </c>
      <c r="O621" s="0"/>
      <c r="P621" s="0"/>
      <c r="Q621" s="0">
        <v>0.01951288990676403</v>
      </c>
      <c r="R621" s="0">
        <v>0.020964751020073891</v>
      </c>
      <c r="S621" s="0">
        <v>0.023990549147129059</v>
      </c>
      <c r="T621" s="0">
        <v>0.02608620747923851</v>
      </c>
      <c r="U621" s="0">
        <v>0.028181865811347961</v>
      </c>
      <c r="V621" s="0">
        <v>0.03120766393840313</v>
      </c>
      <c r="W621" s="0">
        <v>0.032659526914358139</v>
      </c>
      <c r="X621" s="0">
        <v>242.41070556640625</v>
      </c>
      <c r="Y621" s="0">
        <v>245.17861938476562</v>
      </c>
      <c r="Z621" s="0">
        <v>2.7679080963134766</v>
      </c>
      <c r="AA621" s="0">
        <v>0.45157918334007263</v>
      </c>
      <c r="AB621" s="0">
        <v>2.204946756362915</v>
      </c>
      <c r="AC621" s="0">
        <v>2.3690063953399658</v>
      </c>
      <c r="AD621" s="0">
        <v>2.7109200954437256</v>
      </c>
      <c r="AE621" s="0">
        <v>2.9477283954620361</v>
      </c>
      <c r="AF621" s="0">
        <v>3.1845366954803467</v>
      </c>
      <c r="AG621" s="0">
        <v>3.5264503955841064</v>
      </c>
      <c r="AH621" s="0">
        <v>3.6905100345611572</v>
      </c>
    </row>
    <row r="622" x14ac:dyDescent="0.4">
      <c r="A622" s="10" t="str">
        <f>Data[[#This Row],[category]]&amp;Data[[#This Row],[subcategory]]&amp;Data[[#This Row],[date]]&amp;Data[[#This Row],[hour]]</f>
        <v>Dual participation in DRNoAvg. Weekday Event23</v>
      </c>
      <c r="B622" s="10" t="s">
        <v>138</v>
      </c>
      <c r="C622" t="s">
        <v>121</v>
      </c>
      <c r="D622" t="s">
        <v>174</v>
      </c>
      <c r="E622" t="s">
        <v>75</v>
      </c>
      <c r="F622" s="0">
        <v>113175</v>
      </c>
      <c r="G622" s="0">
        <v>1.9076038599014282</v>
      </c>
      <c r="H622" s="0">
        <v>1.9239211082458496</v>
      </c>
      <c r="I622" s="0">
        <v>0.016317218542098999</v>
      </c>
      <c r="J622" s="0">
        <v>0.0034686271101236343</v>
      </c>
      <c r="K622" s="0">
        <v>75.081718444824219</v>
      </c>
      <c r="L622" s="0">
        <v>4.7119779586791992</v>
      </c>
      <c r="M622" s="0">
        <v>1</v>
      </c>
      <c r="N622" s="0">
        <v>1</v>
      </c>
      <c r="O622" s="0"/>
      <c r="P622" s="0"/>
      <c r="Q622" s="0">
        <v>0.012229315005242825</v>
      </c>
      <c r="R622" s="0">
        <v>0.013489474542438984</v>
      </c>
      <c r="S622" s="0">
        <v>0.016115749254822731</v>
      </c>
      <c r="T622" s="0">
        <v>0.017934698611497879</v>
      </c>
      <c r="U622" s="0">
        <v>0.019753647968173027</v>
      </c>
      <c r="V622" s="0">
        <v>0.022379923611879349</v>
      </c>
      <c r="W622" s="0">
        <v>0.023640083149075508</v>
      </c>
      <c r="X622" s="0">
        <v>215.89306640625</v>
      </c>
      <c r="Y622" s="0">
        <v>217.73976135253906</v>
      </c>
      <c r="Z622" s="0">
        <v>1.8467011451721191</v>
      </c>
      <c r="AA622" s="0">
        <v>0.39195314049720764</v>
      </c>
      <c r="AB622" s="0">
        <v>1.3819065093994141</v>
      </c>
      <c r="AC622" s="0">
        <v>1.5243039131164551</v>
      </c>
      <c r="AD622" s="0">
        <v>1.8210716247558594</v>
      </c>
      <c r="AE622" s="0">
        <v>2.0266120433807373</v>
      </c>
      <c r="AF622" s="0">
        <v>2.2321524620056152</v>
      </c>
      <c r="AG622" s="0">
        <v>2.5289201736450195</v>
      </c>
      <c r="AH622" s="0">
        <v>2.6713175773620605</v>
      </c>
    </row>
    <row r="623" x14ac:dyDescent="0.4">
      <c r="A623" s="10" t="str">
        <f>Data[[#This Row],[category]]&amp;Data[[#This Row],[subcategory]]&amp;Data[[#This Row],[date]]&amp;Data[[#This Row],[hour]]</f>
        <v>Dual participation in DRNoAvg. Weekday Event24</v>
      </c>
      <c r="B623" s="10" t="s">
        <v>138</v>
      </c>
      <c r="C623" t="s">
        <v>121</v>
      </c>
      <c r="D623" t="s">
        <v>174</v>
      </c>
      <c r="E623" t="s">
        <v>76</v>
      </c>
      <c r="F623" s="0">
        <v>113175</v>
      </c>
      <c r="G623" s="0">
        <v>1.7427457571029663</v>
      </c>
      <c r="H623" s="0">
        <v>1.766964316368103</v>
      </c>
      <c r="I623" s="0">
        <v>0.024218559265136719</v>
      </c>
      <c r="J623" s="0">
        <v>0.0030741821974515915</v>
      </c>
      <c r="K623" s="0">
        <v>74.856826782226563</v>
      </c>
      <c r="L623" s="0">
        <v>7.8877296447753906</v>
      </c>
      <c r="M623" s="0">
        <v>1</v>
      </c>
      <c r="N623" s="0">
        <v>1</v>
      </c>
      <c r="O623" s="0"/>
      <c r="P623" s="0"/>
      <c r="Q623" s="0">
        <v>0.020335622131824493</v>
      </c>
      <c r="R623" s="0">
        <v>0.021452479064464569</v>
      </c>
      <c r="S623" s="0">
        <v>0.023780100047588348</v>
      </c>
      <c r="T623" s="0">
        <v>0.025392202660441399</v>
      </c>
      <c r="U623" s="0">
        <v>0.027004305273294449</v>
      </c>
      <c r="V623" s="0">
        <v>0.029331926256418228</v>
      </c>
      <c r="W623" s="0">
        <v>0.030448783189058304</v>
      </c>
      <c r="X623" s="0">
        <v>197.23526000976562</v>
      </c>
      <c r="Y623" s="0">
        <v>199.97618103027344</v>
      </c>
      <c r="Z623" s="0">
        <v>2.7409353256225586</v>
      </c>
      <c r="AA623" s="0">
        <v>0.34738105535507202</v>
      </c>
      <c r="AB623" s="0">
        <v>2.297914981842041</v>
      </c>
      <c r="AC623" s="0">
        <v>2.424119234085083</v>
      </c>
      <c r="AD623" s="0">
        <v>2.6871392726898193</v>
      </c>
      <c r="AE623" s="0">
        <v>2.8693060874938965</v>
      </c>
      <c r="AF623" s="0">
        <v>3.0514729022979736</v>
      </c>
      <c r="AG623" s="0">
        <v>3.31449294090271</v>
      </c>
      <c r="AH623" s="0">
        <v>3.440697193145752</v>
      </c>
    </row>
    <row r="624" x14ac:dyDescent="0.4">
      <c r="A624" s="10" t="str">
        <f>Data[[#This Row],[category]]&amp;Data[[#This Row],[subcategory]]&amp;Data[[#This Row],[date]]&amp;Data[[#This Row],[hour]]</f>
        <v>Dual participation in DRNoAvg. Weekday EventAvg. 11 to 6 pm</v>
      </c>
      <c r="B624" s="10" t="s">
        <v>138</v>
      </c>
      <c r="C624" t="s">
        <v>121</v>
      </c>
      <c r="D624" t="s">
        <v>174</v>
      </c>
      <c r="E624" t="s">
        <v>77</v>
      </c>
      <c r="F624" s="0">
        <v>113175</v>
      </c>
      <c r="G624" s="0">
        <v>3.7649412155151367</v>
      </c>
      <c r="H624" s="0">
        <v>3.7246825695037842</v>
      </c>
      <c r="I624" s="0">
        <v>-0.040258616209030151</v>
      </c>
      <c r="J624" s="0">
        <v>0.0036469802726060152</v>
      </c>
      <c r="K624" s="0">
        <v>89.373214721679688</v>
      </c>
      <c r="L624" s="0">
        <v>-11.009627342224121</v>
      </c>
      <c r="M624" s="0">
        <v>1</v>
      </c>
      <c r="N624" s="0">
        <v>1</v>
      </c>
      <c r="O624" s="0"/>
      <c r="P624" s="0"/>
      <c r="Q624" s="0">
        <v>-0.044311415404081345</v>
      </c>
      <c r="R624" s="0">
        <v>-0.042986460030078888</v>
      </c>
      <c r="S624" s="0">
        <v>-0.040225144475698471</v>
      </c>
      <c r="T624" s="0">
        <v>-0.038312666118144989</v>
      </c>
      <c r="U624" s="0">
        <v>-0.036400187760591507</v>
      </c>
      <c r="V624" s="0">
        <v>-0.03363887220621109</v>
      </c>
      <c r="W624" s="0">
        <v>-0.032313916832208633</v>
      </c>
      <c r="X624" s="0">
        <v>426.09722900390625</v>
      </c>
      <c r="Y624" s="0">
        <v>421.54095458984375</v>
      </c>
      <c r="Z624" s="0">
        <v>-4.5562691688537598</v>
      </c>
      <c r="AA624" s="0">
        <v>0.4121069610118866</v>
      </c>
      <c r="AB624" s="0">
        <v>-5.0071678161621094</v>
      </c>
      <c r="AC624" s="0">
        <v>-4.8574485778808594</v>
      </c>
      <c r="AD624" s="0">
        <v>-4.5454216003417969</v>
      </c>
      <c r="AE624" s="0">
        <v>-4.3293123245239258</v>
      </c>
      <c r="AF624" s="0">
        <v>-4.1132030487060547</v>
      </c>
      <c r="AG624" s="0">
        <v>-3.8011760711669922</v>
      </c>
      <c r="AH624" s="0">
        <v>-3.6514565944671631</v>
      </c>
    </row>
    <row r="625" x14ac:dyDescent="0.4">
      <c r="A625" s="10" t="str">
        <f>Data[[#This Row],[category]]&amp;Data[[#This Row],[subcategory]]&amp;Data[[#This Row],[date]]&amp;Data[[#This Row],[hour]]</f>
        <v>Dual participation in DRNoAvg. Weekday EventAvg. 2 to 6pm</v>
      </c>
      <c r="B625" s="10" t="s">
        <v>138</v>
      </c>
      <c r="C625" t="s">
        <v>121</v>
      </c>
      <c r="D625" t="s">
        <v>174</v>
      </c>
      <c r="E625" t="s">
        <v>78</v>
      </c>
      <c r="F625" s="0">
        <v>113175</v>
      </c>
      <c r="G625" s="0">
        <v>3.6294839382171631</v>
      </c>
      <c r="H625" s="0">
        <v>3.5849332809448242</v>
      </c>
      <c r="I625" s="0">
        <v>-0.044550925493240356</v>
      </c>
      <c r="J625" s="0">
        <v>0.004354983102530241</v>
      </c>
      <c r="K625" s="0">
        <v>88.015312194824219</v>
      </c>
      <c r="L625" s="0">
        <v>-10.221804618835449</v>
      </c>
      <c r="M625" s="0">
        <v>1</v>
      </c>
      <c r="N625" s="0">
        <v>1</v>
      </c>
      <c r="O625" s="0"/>
      <c r="P625" s="0"/>
      <c r="Q625" s="0">
        <v>-0.049271717667579651</v>
      </c>
      <c r="R625" s="0">
        <v>-0.047689545899629593</v>
      </c>
      <c r="S625" s="0">
        <v>-0.044392164796590805</v>
      </c>
      <c r="T625" s="0">
        <v>-0.042108409106731415</v>
      </c>
      <c r="U625" s="0">
        <v>-0.039824653416872025</v>
      </c>
      <c r="V625" s="0">
        <v>-0.036527272313833237</v>
      </c>
      <c r="W625" s="0">
        <v>-0.034945100545883179</v>
      </c>
      <c r="X625" s="0">
        <v>410.766845703125</v>
      </c>
      <c r="Y625" s="0">
        <v>405.72482299804687</v>
      </c>
      <c r="Z625" s="0">
        <v>-5.042050838470459</v>
      </c>
      <c r="AA625" s="0">
        <v>0.49211090803146362</v>
      </c>
      <c r="AB625" s="0">
        <v>-5.5676798820495605</v>
      </c>
      <c r="AC625" s="0">
        <v>-5.3888945579528809</v>
      </c>
      <c r="AD625" s="0">
        <v>-5.0162925720214844</v>
      </c>
      <c r="AE625" s="0">
        <v>-4.7582292556762695</v>
      </c>
      <c r="AF625" s="0">
        <v>-4.5001659393310547</v>
      </c>
      <c r="AG625" s="0">
        <v>-4.1275639533996582</v>
      </c>
      <c r="AH625" s="0">
        <v>-3.9487788677215576</v>
      </c>
    </row>
    <row r="626" x14ac:dyDescent="0.4">
      <c r="A626" s="10" t="str">
        <f>Data[[#This Row],[category]]&amp;Data[[#This Row],[subcategory]]&amp;Data[[#This Row],[date]]&amp;Data[[#This Row],[hour]]</f>
        <v>Dual participation in DRYes8/31/20171</v>
      </c>
      <c r="B626" s="10" t="s">
        <v>138</v>
      </c>
      <c r="C626" t="s">
        <v>122</v>
      </c>
      <c r="D626" t="s">
        <v>111</v>
      </c>
      <c r="E626" t="s">
        <v>41</v>
      </c>
      <c r="F626" s="0">
        <v>3985</v>
      </c>
      <c r="G626" s="0">
        <v>1.8611111640930176</v>
      </c>
      <c r="H626" s="0">
        <v>1.8188821077346802</v>
      </c>
      <c r="I626" s="0">
        <v>-0.042228959500789642</v>
      </c>
      <c r="J626" s="0">
        <v>0.025758922100067139</v>
      </c>
      <c r="K626" s="0">
        <v>73.047431945800781</v>
      </c>
      <c r="L626" s="0">
        <v>-1.6534906625747681</v>
      </c>
      <c r="M626" s="0">
        <v>0</v>
      </c>
      <c r="N626" s="0">
        <v>0</v>
      </c>
      <c r="O626" s="0">
        <v>5.4798545837402344</v>
      </c>
      <c r="P626" s="0">
        <v>5.224146842956543</v>
      </c>
      <c r="Q626" s="0">
        <v>-0.080584205687046051</v>
      </c>
      <c r="R626" s="0">
        <v>-0.071225933730602264</v>
      </c>
      <c r="S626" s="0">
        <v>-0.051722537726163864</v>
      </c>
      <c r="T626" s="0">
        <v>-0.038214545696973801</v>
      </c>
      <c r="U626" s="0">
        <v>-0.024706553667783737</v>
      </c>
      <c r="V626" s="0">
        <v>-0.0052031585946679115</v>
      </c>
      <c r="W626" s="0">
        <v>0.0041551105678081512</v>
      </c>
      <c r="X626" s="0">
        <v>7.4165277481079102</v>
      </c>
      <c r="Y626" s="0">
        <v>7.2482452392578125</v>
      </c>
      <c r="Z626" s="0">
        <v>-0.1682824045419693</v>
      </c>
      <c r="AA626" s="0">
        <v>0.10254626721143723</v>
      </c>
      <c r="AB626" s="0">
        <v>-0.32080569863319397</v>
      </c>
      <c r="AC626" s="0">
        <v>-0.2835504412651062</v>
      </c>
      <c r="AD626" s="0">
        <v>-0.2059074193239212</v>
      </c>
      <c r="AE626" s="0">
        <v>-0.15213210880756378</v>
      </c>
      <c r="AF626" s="0">
        <v>-0.098356790840625763</v>
      </c>
      <c r="AG626" s="0">
        <v>-0.020713780075311661</v>
      </c>
      <c r="AH626" s="0">
        <v>0.016541490331292152</v>
      </c>
    </row>
    <row r="627" x14ac:dyDescent="0.4">
      <c r="A627" s="10" t="str">
        <f>Data[[#This Row],[category]]&amp;Data[[#This Row],[subcategory]]&amp;Data[[#This Row],[date]]&amp;Data[[#This Row],[hour]]</f>
        <v>Dual participation in DRYes8/31/20172</v>
      </c>
      <c r="B627" s="10" t="s">
        <v>138</v>
      </c>
      <c r="C627" t="s">
        <v>122</v>
      </c>
      <c r="D627" t="s">
        <v>111</v>
      </c>
      <c r="E627" t="s">
        <v>42</v>
      </c>
      <c r="F627" s="0">
        <v>3985</v>
      </c>
      <c r="G627" s="0">
        <v>1.7564742565155029</v>
      </c>
      <c r="H627" s="0">
        <v>1.7471674680709839</v>
      </c>
      <c r="I627" s="0">
        <v>-0.0093065649271011353</v>
      </c>
      <c r="J627" s="0">
        <v>0.024381550028920174</v>
      </c>
      <c r="K627" s="0">
        <v>72.406021118164062</v>
      </c>
      <c r="L627" s="0">
        <v>-0.38478332757949829</v>
      </c>
      <c r="M627" s="0">
        <v>0</v>
      </c>
      <c r="N627" s="0">
        <v>0</v>
      </c>
      <c r="O627" s="0">
        <v>5.4798545837402344</v>
      </c>
      <c r="P627" s="0">
        <v>5.224146842956543</v>
      </c>
      <c r="Q627" s="0">
        <v>-0.045640528202056885</v>
      </c>
      <c r="R627" s="0">
        <v>-0.036782659590244293</v>
      </c>
      <c r="S627" s="0">
        <v>-0.018322141841053963</v>
      </c>
      <c r="T627" s="0">
        <v>-0.0055364454165101051</v>
      </c>
      <c r="U627" s="0">
        <v>0.0072492519393563271</v>
      </c>
      <c r="V627" s="0">
        <v>0.025709768757224083</v>
      </c>
      <c r="W627" s="0">
        <v>0.034567635506391525</v>
      </c>
      <c r="X627" s="0">
        <v>6.9995498657226563</v>
      </c>
      <c r="Y627" s="0">
        <v>6.9624624252319336</v>
      </c>
      <c r="Z627" s="0">
        <v>-0.037086661905050278</v>
      </c>
      <c r="AA627" s="0">
        <v>0.097062952816486359</v>
      </c>
      <c r="AB627" s="0">
        <v>-0.18169493973255157</v>
      </c>
      <c r="AC627" s="0">
        <v>-0.14643177390098572</v>
      </c>
      <c r="AD627" s="0">
        <v>-0.072940453886985779</v>
      </c>
      <c r="AE627" s="0">
        <v>-0.022040588781237602</v>
      </c>
      <c r="AF627" s="0">
        <v>0.028859272599220276</v>
      </c>
      <c r="AG627" s="0">
        <v>0.10235059261322021</v>
      </c>
      <c r="AH627" s="0">
        <v>0.13761375844478607</v>
      </c>
    </row>
    <row r="628" x14ac:dyDescent="0.4">
      <c r="A628" s="10" t="str">
        <f>Data[[#This Row],[category]]&amp;Data[[#This Row],[subcategory]]&amp;Data[[#This Row],[date]]&amp;Data[[#This Row],[hour]]</f>
        <v>Dual participation in DRYes8/31/20173</v>
      </c>
      <c r="B628" s="10" t="s">
        <v>138</v>
      </c>
      <c r="C628" t="s">
        <v>122</v>
      </c>
      <c r="D628" t="s">
        <v>111</v>
      </c>
      <c r="E628" t="s">
        <v>43</v>
      </c>
      <c r="F628" s="0">
        <v>3985</v>
      </c>
      <c r="G628" s="0">
        <v>1.7047898769378662</v>
      </c>
      <c r="H628" s="0">
        <v>1.6868999004364014</v>
      </c>
      <c r="I628" s="0">
        <v>-0.017889898270368576</v>
      </c>
      <c r="J628" s="0">
        <v>0.023931002244353294</v>
      </c>
      <c r="K628" s="0">
        <v>72.109916687011719</v>
      </c>
      <c r="L628" s="0">
        <v>-0.75312310457229614</v>
      </c>
      <c r="M628" s="0">
        <v>0</v>
      </c>
      <c r="N628" s="0">
        <v>0</v>
      </c>
      <c r="O628" s="0">
        <v>5.4798545837402344</v>
      </c>
      <c r="P628" s="0">
        <v>5.224146842956543</v>
      </c>
      <c r="Q628" s="0">
        <v>-0.053188901394605637</v>
      </c>
      <c r="R628" s="0">
        <v>-0.044494722038507462</v>
      </c>
      <c r="S628" s="0">
        <v>-0.026375336572527885</v>
      </c>
      <c r="T628" s="0">
        <v>-0.013825907371938229</v>
      </c>
      <c r="U628" s="0">
        <v>-0.0012764774728566408</v>
      </c>
      <c r="V628" s="0">
        <v>0.016842905431985855</v>
      </c>
      <c r="W628" s="0">
        <v>0.025537088513374329</v>
      </c>
      <c r="X628" s="0">
        <v>6.7935876846313477</v>
      </c>
      <c r="Y628" s="0">
        <v>6.7222962379455566</v>
      </c>
      <c r="Z628" s="0">
        <v>-0.071291238069534302</v>
      </c>
      <c r="AA628" s="0">
        <v>0.095269322395324707</v>
      </c>
      <c r="AB628" s="0">
        <v>-0.21174502372741699</v>
      </c>
      <c r="AC628" s="0">
        <v>-0.17713348567485809</v>
      </c>
      <c r="AD628" s="0">
        <v>-0.10500022023916245</v>
      </c>
      <c r="AE628" s="0">
        <v>-0.055040936917066574</v>
      </c>
      <c r="AF628" s="0">
        <v>-0.0050816554576158524</v>
      </c>
      <c r="AG628" s="0">
        <v>0.067051611840724945</v>
      </c>
      <c r="AH628" s="0">
        <v>0.10166314989328384</v>
      </c>
    </row>
    <row r="629" x14ac:dyDescent="0.4">
      <c r="A629" s="10" t="str">
        <f>Data[[#This Row],[category]]&amp;Data[[#This Row],[subcategory]]&amp;Data[[#This Row],[date]]&amp;Data[[#This Row],[hour]]</f>
        <v>Dual participation in DRYes8/31/20174</v>
      </c>
      <c r="B629" s="10" t="s">
        <v>138</v>
      </c>
      <c r="C629" t="s">
        <v>122</v>
      </c>
      <c r="D629" t="s">
        <v>111</v>
      </c>
      <c r="E629" t="s">
        <v>44</v>
      </c>
      <c r="F629" s="0">
        <v>3985</v>
      </c>
      <c r="G629" s="0">
        <v>1.6461405754089355</v>
      </c>
      <c r="H629" s="0">
        <v>1.6570333242416382</v>
      </c>
      <c r="I629" s="0">
        <v>0.010892612859606743</v>
      </c>
      <c r="J629" s="0">
        <v>0.022637235000729561</v>
      </c>
      <c r="K629" s="0">
        <v>72.236137390136719</v>
      </c>
      <c r="L629" s="0">
        <v>0.48534309864044189</v>
      </c>
      <c r="M629" s="0">
        <v>0</v>
      </c>
      <c r="N629" s="0">
        <v>0</v>
      </c>
      <c r="O629" s="0">
        <v>5.4798545837402344</v>
      </c>
      <c r="P629" s="0">
        <v>5.224146842956543</v>
      </c>
      <c r="Q629" s="0">
        <v>-0.022346395999193192</v>
      </c>
      <c r="R629" s="0">
        <v>-0.014122242107987404</v>
      </c>
      <c r="S629" s="0">
        <v>0.0030175640713423491</v>
      </c>
      <c r="T629" s="0">
        <v>0.014888541772961617</v>
      </c>
      <c r="U629" s="0">
        <v>0.026759520173072815</v>
      </c>
      <c r="V629" s="0">
        <v>0.043899327516555786</v>
      </c>
      <c r="W629" s="0">
        <v>0.052123479545116425</v>
      </c>
      <c r="X629" s="0">
        <v>6.5598702430725098</v>
      </c>
      <c r="Y629" s="0">
        <v>6.6032776832580566</v>
      </c>
      <c r="Z629" s="0">
        <v>0.043407060205936432</v>
      </c>
      <c r="AA629" s="0">
        <v>0.090118832886219025</v>
      </c>
      <c r="AB629" s="0">
        <v>-0.088961005210876465</v>
      </c>
      <c r="AC629" s="0">
        <v>-0.056220646947622299</v>
      </c>
      <c r="AD629" s="0">
        <v>0.012012921273708344</v>
      </c>
      <c r="AE629" s="0">
        <v>0.059271283447742462</v>
      </c>
      <c r="AF629" s="0">
        <v>0.10652964562177658</v>
      </c>
      <c r="AG629" s="0">
        <v>0.17476321756839752</v>
      </c>
      <c r="AH629" s="0">
        <v>0.20750357210636139</v>
      </c>
    </row>
    <row r="630" x14ac:dyDescent="0.4">
      <c r="A630" s="10" t="str">
        <f>Data[[#This Row],[category]]&amp;Data[[#This Row],[subcategory]]&amp;Data[[#This Row],[date]]&amp;Data[[#This Row],[hour]]</f>
        <v>Dual participation in DRYes8/31/20175</v>
      </c>
      <c r="B630" s="10" t="s">
        <v>138</v>
      </c>
      <c r="C630" t="s">
        <v>122</v>
      </c>
      <c r="D630" t="s">
        <v>111</v>
      </c>
      <c r="E630" t="s">
        <v>45</v>
      </c>
      <c r="F630" s="0">
        <v>3985</v>
      </c>
      <c r="G630" s="0">
        <v>1.6421929597854614</v>
      </c>
      <c r="H630" s="0">
        <v>1.6645766496658325</v>
      </c>
      <c r="I630" s="0">
        <v>0.022383704781532288</v>
      </c>
      <c r="J630" s="0">
        <v>0.022840777412056923</v>
      </c>
      <c r="K630" s="0">
        <v>71.9952392578125</v>
      </c>
      <c r="L630" s="0">
        <v>0.98843079805374146</v>
      </c>
      <c r="M630" s="0">
        <v>0</v>
      </c>
      <c r="N630" s="0">
        <v>0</v>
      </c>
      <c r="O630" s="0">
        <v>5.4798545837402344</v>
      </c>
      <c r="P630" s="0">
        <v>5.224146842956543</v>
      </c>
      <c r="Q630" s="0">
        <v>-0.011684441938996315</v>
      </c>
      <c r="R630" s="0">
        <v>-0.0033863408025354147</v>
      </c>
      <c r="S630" s="0">
        <v>0.013907577842473984</v>
      </c>
      <c r="T630" s="0">
        <v>0.025885293260216713</v>
      </c>
      <c r="U630" s="0">
        <v>0.037863008677959442</v>
      </c>
      <c r="V630" s="0">
        <v>0.055156927555799484</v>
      </c>
      <c r="W630" s="0">
        <v>0.06345503032207489</v>
      </c>
      <c r="X630" s="0">
        <v>6.5441389083862305</v>
      </c>
      <c r="Y630" s="0">
        <v>6.6333374977111816</v>
      </c>
      <c r="Z630" s="0">
        <v>0.089199066162109375</v>
      </c>
      <c r="AA630" s="0">
        <v>0.090929135680198669</v>
      </c>
      <c r="AB630" s="0">
        <v>-0.046515766531229019</v>
      </c>
      <c r="AC630" s="0">
        <v>-0.013481023721396923</v>
      </c>
      <c r="AD630" s="0">
        <v>0.055366069078445435</v>
      </c>
      <c r="AE630" s="0">
        <v>0.10304935276508331</v>
      </c>
      <c r="AF630" s="0">
        <v>0.15073263645172119</v>
      </c>
      <c r="AG630" s="0">
        <v>0.21957972645759583</v>
      </c>
      <c r="AH630" s="0">
        <v>0.25261446833610535</v>
      </c>
    </row>
    <row r="631" x14ac:dyDescent="0.4">
      <c r="A631" s="10" t="str">
        <f>Data[[#This Row],[category]]&amp;Data[[#This Row],[subcategory]]&amp;Data[[#This Row],[date]]&amp;Data[[#This Row],[hour]]</f>
        <v>Dual participation in DRYes8/31/20176</v>
      </c>
      <c r="B631" s="10" t="s">
        <v>138</v>
      </c>
      <c r="C631" t="s">
        <v>122</v>
      </c>
      <c r="D631" t="s">
        <v>111</v>
      </c>
      <c r="E631" t="s">
        <v>46</v>
      </c>
      <c r="F631" s="0">
        <v>3985</v>
      </c>
      <c r="G631" s="0">
        <v>1.7686638832092285</v>
      </c>
      <c r="H631" s="0">
        <v>1.7818006277084351</v>
      </c>
      <c r="I631" s="0">
        <v>0.013136561959981918</v>
      </c>
      <c r="J631" s="0">
        <v>0.025164693593978882</v>
      </c>
      <c r="K631" s="0">
        <v>71.440650939941406</v>
      </c>
      <c r="L631" s="0">
        <v>0.52754884958267212</v>
      </c>
      <c r="M631" s="0">
        <v>0</v>
      </c>
      <c r="N631" s="0">
        <v>0</v>
      </c>
      <c r="O631" s="0">
        <v>5.4798545837402344</v>
      </c>
      <c r="P631" s="0">
        <v>5.224146842956543</v>
      </c>
      <c r="Q631" s="0">
        <v>-0.025427915155887604</v>
      </c>
      <c r="R631" s="0">
        <v>-0.016285531222820282</v>
      </c>
      <c r="S631" s="0">
        <v>0.0027679435443133116</v>
      </c>
      <c r="T631" s="0">
        <v>0.015964321792125702</v>
      </c>
      <c r="U631" s="0">
        <v>0.029160700738430023</v>
      </c>
      <c r="V631" s="0">
        <v>0.048214174807071686</v>
      </c>
      <c r="W631" s="0">
        <v>0.057356558740139008</v>
      </c>
      <c r="X631" s="0">
        <v>7.0481257438659668</v>
      </c>
      <c r="Y631" s="0">
        <v>7.1004753112792969</v>
      </c>
      <c r="Z631" s="0">
        <v>0.052349202334880829</v>
      </c>
      <c r="AA631" s="0">
        <v>0.10018064826726913</v>
      </c>
      <c r="AB631" s="0">
        <v>-0.10122853517532349</v>
      </c>
      <c r="AC631" s="0">
        <v>-0.064832702279090881</v>
      </c>
      <c r="AD631" s="0">
        <v>0.011019183322787285</v>
      </c>
      <c r="AE631" s="0">
        <v>0.063553966581821442</v>
      </c>
      <c r="AF631" s="0">
        <v>0.11608874797821045</v>
      </c>
      <c r="AG631" s="0">
        <v>0.19194063544273376</v>
      </c>
      <c r="AH631" s="0">
        <v>0.22833646833896637</v>
      </c>
    </row>
    <row r="632" x14ac:dyDescent="0.4">
      <c r="A632" s="10" t="str">
        <f>Data[[#This Row],[category]]&amp;Data[[#This Row],[subcategory]]&amp;Data[[#This Row],[date]]&amp;Data[[#This Row],[hour]]</f>
        <v>Dual participation in DRYes8/31/20177</v>
      </c>
      <c r="B632" s="10" t="s">
        <v>138</v>
      </c>
      <c r="C632" t="s">
        <v>122</v>
      </c>
      <c r="D632" t="s">
        <v>111</v>
      </c>
      <c r="E632" t="s">
        <v>60</v>
      </c>
      <c r="F632" s="0">
        <v>3985</v>
      </c>
      <c r="G632" s="0">
        <v>2.0914762020111084</v>
      </c>
      <c r="H632" s="0">
        <v>2.0613973140716553</v>
      </c>
      <c r="I632" s="0">
        <v>-0.030079033225774765</v>
      </c>
      <c r="J632" s="0">
        <v>0.028904138132929802</v>
      </c>
      <c r="K632" s="0">
        <v>71.232368469238281</v>
      </c>
      <c r="L632" s="0">
        <v>-1.0516380071640015</v>
      </c>
      <c r="M632" s="0">
        <v>0</v>
      </c>
      <c r="N632" s="0">
        <v>0</v>
      </c>
      <c r="O632" s="0">
        <v>5.4798545837402344</v>
      </c>
      <c r="P632" s="0">
        <v>5.224146842956543</v>
      </c>
      <c r="Q632" s="0">
        <v>-0.074420861899852753</v>
      </c>
      <c r="R632" s="0">
        <v>-0.063919931650161743</v>
      </c>
      <c r="S632" s="0">
        <v>-0.042035132646560669</v>
      </c>
      <c r="T632" s="0">
        <v>-0.026877788826823235</v>
      </c>
      <c r="U632" s="0">
        <v>-0.011720444075763226</v>
      </c>
      <c r="V632" s="0">
        <v>0.010164354927837849</v>
      </c>
      <c r="W632" s="0">
        <v>0.020665287971496582</v>
      </c>
      <c r="X632" s="0">
        <v>8.3345327377319336</v>
      </c>
      <c r="Y632" s="0">
        <v>8.2146682739257812</v>
      </c>
      <c r="Z632" s="0">
        <v>-0.11986494809389114</v>
      </c>
      <c r="AA632" s="0">
        <v>0.11506737023591995</v>
      </c>
      <c r="AB632" s="0">
        <v>-0.29626944661140442</v>
      </c>
      <c r="AC632" s="0">
        <v>-0.254465252161026</v>
      </c>
      <c r="AD632" s="0">
        <v>-0.16734185814857483</v>
      </c>
      <c r="AE632" s="0">
        <v>-0.10700047761201859</v>
      </c>
      <c r="AF632" s="0">
        <v>-0.046659089624881744</v>
      </c>
      <c r="AG632" s="0">
        <v>0.040464289486408234</v>
      </c>
      <c r="AH632" s="0">
        <v>0.082268506288528442</v>
      </c>
    </row>
    <row r="633" x14ac:dyDescent="0.4">
      <c r="A633" s="10" t="str">
        <f>Data[[#This Row],[category]]&amp;Data[[#This Row],[subcategory]]&amp;Data[[#This Row],[date]]&amp;Data[[#This Row],[hour]]</f>
        <v>Dual participation in DRYes8/31/20178</v>
      </c>
      <c r="B633" s="10" t="s">
        <v>138</v>
      </c>
      <c r="C633" t="s">
        <v>122</v>
      </c>
      <c r="D633" t="s">
        <v>111</v>
      </c>
      <c r="E633" t="s">
        <v>61</v>
      </c>
      <c r="F633" s="0">
        <v>3985</v>
      </c>
      <c r="G633" s="0">
        <v>2.6451094150543213</v>
      </c>
      <c r="H633" s="0">
        <v>2.6092967987060547</v>
      </c>
      <c r="I633" s="0">
        <v>-0.03581247478723526</v>
      </c>
      <c r="J633" s="0">
        <v>0.03135383129119873</v>
      </c>
      <c r="K633" s="0">
        <v>74.668754577636719</v>
      </c>
      <c r="L633" s="0">
        <v>-1.1501227617263794</v>
      </c>
      <c r="M633" s="0">
        <v>0</v>
      </c>
      <c r="N633" s="0">
        <v>0</v>
      </c>
      <c r="O633" s="0">
        <v>5.4798545837402344</v>
      </c>
      <c r="P633" s="0">
        <v>5.224146842956543</v>
      </c>
      <c r="Q633" s="0">
        <v>-0.084412738680839539</v>
      </c>
      <c r="R633" s="0">
        <v>-0.073021829128265381</v>
      </c>
      <c r="S633" s="0">
        <v>-0.049282237887382507</v>
      </c>
      <c r="T633" s="0">
        <v>-0.032840274274349213</v>
      </c>
      <c r="U633" s="0">
        <v>-0.016398308798670769</v>
      </c>
      <c r="V633" s="0">
        <v>0.0073412773199379444</v>
      </c>
      <c r="W633" s="0">
        <v>0.018732188269495964</v>
      </c>
      <c r="X633" s="0">
        <v>10.54076099395752</v>
      </c>
      <c r="Y633" s="0">
        <v>10.398048400878906</v>
      </c>
      <c r="Z633" s="0">
        <v>-0.14271271228790283</v>
      </c>
      <c r="AA633" s="0">
        <v>0.12481959909200668</v>
      </c>
      <c r="AB633" s="0">
        <v>-0.33604708313941956</v>
      </c>
      <c r="AC633" s="0">
        <v>-0.29069986939430237</v>
      </c>
      <c r="AD633" s="0">
        <v>-0.19619259238243103</v>
      </c>
      <c r="AE633" s="0">
        <v>-0.13073712587356567</v>
      </c>
      <c r="AF633" s="0">
        <v>-0.065281666815280914</v>
      </c>
      <c r="AG633" s="0">
        <v>0.029225626960396767</v>
      </c>
      <c r="AH633" s="0">
        <v>0.074572846293449402</v>
      </c>
    </row>
    <row r="634" x14ac:dyDescent="0.4">
      <c r="A634" s="10" t="str">
        <f>Data[[#This Row],[category]]&amp;Data[[#This Row],[subcategory]]&amp;Data[[#This Row],[date]]&amp;Data[[#This Row],[hour]]</f>
        <v>Dual participation in DRYes8/31/20179</v>
      </c>
      <c r="B634" s="10" t="s">
        <v>138</v>
      </c>
      <c r="C634" t="s">
        <v>122</v>
      </c>
      <c r="D634" t="s">
        <v>111</v>
      </c>
      <c r="E634" t="s">
        <v>62</v>
      </c>
      <c r="F634" s="0">
        <v>3985</v>
      </c>
      <c r="G634" s="0">
        <v>3.4414718151092529</v>
      </c>
      <c r="H634" s="0">
        <v>3.4393563270568848</v>
      </c>
      <c r="I634" s="0">
        <v>-0.0021154445130378008</v>
      </c>
      <c r="J634" s="0">
        <v>0.028512302786111832</v>
      </c>
      <c r="K634" s="0">
        <v>79.534004211425781</v>
      </c>
      <c r="L634" s="0">
        <v>-0.074245341122150421</v>
      </c>
      <c r="M634" s="0">
        <v>0</v>
      </c>
      <c r="N634" s="0">
        <v>0</v>
      </c>
      <c r="O634" s="0">
        <v>5.4798545837402344</v>
      </c>
      <c r="P634" s="0">
        <v>5.224146842956543</v>
      </c>
      <c r="Q634" s="0">
        <v>-0.04782525822520256</v>
      </c>
      <c r="R634" s="0">
        <v>-0.037466678768396378</v>
      </c>
      <c r="S634" s="0">
        <v>-0.015878560021519661</v>
      </c>
      <c r="T634" s="0">
        <v>-0.00092669302830472589</v>
      </c>
      <c r="U634" s="0">
        <v>0.014025173150002956</v>
      </c>
      <c r="V634" s="0">
        <v>0.035613294690847397</v>
      </c>
      <c r="W634" s="0">
        <v>0.045971870422363281</v>
      </c>
      <c r="X634" s="0">
        <v>13.714264869689941</v>
      </c>
      <c r="Y634" s="0">
        <v>13.705835342407227</v>
      </c>
      <c r="Z634" s="0">
        <v>-0.0084300469607114792</v>
      </c>
      <c r="AA634" s="0">
        <v>0.113507479429245</v>
      </c>
      <c r="AB634" s="0">
        <v>-0.19039236009120941</v>
      </c>
      <c r="AC634" s="0">
        <v>-0.14915485680103302</v>
      </c>
      <c r="AD634" s="0">
        <v>-0.063212543725967407</v>
      </c>
      <c r="AE634" s="0">
        <v>-0.0036891649942845106</v>
      </c>
      <c r="AF634" s="0">
        <v>0.055834215134382248</v>
      </c>
      <c r="AG634" s="0">
        <v>0.14177651703357697</v>
      </c>
      <c r="AH634" s="0">
        <v>0.18301402032375336</v>
      </c>
    </row>
    <row r="635" x14ac:dyDescent="0.4">
      <c r="A635" s="10" t="str">
        <f>Data[[#This Row],[category]]&amp;Data[[#This Row],[subcategory]]&amp;Data[[#This Row],[date]]&amp;Data[[#This Row],[hour]]</f>
        <v>Dual participation in DRYes8/31/201710</v>
      </c>
      <c r="B635" s="10" t="s">
        <v>138</v>
      </c>
      <c r="C635" t="s">
        <v>122</v>
      </c>
      <c r="D635" t="s">
        <v>111</v>
      </c>
      <c r="E635" t="s">
        <v>63</v>
      </c>
      <c r="F635" s="0">
        <v>3985</v>
      </c>
      <c r="G635" s="0">
        <v>4.3954582214355469</v>
      </c>
      <c r="H635" s="0">
        <v>4.3807454109191895</v>
      </c>
      <c r="I635" s="0">
        <v>-0.01471302006393671</v>
      </c>
      <c r="J635" s="0">
        <v>0.017411146312952042</v>
      </c>
      <c r="K635" s="0">
        <v>83.731491088867188</v>
      </c>
      <c r="L635" s="0">
        <v>-0.8460925817489624</v>
      </c>
      <c r="M635" s="0">
        <v>0</v>
      </c>
      <c r="N635" s="0">
        <v>0</v>
      </c>
      <c r="O635" s="0">
        <v>5.4798545837402344</v>
      </c>
      <c r="P635" s="0">
        <v>5.224146842956543</v>
      </c>
      <c r="Q635" s="0">
        <v>-0.043047714978456497</v>
      </c>
      <c r="R635" s="0">
        <v>-0.036722209304571152</v>
      </c>
      <c r="S635" s="0">
        <v>-0.023539341986179352</v>
      </c>
      <c r="T635" s="0">
        <v>-0.014408927410840988</v>
      </c>
      <c r="U635" s="0">
        <v>-0.0052785133011639118</v>
      </c>
      <c r="V635" s="0">
        <v>0.0079043544828891754</v>
      </c>
      <c r="W635" s="0">
        <v>0.014229860156774521</v>
      </c>
      <c r="X635" s="0">
        <v>17.515901565551758</v>
      </c>
      <c r="Y635" s="0">
        <v>17.457269668579102</v>
      </c>
      <c r="Z635" s="0">
        <v>-0.058631386607885361</v>
      </c>
      <c r="AA635" s="0">
        <v>0.069313772022724152</v>
      </c>
      <c r="AB635" s="0">
        <v>-0.17137295007705688</v>
      </c>
      <c r="AC635" s="0">
        <v>-0.14619112014770508</v>
      </c>
      <c r="AD635" s="0">
        <v>-0.093710117042064667</v>
      </c>
      <c r="AE635" s="0">
        <v>-0.057361941784620285</v>
      </c>
      <c r="AF635" s="0">
        <v>-0.021013764664530754</v>
      </c>
      <c r="AG635" s="0">
        <v>0.03146723285317421</v>
      </c>
      <c r="AH635" s="0">
        <v>0.056649066507816315</v>
      </c>
    </row>
    <row r="636" x14ac:dyDescent="0.4">
      <c r="A636" s="10" t="str">
        <f>Data[[#This Row],[category]]&amp;Data[[#This Row],[subcategory]]&amp;Data[[#This Row],[date]]&amp;Data[[#This Row],[hour]]</f>
        <v>Dual participation in DRYes8/31/201711</v>
      </c>
      <c r="B636" s="10" t="s">
        <v>138</v>
      </c>
      <c r="C636" t="s">
        <v>122</v>
      </c>
      <c r="D636" t="s">
        <v>111</v>
      </c>
      <c r="E636" t="s">
        <v>64</v>
      </c>
      <c r="F636" s="0">
        <v>3985</v>
      </c>
      <c r="G636" s="0">
        <v>5.2043366432189941</v>
      </c>
      <c r="H636" s="0">
        <v>5.2190499305725098</v>
      </c>
      <c r="I636" s="0">
        <v>0.014713013544678688</v>
      </c>
      <c r="J636" s="0">
        <v>0.017411146312952042</v>
      </c>
      <c r="K636" s="0">
        <v>87.864990234375</v>
      </c>
      <c r="L636" s="0">
        <v>0.84609222412109375</v>
      </c>
      <c r="M636" s="0">
        <v>0</v>
      </c>
      <c r="N636" s="0">
        <v>0</v>
      </c>
      <c r="O636" s="0">
        <v>5.4798545837402344</v>
      </c>
      <c r="P636" s="0">
        <v>5.224146842956543</v>
      </c>
      <c r="Q636" s="0">
        <v>-0.014229864813387394</v>
      </c>
      <c r="R636" s="0">
        <v>-0.0079043591395020485</v>
      </c>
      <c r="S636" s="0">
        <v>0.0052785086445510387</v>
      </c>
      <c r="T636" s="0">
        <v>0.014408922754228115</v>
      </c>
      <c r="U636" s="0">
        <v>0.023539336398243904</v>
      </c>
      <c r="V636" s="0">
        <v>0.036722205579280853</v>
      </c>
      <c r="W636" s="0">
        <v>0.043047711253166199</v>
      </c>
      <c r="X636" s="0">
        <v>20.739282608032227</v>
      </c>
      <c r="Y636" s="0">
        <v>20.797914505004883</v>
      </c>
      <c r="Z636" s="0">
        <v>0.058631360530853271</v>
      </c>
      <c r="AA636" s="0">
        <v>0.069313772022724152</v>
      </c>
      <c r="AB636" s="0">
        <v>-0.056649085134267807</v>
      </c>
      <c r="AC636" s="0">
        <v>-0.031467251479625702</v>
      </c>
      <c r="AD636" s="0">
        <v>0.021013746038079262</v>
      </c>
      <c r="AE636" s="0">
        <v>0.057361923158168793</v>
      </c>
      <c r="AF636" s="0">
        <v>0.093710102140903473</v>
      </c>
      <c r="AG636" s="0">
        <v>0.14619109034538269</v>
      </c>
      <c r="AH636" s="0">
        <v>0.17137293517589569</v>
      </c>
    </row>
    <row r="637" x14ac:dyDescent="0.4">
      <c r="A637" s="10" t="str">
        <f>Data[[#This Row],[category]]&amp;Data[[#This Row],[subcategory]]&amp;Data[[#This Row],[date]]&amp;Data[[#This Row],[hour]]</f>
        <v>Dual participation in DRYes8/31/201712</v>
      </c>
      <c r="B637" s="10" t="s">
        <v>138</v>
      </c>
      <c r="C637" t="s">
        <v>122</v>
      </c>
      <c r="D637" t="s">
        <v>111</v>
      </c>
      <c r="E637" t="s">
        <v>65</v>
      </c>
      <c r="F637" s="0">
        <v>3985</v>
      </c>
      <c r="G637" s="0">
        <v>5.6273174285888672</v>
      </c>
      <c r="H637" s="0">
        <v>5.6775832176208496</v>
      </c>
      <c r="I637" s="0">
        <v>0.050266049802303314</v>
      </c>
      <c r="J637" s="0">
        <v>0.032083190977573395</v>
      </c>
      <c r="K637" s="0">
        <v>91.292854309082031</v>
      </c>
      <c r="L637" s="0">
        <v>1.5729289054870605</v>
      </c>
      <c r="M637" s="0">
        <v>1</v>
      </c>
      <c r="N637" s="0">
        <v>0</v>
      </c>
      <c r="O637" s="0">
        <v>5.4798545837402344</v>
      </c>
      <c r="P637" s="0">
        <v>5.224146842956543</v>
      </c>
      <c r="Q637" s="0">
        <v>9.7960357379633933e-005</v>
      </c>
      <c r="R637" s="0">
        <v>0.011753849685192108</v>
      </c>
      <c r="S637" s="0">
        <v>0.036045670509338379</v>
      </c>
      <c r="T637" s="0">
        <v>0.052870113402605057</v>
      </c>
      <c r="U637" s="0">
        <v>0.069694556295871735</v>
      </c>
      <c r="V637" s="0">
        <v>0.093986377120018005</v>
      </c>
      <c r="W637" s="0">
        <v>0.10564226657152176</v>
      </c>
      <c r="X637" s="0">
        <v>22.424860000610352</v>
      </c>
      <c r="Y637" s="0">
        <v>22.62516975402832</v>
      </c>
      <c r="Z637" s="0">
        <v>0.20031020045280457</v>
      </c>
      <c r="AA637" s="0">
        <v>0.12772318720817566</v>
      </c>
      <c r="AB637" s="0">
        <v>0.00038997389492578804</v>
      </c>
      <c r="AC637" s="0">
        <v>0.046792071312665939</v>
      </c>
      <c r="AD637" s="0">
        <v>0.14349780976772308</v>
      </c>
      <c r="AE637" s="0">
        <v>0.21047592163085938</v>
      </c>
      <c r="AF637" s="0">
        <v>0.27745401859283447</v>
      </c>
      <c r="AG637" s="0">
        <v>0.37415978312492371</v>
      </c>
      <c r="AH637" s="0">
        <v>0.42056187987327576</v>
      </c>
    </row>
    <row r="638" x14ac:dyDescent="0.4">
      <c r="A638" s="10" t="str">
        <f>Data[[#This Row],[category]]&amp;Data[[#This Row],[subcategory]]&amp;Data[[#This Row],[date]]&amp;Data[[#This Row],[hour]]</f>
        <v>Dual participation in DRYes8/31/201713</v>
      </c>
      <c r="B638" s="10" t="s">
        <v>138</v>
      </c>
      <c r="C638" t="s">
        <v>122</v>
      </c>
      <c r="D638" t="s">
        <v>111</v>
      </c>
      <c r="E638" t="s">
        <v>66</v>
      </c>
      <c r="F638" s="0">
        <v>3985</v>
      </c>
      <c r="G638" s="0">
        <v>5.8298544883728027</v>
      </c>
      <c r="H638" s="0">
        <v>5.8648843765258789</v>
      </c>
      <c r="I638" s="0">
        <v>0.035030033439397812</v>
      </c>
      <c r="J638" s="0">
        <v>0.038358744233846664</v>
      </c>
      <c r="K638" s="0">
        <v>90.6396484375</v>
      </c>
      <c r="L638" s="0">
        <v>0.9171370267868042</v>
      </c>
      <c r="M638" s="0">
        <v>0</v>
      </c>
      <c r="N638" s="0">
        <v>0</v>
      </c>
      <c r="O638" s="0">
        <v>5.4798545837402344</v>
      </c>
      <c r="P638" s="0">
        <v>5.224146842956543</v>
      </c>
      <c r="Q638" s="0">
        <v>-0.024132497608661652</v>
      </c>
      <c r="R638" s="0">
        <v>-0.010196687653660774</v>
      </c>
      <c r="S638" s="0">
        <v>0.018846675753593445</v>
      </c>
      <c r="T638" s="0">
        <v>0.038962021470069885</v>
      </c>
      <c r="U638" s="0">
        <v>0.059077367186546326</v>
      </c>
      <c r="V638" s="0">
        <v>0.088120728731155396</v>
      </c>
      <c r="W638" s="0">
        <v>0.10205654054880142</v>
      </c>
      <c r="X638" s="0">
        <v>23.231969833374023</v>
      </c>
      <c r="Y638" s="0">
        <v>23.371562957763672</v>
      </c>
      <c r="Z638" s="0">
        <v>0.13959468901157379</v>
      </c>
      <c r="AA638" s="0">
        <v>0.15270616114139557</v>
      </c>
      <c r="AB638" s="0">
        <v>-0.096071474254131317</v>
      </c>
      <c r="AC638" s="0">
        <v>-0.040593009442090988</v>
      </c>
      <c r="AD638" s="0">
        <v>0.075028620660305023</v>
      </c>
      <c r="AE638" s="0">
        <v>0.15510781109333038</v>
      </c>
      <c r="AF638" s="0">
        <v>0.23518699407577515</v>
      </c>
      <c r="AG638" s="0">
        <v>0.35080862045288086</v>
      </c>
      <c r="AH638" s="0">
        <v>0.40628710389137268</v>
      </c>
    </row>
    <row r="639" x14ac:dyDescent="0.4">
      <c r="A639" s="10" t="str">
        <f>Data[[#This Row],[category]]&amp;Data[[#This Row],[subcategory]]&amp;Data[[#This Row],[date]]&amp;Data[[#This Row],[hour]]</f>
        <v>Dual participation in DRYes8/31/201714</v>
      </c>
      <c r="B639" s="10" t="s">
        <v>138</v>
      </c>
      <c r="C639" t="s">
        <v>122</v>
      </c>
      <c r="D639" t="s">
        <v>111</v>
      </c>
      <c r="E639" t="s">
        <v>67</v>
      </c>
      <c r="F639" s="0">
        <v>3985</v>
      </c>
      <c r="G639" s="0">
        <v>5.9220948219299316</v>
      </c>
      <c r="H639" s="0">
        <v>5.9118695259094238</v>
      </c>
      <c r="I639" s="0">
        <v>-0.010225344449281693</v>
      </c>
      <c r="J639" s="0">
        <v>0.04292365163564682</v>
      </c>
      <c r="K639" s="0">
        <v>89.739273071289063</v>
      </c>
      <c r="L639" s="0">
        <v>-0.23959618806838989</v>
      </c>
      <c r="M639" s="0">
        <v>0</v>
      </c>
      <c r="N639" s="0">
        <v>0</v>
      </c>
      <c r="O639" s="0">
        <v>5.4798545837402344</v>
      </c>
      <c r="P639" s="0">
        <v>5.224146842956543</v>
      </c>
      <c r="Q639" s="0">
        <v>-0.076973959803581238</v>
      </c>
      <c r="R639" s="0">
        <v>-0.061379708349704742</v>
      </c>
      <c r="S639" s="0">
        <v>-0.028880022466182709</v>
      </c>
      <c r="T639" s="0">
        <v>-0.0063708368688821793</v>
      </c>
      <c r="U639" s="0">
        <v>0.01613834872841835</v>
      </c>
      <c r="V639" s="0">
        <v>0.048638034611940384</v>
      </c>
      <c r="W639" s="0">
        <v>0.064232289791107178</v>
      </c>
      <c r="X639" s="0">
        <v>23.59954833984375</v>
      </c>
      <c r="Y639" s="0">
        <v>23.558799743652344</v>
      </c>
      <c r="Z639" s="0">
        <v>-0.040748000144958496</v>
      </c>
      <c r="AA639" s="0">
        <v>0.1708790510892868</v>
      </c>
      <c r="AB639" s="0">
        <v>-0.30643332004547119</v>
      </c>
      <c r="AC639" s="0">
        <v>-0.24435262382030487</v>
      </c>
      <c r="AD639" s="0">
        <v>-0.11497136205434799</v>
      </c>
      <c r="AE639" s="0">
        <v>-0.025362301617860794</v>
      </c>
      <c r="AF639" s="0">
        <v>0.064246758818626404</v>
      </c>
      <c r="AG639" s="0">
        <v>0.19362801313400269</v>
      </c>
      <c r="AH639" s="0">
        <v>0.2557087242603302</v>
      </c>
    </row>
    <row r="640" x14ac:dyDescent="0.4">
      <c r="A640" s="10" t="str">
        <f>Data[[#This Row],[category]]&amp;Data[[#This Row],[subcategory]]&amp;Data[[#This Row],[date]]&amp;Data[[#This Row],[hour]]</f>
        <v>Dual participation in DRYes8/31/201715</v>
      </c>
      <c r="B640" s="10" t="s">
        <v>138</v>
      </c>
      <c r="C640" t="s">
        <v>122</v>
      </c>
      <c r="D640" t="s">
        <v>111</v>
      </c>
      <c r="E640" t="s">
        <v>68</v>
      </c>
      <c r="F640" s="0">
        <v>3985</v>
      </c>
      <c r="G640" s="0">
        <v>5.7930021286010742</v>
      </c>
      <c r="H640" s="0">
        <v>5.7726798057556152</v>
      </c>
      <c r="I640" s="0">
        <v>-0.020322650671005249</v>
      </c>
      <c r="J640" s="0">
        <v>0.045374780893325806</v>
      </c>
      <c r="K640" s="0">
        <v>87.3919677734375</v>
      </c>
      <c r="L640" s="0">
        <v>-0.44895792007446289</v>
      </c>
      <c r="M640" s="0">
        <v>0</v>
      </c>
      <c r="N640" s="0">
        <v>0</v>
      </c>
      <c r="O640" s="0">
        <v>5.4798545837402344</v>
      </c>
      <c r="P640" s="0">
        <v>5.224146842956543</v>
      </c>
      <c r="Q640" s="0">
        <v>-0.092405520379543304</v>
      </c>
      <c r="R640" s="0">
        <v>-0.075920768082141876</v>
      </c>
      <c r="S640" s="0">
        <v>-0.041565209627151489</v>
      </c>
      <c r="T640" s="0">
        <v>-0.017770649865269661</v>
      </c>
      <c r="U640" s="0">
        <v>0.0060239084996283054</v>
      </c>
      <c r="V640" s="0">
        <v>0.040379472076892853</v>
      </c>
      <c r="W640" s="0">
        <v>0.056864224374294281</v>
      </c>
      <c r="X640" s="0">
        <v>23.085113525390625</v>
      </c>
      <c r="Y640" s="0">
        <v>23.004129409790039</v>
      </c>
      <c r="Z640" s="0">
        <v>-0.080985769629478455</v>
      </c>
      <c r="AA640" s="0">
        <v>0.18063700199127197</v>
      </c>
      <c r="AB640" s="0">
        <v>-0.36786636710166931</v>
      </c>
      <c r="AC640" s="0">
        <v>-0.30224058032035828</v>
      </c>
      <c r="AD640" s="0">
        <v>-0.16547109186649323</v>
      </c>
      <c r="AE640" s="0">
        <v>-0.07074495404958725</v>
      </c>
      <c r="AF640" s="0">
        <v>0.023981181904673576</v>
      </c>
      <c r="AG640" s="0">
        <v>0.16075067222118378</v>
      </c>
      <c r="AH640" s="0">
        <v>0.22637647390365601</v>
      </c>
    </row>
    <row r="641" x14ac:dyDescent="0.4">
      <c r="A641" s="10" t="str">
        <f>Data[[#This Row],[category]]&amp;Data[[#This Row],[subcategory]]&amp;Data[[#This Row],[date]]&amp;Data[[#This Row],[hour]]</f>
        <v>Dual participation in DRYes8/31/201716</v>
      </c>
      <c r="B641" s="10" t="s">
        <v>138</v>
      </c>
      <c r="C641" t="s">
        <v>122</v>
      </c>
      <c r="D641" t="s">
        <v>111</v>
      </c>
      <c r="E641" t="s">
        <v>69</v>
      </c>
      <c r="F641" s="0">
        <v>3985</v>
      </c>
      <c r="G641" s="0">
        <v>5.601405143737793</v>
      </c>
      <c r="H641" s="0">
        <v>5.5812520980834961</v>
      </c>
      <c r="I641" s="0">
        <v>-0.020153073593974113</v>
      </c>
      <c r="J641" s="0">
        <v>0.045822467654943466</v>
      </c>
      <c r="K641" s="0">
        <v>87.194984436035156</v>
      </c>
      <c r="L641" s="0">
        <v>-0.44078522920608521</v>
      </c>
      <c r="M641" s="0">
        <v>0</v>
      </c>
      <c r="N641" s="0">
        <v>0</v>
      </c>
      <c r="O641" s="0">
        <v>5.4798545837402344</v>
      </c>
      <c r="P641" s="0">
        <v>5.224146842956543</v>
      </c>
      <c r="Q641" s="0">
        <v>-0.093695864081382751</v>
      </c>
      <c r="R641" s="0">
        <v>-0.077048473060131073</v>
      </c>
      <c r="S641" s="0">
        <v>-0.042353939265012741</v>
      </c>
      <c r="T641" s="0">
        <v>-0.018324615433812141</v>
      </c>
      <c r="U641" s="0">
        <v>0.0057047102600336075</v>
      </c>
      <c r="V641" s="0">
        <v>0.040399238467216492</v>
      </c>
      <c r="W641" s="0">
        <v>0.057046636939048767</v>
      </c>
      <c r="X641" s="0">
        <v>22.321599960327148</v>
      </c>
      <c r="Y641" s="0">
        <v>22.241289138793945</v>
      </c>
      <c r="Z641" s="0">
        <v>-0.080310001969337463</v>
      </c>
      <c r="AA641" s="0">
        <v>0.18241924047470093</v>
      </c>
      <c r="AB641" s="0">
        <v>-0.37300324440002441</v>
      </c>
      <c r="AC641" s="0">
        <v>-0.30672997236251831</v>
      </c>
      <c r="AD641" s="0">
        <v>-0.16861103475093842</v>
      </c>
      <c r="AE641" s="0">
        <v>-0.072950296103954315</v>
      </c>
      <c r="AF641" s="0">
        <v>0.022710446268320084</v>
      </c>
      <c r="AG641" s="0">
        <v>0.16082936525344849</v>
      </c>
      <c r="AH641" s="0">
        <v>0.22710265219211578</v>
      </c>
    </row>
    <row r="642" x14ac:dyDescent="0.4">
      <c r="A642" s="10" t="str">
        <f>Data[[#This Row],[category]]&amp;Data[[#This Row],[subcategory]]&amp;Data[[#This Row],[date]]&amp;Data[[#This Row],[hour]]</f>
        <v>Dual participation in DRYes8/31/201717</v>
      </c>
      <c r="B642" s="10" t="s">
        <v>138</v>
      </c>
      <c r="C642" t="s">
        <v>122</v>
      </c>
      <c r="D642" t="s">
        <v>111</v>
      </c>
      <c r="E642" t="s">
        <v>70</v>
      </c>
      <c r="F642" s="0">
        <v>3985</v>
      </c>
      <c r="G642" s="0">
        <v>5.2236227989196777</v>
      </c>
      <c r="H642" s="0">
        <v>5.0806946754455566</v>
      </c>
      <c r="I642" s="0">
        <v>-0.14292845129966736</v>
      </c>
      <c r="J642" s="0">
        <v>0.046571165323257446</v>
      </c>
      <c r="K642" s="0">
        <v>86.870513916015625</v>
      </c>
      <c r="L642" s="0">
        <v>-3.0823016166687012</v>
      </c>
      <c r="M642" s="0">
        <v>1</v>
      </c>
      <c r="N642" s="0">
        <v>1</v>
      </c>
      <c r="O642" s="0">
        <v>5.4798545837402344</v>
      </c>
      <c r="P642" s="0">
        <v>5.224146842956543</v>
      </c>
      <c r="Q642" s="0">
        <v>-0.21814191341400146</v>
      </c>
      <c r="R642" s="0">
        <v>-0.20122250914573669</v>
      </c>
      <c r="S642" s="0">
        <v>-0.16596110165119171</v>
      </c>
      <c r="T642" s="0">
        <v>-0.14153915643692017</v>
      </c>
      <c r="U642" s="0">
        <v>-0.11711721122264862</v>
      </c>
      <c r="V642" s="0">
        <v>-0.081855803728103638</v>
      </c>
      <c r="W642" s="0">
        <v>-0.064936406910419464</v>
      </c>
      <c r="X642" s="0">
        <v>20.816137313842773</v>
      </c>
      <c r="Y642" s="0">
        <v>20.24656867980957</v>
      </c>
      <c r="Z642" s="0">
        <v>-0.56956988573074341</v>
      </c>
      <c r="AA642" s="0">
        <v>0.18539981544017792</v>
      </c>
      <c r="AB642" s="0">
        <v>-0.86842292547225952</v>
      </c>
      <c r="AC642" s="0">
        <v>-0.8010668158531189</v>
      </c>
      <c r="AD642" s="0">
        <v>-0.66069114208221436</v>
      </c>
      <c r="AE642" s="0">
        <v>-0.56346738338470459</v>
      </c>
      <c r="AF642" s="0">
        <v>-0.46624362468719482</v>
      </c>
      <c r="AG642" s="0">
        <v>-0.32586795091629028</v>
      </c>
      <c r="AH642" s="0">
        <v>-0.25851181149482727</v>
      </c>
    </row>
    <row r="643" x14ac:dyDescent="0.4">
      <c r="A643" s="10" t="str">
        <f>Data[[#This Row],[category]]&amp;Data[[#This Row],[subcategory]]&amp;Data[[#This Row],[date]]&amp;Data[[#This Row],[hour]]</f>
        <v>Dual participation in DRYes8/31/201718</v>
      </c>
      <c r="B643" s="10" t="s">
        <v>138</v>
      </c>
      <c r="C643" t="s">
        <v>122</v>
      </c>
      <c r="D643" t="s">
        <v>111</v>
      </c>
      <c r="E643" t="s">
        <v>71</v>
      </c>
      <c r="F643" s="0">
        <v>3985</v>
      </c>
      <c r="G643" s="0">
        <v>4.5966448783874512</v>
      </c>
      <c r="H643" s="0">
        <v>4.4536657333374023</v>
      </c>
      <c r="I643" s="0">
        <v>-0.14297914505004883</v>
      </c>
      <c r="J643" s="0">
        <v>0.045974630862474442</v>
      </c>
      <c r="K643" s="0">
        <v>85.493598937988281</v>
      </c>
      <c r="L643" s="0">
        <v>-3.1300547122955322</v>
      </c>
      <c r="M643" s="0">
        <v>1</v>
      </c>
      <c r="N643" s="0">
        <v>1</v>
      </c>
      <c r="O643" s="0">
        <v>5.4798545837402344</v>
      </c>
      <c r="P643" s="0">
        <v>5.224146842956543</v>
      </c>
      <c r="Q643" s="0">
        <v>-0.21537198126316071</v>
      </c>
      <c r="R643" s="0">
        <v>-0.19866929948329926</v>
      </c>
      <c r="S643" s="0">
        <v>-0.16385956108570099</v>
      </c>
      <c r="T643" s="0">
        <v>-0.13975043594837189</v>
      </c>
      <c r="U643" s="0">
        <v>-0.11564131826162338</v>
      </c>
      <c r="V643" s="0">
        <v>-0.080831572413444519</v>
      </c>
      <c r="W643" s="0">
        <v>-0.064128898084163666</v>
      </c>
      <c r="X643" s="0">
        <v>18.317630767822266</v>
      </c>
      <c r="Y643" s="0">
        <v>17.747858047485352</v>
      </c>
      <c r="Z643" s="0">
        <v>-0.56977188587188721</v>
      </c>
      <c r="AA643" s="0">
        <v>0.18302500247955322</v>
      </c>
      <c r="AB643" s="0">
        <v>-0.85739582777023315</v>
      </c>
      <c r="AC643" s="0">
        <v>-0.79090243577957153</v>
      </c>
      <c r="AD643" s="0">
        <v>-0.6523248553276062</v>
      </c>
      <c r="AE643" s="0">
        <v>-0.55634647607803345</v>
      </c>
      <c r="AF643" s="0">
        <v>-0.46036806702613831</v>
      </c>
      <c r="AG643" s="0">
        <v>-0.32179048657417297</v>
      </c>
      <c r="AH643" s="0">
        <v>-0.25529712438583374</v>
      </c>
    </row>
    <row r="644" x14ac:dyDescent="0.4">
      <c r="A644" s="10" t="str">
        <f>Data[[#This Row],[category]]&amp;Data[[#This Row],[subcategory]]&amp;Data[[#This Row],[date]]&amp;Data[[#This Row],[hour]]</f>
        <v>Dual participation in DRYes8/31/201719</v>
      </c>
      <c r="B644" s="10" t="s">
        <v>138</v>
      </c>
      <c r="C644" t="s">
        <v>122</v>
      </c>
      <c r="D644" t="s">
        <v>111</v>
      </c>
      <c r="E644" t="s">
        <v>72</v>
      </c>
      <c r="F644" s="0">
        <v>3985</v>
      </c>
      <c r="G644" s="0">
        <v>3.9118285179138184</v>
      </c>
      <c r="H644" s="0">
        <v>3.8713574409484863</v>
      </c>
      <c r="I644" s="0">
        <v>-0.040471438318490982</v>
      </c>
      <c r="J644" s="0">
        <v>0.046234861016273499</v>
      </c>
      <c r="K644" s="0">
        <v>80.90087890625</v>
      </c>
      <c r="L644" s="0">
        <v>-0.87817251682281494</v>
      </c>
      <c r="M644" s="0">
        <v>0</v>
      </c>
      <c r="N644" s="0">
        <v>0</v>
      </c>
      <c r="O644" s="0">
        <v>5.4798545837402344</v>
      </c>
      <c r="P644" s="0">
        <v>5.224146842956543</v>
      </c>
      <c r="Q644" s="0">
        <v>-0.11182767152786255</v>
      </c>
      <c r="R644" s="0">
        <v>-0.095030449330806732</v>
      </c>
      <c r="S644" s="0">
        <v>-0.060023676604032516</v>
      </c>
      <c r="T644" s="0">
        <v>-0.035778090357780457</v>
      </c>
      <c r="U644" s="0">
        <v>-0.011532505974173546</v>
      </c>
      <c r="V644" s="0">
        <v>0.023474268615245819</v>
      </c>
      <c r="W644" s="0">
        <v>0.040271487087011337</v>
      </c>
      <c r="X644" s="0">
        <v>15.588637351989746</v>
      </c>
      <c r="Y644" s="0">
        <v>15.427359580993652</v>
      </c>
      <c r="Z644" s="0">
        <v>-0.16127867996692657</v>
      </c>
      <c r="AA644" s="0">
        <v>0.18406097590923309</v>
      </c>
      <c r="AB644" s="0">
        <v>-0.44518592953681946</v>
      </c>
      <c r="AC644" s="0">
        <v>-0.37831619381904602</v>
      </c>
      <c r="AD644" s="0">
        <v>-0.23895424604415894</v>
      </c>
      <c r="AE644" s="0">
        <v>-0.1424325704574585</v>
      </c>
      <c r="AF644" s="0">
        <v>-0.045910898596048355</v>
      </c>
      <c r="AG644" s="0">
        <v>0.093451060354709625</v>
      </c>
      <c r="AH644" s="0">
        <v>0.16032078862190247</v>
      </c>
    </row>
    <row r="645" x14ac:dyDescent="0.4">
      <c r="A645" s="10" t="str">
        <f>Data[[#This Row],[category]]&amp;Data[[#This Row],[subcategory]]&amp;Data[[#This Row],[date]]&amp;Data[[#This Row],[hour]]</f>
        <v>Dual participation in DRYes8/31/201720</v>
      </c>
      <c r="B645" s="10" t="s">
        <v>138</v>
      </c>
      <c r="C645" t="s">
        <v>122</v>
      </c>
      <c r="D645" t="s">
        <v>111</v>
      </c>
      <c r="E645" t="s">
        <v>55</v>
      </c>
      <c r="F645" s="0">
        <v>3985</v>
      </c>
      <c r="G645" s="0">
        <v>3.5362582206726074</v>
      </c>
      <c r="H645" s="0">
        <v>3.4924964904785156</v>
      </c>
      <c r="I645" s="0">
        <v>-0.043761525303125381</v>
      </c>
      <c r="J645" s="0">
        <v>0.045189041644334793</v>
      </c>
      <c r="K645" s="0">
        <v>77.72296142578125</v>
      </c>
      <c r="L645" s="0">
        <v>-0.97177237272262573</v>
      </c>
      <c r="M645" s="0">
        <v>0</v>
      </c>
      <c r="N645" s="0">
        <v>0</v>
      </c>
      <c r="O645" s="0">
        <v>5.4798545837402344</v>
      </c>
      <c r="P645" s="0">
        <v>5.224146842956543</v>
      </c>
      <c r="Q645" s="0">
        <v>-0.11153688281774521</v>
      </c>
      <c r="R645" s="0">
        <v>-0.09511961042881012</v>
      </c>
      <c r="S645" s="0">
        <v>-0.060904677957296371</v>
      </c>
      <c r="T645" s="0">
        <v>-0.037207521498203278</v>
      </c>
      <c r="U645" s="0">
        <v>-0.013510365039110184</v>
      </c>
      <c r="V645" s="0">
        <v>0.020704565569758415</v>
      </c>
      <c r="W645" s="0">
        <v>0.037121836096048355</v>
      </c>
      <c r="X645" s="0">
        <v>14.091988563537598</v>
      </c>
      <c r="Y645" s="0">
        <v>13.917598724365234</v>
      </c>
      <c r="Z645" s="0">
        <v>-0.17438967525959015</v>
      </c>
      <c r="AA645" s="0">
        <v>0.17989757657051086</v>
      </c>
      <c r="AB645" s="0">
        <v>-0.44402831792831421</v>
      </c>
      <c r="AC645" s="0">
        <v>-0.37867116928100586</v>
      </c>
      <c r="AD645" s="0">
        <v>-0.24246153235435486</v>
      </c>
      <c r="AE645" s="0">
        <v>-0.14812314510345459</v>
      </c>
      <c r="AF645" s="0">
        <v>-0.053784765303134918</v>
      </c>
      <c r="AG645" s="0">
        <v>0.08242487907409668</v>
      </c>
      <c r="AH645" s="0">
        <v>0.14778204262256622</v>
      </c>
    </row>
    <row r="646" x14ac:dyDescent="0.4">
      <c r="A646" s="10" t="str">
        <f>Data[[#This Row],[category]]&amp;Data[[#This Row],[subcategory]]&amp;Data[[#This Row],[date]]&amp;Data[[#This Row],[hour]]</f>
        <v>Dual participation in DRYes8/31/201721</v>
      </c>
      <c r="B646" s="10" t="s">
        <v>138</v>
      </c>
      <c r="C646" t="s">
        <v>122</v>
      </c>
      <c r="D646" t="s">
        <v>111</v>
      </c>
      <c r="E646" t="s">
        <v>73</v>
      </c>
      <c r="F646" s="0">
        <v>3985</v>
      </c>
      <c r="G646" s="0">
        <v>3.0647971630096436</v>
      </c>
      <c r="H646" s="0">
        <v>3.1566884517669678</v>
      </c>
      <c r="I646" s="0">
        <v>0.09189113974571228</v>
      </c>
      <c r="J646" s="0">
        <v>0.040331553667783737</v>
      </c>
      <c r="K646" s="0">
        <v>76.068756103515625</v>
      </c>
      <c r="L646" s="0">
        <v>2.2916610240936279</v>
      </c>
      <c r="M646" s="0">
        <v>1</v>
      </c>
      <c r="N646" s="0">
        <v>1</v>
      </c>
      <c r="O646" s="0">
        <v>5.4798545837402344</v>
      </c>
      <c r="P646" s="0">
        <v>5.224146842956543</v>
      </c>
      <c r="Q646" s="0">
        <v>0.030851526185870171</v>
      </c>
      <c r="R646" s="0">
        <v>0.045504063367843628</v>
      </c>
      <c r="S646" s="0">
        <v>0.076041139662265778</v>
      </c>
      <c r="T646" s="0">
        <v>0.097191028296947479</v>
      </c>
      <c r="U646" s="0">
        <v>0.11834091693162918</v>
      </c>
      <c r="V646" s="0">
        <v>0.14887799322605133</v>
      </c>
      <c r="W646" s="0">
        <v>0.16353052854537964</v>
      </c>
      <c r="X646" s="0">
        <v>12.213216781616211</v>
      </c>
      <c r="Y646" s="0">
        <v>12.579402923583984</v>
      </c>
      <c r="Z646" s="0">
        <v>0.36618620157241821</v>
      </c>
      <c r="AA646" s="0">
        <v>0.16055992245674133</v>
      </c>
      <c r="AB646" s="0">
        <v>0.12281990051269531</v>
      </c>
      <c r="AC646" s="0">
        <v>0.18115165829658508</v>
      </c>
      <c r="AD646" s="0">
        <v>0.30271977186203003</v>
      </c>
      <c r="AE646" s="0">
        <v>0.38691747188568115</v>
      </c>
      <c r="AF646" s="0">
        <v>0.47111517190933228</v>
      </c>
      <c r="AG646" s="0">
        <v>0.59268331527709961</v>
      </c>
      <c r="AH646" s="0">
        <v>0.65101504325866699</v>
      </c>
    </row>
    <row r="647" x14ac:dyDescent="0.4">
      <c r="A647" s="10" t="str">
        <f>Data[[#This Row],[category]]&amp;Data[[#This Row],[subcategory]]&amp;Data[[#This Row],[date]]&amp;Data[[#This Row],[hour]]</f>
        <v>Dual participation in DRYes8/31/201722</v>
      </c>
      <c r="B647" s="10" t="s">
        <v>138</v>
      </c>
      <c r="C647" t="s">
        <v>122</v>
      </c>
      <c r="D647" t="s">
        <v>111</v>
      </c>
      <c r="E647" t="s">
        <v>74</v>
      </c>
      <c r="F647" s="0">
        <v>3985</v>
      </c>
      <c r="G647" s="0">
        <v>2.5631487369537354</v>
      </c>
      <c r="H647" s="0">
        <v>2.5995829105377197</v>
      </c>
      <c r="I647" s="0">
        <v>0.036434356123209</v>
      </c>
      <c r="J647" s="0">
        <v>0.034236375242471695</v>
      </c>
      <c r="K647" s="0">
        <v>74.631370544433594</v>
      </c>
      <c r="L647" s="0">
        <v>1.0705872774124146</v>
      </c>
      <c r="M647" s="0">
        <v>0</v>
      </c>
      <c r="N647" s="0">
        <v>0</v>
      </c>
      <c r="O647" s="0">
        <v>5.4798545837402344</v>
      </c>
      <c r="P647" s="0">
        <v>5.224146842956543</v>
      </c>
      <c r="Q647" s="0">
        <v>-0.01486087404191494</v>
      </c>
      <c r="R647" s="0">
        <v>-0.0024227285757660866</v>
      </c>
      <c r="S647" s="0">
        <v>0.023499378934502602</v>
      </c>
      <c r="T647" s="0">
        <v>0.041452951729297638</v>
      </c>
      <c r="U647" s="0">
        <v>0.059406522661447525</v>
      </c>
      <c r="V647" s="0">
        <v>0.085328631103038788</v>
      </c>
      <c r="W647" s="0">
        <v>0.097766779363155365</v>
      </c>
      <c r="X647" s="0">
        <v>10.214147567749023</v>
      </c>
      <c r="Y647" s="0">
        <v>10.35933780670166</v>
      </c>
      <c r="Z647" s="0">
        <v>0.14519090950489044</v>
      </c>
      <c r="AA647" s="0">
        <v>0.13629500567913055</v>
      </c>
      <c r="AB647" s="0">
        <v>-0.059161126613616943</v>
      </c>
      <c r="AC647" s="0">
        <v>-0.0096448715776205063</v>
      </c>
      <c r="AD647" s="0">
        <v>0.093551032245159149</v>
      </c>
      <c r="AE647" s="0">
        <v>0.16502420604228973</v>
      </c>
      <c r="AF647" s="0">
        <v>0.23649737238883972</v>
      </c>
      <c r="AG647" s="0">
        <v>0.33969327807426453</v>
      </c>
      <c r="AH647" s="0">
        <v>0.38920953869819641</v>
      </c>
    </row>
    <row r="648" x14ac:dyDescent="0.4">
      <c r="A648" s="10" t="str">
        <f>Data[[#This Row],[category]]&amp;Data[[#This Row],[subcategory]]&amp;Data[[#This Row],[date]]&amp;Data[[#This Row],[hour]]</f>
        <v>Dual participation in DRYes8/31/201723</v>
      </c>
      <c r="B648" s="10" t="s">
        <v>138</v>
      </c>
      <c r="C648" t="s">
        <v>122</v>
      </c>
      <c r="D648" t="s">
        <v>111</v>
      </c>
      <c r="E648" t="s">
        <v>75</v>
      </c>
      <c r="F648" s="0">
        <v>3985</v>
      </c>
      <c r="G648" s="0">
        <v>2.1812410354614258</v>
      </c>
      <c r="H648" s="0">
        <v>2.183711051940918</v>
      </c>
      <c r="I648" s="0">
        <v>0.0024702076334506273</v>
      </c>
      <c r="J648" s="0">
        <v>0.029367072507739067</v>
      </c>
      <c r="K648" s="0">
        <v>72.815811157226562</v>
      </c>
      <c r="L648" s="0">
        <v>0.084766454994678497</v>
      </c>
      <c r="M648" s="0">
        <v>0</v>
      </c>
      <c r="N648" s="0">
        <v>0</v>
      </c>
      <c r="O648" s="0">
        <v>5.4798545837402344</v>
      </c>
      <c r="P648" s="0">
        <v>5.224146842956543</v>
      </c>
      <c r="Q648" s="0">
        <v>-0.040978956967592239</v>
      </c>
      <c r="R648" s="0">
        <v>-0.030309839174151421</v>
      </c>
      <c r="S648" s="0">
        <v>-0.0080745285376906395</v>
      </c>
      <c r="T648" s="0">
        <v>0.0073255789466202259</v>
      </c>
      <c r="U648" s="0">
        <v>0.022725686430931091</v>
      </c>
      <c r="V648" s="0">
        <v>0.044960997998714447</v>
      </c>
      <c r="W648" s="0">
        <v>0.055630113929510117</v>
      </c>
      <c r="X648" s="0">
        <v>8.6922454833984375</v>
      </c>
      <c r="Y648" s="0">
        <v>8.7020883560180664</v>
      </c>
      <c r="Z648" s="0">
        <v>0.0098437769338488579</v>
      </c>
      <c r="AA648" s="0">
        <v>0.11691031605005264</v>
      </c>
      <c r="AB648" s="0">
        <v>-0.16313722729682922</v>
      </c>
      <c r="AC648" s="0">
        <v>-0.12066347151994705</v>
      </c>
      <c r="AD648" s="0">
        <v>-0.032144699245691299</v>
      </c>
      <c r="AE648" s="0">
        <v>0.02916312962770462</v>
      </c>
      <c r="AF648" s="0">
        <v>0.090470962226390839</v>
      </c>
      <c r="AG648" s="0">
        <v>0.1789897233247757</v>
      </c>
      <c r="AH648" s="0">
        <v>0.22146348655223846</v>
      </c>
    </row>
    <row r="649" x14ac:dyDescent="0.4">
      <c r="A649" s="10" t="str">
        <f>Data[[#This Row],[category]]&amp;Data[[#This Row],[subcategory]]&amp;Data[[#This Row],[date]]&amp;Data[[#This Row],[hour]]</f>
        <v>Dual participation in DRYes8/31/201724</v>
      </c>
      <c r="B649" s="10" t="s">
        <v>138</v>
      </c>
      <c r="C649" t="s">
        <v>122</v>
      </c>
      <c r="D649" t="s">
        <v>111</v>
      </c>
      <c r="E649" t="s">
        <v>76</v>
      </c>
      <c r="F649" s="0">
        <v>3985</v>
      </c>
      <c r="G649" s="0">
        <v>1.9706660509109497</v>
      </c>
      <c r="H649" s="0">
        <v>1.9621912240982056</v>
      </c>
      <c r="I649" s="0">
        <v>-0.0084748705849051476</v>
      </c>
      <c r="J649" s="0">
        <v>0.027781151235103607</v>
      </c>
      <c r="K649" s="0">
        <v>73.449684143066406</v>
      </c>
      <c r="L649" s="0">
        <v>-0.30797448754310608</v>
      </c>
      <c r="M649" s="0">
        <v>0</v>
      </c>
      <c r="N649" s="0">
        <v>0</v>
      </c>
      <c r="O649" s="0">
        <v>5.4798545837402344</v>
      </c>
      <c r="P649" s="0">
        <v>5.224146842956543</v>
      </c>
      <c r="Q649" s="0">
        <v>-0.050236430019140244</v>
      </c>
      <c r="R649" s="0">
        <v>-0.040143482387065887</v>
      </c>
      <c r="S649" s="0">
        <v>-0.019108952954411507</v>
      </c>
      <c r="T649" s="0">
        <v>-0.0045405034907162189</v>
      </c>
      <c r="U649" s="0">
        <v>0.010027946904301643</v>
      </c>
      <c r="V649" s="0">
        <v>0.031062474474310875</v>
      </c>
      <c r="W649" s="0">
        <v>0.04115542396903038</v>
      </c>
      <c r="X649" s="0">
        <v>7.8531041145324707</v>
      </c>
      <c r="Y649" s="0">
        <v>7.8193316459655762</v>
      </c>
      <c r="Z649" s="0">
        <v>-0.033772360533475876</v>
      </c>
      <c r="AA649" s="0">
        <v>0.11059676110744476</v>
      </c>
      <c r="AB649" s="0">
        <v>-0.19999122619628906</v>
      </c>
      <c r="AC649" s="0">
        <v>-0.15981119871139526</v>
      </c>
      <c r="AD649" s="0">
        <v>-0.076072745025157928</v>
      </c>
      <c r="AE649" s="0">
        <v>-0.018075743690133095</v>
      </c>
      <c r="AF649" s="0">
        <v>0.03992125391960144</v>
      </c>
      <c r="AG649" s="0">
        <v>0.12365970760583878</v>
      </c>
      <c r="AH649" s="0">
        <v>0.16383974254131317</v>
      </c>
    </row>
    <row r="650" x14ac:dyDescent="0.4">
      <c r="A650" s="10" t="str">
        <f>Data[[#This Row],[category]]&amp;Data[[#This Row],[subcategory]]&amp;Data[[#This Row],[date]]&amp;Data[[#This Row],[hour]]</f>
        <v>Dual participation in DRYes8/31/2017Avg. 11 to 6 pm</v>
      </c>
      <c r="B650" s="10" t="s">
        <v>138</v>
      </c>
      <c r="C650" t="s">
        <v>122</v>
      </c>
      <c r="D650" t="s">
        <v>111</v>
      </c>
      <c r="E650" t="s">
        <v>77</v>
      </c>
      <c r="F650" s="0">
        <v>3985</v>
      </c>
      <c r="G650" s="0">
        <v>5.5134201049804687</v>
      </c>
      <c r="H650" s="0">
        <v>5.4775185585021973</v>
      </c>
      <c r="I650" s="0">
        <v>-0.03590179979801178</v>
      </c>
      <c r="J650" s="0">
        <v>0.03302476555109024</v>
      </c>
      <c r="K650" s="0">
        <v>88.374687194824219</v>
      </c>
      <c r="L650" s="0">
        <v>-1.0926533937454224</v>
      </c>
      <c r="M650" s="0">
        <v>0</v>
      </c>
      <c r="N650" s="0">
        <v>0</v>
      </c>
      <c r="O650" s="0"/>
      <c r="P650" s="0"/>
      <c r="Q650" s="0">
        <v>-0.08745284378528595</v>
      </c>
      <c r="R650" s="0">
        <v>-0.075454875826835632</v>
      </c>
      <c r="S650" s="0">
        <v>-0.050450142472982407</v>
      </c>
      <c r="T650" s="0">
        <v>-0.033131938427686691</v>
      </c>
      <c r="U650" s="0">
        <v>-0.015813734382390976</v>
      </c>
      <c r="V650" s="0">
        <v>0.0091910017654299736</v>
      </c>
      <c r="W650" s="0">
        <v>0.021188966929912567</v>
      </c>
      <c r="X650" s="0">
        <v>21.970979690551758</v>
      </c>
      <c r="Y650" s="0">
        <v>21.827911376953125</v>
      </c>
      <c r="Z650" s="0">
        <v>-0.14306867122650146</v>
      </c>
      <c r="AA650" s="0">
        <v>0.13147158920764923</v>
      </c>
      <c r="AB650" s="0">
        <v>-0.34814977645874023</v>
      </c>
      <c r="AC650" s="0">
        <v>-0.30038586258888245</v>
      </c>
      <c r="AD650" s="0">
        <v>-0.20084202289581299</v>
      </c>
      <c r="AE650" s="0">
        <v>-0.13189825415611267</v>
      </c>
      <c r="AF650" s="0">
        <v>-0.062954485416412354</v>
      </c>
      <c r="AG650" s="0">
        <v>0.036589365452528</v>
      </c>
      <c r="AH650" s="0">
        <v>0.084353268146514893</v>
      </c>
    </row>
    <row r="651" x14ac:dyDescent="0.4">
      <c r="A651" s="10" t="str">
        <f>Data[[#This Row],[category]]&amp;Data[[#This Row],[subcategory]]&amp;Data[[#This Row],[date]]&amp;Data[[#This Row],[hour]]</f>
        <v>Dual participation in DRYes8/31/2017Avg. 2 to 6pm</v>
      </c>
      <c r="B651" s="10" t="s">
        <v>138</v>
      </c>
      <c r="C651" t="s">
        <v>122</v>
      </c>
      <c r="D651" t="s">
        <v>111</v>
      </c>
      <c r="E651" t="s">
        <v>78</v>
      </c>
      <c r="F651" s="0">
        <v>3985</v>
      </c>
      <c r="G651" s="0">
        <v>5.3036689758300781</v>
      </c>
      <c r="H651" s="0">
        <v>5.2220730781555176</v>
      </c>
      <c r="I651" s="0">
        <v>-0.081595830619335175</v>
      </c>
      <c r="J651" s="0">
        <v>0.03936217725276947</v>
      </c>
      <c r="K651" s="0">
        <v>86.737770080566406</v>
      </c>
      <c r="L651" s="0">
        <v>-2.0811693668365479</v>
      </c>
      <c r="M651" s="0">
        <v>1</v>
      </c>
      <c r="N651" s="0">
        <v>1</v>
      </c>
      <c r="O651" s="0"/>
      <c r="P651" s="0"/>
      <c r="Q651" s="0">
        <v>-0.14409123361110687</v>
      </c>
      <c r="R651" s="0">
        <v>-0.12979087233543396</v>
      </c>
      <c r="S651" s="0">
        <v>-0.099987760186195374</v>
      </c>
      <c r="T651" s="0">
        <v>-0.079346217215061188</v>
      </c>
      <c r="U651" s="0">
        <v>-0.058704670518636703</v>
      </c>
      <c r="V651" s="0">
        <v>-0.028901556506752968</v>
      </c>
      <c r="W651" s="0">
        <v>-0.014601197093725204</v>
      </c>
      <c r="X651" s="0">
        <v>21.135120391845703</v>
      </c>
      <c r="Y651" s="0">
        <v>20.809961318969727</v>
      </c>
      <c r="Z651" s="0">
        <v>-0.32515940070152283</v>
      </c>
      <c r="AA651" s="0">
        <v>0.15670083463191986</v>
      </c>
      <c r="AB651" s="0">
        <v>-0.57362723350524902</v>
      </c>
      <c r="AC651" s="0">
        <v>-0.5166974663734436</v>
      </c>
      <c r="AD651" s="0">
        <v>-0.39805129170417786</v>
      </c>
      <c r="AE651" s="0">
        <v>-0.3158772885799408</v>
      </c>
      <c r="AF651" s="0">
        <v>-0.23370328545570374</v>
      </c>
      <c r="AG651" s="0">
        <v>-0.1150570884346962</v>
      </c>
      <c r="AH651" s="0">
        <v>-0.058127351105213165</v>
      </c>
    </row>
    <row r="652" x14ac:dyDescent="0.4">
      <c r="A652" s="10" t="str">
        <f>Data[[#This Row],[category]]&amp;Data[[#This Row],[subcategory]]&amp;Data[[#This Row],[date]]&amp;Data[[#This Row],[hour]]</f>
        <v>Dual participation in DRYes9/1/20171</v>
      </c>
      <c r="B652" s="10" t="s">
        <v>138</v>
      </c>
      <c r="C652" t="s">
        <v>122</v>
      </c>
      <c r="D652" t="s">
        <v>112</v>
      </c>
      <c r="E652" t="s">
        <v>41</v>
      </c>
      <c r="F652" s="0">
        <v>3985</v>
      </c>
      <c r="G652" s="0">
        <v>1.8586089611053467</v>
      </c>
      <c r="H652" s="0">
        <v>1.829196572303772</v>
      </c>
      <c r="I652" s="0">
        <v>-0.029412314295768738</v>
      </c>
      <c r="J652" s="0">
        <v>0.025528406724333763</v>
      </c>
      <c r="K652" s="0">
        <v>74.207527160644531</v>
      </c>
      <c r="L652" s="0">
        <v>-1.1613065004348755</v>
      </c>
      <c r="M652" s="0">
        <v>0</v>
      </c>
      <c r="N652" s="0">
        <v>0</v>
      </c>
      <c r="O652" s="0">
        <v>5.6127872467041016</v>
      </c>
      <c r="P652" s="0">
        <v>5.3206543922424316</v>
      </c>
      <c r="Q652" s="0">
        <v>-0.068047918379306793</v>
      </c>
      <c r="R652" s="0">
        <v>-0.058773394674062729</v>
      </c>
      <c r="S652" s="0">
        <v>-0.039444535970687866</v>
      </c>
      <c r="T652" s="0">
        <v>-0.026057425886392593</v>
      </c>
      <c r="U652" s="0">
        <v>-0.012670316733419895</v>
      </c>
      <c r="V652" s="0">
        <v>0.0066585438326001167</v>
      </c>
      <c r="W652" s="0">
        <v>0.015933066606521606</v>
      </c>
      <c r="X652" s="0">
        <v>7.4065566062927246</v>
      </c>
      <c r="Y652" s="0">
        <v>7.2893486022949219</v>
      </c>
      <c r="Z652" s="0">
        <v>-0.11720807105302811</v>
      </c>
      <c r="AA652" s="0">
        <v>0.10162858664989471</v>
      </c>
      <c r="AB652" s="0">
        <v>-0.27089875936508179</v>
      </c>
      <c r="AC652" s="0">
        <v>-0.23397688567638397</v>
      </c>
      <c r="AD652" s="0">
        <v>-0.1570286899805069</v>
      </c>
      <c r="AE652" s="0">
        <v>-0.10373461246490479</v>
      </c>
      <c r="AF652" s="0">
        <v>-0.050440531224012375</v>
      </c>
      <c r="AG652" s="0">
        <v>0.026507662609219551</v>
      </c>
      <c r="AH652" s="0">
        <v>0.063429534435272217</v>
      </c>
    </row>
    <row r="653" x14ac:dyDescent="0.4">
      <c r="A653" s="10" t="str">
        <f>Data[[#This Row],[category]]&amp;Data[[#This Row],[subcategory]]&amp;Data[[#This Row],[date]]&amp;Data[[#This Row],[hour]]</f>
        <v>Dual participation in DRYes9/1/20172</v>
      </c>
      <c r="B653" s="10" t="s">
        <v>138</v>
      </c>
      <c r="C653" t="s">
        <v>122</v>
      </c>
      <c r="D653" t="s">
        <v>112</v>
      </c>
      <c r="E653" t="s">
        <v>42</v>
      </c>
      <c r="F653" s="0">
        <v>3985</v>
      </c>
      <c r="G653" s="0">
        <v>1.7631103992462158</v>
      </c>
      <c r="H653" s="0">
        <v>1.7570710182189941</v>
      </c>
      <c r="I653" s="0">
        <v>-0.0060395179316401482</v>
      </c>
      <c r="J653" s="0">
        <v>0.024543510749936104</v>
      </c>
      <c r="K653" s="0">
        <v>72.874778747558594</v>
      </c>
      <c r="L653" s="0">
        <v>-0.248050257563591</v>
      </c>
      <c r="M653" s="0">
        <v>0</v>
      </c>
      <c r="N653" s="0">
        <v>0</v>
      </c>
      <c r="O653" s="0">
        <v>5.6127872467041016</v>
      </c>
      <c r="P653" s="0">
        <v>5.3206543922424316</v>
      </c>
      <c r="Q653" s="0">
        <v>-0.043240182101726532</v>
      </c>
      <c r="R653" s="0">
        <v>-0.034323472529649734</v>
      </c>
      <c r="S653" s="0">
        <v>-0.015740329399704933</v>
      </c>
      <c r="T653" s="0">
        <v>-0.0028696993831545115</v>
      </c>
      <c r="U653" s="0">
        <v>0.010000930167734623</v>
      </c>
      <c r="V653" s="0">
        <v>0.028584076091647148</v>
      </c>
      <c r="W653" s="0">
        <v>0.037500783801078796</v>
      </c>
      <c r="X653" s="0">
        <v>7.0259952545166016</v>
      </c>
      <c r="Y653" s="0">
        <v>7.0019278526306152</v>
      </c>
      <c r="Z653" s="0">
        <v>-0.024067480117082596</v>
      </c>
      <c r="AA653" s="0">
        <v>0.09770771861076355</v>
      </c>
      <c r="AB653" s="0">
        <v>-0.17213916778564453</v>
      </c>
      <c r="AC653" s="0">
        <v>-0.13664175570011139</v>
      </c>
      <c r="AD653" s="0">
        <v>-0.06266225129365921</v>
      </c>
      <c r="AE653" s="0">
        <v>-0.011424273252487183</v>
      </c>
      <c r="AF653" s="0">
        <v>0.039813704788684845</v>
      </c>
      <c r="AG653" s="0">
        <v>0.11379320919513702</v>
      </c>
      <c r="AH653" s="0">
        <v>0.14929062128067017</v>
      </c>
    </row>
    <row r="654" x14ac:dyDescent="0.4">
      <c r="A654" s="10" t="str">
        <f>Data[[#This Row],[category]]&amp;Data[[#This Row],[subcategory]]&amp;Data[[#This Row],[date]]&amp;Data[[#This Row],[hour]]</f>
        <v>Dual participation in DRYes9/1/20173</v>
      </c>
      <c r="B654" s="10" t="s">
        <v>138</v>
      </c>
      <c r="C654" t="s">
        <v>122</v>
      </c>
      <c r="D654" t="s">
        <v>112</v>
      </c>
      <c r="E654" t="s">
        <v>43</v>
      </c>
      <c r="F654" s="0">
        <v>3985</v>
      </c>
      <c r="G654" s="0">
        <v>1.6944180727005005</v>
      </c>
      <c r="H654" s="0">
        <v>1.6927906274795532</v>
      </c>
      <c r="I654" s="0">
        <v>-0.0016274957451969385</v>
      </c>
      <c r="J654" s="0">
        <v>0.023581035435199738</v>
      </c>
      <c r="K654" s="0">
        <v>72.801750183105469</v>
      </c>
      <c r="L654" s="0">
        <v>-0.069619491696357727</v>
      </c>
      <c r="M654" s="0">
        <v>0</v>
      </c>
      <c r="N654" s="0">
        <v>0</v>
      </c>
      <c r="O654" s="0">
        <v>5.6127872467041016</v>
      </c>
      <c r="P654" s="0">
        <v>5.3206543922424316</v>
      </c>
      <c r="Q654" s="0">
        <v>-0.037765946239233017</v>
      </c>
      <c r="R654" s="0">
        <v>-0.029198905453085899</v>
      </c>
      <c r="S654" s="0">
        <v>-0.011344499886035919</v>
      </c>
      <c r="T654" s="0">
        <v>0.0010214070789515972</v>
      </c>
      <c r="U654" s="0">
        <v>0.013387314043939114</v>
      </c>
      <c r="V654" s="0">
        <v>0.031241720542311668</v>
      </c>
      <c r="W654" s="0">
        <v>0.039808757603168488</v>
      </c>
      <c r="X654" s="0">
        <v>6.752255916595459</v>
      </c>
      <c r="Y654" s="0">
        <v>6.7457704544067383</v>
      </c>
      <c r="Z654" s="0">
        <v>-0.0064855706878006458</v>
      </c>
      <c r="AA654" s="0">
        <v>0.093876101076602936</v>
      </c>
      <c r="AB654" s="0">
        <v>-0.15034621953964233</v>
      </c>
      <c r="AC654" s="0">
        <v>-0.11624084413051605</v>
      </c>
      <c r="AD654" s="0">
        <v>-0.04516245424747467</v>
      </c>
      <c r="AE654" s="0">
        <v>0.0040662214159965515</v>
      </c>
      <c r="AF654" s="0">
        <v>0.053294897079467773</v>
      </c>
      <c r="AG654" s="0">
        <v>0.12437328696250916</v>
      </c>
      <c r="AH654" s="0">
        <v>0.15847866237163544</v>
      </c>
    </row>
    <row r="655" x14ac:dyDescent="0.4">
      <c r="A655" s="10" t="str">
        <f>Data[[#This Row],[category]]&amp;Data[[#This Row],[subcategory]]&amp;Data[[#This Row],[date]]&amp;Data[[#This Row],[hour]]</f>
        <v>Dual participation in DRYes9/1/20174</v>
      </c>
      <c r="B655" s="10" t="s">
        <v>138</v>
      </c>
      <c r="C655" t="s">
        <v>122</v>
      </c>
      <c r="D655" t="s">
        <v>112</v>
      </c>
      <c r="E655" t="s">
        <v>44</v>
      </c>
      <c r="F655" s="0">
        <v>3985</v>
      </c>
      <c r="G655" s="0">
        <v>1.6794891357421875</v>
      </c>
      <c r="H655" s="0">
        <v>1.6535305976867676</v>
      </c>
      <c r="I655" s="0">
        <v>-0.025958649814128876</v>
      </c>
      <c r="J655" s="0">
        <v>0.023381378501653671</v>
      </c>
      <c r="K655" s="0">
        <v>72.120956420898437</v>
      </c>
      <c r="L655" s="0">
        <v>-1.1204309463500977</v>
      </c>
      <c r="M655" s="0">
        <v>0</v>
      </c>
      <c r="N655" s="0">
        <v>0</v>
      </c>
      <c r="O655" s="0">
        <v>5.6127872467041016</v>
      </c>
      <c r="P655" s="0">
        <v>5.3206543922424316</v>
      </c>
      <c r="Q655" s="0">
        <v>-0.061347883194684982</v>
      </c>
      <c r="R655" s="0">
        <v>-0.052853379398584366</v>
      </c>
      <c r="S655" s="0">
        <v>-0.035150144249200821</v>
      </c>
      <c r="T655" s="0">
        <v>-0.022888937965035439</v>
      </c>
      <c r="U655" s="0">
        <v>-0.010627730749547482</v>
      </c>
      <c r="V655" s="0">
        <v>0.0070755043998360634</v>
      </c>
      <c r="W655" s="0">
        <v>0.015570007264614105</v>
      </c>
      <c r="X655" s="0">
        <v>6.6927642822265625</v>
      </c>
      <c r="Y655" s="0">
        <v>6.5893192291259766</v>
      </c>
      <c r="Z655" s="0">
        <v>-0.10344521701335907</v>
      </c>
      <c r="AA655" s="0">
        <v>0.093081265687942505</v>
      </c>
      <c r="AB655" s="0">
        <v>-0.24422591924667358</v>
      </c>
      <c r="AC655" s="0">
        <v>-0.21040929853916168</v>
      </c>
      <c r="AD655" s="0">
        <v>-0.13993272185325623</v>
      </c>
      <c r="AE655" s="0">
        <v>-0.09112086147069931</v>
      </c>
      <c r="AF655" s="0">
        <v>-0.042308997362852097</v>
      </c>
      <c r="AG655" s="0">
        <v>0.028167581185698509</v>
      </c>
      <c r="AH655" s="0">
        <v>0.061984196305274963</v>
      </c>
    </row>
    <row r="656" x14ac:dyDescent="0.4">
      <c r="A656" s="10" t="str">
        <f>Data[[#This Row],[category]]&amp;Data[[#This Row],[subcategory]]&amp;Data[[#This Row],[date]]&amp;Data[[#This Row],[hour]]</f>
        <v>Dual participation in DRYes9/1/20175</v>
      </c>
      <c r="B656" s="10" t="s">
        <v>138</v>
      </c>
      <c r="C656" t="s">
        <v>122</v>
      </c>
      <c r="D656" t="s">
        <v>112</v>
      </c>
      <c r="E656" t="s">
        <v>45</v>
      </c>
      <c r="F656" s="0">
        <v>3985</v>
      </c>
      <c r="G656" s="0">
        <v>1.6582908630371094</v>
      </c>
      <c r="H656" s="0">
        <v>1.6587235927581787</v>
      </c>
      <c r="I656" s="0">
        <v>0.00043275271309539676</v>
      </c>
      <c r="J656" s="0">
        <v>0.023238280788064003</v>
      </c>
      <c r="K656" s="0">
        <v>71.892097473144531</v>
      </c>
      <c r="L656" s="0">
        <v>0.018799372017383575</v>
      </c>
      <c r="M656" s="0">
        <v>0</v>
      </c>
      <c r="N656" s="0">
        <v>0</v>
      </c>
      <c r="O656" s="0">
        <v>5.6127872467041016</v>
      </c>
      <c r="P656" s="0">
        <v>5.3206543922424316</v>
      </c>
      <c r="Q656" s="0">
        <v>-0.034662574529647827</v>
      </c>
      <c r="R656" s="0">
        <v>-0.026220059022307396</v>
      </c>
      <c r="S656" s="0">
        <v>-0.0086251702159643173</v>
      </c>
      <c r="T656" s="0">
        <v>0.0035609961487352848</v>
      </c>
      <c r="U656" s="0">
        <v>0.015747161582112312</v>
      </c>
      <c r="V656" s="0">
        <v>0.03334205225110054</v>
      </c>
      <c r="W656" s="0">
        <v>0.041784565895795822</v>
      </c>
      <c r="X656" s="0">
        <v>6.6082887649536133</v>
      </c>
      <c r="Y656" s="0">
        <v>6.610013484954834</v>
      </c>
      <c r="Z656" s="0">
        <v>0.0017245195340365171</v>
      </c>
      <c r="AA656" s="0">
        <v>0.092511594295501709</v>
      </c>
      <c r="AB656" s="0">
        <v>-0.13799171149730682</v>
      </c>
      <c r="AC656" s="0">
        <v>-0.10438205301761627</v>
      </c>
      <c r="AD656" s="0">
        <v>-0.034336801618337631</v>
      </c>
      <c r="AE656" s="0">
        <v>0.014176325872540474</v>
      </c>
      <c r="AF656" s="0">
        <v>0.062689453363418579</v>
      </c>
      <c r="AG656" s="0">
        <v>0.13273470103740692</v>
      </c>
      <c r="AH656" s="0">
        <v>0.16634435951709747</v>
      </c>
    </row>
    <row r="657" x14ac:dyDescent="0.4">
      <c r="A657" s="10" t="str">
        <f>Data[[#This Row],[category]]&amp;Data[[#This Row],[subcategory]]&amp;Data[[#This Row],[date]]&amp;Data[[#This Row],[hour]]</f>
        <v>Dual participation in DRYes9/1/20176</v>
      </c>
      <c r="B657" s="10" t="s">
        <v>138</v>
      </c>
      <c r="C657" t="s">
        <v>122</v>
      </c>
      <c r="D657" t="s">
        <v>112</v>
      </c>
      <c r="E657" t="s">
        <v>46</v>
      </c>
      <c r="F657" s="0">
        <v>3985</v>
      </c>
      <c r="G657" s="0">
        <v>1.7804694175720215</v>
      </c>
      <c r="H657" s="0">
        <v>1.7791839838027954</v>
      </c>
      <c r="I657" s="0">
        <v>-0.0012854323722422123</v>
      </c>
      <c r="J657" s="0">
        <v>0.025558976456522942</v>
      </c>
      <c r="K657" s="0">
        <v>71.792976379394531</v>
      </c>
      <c r="L657" s="0">
        <v>-0.050818163901567459</v>
      </c>
      <c r="M657" s="0">
        <v>0</v>
      </c>
      <c r="N657" s="0">
        <v>0</v>
      </c>
      <c r="O657" s="0">
        <v>5.6127872467041016</v>
      </c>
      <c r="P657" s="0">
        <v>5.3206543922424316</v>
      </c>
      <c r="Q657" s="0">
        <v>-0.040688652545213699</v>
      </c>
      <c r="R657" s="0">
        <v>-0.03140302374958992</v>
      </c>
      <c r="S657" s="0">
        <v>-0.012051016092300415</v>
      </c>
      <c r="T657" s="0">
        <v>0.0013521242653951049</v>
      </c>
      <c r="U657" s="0">
        <v>0.014755264855921268</v>
      </c>
      <c r="V657" s="0">
        <v>0.034107271581888199</v>
      </c>
      <c r="W657" s="0">
        <v>0.043392900377511978</v>
      </c>
      <c r="X657" s="0">
        <v>7.0951704978942871</v>
      </c>
      <c r="Y657" s="0">
        <v>7.0900483131408691</v>
      </c>
      <c r="Z657" s="0">
        <v>-0.0051224478520452976</v>
      </c>
      <c r="AA657" s="0">
        <v>0.10175028443336487</v>
      </c>
      <c r="AB657" s="0">
        <v>-0.16198152303695679</v>
      </c>
      <c r="AC657" s="0">
        <v>-0.12501542270183563</v>
      </c>
      <c r="AD657" s="0">
        <v>-0.047975093126296997</v>
      </c>
      <c r="AE657" s="0">
        <v>0.0053828065283596516</v>
      </c>
      <c r="AF657" s="0">
        <v>0.058740708976984024</v>
      </c>
      <c r="AG657" s="0">
        <v>0.13578104972839355</v>
      </c>
      <c r="AH657" s="0">
        <v>0.17274713516235352</v>
      </c>
    </row>
    <row r="658" x14ac:dyDescent="0.4">
      <c r="A658" s="10" t="str">
        <f>Data[[#This Row],[category]]&amp;Data[[#This Row],[subcategory]]&amp;Data[[#This Row],[date]]&amp;Data[[#This Row],[hour]]</f>
        <v>Dual participation in DRYes9/1/20177</v>
      </c>
      <c r="B658" s="10" t="s">
        <v>138</v>
      </c>
      <c r="C658" t="s">
        <v>122</v>
      </c>
      <c r="D658" t="s">
        <v>112</v>
      </c>
      <c r="E658" t="s">
        <v>60</v>
      </c>
      <c r="F658" s="0">
        <v>3985</v>
      </c>
      <c r="G658" s="0">
        <v>2.0950684547424316</v>
      </c>
      <c r="H658" s="0">
        <v>2.0633721351623535</v>
      </c>
      <c r="I658" s="0">
        <v>-0.031696442514657974</v>
      </c>
      <c r="J658" s="0">
        <v>0.029123025014996529</v>
      </c>
      <c r="K658" s="0">
        <v>71.896614074707031</v>
      </c>
      <c r="L658" s="0">
        <v>-1.0986311435699463</v>
      </c>
      <c r="M658" s="0">
        <v>0</v>
      </c>
      <c r="N658" s="0">
        <v>0</v>
      </c>
      <c r="O658" s="0">
        <v>5.6127872467041016</v>
      </c>
      <c r="P658" s="0">
        <v>5.3206543922424316</v>
      </c>
      <c r="Q658" s="0">
        <v>-0.077253140509128571</v>
      </c>
      <c r="R658" s="0">
        <v>-0.066672682762145996</v>
      </c>
      <c r="S658" s="0">
        <v>-0.044622153043746948</v>
      </c>
      <c r="T658" s="0">
        <v>-0.029350025579333305</v>
      </c>
      <c r="U658" s="0">
        <v>-0.014077896252274513</v>
      </c>
      <c r="V658" s="0">
        <v>0.00797263253480196</v>
      </c>
      <c r="W658" s="0">
        <v>0.018553087487816811</v>
      </c>
      <c r="X658" s="0">
        <v>8.3488483428955078</v>
      </c>
      <c r="Y658" s="0">
        <v>8.2225379943847656</v>
      </c>
      <c r="Z658" s="0">
        <v>-0.12631033360958099</v>
      </c>
      <c r="AA658" s="0">
        <v>0.11593876034021378</v>
      </c>
      <c r="AB658" s="0">
        <v>-0.30754473805427551</v>
      </c>
      <c r="AC658" s="0">
        <v>-0.26542395353317261</v>
      </c>
      <c r="AD658" s="0">
        <v>-0.17764079570770264</v>
      </c>
      <c r="AE658" s="0">
        <v>-0.11684244871139526</v>
      </c>
      <c r="AF658" s="0">
        <v>-0.056044101715087891</v>
      </c>
      <c r="AG658" s="0">
        <v>0.031739052385091782</v>
      </c>
      <c r="AH658" s="0">
        <v>0.073859840631484985</v>
      </c>
    </row>
    <row r="659" x14ac:dyDescent="0.4">
      <c r="A659" s="10" t="str">
        <f>Data[[#This Row],[category]]&amp;Data[[#This Row],[subcategory]]&amp;Data[[#This Row],[date]]&amp;Data[[#This Row],[hour]]</f>
        <v>Dual participation in DRYes9/1/20178</v>
      </c>
      <c r="B659" s="10" t="s">
        <v>138</v>
      </c>
      <c r="C659" t="s">
        <v>122</v>
      </c>
      <c r="D659" t="s">
        <v>112</v>
      </c>
      <c r="E659" t="s">
        <v>61</v>
      </c>
      <c r="F659" s="0">
        <v>3985</v>
      </c>
      <c r="G659" s="0">
        <v>2.6793463230133057</v>
      </c>
      <c r="H659" s="0">
        <v>2.6145949363708496</v>
      </c>
      <c r="I659" s="0">
        <v>-0.064751468598842621</v>
      </c>
      <c r="J659" s="0">
        <v>0.031754743307828903</v>
      </c>
      <c r="K659" s="0">
        <v>78.129486083984375</v>
      </c>
      <c r="L659" s="0">
        <v>-2.0464000701904297</v>
      </c>
      <c r="M659" s="0">
        <v>1</v>
      </c>
      <c r="N659" s="0">
        <v>1</v>
      </c>
      <c r="O659" s="0">
        <v>5.6127872467041016</v>
      </c>
      <c r="P659" s="0">
        <v>5.3206543922424316</v>
      </c>
      <c r="Q659" s="0">
        <v>-0.11537735164165497</v>
      </c>
      <c r="R659" s="0">
        <v>-0.10384078323841095</v>
      </c>
      <c r="S659" s="0">
        <v>-0.079797647893428802</v>
      </c>
      <c r="T659" s="0">
        <v>-0.063145443797111511</v>
      </c>
      <c r="U659" s="0">
        <v>-0.04649323970079422</v>
      </c>
      <c r="V659" s="0">
        <v>-0.022450102493166924</v>
      </c>
      <c r="W659" s="0">
        <v>-0.010913538746535778</v>
      </c>
      <c r="X659" s="0">
        <v>10.677194595336914</v>
      </c>
      <c r="Y659" s="0">
        <v>10.419160842895508</v>
      </c>
      <c r="Z659" s="0">
        <v>-0.25803458690643311</v>
      </c>
      <c r="AA659" s="0">
        <v>0.12641564011573792</v>
      </c>
      <c r="AB659" s="0">
        <v>-0.45931723713874817</v>
      </c>
      <c r="AC659" s="0">
        <v>-0.41339018940925598</v>
      </c>
      <c r="AD659" s="0">
        <v>-0.31767445802688599</v>
      </c>
      <c r="AE659" s="0">
        <v>-0.25138202309608459</v>
      </c>
      <c r="AF659" s="0">
        <v>-0.1850896030664444</v>
      </c>
      <c r="AG659" s="0">
        <v>-0.089373864233493805</v>
      </c>
      <c r="AH659" s="0">
        <v>-0.043446797877550125</v>
      </c>
    </row>
    <row r="660" x14ac:dyDescent="0.4">
      <c r="A660" s="10" t="str">
        <f>Data[[#This Row],[category]]&amp;Data[[#This Row],[subcategory]]&amp;Data[[#This Row],[date]]&amp;Data[[#This Row],[hour]]</f>
        <v>Dual participation in DRYes9/1/20179</v>
      </c>
      <c r="B660" s="10" t="s">
        <v>138</v>
      </c>
      <c r="C660" t="s">
        <v>122</v>
      </c>
      <c r="D660" t="s">
        <v>112</v>
      </c>
      <c r="E660" t="s">
        <v>62</v>
      </c>
      <c r="F660" s="0">
        <v>3985</v>
      </c>
      <c r="G660" s="0">
        <v>3.5914402008056641</v>
      </c>
      <c r="H660" s="0">
        <v>3.5436956882476807</v>
      </c>
      <c r="I660" s="0">
        <v>-0.047744352370500565</v>
      </c>
      <c r="J660" s="0">
        <v>0.032256714999675751</v>
      </c>
      <c r="K660" s="0">
        <v>85.73876953125</v>
      </c>
      <c r="L660" s="0">
        <v>-1.4843471050262451</v>
      </c>
      <c r="M660" s="0">
        <v>0</v>
      </c>
      <c r="N660" s="0">
        <v>0</v>
      </c>
      <c r="O660" s="0">
        <v>5.6127872467041016</v>
      </c>
      <c r="P660" s="0">
        <v>5.3206543922424316</v>
      </c>
      <c r="Q660" s="0">
        <v>-0.10083053261041641</v>
      </c>
      <c r="R660" s="0">
        <v>-0.089111603796482086</v>
      </c>
      <c r="S660" s="0">
        <v>-0.064688399434089661</v>
      </c>
      <c r="T660" s="0">
        <v>-0.047772958874702454</v>
      </c>
      <c r="U660" s="0">
        <v>-0.030857520177960396</v>
      </c>
      <c r="V660" s="0">
        <v>-0.006434315349906683</v>
      </c>
      <c r="W660" s="0">
        <v>0.0052846157923340797</v>
      </c>
      <c r="X660" s="0">
        <v>14.3118896484375</v>
      </c>
      <c r="Y660" s="0">
        <v>14.121626853942871</v>
      </c>
      <c r="Z660" s="0">
        <v>-0.19026124477386475</v>
      </c>
      <c r="AA660" s="0">
        <v>0.12841397523880005</v>
      </c>
      <c r="AB660" s="0">
        <v>-0.40140634775161743</v>
      </c>
      <c r="AC660" s="0">
        <v>-0.3547532856464386</v>
      </c>
      <c r="AD660" s="0">
        <v>-0.25752449035644531</v>
      </c>
      <c r="AE660" s="0">
        <v>-0.19018414616584778</v>
      </c>
      <c r="AF660" s="0">
        <v>-0.12284379452466965</v>
      </c>
      <c r="AG660" s="0">
        <v>-0.025615015998482704</v>
      </c>
      <c r="AH660" s="0">
        <v>0.021038046106696129</v>
      </c>
    </row>
    <row r="661" x14ac:dyDescent="0.4">
      <c r="A661" s="10" t="str">
        <f>Data[[#This Row],[category]]&amp;Data[[#This Row],[subcategory]]&amp;Data[[#This Row],[date]]&amp;Data[[#This Row],[hour]]</f>
        <v>Dual participation in DRYes9/1/201710</v>
      </c>
      <c r="B661" s="10" t="s">
        <v>138</v>
      </c>
      <c r="C661" t="s">
        <v>122</v>
      </c>
      <c r="D661" t="s">
        <v>112</v>
      </c>
      <c r="E661" t="s">
        <v>63</v>
      </c>
      <c r="F661" s="0">
        <v>3985</v>
      </c>
      <c r="G661" s="0">
        <v>4.6231927871704102</v>
      </c>
      <c r="H661" s="0">
        <v>4.5934362411499023</v>
      </c>
      <c r="I661" s="0">
        <v>-0.02975672110915184</v>
      </c>
      <c r="J661" s="0">
        <v>0.017004324123263359</v>
      </c>
      <c r="K661" s="0">
        <v>91.67352294921875</v>
      </c>
      <c r="L661" s="0">
        <v>-1.7549527883529663</v>
      </c>
      <c r="M661" s="0">
        <v>1</v>
      </c>
      <c r="N661" s="0">
        <v>0</v>
      </c>
      <c r="O661" s="0">
        <v>5.6127872467041016</v>
      </c>
      <c r="P661" s="0">
        <v>5.3206543922424316</v>
      </c>
      <c r="Q661" s="0">
        <v>-0.057673357427120209</v>
      </c>
      <c r="R661" s="0">
        <v>-0.05149565264582634</v>
      </c>
      <c r="S661" s="0">
        <v>-0.038620810955762863</v>
      </c>
      <c r="T661" s="0">
        <v>-0.029703734442591667</v>
      </c>
      <c r="U661" s="0">
        <v>-0.020786657929420471</v>
      </c>
      <c r="V661" s="0">
        <v>-0.0079118162393569946</v>
      </c>
      <c r="W661" s="0">
        <v>-0.0017341101774945855</v>
      </c>
      <c r="X661" s="0">
        <v>18.423423767089844</v>
      </c>
      <c r="Y661" s="0">
        <v>18.304843902587891</v>
      </c>
      <c r="Z661" s="0">
        <v>-0.11858052760362625</v>
      </c>
      <c r="AA661" s="0">
        <v>0.067694216966629028</v>
      </c>
      <c r="AB661" s="0">
        <v>-0.22959764301776886</v>
      </c>
      <c r="AC661" s="0">
        <v>-0.20500420033931732</v>
      </c>
      <c r="AD661" s="0">
        <v>-0.15374945104122162</v>
      </c>
      <c r="AE661" s="0">
        <v>-0.11825056374073029</v>
      </c>
      <c r="AF661" s="0">
        <v>-0.08275168389081955</v>
      </c>
      <c r="AG661" s="0">
        <v>-0.031496934592723846</v>
      </c>
      <c r="AH661" s="0">
        <v>-0.006903485395014286</v>
      </c>
    </row>
    <row r="662" x14ac:dyDescent="0.4">
      <c r="A662" s="10" t="str">
        <f>Data[[#This Row],[category]]&amp;Data[[#This Row],[subcategory]]&amp;Data[[#This Row],[date]]&amp;Data[[#This Row],[hour]]</f>
        <v>Dual participation in DRYes9/1/201711</v>
      </c>
      <c r="B662" s="10" t="s">
        <v>138</v>
      </c>
      <c r="C662" t="s">
        <v>122</v>
      </c>
      <c r="D662" t="s">
        <v>112</v>
      </c>
      <c r="E662" t="s">
        <v>64</v>
      </c>
      <c r="F662" s="0">
        <v>3985</v>
      </c>
      <c r="G662" s="0">
        <v>5.4637494087219238</v>
      </c>
      <c r="H662" s="0">
        <v>5.4935059547424316</v>
      </c>
      <c r="I662" s="0">
        <v>0.029756736010313034</v>
      </c>
      <c r="J662" s="0">
        <v>0.017004324123263359</v>
      </c>
      <c r="K662" s="0">
        <v>95.596992492675781</v>
      </c>
      <c r="L662" s="0">
        <v>1.7549537420272827</v>
      </c>
      <c r="M662" s="0">
        <v>1</v>
      </c>
      <c r="N662" s="0">
        <v>0</v>
      </c>
      <c r="O662" s="0">
        <v>5.6127872467041016</v>
      </c>
      <c r="P662" s="0">
        <v>5.3206543922424316</v>
      </c>
      <c r="Q662" s="0">
        <v>0.0017341250786557794</v>
      </c>
      <c r="R662" s="0">
        <v>0.0079118311405181885</v>
      </c>
      <c r="S662" s="0">
        <v>0.020786672830581665</v>
      </c>
      <c r="T662" s="0">
        <v>0.029703749343752861</v>
      </c>
      <c r="U662" s="0">
        <v>0.038620825856924057</v>
      </c>
      <c r="V662" s="0">
        <v>0.051495667546987534</v>
      </c>
      <c r="W662" s="0">
        <v>0.057673372328281403</v>
      </c>
      <c r="X662" s="0">
        <v>21.773040771484375</v>
      </c>
      <c r="Y662" s="0">
        <v>21.891620635986328</v>
      </c>
      <c r="Z662" s="0">
        <v>0.11858059465885162</v>
      </c>
      <c r="AA662" s="0">
        <v>0.067694216966629028</v>
      </c>
      <c r="AB662" s="0">
        <v>0.0069035449996590614</v>
      </c>
      <c r="AC662" s="0">
        <v>0.031496994197368622</v>
      </c>
      <c r="AD662" s="0">
        <v>0.082751743495464325</v>
      </c>
      <c r="AE662" s="0">
        <v>0.11825062334537506</v>
      </c>
      <c r="AF662" s="0">
        <v>0.15374951064586639</v>
      </c>
      <c r="AG662" s="0">
        <v>0.2050042599439621</v>
      </c>
      <c r="AH662" s="0">
        <v>0.22959770262241364</v>
      </c>
    </row>
    <row r="663" x14ac:dyDescent="0.4">
      <c r="A663" s="10" t="str">
        <f>Data[[#This Row],[category]]&amp;Data[[#This Row],[subcategory]]&amp;Data[[#This Row],[date]]&amp;Data[[#This Row],[hour]]</f>
        <v>Dual participation in DRYes9/1/201712</v>
      </c>
      <c r="B663" s="10" t="s">
        <v>138</v>
      </c>
      <c r="C663" t="s">
        <v>122</v>
      </c>
      <c r="D663" t="s">
        <v>112</v>
      </c>
      <c r="E663" t="s">
        <v>65</v>
      </c>
      <c r="F663" s="0">
        <v>3985</v>
      </c>
      <c r="G663" s="0">
        <v>5.8679037094116211</v>
      </c>
      <c r="H663" s="0">
        <v>5.9168477058410645</v>
      </c>
      <c r="I663" s="0">
        <v>0.048944231122732162</v>
      </c>
      <c r="J663" s="0">
        <v>0.032091058790683746</v>
      </c>
      <c r="K663" s="0">
        <v>96.251945495605469</v>
      </c>
      <c r="L663" s="0">
        <v>1.529737114906311</v>
      </c>
      <c r="M663" s="0">
        <v>0</v>
      </c>
      <c r="N663" s="0">
        <v>0</v>
      </c>
      <c r="O663" s="0">
        <v>5.6127872467041016</v>
      </c>
      <c r="P663" s="0">
        <v>5.3206543922424316</v>
      </c>
      <c r="Q663" s="0">
        <v>-0.0031488235108554363</v>
      </c>
      <c r="R663" s="0">
        <v>0.0085099246352910995</v>
      </c>
      <c r="S663" s="0">
        <v>0.03280770406126976</v>
      </c>
      <c r="T663" s="0">
        <v>0.049636270850896835</v>
      </c>
      <c r="U663" s="0">
        <v>0.066464841365814209</v>
      </c>
      <c r="V663" s="0">
        <v>0.090762615203857422</v>
      </c>
      <c r="W663" s="0">
        <v>0.10242136567831039</v>
      </c>
      <c r="X663" s="0">
        <v>23.383596420288086</v>
      </c>
      <c r="Y663" s="0">
        <v>23.578638076782227</v>
      </c>
      <c r="Z663" s="0">
        <v>0.19504275918006897</v>
      </c>
      <c r="AA663" s="0">
        <v>0.12775450944900513</v>
      </c>
      <c r="AB663" s="0">
        <v>-0.012535478919744492</v>
      </c>
      <c r="AC663" s="0">
        <v>0.03387799859046936</v>
      </c>
      <c r="AD663" s="0">
        <v>0.13060745596885681</v>
      </c>
      <c r="AE663" s="0">
        <v>0.19760198891162872</v>
      </c>
      <c r="AF663" s="0">
        <v>0.26459652185440063</v>
      </c>
      <c r="AG663" s="0">
        <v>0.36132597923278809</v>
      </c>
      <c r="AH663" s="0">
        <v>0.40773946046829224</v>
      </c>
    </row>
    <row r="664" x14ac:dyDescent="0.4">
      <c r="A664" s="10" t="str">
        <f>Data[[#This Row],[category]]&amp;Data[[#This Row],[subcategory]]&amp;Data[[#This Row],[date]]&amp;Data[[#This Row],[hour]]</f>
        <v>Dual participation in DRYes9/1/201713</v>
      </c>
      <c r="B664" s="10" t="s">
        <v>138</v>
      </c>
      <c r="C664" t="s">
        <v>122</v>
      </c>
      <c r="D664" t="s">
        <v>112</v>
      </c>
      <c r="E664" t="s">
        <v>66</v>
      </c>
      <c r="F664" s="0">
        <v>3985</v>
      </c>
      <c r="G664" s="0">
        <v>5.9404773712158203</v>
      </c>
      <c r="H664" s="0">
        <v>6.0231404304504395</v>
      </c>
      <c r="I664" s="0">
        <v>0.082663163542747498</v>
      </c>
      <c r="J664" s="0">
        <v>0.03841044008731842</v>
      </c>
      <c r="K664" s="0">
        <v>96.098617553710937</v>
      </c>
      <c r="L664" s="0">
        <v>2.1496486663818359</v>
      </c>
      <c r="M664" s="0">
        <v>1</v>
      </c>
      <c r="N664" s="0">
        <v>1</v>
      </c>
      <c r="O664" s="0">
        <v>5.6127872467041016</v>
      </c>
      <c r="P664" s="0">
        <v>5.3206543922424316</v>
      </c>
      <c r="Q664" s="0">
        <v>0.021709159016609192</v>
      </c>
      <c r="R664" s="0">
        <v>0.035663753747940063</v>
      </c>
      <c r="S664" s="0">
        <v>0.064746260643005371</v>
      </c>
      <c r="T664" s="0">
        <v>0.08488871157169342</v>
      </c>
      <c r="U664" s="0">
        <v>0.10503116250038147</v>
      </c>
      <c r="V664" s="0">
        <v>0.13411366939544678</v>
      </c>
      <c r="W664" s="0">
        <v>0.14806826412677765</v>
      </c>
      <c r="X664" s="0">
        <v>23.672801971435547</v>
      </c>
      <c r="Y664" s="0">
        <v>24.002214431762695</v>
      </c>
      <c r="Z664" s="0">
        <v>0.32941269874572754</v>
      </c>
      <c r="AA664" s="0">
        <v>0.1529119610786438</v>
      </c>
      <c r="AB664" s="0">
        <v>0.086424179375171661</v>
      </c>
      <c r="AC664" s="0">
        <v>0.14197741448879242</v>
      </c>
      <c r="AD664" s="0">
        <v>0.2577548623085022</v>
      </c>
      <c r="AE664" s="0">
        <v>0.337941974401474</v>
      </c>
      <c r="AF664" s="0">
        <v>0.4181290864944458</v>
      </c>
      <c r="AG664" s="0">
        <v>0.53390651941299438</v>
      </c>
      <c r="AH664" s="0">
        <v>0.58945977687835693</v>
      </c>
    </row>
    <row r="665" x14ac:dyDescent="0.4">
      <c r="A665" s="10" t="str">
        <f>Data[[#This Row],[category]]&amp;Data[[#This Row],[subcategory]]&amp;Data[[#This Row],[date]]&amp;Data[[#This Row],[hour]]</f>
        <v>Dual participation in DRYes9/1/201714</v>
      </c>
      <c r="B665" s="10" t="s">
        <v>138</v>
      </c>
      <c r="C665" t="s">
        <v>122</v>
      </c>
      <c r="D665" t="s">
        <v>112</v>
      </c>
      <c r="E665" t="s">
        <v>67</v>
      </c>
      <c r="F665" s="0">
        <v>3985</v>
      </c>
      <c r="G665" s="0">
        <v>5.9637284278869629</v>
      </c>
      <c r="H665" s="0">
        <v>6.0583138465881348</v>
      </c>
      <c r="I665" s="0">
        <v>0.094585105776786804</v>
      </c>
      <c r="J665" s="0">
        <v>0.042954076081514359</v>
      </c>
      <c r="K665" s="0">
        <v>95.755081176757813</v>
      </c>
      <c r="L665" s="0">
        <v>2.2059810161590576</v>
      </c>
      <c r="M665" s="0">
        <v>1</v>
      </c>
      <c r="N665" s="0">
        <v>1</v>
      </c>
      <c r="O665" s="0">
        <v>5.6127872467041016</v>
      </c>
      <c r="P665" s="0">
        <v>5.3206543922424316</v>
      </c>
      <c r="Q665" s="0">
        <v>0.027025917544960976</v>
      </c>
      <c r="R665" s="0">
        <v>0.042631223797798157</v>
      </c>
      <c r="S665" s="0">
        <v>0.075153946876525879</v>
      </c>
      <c r="T665" s="0">
        <v>0.097679086029529572</v>
      </c>
      <c r="U665" s="0">
        <v>0.12020422518253326</v>
      </c>
      <c r="V665" s="0">
        <v>0.15272694826126099</v>
      </c>
      <c r="W665" s="0">
        <v>0.16833224892616272</v>
      </c>
      <c r="X665" s="0">
        <v>23.765459060668945</v>
      </c>
      <c r="Y665" s="0">
        <v>24.14238166809082</v>
      </c>
      <c r="Z665" s="0">
        <v>0.37692162394523621</v>
      </c>
      <c r="AA665" s="0">
        <v>0.17100018262863159</v>
      </c>
      <c r="AB665" s="0">
        <v>0.10759016126394272</v>
      </c>
      <c r="AC665" s="0">
        <v>0.16971488296985626</v>
      </c>
      <c r="AD665" s="0">
        <v>0.29918783903121948</v>
      </c>
      <c r="AE665" s="0">
        <v>0.38886043429374695</v>
      </c>
      <c r="AF665" s="0">
        <v>0.47853302955627441</v>
      </c>
      <c r="AG665" s="0">
        <v>0.60800600051879883</v>
      </c>
      <c r="AH665" s="0">
        <v>0.67013072967529297</v>
      </c>
    </row>
    <row r="666" x14ac:dyDescent="0.4">
      <c r="A666" s="10" t="str">
        <f>Data[[#This Row],[category]]&amp;Data[[#This Row],[subcategory]]&amp;Data[[#This Row],[date]]&amp;Data[[#This Row],[hour]]</f>
        <v>Dual participation in DRYes9/1/201715</v>
      </c>
      <c r="B666" s="10" t="s">
        <v>138</v>
      </c>
      <c r="C666" t="s">
        <v>122</v>
      </c>
      <c r="D666" t="s">
        <v>112</v>
      </c>
      <c r="E666" t="s">
        <v>68</v>
      </c>
      <c r="F666" s="0">
        <v>3985</v>
      </c>
      <c r="G666" s="0">
        <v>5.8777742385864258</v>
      </c>
      <c r="H666" s="0">
        <v>5.9515175819396973</v>
      </c>
      <c r="I666" s="0">
        <v>0.073743298649787903</v>
      </c>
      <c r="J666" s="0">
        <v>0.047885920852422714</v>
      </c>
      <c r="K666" s="0">
        <v>94.869514465332031</v>
      </c>
      <c r="L666" s="0">
        <v>1.5424278974533081</v>
      </c>
      <c r="M666" s="0">
        <v>0</v>
      </c>
      <c r="N666" s="0">
        <v>0</v>
      </c>
      <c r="O666" s="0">
        <v>5.6127872467041016</v>
      </c>
      <c r="P666" s="0">
        <v>5.3206543922424316</v>
      </c>
      <c r="Q666" s="0">
        <v>-0.0030270123388618231</v>
      </c>
      <c r="R666" s="0">
        <v>0.014370040968060493</v>
      </c>
      <c r="S666" s="0">
        <v>0.05062691867351532</v>
      </c>
      <c r="T666" s="0">
        <v>0.075738318264484406</v>
      </c>
      <c r="U666" s="0">
        <v>0.10084971785545349</v>
      </c>
      <c r="V666" s="0">
        <v>0.13710659742355347</v>
      </c>
      <c r="W666" s="0">
        <v>0.15450364351272583</v>
      </c>
      <c r="X666" s="0">
        <v>23.422929763793945</v>
      </c>
      <c r="Y666" s="0">
        <v>23.716796875</v>
      </c>
      <c r="Z666" s="0">
        <v>0.29386705160140991</v>
      </c>
      <c r="AA666" s="0">
        <v>0.19063384830951691</v>
      </c>
      <c r="AB666" s="0">
        <v>-0.012050538323819637</v>
      </c>
      <c r="AC666" s="0">
        <v>0.057207129895687103</v>
      </c>
      <c r="AD666" s="0">
        <v>0.20154574513435364</v>
      </c>
      <c r="AE666" s="0">
        <v>0.30151423811912537</v>
      </c>
      <c r="AF666" s="0">
        <v>0.40148273110389709</v>
      </c>
      <c r="AG666" s="0">
        <v>0.54582136869430542</v>
      </c>
      <c r="AH666" s="0">
        <v>0.61507898569107056</v>
      </c>
    </row>
    <row r="667" x14ac:dyDescent="0.4">
      <c r="A667" s="10" t="str">
        <f>Data[[#This Row],[category]]&amp;Data[[#This Row],[subcategory]]&amp;Data[[#This Row],[date]]&amp;Data[[#This Row],[hour]]</f>
        <v>Dual participation in DRYes9/1/201716</v>
      </c>
      <c r="B667" s="10" t="s">
        <v>138</v>
      </c>
      <c r="C667" t="s">
        <v>122</v>
      </c>
      <c r="D667" t="s">
        <v>112</v>
      </c>
      <c r="E667" t="s">
        <v>69</v>
      </c>
      <c r="F667" s="0">
        <v>3985</v>
      </c>
      <c r="G667" s="0">
        <v>5.6232795715332031</v>
      </c>
      <c r="H667" s="0">
        <v>5.7412247657775879</v>
      </c>
      <c r="I667" s="0">
        <v>0.11794520169496536</v>
      </c>
      <c r="J667" s="0">
        <v>0.050010133534669876</v>
      </c>
      <c r="K667" s="0">
        <v>93.926727294921875</v>
      </c>
      <c r="L667" s="0">
        <v>2.3638429641723633</v>
      </c>
      <c r="M667" s="0">
        <v>1</v>
      </c>
      <c r="N667" s="0">
        <v>1</v>
      </c>
      <c r="O667" s="0">
        <v>5.6127872467041016</v>
      </c>
      <c r="P667" s="0">
        <v>5.3206543922424316</v>
      </c>
      <c r="Q667" s="0">
        <v>0.036948733031749725</v>
      </c>
      <c r="R667" s="0">
        <v>0.055117517709732056</v>
      </c>
      <c r="S667" s="0">
        <v>0.092982739210128784</v>
      </c>
      <c r="T667" s="0">
        <v>0.11920808255672455</v>
      </c>
      <c r="U667" s="0">
        <v>0.14543342590332031</v>
      </c>
      <c r="V667" s="0">
        <v>0.18329864740371704</v>
      </c>
      <c r="W667" s="0">
        <v>0.20146743953227997</v>
      </c>
      <c r="X667" s="0">
        <v>22.408769607543945</v>
      </c>
      <c r="Y667" s="0">
        <v>22.878780364990234</v>
      </c>
      <c r="Z667" s="0">
        <v>0.47001162171363831</v>
      </c>
      <c r="AA667" s="0">
        <v>0.19909034669399261</v>
      </c>
      <c r="AB667" s="0">
        <v>0.14709290862083435</v>
      </c>
      <c r="AC667" s="0">
        <v>0.2194228321313858</v>
      </c>
      <c r="AD667" s="0">
        <v>0.37016430497169495</v>
      </c>
      <c r="AE667" s="0">
        <v>0.47456738352775574</v>
      </c>
      <c r="AF667" s="0">
        <v>0.57897049188613892</v>
      </c>
      <c r="AG667" s="0">
        <v>0.72971194982528687</v>
      </c>
      <c r="AH667" s="0">
        <v>0.80204188823699951</v>
      </c>
    </row>
    <row r="668" x14ac:dyDescent="0.4">
      <c r="A668" s="10" t="str">
        <f>Data[[#This Row],[category]]&amp;Data[[#This Row],[subcategory]]&amp;Data[[#This Row],[date]]&amp;Data[[#This Row],[hour]]</f>
        <v>Dual participation in DRYes9/1/201717</v>
      </c>
      <c r="B668" s="10" t="s">
        <v>138</v>
      </c>
      <c r="C668" t="s">
        <v>122</v>
      </c>
      <c r="D668" t="s">
        <v>112</v>
      </c>
      <c r="E668" t="s">
        <v>70</v>
      </c>
      <c r="F668" s="0">
        <v>3985</v>
      </c>
      <c r="G668" s="0">
        <v>5.2258930206298828</v>
      </c>
      <c r="H668" s="0">
        <v>5.1034379005432129</v>
      </c>
      <c r="I668" s="0">
        <v>-0.12245503067970276</v>
      </c>
      <c r="J668" s="0">
        <v>0.049970079213380814</v>
      </c>
      <c r="K668" s="0">
        <v>91.573150634765625</v>
      </c>
      <c r="L668" s="0">
        <v>-2.458838939666748</v>
      </c>
      <c r="M668" s="0">
        <v>1</v>
      </c>
      <c r="N668" s="0">
        <v>1</v>
      </c>
      <c r="O668" s="0">
        <v>5.6127872467041016</v>
      </c>
      <c r="P668" s="0">
        <v>5.3206543922424316</v>
      </c>
      <c r="Q668" s="0">
        <v>-0.20316965878009796</v>
      </c>
      <c r="R668" s="0">
        <v>-0.18501542508602142</v>
      </c>
      <c r="S668" s="0">
        <v>-0.14718052744865417</v>
      </c>
      <c r="T668" s="0">
        <v>-0.12097618728876114</v>
      </c>
      <c r="U668" s="0">
        <v>-0.0947718545794487</v>
      </c>
      <c r="V668" s="0">
        <v>-0.056936953216791153</v>
      </c>
      <c r="W668" s="0">
        <v>-0.038782719522714615</v>
      </c>
      <c r="X668" s="0">
        <v>20.825183868408203</v>
      </c>
      <c r="Y668" s="0">
        <v>20.337200164794922</v>
      </c>
      <c r="Z668" s="0">
        <v>-0.48798331618309021</v>
      </c>
      <c r="AA668" s="0">
        <v>0.19893088936805725</v>
      </c>
      <c r="AB668" s="0">
        <v>-0.80881839990615845</v>
      </c>
      <c r="AC668" s="0">
        <v>-0.73654639720916748</v>
      </c>
      <c r="AD668" s="0">
        <v>-0.58592569828033447</v>
      </c>
      <c r="AE668" s="0">
        <v>-0.48160621523857117</v>
      </c>
      <c r="AF668" s="0">
        <v>-0.37728676199913025</v>
      </c>
      <c r="AG668" s="0">
        <v>-0.22666601836681366</v>
      </c>
      <c r="AH668" s="0">
        <v>-0.15439401566982269</v>
      </c>
    </row>
    <row r="669" x14ac:dyDescent="0.4">
      <c r="A669" s="10" t="str">
        <f>Data[[#This Row],[category]]&amp;Data[[#This Row],[subcategory]]&amp;Data[[#This Row],[date]]&amp;Data[[#This Row],[hour]]</f>
        <v>Dual participation in DRYes9/1/201718</v>
      </c>
      <c r="B669" s="10" t="s">
        <v>138</v>
      </c>
      <c r="C669" t="s">
        <v>122</v>
      </c>
      <c r="D669" t="s">
        <v>112</v>
      </c>
      <c r="E669" t="s">
        <v>71</v>
      </c>
      <c r="F669" s="0">
        <v>3985</v>
      </c>
      <c r="G669" s="0">
        <v>4.5880179405212402</v>
      </c>
      <c r="H669" s="0">
        <v>4.478205680847168</v>
      </c>
      <c r="I669" s="0">
        <v>-0.10981225967407227</v>
      </c>
      <c r="J669" s="0">
        <v>0.052369747310876846</v>
      </c>
      <c r="K669" s="0">
        <v>88.787704467773438</v>
      </c>
      <c r="L669" s="0">
        <v>-2.0996813774108887</v>
      </c>
      <c r="M669" s="0">
        <v>1</v>
      </c>
      <c r="N669" s="0">
        <v>1</v>
      </c>
      <c r="O669" s="0">
        <v>5.6127872467041016</v>
      </c>
      <c r="P669" s="0">
        <v>5.3206543922424316</v>
      </c>
      <c r="Q669" s="0">
        <v>-0.19246478378772736</v>
      </c>
      <c r="R669" s="0">
        <v>-0.17343874275684357</v>
      </c>
      <c r="S669" s="0">
        <v>-0.13378694653511047</v>
      </c>
      <c r="T669" s="0">
        <v>-0.1063242182135582</v>
      </c>
      <c r="U669" s="0">
        <v>-0.078861497342586517</v>
      </c>
      <c r="V669" s="0">
        <v>-0.03920968621969223</v>
      </c>
      <c r="W669" s="0">
        <v>-0.02018364891409874</v>
      </c>
      <c r="X669" s="0">
        <v>18.28325080871582</v>
      </c>
      <c r="Y669" s="0">
        <v>17.845649719238281</v>
      </c>
      <c r="Z669" s="0">
        <v>-0.43760186433792114</v>
      </c>
      <c r="AA669" s="0">
        <v>0.20848396420478821</v>
      </c>
      <c r="AB669" s="0">
        <v>-0.76620233058929443</v>
      </c>
      <c r="AC669" s="0">
        <v>-0.69045966863632202</v>
      </c>
      <c r="AD669" s="0">
        <v>-0.53260582685470581</v>
      </c>
      <c r="AE669" s="0">
        <v>-0.42327672243118286</v>
      </c>
      <c r="AF669" s="0">
        <v>-0.31394761800765991</v>
      </c>
      <c r="AG669" s="0">
        <v>-0.1560937762260437</v>
      </c>
      <c r="AH669" s="0">
        <v>-0.080351114273071289</v>
      </c>
    </row>
    <row r="670" x14ac:dyDescent="0.4">
      <c r="A670" s="10" t="str">
        <f>Data[[#This Row],[category]]&amp;Data[[#This Row],[subcategory]]&amp;Data[[#This Row],[date]]&amp;Data[[#This Row],[hour]]</f>
        <v>Dual participation in DRYes9/1/201719</v>
      </c>
      <c r="B670" s="10" t="s">
        <v>138</v>
      </c>
      <c r="C670" t="s">
        <v>122</v>
      </c>
      <c r="D670" t="s">
        <v>112</v>
      </c>
      <c r="E670" t="s">
        <v>72</v>
      </c>
      <c r="F670" s="0">
        <v>3985</v>
      </c>
      <c r="G670" s="0">
        <v>3.8609452247619629</v>
      </c>
      <c r="H670" s="0">
        <v>3.9354097843170166</v>
      </c>
      <c r="I670" s="0">
        <v>0.074464172124862671</v>
      </c>
      <c r="J670" s="0">
        <v>0.04900682345032692</v>
      </c>
      <c r="K670" s="0">
        <v>86.121452331542969</v>
      </c>
      <c r="L670" s="0">
        <v>1.5206484794616699</v>
      </c>
      <c r="M670" s="0">
        <v>0</v>
      </c>
      <c r="N670" s="0">
        <v>0</v>
      </c>
      <c r="O670" s="0">
        <v>5.6127872467041016</v>
      </c>
      <c r="P670" s="0">
        <v>5.3206543922424316</v>
      </c>
      <c r="Q670" s="0">
        <v>-0.0039037221577018499</v>
      </c>
      <c r="R670" s="0">
        <v>0.013900557532906532</v>
      </c>
      <c r="S670" s="0">
        <v>0.051006127148866653</v>
      </c>
      <c r="T670" s="0">
        <v>0.076705329120159149</v>
      </c>
      <c r="U670" s="0">
        <v>0.10240453481674194</v>
      </c>
      <c r="V670" s="0">
        <v>0.13951009511947632</v>
      </c>
      <c r="W670" s="0">
        <v>0.15731437504291534</v>
      </c>
      <c r="X670" s="0">
        <v>15.385867118835449</v>
      </c>
      <c r="Y670" s="0">
        <v>15.682607650756836</v>
      </c>
      <c r="Z670" s="0">
        <v>0.29673972725868225</v>
      </c>
      <c r="AA670" s="0">
        <v>0.19509616494178772</v>
      </c>
      <c r="AB670" s="0">
        <v>-0.015540711581707001</v>
      </c>
      <c r="AC670" s="0">
        <v>0.05533812940120697</v>
      </c>
      <c r="AD670" s="0">
        <v>0.20305539667606354</v>
      </c>
      <c r="AE670" s="0">
        <v>0.30536392331123352</v>
      </c>
      <c r="AF670" s="0">
        <v>0.4076724648475647</v>
      </c>
      <c r="AG670" s="0">
        <v>0.55538970232009888</v>
      </c>
      <c r="AH670" s="0">
        <v>0.62626856565475464</v>
      </c>
    </row>
    <row r="671" x14ac:dyDescent="0.4">
      <c r="A671" s="10" t="str">
        <f>Data[[#This Row],[category]]&amp;Data[[#This Row],[subcategory]]&amp;Data[[#This Row],[date]]&amp;Data[[#This Row],[hour]]</f>
        <v>Dual participation in DRYes9/1/201720</v>
      </c>
      <c r="B671" s="10" t="s">
        <v>138</v>
      </c>
      <c r="C671" t="s">
        <v>122</v>
      </c>
      <c r="D671" t="s">
        <v>112</v>
      </c>
      <c r="E671" t="s">
        <v>55</v>
      </c>
      <c r="F671" s="0">
        <v>3985</v>
      </c>
      <c r="G671" s="0">
        <v>3.5858654975891113</v>
      </c>
      <c r="H671" s="0">
        <v>3.6154849529266357</v>
      </c>
      <c r="I671" s="0">
        <v>0.029619399458169937</v>
      </c>
      <c r="J671" s="0">
        <v>0.048849619925022125</v>
      </c>
      <c r="K671" s="0">
        <v>82.647178649902344</v>
      </c>
      <c r="L671" s="0">
        <v>0.60712605714797974</v>
      </c>
      <c r="M671" s="0">
        <v>0</v>
      </c>
      <c r="N671" s="0">
        <v>0</v>
      </c>
      <c r="O671" s="0">
        <v>5.6127872467041016</v>
      </c>
      <c r="P671" s="0">
        <v>5.3206543922424316</v>
      </c>
      <c r="Q671" s="0">
        <v>-0.046747874468564987</v>
      </c>
      <c r="R671" s="0">
        <v>-0.029000706970691681</v>
      </c>
      <c r="S671" s="0">
        <v>0.0079858331009745598</v>
      </c>
      <c r="T671" s="0">
        <v>0.033602599054574966</v>
      </c>
      <c r="U671" s="0">
        <v>0.059219364076852798</v>
      </c>
      <c r="V671" s="0">
        <v>0.096205905079841614</v>
      </c>
      <c r="W671" s="0">
        <v>0.11395307630300522</v>
      </c>
      <c r="X671" s="0">
        <v>14.289673805236816</v>
      </c>
      <c r="Y671" s="0">
        <v>14.407707214355469</v>
      </c>
      <c r="Z671" s="0">
        <v>0.11803330481052399</v>
      </c>
      <c r="AA671" s="0">
        <v>0.19447033107280731</v>
      </c>
      <c r="AB671" s="0">
        <v>-0.18610328435897827</v>
      </c>
      <c r="AC671" s="0">
        <v>-0.11545181274414063</v>
      </c>
      <c r="AD671" s="0">
        <v>0.031791601330041885</v>
      </c>
      <c r="AE671" s="0">
        <v>0.13377194106578827</v>
      </c>
      <c r="AF671" s="0">
        <v>0.23575228452682495</v>
      </c>
      <c r="AG671" s="0">
        <v>0.38299569487571716</v>
      </c>
      <c r="AH671" s="0">
        <v>0.45364716649055481</v>
      </c>
    </row>
    <row r="672" x14ac:dyDescent="0.4">
      <c r="A672" s="10" t="str">
        <f>Data[[#This Row],[category]]&amp;Data[[#This Row],[subcategory]]&amp;Data[[#This Row],[date]]&amp;Data[[#This Row],[hour]]</f>
        <v>Dual participation in DRYes9/1/201721</v>
      </c>
      <c r="B672" s="10" t="s">
        <v>138</v>
      </c>
      <c r="C672" t="s">
        <v>122</v>
      </c>
      <c r="D672" t="s">
        <v>112</v>
      </c>
      <c r="E672" t="s">
        <v>73</v>
      </c>
      <c r="F672" s="0">
        <v>3985</v>
      </c>
      <c r="G672" s="0">
        <v>3.1110637187957764</v>
      </c>
      <c r="H672" s="0">
        <v>3.3426120281219482</v>
      </c>
      <c r="I672" s="0">
        <v>0.23154842853546143</v>
      </c>
      <c r="J672" s="0">
        <v>0.046831320971250534</v>
      </c>
      <c r="K672" s="0">
        <v>80.900123596191406</v>
      </c>
      <c r="L672" s="0">
        <v>4.9514350891113281</v>
      </c>
      <c r="M672" s="0">
        <v>1</v>
      </c>
      <c r="N672" s="0">
        <v>1</v>
      </c>
      <c r="O672" s="0">
        <v>5.6127872467041016</v>
      </c>
      <c r="P672" s="0">
        <v>5.3206543922424316</v>
      </c>
      <c r="Q672" s="0">
        <v>0.15741300582885742</v>
      </c>
      <c r="R672" s="0">
        <v>0.17442692816257477</v>
      </c>
      <c r="S672" s="0">
        <v>0.20988531410694122</v>
      </c>
      <c r="T672" s="0">
        <v>0.23444367945194244</v>
      </c>
      <c r="U672" s="0">
        <v>0.25900205969810486</v>
      </c>
      <c r="V672" s="0">
        <v>0.29446044564247131</v>
      </c>
      <c r="W672" s="0">
        <v>0.31147435307502747</v>
      </c>
      <c r="X672" s="0">
        <v>12.397589683532715</v>
      </c>
      <c r="Y672" s="0">
        <v>13.320308685302734</v>
      </c>
      <c r="Z672" s="0">
        <v>0.92272049188613892</v>
      </c>
      <c r="AA672" s="0">
        <v>0.18643549084663391</v>
      </c>
      <c r="AB672" s="0">
        <v>0.62666118144989014</v>
      </c>
      <c r="AC672" s="0">
        <v>0.6943935751914978</v>
      </c>
      <c r="AD672" s="0">
        <v>0.83555340766906738</v>
      </c>
      <c r="AE672" s="0">
        <v>0.93332028388977051</v>
      </c>
      <c r="AF672" s="0">
        <v>1.0310871601104736</v>
      </c>
      <c r="AG672" s="0">
        <v>1.1722469329833984</v>
      </c>
      <c r="AH672" s="0">
        <v>1.2399793863296509</v>
      </c>
    </row>
    <row r="673" x14ac:dyDescent="0.4">
      <c r="A673" s="10" t="str">
        <f>Data[[#This Row],[category]]&amp;Data[[#This Row],[subcategory]]&amp;Data[[#This Row],[date]]&amp;Data[[#This Row],[hour]]</f>
        <v>Dual participation in DRYes9/1/201722</v>
      </c>
      <c r="B673" s="10" t="s">
        <v>138</v>
      </c>
      <c r="C673" t="s">
        <v>122</v>
      </c>
      <c r="D673" t="s">
        <v>112</v>
      </c>
      <c r="E673" t="s">
        <v>74</v>
      </c>
      <c r="F673" s="0">
        <v>3985</v>
      </c>
      <c r="G673" s="0">
        <v>2.688889741897583</v>
      </c>
      <c r="H673" s="0">
        <v>2.8983709812164307</v>
      </c>
      <c r="I673" s="0">
        <v>0.2094813734292984</v>
      </c>
      <c r="J673" s="0">
        <v>0.041744247078895569</v>
      </c>
      <c r="K673" s="0">
        <v>79.388206481933594</v>
      </c>
      <c r="L673" s="0">
        <v>5.016474723815918</v>
      </c>
      <c r="M673" s="0">
        <v>1</v>
      </c>
      <c r="N673" s="0">
        <v>1</v>
      </c>
      <c r="O673" s="0">
        <v>5.6127872467041016</v>
      </c>
      <c r="P673" s="0">
        <v>5.3206543922424316</v>
      </c>
      <c r="Q673" s="0">
        <v>0.14480045437812805</v>
      </c>
      <c r="R673" s="0">
        <v>0.15996623039245605</v>
      </c>
      <c r="S673" s="0">
        <v>0.19157293438911438</v>
      </c>
      <c r="T673" s="0">
        <v>0.21346363425254822</v>
      </c>
      <c r="U673" s="0">
        <v>0.23535433411598206</v>
      </c>
      <c r="V673" s="0">
        <v>0.26696103811264038</v>
      </c>
      <c r="W673" s="0">
        <v>0.28212681412696838</v>
      </c>
      <c r="X673" s="0">
        <v>10.715225219726562</v>
      </c>
      <c r="Y673" s="0">
        <v>11.550008773803711</v>
      </c>
      <c r="Z673" s="0">
        <v>0.83478325605392456</v>
      </c>
      <c r="AA673" s="0">
        <v>0.16618384420871735</v>
      </c>
      <c r="AB673" s="0">
        <v>0.5764506459236145</v>
      </c>
      <c r="AC673" s="0">
        <v>0.6368255615234375</v>
      </c>
      <c r="AD673" s="0">
        <v>0.76265186071395874</v>
      </c>
      <c r="AE673" s="0">
        <v>0.84979873895645142</v>
      </c>
      <c r="AF673" s="0">
        <v>0.93694561719894409</v>
      </c>
      <c r="AG673" s="0">
        <v>1.0627719163894653</v>
      </c>
      <c r="AH673" s="0">
        <v>1.1231468915939331</v>
      </c>
    </row>
    <row r="674" x14ac:dyDescent="0.4">
      <c r="A674" s="10" t="str">
        <f>Data[[#This Row],[category]]&amp;Data[[#This Row],[subcategory]]&amp;Data[[#This Row],[date]]&amp;Data[[#This Row],[hour]]</f>
        <v>Dual participation in DRYes9/1/201723</v>
      </c>
      <c r="B674" s="10" t="s">
        <v>138</v>
      </c>
      <c r="C674" t="s">
        <v>122</v>
      </c>
      <c r="D674" t="s">
        <v>112</v>
      </c>
      <c r="E674" t="s">
        <v>75</v>
      </c>
      <c r="F674" s="0">
        <v>3985</v>
      </c>
      <c r="G674" s="0">
        <v>2.3379032611846924</v>
      </c>
      <c r="H674" s="0">
        <v>2.4558517932891846</v>
      </c>
      <c r="I674" s="0">
        <v>0.11794829368591309</v>
      </c>
      <c r="J674" s="0">
        <v>0.035879120230674744</v>
      </c>
      <c r="K674" s="0">
        <v>78.332504272460938</v>
      </c>
      <c r="L674" s="0">
        <v>3.2871336936950684</v>
      </c>
      <c r="M674" s="0">
        <v>1</v>
      </c>
      <c r="N674" s="0">
        <v>1</v>
      </c>
      <c r="O674" s="0">
        <v>5.6127872467041016</v>
      </c>
      <c r="P674" s="0">
        <v>5.3206543922424316</v>
      </c>
      <c r="Q674" s="0">
        <v>0.06305442750453949</v>
      </c>
      <c r="R674" s="0">
        <v>0.076089382171630859</v>
      </c>
      <c r="S674" s="0">
        <v>0.10325530171394348</v>
      </c>
      <c r="T674" s="0">
        <v>0.12207032740116119</v>
      </c>
      <c r="U674" s="0">
        <v>0.14088535308837891</v>
      </c>
      <c r="V674" s="0">
        <v>0.16805127263069153</v>
      </c>
      <c r="W674" s="0">
        <v>0.1810862272977829</v>
      </c>
      <c r="X674" s="0">
        <v>9.3165445327758789</v>
      </c>
      <c r="Y674" s="0">
        <v>9.7865686416625977</v>
      </c>
      <c r="Z674" s="0">
        <v>0.47002393007278442</v>
      </c>
      <c r="AA674" s="0">
        <v>0.14283478260040283</v>
      </c>
      <c r="AB674" s="0">
        <v>0.25101965665817261</v>
      </c>
      <c r="AC674" s="0">
        <v>0.30291184782981873</v>
      </c>
      <c r="AD674" s="0">
        <v>0.41105934977531433</v>
      </c>
      <c r="AE674" s="0">
        <v>0.48596197366714478</v>
      </c>
      <c r="AF674" s="0">
        <v>0.56086462736129761</v>
      </c>
      <c r="AG674" s="0">
        <v>0.66901212930679321</v>
      </c>
      <c r="AH674" s="0">
        <v>0.72090429067611694</v>
      </c>
    </row>
    <row r="675" x14ac:dyDescent="0.4">
      <c r="A675" s="10" t="str">
        <f>Data[[#This Row],[category]]&amp;Data[[#This Row],[subcategory]]&amp;Data[[#This Row],[date]]&amp;Data[[#This Row],[hour]]</f>
        <v>Dual participation in DRYes9/1/201724</v>
      </c>
      <c r="B675" s="10" t="s">
        <v>138</v>
      </c>
      <c r="C675" t="s">
        <v>122</v>
      </c>
      <c r="D675" t="s">
        <v>112</v>
      </c>
      <c r="E675" t="s">
        <v>76</v>
      </c>
      <c r="F675" s="0">
        <v>3985</v>
      </c>
      <c r="G675" s="0">
        <v>2.0676937103271484</v>
      </c>
      <c r="H675" s="0">
        <v>2.1502754688262939</v>
      </c>
      <c r="I675" s="0">
        <v>0.082581900060176849</v>
      </c>
      <c r="J675" s="0">
        <v>0.030829619616270065</v>
      </c>
      <c r="K675" s="0">
        <v>77.572898864746094</v>
      </c>
      <c r="L675" s="0">
        <v>2.6802442073822021</v>
      </c>
      <c r="M675" s="0">
        <v>1</v>
      </c>
      <c r="N675" s="0">
        <v>1</v>
      </c>
      <c r="O675" s="0">
        <v>5.6127872467041016</v>
      </c>
      <c r="P675" s="0">
        <v>5.3206543922424316</v>
      </c>
      <c r="Q675" s="0">
        <v>0.035052280873060226</v>
      </c>
      <c r="R675" s="0">
        <v>0.046252746134996414</v>
      </c>
      <c r="S675" s="0">
        <v>0.069595426321029663</v>
      </c>
      <c r="T675" s="0">
        <v>0.085762493312358856</v>
      </c>
      <c r="U675" s="0">
        <v>0.10192956030368805</v>
      </c>
      <c r="V675" s="0">
        <v>0.1252722442150116</v>
      </c>
      <c r="W675" s="0">
        <v>0.13647270202636719</v>
      </c>
      <c r="X675" s="0">
        <v>8.2397594451904297</v>
      </c>
      <c r="Y675" s="0">
        <v>8.56884765625</v>
      </c>
      <c r="Z675" s="0">
        <v>0.32908889651298523</v>
      </c>
      <c r="AA675" s="0">
        <v>0.12273271381855011</v>
      </c>
      <c r="AB675" s="0">
        <v>0.13954311609268188</v>
      </c>
      <c r="AC675" s="0">
        <v>0.1841321736574173</v>
      </c>
      <c r="AD675" s="0">
        <v>0.27705937623977661</v>
      </c>
      <c r="AE675" s="0">
        <v>0.34142047166824341</v>
      </c>
      <c r="AF675" s="0">
        <v>0.40578156709671021</v>
      </c>
      <c r="AG675" s="0">
        <v>0.49870878458023071</v>
      </c>
      <c r="AH675" s="0">
        <v>0.54329782724380493</v>
      </c>
    </row>
    <row r="676" x14ac:dyDescent="0.4">
      <c r="A676" s="10" t="str">
        <f>Data[[#This Row],[category]]&amp;Data[[#This Row],[subcategory]]&amp;Data[[#This Row],[date]]&amp;Data[[#This Row],[hour]]</f>
        <v>Dual participation in DRYes9/1/2017Avg. 11 to 6 pm</v>
      </c>
      <c r="B676" s="10" t="s">
        <v>138</v>
      </c>
      <c r="C676" t="s">
        <v>122</v>
      </c>
      <c r="D676" t="s">
        <v>112</v>
      </c>
      <c r="E676" t="s">
        <v>77</v>
      </c>
      <c r="F676" s="0">
        <v>3985</v>
      </c>
      <c r="G676" s="0">
        <v>5.5838680267333984</v>
      </c>
      <c r="H676" s="0">
        <v>5.6103839874267578</v>
      </c>
      <c r="I676" s="0">
        <v>0.026516243815422058</v>
      </c>
      <c r="J676" s="0">
        <v>0.034397799521684647</v>
      </c>
      <c r="K676" s="0">
        <v>93.894676208496094</v>
      </c>
      <c r="L676" s="0">
        <v>0.77222251892089844</v>
      </c>
      <c r="M676" s="0">
        <v>0</v>
      </c>
      <c r="N676" s="0">
        <v>0</v>
      </c>
      <c r="O676" s="0"/>
      <c r="P676" s="0"/>
      <c r="Q676" s="0">
        <v>-0.028029337525367737</v>
      </c>
      <c r="R676" s="0">
        <v>-0.015532545745372772</v>
      </c>
      <c r="S676" s="0">
        <v>0.010511784814298153</v>
      </c>
      <c r="T676" s="0">
        <v>0.028550008311867714</v>
      </c>
      <c r="U676" s="0">
        <v>0.0465882308781147</v>
      </c>
      <c r="V676" s="0">
        <v>0.072632558643817902</v>
      </c>
      <c r="W676" s="0">
        <v>0.085129350423812866</v>
      </c>
      <c r="X676" s="0">
        <v>22.251712799072266</v>
      </c>
      <c r="Y676" s="0">
        <v>22.357379913330078</v>
      </c>
      <c r="Z676" s="0">
        <v>0.10566723346710205</v>
      </c>
      <c r="AA676" s="0">
        <v>0.13693763315677643</v>
      </c>
      <c r="AB676" s="0">
        <v>-0.11158477514982224</v>
      </c>
      <c r="AC676" s="0">
        <v>-0.061835050582885742</v>
      </c>
      <c r="AD676" s="0">
        <v>0.04184742271900177</v>
      </c>
      <c r="AE676" s="0">
        <v>0.11365758627653122</v>
      </c>
      <c r="AF676" s="0">
        <v>0.18546774983406067</v>
      </c>
      <c r="AG676" s="0">
        <v>0.28915023803710938</v>
      </c>
      <c r="AH676" s="0">
        <v>0.33889994025230408</v>
      </c>
    </row>
    <row r="677" x14ac:dyDescent="0.4">
      <c r="A677" s="10" t="str">
        <f>Data[[#This Row],[category]]&amp;Data[[#This Row],[subcategory]]&amp;Data[[#This Row],[date]]&amp;Data[[#This Row],[hour]]</f>
        <v>Dual participation in DRYes9/1/2017Avg. 2 to 6pm</v>
      </c>
      <c r="B677" s="10" t="s">
        <v>138</v>
      </c>
      <c r="C677" t="s">
        <v>122</v>
      </c>
      <c r="D677" t="s">
        <v>112</v>
      </c>
      <c r="E677" t="s">
        <v>78</v>
      </c>
      <c r="F677" s="0">
        <v>3985</v>
      </c>
      <c r="G677" s="0">
        <v>5.3287410736083984</v>
      </c>
      <c r="H677" s="0">
        <v>5.318596363067627</v>
      </c>
      <c r="I677" s="0">
        <v>-0.010144698433578014</v>
      </c>
      <c r="J677" s="0">
        <v>0.042317938059568405</v>
      </c>
      <c r="K677" s="0">
        <v>92.289268493652344</v>
      </c>
      <c r="L677" s="0">
        <v>-0.24021904170513153</v>
      </c>
      <c r="M677" s="0">
        <v>0</v>
      </c>
      <c r="N677" s="0">
        <v>0</v>
      </c>
      <c r="O677" s="0"/>
      <c r="P677" s="0"/>
      <c r="Q677" s="0">
        <v>-0.077695317566394806</v>
      </c>
      <c r="R677" s="0">
        <v>-0.062321122735738754</v>
      </c>
      <c r="S677" s="0">
        <v>-0.03028004989027977</v>
      </c>
      <c r="T677" s="0">
        <v>-0.0080885011702775955</v>
      </c>
      <c r="U677" s="0">
        <v>0.014103047549724579</v>
      </c>
      <c r="V677" s="0">
        <v>0.046144120395183563</v>
      </c>
      <c r="W677" s="0">
        <v>0.061518311500549316</v>
      </c>
      <c r="X677" s="0">
        <v>21.23503303527832</v>
      </c>
      <c r="Y677" s="0">
        <v>21.194606781005859</v>
      </c>
      <c r="Z677" s="0">
        <v>-0.040426623076200485</v>
      </c>
      <c r="AA677" s="0">
        <v>0.16846771538257599</v>
      </c>
      <c r="AB677" s="0">
        <v>-0.30930504202842712</v>
      </c>
      <c r="AC677" s="0">
        <v>-0.24810038506984711</v>
      </c>
      <c r="AD677" s="0">
        <v>-0.12054488062858582</v>
      </c>
      <c r="AE677" s="0">
        <v>-0.032200321555137634</v>
      </c>
      <c r="AF677" s="0">
        <v>0.056144233793020248</v>
      </c>
      <c r="AG677" s="0">
        <v>0.18369974195957184</v>
      </c>
      <c r="AH677" s="0">
        <v>0.24490441381931305</v>
      </c>
    </row>
    <row r="678" x14ac:dyDescent="0.4">
      <c r="A678" s="10" t="str">
        <f>Data[[#This Row],[category]]&amp;Data[[#This Row],[subcategory]]&amp;Data[[#This Row],[date]]&amp;Data[[#This Row],[hour]]</f>
        <v>Dual participation in DRYes9/2/20171</v>
      </c>
      <c r="B678" s="10" t="s">
        <v>138</v>
      </c>
      <c r="C678" t="s">
        <v>122</v>
      </c>
      <c r="D678" t="s">
        <v>113</v>
      </c>
      <c r="E678" t="s">
        <v>41</v>
      </c>
      <c r="F678" s="0">
        <v>3985</v>
      </c>
      <c r="G678" s="0">
        <v>1.9596676826477051</v>
      </c>
      <c r="H678" s="0">
        <v>1.982081413269043</v>
      </c>
      <c r="I678" s="0">
        <v>0.02241392619907856</v>
      </c>
      <c r="J678" s="0">
        <v>0.028827575966715813</v>
      </c>
      <c r="K678" s="0">
        <v>76.301383972167969</v>
      </c>
      <c r="L678" s="0">
        <v>0.77857249975204468</v>
      </c>
      <c r="M678" s="0">
        <v>0</v>
      </c>
      <c r="N678" s="0">
        <v>0</v>
      </c>
      <c r="O678" s="0">
        <v>4.441307544708252</v>
      </c>
      <c r="P678" s="0">
        <v>4.3429327011108398</v>
      </c>
      <c r="Q678" s="0">
        <v>-0.019451184198260307</v>
      </c>
      <c r="R678" s="0">
        <v>-0.0089780660346150398</v>
      </c>
      <c r="S678" s="0">
        <v>0.012848763726651669</v>
      </c>
      <c r="T678" s="0">
        <v>0.027965959161520004</v>
      </c>
      <c r="U678" s="0">
        <v>0.043083153665065765</v>
      </c>
      <c r="V678" s="0">
        <v>0.064909987151622772</v>
      </c>
      <c r="W678" s="0">
        <v>0.075383104383945465</v>
      </c>
      <c r="X678" s="0">
        <v>7.8092756271362305</v>
      </c>
      <c r="Y678" s="0">
        <v>7.8985943794250488</v>
      </c>
      <c r="Z678" s="0">
        <v>0.089319497346878052</v>
      </c>
      <c r="AA678" s="0">
        <v>0.11476258188486099</v>
      </c>
      <c r="AB678" s="0">
        <v>-0.077435165643692017</v>
      </c>
      <c r="AC678" s="0">
        <v>-0.035741683095693588</v>
      </c>
      <c r="AD678" s="0">
        <v>0.05115092545747757</v>
      </c>
      <c r="AE678" s="0">
        <v>0.1113324835896492</v>
      </c>
      <c r="AF678" s="0">
        <v>0.17151403427124023</v>
      </c>
      <c r="AG678" s="0">
        <v>0.25840663909912109</v>
      </c>
      <c r="AH678" s="0">
        <v>0.30010011792182922</v>
      </c>
    </row>
    <row r="679" x14ac:dyDescent="0.4">
      <c r="A679" s="10" t="str">
        <f>Data[[#This Row],[category]]&amp;Data[[#This Row],[subcategory]]&amp;Data[[#This Row],[date]]&amp;Data[[#This Row],[hour]]</f>
        <v>Dual participation in DRYes9/2/20172</v>
      </c>
      <c r="B679" s="10" t="s">
        <v>138</v>
      </c>
      <c r="C679" t="s">
        <v>122</v>
      </c>
      <c r="D679" t="s">
        <v>113</v>
      </c>
      <c r="E679" t="s">
        <v>42</v>
      </c>
      <c r="F679" s="0">
        <v>3985</v>
      </c>
      <c r="G679" s="0">
        <v>1.8297140598297119</v>
      </c>
      <c r="H679" s="0">
        <v>1.8820699453353882</v>
      </c>
      <c r="I679" s="0">
        <v>0.052355971187353134</v>
      </c>
      <c r="J679" s="0">
        <v>0.027572942897677422</v>
      </c>
      <c r="K679" s="0">
        <v>74.988456726074219</v>
      </c>
      <c r="L679" s="0">
        <v>1.9005976915359497</v>
      </c>
      <c r="M679" s="0">
        <v>1</v>
      </c>
      <c r="N679" s="0">
        <v>1</v>
      </c>
      <c r="O679" s="0">
        <v>4.441307544708252</v>
      </c>
      <c r="P679" s="0">
        <v>4.3429327011108398</v>
      </c>
      <c r="Q679" s="0">
        <v>0.011929715052247047</v>
      </c>
      <c r="R679" s="0">
        <v>0.021947022527456284</v>
      </c>
      <c r="S679" s="0">
        <v>0.042823906987905502</v>
      </c>
      <c r="T679" s="0">
        <v>0.057283170521259308</v>
      </c>
      <c r="U679" s="0">
        <v>0.071742437779903412</v>
      </c>
      <c r="V679" s="0">
        <v>0.092619322240352631</v>
      </c>
      <c r="W679" s="0">
        <v>0.10263662785291672</v>
      </c>
      <c r="X679" s="0">
        <v>7.2914104461669922</v>
      </c>
      <c r="Y679" s="0">
        <v>7.5000486373901367</v>
      </c>
      <c r="Z679" s="0">
        <v>0.20863854885101318</v>
      </c>
      <c r="AA679" s="0">
        <v>0.10976788401603699</v>
      </c>
      <c r="AB679" s="0">
        <v>0.047492198646068573</v>
      </c>
      <c r="AC679" s="0">
        <v>0.087371096014976501</v>
      </c>
      <c r="AD679" s="0">
        <v>0.17048196494579315</v>
      </c>
      <c r="AE679" s="0">
        <v>0.2280443012714386</v>
      </c>
      <c r="AF679" s="0">
        <v>0.28560662269592285</v>
      </c>
      <c r="AG679" s="0">
        <v>0.3687174916267395</v>
      </c>
      <c r="AH679" s="0">
        <v>0.40859639644622803</v>
      </c>
    </row>
    <row r="680" x14ac:dyDescent="0.4">
      <c r="A680" s="10" t="str">
        <f>Data[[#This Row],[category]]&amp;Data[[#This Row],[subcategory]]&amp;Data[[#This Row],[date]]&amp;Data[[#This Row],[hour]]</f>
        <v>Dual participation in DRYes9/2/20173</v>
      </c>
      <c r="B680" s="10" t="s">
        <v>138</v>
      </c>
      <c r="C680" t="s">
        <v>122</v>
      </c>
      <c r="D680" t="s">
        <v>113</v>
      </c>
      <c r="E680" t="s">
        <v>43</v>
      </c>
      <c r="F680" s="0">
        <v>3985</v>
      </c>
      <c r="G680" s="0">
        <v>1.7734456062316895</v>
      </c>
      <c r="H680" s="0">
        <v>1.7715013027191162</v>
      </c>
      <c r="I680" s="0">
        <v>-0.0019442124757915735</v>
      </c>
      <c r="J680" s="0">
        <v>0.026107985526323318</v>
      </c>
      <c r="K680" s="0">
        <v>74.932746887207031</v>
      </c>
      <c r="L680" s="0">
        <v>-0.074500389397144318</v>
      </c>
      <c r="M680" s="0">
        <v>0</v>
      </c>
      <c r="N680" s="0">
        <v>0</v>
      </c>
      <c r="O680" s="0">
        <v>4.441307544708252</v>
      </c>
      <c r="P680" s="0">
        <v>4.3429327011108398</v>
      </c>
      <c r="Q680" s="0">
        <v>-0.040222316980361938</v>
      </c>
      <c r="R680" s="0">
        <v>-0.03073723241686821</v>
      </c>
      <c r="S680" s="0">
        <v>-0.01096954382956028</v>
      </c>
      <c r="T680" s="0">
        <v>0.0027214970905333757</v>
      </c>
      <c r="U680" s="0">
        <v>0.016412537544965744</v>
      </c>
      <c r="V680" s="0">
        <v>0.036180227994918823</v>
      </c>
      <c r="W680" s="0">
        <v>0.045665312558412552</v>
      </c>
      <c r="X680" s="0">
        <v>7.0671806335449219</v>
      </c>
      <c r="Y680" s="0">
        <v>7.0594329833984375</v>
      </c>
      <c r="Z680" s="0">
        <v>-0.0077476869337260723</v>
      </c>
      <c r="AA680" s="0">
        <v>0.10393588989973068</v>
      </c>
      <c r="AB680" s="0">
        <v>-0.16012504696846008</v>
      </c>
      <c r="AC680" s="0">
        <v>-0.12236492335796356</v>
      </c>
      <c r="AD680" s="0">
        <v>-0.043669752776622772</v>
      </c>
      <c r="AE680" s="0">
        <v>0.010834279470145702</v>
      </c>
      <c r="AF680" s="0">
        <v>0.065338313579559326</v>
      </c>
      <c r="AG680" s="0">
        <v>0.14403347671031952</v>
      </c>
      <c r="AH680" s="0">
        <v>0.18179360032081604</v>
      </c>
    </row>
    <row r="681" x14ac:dyDescent="0.4">
      <c r="A681" s="10" t="str">
        <f>Data[[#This Row],[category]]&amp;Data[[#This Row],[subcategory]]&amp;Data[[#This Row],[date]]&amp;Data[[#This Row],[hour]]</f>
        <v>Dual participation in DRYes9/2/20174</v>
      </c>
      <c r="B681" s="10" t="s">
        <v>138</v>
      </c>
      <c r="C681" t="s">
        <v>122</v>
      </c>
      <c r="D681" t="s">
        <v>113</v>
      </c>
      <c r="E681" t="s">
        <v>44</v>
      </c>
      <c r="F681" s="0">
        <v>3985</v>
      </c>
      <c r="G681" s="0">
        <v>1.7386910915374756</v>
      </c>
      <c r="H681" s="0">
        <v>1.7261017560958862</v>
      </c>
      <c r="I681" s="0">
        <v>-0.012589523568749428</v>
      </c>
      <c r="J681" s="0">
        <v>0.025175523012876511</v>
      </c>
      <c r="K681" s="0">
        <v>74.362358093261719</v>
      </c>
      <c r="L681" s="0">
        <v>-0.50026023387908936</v>
      </c>
      <c r="M681" s="0">
        <v>0</v>
      </c>
      <c r="N681" s="0">
        <v>0</v>
      </c>
      <c r="O681" s="0">
        <v>4.441307544708252</v>
      </c>
      <c r="P681" s="0">
        <v>4.3429327011108398</v>
      </c>
      <c r="Q681" s="0">
        <v>-0.048907656222581863</v>
      </c>
      <c r="R681" s="0">
        <v>-0.039761338382959366</v>
      </c>
      <c r="S681" s="0">
        <v>-0.020699663087725639</v>
      </c>
      <c r="T681" s="0">
        <v>-0.0074976063333451748</v>
      </c>
      <c r="U681" s="0">
        <v>0.0057044508866965771</v>
      </c>
      <c r="V681" s="0">
        <v>0.024766124784946442</v>
      </c>
      <c r="W681" s="0">
        <v>0.033912442624568939</v>
      </c>
      <c r="X681" s="0">
        <v>6.9286837577819824</v>
      </c>
      <c r="Y681" s="0">
        <v>6.8785152435302734</v>
      </c>
      <c r="Z681" s="0">
        <v>-0.05016925185918808</v>
      </c>
      <c r="AA681" s="0">
        <v>0.10022375732660294</v>
      </c>
      <c r="AB681" s="0">
        <v>-0.19470137357711792</v>
      </c>
      <c r="AC681" s="0">
        <v>-0.15828987956047058</v>
      </c>
      <c r="AD681" s="0">
        <v>-0.082405358552932739</v>
      </c>
      <c r="AE681" s="0">
        <v>-0.029847970232367516</v>
      </c>
      <c r="AF681" s="0">
        <v>0.022709419950842857</v>
      </c>
      <c r="AG681" s="0">
        <v>0.098593942821025848</v>
      </c>
      <c r="AH681" s="0">
        <v>0.13500544428825378</v>
      </c>
    </row>
    <row r="682" x14ac:dyDescent="0.4">
      <c r="A682" s="10" t="str">
        <f>Data[[#This Row],[category]]&amp;Data[[#This Row],[subcategory]]&amp;Data[[#This Row],[date]]&amp;Data[[#This Row],[hour]]</f>
        <v>Dual participation in DRYes9/2/20175</v>
      </c>
      <c r="B682" s="10" t="s">
        <v>138</v>
      </c>
      <c r="C682" t="s">
        <v>122</v>
      </c>
      <c r="D682" t="s">
        <v>113</v>
      </c>
      <c r="E682" t="s">
        <v>45</v>
      </c>
      <c r="F682" s="0">
        <v>3985</v>
      </c>
      <c r="G682" s="0">
        <v>1.7276226282119751</v>
      </c>
      <c r="H682" s="0">
        <v>1.7052726745605469</v>
      </c>
      <c r="I682" s="0">
        <v>-0.02234986424446106</v>
      </c>
      <c r="J682" s="0">
        <v>0.025478322058916092</v>
      </c>
      <c r="K682" s="0">
        <v>73.555335998535156</v>
      </c>
      <c r="L682" s="0">
        <v>-0.87705570459365845</v>
      </c>
      <c r="M682" s="0">
        <v>0</v>
      </c>
      <c r="N682" s="0">
        <v>0</v>
      </c>
      <c r="O682" s="0">
        <v>4.441307544708252</v>
      </c>
      <c r="P682" s="0">
        <v>4.3429327011108398</v>
      </c>
      <c r="Q682" s="0">
        <v>-0.058498017489910126</v>
      </c>
      <c r="R682" s="0">
        <v>-0.049241691827774048</v>
      </c>
      <c r="S682" s="0">
        <v>-0.029950752854347229</v>
      </c>
      <c r="T682" s="0">
        <v>-0.016589907929301262</v>
      </c>
      <c r="U682" s="0">
        <v>-0.0032290627714246511</v>
      </c>
      <c r="V682" s="0">
        <v>0.016061875969171524</v>
      </c>
      <c r="W682" s="0">
        <v>0.025318201631307602</v>
      </c>
      <c r="X682" s="0">
        <v>6.8845763206481934</v>
      </c>
      <c r="Y682" s="0">
        <v>6.7955117225646973</v>
      </c>
      <c r="Z682" s="0">
        <v>-0.089064210653305054</v>
      </c>
      <c r="AA682" s="0">
        <v>0.10142920166254044</v>
      </c>
      <c r="AB682" s="0">
        <v>-0.2328806072473526</v>
      </c>
      <c r="AC682" s="0">
        <v>-0.19603116810321808</v>
      </c>
      <c r="AD682" s="0">
        <v>-0.11923394352197647</v>
      </c>
      <c r="AE682" s="0">
        <v>-0.066044420003890991</v>
      </c>
      <c r="AF682" s="0">
        <v>-0.012854894623160362</v>
      </c>
      <c r="AG682" s="0">
        <v>0.063942335546016693</v>
      </c>
      <c r="AH682" s="0">
        <v>0.10079176723957062</v>
      </c>
    </row>
    <row r="683" x14ac:dyDescent="0.4">
      <c r="A683" s="10" t="str">
        <f>Data[[#This Row],[category]]&amp;Data[[#This Row],[subcategory]]&amp;Data[[#This Row],[date]]&amp;Data[[#This Row],[hour]]</f>
        <v>Dual participation in DRYes9/2/20176</v>
      </c>
      <c r="B683" s="10" t="s">
        <v>138</v>
      </c>
      <c r="C683" t="s">
        <v>122</v>
      </c>
      <c r="D683" t="s">
        <v>113</v>
      </c>
      <c r="E683" t="s">
        <v>46</v>
      </c>
      <c r="F683" s="0">
        <v>3985</v>
      </c>
      <c r="G683" s="0">
        <v>1.7881637811660767</v>
      </c>
      <c r="H683" s="0">
        <v>1.7405866384506226</v>
      </c>
      <c r="I683" s="0">
        <v>-0.047577459365129471</v>
      </c>
      <c r="J683" s="0">
        <v>0.027038717642426491</v>
      </c>
      <c r="K683" s="0">
        <v>73.476036071777344</v>
      </c>
      <c r="L683" s="0">
        <v>-1.7601083517074585</v>
      </c>
      <c r="M683" s="0">
        <v>0</v>
      </c>
      <c r="N683" s="0">
        <v>0</v>
      </c>
      <c r="O683" s="0">
        <v>4.441307544708252</v>
      </c>
      <c r="P683" s="0">
        <v>4.3429327011108398</v>
      </c>
      <c r="Q683" s="0">
        <v>-0.085414819419384003</v>
      </c>
      <c r="R683" s="0">
        <v>-0.075591593980789185</v>
      </c>
      <c r="S683" s="0">
        <v>-0.05511920154094696</v>
      </c>
      <c r="T683" s="0">
        <v>-0.040940083563327789</v>
      </c>
      <c r="U683" s="0">
        <v>-0.026760965585708618</v>
      </c>
      <c r="V683" s="0">
        <v>-0.0062885726802051067</v>
      </c>
      <c r="W683" s="0">
        <v>0.0035346492659300566</v>
      </c>
      <c r="X683" s="0">
        <v>7.1258330345153809</v>
      </c>
      <c r="Y683" s="0">
        <v>6.9362378120422363</v>
      </c>
      <c r="Z683" s="0">
        <v>-0.18959617614746094</v>
      </c>
      <c r="AA683" s="0">
        <v>0.10764113813638687</v>
      </c>
      <c r="AB683" s="0">
        <v>-0.34003639221191406</v>
      </c>
      <c r="AC683" s="0">
        <v>-0.30093014240264893</v>
      </c>
      <c r="AD683" s="0">
        <v>-0.21942955255508423</v>
      </c>
      <c r="AE683" s="0">
        <v>-0.16298247873783112</v>
      </c>
      <c r="AF683" s="0">
        <v>-0.1065354123711586</v>
      </c>
      <c r="AG683" s="0">
        <v>-0.025034809485077858</v>
      </c>
      <c r="AH683" s="0">
        <v>0.014071437530219555</v>
      </c>
    </row>
    <row r="684" x14ac:dyDescent="0.4">
      <c r="A684" s="10" t="str">
        <f>Data[[#This Row],[category]]&amp;Data[[#This Row],[subcategory]]&amp;Data[[#This Row],[date]]&amp;Data[[#This Row],[hour]]</f>
        <v>Dual participation in DRYes9/2/20177</v>
      </c>
      <c r="B684" s="10" t="s">
        <v>138</v>
      </c>
      <c r="C684" t="s">
        <v>122</v>
      </c>
      <c r="D684" t="s">
        <v>113</v>
      </c>
      <c r="E684" t="s">
        <v>60</v>
      </c>
      <c r="F684" s="0">
        <v>3985</v>
      </c>
      <c r="G684" s="0">
        <v>1.8898416757583618</v>
      </c>
      <c r="H684" s="0">
        <v>1.8046460151672363</v>
      </c>
      <c r="I684" s="0">
        <v>-0.085195660591125488</v>
      </c>
      <c r="J684" s="0">
        <v>0.029275268316268921</v>
      </c>
      <c r="K684" s="0">
        <v>73.744293212890625</v>
      </c>
      <c r="L684" s="0">
        <v>-2.9230716228485107</v>
      </c>
      <c r="M684" s="0">
        <v>1</v>
      </c>
      <c r="N684" s="0">
        <v>1</v>
      </c>
      <c r="O684" s="0">
        <v>4.441307544708252</v>
      </c>
      <c r="P684" s="0">
        <v>4.3429327011108398</v>
      </c>
      <c r="Q684" s="0">
        <v>-0.12520630657672882</v>
      </c>
      <c r="R684" s="0">
        <v>-0.11457053571939468</v>
      </c>
      <c r="S684" s="0">
        <v>-0.092404738068580627</v>
      </c>
      <c r="T684" s="0">
        <v>-0.077052772045135498</v>
      </c>
      <c r="U684" s="0">
        <v>-0.061700806021690369</v>
      </c>
      <c r="V684" s="0">
        <v>-0.039535004645586014</v>
      </c>
      <c r="W684" s="0">
        <v>-0.028899241238832474</v>
      </c>
      <c r="X684" s="0">
        <v>7.5310192108154297</v>
      </c>
      <c r="Y684" s="0">
        <v>7.1915140151977539</v>
      </c>
      <c r="Z684" s="0">
        <v>-0.33950471878051758</v>
      </c>
      <c r="AA684" s="0">
        <v>0.11654484272003174</v>
      </c>
      <c r="AB684" s="0">
        <v>-0.49844628572463989</v>
      </c>
      <c r="AC684" s="0">
        <v>-0.45610529184341431</v>
      </c>
      <c r="AD684" s="0">
        <v>-0.36786326766014099</v>
      </c>
      <c r="AE684" s="0">
        <v>-0.30674707889556885</v>
      </c>
      <c r="AF684" s="0">
        <v>-0.2456309050321579</v>
      </c>
      <c r="AG684" s="0">
        <v>-0.15738885104656219</v>
      </c>
      <c r="AH684" s="0">
        <v>-0.1150478720664978</v>
      </c>
    </row>
    <row r="685" x14ac:dyDescent="0.4">
      <c r="A685" s="10" t="str">
        <f>Data[[#This Row],[category]]&amp;Data[[#This Row],[subcategory]]&amp;Data[[#This Row],[date]]&amp;Data[[#This Row],[hour]]</f>
        <v>Dual participation in DRYes9/2/20178</v>
      </c>
      <c r="B685" s="10" t="s">
        <v>138</v>
      </c>
      <c r="C685" t="s">
        <v>122</v>
      </c>
      <c r="D685" t="s">
        <v>113</v>
      </c>
      <c r="E685" t="s">
        <v>61</v>
      </c>
      <c r="F685" s="0">
        <v>3985</v>
      </c>
      <c r="G685" s="0">
        <v>2.1249222755432129</v>
      </c>
      <c r="H685" s="0">
        <v>2.093867301940918</v>
      </c>
      <c r="I685" s="0">
        <v>-0.03105510026216507</v>
      </c>
      <c r="J685" s="0">
        <v>0.036372654139995575</v>
      </c>
      <c r="K685" s="0">
        <v>75.935005187988281</v>
      </c>
      <c r="L685" s="0">
        <v>-0.85803192853927612</v>
      </c>
      <c r="M685" s="0">
        <v>0</v>
      </c>
      <c r="N685" s="0">
        <v>0</v>
      </c>
      <c r="O685" s="0">
        <v>4.441307544708252</v>
      </c>
      <c r="P685" s="0">
        <v>4.3429327011108398</v>
      </c>
      <c r="Q685" s="0">
        <v>-0.081989079713821411</v>
      </c>
      <c r="R685" s="0">
        <v>-0.068774819374084473</v>
      </c>
      <c r="S685" s="0">
        <v>-0.041235227137804031</v>
      </c>
      <c r="T685" s="0">
        <v>-0.022161388769745827</v>
      </c>
      <c r="U685" s="0">
        <v>-0.0030875504016876221</v>
      </c>
      <c r="V685" s="0">
        <v>0.024452043697237968</v>
      </c>
      <c r="W685" s="0">
        <v>0.037666302174329758</v>
      </c>
      <c r="X685" s="0">
        <v>8.4678153991699219</v>
      </c>
      <c r="Y685" s="0">
        <v>8.3440608978271484</v>
      </c>
      <c r="Z685" s="0">
        <v>-0.12375457584857941</v>
      </c>
      <c r="AA685" s="0">
        <v>0.14479953050613403</v>
      </c>
      <c r="AB685" s="0">
        <v>-0.32639852166175842</v>
      </c>
      <c r="AC685" s="0">
        <v>-0.273792564868927</v>
      </c>
      <c r="AD685" s="0">
        <v>-0.164157435297966</v>
      </c>
      <c r="AE685" s="0">
        <v>-0.088224485516548157</v>
      </c>
      <c r="AF685" s="0">
        <v>-0.012291537597775459</v>
      </c>
      <c r="AG685" s="0">
        <v>0.097343578934669495</v>
      </c>
      <c r="AH685" s="0">
        <v>0.14994955062866211</v>
      </c>
    </row>
    <row r="686" x14ac:dyDescent="0.4">
      <c r="A686" s="10" t="str">
        <f>Data[[#This Row],[category]]&amp;Data[[#This Row],[subcategory]]&amp;Data[[#This Row],[date]]&amp;Data[[#This Row],[hour]]</f>
        <v>Dual participation in DRYes9/2/20179</v>
      </c>
      <c r="B686" s="10" t="s">
        <v>138</v>
      </c>
      <c r="C686" t="s">
        <v>122</v>
      </c>
      <c r="D686" t="s">
        <v>113</v>
      </c>
      <c r="E686" t="s">
        <v>62</v>
      </c>
      <c r="F686" s="0">
        <v>3985</v>
      </c>
      <c r="G686" s="0">
        <v>2.6355671882629395</v>
      </c>
      <c r="H686" s="0">
        <v>2.5777575969696045</v>
      </c>
      <c r="I686" s="0">
        <v>-0.057809613645076752</v>
      </c>
      <c r="J686" s="0">
        <v>0.031842716038227081</v>
      </c>
      <c r="K686" s="0">
        <v>80.706649780273438</v>
      </c>
      <c r="L686" s="0">
        <v>-1.8189198970794678</v>
      </c>
      <c r="M686" s="0">
        <v>1</v>
      </c>
      <c r="N686" s="0">
        <v>0</v>
      </c>
      <c r="O686" s="0">
        <v>4.441307544708252</v>
      </c>
      <c r="P686" s="0">
        <v>4.3429327011108398</v>
      </c>
      <c r="Q686" s="0">
        <v>-0.10531465709209442</v>
      </c>
      <c r="R686" s="0">
        <v>-0.093746133148670197</v>
      </c>
      <c r="S686" s="0">
        <v>-0.06963638961315155</v>
      </c>
      <c r="T686" s="0">
        <v>-0.052938051521778107</v>
      </c>
      <c r="U686" s="0">
        <v>-0.036239713430404663</v>
      </c>
      <c r="V686" s="0">
        <v>-0.012129968963563442</v>
      </c>
      <c r="W686" s="0">
        <v>-0.00056144455447793007</v>
      </c>
      <c r="X686" s="0">
        <v>10.502735137939453</v>
      </c>
      <c r="Y686" s="0">
        <v>10.272363662719727</v>
      </c>
      <c r="Z686" s="0">
        <v>-0.23037131130695343</v>
      </c>
      <c r="AA686" s="0">
        <v>0.12676584720611572</v>
      </c>
      <c r="AB686" s="0">
        <v>-0.41925764083862305</v>
      </c>
      <c r="AC686" s="0">
        <v>-0.3732033371925354</v>
      </c>
      <c r="AD686" s="0">
        <v>-0.27722245454788208</v>
      </c>
      <c r="AE686" s="0">
        <v>-0.21074637770652771</v>
      </c>
      <c r="AF686" s="0">
        <v>-0.14427030086517334</v>
      </c>
      <c r="AG686" s="0">
        <v>-0.048289407044649124</v>
      </c>
      <c r="AH686" s="0">
        <v>-0.0022351141087710857</v>
      </c>
    </row>
    <row r="687" x14ac:dyDescent="0.4">
      <c r="A687" s="10" t="str">
        <f>Data[[#This Row],[category]]&amp;Data[[#This Row],[subcategory]]&amp;Data[[#This Row],[date]]&amp;Data[[#This Row],[hour]]</f>
        <v>Dual participation in DRYes9/2/201710</v>
      </c>
      <c r="B687" s="10" t="s">
        <v>138</v>
      </c>
      <c r="C687" t="s">
        <v>122</v>
      </c>
      <c r="D687" t="s">
        <v>113</v>
      </c>
      <c r="E687" t="s">
        <v>63</v>
      </c>
      <c r="F687" s="0">
        <v>3985</v>
      </c>
      <c r="G687" s="0">
        <v>3.3298408985137939</v>
      </c>
      <c r="H687" s="0">
        <v>3.3160879611968994</v>
      </c>
      <c r="I687" s="0">
        <v>-0.013752622529864311</v>
      </c>
      <c r="J687" s="0">
        <v>0.014834258705377579</v>
      </c>
      <c r="K687" s="0">
        <v>86.229110717773438</v>
      </c>
      <c r="L687" s="0">
        <v>-0.92796981334686279</v>
      </c>
      <c r="M687" s="0">
        <v>0</v>
      </c>
      <c r="N687" s="0">
        <v>0</v>
      </c>
      <c r="O687" s="0">
        <v>4.441307544708252</v>
      </c>
      <c r="P687" s="0">
        <v>4.3429327011108398</v>
      </c>
      <c r="Q687" s="0">
        <v>-0.036004930734634399</v>
      </c>
      <c r="R687" s="0">
        <v>-0.030615614727139473</v>
      </c>
      <c r="S687" s="0">
        <v>-0.019383840262889862</v>
      </c>
      <c r="T687" s="0">
        <v>-0.011604747734963894</v>
      </c>
      <c r="U687" s="0">
        <v>-0.0038256549742072821</v>
      </c>
      <c r="V687" s="0">
        <v>0.0074061197228729725</v>
      </c>
      <c r="W687" s="0">
        <v>0.012795436196029186</v>
      </c>
      <c r="X687" s="0">
        <v>13.269415855407715</v>
      </c>
      <c r="Y687" s="0">
        <v>13.214611053466797</v>
      </c>
      <c r="Z687" s="0">
        <v>-0.054804202169179916</v>
      </c>
      <c r="AA687" s="0">
        <v>0.059055183082818985</v>
      </c>
      <c r="AB687" s="0">
        <v>-0.14333564043045044</v>
      </c>
      <c r="AC687" s="0">
        <v>-0.12188076227903366</v>
      </c>
      <c r="AD687" s="0">
        <v>-0.077167071402072906</v>
      </c>
      <c r="AE687" s="0">
        <v>-0.04619850218296051</v>
      </c>
      <c r="AF687" s="0">
        <v>-0.015229933895170689</v>
      </c>
      <c r="AG687" s="0">
        <v>0.02948375977575779</v>
      </c>
      <c r="AH687" s="0">
        <v>0.050938628613948822</v>
      </c>
    </row>
    <row r="688" x14ac:dyDescent="0.4">
      <c r="A688" s="10" t="str">
        <f>Data[[#This Row],[category]]&amp;Data[[#This Row],[subcategory]]&amp;Data[[#This Row],[date]]&amp;Data[[#This Row],[hour]]</f>
        <v>Dual participation in DRYes9/2/201711</v>
      </c>
      <c r="B688" s="10" t="s">
        <v>138</v>
      </c>
      <c r="C688" t="s">
        <v>122</v>
      </c>
      <c r="D688" t="s">
        <v>113</v>
      </c>
      <c r="E688" t="s">
        <v>64</v>
      </c>
      <c r="F688" s="0">
        <v>3985</v>
      </c>
      <c r="G688" s="0">
        <v>4.0052738189697266</v>
      </c>
      <c r="H688" s="0">
        <v>4.0190267562866211</v>
      </c>
      <c r="I688" s="0">
        <v>0.013752620667219162</v>
      </c>
      <c r="J688" s="0">
        <v>0.014834258705377579</v>
      </c>
      <c r="K688" s="0">
        <v>90.368629455566406</v>
      </c>
      <c r="L688" s="0">
        <v>0.92796969413757324</v>
      </c>
      <c r="M688" s="0">
        <v>0</v>
      </c>
      <c r="N688" s="0">
        <v>0</v>
      </c>
      <c r="O688" s="0">
        <v>4.441307544708252</v>
      </c>
      <c r="P688" s="0">
        <v>4.3429327011108398</v>
      </c>
      <c r="Q688" s="0">
        <v>-0.01279543898999691</v>
      </c>
      <c r="R688" s="0">
        <v>-0.0074061225168406963</v>
      </c>
      <c r="S688" s="0">
        <v>0.0038256521802395582</v>
      </c>
      <c r="T688" s="0">
        <v>0.01160474494099617</v>
      </c>
      <c r="U688" s="0">
        <v>0.019383838400244713</v>
      </c>
      <c r="V688" s="0">
        <v>0.030615612864494324</v>
      </c>
      <c r="W688" s="0">
        <v>0.036004930734634399</v>
      </c>
      <c r="X688" s="0">
        <v>15.961016654968262</v>
      </c>
      <c r="Y688" s="0">
        <v>16.01582145690918</v>
      </c>
      <c r="Z688" s="0">
        <v>0.054804194718599319</v>
      </c>
      <c r="AA688" s="0">
        <v>0.059055183082818985</v>
      </c>
      <c r="AB688" s="0">
        <v>-0.050938639789819717</v>
      </c>
      <c r="AC688" s="0">
        <v>-0.029483770951628685</v>
      </c>
      <c r="AD688" s="0">
        <v>0.015229922719299793</v>
      </c>
      <c r="AE688" s="0">
        <v>0.046198491007089615</v>
      </c>
      <c r="AF688" s="0">
        <v>0.077167056500911713</v>
      </c>
      <c r="AG688" s="0">
        <v>0.12188075482845306</v>
      </c>
      <c r="AH688" s="0">
        <v>0.14333562552928925</v>
      </c>
    </row>
    <row r="689" x14ac:dyDescent="0.4">
      <c r="A689" s="10" t="str">
        <f>Data[[#This Row],[category]]&amp;Data[[#This Row],[subcategory]]&amp;Data[[#This Row],[date]]&amp;Data[[#This Row],[hour]]</f>
        <v>Dual participation in DRYes9/2/201712</v>
      </c>
      <c r="B689" s="10" t="s">
        <v>138</v>
      </c>
      <c r="C689" t="s">
        <v>122</v>
      </c>
      <c r="D689" t="s">
        <v>113</v>
      </c>
      <c r="E689" t="s">
        <v>65</v>
      </c>
      <c r="F689" s="0">
        <v>3985</v>
      </c>
      <c r="G689" s="0">
        <v>4.3525547981262207</v>
      </c>
      <c r="H689" s="0">
        <v>4.4082837104797363</v>
      </c>
      <c r="I689" s="0">
        <v>0.055728994309902191</v>
      </c>
      <c r="J689" s="0">
        <v>0.030278725549578667</v>
      </c>
      <c r="K689" s="0">
        <v>94.455963134765625</v>
      </c>
      <c r="L689" s="0">
        <v>1.8444668054580688</v>
      </c>
      <c r="M689" s="0">
        <v>0</v>
      </c>
      <c r="N689" s="0">
        <v>0</v>
      </c>
      <c r="O689" s="0">
        <v>4.441307544708252</v>
      </c>
      <c r="P689" s="0">
        <v>4.3429327011108398</v>
      </c>
      <c r="Q689" s="0">
        <v>-0.00060568994376808405</v>
      </c>
      <c r="R689" s="0">
        <v>0.010394633747637272</v>
      </c>
      <c r="S689" s="0">
        <v>0.033320203423500061</v>
      </c>
      <c r="T689" s="0">
        <v>0.04919838160276413</v>
      </c>
      <c r="U689" s="0">
        <v>0.065076559782028198</v>
      </c>
      <c r="V689" s="0">
        <v>0.088002130389213562</v>
      </c>
      <c r="W689" s="0">
        <v>0.099002450704574585</v>
      </c>
      <c r="X689" s="0">
        <v>17.344930648803711</v>
      </c>
      <c r="Y689" s="0">
        <v>17.567010879516602</v>
      </c>
      <c r="Z689" s="0">
        <v>0.2220800518989563</v>
      </c>
      <c r="AA689" s="0">
        <v>0.12053960561752319</v>
      </c>
      <c r="AB689" s="0">
        <v>-0.002411245834082365</v>
      </c>
      <c r="AC689" s="0">
        <v>0.041381042450666428</v>
      </c>
      <c r="AD689" s="0">
        <v>0.13264773786067963</v>
      </c>
      <c r="AE689" s="0">
        <v>0.19585876166820526</v>
      </c>
      <c r="AF689" s="0">
        <v>0.25906980037689209</v>
      </c>
      <c r="AG689" s="0">
        <v>0.35033649206161499</v>
      </c>
      <c r="AH689" s="0">
        <v>0.39412876963615417</v>
      </c>
    </row>
    <row r="690" x14ac:dyDescent="0.4">
      <c r="A690" s="10" t="str">
        <f>Data[[#This Row],[category]]&amp;Data[[#This Row],[subcategory]]&amp;Data[[#This Row],[date]]&amp;Data[[#This Row],[hour]]</f>
        <v>Dual participation in DRYes9/2/201713</v>
      </c>
      <c r="B690" s="10" t="s">
        <v>138</v>
      </c>
      <c r="C690" t="s">
        <v>122</v>
      </c>
      <c r="D690" t="s">
        <v>113</v>
      </c>
      <c r="E690" t="s">
        <v>66</v>
      </c>
      <c r="F690" s="0">
        <v>3985</v>
      </c>
      <c r="G690" s="0">
        <v>4.4943022727966309</v>
      </c>
      <c r="H690" s="0">
        <v>4.6147308349609375</v>
      </c>
      <c r="I690" s="0">
        <v>0.12042836099863052</v>
      </c>
      <c r="J690" s="0">
        <v>0.043361861258745193</v>
      </c>
      <c r="K690" s="0">
        <v>96.803260803222656</v>
      </c>
      <c r="L690" s="0">
        <v>2.7960519790649414</v>
      </c>
      <c r="M690" s="0">
        <v>1</v>
      </c>
      <c r="N690" s="0">
        <v>1</v>
      </c>
      <c r="O690" s="0">
        <v>4.441307544708252</v>
      </c>
      <c r="P690" s="0">
        <v>4.3429327011108398</v>
      </c>
      <c r="Q690" s="0">
        <v>0.044192709028720856</v>
      </c>
      <c r="R690" s="0">
        <v>0.059946164488792419</v>
      </c>
      <c r="S690" s="0">
        <v>0.092777639627456665</v>
      </c>
      <c r="T690" s="0">
        <v>0.11551662534475327</v>
      </c>
      <c r="U690" s="0">
        <v>0.13825561106204987</v>
      </c>
      <c r="V690" s="0">
        <v>0.17108708620071411</v>
      </c>
      <c r="W690" s="0">
        <v>0.18684053421020508</v>
      </c>
      <c r="X690" s="0">
        <v>17.909795761108398</v>
      </c>
      <c r="Y690" s="0">
        <v>18.389703750610352</v>
      </c>
      <c r="Z690" s="0">
        <v>0.47990700602531433</v>
      </c>
      <c r="AA690" s="0">
        <v>0.17262357473373413</v>
      </c>
      <c r="AB690" s="0">
        <v>0.1759311705827713</v>
      </c>
      <c r="AC690" s="0">
        <v>0.23864567279815674</v>
      </c>
      <c r="AD690" s="0">
        <v>0.36934778094291687</v>
      </c>
      <c r="AE690" s="0">
        <v>0.45987167954444885</v>
      </c>
      <c r="AF690" s="0">
        <v>0.55039554834365845</v>
      </c>
      <c r="AG690" s="0">
        <v>0.68109768629074097</v>
      </c>
      <c r="AH690" s="0">
        <v>0.7438122034072876</v>
      </c>
    </row>
    <row r="691" x14ac:dyDescent="0.4">
      <c r="A691" s="10" t="str">
        <f>Data[[#This Row],[category]]&amp;Data[[#This Row],[subcategory]]&amp;Data[[#This Row],[date]]&amp;Data[[#This Row],[hour]]</f>
        <v>Dual participation in DRYes9/2/201714</v>
      </c>
      <c r="B691" s="10" t="s">
        <v>138</v>
      </c>
      <c r="C691" t="s">
        <v>122</v>
      </c>
      <c r="D691" t="s">
        <v>113</v>
      </c>
      <c r="E691" t="s">
        <v>67</v>
      </c>
      <c r="F691" s="0">
        <v>3985</v>
      </c>
      <c r="G691" s="0">
        <v>4.476658821105957</v>
      </c>
      <c r="H691" s="0">
        <v>4.6865115165710449</v>
      </c>
      <c r="I691" s="0">
        <v>0.20985257625579834</v>
      </c>
      <c r="J691" s="0">
        <v>0.04798763245344162</v>
      </c>
      <c r="K691" s="0">
        <v>96.079048156738281</v>
      </c>
      <c r="L691" s="0">
        <v>4.4195284843444824</v>
      </c>
      <c r="M691" s="0">
        <v>1</v>
      </c>
      <c r="N691" s="0">
        <v>1</v>
      </c>
      <c r="O691" s="0">
        <v>4.441307544708252</v>
      </c>
      <c r="P691" s="0">
        <v>4.3429327011108398</v>
      </c>
      <c r="Q691" s="0">
        <v>0.12744942307472229</v>
      </c>
      <c r="R691" s="0">
        <v>0.1448834240436554</v>
      </c>
      <c r="S691" s="0">
        <v>0.18121731281280518</v>
      </c>
      <c r="T691" s="0">
        <v>0.20638205111026764</v>
      </c>
      <c r="U691" s="0">
        <v>0.2315467894077301</v>
      </c>
      <c r="V691" s="0">
        <v>0.26788067817687988</v>
      </c>
      <c r="W691" s="0">
        <v>0.28531467914581299</v>
      </c>
      <c r="X691" s="0">
        <v>17.839485168457031</v>
      </c>
      <c r="Y691" s="0">
        <v>18.675748825073242</v>
      </c>
      <c r="Z691" s="0">
        <v>0.83626252412796021</v>
      </c>
      <c r="AA691" s="0">
        <v>0.19103875756263733</v>
      </c>
      <c r="AB691" s="0">
        <v>0.50737613439559937</v>
      </c>
      <c r="AC691" s="0">
        <v>0.57678091526031494</v>
      </c>
      <c r="AD691" s="0">
        <v>0.72142612934112549</v>
      </c>
      <c r="AE691" s="0">
        <v>0.82160693407058716</v>
      </c>
      <c r="AF691" s="0">
        <v>0.92178773880004883</v>
      </c>
      <c r="AG691" s="0">
        <v>1.0664329528808594</v>
      </c>
      <c r="AH691" s="0">
        <v>1.1358376741409302</v>
      </c>
    </row>
    <row r="692" x14ac:dyDescent="0.4">
      <c r="A692" s="10" t="str">
        <f>Data[[#This Row],[category]]&amp;Data[[#This Row],[subcategory]]&amp;Data[[#This Row],[date]]&amp;Data[[#This Row],[hour]]</f>
        <v>Dual participation in DRYes9/2/201715</v>
      </c>
      <c r="B692" s="10" t="s">
        <v>138</v>
      </c>
      <c r="C692" t="s">
        <v>122</v>
      </c>
      <c r="D692" t="s">
        <v>113</v>
      </c>
      <c r="E692" t="s">
        <v>68</v>
      </c>
      <c r="F692" s="0">
        <v>3985</v>
      </c>
      <c r="G692" s="0">
        <v>4.4239554405212402</v>
      </c>
      <c r="H692" s="0">
        <v>4.577028751373291</v>
      </c>
      <c r="I692" s="0">
        <v>0.15307320654392242</v>
      </c>
      <c r="J692" s="0">
        <v>0.051134150475263596</v>
      </c>
      <c r="K692" s="0">
        <v>94.418571472167969</v>
      </c>
      <c r="L692" s="0">
        <v>3.0270495414733887</v>
      </c>
      <c r="M692" s="0">
        <v>1</v>
      </c>
      <c r="N692" s="0">
        <v>1</v>
      </c>
      <c r="O692" s="0">
        <v>4.441307544708252</v>
      </c>
      <c r="P692" s="0">
        <v>4.3429327011108398</v>
      </c>
      <c r="Q692" s="0">
        <v>0.066848479211330414</v>
      </c>
      <c r="R692" s="0">
        <v>0.085425622761249542</v>
      </c>
      <c r="S692" s="0">
        <v>0.12414190173149109</v>
      </c>
      <c r="T692" s="0">
        <v>0.15095667541027069</v>
      </c>
      <c r="U692" s="0">
        <v>0.17777144908905029</v>
      </c>
      <c r="V692" s="0">
        <v>0.21648772060871124</v>
      </c>
      <c r="W692" s="0">
        <v>0.23506486415863037</v>
      </c>
      <c r="X692" s="0">
        <v>17.629463195800781</v>
      </c>
      <c r="Y692" s="0">
        <v>18.239459991455078</v>
      </c>
      <c r="Z692" s="0">
        <v>0.6099967360496521</v>
      </c>
      <c r="AA692" s="0">
        <v>0.20356504619121552</v>
      </c>
      <c r="AB692" s="0">
        <v>0.26612383127212524</v>
      </c>
      <c r="AC692" s="0">
        <v>0.34007942676544189</v>
      </c>
      <c r="AD692" s="0">
        <v>0.49420890212059021</v>
      </c>
      <c r="AE692" s="0">
        <v>0.60095852613449097</v>
      </c>
      <c r="AF692" s="0">
        <v>0.70770812034606934</v>
      </c>
      <c r="AG692" s="0">
        <v>0.86183762550354004</v>
      </c>
      <c r="AH692" s="0">
        <v>0.93579322099685669</v>
      </c>
    </row>
    <row r="693" x14ac:dyDescent="0.4">
      <c r="A693" s="10" t="str">
        <f>Data[[#This Row],[category]]&amp;Data[[#This Row],[subcategory]]&amp;Data[[#This Row],[date]]&amp;Data[[#This Row],[hour]]</f>
        <v>Dual participation in DRYes9/2/201716</v>
      </c>
      <c r="B693" s="10" t="s">
        <v>138</v>
      </c>
      <c r="C693" t="s">
        <v>122</v>
      </c>
      <c r="D693" t="s">
        <v>113</v>
      </c>
      <c r="E693" t="s">
        <v>69</v>
      </c>
      <c r="F693" s="0">
        <v>3985</v>
      </c>
      <c r="G693" s="0">
        <v>4.3275947570800781</v>
      </c>
      <c r="H693" s="0">
        <v>4.470125675201416</v>
      </c>
      <c r="I693" s="0">
        <v>0.1425306648015976</v>
      </c>
      <c r="J693" s="0">
        <v>0.053910478949546814</v>
      </c>
      <c r="K693" s="0">
        <v>93.710914611816406</v>
      </c>
      <c r="L693" s="0">
        <v>2.6742465496063232</v>
      </c>
      <c r="M693" s="0">
        <v>1</v>
      </c>
      <c r="N693" s="0">
        <v>1</v>
      </c>
      <c r="O693" s="0">
        <v>4.441307544708252</v>
      </c>
      <c r="P693" s="0">
        <v>4.3429327011108398</v>
      </c>
      <c r="Q693" s="0">
        <v>0.05806099995970726</v>
      </c>
      <c r="R693" s="0">
        <v>0.077646791934967041</v>
      </c>
      <c r="S693" s="0">
        <v>0.11846516281366348</v>
      </c>
      <c r="T693" s="0">
        <v>0.14673584699630737</v>
      </c>
      <c r="U693" s="0">
        <v>0.17500652372837067</v>
      </c>
      <c r="V693" s="0">
        <v>0.21582490205764771</v>
      </c>
      <c r="W693" s="0">
        <v>0.23541069030761719</v>
      </c>
      <c r="X693" s="0">
        <v>17.245464324951172</v>
      </c>
      <c r="Y693" s="0">
        <v>17.813451766967773</v>
      </c>
      <c r="Z693" s="0">
        <v>0.56798464059829712</v>
      </c>
      <c r="AA693" s="0">
        <v>0.21461760997772217</v>
      </c>
      <c r="AB693" s="0">
        <v>0.23114082217216492</v>
      </c>
      <c r="AC693" s="0">
        <v>0.3091118335723877</v>
      </c>
      <c r="AD693" s="0">
        <v>0.47160980105400085</v>
      </c>
      <c r="AE693" s="0">
        <v>0.5841553807258606</v>
      </c>
      <c r="AF693" s="0">
        <v>0.69670099020004272</v>
      </c>
      <c r="AG693" s="0">
        <v>0.8591989278793335</v>
      </c>
      <c r="AH693" s="0">
        <v>0.93716990947723389</v>
      </c>
    </row>
    <row r="694" x14ac:dyDescent="0.4">
      <c r="A694" s="10" t="str">
        <f>Data[[#This Row],[category]]&amp;Data[[#This Row],[subcategory]]&amp;Data[[#This Row],[date]]&amp;Data[[#This Row],[hour]]</f>
        <v>Dual participation in DRYes9/2/201717</v>
      </c>
      <c r="B694" s="10" t="s">
        <v>138</v>
      </c>
      <c r="C694" t="s">
        <v>122</v>
      </c>
      <c r="D694" t="s">
        <v>113</v>
      </c>
      <c r="E694" t="s">
        <v>70</v>
      </c>
      <c r="F694" s="0">
        <v>3985</v>
      </c>
      <c r="G694" s="0">
        <v>4.188542366027832</v>
      </c>
      <c r="H694" s="0">
        <v>4.3456997871398926</v>
      </c>
      <c r="I694" s="0">
        <v>0.15715770423412323</v>
      </c>
      <c r="J694" s="0">
        <v>0.054623227566480637</v>
      </c>
      <c r="K694" s="0">
        <v>93.915435791015625</v>
      </c>
      <c r="L694" s="0">
        <v>2.9050612449645996</v>
      </c>
      <c r="M694" s="0">
        <v>1</v>
      </c>
      <c r="N694" s="0">
        <v>1</v>
      </c>
      <c r="O694" s="0">
        <v>4.441307544708252</v>
      </c>
      <c r="P694" s="0">
        <v>4.3429327011108398</v>
      </c>
      <c r="Q694" s="0">
        <v>0.075956590473651886</v>
      </c>
      <c r="R694" s="0">
        <v>0.095801323652267456</v>
      </c>
      <c r="S694" s="0">
        <v>0.13715936243534088</v>
      </c>
      <c r="T694" s="0">
        <v>0.16580380499362946</v>
      </c>
      <c r="U694" s="0">
        <v>0.19444824755191803</v>
      </c>
      <c r="V694" s="0">
        <v>0.23580628633499146</v>
      </c>
      <c r="W694" s="0">
        <v>0.25565102696418762</v>
      </c>
      <c r="X694" s="0">
        <v>16.691341400146484</v>
      </c>
      <c r="Y694" s="0">
        <v>17.31761360168457</v>
      </c>
      <c r="Z694" s="0">
        <v>0.62627345323562622</v>
      </c>
      <c r="AA694" s="0">
        <v>0.21745507419109344</v>
      </c>
      <c r="AB694" s="0">
        <v>0.30238315463066101</v>
      </c>
      <c r="AC694" s="0">
        <v>0.38138505816459656</v>
      </c>
      <c r="AD694" s="0">
        <v>0.54603135585784912</v>
      </c>
      <c r="AE694" s="0">
        <v>0.6600649356842041</v>
      </c>
      <c r="AF694" s="0">
        <v>0.77409851551055908</v>
      </c>
      <c r="AG694" s="0">
        <v>0.93874484300613403</v>
      </c>
      <c r="AH694" s="0">
        <v>1.0177466869354248</v>
      </c>
    </row>
    <row r="695" x14ac:dyDescent="0.4">
      <c r="A695" s="10" t="str">
        <f>Data[[#This Row],[category]]&amp;Data[[#This Row],[subcategory]]&amp;Data[[#This Row],[date]]&amp;Data[[#This Row],[hour]]</f>
        <v>Dual participation in DRYes9/2/201718</v>
      </c>
      <c r="B695" s="10" t="s">
        <v>138</v>
      </c>
      <c r="C695" t="s">
        <v>122</v>
      </c>
      <c r="D695" t="s">
        <v>113</v>
      </c>
      <c r="E695" t="s">
        <v>71</v>
      </c>
      <c r="F695" s="0">
        <v>3985</v>
      </c>
      <c r="G695" s="0">
        <v>3.9617578983306885</v>
      </c>
      <c r="H695" s="0">
        <v>3.9702327251434326</v>
      </c>
      <c r="I695" s="0">
        <v>0.0084746219217777252</v>
      </c>
      <c r="J695" s="0">
        <v>0.056604780256748199</v>
      </c>
      <c r="K695" s="0">
        <v>92.406280517578125</v>
      </c>
      <c r="L695" s="0">
        <v>0.15097332000732422</v>
      </c>
      <c r="M695" s="0">
        <v>0</v>
      </c>
      <c r="N695" s="0">
        <v>0</v>
      </c>
      <c r="O695" s="0">
        <v>4.441307544708252</v>
      </c>
      <c r="P695" s="0">
        <v>4.3429327011108398</v>
      </c>
      <c r="Q695" s="0">
        <v>-0.073823139071464539</v>
      </c>
      <c r="R695" s="0">
        <v>-0.053258504718542099</v>
      </c>
      <c r="S695" s="0">
        <v>-0.0104001360014081</v>
      </c>
      <c r="T695" s="0">
        <v>0.019283439964056015</v>
      </c>
      <c r="U695" s="0">
        <v>0.048967014998197556</v>
      </c>
      <c r="V695" s="0">
        <v>0.091825388371944427</v>
      </c>
      <c r="W695" s="0">
        <v>0.11239001899957657</v>
      </c>
      <c r="X695" s="0">
        <v>15.787605285644531</v>
      </c>
      <c r="Y695" s="0">
        <v>15.821377754211426</v>
      </c>
      <c r="Z695" s="0">
        <v>0.033771369606256485</v>
      </c>
      <c r="AA695" s="0">
        <v>0.22534362971782684</v>
      </c>
      <c r="AB695" s="0">
        <v>-0.29388990998268127</v>
      </c>
      <c r="AC695" s="0">
        <v>-0.21202211081981659</v>
      </c>
      <c r="AD695" s="0">
        <v>-0.041402935981750488</v>
      </c>
      <c r="AE695" s="0">
        <v>0.076767377555370331</v>
      </c>
      <c r="AF695" s="0">
        <v>0.19493769109249115</v>
      </c>
      <c r="AG695" s="0">
        <v>0.36555686593055725</v>
      </c>
      <c r="AH695" s="0">
        <v>0.44742465019226074</v>
      </c>
    </row>
    <row r="696" x14ac:dyDescent="0.4">
      <c r="A696" s="10" t="str">
        <f>Data[[#This Row],[category]]&amp;Data[[#This Row],[subcategory]]&amp;Data[[#This Row],[date]]&amp;Data[[#This Row],[hour]]</f>
        <v>Dual participation in DRYes9/2/201719</v>
      </c>
      <c r="B696" s="10" t="s">
        <v>138</v>
      </c>
      <c r="C696" t="s">
        <v>122</v>
      </c>
      <c r="D696" t="s">
        <v>113</v>
      </c>
      <c r="E696" t="s">
        <v>72</v>
      </c>
      <c r="F696" s="0">
        <v>3985</v>
      </c>
      <c r="G696" s="0">
        <v>3.6690614223480225</v>
      </c>
      <c r="H696" s="0">
        <v>3.6652092933654785</v>
      </c>
      <c r="I696" s="0">
        <v>-0.0038523958064615726</v>
      </c>
      <c r="J696" s="0">
        <v>0.051200229674577713</v>
      </c>
      <c r="K696" s="0">
        <v>90.024345397949219</v>
      </c>
      <c r="L696" s="0">
        <v>-0.075922958552837372</v>
      </c>
      <c r="M696" s="0">
        <v>0</v>
      </c>
      <c r="N696" s="0">
        <v>0</v>
      </c>
      <c r="O696" s="0">
        <v>4.441307544708252</v>
      </c>
      <c r="P696" s="0">
        <v>4.3429327011108398</v>
      </c>
      <c r="Q696" s="0">
        <v>-0.078727230429649353</v>
      </c>
      <c r="R696" s="0">
        <v>-0.060126081109046936</v>
      </c>
      <c r="S696" s="0">
        <v>-0.021359771490097046</v>
      </c>
      <c r="T696" s="0">
        <v>0.0054896543733775616</v>
      </c>
      <c r="U696" s="0">
        <v>0.032339081168174744</v>
      </c>
      <c r="V696" s="0">
        <v>0.071105390787124634</v>
      </c>
      <c r="W696" s="0">
        <v>0.089706540107727051</v>
      </c>
      <c r="X696" s="0">
        <v>14.621210098266602</v>
      </c>
      <c r="Y696" s="0">
        <v>14.60585880279541</v>
      </c>
      <c r="Z696" s="0">
        <v>-0.015351797454059124</v>
      </c>
      <c r="AA696" s="0">
        <v>0.2038281112909317</v>
      </c>
      <c r="AB696" s="0">
        <v>-0.31341308355331421</v>
      </c>
      <c r="AC696" s="0">
        <v>-0.23936192691326141</v>
      </c>
      <c r="AD696" s="0">
        <v>-0.085033252835273743</v>
      </c>
      <c r="AE696" s="0">
        <v>0.02185431495308876</v>
      </c>
      <c r="AF696" s="0">
        <v>0.12874187529087067</v>
      </c>
      <c r="AG696" s="0">
        <v>0.28307056427001953</v>
      </c>
      <c r="AH696" s="0">
        <v>0.35712173581123352</v>
      </c>
    </row>
    <row r="697" x14ac:dyDescent="0.4">
      <c r="A697" s="10" t="str">
        <f>Data[[#This Row],[category]]&amp;Data[[#This Row],[subcategory]]&amp;Data[[#This Row],[date]]&amp;Data[[#This Row],[hour]]</f>
        <v>Dual participation in DRYes9/2/201720</v>
      </c>
      <c r="B697" s="10" t="s">
        <v>138</v>
      </c>
      <c r="C697" t="s">
        <v>122</v>
      </c>
      <c r="D697" t="s">
        <v>113</v>
      </c>
      <c r="E697" t="s">
        <v>55</v>
      </c>
      <c r="F697" s="0">
        <v>3985</v>
      </c>
      <c r="G697" s="0">
        <v>3.5308294296264648</v>
      </c>
      <c r="H697" s="0">
        <v>3.4122166633605957</v>
      </c>
      <c r="I697" s="0">
        <v>-0.11861278861761093</v>
      </c>
      <c r="J697" s="0">
        <v>0.046992190182209015</v>
      </c>
      <c r="K697" s="0">
        <v>86.890586853027344</v>
      </c>
      <c r="L697" s="0">
        <v>-2.5466301441192627</v>
      </c>
      <c r="M697" s="0">
        <v>1</v>
      </c>
      <c r="N697" s="0">
        <v>1</v>
      </c>
      <c r="O697" s="0">
        <v>4.441307544708252</v>
      </c>
      <c r="P697" s="0">
        <v>4.3429327011108398</v>
      </c>
      <c r="Q697" s="0">
        <v>-0.18720239400863647</v>
      </c>
      <c r="R697" s="0">
        <v>-0.17013002932071686</v>
      </c>
      <c r="S697" s="0">
        <v>-0.13454984128475189</v>
      </c>
      <c r="T697" s="0">
        <v>-0.1099071130156517</v>
      </c>
      <c r="U697" s="0">
        <v>-0.085264384746551514</v>
      </c>
      <c r="V697" s="0">
        <v>-0.049684196710586548</v>
      </c>
      <c r="W697" s="0">
        <v>-0.032611839473247528</v>
      </c>
      <c r="X697" s="0">
        <v>14.070354461669922</v>
      </c>
      <c r="Y697" s="0">
        <v>13.597683906555176</v>
      </c>
      <c r="Z697" s="0">
        <v>-0.47267195582389832</v>
      </c>
      <c r="AA697" s="0">
        <v>0.1870759129524231</v>
      </c>
      <c r="AB697" s="0">
        <v>-0.74525266885757446</v>
      </c>
      <c r="AC697" s="0">
        <v>-0.67728763818740845</v>
      </c>
      <c r="AD697" s="0">
        <v>-0.53564292192459106</v>
      </c>
      <c r="AE697" s="0">
        <v>-0.437540203332901</v>
      </c>
      <c r="AF697" s="0">
        <v>-0.33943748474121094</v>
      </c>
      <c r="AG697" s="0">
        <v>-0.19779276847839355</v>
      </c>
      <c r="AH697" s="0">
        <v>-0.12982770800590515</v>
      </c>
    </row>
    <row r="698" x14ac:dyDescent="0.4">
      <c r="A698" s="10" t="str">
        <f>Data[[#This Row],[category]]&amp;Data[[#This Row],[subcategory]]&amp;Data[[#This Row],[date]]&amp;Data[[#This Row],[hour]]</f>
        <v>Dual participation in DRYes9/2/201721</v>
      </c>
      <c r="B698" s="10" t="s">
        <v>138</v>
      </c>
      <c r="C698" t="s">
        <v>122</v>
      </c>
      <c r="D698" t="s">
        <v>113</v>
      </c>
      <c r="E698" t="s">
        <v>73</v>
      </c>
      <c r="F698" s="0">
        <v>3985</v>
      </c>
      <c r="G698" s="0">
        <v>3.158350944519043</v>
      </c>
      <c r="H698" s="0">
        <v>3.1713228225708008</v>
      </c>
      <c r="I698" s="0">
        <v>0.012971864081919193</v>
      </c>
      <c r="J698" s="0">
        <v>0.044245168566703796</v>
      </c>
      <c r="K698" s="0">
        <v>86.857460021972656</v>
      </c>
      <c r="L698" s="0">
        <v>0.29496783018112183</v>
      </c>
      <c r="M698" s="0">
        <v>0</v>
      </c>
      <c r="N698" s="0">
        <v>0</v>
      </c>
      <c r="O698" s="0">
        <v>4.441307544708252</v>
      </c>
      <c r="P698" s="0">
        <v>4.3429327011108398</v>
      </c>
      <c r="Q698" s="0">
        <v>-0.051264211535453796</v>
      </c>
      <c r="R698" s="0">
        <v>-0.035189852118492126</v>
      </c>
      <c r="S698" s="0">
        <v>-0.001689574564807117</v>
      </c>
      <c r="T698" s="0">
        <v>0.021512614563107491</v>
      </c>
      <c r="U698" s="0">
        <v>0.044714804738759995</v>
      </c>
      <c r="V698" s="0">
        <v>0.078215077519416809</v>
      </c>
      <c r="W698" s="0">
        <v>0.094289436936378479</v>
      </c>
      <c r="X698" s="0">
        <v>12.586028099060059</v>
      </c>
      <c r="Y698" s="0">
        <v>12.637722015380859</v>
      </c>
      <c r="Z698" s="0">
        <v>0.051692880690097809</v>
      </c>
      <c r="AA698" s="0">
        <v>0.17614001035690308</v>
      </c>
      <c r="AB698" s="0">
        <v>-0.20408281683921814</v>
      </c>
      <c r="AC698" s="0">
        <v>-0.14009079337120056</v>
      </c>
      <c r="AD698" s="0">
        <v>-0.0067261923104524612</v>
      </c>
      <c r="AE698" s="0">
        <v>0.085641719400882721</v>
      </c>
      <c r="AF698" s="0">
        <v>0.17800962924957275</v>
      </c>
      <c r="AG698" s="0">
        <v>0.31137421727180481</v>
      </c>
      <c r="AH698" s="0">
        <v>0.37536624073982239</v>
      </c>
    </row>
    <row r="699" x14ac:dyDescent="0.4">
      <c r="A699" s="10" t="str">
        <f>Data[[#This Row],[category]]&amp;Data[[#This Row],[subcategory]]&amp;Data[[#This Row],[date]]&amp;Data[[#This Row],[hour]]</f>
        <v>Dual participation in DRYes9/2/201722</v>
      </c>
      <c r="B699" s="10" t="s">
        <v>138</v>
      </c>
      <c r="C699" t="s">
        <v>122</v>
      </c>
      <c r="D699" t="s">
        <v>113</v>
      </c>
      <c r="E699" t="s">
        <v>74</v>
      </c>
      <c r="F699" s="0">
        <v>3985</v>
      </c>
      <c r="G699" s="0">
        <v>2.8197238445281982</v>
      </c>
      <c r="H699" s="0">
        <v>2.9819083213806152</v>
      </c>
      <c r="I699" s="0">
        <v>0.16218462586402893</v>
      </c>
      <c r="J699" s="0">
        <v>0.043868135660886765</v>
      </c>
      <c r="K699" s="0">
        <v>87.866752624511719</v>
      </c>
      <c r="L699" s="0">
        <v>3.7206428050994873</v>
      </c>
      <c r="M699" s="0">
        <v>1</v>
      </c>
      <c r="N699" s="0">
        <v>1</v>
      </c>
      <c r="O699" s="0">
        <v>4.441307544708252</v>
      </c>
      <c r="P699" s="0">
        <v>4.3429327011108398</v>
      </c>
      <c r="Q699" s="0">
        <v>0.097143687307834625</v>
      </c>
      <c r="R699" s="0">
        <v>0.11308106780052185</v>
      </c>
      <c r="S699" s="0">
        <v>0.14629587531089783</v>
      </c>
      <c r="T699" s="0">
        <v>0.16930034756660461</v>
      </c>
      <c r="U699" s="0">
        <v>0.1923048198223114</v>
      </c>
      <c r="V699" s="0">
        <v>0.22551962733268738</v>
      </c>
      <c r="W699" s="0">
        <v>0.2414570152759552</v>
      </c>
      <c r="X699" s="0">
        <v>11.236598968505859</v>
      </c>
      <c r="Y699" s="0">
        <v>11.882905006408691</v>
      </c>
      <c r="Z699" s="0">
        <v>0.64630573987960815</v>
      </c>
      <c r="AA699" s="0">
        <v>0.17463904619216919</v>
      </c>
      <c r="AB699" s="0">
        <v>0.38672903180122375</v>
      </c>
      <c r="AC699" s="0">
        <v>0.45017576217651367</v>
      </c>
      <c r="AD699" s="0">
        <v>0.58240389823913574</v>
      </c>
      <c r="AE699" s="0">
        <v>0.67398470640182495</v>
      </c>
      <c r="AF699" s="0">
        <v>0.76556551456451416</v>
      </c>
      <c r="AG699" s="0">
        <v>0.89779365062713623</v>
      </c>
      <c r="AH699" s="0">
        <v>0.96124035120010376</v>
      </c>
    </row>
    <row r="700" x14ac:dyDescent="0.4">
      <c r="A700" s="10" t="str">
        <f>Data[[#This Row],[category]]&amp;Data[[#This Row],[subcategory]]&amp;Data[[#This Row],[date]]&amp;Data[[#This Row],[hour]]</f>
        <v>Dual participation in DRYes9/2/201723</v>
      </c>
      <c r="B700" s="10" t="s">
        <v>138</v>
      </c>
      <c r="C700" t="s">
        <v>122</v>
      </c>
      <c r="D700" t="s">
        <v>113</v>
      </c>
      <c r="E700" t="s">
        <v>75</v>
      </c>
      <c r="F700" s="0">
        <v>3985</v>
      </c>
      <c r="G700" s="0">
        <v>2.5430614948272705</v>
      </c>
      <c r="H700" s="0">
        <v>2.6266157627105713</v>
      </c>
      <c r="I700" s="0">
        <v>0.083554252982139587</v>
      </c>
      <c r="J700" s="0">
        <v>0.042601466178894043</v>
      </c>
      <c r="K700" s="0">
        <v>86.972396850585938</v>
      </c>
      <c r="L700" s="0">
        <v>1.9706834554672241</v>
      </c>
      <c r="M700" s="0">
        <v>1</v>
      </c>
      <c r="N700" s="0">
        <v>1</v>
      </c>
      <c r="O700" s="0">
        <v>4.441307544708252</v>
      </c>
      <c r="P700" s="0">
        <v>4.3429327011108398</v>
      </c>
      <c r="Q700" s="0">
        <v>0.0200212262570858</v>
      </c>
      <c r="R700" s="0">
        <v>0.035498425364494324</v>
      </c>
      <c r="S700" s="0">
        <v>0.067754171788692474</v>
      </c>
      <c r="T700" s="0">
        <v>0.090094402432441711</v>
      </c>
      <c r="U700" s="0">
        <v>0.11243463307619095</v>
      </c>
      <c r="V700" s="0">
        <v>0.1446903795003891</v>
      </c>
      <c r="W700" s="0">
        <v>0.16016757488250732</v>
      </c>
      <c r="X700" s="0">
        <v>10.134099960327148</v>
      </c>
      <c r="Y700" s="0">
        <v>10.467063903808594</v>
      </c>
      <c r="Z700" s="0">
        <v>0.33296370506286621</v>
      </c>
      <c r="AA700" s="0">
        <v>0.16959643363952637</v>
      </c>
      <c r="AB700" s="0">
        <v>0.079704515635967255</v>
      </c>
      <c r="AC700" s="0">
        <v>0.14131924510002136</v>
      </c>
      <c r="AD700" s="0">
        <v>0.2697293758392334</v>
      </c>
      <c r="AE700" s="0">
        <v>0.3586658239364624</v>
      </c>
      <c r="AF700" s="0">
        <v>0.44760227203369141</v>
      </c>
      <c r="AG700" s="0">
        <v>0.57601237297058105</v>
      </c>
      <c r="AH700" s="0">
        <v>0.63762712478637695</v>
      </c>
    </row>
    <row r="701" x14ac:dyDescent="0.4">
      <c r="A701" s="10" t="str">
        <f>Data[[#This Row],[category]]&amp;Data[[#This Row],[subcategory]]&amp;Data[[#This Row],[date]]&amp;Data[[#This Row],[hour]]</f>
        <v>Dual participation in DRYes9/2/201724</v>
      </c>
      <c r="B701" s="10" t="s">
        <v>138</v>
      </c>
      <c r="C701" t="s">
        <v>122</v>
      </c>
      <c r="D701" t="s">
        <v>113</v>
      </c>
      <c r="E701" t="s">
        <v>76</v>
      </c>
      <c r="F701" s="0">
        <v>3985</v>
      </c>
      <c r="G701" s="0">
        <v>2.33365797996521</v>
      </c>
      <c r="H701" s="0">
        <v>2.3951103687286377</v>
      </c>
      <c r="I701" s="0">
        <v>0.061452396214008331</v>
      </c>
      <c r="J701" s="0">
        <v>0.041845466941595078</v>
      </c>
      <c r="K701" s="0">
        <v>87.664993286132812</v>
      </c>
      <c r="L701" s="0">
        <v>1.4751207828521729</v>
      </c>
      <c r="M701" s="0">
        <v>0</v>
      </c>
      <c r="N701" s="0">
        <v>0</v>
      </c>
      <c r="O701" s="0">
        <v>4.441307544708252</v>
      </c>
      <c r="P701" s="0">
        <v>4.3429327011108398</v>
      </c>
      <c r="Q701" s="0">
        <v>-0.0012486776104196906</v>
      </c>
      <c r="R701" s="0">
        <v>0.013953866437077522</v>
      </c>
      <c r="S701" s="0">
        <v>0.045637205243110657</v>
      </c>
      <c r="T701" s="0">
        <v>0.067580990493297577</v>
      </c>
      <c r="U701" s="0">
        <v>0.089524775743484497</v>
      </c>
      <c r="V701" s="0">
        <v>0.12120811641216278</v>
      </c>
      <c r="W701" s="0">
        <v>0.13641065359115601</v>
      </c>
      <c r="X701" s="0">
        <v>9.299626350402832</v>
      </c>
      <c r="Y701" s="0">
        <v>9.5445146560668945</v>
      </c>
      <c r="Z701" s="0">
        <v>0.24488779902458191</v>
      </c>
      <c r="AA701" s="0">
        <v>0.16658680140972137</v>
      </c>
      <c r="AB701" s="0">
        <v>-0.004970975685864687</v>
      </c>
      <c r="AC701" s="0">
        <v>0.055550351738929749</v>
      </c>
      <c r="AD701" s="0">
        <v>0.18168172240257263</v>
      </c>
      <c r="AE701" s="0">
        <v>0.26903992891311646</v>
      </c>
      <c r="AF701" s="0">
        <v>0.35639813542366028</v>
      </c>
      <c r="AG701" s="0">
        <v>0.48252949118614197</v>
      </c>
      <c r="AH701" s="0">
        <v>0.54305082559585571</v>
      </c>
    </row>
    <row r="702" x14ac:dyDescent="0.4">
      <c r="A702" s="10" t="str">
        <f>Data[[#This Row],[category]]&amp;Data[[#This Row],[subcategory]]&amp;Data[[#This Row],[date]]&amp;Data[[#This Row],[hour]]</f>
        <v>Dual participation in DRYes9/2/2017Avg. 11 to 6 pm</v>
      </c>
      <c r="B702" s="10" t="s">
        <v>138</v>
      </c>
      <c r="C702" t="s">
        <v>122</v>
      </c>
      <c r="D702" t="s">
        <v>113</v>
      </c>
      <c r="E702" t="s">
        <v>77</v>
      </c>
      <c r="F702" s="0">
        <v>3985</v>
      </c>
      <c r="G702" s="0">
        <v>4.3179092407226562</v>
      </c>
      <c r="H702" s="0">
        <v>4.4389443397521973</v>
      </c>
      <c r="I702" s="0">
        <v>0.12103516608476639</v>
      </c>
      <c r="J702" s="0">
        <v>0.040111228823661804</v>
      </c>
      <c r="K702" s="0">
        <v>94.541351318359375</v>
      </c>
      <c r="L702" s="0">
        <v>3.0453050136566162</v>
      </c>
      <c r="M702" s="0">
        <v>1</v>
      </c>
      <c r="N702" s="0">
        <v>1</v>
      </c>
      <c r="O702" s="0"/>
      <c r="P702" s="0"/>
      <c r="Q702" s="0">
        <v>0.05600530281662941</v>
      </c>
      <c r="R702" s="0">
        <v>0.070577792823314667</v>
      </c>
      <c r="S702" s="0">
        <v>0.10094805061817169</v>
      </c>
      <c r="T702" s="0">
        <v>0.1219824030995369</v>
      </c>
      <c r="U702" s="0">
        <v>0.1430167555809021</v>
      </c>
      <c r="V702" s="0">
        <v>0.17338700592517853</v>
      </c>
      <c r="W702" s="0">
        <v>0.18795950710773468</v>
      </c>
      <c r="X702" s="0">
        <v>17.206869125366211</v>
      </c>
      <c r="Y702" s="0">
        <v>17.689193725585938</v>
      </c>
      <c r="Z702" s="0">
        <v>0.48232513666152954</v>
      </c>
      <c r="AA702" s="0">
        <v>0.15968279540538788</v>
      </c>
      <c r="AB702" s="0">
        <v>0.22295711934566498</v>
      </c>
      <c r="AC702" s="0">
        <v>0.28097021579742432</v>
      </c>
      <c r="AD702" s="0">
        <v>0.40187421441078186</v>
      </c>
      <c r="AE702" s="0">
        <v>0.48561194539070129</v>
      </c>
      <c r="AF702" s="0">
        <v>0.56934970617294312</v>
      </c>
      <c r="AG702" s="0">
        <v>0.69025367498397827</v>
      </c>
      <c r="AH702" s="0">
        <v>0.74826675653457642</v>
      </c>
    </row>
    <row r="703" x14ac:dyDescent="0.4">
      <c r="A703" s="10" t="str">
        <f>Data[[#This Row],[category]]&amp;Data[[#This Row],[subcategory]]&amp;Data[[#This Row],[date]]&amp;Data[[#This Row],[hour]]</f>
        <v>Dual participation in DRYes9/2/2017Avg. 2 to 6pm</v>
      </c>
      <c r="B703" s="10" t="s">
        <v>138</v>
      </c>
      <c r="C703" t="s">
        <v>122</v>
      </c>
      <c r="D703" t="s">
        <v>113</v>
      </c>
      <c r="E703" t="s">
        <v>78</v>
      </c>
      <c r="F703" s="0">
        <v>3985</v>
      </c>
      <c r="G703" s="0">
        <v>4.2254624366760254</v>
      </c>
      <c r="H703" s="0">
        <v>4.3407716751098633</v>
      </c>
      <c r="I703" s="0">
        <v>0.11530904471874237</v>
      </c>
      <c r="J703" s="0">
        <v>0.048781413584947586</v>
      </c>
      <c r="K703" s="0">
        <v>93.612800598144531</v>
      </c>
      <c r="L703" s="0">
        <v>2.3864667415618896</v>
      </c>
      <c r="M703" s="0">
        <v>1</v>
      </c>
      <c r="N703" s="0">
        <v>1</v>
      </c>
      <c r="O703" s="0"/>
      <c r="P703" s="0"/>
      <c r="Q703" s="0">
        <v>0.040456656366586685</v>
      </c>
      <c r="R703" s="0">
        <v>0.058179046958684921</v>
      </c>
      <c r="S703" s="0">
        <v>0.095113947987556458</v>
      </c>
      <c r="T703" s="0">
        <v>0.12069494277238846</v>
      </c>
      <c r="U703" s="0">
        <v>0.14627593755722046</v>
      </c>
      <c r="V703" s="0">
        <v>0.1832108348608017</v>
      </c>
      <c r="W703" s="0">
        <v>0.20093323290348053</v>
      </c>
      <c r="X703" s="0">
        <v>16.838468551635742</v>
      </c>
      <c r="Y703" s="0">
        <v>17.2979736328125</v>
      </c>
      <c r="Z703" s="0">
        <v>0.45950654149055481</v>
      </c>
      <c r="AA703" s="0">
        <v>0.19419880211353302</v>
      </c>
      <c r="AB703" s="0">
        <v>0.1610579639673233</v>
      </c>
      <c r="AC703" s="0">
        <v>0.23161078989505768</v>
      </c>
      <c r="AD703" s="0">
        <v>0.37864860892295837</v>
      </c>
      <c r="AE703" s="0">
        <v>0.48048657178878784</v>
      </c>
      <c r="AF703" s="0">
        <v>0.58232450485229492</v>
      </c>
      <c r="AG703" s="0">
        <v>0.7293623685836792</v>
      </c>
      <c r="AH703" s="0">
        <v>0.79991519451141357</v>
      </c>
    </row>
    <row r="704" x14ac:dyDescent="0.4">
      <c r="A704" s="10" t="str">
        <f>Data[[#This Row],[category]]&amp;Data[[#This Row],[subcategory]]&amp;Data[[#This Row],[date]]&amp;Data[[#This Row],[hour]]</f>
        <v>Dual participation in DRYesAvg. Weekday Event1</v>
      </c>
      <c r="B704" s="10" t="s">
        <v>138</v>
      </c>
      <c r="C704" t="s">
        <v>122</v>
      </c>
      <c r="D704" t="s">
        <v>174</v>
      </c>
      <c r="E704" t="s">
        <v>41</v>
      </c>
      <c r="F704" s="0">
        <v>3985</v>
      </c>
      <c r="G704" s="0">
        <v>1.8598599433898926</v>
      </c>
      <c r="H704" s="0">
        <v>1.8240393400192261</v>
      </c>
      <c r="I704" s="0">
        <v>-0.035820640623569489</v>
      </c>
      <c r="J704" s="0">
        <v>0.016289843246340752</v>
      </c>
      <c r="K704" s="0">
        <v>73.627471923828125</v>
      </c>
      <c r="L704" s="0">
        <v>-2.2069165706634521</v>
      </c>
      <c r="M704" s="0">
        <v>1</v>
      </c>
      <c r="N704" s="0">
        <v>1</v>
      </c>
      <c r="O704" s="0"/>
      <c r="P704" s="0"/>
      <c r="Q704" s="0">
        <v>-0.058930393308401108</v>
      </c>
      <c r="R704" s="0">
        <v>-0.053012259304523468</v>
      </c>
      <c r="S704" s="0">
        <v>-0.040678389370441437</v>
      </c>
      <c r="T704" s="0">
        <v>-0.032135985791683197</v>
      </c>
      <c r="U704" s="0">
        <v>-0.023593584075570107</v>
      </c>
      <c r="V704" s="0">
        <v>-0.011259711347520351</v>
      </c>
      <c r="W704" s="0">
        <v>-0.0053415782749652863</v>
      </c>
      <c r="X704" s="0">
        <v>7.4115419387817383</v>
      </c>
      <c r="Y704" s="0">
        <v>7.2687969207763672</v>
      </c>
      <c r="Z704" s="0">
        <v>-0.1427452564239502</v>
      </c>
      <c r="AA704" s="0">
        <v>0.064849868416786194</v>
      </c>
      <c r="AB704" s="0">
        <v>-0.23460189998149872</v>
      </c>
      <c r="AC704" s="0">
        <v>-0.21104180812835693</v>
      </c>
      <c r="AD704" s="0">
        <v>-0.16194066405296326</v>
      </c>
      <c r="AE704" s="0">
        <v>-0.12793335318565369</v>
      </c>
      <c r="AF704" s="0">
        <v>-0.093926049768924713</v>
      </c>
      <c r="AG704" s="0">
        <v>-0.044824901968240738</v>
      </c>
      <c r="AH704" s="0">
        <v>-0.021264811977744102</v>
      </c>
    </row>
    <row r="705" x14ac:dyDescent="0.4">
      <c r="A705" s="10" t="str">
        <f>Data[[#This Row],[category]]&amp;Data[[#This Row],[subcategory]]&amp;Data[[#This Row],[date]]&amp;Data[[#This Row],[hour]]</f>
        <v>Dual participation in DRYesAvg. Weekday Event2</v>
      </c>
      <c r="B705" s="10" t="s">
        <v>138</v>
      </c>
      <c r="C705" t="s">
        <v>122</v>
      </c>
      <c r="D705" t="s">
        <v>174</v>
      </c>
      <c r="E705" t="s">
        <v>42</v>
      </c>
      <c r="F705" s="0">
        <v>3985</v>
      </c>
      <c r="G705" s="0">
        <v>1.7597923278808594</v>
      </c>
      <c r="H705" s="0">
        <v>1.7521193027496338</v>
      </c>
      <c r="I705" s="0">
        <v>-0.0076730423606932163</v>
      </c>
      <c r="J705" s="0">
        <v>0.015553735196590424</v>
      </c>
      <c r="K705" s="0">
        <v>72.640403747558594</v>
      </c>
      <c r="L705" s="0">
        <v>-0.49494567513465881</v>
      </c>
      <c r="M705" s="0">
        <v>0</v>
      </c>
      <c r="N705" s="0">
        <v>0</v>
      </c>
      <c r="O705" s="0"/>
      <c r="P705" s="0"/>
      <c r="Q705" s="0">
        <v>-0.029786689206957817</v>
      </c>
      <c r="R705" s="0">
        <v>-0.024135986343026161</v>
      </c>
      <c r="S705" s="0">
        <v>-0.012359458953142166</v>
      </c>
      <c r="T705" s="0">
        <v>-0.0042030722834169865</v>
      </c>
      <c r="U705" s="0">
        <v>0.0039533143863081932</v>
      </c>
      <c r="V705" s="0">
        <v>0.015729840844869614</v>
      </c>
      <c r="W705" s="0">
        <v>0.021380545571446419</v>
      </c>
      <c r="X705" s="0">
        <v>7.0127725601196289</v>
      </c>
      <c r="Y705" s="0">
        <v>6.9821953773498535</v>
      </c>
      <c r="Z705" s="0">
        <v>-0.030577074736356735</v>
      </c>
      <c r="AA705" s="0">
        <v>0.061919420957565308</v>
      </c>
      <c r="AB705" s="0">
        <v>-0.11858081072568893</v>
      </c>
      <c r="AC705" s="0">
        <v>-0.096085362136363983</v>
      </c>
      <c r="AD705" s="0">
        <v>-0.049203004688024521</v>
      </c>
      <c r="AE705" s="0">
        <v>-0.016732430085539818</v>
      </c>
      <c r="AF705" s="0">
        <v>0.015738146379590034</v>
      </c>
      <c r="AG705" s="0">
        <v>0.062620498239994049</v>
      </c>
      <c r="AH705" s="0">
        <v>0.085115954279899597</v>
      </c>
    </row>
    <row r="706" x14ac:dyDescent="0.4">
      <c r="A706" s="10" t="str">
        <f>Data[[#This Row],[category]]&amp;Data[[#This Row],[subcategory]]&amp;Data[[#This Row],[date]]&amp;Data[[#This Row],[hour]]</f>
        <v>Dual participation in DRYesAvg. Weekday Event3</v>
      </c>
      <c r="B706" s="10" t="s">
        <v>138</v>
      </c>
      <c r="C706" t="s">
        <v>122</v>
      </c>
      <c r="D706" t="s">
        <v>174</v>
      </c>
      <c r="E706" t="s">
        <v>43</v>
      </c>
      <c r="F706" s="0">
        <v>3985</v>
      </c>
      <c r="G706" s="0">
        <v>1.6996040344238281</v>
      </c>
      <c r="H706" s="0">
        <v>1.6898453235626221</v>
      </c>
      <c r="I706" s="0">
        <v>-0.0097586968913674355</v>
      </c>
      <c r="J706" s="0">
        <v>0.01498831994831562</v>
      </c>
      <c r="K706" s="0">
        <v>72.455833435058594</v>
      </c>
      <c r="L706" s="0">
        <v>-0.65303170680999756</v>
      </c>
      <c r="M706" s="0">
        <v>0</v>
      </c>
      <c r="N706" s="0">
        <v>0</v>
      </c>
      <c r="O706" s="0"/>
      <c r="P706" s="0"/>
      <c r="Q706" s="0">
        <v>-0.031055843457579613</v>
      </c>
      <c r="R706" s="0">
        <v>-0.025610554963350296</v>
      </c>
      <c r="S706" s="0">
        <v>-0.014262133277952671</v>
      </c>
      <c r="T706" s="0">
        <v>-0.0064022503793239594</v>
      </c>
      <c r="U706" s="0">
        <v>0.0014576322864741087</v>
      </c>
      <c r="V706" s="0">
        <v>0.012806054204702377</v>
      </c>
      <c r="W706" s="0">
        <v>0.018251342698931694</v>
      </c>
      <c r="X706" s="0">
        <v>6.7729220390319824</v>
      </c>
      <c r="Y706" s="0">
        <v>6.7340335845947266</v>
      </c>
      <c r="Z706" s="0">
        <v>-0.038888406008481979</v>
      </c>
      <c r="AA706" s="0">
        <v>0.059668499976396561</v>
      </c>
      <c r="AB706" s="0">
        <v>-0.12363331019878387</v>
      </c>
      <c r="AC706" s="0">
        <v>-0.10195562243461609</v>
      </c>
      <c r="AD706" s="0">
        <v>-0.056777551770210266</v>
      </c>
      <c r="AE706" s="0">
        <v>-0.025487359613180161</v>
      </c>
      <c r="AF706" s="0">
        <v>0.0058028325438499451</v>
      </c>
      <c r="AG706" s="0">
        <v>0.050980899482965469</v>
      </c>
      <c r="AH706" s="0">
        <v>0.072658590972423553</v>
      </c>
    </row>
    <row r="707" x14ac:dyDescent="0.4">
      <c r="A707" s="10" t="str">
        <f>Data[[#This Row],[category]]&amp;Data[[#This Row],[subcategory]]&amp;Data[[#This Row],[date]]&amp;Data[[#This Row],[hour]]</f>
        <v>Dual participation in DRYesAvg. Weekday Event4</v>
      </c>
      <c r="B707" s="10" t="s">
        <v>138</v>
      </c>
      <c r="C707" t="s">
        <v>122</v>
      </c>
      <c r="D707" t="s">
        <v>174</v>
      </c>
      <c r="E707" t="s">
        <v>44</v>
      </c>
      <c r="F707" s="0">
        <v>3985</v>
      </c>
      <c r="G707" s="0">
        <v>1.6628149747848511</v>
      </c>
      <c r="H707" s="0">
        <v>1.6552819013595581</v>
      </c>
      <c r="I707" s="0">
        <v>-0.0075330203399062157</v>
      </c>
      <c r="J707" s="0">
        <v>0.014506639912724495</v>
      </c>
      <c r="K707" s="0">
        <v>72.178543090820313</v>
      </c>
      <c r="L707" s="0">
        <v>-0.5210234522819519</v>
      </c>
      <c r="M707" s="0">
        <v>0</v>
      </c>
      <c r="N707" s="0">
        <v>0</v>
      </c>
      <c r="O707" s="0"/>
      <c r="P707" s="0"/>
      <c r="Q707" s="0">
        <v>-0.027861498296260834</v>
      </c>
      <c r="R707" s="0">
        <v>-0.022591205313801765</v>
      </c>
      <c r="S707" s="0">
        <v>-0.011607487685978413</v>
      </c>
      <c r="T707" s="0">
        <v>-0.004000198096036911</v>
      </c>
      <c r="U707" s="0">
        <v>0.003607091261073947</v>
      </c>
      <c r="V707" s="0">
        <v>0.014590809121727943</v>
      </c>
      <c r="W707" s="0">
        <v>0.019861102104187012</v>
      </c>
      <c r="X707" s="0">
        <v>6.6263175010681152</v>
      </c>
      <c r="Y707" s="0">
        <v>6.5962982177734375</v>
      </c>
      <c r="Z707" s="0">
        <v>-0.030019085854291916</v>
      </c>
      <c r="AA707" s="0">
        <v>0.05775093287229538</v>
      </c>
      <c r="AB707" s="0">
        <v>-0.1109166219830513</v>
      </c>
      <c r="AC707" s="0">
        <v>-0.089935585856437683</v>
      </c>
      <c r="AD707" s="0">
        <v>-0.046209406107664108</v>
      </c>
      <c r="AE707" s="0">
        <v>-0.015924789011478424</v>
      </c>
      <c r="AF707" s="0">
        <v>0.014359829947352409</v>
      </c>
      <c r="AG707" s="0">
        <v>0.058086007833480835</v>
      </c>
      <c r="AH707" s="0">
        <v>0.079067043960094452</v>
      </c>
    </row>
    <row r="708" x14ac:dyDescent="0.4">
      <c r="A708" s="10" t="str">
        <f>Data[[#This Row],[category]]&amp;Data[[#This Row],[subcategory]]&amp;Data[[#This Row],[date]]&amp;Data[[#This Row],[hour]]</f>
        <v>Dual participation in DRYesAvg. Weekday Event5</v>
      </c>
      <c r="B708" s="10" t="s">
        <v>138</v>
      </c>
      <c r="C708" t="s">
        <v>122</v>
      </c>
      <c r="D708" t="s">
        <v>174</v>
      </c>
      <c r="E708" t="s">
        <v>45</v>
      </c>
      <c r="F708" s="0">
        <v>3985</v>
      </c>
      <c r="G708" s="0">
        <v>1.6502417325973511</v>
      </c>
      <c r="H708" s="0">
        <v>1.6616501808166504</v>
      </c>
      <c r="I708" s="0">
        <v>0.011408228427171707</v>
      </c>
      <c r="J708" s="0">
        <v>0.014576501213014126</v>
      </c>
      <c r="K708" s="0">
        <v>71.94366455078125</v>
      </c>
      <c r="L708" s="0">
        <v>0.78511053323745728</v>
      </c>
      <c r="M708" s="0">
        <v>0</v>
      </c>
      <c r="N708" s="0">
        <v>0</v>
      </c>
      <c r="O708" s="0"/>
      <c r="P708" s="0"/>
      <c r="Q708" s="0">
        <v>-0.0092530660331249237</v>
      </c>
      <c r="R708" s="0">
        <v>-0.003957393579185009</v>
      </c>
      <c r="S708" s="0">
        <v>0.0070792199112474918</v>
      </c>
      <c r="T708" s="0">
        <v>0.014723144471645355</v>
      </c>
      <c r="U708" s="0">
        <v>0.022367069497704506</v>
      </c>
      <c r="V708" s="0">
        <v>0.033403683453798294</v>
      </c>
      <c r="W708" s="0">
        <v>0.038699354976415634</v>
      </c>
      <c r="X708" s="0">
        <v>6.5762133598327637</v>
      </c>
      <c r="Y708" s="0">
        <v>6.621675968170166</v>
      </c>
      <c r="Z708" s="0">
        <v>0.045461792498826981</v>
      </c>
      <c r="AA708" s="0">
        <v>0.058029051870107651</v>
      </c>
      <c r="AB708" s="0">
        <v>-0.036836456507444382</v>
      </c>
      <c r="AC708" s="0">
        <v>-0.015754383057355881</v>
      </c>
      <c r="AD708" s="0">
        <v>0.028182374313473701</v>
      </c>
      <c r="AE708" s="0">
        <v>0.058612838387489319</v>
      </c>
      <c r="AF708" s="0">
        <v>0.089043304324150085</v>
      </c>
      <c r="AG708" s="0">
        <v>0.13298006355762482</v>
      </c>
      <c r="AH708" s="0">
        <v>0.15406213700771332</v>
      </c>
    </row>
    <row r="709" x14ac:dyDescent="0.4">
      <c r="A709" s="10" t="str">
        <f>Data[[#This Row],[category]]&amp;Data[[#This Row],[subcategory]]&amp;Data[[#This Row],[date]]&amp;Data[[#This Row],[hour]]</f>
        <v>Dual participation in DRYesAvg. Weekday Event6</v>
      </c>
      <c r="B709" s="10" t="s">
        <v>138</v>
      </c>
      <c r="C709" t="s">
        <v>122</v>
      </c>
      <c r="D709" t="s">
        <v>174</v>
      </c>
      <c r="E709" t="s">
        <v>46</v>
      </c>
      <c r="F709" s="0">
        <v>3985</v>
      </c>
      <c r="G709" s="0">
        <v>1.774566650390625</v>
      </c>
      <c r="H709" s="0">
        <v>1.7804923057556152</v>
      </c>
      <c r="I709" s="0">
        <v>0.0059255645610392094</v>
      </c>
      <c r="J709" s="0">
        <v>0.015800200402736664</v>
      </c>
      <c r="K709" s="0">
        <v>71.616813659667969</v>
      </c>
      <c r="L709" s="0">
        <v>0.37672877311706543</v>
      </c>
      <c r="M709" s="0">
        <v>0</v>
      </c>
      <c r="N709" s="0">
        <v>0</v>
      </c>
      <c r="O709" s="0"/>
      <c r="P709" s="0"/>
      <c r="Q709" s="0">
        <v>-0.017330793663859367</v>
      </c>
      <c r="R709" s="0">
        <v>-0.011590548790991306</v>
      </c>
      <c r="S709" s="0">
        <v>0.00037258965312503278</v>
      </c>
      <c r="T709" s="0">
        <v>0.0086582228541374207</v>
      </c>
      <c r="U709" s="0">
        <v>0.016943855211138725</v>
      </c>
      <c r="V709" s="0">
        <v>0.028906993567943573</v>
      </c>
      <c r="W709" s="0">
        <v>0.034647241234779358</v>
      </c>
      <c r="X709" s="0">
        <v>7.071648120880127</v>
      </c>
      <c r="Y709" s="0">
        <v>7.0952615737915039</v>
      </c>
      <c r="Z709" s="0">
        <v>0.023613374680280685</v>
      </c>
      <c r="AA709" s="0">
        <v>0.062900595366954803</v>
      </c>
      <c r="AB709" s="0">
        <v>-0.068993888795375824</v>
      </c>
      <c r="AC709" s="0">
        <v>-0.046141970902681351</v>
      </c>
      <c r="AD709" s="0">
        <v>0.0014832818415015936</v>
      </c>
      <c r="AE709" s="0">
        <v>0.034468386322259903</v>
      </c>
      <c r="AF709" s="0">
        <v>0.067453488707542419</v>
      </c>
      <c r="AG709" s="0">
        <v>0.11507873982191086</v>
      </c>
      <c r="AH709" s="0">
        <v>0.13793066143989563</v>
      </c>
    </row>
    <row r="710" x14ac:dyDescent="0.4">
      <c r="A710" s="10" t="str">
        <f>Data[[#This Row],[category]]&amp;Data[[#This Row],[subcategory]]&amp;Data[[#This Row],[date]]&amp;Data[[#This Row],[hour]]</f>
        <v>Dual participation in DRYesAvg. Weekday Event7</v>
      </c>
      <c r="B710" s="10" t="s">
        <v>138</v>
      </c>
      <c r="C710" t="s">
        <v>122</v>
      </c>
      <c r="D710" t="s">
        <v>174</v>
      </c>
      <c r="E710" t="s">
        <v>60</v>
      </c>
      <c r="F710" s="0">
        <v>3985</v>
      </c>
      <c r="G710" s="0">
        <v>2.0932724475860596</v>
      </c>
      <c r="H710" s="0">
        <v>2.0623848438262939</v>
      </c>
      <c r="I710" s="0">
        <v>-0.03088773787021637</v>
      </c>
      <c r="J710" s="0">
        <v>0.017724882811307907</v>
      </c>
      <c r="K710" s="0">
        <v>71.564491271972656</v>
      </c>
      <c r="L710" s="0">
        <v>-1.7521641254425049</v>
      </c>
      <c r="M710" s="0">
        <v>0</v>
      </c>
      <c r="N710" s="0">
        <v>0</v>
      </c>
      <c r="O710" s="0"/>
      <c r="P710" s="0"/>
      <c r="Q710" s="0">
        <v>-0.057268746197223663</v>
      </c>
      <c r="R710" s="0">
        <v>-0.050829257816076279</v>
      </c>
      <c r="S710" s="0">
        <v>-0.037408843636512756</v>
      </c>
      <c r="T710" s="0">
        <v>-0.02811390720307827</v>
      </c>
      <c r="U710" s="0">
        <v>-0.018818968906998634</v>
      </c>
      <c r="V710" s="0">
        <v>-0.0053985556587576866</v>
      </c>
      <c r="W710" s="0">
        <v>0.0010409306269139051</v>
      </c>
      <c r="X710" s="0">
        <v>8.3416910171508789</v>
      </c>
      <c r="Y710" s="0">
        <v>8.2186031341552734</v>
      </c>
      <c r="Z710" s="0">
        <v>-0.12308762967586517</v>
      </c>
      <c r="AA710" s="0">
        <v>0.070562757551670074</v>
      </c>
      <c r="AB710" s="0">
        <v>-0.22798687219619751</v>
      </c>
      <c r="AC710" s="0">
        <v>-0.20235127210617065</v>
      </c>
      <c r="AD710" s="0">
        <v>-0.14892461895942688</v>
      </c>
      <c r="AE710" s="0">
        <v>-0.11192146688699722</v>
      </c>
      <c r="AF710" s="0">
        <v>-0.074918322265148163</v>
      </c>
      <c r="AG710" s="0">
        <v>-0.021491654217243195</v>
      </c>
      <c r="AH710" s="0">
        <v>0.0041439407505095005</v>
      </c>
    </row>
    <row r="711" x14ac:dyDescent="0.4">
      <c r="A711" s="10" t="str">
        <f>Data[[#This Row],[category]]&amp;Data[[#This Row],[subcategory]]&amp;Data[[#This Row],[date]]&amp;Data[[#This Row],[hour]]</f>
        <v>Dual participation in DRYesAvg. Weekday Event8</v>
      </c>
      <c r="B711" s="10" t="s">
        <v>138</v>
      </c>
      <c r="C711" t="s">
        <v>122</v>
      </c>
      <c r="D711" t="s">
        <v>174</v>
      </c>
      <c r="E711" t="s">
        <v>61</v>
      </c>
      <c r="F711" s="0">
        <v>3985</v>
      </c>
      <c r="G711" s="0">
        <v>2.6622278690338135</v>
      </c>
      <c r="H711" s="0">
        <v>2.6119458675384521</v>
      </c>
      <c r="I711" s="0">
        <v>-0.050281967967748642</v>
      </c>
      <c r="J711" s="0">
        <v>0.02014649286866188</v>
      </c>
      <c r="K711" s="0">
        <v>76.399124145507813</v>
      </c>
      <c r="L711" s="0">
        <v>-2.5050437450408936</v>
      </c>
      <c r="M711" s="0">
        <v>1</v>
      </c>
      <c r="N711" s="0">
        <v>1</v>
      </c>
      <c r="O711" s="0"/>
      <c r="P711" s="0"/>
      <c r="Q711" s="0">
        <v>-0.081130892038345337</v>
      </c>
      <c r="R711" s="0">
        <v>-0.073811627924442291</v>
      </c>
      <c r="S711" s="0">
        <v>-0.058557689189910889</v>
      </c>
      <c r="T711" s="0">
        <v>-0.047992859035730362</v>
      </c>
      <c r="U711" s="0">
        <v>-0.037428028881549835</v>
      </c>
      <c r="V711" s="0">
        <v>-0.022174090147018433</v>
      </c>
      <c r="W711" s="0">
        <v>-0.014854826964437962</v>
      </c>
      <c r="X711" s="0">
        <v>10.608978271484375</v>
      </c>
      <c r="Y711" s="0">
        <v>10.408604621887207</v>
      </c>
      <c r="Z711" s="0">
        <v>-0.20037364959716797</v>
      </c>
      <c r="AA711" s="0">
        <v>0.080203190445899963</v>
      </c>
      <c r="AB711" s="0">
        <v>-0.3229820728302002</v>
      </c>
      <c r="AC711" s="0">
        <v>-0.29384410381317139</v>
      </c>
      <c r="AD711" s="0">
        <v>-0.23311816155910492</v>
      </c>
      <c r="AE711" s="0">
        <v>-0.19105957448482513</v>
      </c>
      <c r="AF711" s="0">
        <v>-0.14900098741054535</v>
      </c>
      <c r="AG711" s="0">
        <v>-0.088275052607059479</v>
      </c>
      <c r="AH711" s="0">
        <v>-0.059137064963579178</v>
      </c>
    </row>
    <row r="712" x14ac:dyDescent="0.4">
      <c r="A712" s="10" t="str">
        <f>Data[[#This Row],[category]]&amp;Data[[#This Row],[subcategory]]&amp;Data[[#This Row],[date]]&amp;Data[[#This Row],[hour]]</f>
        <v>Dual participation in DRYesAvg. Weekday Event9</v>
      </c>
      <c r="B712" s="10" t="s">
        <v>138</v>
      </c>
      <c r="C712" t="s">
        <v>122</v>
      </c>
      <c r="D712" t="s">
        <v>174</v>
      </c>
      <c r="E712" t="s">
        <v>62</v>
      </c>
      <c r="F712" s="0">
        <v>3985</v>
      </c>
      <c r="G712" s="0">
        <v>3.5164558887481689</v>
      </c>
      <c r="H712" s="0">
        <v>3.4915261268615723</v>
      </c>
      <c r="I712" s="0">
        <v>-0.024929897859692574</v>
      </c>
      <c r="J712" s="0">
        <v>0.01866467297077179</v>
      </c>
      <c r="K712" s="0">
        <v>82.636383056640625</v>
      </c>
      <c r="L712" s="0">
        <v>-1.3368240594863892</v>
      </c>
      <c r="M712" s="0">
        <v>0</v>
      </c>
      <c r="N712" s="0">
        <v>0</v>
      </c>
      <c r="O712" s="0"/>
      <c r="P712" s="0"/>
      <c r="Q712" s="0">
        <v>-0.055050481110811234</v>
      </c>
      <c r="R712" s="0">
        <v>-0.048269566148519516</v>
      </c>
      <c r="S712" s="0">
        <v>-0.034137587994337082</v>
      </c>
      <c r="T712" s="0">
        <v>-0.024349825456738472</v>
      </c>
      <c r="U712" s="0">
        <v>-0.014562061056494713</v>
      </c>
      <c r="V712" s="0">
        <v>-0.00043008459033444524</v>
      </c>
      <c r="W712" s="0">
        <v>0.0063508297316730022</v>
      </c>
      <c r="X712" s="0">
        <v>14.013076782226562</v>
      </c>
      <c r="Y712" s="0">
        <v>13.913731575012207</v>
      </c>
      <c r="Z712" s="0">
        <v>-0.099345646798610687</v>
      </c>
      <c r="AA712" s="0">
        <v>0.074304066598415375</v>
      </c>
      <c r="AB712" s="0">
        <v>-0.21915596723556519</v>
      </c>
      <c r="AC712" s="0">
        <v>-0.19216115772724152</v>
      </c>
      <c r="AD712" s="0">
        <v>-0.13590174913406372</v>
      </c>
      <c r="AE712" s="0">
        <v>-0.096936658024787903</v>
      </c>
      <c r="AF712" s="0">
        <v>-0.057971566915512085</v>
      </c>
      <c r="AG712" s="0">
        <v>-0.0017121651908382773</v>
      </c>
      <c r="AH712" s="0">
        <v>0.025282654911279678</v>
      </c>
    </row>
    <row r="713" x14ac:dyDescent="0.4">
      <c r="A713" s="10" t="str">
        <f>Data[[#This Row],[category]]&amp;Data[[#This Row],[subcategory]]&amp;Data[[#This Row],[date]]&amp;Data[[#This Row],[hour]]</f>
        <v>Dual participation in DRYesAvg. Weekday Event10</v>
      </c>
      <c r="B713" s="10" t="s">
        <v>138</v>
      </c>
      <c r="C713" t="s">
        <v>122</v>
      </c>
      <c r="D713" t="s">
        <v>174</v>
      </c>
      <c r="E713" t="s">
        <v>63</v>
      </c>
      <c r="F713" s="0">
        <v>3985</v>
      </c>
      <c r="G713" s="0">
        <v>4.5093259811401367</v>
      </c>
      <c r="H713" s="0">
        <v>4.487091064453125</v>
      </c>
      <c r="I713" s="0">
        <v>-0.022234870120882988</v>
      </c>
      <c r="J713" s="0">
        <v>0.009929298423230648</v>
      </c>
      <c r="K713" s="0">
        <v>87.702507019042969</v>
      </c>
      <c r="L713" s="0">
        <v>-2.2404525279998779</v>
      </c>
      <c r="M713" s="0">
        <v>1</v>
      </c>
      <c r="N713" s="0">
        <v>1</v>
      </c>
      <c r="O713" s="0"/>
      <c r="P713" s="0"/>
      <c r="Q713" s="0">
        <v>-0.038388572633266449</v>
      </c>
      <c r="R713" s="0">
        <v>-0.034781236201524734</v>
      </c>
      <c r="S713" s="0">
        <v>-0.027263259515166283</v>
      </c>
      <c r="T713" s="0">
        <v>-0.022056329995393753</v>
      </c>
      <c r="U713" s="0">
        <v>-0.016849400475621223</v>
      </c>
      <c r="V713" s="0">
        <v>-0.0093314219266176224</v>
      </c>
      <c r="W713" s="0">
        <v>-0.0057240873575210571</v>
      </c>
      <c r="X713" s="0">
        <v>17.969663619995117</v>
      </c>
      <c r="Y713" s="0">
        <v>17.881057739257813</v>
      </c>
      <c r="Z713" s="0">
        <v>-0.088605955243110657</v>
      </c>
      <c r="AA713" s="0">
        <v>0.039528537541627884</v>
      </c>
      <c r="AB713" s="0">
        <v>-0.15282490849494934</v>
      </c>
      <c r="AC713" s="0">
        <v>-0.13846410810947418</v>
      </c>
      <c r="AD713" s="0">
        <v>-0.1085350289940834</v>
      </c>
      <c r="AE713" s="0">
        <v>-0.087806247174739838</v>
      </c>
      <c r="AF713" s="0">
        <v>-0.067077465355396271</v>
      </c>
      <c r="AG713" s="0">
        <v>-0.037148386240005493</v>
      </c>
      <c r="AH713" s="0">
        <v>-0.022787589579820633</v>
      </c>
    </row>
    <row r="714" x14ac:dyDescent="0.4">
      <c r="A714" s="10" t="str">
        <f>Data[[#This Row],[category]]&amp;Data[[#This Row],[subcategory]]&amp;Data[[#This Row],[date]]&amp;Data[[#This Row],[hour]]</f>
        <v>Dual participation in DRYesAvg. Weekday Event11</v>
      </c>
      <c r="B714" s="10" t="s">
        <v>138</v>
      </c>
      <c r="C714" t="s">
        <v>122</v>
      </c>
      <c r="D714" t="s">
        <v>174</v>
      </c>
      <c r="E714" t="s">
        <v>64</v>
      </c>
      <c r="F714" s="0">
        <v>3985</v>
      </c>
      <c r="G714" s="0">
        <v>5.334043025970459</v>
      </c>
      <c r="H714" s="0">
        <v>5.3562779426574707</v>
      </c>
      <c r="I714" s="0">
        <v>0.022234873846173286</v>
      </c>
      <c r="J714" s="0">
        <v>0.009929298423230648</v>
      </c>
      <c r="K714" s="0">
        <v>91.730987548828125</v>
      </c>
      <c r="L714" s="0">
        <v>2.240452766418457</v>
      </c>
      <c r="M714" s="0">
        <v>1</v>
      </c>
      <c r="N714" s="0">
        <v>1</v>
      </c>
      <c r="O714" s="0"/>
      <c r="P714" s="0"/>
      <c r="Q714" s="0">
        <v>0.0057240929454565048</v>
      </c>
      <c r="R714" s="0">
        <v>0.0093314275145530701</v>
      </c>
      <c r="S714" s="0">
        <v>0.016849406063556671</v>
      </c>
      <c r="T714" s="0">
        <v>0.022056335583329201</v>
      </c>
      <c r="U714" s="0">
        <v>0.02726326510310173</v>
      </c>
      <c r="V714" s="0">
        <v>0.034781243652105331</v>
      </c>
      <c r="W714" s="0">
        <v>0.038388576358556747</v>
      </c>
      <c r="X714" s="0">
        <v>21.256160736083984</v>
      </c>
      <c r="Y714" s="0">
        <v>21.344768524169922</v>
      </c>
      <c r="Z714" s="0">
        <v>0.088605977594852448</v>
      </c>
      <c r="AA714" s="0">
        <v>0.039528537541627884</v>
      </c>
      <c r="AB714" s="0">
        <v>0.022787611931562424</v>
      </c>
      <c r="AC714" s="0">
        <v>0.037148408591747284</v>
      </c>
      <c r="AD714" s="0">
        <v>0.067077487707138062</v>
      </c>
      <c r="AE714" s="0">
        <v>0.087806269526481628</v>
      </c>
      <c r="AF714" s="0">
        <v>0.1085350513458252</v>
      </c>
      <c r="AG714" s="0">
        <v>0.13846412301063538</v>
      </c>
      <c r="AH714" s="0">
        <v>0.15282492339611053</v>
      </c>
    </row>
    <row r="715" x14ac:dyDescent="0.4">
      <c r="A715" s="10" t="str">
        <f>Data[[#This Row],[category]]&amp;Data[[#This Row],[subcategory]]&amp;Data[[#This Row],[date]]&amp;Data[[#This Row],[hour]]</f>
        <v>Dual participation in DRYesAvg. Weekday Event12</v>
      </c>
      <c r="B715" s="10" t="s">
        <v>138</v>
      </c>
      <c r="C715" t="s">
        <v>122</v>
      </c>
      <c r="D715" t="s">
        <v>174</v>
      </c>
      <c r="E715" t="s">
        <v>65</v>
      </c>
      <c r="F715" s="0">
        <v>3985</v>
      </c>
      <c r="G715" s="0">
        <v>5.7476105690002441</v>
      </c>
      <c r="H715" s="0">
        <v>5.7972159385681152</v>
      </c>
      <c r="I715" s="0">
        <v>0.049605138599872589</v>
      </c>
      <c r="J715" s="0">
        <v>0.019096199423074722</v>
      </c>
      <c r="K715" s="0">
        <v>93.772392272949219</v>
      </c>
      <c r="L715" s="0">
        <v>2.6038367748260498</v>
      </c>
      <c r="M715" s="0">
        <v>1</v>
      </c>
      <c r="N715" s="0">
        <v>1</v>
      </c>
      <c r="O715" s="0"/>
      <c r="P715" s="0"/>
      <c r="Q715" s="0">
        <v>0.019842740148305893</v>
      </c>
      <c r="R715" s="0">
        <v>0.026780428364872932</v>
      </c>
      <c r="S715" s="0">
        <v>0.041239134967327118</v>
      </c>
      <c r="T715" s="0">
        <v>0.051253192126750946</v>
      </c>
      <c r="U715" s="0">
        <v>0.061267249286174774</v>
      </c>
      <c r="V715" s="0">
        <v>0.075725957751274109</v>
      </c>
      <c r="W715" s="0">
        <v>0.082663647830486298</v>
      </c>
      <c r="X715" s="0">
        <v>22.904228210449219</v>
      </c>
      <c r="Y715" s="0">
        <v>23.101903915405273</v>
      </c>
      <c r="Z715" s="0">
        <v>0.19767647981643677</v>
      </c>
      <c r="AA715" s="0">
        <v>0.076021969318389893</v>
      </c>
      <c r="AB715" s="0">
        <v>0.078993953764438629</v>
      </c>
      <c r="AC715" s="0">
        <v>0.10661289095878601</v>
      </c>
      <c r="AD715" s="0">
        <v>0.16417300701141357</v>
      </c>
      <c r="AE715" s="0">
        <v>0.20403896272182465</v>
      </c>
      <c r="AF715" s="0">
        <v>0.24390491843223572</v>
      </c>
      <c r="AG715" s="0">
        <v>0.30146503448486328</v>
      </c>
      <c r="AH715" s="0">
        <v>0.32908397912979126</v>
      </c>
    </row>
    <row r="716" x14ac:dyDescent="0.4">
      <c r="A716" s="10" t="str">
        <f>Data[[#This Row],[category]]&amp;Data[[#This Row],[subcategory]]&amp;Data[[#This Row],[date]]&amp;Data[[#This Row],[hour]]</f>
        <v>Dual participation in DRYesAvg. Weekday Event13</v>
      </c>
      <c r="B716" s="10" t="s">
        <v>138</v>
      </c>
      <c r="C716" t="s">
        <v>122</v>
      </c>
      <c r="D716" t="s">
        <v>174</v>
      </c>
      <c r="E716" t="s">
        <v>66</v>
      </c>
      <c r="F716" s="0">
        <v>3985</v>
      </c>
      <c r="G716" s="0">
        <v>5.8851656913757324</v>
      </c>
      <c r="H716" s="0">
        <v>5.9440126419067383</v>
      </c>
      <c r="I716" s="0">
        <v>0.058846600353717804</v>
      </c>
      <c r="J716" s="0">
        <v>0.024294253438711166</v>
      </c>
      <c r="K716" s="0">
        <v>93.369132995605469</v>
      </c>
      <c r="L716" s="0">
        <v>2.4290072917938232</v>
      </c>
      <c r="M716" s="0">
        <v>1</v>
      </c>
      <c r="N716" s="0">
        <v>1</v>
      </c>
      <c r="O716" s="0"/>
      <c r="P716" s="0"/>
      <c r="Q716" s="0">
        <v>0.021964875981211662</v>
      </c>
      <c r="R716" s="0">
        <v>0.030791027471423149</v>
      </c>
      <c r="S716" s="0">
        <v>0.04918544739484787</v>
      </c>
      <c r="T716" s="0">
        <v>0.061925366520881653</v>
      </c>
      <c r="U716" s="0">
        <v>0.074665285646915436</v>
      </c>
      <c r="V716" s="0">
        <v>0.093059703707695007</v>
      </c>
      <c r="W716" s="0">
        <v>0.10188585519790649</v>
      </c>
      <c r="X716" s="0">
        <v>23.452384948730469</v>
      </c>
      <c r="Y716" s="0">
        <v>23.6868896484375</v>
      </c>
      <c r="Z716" s="0">
        <v>0.23450370132923126</v>
      </c>
      <c r="AA716" s="0">
        <v>0.096715420484542847</v>
      </c>
      <c r="AB716" s="0">
        <v>0.087442174553871155</v>
      </c>
      <c r="AC716" s="0">
        <v>0.12257909029722214</v>
      </c>
      <c r="AD716" s="0">
        <v>0.19580726325511932</v>
      </c>
      <c r="AE716" s="0">
        <v>0.24652488529682159</v>
      </c>
      <c r="AF716" s="0">
        <v>0.29724249243736267</v>
      </c>
      <c r="AG716" s="0">
        <v>0.37047067284584045</v>
      </c>
      <c r="AH716" s="0">
        <v>0.40560758113861084</v>
      </c>
    </row>
    <row r="717" x14ac:dyDescent="0.4">
      <c r="A717" s="10" t="str">
        <f>Data[[#This Row],[category]]&amp;Data[[#This Row],[subcategory]]&amp;Data[[#This Row],[date]]&amp;Data[[#This Row],[hour]]</f>
        <v>Dual participation in DRYesAvg. Weekday Event14</v>
      </c>
      <c r="B717" s="10" t="s">
        <v>138</v>
      </c>
      <c r="C717" t="s">
        <v>122</v>
      </c>
      <c r="D717" t="s">
        <v>174</v>
      </c>
      <c r="E717" t="s">
        <v>67</v>
      </c>
      <c r="F717" s="0">
        <v>3985</v>
      </c>
      <c r="G717" s="0">
        <v>5.9429116249084473</v>
      </c>
      <c r="H717" s="0">
        <v>5.9850912094116211</v>
      </c>
      <c r="I717" s="0">
        <v>0.04217987135052681</v>
      </c>
      <c r="J717" s="0">
        <v>0.027074994519352913</v>
      </c>
      <c r="K717" s="0">
        <v>92.747177124023438</v>
      </c>
      <c r="L717" s="0">
        <v>1.5658642053604126</v>
      </c>
      <c r="M717" s="0">
        <v>1</v>
      </c>
      <c r="N717" s="0">
        <v>0</v>
      </c>
      <c r="O717" s="0"/>
      <c r="P717" s="0"/>
      <c r="Q717" s="0">
        <v>0.0011197226122021675</v>
      </c>
      <c r="R717" s="0">
        <v>0.010956123471260071</v>
      </c>
      <c r="S717" s="0">
        <v>0.031455986201763153</v>
      </c>
      <c r="T717" s="0">
        <v>0.045654125511646271</v>
      </c>
      <c r="U717" s="0">
        <v>0.059852264821529388</v>
      </c>
      <c r="V717" s="0">
        <v>0.080352127552032471</v>
      </c>
      <c r="W717" s="0">
        <v>0.09018852561712265</v>
      </c>
      <c r="X717" s="0">
        <v>23.682502746582031</v>
      </c>
      <c r="Y717" s="0">
        <v>23.850589752197266</v>
      </c>
      <c r="Z717" s="0">
        <v>0.16808679699897766</v>
      </c>
      <c r="AA717" s="0">
        <v>0.10778555274009705</v>
      </c>
      <c r="AB717" s="0">
        <v>0.0044576181098818779</v>
      </c>
      <c r="AC717" s="0">
        <v>0.043616332113742828</v>
      </c>
      <c r="AD717" s="0">
        <v>0.12522627413272858</v>
      </c>
      <c r="AE717" s="0">
        <v>0.18174907565116882</v>
      </c>
      <c r="AF717" s="0">
        <v>0.23827187716960907</v>
      </c>
      <c r="AG717" s="0">
        <v>0.31988182663917542</v>
      </c>
      <c r="AH717" s="0">
        <v>0.3590405285358429</v>
      </c>
    </row>
    <row r="718" x14ac:dyDescent="0.4">
      <c r="A718" s="10" t="str">
        <f>Data[[#This Row],[category]]&amp;Data[[#This Row],[subcategory]]&amp;Data[[#This Row],[date]]&amp;Data[[#This Row],[hour]]</f>
        <v>Dual participation in DRYesAvg. Weekday Event15</v>
      </c>
      <c r="B718" s="10" t="s">
        <v>138</v>
      </c>
      <c r="C718" t="s">
        <v>122</v>
      </c>
      <c r="D718" t="s">
        <v>174</v>
      </c>
      <c r="E718" t="s">
        <v>68</v>
      </c>
      <c r="F718" s="0">
        <v>3985</v>
      </c>
      <c r="G718" s="0">
        <v>5.8353877067565918</v>
      </c>
      <c r="H718" s="0">
        <v>5.862098217010498</v>
      </c>
      <c r="I718" s="0">
        <v>0.026710323989391327</v>
      </c>
      <c r="J718" s="0">
        <v>0.029144102707505226</v>
      </c>
      <c r="K718" s="0">
        <v>91.1307373046875</v>
      </c>
      <c r="L718" s="0">
        <v>0.91993552446365356</v>
      </c>
      <c r="M718" s="0">
        <v>0</v>
      </c>
      <c r="N718" s="0">
        <v>0</v>
      </c>
      <c r="O718" s="0"/>
      <c r="P718" s="0"/>
      <c r="Q718" s="0">
        <v>-0.018953947350382805</v>
      </c>
      <c r="R718" s="0">
        <v>-0.0083658350631594658</v>
      </c>
      <c r="S718" s="0">
        <v>0.013700652867555618</v>
      </c>
      <c r="T718" s="0">
        <v>0.028983835130929947</v>
      </c>
      <c r="U718" s="0">
        <v>0.044267017394304276</v>
      </c>
      <c r="V718" s="0">
        <v>0.066333502531051636</v>
      </c>
      <c r="W718" s="0">
        <v>0.076921619474887848</v>
      </c>
      <c r="X718" s="0">
        <v>23.254020690917969</v>
      </c>
      <c r="Y718" s="0">
        <v>23.360462188720703</v>
      </c>
      <c r="Z718" s="0">
        <v>0.10644064098596573</v>
      </c>
      <c r="AA718" s="0">
        <v>0.11602267622947693</v>
      </c>
      <c r="AB718" s="0">
        <v>-0.075455673038959503</v>
      </c>
      <c r="AC718" s="0">
        <v>-0.033304397016763687</v>
      </c>
      <c r="AD718" s="0">
        <v>0.054542295634746552</v>
      </c>
      <c r="AE718" s="0">
        <v>0.11538464576005936</v>
      </c>
      <c r="AF718" s="0">
        <v>0.17622700333595276</v>
      </c>
      <c r="AG718" s="0">
        <v>0.2640736997127533</v>
      </c>
      <c r="AH718" s="0">
        <v>0.30622497200965881</v>
      </c>
    </row>
    <row r="719" x14ac:dyDescent="0.4">
      <c r="A719" s="10" t="str">
        <f>Data[[#This Row],[category]]&amp;Data[[#This Row],[subcategory]]&amp;Data[[#This Row],[date]]&amp;Data[[#This Row],[hour]]</f>
        <v>Dual participation in DRYesAvg. Weekday Event16</v>
      </c>
      <c r="B719" s="10" t="s">
        <v>138</v>
      </c>
      <c r="C719" t="s">
        <v>122</v>
      </c>
      <c r="D719" t="s">
        <v>174</v>
      </c>
      <c r="E719" t="s">
        <v>69</v>
      </c>
      <c r="F719" s="0">
        <v>3985</v>
      </c>
      <c r="G719" s="0">
        <v>5.612342357635498</v>
      </c>
      <c r="H719" s="0">
        <v>5.6612381935119629</v>
      </c>
      <c r="I719" s="0">
        <v>0.048896066844463348</v>
      </c>
      <c r="J719" s="0">
        <v>0.030233614146709442</v>
      </c>
      <c r="K719" s="0">
        <v>90.56085205078125</v>
      </c>
      <c r="L719" s="0">
        <v>1.6245855093002319</v>
      </c>
      <c r="M719" s="0">
        <v>1</v>
      </c>
      <c r="N719" s="0">
        <v>0</v>
      </c>
      <c r="O719" s="0"/>
      <c r="P719" s="0"/>
      <c r="Q719" s="0">
        <v>0.0007118646171875298</v>
      </c>
      <c r="R719" s="0">
        <v>0.011695798486471176</v>
      </c>
      <c r="S719" s="0">
        <v>0.034587211906909943</v>
      </c>
      <c r="T719" s="0">
        <v>0.050441734492778778</v>
      </c>
      <c r="U719" s="0">
        <v>0.066296257078647614</v>
      </c>
      <c r="V719" s="0">
        <v>0.089187666773796082</v>
      </c>
      <c r="W719" s="0">
        <v>0.10017160326242447</v>
      </c>
      <c r="X719" s="0">
        <v>22.365184783935547</v>
      </c>
      <c r="Y719" s="0">
        <v>22.560035705566406</v>
      </c>
      <c r="Z719" s="0">
        <v>0.19485083222389221</v>
      </c>
      <c r="AA719" s="0">
        <v>0.12036001682281494</v>
      </c>
      <c r="AB719" s="0">
        <v>0.0028339298442006111</v>
      </c>
      <c r="AC719" s="0">
        <v>0.046560972929000854</v>
      </c>
      <c r="AD719" s="0">
        <v>0.1376916915178299</v>
      </c>
      <c r="AE719" s="0">
        <v>0.20080853998661041</v>
      </c>
      <c r="AF719" s="0">
        <v>0.26392540335655212</v>
      </c>
      <c r="AG719" s="0">
        <v>0.35505610704421997</v>
      </c>
      <c r="AH719" s="0">
        <v>0.39878314733505249</v>
      </c>
    </row>
    <row r="720" x14ac:dyDescent="0.4">
      <c r="A720" s="10" t="str">
        <f>Data[[#This Row],[category]]&amp;Data[[#This Row],[subcategory]]&amp;Data[[#This Row],[date]]&amp;Data[[#This Row],[hour]]</f>
        <v>Dual participation in DRYesAvg. Weekday Event17</v>
      </c>
      <c r="B720" s="10" t="s">
        <v>138</v>
      </c>
      <c r="C720" t="s">
        <v>122</v>
      </c>
      <c r="D720" t="s">
        <v>174</v>
      </c>
      <c r="E720" t="s">
        <v>70</v>
      </c>
      <c r="F720" s="0">
        <v>3985</v>
      </c>
      <c r="G720" s="0">
        <v>5.2247581481933594</v>
      </c>
      <c r="H720" s="0">
        <v>5.0920662879943848</v>
      </c>
      <c r="I720" s="0">
        <v>-0.13269174098968506</v>
      </c>
      <c r="J720" s="0">
        <v>0.030542125925421715</v>
      </c>
      <c r="K720" s="0">
        <v>89.221832275390625</v>
      </c>
      <c r="L720" s="0">
        <v>-4.3646388053894043</v>
      </c>
      <c r="M720" s="0">
        <v>1</v>
      </c>
      <c r="N720" s="0">
        <v>1</v>
      </c>
      <c r="O720" s="0"/>
      <c r="P720" s="0"/>
      <c r="Q720" s="0">
        <v>-0.18149499595165253</v>
      </c>
      <c r="R720" s="0">
        <v>-0.17039898037910461</v>
      </c>
      <c r="S720" s="0">
        <v>-0.14727397263050079</v>
      </c>
      <c r="T720" s="0">
        <v>-0.13125766813755035</v>
      </c>
      <c r="U720" s="0">
        <v>-0.11524136364459991</v>
      </c>
      <c r="V720" s="0">
        <v>-0.092116355895996094</v>
      </c>
      <c r="W720" s="0">
        <v>-0.081020340323448181</v>
      </c>
      <c r="X720" s="0">
        <v>20.820661544799805</v>
      </c>
      <c r="Y720" s="0">
        <v>20.29188346862793</v>
      </c>
      <c r="Z720" s="0">
        <v>-0.52877658605575562</v>
      </c>
      <c r="AA720" s="0">
        <v>0.12158820033073425</v>
      </c>
      <c r="AB720" s="0">
        <v>-0.72253155708312988</v>
      </c>
      <c r="AC720" s="0">
        <v>-0.67835831642150879</v>
      </c>
      <c r="AD720" s="0">
        <v>-0.58629769086837769</v>
      </c>
      <c r="AE720" s="0">
        <v>-0.5225367546081543</v>
      </c>
      <c r="AF720" s="0">
        <v>-0.4587758481502533</v>
      </c>
      <c r="AG720" s="0">
        <v>-0.3667151927947998</v>
      </c>
      <c r="AH720" s="0">
        <v>-0.32254195213317871</v>
      </c>
    </row>
    <row r="721" x14ac:dyDescent="0.4">
      <c r="A721" s="10" t="str">
        <f>Data[[#This Row],[category]]&amp;Data[[#This Row],[subcategory]]&amp;Data[[#This Row],[date]]&amp;Data[[#This Row],[hour]]</f>
        <v>Dual participation in DRYesAvg. Weekday Event18</v>
      </c>
      <c r="B721" s="10" t="s">
        <v>138</v>
      </c>
      <c r="C721" t="s">
        <v>122</v>
      </c>
      <c r="D721" t="s">
        <v>174</v>
      </c>
      <c r="E721" t="s">
        <v>71</v>
      </c>
      <c r="F721" s="0">
        <v>3985</v>
      </c>
      <c r="G721" s="0">
        <v>4.5923314094543457</v>
      </c>
      <c r="H721" s="0">
        <v>4.465935230255127</v>
      </c>
      <c r="I721" s="0">
        <v>-0.12639570236206055</v>
      </c>
      <c r="J721" s="0">
        <v>0.0312822125852108</v>
      </c>
      <c r="K721" s="0">
        <v>87.140655517578125</v>
      </c>
      <c r="L721" s="0">
        <v>-4.0580368041992188</v>
      </c>
      <c r="M721" s="0">
        <v>1</v>
      </c>
      <c r="N721" s="0">
        <v>1</v>
      </c>
      <c r="O721" s="0"/>
      <c r="P721" s="0"/>
      <c r="Q721" s="0">
        <v>-0.17449198663234711</v>
      </c>
      <c r="R721" s="0">
        <v>-0.16312709450721741</v>
      </c>
      <c r="S721" s="0">
        <v>-0.13944172859191895</v>
      </c>
      <c r="T721" s="0">
        <v>-0.12303732335567474</v>
      </c>
      <c r="U721" s="0">
        <v>-0.10663291811943054</v>
      </c>
      <c r="V721" s="0">
        <v>-0.08294755220413208</v>
      </c>
      <c r="W721" s="0">
        <v>-0.07158266007900238</v>
      </c>
      <c r="X721" s="0">
        <v>18.300439834594727</v>
      </c>
      <c r="Y721" s="0">
        <v>17.7967529296875</v>
      </c>
      <c r="Z721" s="0">
        <v>-0.50368684530258179</v>
      </c>
      <c r="AA721" s="0">
        <v>0.1245344877243042</v>
      </c>
      <c r="AB721" s="0">
        <v>-0.69465255737304688</v>
      </c>
      <c r="AC721" s="0">
        <v>-0.64940893650054932</v>
      </c>
      <c r="AD721" s="0">
        <v>-0.55511754751205444</v>
      </c>
      <c r="AE721" s="0">
        <v>-0.48981156945228577</v>
      </c>
      <c r="AF721" s="0">
        <v>-0.42450562119483948</v>
      </c>
      <c r="AG721" s="0">
        <v>-0.33021420240402222</v>
      </c>
      <c r="AH721" s="0">
        <v>-0.28497055172920227</v>
      </c>
    </row>
    <row r="722" x14ac:dyDescent="0.4">
      <c r="A722" s="10" t="str">
        <f>Data[[#This Row],[category]]&amp;Data[[#This Row],[subcategory]]&amp;Data[[#This Row],[date]]&amp;Data[[#This Row],[hour]]</f>
        <v>Dual participation in DRYesAvg. Weekday Event19</v>
      </c>
      <c r="B722" s="10" t="s">
        <v>138</v>
      </c>
      <c r="C722" t="s">
        <v>122</v>
      </c>
      <c r="D722" t="s">
        <v>174</v>
      </c>
      <c r="E722" t="s">
        <v>72</v>
      </c>
      <c r="F722" s="0">
        <v>3985</v>
      </c>
      <c r="G722" s="0">
        <v>3.8863871097564697</v>
      </c>
      <c r="H722" s="0">
        <v>3.9033834934234619</v>
      </c>
      <c r="I722" s="0">
        <v>0.016996366903185844</v>
      </c>
      <c r="J722" s="0">
        <v>0.029636969789862633</v>
      </c>
      <c r="K722" s="0">
        <v>83.51116943359375</v>
      </c>
      <c r="L722" s="0">
        <v>0.5752788782119751</v>
      </c>
      <c r="M722" s="0">
        <v>0</v>
      </c>
      <c r="N722" s="0">
        <v>0</v>
      </c>
      <c r="O722" s="0"/>
      <c r="P722" s="0"/>
      <c r="Q722" s="0">
        <v>-0.028284857049584389</v>
      </c>
      <c r="R722" s="0">
        <v>-0.017517685890197754</v>
      </c>
      <c r="S722" s="0">
        <v>0.0049219774082303047</v>
      </c>
      <c r="T722" s="0">
        <v>0.020463619381189346</v>
      </c>
      <c r="U722" s="0">
        <v>0.036005262285470963</v>
      </c>
      <c r="V722" s="0">
        <v>0.058444924652576447</v>
      </c>
      <c r="W722" s="0">
        <v>0.069212093949317932</v>
      </c>
      <c r="X722" s="0">
        <v>15.487252235412598</v>
      </c>
      <c r="Y722" s="0">
        <v>15.554983139038086</v>
      </c>
      <c r="Z722" s="0">
        <v>0.067730523645877838</v>
      </c>
      <c r="AA722" s="0">
        <v>0.11798477917909622</v>
      </c>
      <c r="AB722" s="0">
        <v>-0.11260202527046204</v>
      </c>
      <c r="AC722" s="0">
        <v>-0.069737911224365234</v>
      </c>
      <c r="AD722" s="0">
        <v>0.019594389945268631</v>
      </c>
      <c r="AE722" s="0">
        <v>0.081465668976306915</v>
      </c>
      <c r="AF722" s="0">
        <v>0.1433369517326355</v>
      </c>
      <c r="AG722" s="0">
        <v>0.23266924917697906</v>
      </c>
      <c r="AH722" s="0">
        <v>0.27553334832191467</v>
      </c>
    </row>
    <row r="723" x14ac:dyDescent="0.4">
      <c r="A723" s="10" t="str">
        <f>Data[[#This Row],[category]]&amp;Data[[#This Row],[subcategory]]&amp;Data[[#This Row],[date]]&amp;Data[[#This Row],[hour]]</f>
        <v>Dual participation in DRYesAvg. Weekday Event20</v>
      </c>
      <c r="B723" s="10" t="s">
        <v>138</v>
      </c>
      <c r="C723" t="s">
        <v>122</v>
      </c>
      <c r="D723" t="s">
        <v>174</v>
      </c>
      <c r="E723" t="s">
        <v>55</v>
      </c>
      <c r="F723" s="0">
        <v>3985</v>
      </c>
      <c r="G723" s="0">
        <v>3.5610616207122803</v>
      </c>
      <c r="H723" s="0">
        <v>3.5539908409118652</v>
      </c>
      <c r="I723" s="0">
        <v>-0.0070710633881390095</v>
      </c>
      <c r="J723" s="0">
        <v>0.028535692021250725</v>
      </c>
      <c r="K723" s="0">
        <v>80.185073852539063</v>
      </c>
      <c r="L723" s="0">
        <v>-0.24850761890411377</v>
      </c>
      <c r="M723" s="0">
        <v>0</v>
      </c>
      <c r="N723" s="0">
        <v>0</v>
      </c>
      <c r="O723" s="0"/>
      <c r="P723" s="0"/>
      <c r="Q723" s="0">
        <v>-0.048739496618509293</v>
      </c>
      <c r="R723" s="0">
        <v>-0.038372423499822617</v>
      </c>
      <c r="S723" s="0">
        <v>-0.016766592860221863</v>
      </c>
      <c r="T723" s="0">
        <v>-0.0018024612218141556</v>
      </c>
      <c r="U723" s="0">
        <v>0.013161670416593552</v>
      </c>
      <c r="V723" s="0">
        <v>0.034767501056194305</v>
      </c>
      <c r="W723" s="0">
        <v>0.045134574174880981</v>
      </c>
      <c r="X723" s="0">
        <v>14.190831184387207</v>
      </c>
      <c r="Y723" s="0">
        <v>14.162653923034668</v>
      </c>
      <c r="Z723" s="0">
        <v>-0.02817818894982338</v>
      </c>
      <c r="AA723" s="0">
        <v>0.11360058933496475</v>
      </c>
      <c r="AB723" s="0">
        <v>-0.19403193891048431</v>
      </c>
      <c r="AC723" s="0">
        <v>-0.15276060998439789</v>
      </c>
      <c r="AD723" s="0">
        <v>-0.066747806966304779</v>
      </c>
      <c r="AE723" s="0">
        <v>-0.0071755982935428619</v>
      </c>
      <c r="AF723" s="0">
        <v>0.052396610379219055</v>
      </c>
      <c r="AG723" s="0">
        <v>0.13840942084789276</v>
      </c>
      <c r="AH723" s="0">
        <v>0.17968074977397919</v>
      </c>
    </row>
    <row r="724" x14ac:dyDescent="0.4">
      <c r="A724" s="10" t="str">
        <f>Data[[#This Row],[category]]&amp;Data[[#This Row],[subcategory]]&amp;Data[[#This Row],[date]]&amp;Data[[#This Row],[hour]]</f>
        <v>Dual participation in DRYesAvg. Weekday Event21</v>
      </c>
      <c r="B724" s="10" t="s">
        <v>138</v>
      </c>
      <c r="C724" t="s">
        <v>122</v>
      </c>
      <c r="D724" t="s">
        <v>174</v>
      </c>
      <c r="E724" t="s">
        <v>73</v>
      </c>
      <c r="F724" s="0">
        <v>3985</v>
      </c>
      <c r="G724" s="0">
        <v>3.08793044090271</v>
      </c>
      <c r="H724" s="0">
        <v>3.249650239944458</v>
      </c>
      <c r="I724" s="0">
        <v>0.16171978414058685</v>
      </c>
      <c r="J724" s="0">
        <v>0.026470284909009933</v>
      </c>
      <c r="K724" s="0">
        <v>78.48443603515625</v>
      </c>
      <c r="L724" s="0">
        <v>6.1277780532836914</v>
      </c>
      <c r="M724" s="0">
        <v>1</v>
      </c>
      <c r="N724" s="0">
        <v>1</v>
      </c>
      <c r="O724" s="0"/>
      <c r="P724" s="0"/>
      <c r="Q724" s="0">
        <v>0.12227760255336761</v>
      </c>
      <c r="R724" s="0">
        <v>0.1318943202495575</v>
      </c>
      <c r="S724" s="0">
        <v>0.15193632245063782</v>
      </c>
      <c r="T724" s="0">
        <v>0.16581735014915466</v>
      </c>
      <c r="U724" s="0">
        <v>0.17969837784767151</v>
      </c>
      <c r="V724" s="0">
        <v>0.19974038004875183</v>
      </c>
      <c r="W724" s="0">
        <v>0.20935709774494171</v>
      </c>
      <c r="X724" s="0">
        <v>12.305402755737305</v>
      </c>
      <c r="Y724" s="0">
        <v>12.949856758117676</v>
      </c>
      <c r="Z724" s="0">
        <v>0.64445334672927856</v>
      </c>
      <c r="AA724" s="0">
        <v>0.10537820309400558</v>
      </c>
      <c r="AB724" s="0">
        <v>0.48678717017173767</v>
      </c>
      <c r="AC724" s="0">
        <v>0.52507126331329346</v>
      </c>
      <c r="AD724" s="0">
        <v>0.60485851764678955</v>
      </c>
      <c r="AE724" s="0">
        <v>0.66011887788772583</v>
      </c>
      <c r="AF724" s="0">
        <v>0.71537923812866211</v>
      </c>
      <c r="AG724" s="0">
        <v>0.7951664924621582</v>
      </c>
      <c r="AH724" s="0">
        <v>0.83345061540603638</v>
      </c>
    </row>
    <row r="725" x14ac:dyDescent="0.4">
      <c r="A725" s="10" t="str">
        <f>Data[[#This Row],[category]]&amp;Data[[#This Row],[subcategory]]&amp;Data[[#This Row],[date]]&amp;Data[[#This Row],[hour]]</f>
        <v>Dual participation in DRYesAvg. Weekday Event22</v>
      </c>
      <c r="B725" s="10" t="s">
        <v>138</v>
      </c>
      <c r="C725" t="s">
        <v>122</v>
      </c>
      <c r="D725" t="s">
        <v>174</v>
      </c>
      <c r="E725" t="s">
        <v>74</v>
      </c>
      <c r="F725" s="0">
        <v>3985</v>
      </c>
      <c r="G725" s="0">
        <v>2.6260190010070801</v>
      </c>
      <c r="H725" s="0">
        <v>2.7489771842956543</v>
      </c>
      <c r="I725" s="0">
        <v>0.12295785546302795</v>
      </c>
      <c r="J725" s="0">
        <v>0.024115148931741714</v>
      </c>
      <c r="K725" s="0">
        <v>77.009788513183594</v>
      </c>
      <c r="L725" s="0">
        <v>5.1117019653320313</v>
      </c>
      <c r="M725" s="0">
        <v>1</v>
      </c>
      <c r="N725" s="0">
        <v>1</v>
      </c>
      <c r="O725" s="0"/>
      <c r="P725" s="0"/>
      <c r="Q725" s="0">
        <v>0.087792396545410156</v>
      </c>
      <c r="R725" s="0">
        <v>0.096553482115268707</v>
      </c>
      <c r="S725" s="0">
        <v>0.11481229215860367</v>
      </c>
      <c r="T725" s="0">
        <v>0.12745828926563263</v>
      </c>
      <c r="U725" s="0">
        <v>0.14010427892208099</v>
      </c>
      <c r="V725" s="0">
        <v>0.15836308896541595</v>
      </c>
      <c r="W725" s="0">
        <v>0.1671241819858551</v>
      </c>
      <c r="X725" s="0">
        <v>10.464686393737793</v>
      </c>
      <c r="Y725" s="0">
        <v>10.954673767089844</v>
      </c>
      <c r="Z725" s="0">
        <v>0.48998704552650452</v>
      </c>
      <c r="AA725" s="0">
        <v>0.096002407371997833</v>
      </c>
      <c r="AB725" s="0">
        <v>0.34950152039527893</v>
      </c>
      <c r="AC725" s="0">
        <v>0.38437938690185547</v>
      </c>
      <c r="AD725" s="0">
        <v>0.45706769824028015</v>
      </c>
      <c r="AE725" s="0">
        <v>0.5074114203453064</v>
      </c>
      <c r="AF725" s="0">
        <v>0.55775511264801025</v>
      </c>
      <c r="AG725" s="0">
        <v>0.63044345378875732</v>
      </c>
      <c r="AH725" s="0">
        <v>0.66532135009765625</v>
      </c>
    </row>
    <row r="726" x14ac:dyDescent="0.4">
      <c r="A726" s="10" t="str">
        <f>Data[[#This Row],[category]]&amp;Data[[#This Row],[subcategory]]&amp;Data[[#This Row],[date]]&amp;Data[[#This Row],[hour]]</f>
        <v>Dual participation in DRYesAvg. Weekday Event23</v>
      </c>
      <c r="B726" s="10" t="s">
        <v>138</v>
      </c>
      <c r="C726" t="s">
        <v>122</v>
      </c>
      <c r="D726" t="s">
        <v>174</v>
      </c>
      <c r="E726" t="s">
        <v>75</v>
      </c>
      <c r="F726" s="0">
        <v>3985</v>
      </c>
      <c r="G726" s="0">
        <v>2.2595720291137695</v>
      </c>
      <c r="H726" s="0">
        <v>2.3197813034057617</v>
      </c>
      <c r="I726" s="0">
        <v>0.060209248214960098</v>
      </c>
      <c r="J726" s="0">
        <v>0.021789960563182831</v>
      </c>
      <c r="K726" s="0">
        <v>75.574150085449219</v>
      </c>
      <c r="L726" s="0">
        <v>2.7702910900115967</v>
      </c>
      <c r="M726" s="0">
        <v>1</v>
      </c>
      <c r="N726" s="0">
        <v>1</v>
      </c>
      <c r="O726" s="0"/>
      <c r="P726" s="0"/>
      <c r="Q726" s="0">
        <v>0.028856655582785606</v>
      </c>
      <c r="R726" s="0">
        <v>0.036772992461919785</v>
      </c>
      <c r="S726" s="0">
        <v>0.053271286189556122</v>
      </c>
      <c r="T726" s="0">
        <v>0.064697951078414917</v>
      </c>
      <c r="U726" s="0">
        <v>0.076124615967273712</v>
      </c>
      <c r="V726" s="0">
        <v>0.092622905969619751</v>
      </c>
      <c r="W726" s="0">
        <v>0.10053924471139908</v>
      </c>
      <c r="X726" s="0">
        <v>9.00439453125</v>
      </c>
      <c r="Y726" s="0">
        <v>9.244328498840332</v>
      </c>
      <c r="Z726" s="0">
        <v>0.23993384838104248</v>
      </c>
      <c r="AA726" s="0">
        <v>0.086745835840702057</v>
      </c>
      <c r="AB726" s="0">
        <v>0.1148783415555954</v>
      </c>
      <c r="AC726" s="0">
        <v>0.14639328420162201</v>
      </c>
      <c r="AD726" s="0">
        <v>0.21207298338413239</v>
      </c>
      <c r="AE726" s="0">
        <v>0.2575625479221344</v>
      </c>
      <c r="AF726" s="0">
        <v>0.30305209755897522</v>
      </c>
      <c r="AG726" s="0">
        <v>0.3687317967414856</v>
      </c>
      <c r="AH726" s="0">
        <v>0.40024673938751221</v>
      </c>
    </row>
    <row r="727" x14ac:dyDescent="0.4">
      <c r="A727" s="10" t="str">
        <f>Data[[#This Row],[category]]&amp;Data[[#This Row],[subcategory]]&amp;Data[[#This Row],[date]]&amp;Data[[#This Row],[hour]]</f>
        <v>Dual participation in DRYesAvg. Weekday Event24</v>
      </c>
      <c r="B727" s="10" t="s">
        <v>138</v>
      </c>
      <c r="C727" t="s">
        <v>122</v>
      </c>
      <c r="D727" t="s">
        <v>174</v>
      </c>
      <c r="E727" t="s">
        <v>76</v>
      </c>
      <c r="F727" s="0">
        <v>3985</v>
      </c>
      <c r="G727" s="0">
        <v>2.0191798210144043</v>
      </c>
      <c r="H727" s="0">
        <v>2.0562334060668945</v>
      </c>
      <c r="I727" s="0">
        <v>0.037053514271974564</v>
      </c>
      <c r="J727" s="0">
        <v>0.020364908501505852</v>
      </c>
      <c r="K727" s="0">
        <v>75.51129150390625</v>
      </c>
      <c r="L727" s="0">
        <v>1.8248975276947021</v>
      </c>
      <c r="M727" s="0">
        <v>1</v>
      </c>
      <c r="N727" s="0">
        <v>1</v>
      </c>
      <c r="O727" s="0"/>
      <c r="P727" s="0"/>
      <c r="Q727" s="0">
        <v>0.0071137016639113426</v>
      </c>
      <c r="R727" s="0">
        <v>0.014512314461171627</v>
      </c>
      <c r="S727" s="0">
        <v>0.029931627213954926</v>
      </c>
      <c r="T727" s="0">
        <v>0.040610995143651962</v>
      </c>
      <c r="U727" s="0">
        <v>0.051290363073348999</v>
      </c>
      <c r="V727" s="0">
        <v>0.066709674894809723</v>
      </c>
      <c r="W727" s="0">
        <v>0.074108287692070007</v>
      </c>
      <c r="X727" s="0">
        <v>8.0464315414428711</v>
      </c>
      <c r="Y727" s="0">
        <v>8.1940898895263672</v>
      </c>
      <c r="Z727" s="0">
        <v>0.14765825867652893</v>
      </c>
      <c r="AA727" s="0">
        <v>0.081072703003883362</v>
      </c>
      <c r="AB727" s="0">
        <v>0.028319638222455978</v>
      </c>
      <c r="AC727" s="0">
        <v>0.057773519307374954</v>
      </c>
      <c r="AD727" s="0">
        <v>0.11915779858827591</v>
      </c>
      <c r="AE727" s="0">
        <v>0.16167236864566803</v>
      </c>
      <c r="AF727" s="0">
        <v>0.20418693125247955</v>
      </c>
      <c r="AG727" s="0">
        <v>0.26557120680809021</v>
      </c>
      <c r="AH727" s="0">
        <v>0.29502511024475098</v>
      </c>
    </row>
    <row r="728" x14ac:dyDescent="0.4">
      <c r="A728" s="10" t="str">
        <f>Data[[#This Row],[category]]&amp;Data[[#This Row],[subcategory]]&amp;Data[[#This Row],[date]]&amp;Data[[#This Row],[hour]]</f>
        <v>Dual participation in DRYesAvg. Weekday EventAvg. 11 to 6 pm</v>
      </c>
      <c r="B728" s="10" t="s">
        <v>138</v>
      </c>
      <c r="C728" t="s">
        <v>122</v>
      </c>
      <c r="D728" t="s">
        <v>174</v>
      </c>
      <c r="E728" t="s">
        <v>77</v>
      </c>
      <c r="F728" s="0">
        <v>3985</v>
      </c>
      <c r="G728" s="0">
        <v>5.5486440658569336</v>
      </c>
      <c r="H728" s="0">
        <v>5.5439510345458984</v>
      </c>
      <c r="I728" s="0">
        <v>-0.0046927770599722862</v>
      </c>
      <c r="J728" s="0">
        <v>0.024762483313679695</v>
      </c>
      <c r="K728" s="0">
        <v>91.134689331054688</v>
      </c>
      <c r="L728" s="0">
        <v>-0.19001731276512146</v>
      </c>
      <c r="M728" s="0">
        <v>0</v>
      </c>
      <c r="N728" s="0">
        <v>0</v>
      </c>
      <c r="O728" s="0"/>
      <c r="P728" s="0"/>
      <c r="Q728" s="0">
        <v>-0.04302162304520607</v>
      </c>
      <c r="R728" s="0">
        <v>-0.034025359898805618</v>
      </c>
      <c r="S728" s="0">
        <v>-0.015276421792805195</v>
      </c>
      <c r="T728" s="0">
        <v>-0.0022909624967724085</v>
      </c>
      <c r="U728" s="0">
        <v>0.010694496333599091</v>
      </c>
      <c r="V728" s="0">
        <v>0.029443437233567238</v>
      </c>
      <c r="W728" s="0">
        <v>0.03843969851732254</v>
      </c>
      <c r="X728" s="0">
        <v>22.111347198486328</v>
      </c>
      <c r="Y728" s="0">
        <v>22.092643737792969</v>
      </c>
      <c r="Z728" s="0">
        <v>-0.018700715154409409</v>
      </c>
      <c r="AA728" s="0">
        <v>0.098579443991184235</v>
      </c>
      <c r="AB728" s="0">
        <v>-0.17126907408237457</v>
      </c>
      <c r="AC728" s="0">
        <v>-0.13545496761798859</v>
      </c>
      <c r="AD728" s="0">
        <v>-0.060815431177616119</v>
      </c>
      <c r="AE728" s="0">
        <v>-0.0091203218325972557</v>
      </c>
      <c r="AF728" s="0">
        <v>0.042574789375066757</v>
      </c>
      <c r="AG728" s="0">
        <v>0.11721432209014893</v>
      </c>
      <c r="AH728" s="0">
        <v>0.15302842855453491</v>
      </c>
    </row>
    <row r="729" x14ac:dyDescent="0.4">
      <c r="A729" s="10" t="str">
        <f>Data[[#This Row],[category]]&amp;Data[[#This Row],[subcategory]]&amp;Data[[#This Row],[date]]&amp;Data[[#This Row],[hour]]</f>
        <v>Dual participation in DRYesAvg. Weekday EventAvg. 2 to 6pm</v>
      </c>
      <c r="B729" s="10" t="s">
        <v>138</v>
      </c>
      <c r="C729" t="s">
        <v>122</v>
      </c>
      <c r="D729" t="s">
        <v>174</v>
      </c>
      <c r="E729" t="s">
        <v>78</v>
      </c>
      <c r="F729" s="0">
        <v>3985</v>
      </c>
      <c r="G729" s="0">
        <v>5.3162050247192383</v>
      </c>
      <c r="H729" s="0">
        <v>5.2703347206115723</v>
      </c>
      <c r="I729" s="0">
        <v>-0.045870263129472733</v>
      </c>
      <c r="J729" s="0">
        <v>0.029950490221381187</v>
      </c>
      <c r="K729" s="0">
        <v>89.513526916503906</v>
      </c>
      <c r="L729" s="0">
        <v>-1.5350896120071411</v>
      </c>
      <c r="M729" s="0">
        <v>0</v>
      </c>
      <c r="N729" s="0">
        <v>0</v>
      </c>
      <c r="O729" s="0"/>
      <c r="P729" s="0"/>
      <c r="Q729" s="0">
        <v>-0.092981524765491486</v>
      </c>
      <c r="R729" s="0">
        <v>-0.082100450992584229</v>
      </c>
      <c r="S729" s="0">
        <v>-0.059423405677080154</v>
      </c>
      <c r="T729" s="0">
        <v>-0.043717354536056519</v>
      </c>
      <c r="U729" s="0">
        <v>-0.028011301532387733</v>
      </c>
      <c r="V729" s="0">
        <v>-0.0053342566825449467</v>
      </c>
      <c r="W729" s="0">
        <v>0.005546818021684885</v>
      </c>
      <c r="X729" s="0">
        <v>21.185075759887695</v>
      </c>
      <c r="Y729" s="0">
        <v>21.002283096313477</v>
      </c>
      <c r="Z729" s="0">
        <v>-0.18279299139976501</v>
      </c>
      <c r="AA729" s="0">
        <v>0.1192329004406929</v>
      </c>
      <c r="AB729" s="0">
        <v>-0.37015944719314575</v>
      </c>
      <c r="AC729" s="0">
        <v>-0.32684189081192017</v>
      </c>
      <c r="AD729" s="0">
        <v>-0.23656457662582397</v>
      </c>
      <c r="AE729" s="0">
        <v>-0.17403878271579742</v>
      </c>
      <c r="AF729" s="0">
        <v>-0.11151298880577087</v>
      </c>
      <c r="AG729" s="0">
        <v>-0.021235672757029533</v>
      </c>
      <c r="AH729" s="0">
        <v>0.022081885486841202</v>
      </c>
    </row>
    <row r="730" x14ac:dyDescent="0.4">
      <c r="A730" s="10" t="str">
        <f>Data[[#This Row],[category]]&amp;Data[[#This Row],[subcategory]]&amp;Data[[#This Row],[date]]&amp;Data[[#This Row],[hour]]</f>
        <v>Loadshape18/31/20171</v>
      </c>
      <c r="B730" s="10" t="s">
        <v>139</v>
      </c>
      <c r="C730" t="s">
        <v>41</v>
      </c>
      <c r="D730" t="s">
        <v>111</v>
      </c>
      <c r="E730" t="s">
        <v>41</v>
      </c>
      <c r="F730" s="0">
        <v>21271</v>
      </c>
      <c r="G730" s="0">
        <v>1.3945165872573853</v>
      </c>
      <c r="H730" s="0">
        <v>1.3677166700363159</v>
      </c>
      <c r="I730" s="0">
        <v>-0.026799902319908142</v>
      </c>
      <c r="J730" s="0">
        <v>0.0093906726688146591</v>
      </c>
      <c r="K730" s="0">
        <v>72.765876770019531</v>
      </c>
      <c r="L730" s="0">
        <v>-2.8538851737976074</v>
      </c>
      <c r="M730" s="0">
        <v>1</v>
      </c>
      <c r="N730" s="0">
        <v>1</v>
      </c>
      <c r="O730" s="0">
        <v>5.7061686515808105</v>
      </c>
      <c r="P730" s="0">
        <v>5.2654814720153809</v>
      </c>
      <c r="Q730" s="0">
        <v>-0.04224618524312973</v>
      </c>
      <c r="R730" s="0">
        <v>-0.038834534585475922</v>
      </c>
      <c r="S730" s="0">
        <v>-0.031724374741315842</v>
      </c>
      <c r="T730" s="0">
        <v>-0.026799902319908142</v>
      </c>
      <c r="U730" s="0">
        <v>-0.021875428035855293</v>
      </c>
      <c r="V730" s="0">
        <v>-0.014765270985662937</v>
      </c>
      <c r="W730" s="0">
        <v>-0.011353620328009129</v>
      </c>
      <c r="X730" s="0">
        <v>29.662761688232422</v>
      </c>
      <c r="Y730" s="0">
        <v>29.092700958251953</v>
      </c>
      <c r="Z730" s="0">
        <v>-0.57006072998046875</v>
      </c>
      <c r="AA730" s="0">
        <v>0.19974899291992188</v>
      </c>
      <c r="AB730" s="0">
        <v>-0.89861857891082764</v>
      </c>
      <c r="AC730" s="0">
        <v>-0.82604938745498657</v>
      </c>
      <c r="AD730" s="0">
        <v>-0.67480921745300293</v>
      </c>
      <c r="AE730" s="0">
        <v>-0.57006072998046875</v>
      </c>
      <c r="AF730" s="0">
        <v>-0.46531224250793457</v>
      </c>
      <c r="AG730" s="0">
        <v>-0.31407210230827332</v>
      </c>
      <c r="AH730" s="0">
        <v>-0.24150288105010986</v>
      </c>
    </row>
    <row r="731" x14ac:dyDescent="0.4">
      <c r="A731" s="10" t="str">
        <f>Data[[#This Row],[category]]&amp;Data[[#This Row],[subcategory]]&amp;Data[[#This Row],[date]]&amp;Data[[#This Row],[hour]]</f>
        <v>Loadshape18/31/20172</v>
      </c>
      <c r="B731" s="10" t="s">
        <v>139</v>
      </c>
      <c r="C731" t="s">
        <v>41</v>
      </c>
      <c r="D731" t="s">
        <v>111</v>
      </c>
      <c r="E731" t="s">
        <v>42</v>
      </c>
      <c r="F731" s="0">
        <v>21271</v>
      </c>
      <c r="G731" s="0">
        <v>1.3356584310531616</v>
      </c>
      <c r="H731" s="0">
        <v>1.3260668516159058</v>
      </c>
      <c r="I731" s="0">
        <v>-0.0095916679129004478</v>
      </c>
      <c r="J731" s="0">
        <v>0.0087722307071089745</v>
      </c>
      <c r="K731" s="0">
        <v>72.328384399414062</v>
      </c>
      <c r="L731" s="0">
        <v>-1.0934126377105713</v>
      </c>
      <c r="M731" s="0">
        <v>0</v>
      </c>
      <c r="N731" s="0">
        <v>0</v>
      </c>
      <c r="O731" s="0">
        <v>5.7061686515808105</v>
      </c>
      <c r="P731" s="0">
        <v>5.2654814720153809</v>
      </c>
      <c r="Q731" s="0">
        <v>-0.024020703509449959</v>
      </c>
      <c r="R731" s="0">
        <v>-0.020833734422922134</v>
      </c>
      <c r="S731" s="0">
        <v>-0.014191830530762672</v>
      </c>
      <c r="T731" s="0">
        <v>-0.0095916679129004478</v>
      </c>
      <c r="U731" s="0">
        <v>-0.0049915057606995106</v>
      </c>
      <c r="V731" s="0">
        <v>0.0016503981314599514</v>
      </c>
      <c r="W731" s="0">
        <v>0.0048373676836490631</v>
      </c>
      <c r="X731" s="0">
        <v>28.410791397094727</v>
      </c>
      <c r="Y731" s="0">
        <v>28.206768035888672</v>
      </c>
      <c r="Z731" s="0">
        <v>-0.20402437448501587</v>
      </c>
      <c r="AA731" s="0">
        <v>0.18659411370754242</v>
      </c>
      <c r="AB731" s="0">
        <v>-0.51094436645507813</v>
      </c>
      <c r="AC731" s="0">
        <v>-0.44315436482429504</v>
      </c>
      <c r="AD731" s="0">
        <v>-0.30187442898750305</v>
      </c>
      <c r="AE731" s="0">
        <v>-0.20402437448501587</v>
      </c>
      <c r="AF731" s="0">
        <v>-0.10617432743310928</v>
      </c>
      <c r="AG731" s="0">
        <v>0.03510560467839241</v>
      </c>
      <c r="AH731" s="0">
        <v>0.10289563238620758</v>
      </c>
    </row>
    <row r="732" x14ac:dyDescent="0.4">
      <c r="A732" s="10" t="str">
        <f>Data[[#This Row],[category]]&amp;Data[[#This Row],[subcategory]]&amp;Data[[#This Row],[date]]&amp;Data[[#This Row],[hour]]</f>
        <v>Loadshape18/31/20173</v>
      </c>
      <c r="B732" s="10" t="s">
        <v>139</v>
      </c>
      <c r="C732" t="s">
        <v>41</v>
      </c>
      <c r="D732" t="s">
        <v>111</v>
      </c>
      <c r="E732" t="s">
        <v>43</v>
      </c>
      <c r="F732" s="0">
        <v>21271</v>
      </c>
      <c r="G732" s="0">
        <v>1.3403415679931641</v>
      </c>
      <c r="H732" s="0">
        <v>1.3007553815841675</v>
      </c>
      <c r="I732" s="0">
        <v>-0.039586152881383896</v>
      </c>
      <c r="J732" s="0">
        <v>0.0084652993828058243</v>
      </c>
      <c r="K732" s="0">
        <v>71.919044494628906</v>
      </c>
      <c r="L732" s="0">
        <v>-4.6762852668762207</v>
      </c>
      <c r="M732" s="0">
        <v>1</v>
      </c>
      <c r="N732" s="0">
        <v>1</v>
      </c>
      <c r="O732" s="0">
        <v>5.7061686515808105</v>
      </c>
      <c r="P732" s="0">
        <v>5.2654814720153809</v>
      </c>
      <c r="Q732" s="0">
        <v>-0.053510330617427826</v>
      </c>
      <c r="R732" s="0">
        <v>-0.050434868782758713</v>
      </c>
      <c r="S732" s="0">
        <v>-0.04402536153793335</v>
      </c>
      <c r="T732" s="0">
        <v>-0.039586152881383896</v>
      </c>
      <c r="U732" s="0">
        <v>-0.035146944224834442</v>
      </c>
      <c r="V732" s="0">
        <v>-0.02873743511736393</v>
      </c>
      <c r="W732" s="0">
        <v>-0.025661975145339966</v>
      </c>
      <c r="X732" s="0">
        <v>28.510404586791992</v>
      </c>
      <c r="Y732" s="0">
        <v>27.668367385864258</v>
      </c>
      <c r="Z732" s="0">
        <v>-0.84203708171844482</v>
      </c>
      <c r="AA732" s="0">
        <v>0.18006537854671478</v>
      </c>
      <c r="AB732" s="0">
        <v>-1.1382182836532593</v>
      </c>
      <c r="AC732" s="0">
        <v>-1.0728001594543457</v>
      </c>
      <c r="AD732" s="0">
        <v>-0.93646347522735596</v>
      </c>
      <c r="AE732" s="0">
        <v>-0.84203708171844482</v>
      </c>
      <c r="AF732" s="0">
        <v>-0.74761068820953369</v>
      </c>
      <c r="AG732" s="0">
        <v>-0.61127400398254395</v>
      </c>
      <c r="AH732" s="0">
        <v>-0.54585587978363037</v>
      </c>
    </row>
    <row r="733" x14ac:dyDescent="0.4">
      <c r="A733" s="10" t="str">
        <f>Data[[#This Row],[category]]&amp;Data[[#This Row],[subcategory]]&amp;Data[[#This Row],[date]]&amp;Data[[#This Row],[hour]]</f>
        <v>Loadshape18/31/20174</v>
      </c>
      <c r="B733" s="10" t="s">
        <v>139</v>
      </c>
      <c r="C733" t="s">
        <v>41</v>
      </c>
      <c r="D733" t="s">
        <v>111</v>
      </c>
      <c r="E733" t="s">
        <v>44</v>
      </c>
      <c r="F733" s="0">
        <v>21271</v>
      </c>
      <c r="G733" s="0">
        <v>1.3307361602783203</v>
      </c>
      <c r="H733" s="0">
        <v>1.3037880659103394</v>
      </c>
      <c r="I733" s="0">
        <v>-0.026948055252432823</v>
      </c>
      <c r="J733" s="0">
        <v>0.0085957953706383705</v>
      </c>
      <c r="K733" s="0">
        <v>72.0517578125</v>
      </c>
      <c r="L733" s="0">
        <v>-3.1350276470184326</v>
      </c>
      <c r="M733" s="0">
        <v>1</v>
      </c>
      <c r="N733" s="0">
        <v>1</v>
      </c>
      <c r="O733" s="0">
        <v>5.7061686515808105</v>
      </c>
      <c r="P733" s="0">
        <v>5.2654814720153809</v>
      </c>
      <c r="Q733" s="0">
        <v>-0.041086878627538681</v>
      </c>
      <c r="R733" s="0">
        <v>-0.037964008748531342</v>
      </c>
      <c r="S733" s="0">
        <v>-0.031455695629119873</v>
      </c>
      <c r="T733" s="0">
        <v>-0.026948055252432823</v>
      </c>
      <c r="U733" s="0">
        <v>-0.022440414875745773</v>
      </c>
      <c r="V733" s="0">
        <v>-0.015932099893689156</v>
      </c>
      <c r="W733" s="0">
        <v>-0.012809230014681816</v>
      </c>
      <c r="X733" s="0">
        <v>28.306089401245117</v>
      </c>
      <c r="Y733" s="0">
        <v>27.732875823974609</v>
      </c>
      <c r="Z733" s="0">
        <v>-0.57321208715438843</v>
      </c>
      <c r="AA733" s="0">
        <v>0.18284116685390472</v>
      </c>
      <c r="AB733" s="0">
        <v>-0.87395906448364258</v>
      </c>
      <c r="AC733" s="0">
        <v>-0.80753248929977417</v>
      </c>
      <c r="AD733" s="0">
        <v>-0.66909408569335938</v>
      </c>
      <c r="AE733" s="0">
        <v>-0.57321208715438843</v>
      </c>
      <c r="AF733" s="0">
        <v>-0.47733008861541748</v>
      </c>
      <c r="AG733" s="0">
        <v>-0.33889171481132507</v>
      </c>
      <c r="AH733" s="0">
        <v>-0.27246513962745667</v>
      </c>
    </row>
    <row r="734" x14ac:dyDescent="0.4">
      <c r="A734" s="10" t="str">
        <f>Data[[#This Row],[category]]&amp;Data[[#This Row],[subcategory]]&amp;Data[[#This Row],[date]]&amp;Data[[#This Row],[hour]]</f>
        <v>Loadshape18/31/20175</v>
      </c>
      <c r="B734" s="10" t="s">
        <v>139</v>
      </c>
      <c r="C734" t="s">
        <v>41</v>
      </c>
      <c r="D734" t="s">
        <v>111</v>
      </c>
      <c r="E734" t="s">
        <v>45</v>
      </c>
      <c r="F734" s="0">
        <v>21271</v>
      </c>
      <c r="G734" s="0">
        <v>1.4099053144454956</v>
      </c>
      <c r="H734" s="0">
        <v>1.3810610771179199</v>
      </c>
      <c r="I734" s="0">
        <v>-0.028844255954027176</v>
      </c>
      <c r="J734" s="0">
        <v>0.0099551072344183922</v>
      </c>
      <c r="K734" s="0">
        <v>71.923934936523437</v>
      </c>
      <c r="L734" s="0">
        <v>-2.8974330425262451</v>
      </c>
      <c r="M734" s="0">
        <v>1</v>
      </c>
      <c r="N734" s="0">
        <v>1</v>
      </c>
      <c r="O734" s="0">
        <v>5.7061686515808105</v>
      </c>
      <c r="P734" s="0">
        <v>5.2654814720153809</v>
      </c>
      <c r="Q734" s="0">
        <v>-0.045218952000141144</v>
      </c>
      <c r="R734" s="0">
        <v>-0.041602239012718201</v>
      </c>
      <c r="S734" s="0">
        <v>-0.034064717590808868</v>
      </c>
      <c r="T734" s="0">
        <v>-0.028844255954027176</v>
      </c>
      <c r="U734" s="0">
        <v>-0.023623792454600334</v>
      </c>
      <c r="V734" s="0">
        <v>-0.016086272895336151</v>
      </c>
      <c r="W734" s="0">
        <v>-0.012469561770558357</v>
      </c>
      <c r="X734" s="0">
        <v>29.990095138549805</v>
      </c>
      <c r="Y734" s="0">
        <v>29.376550674438477</v>
      </c>
      <c r="Z734" s="0">
        <v>-0.61354619264602661</v>
      </c>
      <c r="AA734" s="0">
        <v>0.21175508201122284</v>
      </c>
      <c r="AB734" s="0">
        <v>-0.9618523120880127</v>
      </c>
      <c r="AC734" s="0">
        <v>-0.88492125272750854</v>
      </c>
      <c r="AD734" s="0">
        <v>-0.72459065914154053</v>
      </c>
      <c r="AE734" s="0">
        <v>-0.61354619264602661</v>
      </c>
      <c r="AF734" s="0">
        <v>-0.5025017261505127</v>
      </c>
      <c r="AG734" s="0">
        <v>-0.34217113256454468</v>
      </c>
      <c r="AH734" s="0">
        <v>-0.26524007320404053</v>
      </c>
    </row>
    <row r="735" x14ac:dyDescent="0.4">
      <c r="A735" s="10" t="str">
        <f>Data[[#This Row],[category]]&amp;Data[[#This Row],[subcategory]]&amp;Data[[#This Row],[date]]&amp;Data[[#This Row],[hour]]</f>
        <v>Loadshape18/31/20176</v>
      </c>
      <c r="B735" s="10" t="s">
        <v>139</v>
      </c>
      <c r="C735" t="s">
        <v>41</v>
      </c>
      <c r="D735" t="s">
        <v>111</v>
      </c>
      <c r="E735" t="s">
        <v>46</v>
      </c>
      <c r="F735" s="0">
        <v>21271</v>
      </c>
      <c r="G735" s="0">
        <v>1.7203143835067749</v>
      </c>
      <c r="H735" s="0">
        <v>1.7434864044189453</v>
      </c>
      <c r="I735" s="0">
        <v>0.023172004148364067</v>
      </c>
      <c r="J735" s="0">
        <v>0.014456197619438171</v>
      </c>
      <c r="K735" s="0">
        <v>71.408393859863281</v>
      </c>
      <c r="L735" s="0">
        <v>1.6029113531112671</v>
      </c>
      <c r="M735" s="0">
        <v>0</v>
      </c>
      <c r="N735" s="0">
        <v>0</v>
      </c>
      <c r="O735" s="0">
        <v>5.7061686515808105</v>
      </c>
      <c r="P735" s="0">
        <v>5.2654814720153809</v>
      </c>
      <c r="Q735" s="0">
        <v>-0.00060632493114098907</v>
      </c>
      <c r="R735" s="0">
        <v>0.0046456414274871349</v>
      </c>
      <c r="S735" s="0">
        <v>0.015591166913509369</v>
      </c>
      <c r="T735" s="0">
        <v>0.023172004148364067</v>
      </c>
      <c r="U735" s="0">
        <v>0.030752841383218765</v>
      </c>
      <c r="V735" s="0">
        <v>0.041698366403579712</v>
      </c>
      <c r="W735" s="0">
        <v>0.046950332820415497</v>
      </c>
      <c r="X735" s="0">
        <v>36.592807769775391</v>
      </c>
      <c r="Y735" s="0">
        <v>37.085700988769531</v>
      </c>
      <c r="Z735" s="0">
        <v>0.49289169907569885</v>
      </c>
      <c r="AA735" s="0">
        <v>0.3074977695941925</v>
      </c>
      <c r="AB735" s="0">
        <v>-0.012897122651338577</v>
      </c>
      <c r="AC735" s="0">
        <v>0.098817452788352966</v>
      </c>
      <c r="AD735" s="0">
        <v>0.33163970708847046</v>
      </c>
      <c r="AE735" s="0">
        <v>0.49289169907569885</v>
      </c>
      <c r="AF735" s="0">
        <v>0.65414369106292725</v>
      </c>
      <c r="AG735" s="0">
        <v>0.88696593046188354</v>
      </c>
      <c r="AH735" s="0">
        <v>0.99868053197860718</v>
      </c>
    </row>
    <row r="736" x14ac:dyDescent="0.4">
      <c r="A736" s="10" t="str">
        <f>Data[[#This Row],[category]]&amp;Data[[#This Row],[subcategory]]&amp;Data[[#This Row],[date]]&amp;Data[[#This Row],[hour]]</f>
        <v>Loadshape18/31/20177</v>
      </c>
      <c r="B736" s="10" t="s">
        <v>139</v>
      </c>
      <c r="C736" t="s">
        <v>41</v>
      </c>
      <c r="D736" t="s">
        <v>111</v>
      </c>
      <c r="E736" t="s">
        <v>60</v>
      </c>
      <c r="F736" s="0">
        <v>21271</v>
      </c>
      <c r="G736" s="0">
        <v>2.6077241897583008</v>
      </c>
      <c r="H736" s="0">
        <v>2.6623985767364502</v>
      </c>
      <c r="I736" s="0">
        <v>0.054674431681632996</v>
      </c>
      <c r="J736" s="0">
        <v>0.017777310684323311</v>
      </c>
      <c r="K736" s="0">
        <v>71.275543212890625</v>
      </c>
      <c r="L736" s="0">
        <v>3.0755176544189453</v>
      </c>
      <c r="M736" s="0">
        <v>1</v>
      </c>
      <c r="N736" s="0">
        <v>1</v>
      </c>
      <c r="O736" s="0">
        <v>5.7061686515808105</v>
      </c>
      <c r="P736" s="0">
        <v>5.2654814720153809</v>
      </c>
      <c r="Q736" s="0">
        <v>0.025433357805013657</v>
      </c>
      <c r="R736" s="0">
        <v>0.031891889870166779</v>
      </c>
      <c r="S736" s="0">
        <v>0.045352000743150711</v>
      </c>
      <c r="T736" s="0">
        <v>0.054674431681632996</v>
      </c>
      <c r="U736" s="0">
        <v>0.063996858894824982</v>
      </c>
      <c r="V736" s="0">
        <v>0.077456973493099213</v>
      </c>
      <c r="W736" s="0">
        <v>0.083915509283542633</v>
      </c>
      <c r="X736" s="0">
        <v>55.468902587890625</v>
      </c>
      <c r="Y736" s="0">
        <v>56.631881713867188</v>
      </c>
      <c r="Z736" s="0">
        <v>1.1629798412322998</v>
      </c>
      <c r="AA736" s="0">
        <v>0.37814116477966309</v>
      </c>
      <c r="AB736" s="0">
        <v>0.54099297523498535</v>
      </c>
      <c r="AC736" s="0">
        <v>0.67837244272232056</v>
      </c>
      <c r="AD736" s="0">
        <v>0.96468240022659302</v>
      </c>
      <c r="AE736" s="0">
        <v>1.1629798412322998</v>
      </c>
      <c r="AF736" s="0">
        <v>1.3612772226333618</v>
      </c>
      <c r="AG736" s="0">
        <v>1.6475872993469238</v>
      </c>
      <c r="AH736" s="0">
        <v>1.7849667072296143</v>
      </c>
    </row>
    <row r="737" x14ac:dyDescent="0.4">
      <c r="A737" s="10" t="str">
        <f>Data[[#This Row],[category]]&amp;Data[[#This Row],[subcategory]]&amp;Data[[#This Row],[date]]&amp;Data[[#This Row],[hour]]</f>
        <v>Loadshape18/31/20178</v>
      </c>
      <c r="B737" s="10" t="s">
        <v>139</v>
      </c>
      <c r="C737" t="s">
        <v>41</v>
      </c>
      <c r="D737" t="s">
        <v>111</v>
      </c>
      <c r="E737" t="s">
        <v>61</v>
      </c>
      <c r="F737" s="0">
        <v>21271</v>
      </c>
      <c r="G737" s="0">
        <v>3.7343251705169678</v>
      </c>
      <c r="H737" s="0">
        <v>3.7869682312011719</v>
      </c>
      <c r="I737" s="0">
        <v>0.052643027156591415</v>
      </c>
      <c r="J737" s="0">
        <v>0.016332071274518967</v>
      </c>
      <c r="K737" s="0">
        <v>74.639694213867188</v>
      </c>
      <c r="L737" s="0">
        <v>3.2232916355133057</v>
      </c>
      <c r="M737" s="0">
        <v>1</v>
      </c>
      <c r="N737" s="0">
        <v>1</v>
      </c>
      <c r="O737" s="0">
        <v>5.7061686515808105</v>
      </c>
      <c r="P737" s="0">
        <v>5.2654814720153809</v>
      </c>
      <c r="Q737" s="0">
        <v>0.025779159739613533</v>
      </c>
      <c r="R737" s="0">
        <v>0.031712636351585388</v>
      </c>
      <c r="S737" s="0">
        <v>0.044078480452299118</v>
      </c>
      <c r="T737" s="0">
        <v>0.052643027156591415</v>
      </c>
      <c r="U737" s="0">
        <v>0.061207573860883713</v>
      </c>
      <c r="V737" s="0">
        <v>0.073573417961597443</v>
      </c>
      <c r="W737" s="0">
        <v>0.079506896436214447</v>
      </c>
      <c r="X737" s="0">
        <v>79.432830810546875</v>
      </c>
      <c r="Y737" s="0">
        <v>80.552604675292969</v>
      </c>
      <c r="Z737" s="0">
        <v>1.119769811630249</v>
      </c>
      <c r="AA737" s="0">
        <v>0.34739947319030762</v>
      </c>
      <c r="AB737" s="0">
        <v>0.54834854602813721</v>
      </c>
      <c r="AC737" s="0">
        <v>0.67455947399139404</v>
      </c>
      <c r="AD737" s="0">
        <v>0.93759334087371826</v>
      </c>
      <c r="AE737" s="0">
        <v>1.119769811630249</v>
      </c>
      <c r="AF737" s="0">
        <v>1.3019462823867798</v>
      </c>
      <c r="AG737" s="0">
        <v>1.564980149269104</v>
      </c>
      <c r="AH737" s="0">
        <v>1.6911910772323608</v>
      </c>
    </row>
    <row r="738" x14ac:dyDescent="0.4">
      <c r="A738" s="10" t="str">
        <f>Data[[#This Row],[category]]&amp;Data[[#This Row],[subcategory]]&amp;Data[[#This Row],[date]]&amp;Data[[#This Row],[hour]]</f>
        <v>Loadshape18/31/20179</v>
      </c>
      <c r="B738" s="10" t="s">
        <v>139</v>
      </c>
      <c r="C738" t="s">
        <v>41</v>
      </c>
      <c r="D738" t="s">
        <v>111</v>
      </c>
      <c r="E738" t="s">
        <v>62</v>
      </c>
      <c r="F738" s="0">
        <v>21271</v>
      </c>
      <c r="G738" s="0">
        <v>4.7922773361206055</v>
      </c>
      <c r="H738" s="0">
        <v>4.9359245300292969</v>
      </c>
      <c r="I738" s="0">
        <v>0.14364679157733917</v>
      </c>
      <c r="J738" s="0">
        <v>0.014234715141355991</v>
      </c>
      <c r="K738" s="0">
        <v>79.475814819335937</v>
      </c>
      <c r="L738" s="0">
        <v>10.091300964355469</v>
      </c>
      <c r="M738" s="0">
        <v>1</v>
      </c>
      <c r="N738" s="0">
        <v>1</v>
      </c>
      <c r="O738" s="0">
        <v>5.7061686515808105</v>
      </c>
      <c r="P738" s="0">
        <v>5.2654814720153809</v>
      </c>
      <c r="Q738" s="0">
        <v>0.12023276835680008</v>
      </c>
      <c r="R738" s="0">
        <v>0.12540426850318909</v>
      </c>
      <c r="S738" s="0">
        <v>0.13618209958076477</v>
      </c>
      <c r="T738" s="0">
        <v>0.14364679157733917</v>
      </c>
      <c r="U738" s="0">
        <v>0.15111148357391357</v>
      </c>
      <c r="V738" s="0">
        <v>0.16188931465148926</v>
      </c>
      <c r="W738" s="0">
        <v>0.16706080734729767</v>
      </c>
      <c r="X738" s="0">
        <v>101.93653106689453</v>
      </c>
      <c r="Y738" s="0">
        <v>104.99205017089844</v>
      </c>
      <c r="Z738" s="0">
        <v>3.0555109977722168</v>
      </c>
      <c r="AA738" s="0">
        <v>0.30278661847114563</v>
      </c>
      <c r="AB738" s="0">
        <v>2.5574712753295898</v>
      </c>
      <c r="AC738" s="0">
        <v>2.6674742698669434</v>
      </c>
      <c r="AD738" s="0">
        <v>2.8967294692993164</v>
      </c>
      <c r="AE738" s="0">
        <v>3.0555109977722168</v>
      </c>
      <c r="AF738" s="0">
        <v>3.2142925262451172</v>
      </c>
      <c r="AG738" s="0">
        <v>3.4435477256774902</v>
      </c>
      <c r="AH738" s="0">
        <v>3.5535507202148437</v>
      </c>
    </row>
    <row r="739" x14ac:dyDescent="0.4">
      <c r="A739" s="10" t="str">
        <f>Data[[#This Row],[category]]&amp;Data[[#This Row],[subcategory]]&amp;Data[[#This Row],[date]]&amp;Data[[#This Row],[hour]]</f>
        <v>Loadshape18/31/201710</v>
      </c>
      <c r="B739" s="10" t="s">
        <v>139</v>
      </c>
      <c r="C739" t="s">
        <v>41</v>
      </c>
      <c r="D739" t="s">
        <v>111</v>
      </c>
      <c r="E739" t="s">
        <v>63</v>
      </c>
      <c r="F739" s="0">
        <v>21271</v>
      </c>
      <c r="G739" s="0">
        <v>5.5866012573242187</v>
      </c>
      <c r="H739" s="0">
        <v>5.6266517639160156</v>
      </c>
      <c r="I739" s="0">
        <v>0.040050096809864044</v>
      </c>
      <c r="J739" s="0">
        <v>0.0079765059053897858</v>
      </c>
      <c r="K739" s="0">
        <v>83.400733947753906</v>
      </c>
      <c r="L739" s="0">
        <v>5.0210075378417969</v>
      </c>
      <c r="M739" s="0">
        <v>1</v>
      </c>
      <c r="N739" s="0">
        <v>1</v>
      </c>
      <c r="O739" s="0">
        <v>5.7061686515808105</v>
      </c>
      <c r="P739" s="0">
        <v>5.2654814720153809</v>
      </c>
      <c r="Q739" s="0">
        <v>0.026929911226034164</v>
      </c>
      <c r="R739" s="0">
        <v>0.029827794060111046</v>
      </c>
      <c r="S739" s="0">
        <v>0.035867214202880859</v>
      </c>
      <c r="T739" s="0">
        <v>0.040050096809864044</v>
      </c>
      <c r="U739" s="0">
        <v>0.044232979416847229</v>
      </c>
      <c r="V739" s="0">
        <v>0.050272401422262192</v>
      </c>
      <c r="W739" s="0">
        <v>0.053170282393693924</v>
      </c>
      <c r="X739" s="0">
        <v>118.83259582519531</v>
      </c>
      <c r="Y739" s="0">
        <v>119.68450927734375</v>
      </c>
      <c r="Z739" s="0">
        <v>0.85190558433532715</v>
      </c>
      <c r="AA739" s="0">
        <v>0.16966825723648071</v>
      </c>
      <c r="AB739" s="0">
        <v>0.57282614707946777</v>
      </c>
      <c r="AC739" s="0">
        <v>0.63446694612503052</v>
      </c>
      <c r="AD739" s="0">
        <v>0.7629314661026001</v>
      </c>
      <c r="AE739" s="0">
        <v>0.85190558433532715</v>
      </c>
      <c r="AF739" s="0">
        <v>0.9408797025680542</v>
      </c>
      <c r="AG739" s="0">
        <v>1.069344162940979</v>
      </c>
      <c r="AH739" s="0">
        <v>1.1309850215911865</v>
      </c>
    </row>
    <row r="740" x14ac:dyDescent="0.4">
      <c r="A740" s="10" t="str">
        <f>Data[[#This Row],[category]]&amp;Data[[#This Row],[subcategory]]&amp;Data[[#This Row],[date]]&amp;Data[[#This Row],[hour]]</f>
        <v>Loadshape18/31/201711</v>
      </c>
      <c r="B740" s="10" t="s">
        <v>139</v>
      </c>
      <c r="C740" t="s">
        <v>41</v>
      </c>
      <c r="D740" t="s">
        <v>111</v>
      </c>
      <c r="E740" t="s">
        <v>64</v>
      </c>
      <c r="F740" s="0">
        <v>21271</v>
      </c>
      <c r="G740" s="0">
        <v>6.0749378204345703</v>
      </c>
      <c r="H740" s="0">
        <v>6.0348877906799316</v>
      </c>
      <c r="I740" s="0">
        <v>-0.040050093084573746</v>
      </c>
      <c r="J740" s="0">
        <v>0.0079765059053897858</v>
      </c>
      <c r="K740" s="0">
        <v>86.735321044921875</v>
      </c>
      <c r="L740" s="0">
        <v>-5.0210070610046387</v>
      </c>
      <c r="M740" s="0">
        <v>1</v>
      </c>
      <c r="N740" s="0">
        <v>1</v>
      </c>
      <c r="O740" s="0">
        <v>5.7061686515808105</v>
      </c>
      <c r="P740" s="0">
        <v>5.2654814720153809</v>
      </c>
      <c r="Q740" s="0">
        <v>-0.053170278668403625</v>
      </c>
      <c r="R740" s="0">
        <v>-0.050272397696971893</v>
      </c>
      <c r="S740" s="0">
        <v>-0.044232975691556931</v>
      </c>
      <c r="T740" s="0">
        <v>-0.040050093084573746</v>
      </c>
      <c r="U740" s="0">
        <v>-0.035867210477590561</v>
      </c>
      <c r="V740" s="0">
        <v>-0.029827790334820747</v>
      </c>
      <c r="W740" s="0">
        <v>-0.026929907500743866</v>
      </c>
      <c r="X740" s="0">
        <v>129.22000122070312</v>
      </c>
      <c r="Y740" s="0">
        <v>128.36810302734375</v>
      </c>
      <c r="Z740" s="0">
        <v>-0.85190552473068237</v>
      </c>
      <c r="AA740" s="0">
        <v>0.16966825723648071</v>
      </c>
      <c r="AB740" s="0">
        <v>-1.1309850215911865</v>
      </c>
      <c r="AC740" s="0">
        <v>-1.069344162940979</v>
      </c>
      <c r="AD740" s="0">
        <v>-0.94087964296340942</v>
      </c>
      <c r="AE740" s="0">
        <v>-0.85190552473068237</v>
      </c>
      <c r="AF740" s="0">
        <v>-0.76293140649795532</v>
      </c>
      <c r="AG740" s="0">
        <v>-0.63446688652038574</v>
      </c>
      <c r="AH740" s="0">
        <v>-0.572826087474823</v>
      </c>
    </row>
    <row r="741" x14ac:dyDescent="0.4">
      <c r="A741" s="10" t="str">
        <f>Data[[#This Row],[category]]&amp;Data[[#This Row],[subcategory]]&amp;Data[[#This Row],[date]]&amp;Data[[#This Row],[hour]]</f>
        <v>Loadshape18/31/201712</v>
      </c>
      <c r="B741" s="10" t="s">
        <v>139</v>
      </c>
      <c r="C741" t="s">
        <v>41</v>
      </c>
      <c r="D741" t="s">
        <v>111</v>
      </c>
      <c r="E741" t="s">
        <v>65</v>
      </c>
      <c r="F741" s="0">
        <v>21271</v>
      </c>
      <c r="G741" s="0">
        <v>6.2116718292236328</v>
      </c>
      <c r="H741" s="0">
        <v>6.26019287109375</v>
      </c>
      <c r="I741" s="0">
        <v>0.048520784825086594</v>
      </c>
      <c r="J741" s="0">
        <v>0.016593020409345627</v>
      </c>
      <c r="K741" s="0">
        <v>89.736076354980469</v>
      </c>
      <c r="L741" s="0">
        <v>2.9241683483123779</v>
      </c>
      <c r="M741" s="0">
        <v>1</v>
      </c>
      <c r="N741" s="0">
        <v>1</v>
      </c>
      <c r="O741" s="0">
        <v>5.7061686515808105</v>
      </c>
      <c r="P741" s="0">
        <v>5.2654814720153809</v>
      </c>
      <c r="Q741" s="0">
        <v>0.021227695047855377</v>
      </c>
      <c r="R741" s="0">
        <v>0.027255972847342491</v>
      </c>
      <c r="S741" s="0">
        <v>0.039819397032260895</v>
      </c>
      <c r="T741" s="0">
        <v>0.048520784825086594</v>
      </c>
      <c r="U741" s="0">
        <v>0.057222172617912292</v>
      </c>
      <c r="V741" s="0">
        <v>0.069785594940185547</v>
      </c>
      <c r="W741" s="0">
        <v>0.07581387460231781</v>
      </c>
      <c r="X741" s="0">
        <v>132.12847900390625</v>
      </c>
      <c r="Y741" s="0">
        <v>133.16056823730469</v>
      </c>
      <c r="Z741" s="0">
        <v>1.032085657119751</v>
      </c>
      <c r="AA741" s="0">
        <v>0.35295012593269348</v>
      </c>
      <c r="AB741" s="0">
        <v>0.45153436064720154</v>
      </c>
      <c r="AC741" s="0">
        <v>0.57976186275482178</v>
      </c>
      <c r="AD741" s="0">
        <v>0.84699845314025879</v>
      </c>
      <c r="AE741" s="0">
        <v>1.032085657119751</v>
      </c>
      <c r="AF741" s="0">
        <v>1.2171728610992432</v>
      </c>
      <c r="AG741" s="0">
        <v>1.4844094514846802</v>
      </c>
      <c r="AH741" s="0">
        <v>1.612636923789978</v>
      </c>
    </row>
    <row r="742" x14ac:dyDescent="0.4">
      <c r="A742" s="10" t="str">
        <f>Data[[#This Row],[category]]&amp;Data[[#This Row],[subcategory]]&amp;Data[[#This Row],[date]]&amp;Data[[#This Row],[hour]]</f>
        <v>Loadshape18/31/201713</v>
      </c>
      <c r="B742" s="10" t="s">
        <v>139</v>
      </c>
      <c r="C742" t="s">
        <v>41</v>
      </c>
      <c r="D742" t="s">
        <v>111</v>
      </c>
      <c r="E742" t="s">
        <v>66</v>
      </c>
      <c r="F742" s="0">
        <v>21271</v>
      </c>
      <c r="G742" s="0">
        <v>6.2310695648193359</v>
      </c>
      <c r="H742" s="0">
        <v>6.3275761604309082</v>
      </c>
      <c r="I742" s="0">
        <v>0.096506714820861816</v>
      </c>
      <c r="J742" s="0">
        <v>0.01910192146897316</v>
      </c>
      <c r="K742" s="0">
        <v>88.629493713378906</v>
      </c>
      <c r="L742" s="0">
        <v>5.0521993637084961</v>
      </c>
      <c r="M742" s="0">
        <v>1</v>
      </c>
      <c r="N742" s="0">
        <v>1</v>
      </c>
      <c r="O742" s="0">
        <v>5.7061686515808105</v>
      </c>
      <c r="P742" s="0">
        <v>5.2654814720153809</v>
      </c>
      <c r="Q742" s="0">
        <v>0.06508684903383255</v>
      </c>
      <c r="R742" s="0">
        <v>0.072026617825031281</v>
      </c>
      <c r="S742" s="0">
        <v>0.086489655077457428</v>
      </c>
      <c r="T742" s="0">
        <v>0.096506714820861816</v>
      </c>
      <c r="U742" s="0">
        <v>0.1065237745642662</v>
      </c>
      <c r="V742" s="0">
        <v>0.12098681181669235</v>
      </c>
      <c r="W742" s="0">
        <v>0.12792657315731049</v>
      </c>
      <c r="X742" s="0">
        <v>132.54107666015625</v>
      </c>
      <c r="Y742" s="0">
        <v>134.5938720703125</v>
      </c>
      <c r="Z742" s="0">
        <v>2.0527942180633545</v>
      </c>
      <c r="AA742" s="0">
        <v>0.40631696581840515</v>
      </c>
      <c r="AB742" s="0">
        <v>1.3844622373580933</v>
      </c>
      <c r="AC742" s="0">
        <v>1.5320780277252197</v>
      </c>
      <c r="AD742" s="0">
        <v>1.8397214412689209</v>
      </c>
      <c r="AE742" s="0">
        <v>2.0527942180633545</v>
      </c>
      <c r="AF742" s="0">
        <v>2.2658669948577881</v>
      </c>
      <c r="AG742" s="0">
        <v>2.5735104084014893</v>
      </c>
      <c r="AH742" s="0">
        <v>2.7211260795593262</v>
      </c>
    </row>
    <row r="743" x14ac:dyDescent="0.4">
      <c r="A743" s="10" t="str">
        <f>Data[[#This Row],[category]]&amp;Data[[#This Row],[subcategory]]&amp;Data[[#This Row],[date]]&amp;Data[[#This Row],[hour]]</f>
        <v>Loadshape18/31/201714</v>
      </c>
      <c r="B743" s="10" t="s">
        <v>139</v>
      </c>
      <c r="C743" t="s">
        <v>41</v>
      </c>
      <c r="D743" t="s">
        <v>111</v>
      </c>
      <c r="E743" t="s">
        <v>67</v>
      </c>
      <c r="F743" s="0">
        <v>21271</v>
      </c>
      <c r="G743" s="0">
        <v>6.2276859283447266</v>
      </c>
      <c r="H743" s="0">
        <v>6.2934880256652832</v>
      </c>
      <c r="I743" s="0">
        <v>0.065801888704299927</v>
      </c>
      <c r="J743" s="0">
        <v>0.020136810839176178</v>
      </c>
      <c r="K743" s="0">
        <v>88.455833435058594</v>
      </c>
      <c r="L743" s="0">
        <v>3.2677412033081055</v>
      </c>
      <c r="M743" s="0">
        <v>1</v>
      </c>
      <c r="N743" s="0">
        <v>1</v>
      </c>
      <c r="O743" s="0">
        <v>5.7061686515808105</v>
      </c>
      <c r="P743" s="0">
        <v>5.2654814720153809</v>
      </c>
      <c r="Q743" s="0">
        <v>0.032679781317710876</v>
      </c>
      <c r="R743" s="0">
        <v>0.039995528757572174</v>
      </c>
      <c r="S743" s="0">
        <v>0.055242136120796204</v>
      </c>
      <c r="T743" s="0">
        <v>0.065801888704299927</v>
      </c>
      <c r="U743" s="0">
        <v>0.07636164128780365</v>
      </c>
      <c r="V743" s="0">
        <v>0.091608248651027679</v>
      </c>
      <c r="W743" s="0">
        <v>0.098923996090888977</v>
      </c>
      <c r="X743" s="0">
        <v>132.46910095214844</v>
      </c>
      <c r="Y743" s="0">
        <v>133.86878967285156</v>
      </c>
      <c r="Z743" s="0">
        <v>1.3996720314025879</v>
      </c>
      <c r="AA743" s="0">
        <v>0.42833009362220764</v>
      </c>
      <c r="AB743" s="0">
        <v>0.69513171911239624</v>
      </c>
      <c r="AC743" s="0">
        <v>0.85074490308761597</v>
      </c>
      <c r="AD743" s="0">
        <v>1.1750555038452148</v>
      </c>
      <c r="AE743" s="0">
        <v>1.3996720314025879</v>
      </c>
      <c r="AF743" s="0">
        <v>1.6242885589599609</v>
      </c>
      <c r="AG743" s="0">
        <v>1.948599100112915</v>
      </c>
      <c r="AH743" s="0">
        <v>2.1042122840881348</v>
      </c>
    </row>
    <row r="744" x14ac:dyDescent="0.4">
      <c r="A744" s="10" t="str">
        <f>Data[[#This Row],[category]]&amp;Data[[#This Row],[subcategory]]&amp;Data[[#This Row],[date]]&amp;Data[[#This Row],[hour]]</f>
        <v>Loadshape18/31/201715</v>
      </c>
      <c r="B744" s="10" t="s">
        <v>139</v>
      </c>
      <c r="C744" t="s">
        <v>41</v>
      </c>
      <c r="D744" t="s">
        <v>111</v>
      </c>
      <c r="E744" t="s">
        <v>68</v>
      </c>
      <c r="F744" s="0">
        <v>21271</v>
      </c>
      <c r="G744" s="0">
        <v>6.0197696685791016</v>
      </c>
      <c r="H744" s="0">
        <v>6.1269159317016602</v>
      </c>
      <c r="I744" s="0">
        <v>0.10714612901210785</v>
      </c>
      <c r="J744" s="0">
        <v>0.02037787064909935</v>
      </c>
      <c r="K744" s="0">
        <v>86.664566040039063</v>
      </c>
      <c r="L744" s="0">
        <v>5.257965087890625</v>
      </c>
      <c r="M744" s="0">
        <v>1</v>
      </c>
      <c r="N744" s="0">
        <v>1</v>
      </c>
      <c r="O744" s="0">
        <v>5.7061686515808105</v>
      </c>
      <c r="P744" s="0">
        <v>5.2654814720153809</v>
      </c>
      <c r="Q744" s="0">
        <v>0.073627516627311707</v>
      </c>
      <c r="R744" s="0">
        <v>0.081030838191509247</v>
      </c>
      <c r="S744" s="0">
        <v>0.096459962427616119</v>
      </c>
      <c r="T744" s="0">
        <v>0.10714612901210785</v>
      </c>
      <c r="U744" s="0">
        <v>0.11783229559659958</v>
      </c>
      <c r="V744" s="0">
        <v>0.13326142728328705</v>
      </c>
      <c r="W744" s="0">
        <v>0.14066474139690399</v>
      </c>
      <c r="X744" s="0">
        <v>128.04652404785156</v>
      </c>
      <c r="Y744" s="0">
        <v>130.32562255859375</v>
      </c>
      <c r="Z744" s="0">
        <v>2.2791054248809814</v>
      </c>
      <c r="AA744" s="0">
        <v>0.43345767259597778</v>
      </c>
      <c r="AB744" s="0">
        <v>1.5661309957504272</v>
      </c>
      <c r="AC744" s="0">
        <v>1.723607063293457</v>
      </c>
      <c r="AD744" s="0">
        <v>2.051800012588501</v>
      </c>
      <c r="AE744" s="0">
        <v>2.2791054248809814</v>
      </c>
      <c r="AF744" s="0">
        <v>2.5064108371734619</v>
      </c>
      <c r="AG744" s="0">
        <v>2.8346037864685059</v>
      </c>
      <c r="AH744" s="0">
        <v>2.9920797348022461</v>
      </c>
    </row>
    <row r="745" x14ac:dyDescent="0.4">
      <c r="A745" s="10" t="str">
        <f>Data[[#This Row],[category]]&amp;Data[[#This Row],[subcategory]]&amp;Data[[#This Row],[date]]&amp;Data[[#This Row],[hour]]</f>
        <v>Loadshape18/31/201716</v>
      </c>
      <c r="B745" s="10" t="s">
        <v>139</v>
      </c>
      <c r="C745" t="s">
        <v>41</v>
      </c>
      <c r="D745" t="s">
        <v>111</v>
      </c>
      <c r="E745" t="s">
        <v>69</v>
      </c>
      <c r="F745" s="0">
        <v>21271</v>
      </c>
      <c r="G745" s="0">
        <v>5.6790900230407715</v>
      </c>
      <c r="H745" s="0">
        <v>5.7754549980163574</v>
      </c>
      <c r="I745" s="0">
        <v>0.096364624798297882</v>
      </c>
      <c r="J745" s="0">
        <v>0.020641421899199486</v>
      </c>
      <c r="K745" s="0">
        <v>85.919700622558594</v>
      </c>
      <c r="L745" s="0">
        <v>4.6685070991516113</v>
      </c>
      <c r="M745" s="0">
        <v>1</v>
      </c>
      <c r="N745" s="0">
        <v>1</v>
      </c>
      <c r="O745" s="0">
        <v>5.7061686515808105</v>
      </c>
      <c r="P745" s="0">
        <v>5.2654814720153809</v>
      </c>
      <c r="Q745" s="0">
        <v>0.062412507832050323</v>
      </c>
      <c r="R745" s="0">
        <v>0.069911576807498932</v>
      </c>
      <c r="S745" s="0">
        <v>0.085540249943733215</v>
      </c>
      <c r="T745" s="0">
        <v>0.096364624798297882</v>
      </c>
      <c r="U745" s="0">
        <v>0.10718899965286255</v>
      </c>
      <c r="V745" s="0">
        <v>0.12281767278909683</v>
      </c>
      <c r="W745" s="0">
        <v>0.13031674921512604</v>
      </c>
      <c r="X745" s="0">
        <v>120.7999267578125</v>
      </c>
      <c r="Y745" s="0">
        <v>122.84970092773437</v>
      </c>
      <c r="Z745" s="0">
        <v>2.0497720241546631</v>
      </c>
      <c r="AA745" s="0">
        <v>0.43906369805335999</v>
      </c>
      <c r="AB745" s="0">
        <v>1.3275765180587769</v>
      </c>
      <c r="AC745" s="0">
        <v>1.4870892763137817</v>
      </c>
      <c r="AD745" s="0">
        <v>1.8195267915725708</v>
      </c>
      <c r="AE745" s="0">
        <v>2.0497720241546631</v>
      </c>
      <c r="AF745" s="0">
        <v>2.2800171375274658</v>
      </c>
      <c r="AG745" s="0">
        <v>2.612454891204834</v>
      </c>
      <c r="AH745" s="0">
        <v>2.7719676494598389</v>
      </c>
    </row>
    <row r="746" x14ac:dyDescent="0.4">
      <c r="A746" s="10" t="str">
        <f>Data[[#This Row],[category]]&amp;Data[[#This Row],[subcategory]]&amp;Data[[#This Row],[date]]&amp;Data[[#This Row],[hour]]</f>
        <v>Loadshape18/31/201717</v>
      </c>
      <c r="B746" s="10" t="s">
        <v>139</v>
      </c>
      <c r="C746" t="s">
        <v>41</v>
      </c>
      <c r="D746" t="s">
        <v>111</v>
      </c>
      <c r="E746" t="s">
        <v>70</v>
      </c>
      <c r="F746" s="0">
        <v>21271</v>
      </c>
      <c r="G746" s="0">
        <v>5.0845551490783691</v>
      </c>
      <c r="H746" s="0">
        <v>5.1363239288330078</v>
      </c>
      <c r="I746" s="0">
        <v>0.05176892876625061</v>
      </c>
      <c r="J746" s="0">
        <v>0.020822199061512947</v>
      </c>
      <c r="K746" s="0">
        <v>85.868698120117188</v>
      </c>
      <c r="L746" s="0">
        <v>2.4862372875213623</v>
      </c>
      <c r="M746" s="0">
        <v>1</v>
      </c>
      <c r="N746" s="0">
        <v>1</v>
      </c>
      <c r="O746" s="0">
        <v>5.7061686515808105</v>
      </c>
      <c r="P746" s="0">
        <v>5.2654814720153809</v>
      </c>
      <c r="Q746" s="0">
        <v>0.017519459128379822</v>
      </c>
      <c r="R746" s="0">
        <v>0.025084206834435463</v>
      </c>
      <c r="S746" s="0">
        <v>0.040849756449460983</v>
      </c>
      <c r="T746" s="0">
        <v>0.05176892876625061</v>
      </c>
      <c r="U746" s="0">
        <v>0.062688097357749939</v>
      </c>
      <c r="V746" s="0">
        <v>0.078453652560710907</v>
      </c>
      <c r="W746" s="0">
        <v>0.086018398404121399</v>
      </c>
      <c r="X746" s="0">
        <v>108.15357208251953</v>
      </c>
      <c r="Y746" s="0">
        <v>109.25474548339844</v>
      </c>
      <c r="Z746" s="0">
        <v>1.1011768579483032</v>
      </c>
      <c r="AA746" s="0">
        <v>0.44290900230407715</v>
      </c>
      <c r="AB746" s="0">
        <v>0.37265637516975403</v>
      </c>
      <c r="AC746" s="0">
        <v>0.53356611728668213</v>
      </c>
      <c r="AD746" s="0">
        <v>0.8689151406288147</v>
      </c>
      <c r="AE746" s="0">
        <v>1.1011768579483032</v>
      </c>
      <c r="AF746" s="0">
        <v>1.333438515663147</v>
      </c>
      <c r="AG746" s="0">
        <v>1.6687875986099243</v>
      </c>
      <c r="AH746" s="0">
        <v>1.8296973705291748</v>
      </c>
    </row>
    <row r="747" x14ac:dyDescent="0.4">
      <c r="A747" s="10" t="str">
        <f>Data[[#This Row],[category]]&amp;Data[[#This Row],[subcategory]]&amp;Data[[#This Row],[date]]&amp;Data[[#This Row],[hour]]</f>
        <v>Loadshape18/31/201718</v>
      </c>
      <c r="B747" s="10" t="s">
        <v>139</v>
      </c>
      <c r="C747" t="s">
        <v>41</v>
      </c>
      <c r="D747" t="s">
        <v>111</v>
      </c>
      <c r="E747" t="s">
        <v>71</v>
      </c>
      <c r="F747" s="0">
        <v>21271</v>
      </c>
      <c r="G747" s="0">
        <v>4.0225486755371094</v>
      </c>
      <c r="H747" s="0">
        <v>4.023231029510498</v>
      </c>
      <c r="I747" s="0">
        <v>0.00068212236510589719</v>
      </c>
      <c r="J747" s="0">
        <v>0.020006321370601654</v>
      </c>
      <c r="K747" s="0">
        <v>84.353485107421875</v>
      </c>
      <c r="L747" s="0">
        <v>0.034095343202352524</v>
      </c>
      <c r="M747" s="0">
        <v>0</v>
      </c>
      <c r="N747" s="0">
        <v>0</v>
      </c>
      <c r="O747" s="0">
        <v>5.7061686515808105</v>
      </c>
      <c r="P747" s="0">
        <v>5.2654814720153809</v>
      </c>
      <c r="Q747" s="0">
        <v>-0.032225348055362701</v>
      </c>
      <c r="R747" s="0">
        <v>-0.024957010522484779</v>
      </c>
      <c r="S747" s="0">
        <v>-0.0098092025145888329</v>
      </c>
      <c r="T747" s="0">
        <v>0.00068212236510589719</v>
      </c>
      <c r="U747" s="0">
        <v>0.011173447594046593</v>
      </c>
      <c r="V747" s="0">
        <v>0.026321254670619965</v>
      </c>
      <c r="W747" s="0">
        <v>0.033589594066143036</v>
      </c>
      <c r="X747" s="0">
        <v>85.563629150390625</v>
      </c>
      <c r="Y747" s="0">
        <v>85.578147888183594</v>
      </c>
      <c r="Z747" s="0">
        <v>0.014509424567222595</v>
      </c>
      <c r="AA747" s="0">
        <v>0.42555445432662964</v>
      </c>
      <c r="AB747" s="0">
        <v>-0.68546533584594727</v>
      </c>
      <c r="AC747" s="0">
        <v>-0.5308605432510376</v>
      </c>
      <c r="AD747" s="0">
        <v>-0.20865154266357422</v>
      </c>
      <c r="AE747" s="0">
        <v>0.014509424567222595</v>
      </c>
      <c r="AF747" s="0">
        <v>0.23767039179801941</v>
      </c>
      <c r="AG747" s="0">
        <v>0.55987942218780518</v>
      </c>
      <c r="AH747" s="0">
        <v>0.71448421478271484</v>
      </c>
    </row>
    <row r="748" x14ac:dyDescent="0.4">
      <c r="A748" s="10" t="str">
        <f>Data[[#This Row],[category]]&amp;Data[[#This Row],[subcategory]]&amp;Data[[#This Row],[date]]&amp;Data[[#This Row],[hour]]</f>
        <v>Loadshape18/31/201719</v>
      </c>
      <c r="B748" s="10" t="s">
        <v>139</v>
      </c>
      <c r="C748" t="s">
        <v>41</v>
      </c>
      <c r="D748" t="s">
        <v>111</v>
      </c>
      <c r="E748" t="s">
        <v>72</v>
      </c>
      <c r="F748" s="0">
        <v>21271</v>
      </c>
      <c r="G748" s="0">
        <v>2.7805526256561279</v>
      </c>
      <c r="H748" s="0">
        <v>2.7123327255249023</v>
      </c>
      <c r="I748" s="0">
        <v>-0.068219855427742004</v>
      </c>
      <c r="J748" s="0">
        <v>0.018069909885525703</v>
      </c>
      <c r="K748" s="0">
        <v>80.065017700195313</v>
      </c>
      <c r="L748" s="0">
        <v>-3.7753291130065918</v>
      </c>
      <c r="M748" s="0">
        <v>1</v>
      </c>
      <c r="N748" s="0">
        <v>1</v>
      </c>
      <c r="O748" s="0">
        <v>5.7061686515808105</v>
      </c>
      <c r="P748" s="0">
        <v>5.2654814720153809</v>
      </c>
      <c r="Q748" s="0">
        <v>-0.097942210733890533</v>
      </c>
      <c r="R748" s="0">
        <v>-0.091377377510070801</v>
      </c>
      <c r="S748" s="0">
        <v>-0.077695727348327637</v>
      </c>
      <c r="T748" s="0">
        <v>-0.068219855427742004</v>
      </c>
      <c r="U748" s="0">
        <v>-0.058743987232446671</v>
      </c>
      <c r="V748" s="0">
        <v>-0.045062333345413208</v>
      </c>
      <c r="W748" s="0">
        <v>-0.038497500121593475</v>
      </c>
      <c r="X748" s="0">
        <v>59.145133972167969</v>
      </c>
      <c r="Y748" s="0">
        <v>57.69403076171875</v>
      </c>
      <c r="Z748" s="0">
        <v>-1.4511045217514038</v>
      </c>
      <c r="AA748" s="0">
        <v>0.38436505198478699</v>
      </c>
      <c r="AB748" s="0">
        <v>-2.0833287239074707</v>
      </c>
      <c r="AC748" s="0">
        <v>-1.9436881542205811</v>
      </c>
      <c r="AD748" s="0">
        <v>-1.6526657342910767</v>
      </c>
      <c r="AE748" s="0">
        <v>-1.4511045217514038</v>
      </c>
      <c r="AF748" s="0">
        <v>-1.249543309211731</v>
      </c>
      <c r="AG748" s="0">
        <v>-0.95852088928222656</v>
      </c>
      <c r="AH748" s="0">
        <v>-0.81888025999069214</v>
      </c>
    </row>
    <row r="749" x14ac:dyDescent="0.4">
      <c r="A749" s="10" t="str">
        <f>Data[[#This Row],[category]]&amp;Data[[#This Row],[subcategory]]&amp;Data[[#This Row],[date]]&amp;Data[[#This Row],[hour]]</f>
        <v>Loadshape18/31/201720</v>
      </c>
      <c r="B749" s="10" t="s">
        <v>139</v>
      </c>
      <c r="C749" t="s">
        <v>41</v>
      </c>
      <c r="D749" t="s">
        <v>111</v>
      </c>
      <c r="E749" t="s">
        <v>55</v>
      </c>
      <c r="F749" s="0">
        <v>21271</v>
      </c>
      <c r="G749" s="0">
        <v>2.2197461128234863</v>
      </c>
      <c r="H749" s="0">
        <v>2.0367209911346436</v>
      </c>
      <c r="I749" s="0">
        <v>-0.18302509188652039</v>
      </c>
      <c r="J749" s="0">
        <v>0.015670042484998703</v>
      </c>
      <c r="K749" s="0">
        <v>77.176017761230469</v>
      </c>
      <c r="L749" s="0">
        <v>-11.679935455322266</v>
      </c>
      <c r="M749" s="0">
        <v>1</v>
      </c>
      <c r="N749" s="0">
        <v>1</v>
      </c>
      <c r="O749" s="0">
        <v>5.7061686515808105</v>
      </c>
      <c r="P749" s="0">
        <v>5.2654814720153809</v>
      </c>
      <c r="Q749" s="0">
        <v>-0.20880001783370972</v>
      </c>
      <c r="R749" s="0">
        <v>-0.20310705900192261</v>
      </c>
      <c r="S749" s="0">
        <v>-0.19124247133731842</v>
      </c>
      <c r="T749" s="0">
        <v>-0.18302509188652039</v>
      </c>
      <c r="U749" s="0">
        <v>-0.17480771243572235</v>
      </c>
      <c r="V749" s="0">
        <v>-0.16294312477111816</v>
      </c>
      <c r="W749" s="0">
        <v>-0.15725016593933105</v>
      </c>
      <c r="X749" s="0">
        <v>47.216220855712891</v>
      </c>
      <c r="Y749" s="0">
        <v>43.323093414306641</v>
      </c>
      <c r="Z749" s="0">
        <v>-3.8931267261505127</v>
      </c>
      <c r="AA749" s="0">
        <v>0.33331748843193054</v>
      </c>
      <c r="AB749" s="0">
        <v>-4.4413852691650391</v>
      </c>
      <c r="AC749" s="0">
        <v>-4.3202900886535645</v>
      </c>
      <c r="AD749" s="0">
        <v>-4.0679187774658203</v>
      </c>
      <c r="AE749" s="0">
        <v>-3.8931267261505127</v>
      </c>
      <c r="AF749" s="0">
        <v>-3.7183349132537842</v>
      </c>
      <c r="AG749" s="0">
        <v>-3.4659631252288818</v>
      </c>
      <c r="AH749" s="0">
        <v>-3.3448681831359863</v>
      </c>
    </row>
    <row r="750" x14ac:dyDescent="0.4">
      <c r="A750" s="10" t="str">
        <f>Data[[#This Row],[category]]&amp;Data[[#This Row],[subcategory]]&amp;Data[[#This Row],[date]]&amp;Data[[#This Row],[hour]]</f>
        <v>Loadshape18/31/201721</v>
      </c>
      <c r="B750" s="10" t="s">
        <v>139</v>
      </c>
      <c r="C750" t="s">
        <v>41</v>
      </c>
      <c r="D750" t="s">
        <v>111</v>
      </c>
      <c r="E750" t="s">
        <v>73</v>
      </c>
      <c r="F750" s="0">
        <v>21271</v>
      </c>
      <c r="G750" s="0">
        <v>1.8690260648727417</v>
      </c>
      <c r="H750" s="0">
        <v>1.7578063011169434</v>
      </c>
      <c r="I750" s="0">
        <v>-0.11121972650289536</v>
      </c>
      <c r="J750" s="0">
        <v>0.013905074447393417</v>
      </c>
      <c r="K750" s="0">
        <v>75.750885009765625</v>
      </c>
      <c r="L750" s="0">
        <v>-7.9984993934631348</v>
      </c>
      <c r="M750" s="0">
        <v>1</v>
      </c>
      <c r="N750" s="0">
        <v>1</v>
      </c>
      <c r="O750" s="0">
        <v>5.7061686515808105</v>
      </c>
      <c r="P750" s="0">
        <v>5.2654814720153809</v>
      </c>
      <c r="Q750" s="0">
        <v>-0.13409154117107391</v>
      </c>
      <c r="R750" s="0">
        <v>-0.12903979420661926</v>
      </c>
      <c r="S750" s="0">
        <v>-0.11851155757904053</v>
      </c>
      <c r="T750" s="0">
        <v>-0.11121972650289536</v>
      </c>
      <c r="U750" s="0">
        <v>-0.10392789542675018</v>
      </c>
      <c r="V750" s="0">
        <v>-0.093399658799171448</v>
      </c>
      <c r="W750" s="0">
        <v>-0.088347911834716797</v>
      </c>
      <c r="X750" s="0">
        <v>39.756053924560547</v>
      </c>
      <c r="Y750" s="0">
        <v>37.390296936035156</v>
      </c>
      <c r="Z750" s="0">
        <v>-2.3657548427581787</v>
      </c>
      <c r="AA750" s="0">
        <v>0.29577484726905823</v>
      </c>
      <c r="AB750" s="0">
        <v>-2.8522610664367676</v>
      </c>
      <c r="AC750" s="0">
        <v>-2.7448055744171143</v>
      </c>
      <c r="AD750" s="0">
        <v>-2.5208592414855957</v>
      </c>
      <c r="AE750" s="0">
        <v>-2.3657548427581787</v>
      </c>
      <c r="AF750" s="0">
        <v>-2.2106504440307617</v>
      </c>
      <c r="AG750" s="0">
        <v>-1.9867041110992432</v>
      </c>
      <c r="AH750" s="0">
        <v>-1.8792484998703003</v>
      </c>
    </row>
    <row r="751" x14ac:dyDescent="0.4">
      <c r="A751" s="10" t="str">
        <f>Data[[#This Row],[category]]&amp;Data[[#This Row],[subcategory]]&amp;Data[[#This Row],[date]]&amp;Data[[#This Row],[hour]]</f>
        <v>Loadshape18/31/201722</v>
      </c>
      <c r="B751" s="10" t="s">
        <v>139</v>
      </c>
      <c r="C751" t="s">
        <v>41</v>
      </c>
      <c r="D751" t="s">
        <v>111</v>
      </c>
      <c r="E751" t="s">
        <v>74</v>
      </c>
      <c r="F751" s="0">
        <v>21271</v>
      </c>
      <c r="G751" s="0">
        <v>1.6566215753555298</v>
      </c>
      <c r="H751" s="0">
        <v>1.5945903062820435</v>
      </c>
      <c r="I751" s="0">
        <v>-0.062031202018260956</v>
      </c>
      <c r="J751" s="0">
        <v>0.012908961623907089</v>
      </c>
      <c r="K751" s="0">
        <v>74.450798034667969</v>
      </c>
      <c r="L751" s="0">
        <v>-4.8052821159362793</v>
      </c>
      <c r="M751" s="0">
        <v>1</v>
      </c>
      <c r="N751" s="0">
        <v>1</v>
      </c>
      <c r="O751" s="0">
        <v>5.7061686515808105</v>
      </c>
      <c r="P751" s="0">
        <v>5.2654814720153809</v>
      </c>
      <c r="Q751" s="0">
        <v>-0.083264552056789398</v>
      </c>
      <c r="R751" s="0">
        <v>-0.078574702143669128</v>
      </c>
      <c r="S751" s="0">
        <v>-0.068800665438175201</v>
      </c>
      <c r="T751" s="0">
        <v>-0.062031202018260956</v>
      </c>
      <c r="U751" s="0">
        <v>-0.055261734873056412</v>
      </c>
      <c r="V751" s="0">
        <v>-0.045487701892852783</v>
      </c>
      <c r="W751" s="0">
        <v>-0.040797848254442215</v>
      </c>
      <c r="X751" s="0">
        <v>35.237998962402344</v>
      </c>
      <c r="Y751" s="0">
        <v>33.918529510498047</v>
      </c>
      <c r="Z751" s="0">
        <v>-1.3194657564163208</v>
      </c>
      <c r="AA751" s="0">
        <v>0.27458652853965759</v>
      </c>
      <c r="AB751" s="0">
        <v>-1.7711204290390015</v>
      </c>
      <c r="AC751" s="0">
        <v>-1.6713625192642212</v>
      </c>
      <c r="AD751" s="0">
        <v>-1.4634590148925781</v>
      </c>
      <c r="AE751" s="0">
        <v>-1.3194657564163208</v>
      </c>
      <c r="AF751" s="0">
        <v>-1.1754724979400635</v>
      </c>
      <c r="AG751" s="0">
        <v>-0.96756893396377563</v>
      </c>
      <c r="AH751" s="0">
        <v>-0.86781108379364014</v>
      </c>
    </row>
    <row r="752" x14ac:dyDescent="0.4">
      <c r="A752" s="10" t="str">
        <f>Data[[#This Row],[category]]&amp;Data[[#This Row],[subcategory]]&amp;Data[[#This Row],[date]]&amp;Data[[#This Row],[hour]]</f>
        <v>Loadshape18/31/201723</v>
      </c>
      <c r="B752" s="10" t="s">
        <v>139</v>
      </c>
      <c r="C752" t="s">
        <v>41</v>
      </c>
      <c r="D752" t="s">
        <v>111</v>
      </c>
      <c r="E752" t="s">
        <v>75</v>
      </c>
      <c r="F752" s="0">
        <v>21271</v>
      </c>
      <c r="G752" s="0">
        <v>1.5241838693618774</v>
      </c>
      <c r="H752" s="0">
        <v>1.4796504974365234</v>
      </c>
      <c r="I752" s="0">
        <v>-0.044533364474773407</v>
      </c>
      <c r="J752" s="0">
        <v>0.010690845549106598</v>
      </c>
      <c r="K752" s="0">
        <v>72.737434387207031</v>
      </c>
      <c r="L752" s="0">
        <v>-4.1655607223510742</v>
      </c>
      <c r="M752" s="0">
        <v>1</v>
      </c>
      <c r="N752" s="0">
        <v>1</v>
      </c>
      <c r="O752" s="0">
        <v>5.7061686515808105</v>
      </c>
      <c r="P752" s="0">
        <v>5.2654814720153809</v>
      </c>
      <c r="Q752" s="0">
        <v>-0.06211823970079422</v>
      </c>
      <c r="R752" s="0">
        <v>-0.058234233409166336</v>
      </c>
      <c r="S752" s="0">
        <v>-0.050139650702476501</v>
      </c>
      <c r="T752" s="0">
        <v>-0.044533364474773407</v>
      </c>
      <c r="U752" s="0">
        <v>-0.038927078247070313</v>
      </c>
      <c r="V752" s="0">
        <v>-0.030832495540380478</v>
      </c>
      <c r="W752" s="0">
        <v>-0.026948489248752594</v>
      </c>
      <c r="X752" s="0">
        <v>32.420913696289063</v>
      </c>
      <c r="Y752" s="0">
        <v>31.47364616394043</v>
      </c>
      <c r="Z752" s="0">
        <v>-0.94726920127868652</v>
      </c>
      <c r="AA752" s="0">
        <v>0.22740498185157776</v>
      </c>
      <c r="AB752" s="0">
        <v>-1.3213170766830444</v>
      </c>
      <c r="AC752" s="0">
        <v>-1.2387003898620605</v>
      </c>
      <c r="AD752" s="0">
        <v>-1.0665204524993896</v>
      </c>
      <c r="AE752" s="0">
        <v>-0.94726920127868652</v>
      </c>
      <c r="AF752" s="0">
        <v>-0.82801789045333862</v>
      </c>
      <c r="AG752" s="0">
        <v>-0.6558380126953125</v>
      </c>
      <c r="AH752" s="0">
        <v>-0.57322126626968384</v>
      </c>
    </row>
    <row r="753" x14ac:dyDescent="0.4">
      <c r="A753" s="10" t="str">
        <f>Data[[#This Row],[category]]&amp;Data[[#This Row],[subcategory]]&amp;Data[[#This Row],[date]]&amp;Data[[#This Row],[hour]]</f>
        <v>Loadshape18/31/201724</v>
      </c>
      <c r="B753" s="10" t="s">
        <v>139</v>
      </c>
      <c r="C753" t="s">
        <v>41</v>
      </c>
      <c r="D753" t="s">
        <v>111</v>
      </c>
      <c r="E753" t="s">
        <v>76</v>
      </c>
      <c r="F753" s="0">
        <v>21271</v>
      </c>
      <c r="G753" s="0">
        <v>1.4560700654983521</v>
      </c>
      <c r="H753" s="0">
        <v>1.407747745513916</v>
      </c>
      <c r="I753" s="0">
        <v>-0.048322319984436035</v>
      </c>
      <c r="J753" s="0">
        <v>0.010306299664080143</v>
      </c>
      <c r="K753" s="0">
        <v>73.176109313964844</v>
      </c>
      <c r="L753" s="0">
        <v>-4.6886196136474609</v>
      </c>
      <c r="M753" s="0">
        <v>1</v>
      </c>
      <c r="N753" s="0">
        <v>1</v>
      </c>
      <c r="O753" s="0">
        <v>5.7061686515808105</v>
      </c>
      <c r="P753" s="0">
        <v>5.2654814720153809</v>
      </c>
      <c r="Q753" s="0">
        <v>-0.065274670720100403</v>
      </c>
      <c r="R753" s="0">
        <v>-0.061530373990535736</v>
      </c>
      <c r="S753" s="0">
        <v>-0.053726948797702789</v>
      </c>
      <c r="T753" s="0">
        <v>-0.048322319984436035</v>
      </c>
      <c r="U753" s="0">
        <v>-0.042917691171169281</v>
      </c>
      <c r="V753" s="0">
        <v>-0.035114265978336334</v>
      </c>
      <c r="W753" s="0">
        <v>-0.031369965523481369</v>
      </c>
      <c r="X753" s="0">
        <v>30.972066879272461</v>
      </c>
      <c r="Y753" s="0">
        <v>29.944202423095703</v>
      </c>
      <c r="Z753" s="0">
        <v>-1.0278640985488892</v>
      </c>
      <c r="AA753" s="0">
        <v>0.21922530233860016</v>
      </c>
      <c r="AB753" s="0">
        <v>-1.3884576559066772</v>
      </c>
      <c r="AC753" s="0">
        <v>-1.3088126182556152</v>
      </c>
      <c r="AD753" s="0">
        <v>-1.1428259611129761</v>
      </c>
      <c r="AE753" s="0">
        <v>-1.0278640985488892</v>
      </c>
      <c r="AF753" s="0">
        <v>-0.91290223598480225</v>
      </c>
      <c r="AG753" s="0">
        <v>-0.74691557884216309</v>
      </c>
      <c r="AH753" s="0">
        <v>-0.66727054119110107</v>
      </c>
    </row>
    <row r="754" x14ac:dyDescent="0.4">
      <c r="A754" s="10" t="str">
        <f>Data[[#This Row],[category]]&amp;Data[[#This Row],[subcategory]]&amp;Data[[#This Row],[date]]&amp;Data[[#This Row],[hour]]</f>
        <v>Loadshape18/31/2017Avg. 11 to 6 pm</v>
      </c>
      <c r="B754" s="10" t="s">
        <v>139</v>
      </c>
      <c r="C754" t="s">
        <v>41</v>
      </c>
      <c r="D754" t="s">
        <v>111</v>
      </c>
      <c r="E754" t="s">
        <v>77</v>
      </c>
      <c r="F754" s="0">
        <v>21271</v>
      </c>
      <c r="G754" s="0">
        <v>5.6394844055175781</v>
      </c>
      <c r="H754" s="0">
        <v>5.7061686515808105</v>
      </c>
      <c r="I754" s="0">
        <v>0.066684454679489136</v>
      </c>
      <c r="J754" s="0">
        <v>0.015693126246333122</v>
      </c>
      <c r="K754" s="0">
        <v>87.089691162109375</v>
      </c>
      <c r="L754" s="0">
        <v>4.2492780685424805</v>
      </c>
      <c r="M754" s="0">
        <v>1</v>
      </c>
      <c r="N754" s="0">
        <v>1</v>
      </c>
      <c r="O754" s="0"/>
      <c r="P754" s="0"/>
      <c r="Q754" s="0">
        <v>0.040871560573577881</v>
      </c>
      <c r="R754" s="0">
        <v>0.046572905033826828</v>
      </c>
      <c r="S754" s="0">
        <v>0.058454971760511398</v>
      </c>
      <c r="T754" s="0">
        <v>0.066684454679489136</v>
      </c>
      <c r="U754" s="0">
        <v>0.074913941323757172</v>
      </c>
      <c r="V754" s="0">
        <v>0.086796008050441742</v>
      </c>
      <c r="W754" s="0">
        <v>0.092497348785400391</v>
      </c>
      <c r="X754" s="0">
        <v>119.95747375488281</v>
      </c>
      <c r="Y754" s="0">
        <v>121.37591552734375</v>
      </c>
      <c r="Z754" s="0">
        <v>1.4184449911117554</v>
      </c>
      <c r="AA754" s="0">
        <v>0.33380848169326782</v>
      </c>
      <c r="AB754" s="0">
        <v>0.86937892436981201</v>
      </c>
      <c r="AC754" s="0">
        <v>0.99065220355987549</v>
      </c>
      <c r="AD754" s="0">
        <v>1.2433956861495972</v>
      </c>
      <c r="AE754" s="0">
        <v>1.4184449911117554</v>
      </c>
      <c r="AF754" s="0">
        <v>1.5934942960739136</v>
      </c>
      <c r="AG754" s="0">
        <v>1.8462377786636353</v>
      </c>
      <c r="AH754" s="0">
        <v>1.9675110578536987</v>
      </c>
    </row>
    <row r="755" x14ac:dyDescent="0.4">
      <c r="A755" s="10" t="str">
        <f>Data[[#This Row],[category]]&amp;Data[[#This Row],[subcategory]]&amp;Data[[#This Row],[date]]&amp;Data[[#This Row],[hour]]</f>
        <v>Loadshape18/31/2017Avg. 2 to 6pm</v>
      </c>
      <c r="B755" s="10" t="s">
        <v>139</v>
      </c>
      <c r="C755" t="s">
        <v>41</v>
      </c>
      <c r="D755" t="s">
        <v>111</v>
      </c>
      <c r="E755" t="s">
        <v>78</v>
      </c>
      <c r="F755" s="0">
        <v>21271</v>
      </c>
      <c r="G755" s="0">
        <v>5.2014908790588379</v>
      </c>
      <c r="H755" s="0">
        <v>5.2654814720153809</v>
      </c>
      <c r="I755" s="0">
        <v>0.063990451395511627</v>
      </c>
      <c r="J755" s="0">
        <v>0.017747281119227409</v>
      </c>
      <c r="K755" s="0">
        <v>85.701614379882813</v>
      </c>
      <c r="L755" s="0">
        <v>3.6056480407714844</v>
      </c>
      <c r="M755" s="0">
        <v>1</v>
      </c>
      <c r="N755" s="0">
        <v>1</v>
      </c>
      <c r="O755" s="0"/>
      <c r="P755" s="0"/>
      <c r="Q755" s="0">
        <v>0.034798771142959595</v>
      </c>
      <c r="R755" s="0">
        <v>0.04124639555811882</v>
      </c>
      <c r="S755" s="0">
        <v>0.054683767259120941</v>
      </c>
      <c r="T755" s="0">
        <v>0.063990451395511627</v>
      </c>
      <c r="U755" s="0">
        <v>0.073297135531902313</v>
      </c>
      <c r="V755" s="0">
        <v>0.086734510958194733</v>
      </c>
      <c r="W755" s="0">
        <v>0.09318213164806366</v>
      </c>
      <c r="X755" s="0">
        <v>110.64091491699219</v>
      </c>
      <c r="Y755" s="0">
        <v>112.00205993652344</v>
      </c>
      <c r="Z755" s="0">
        <v>1.3611408472061157</v>
      </c>
      <c r="AA755" s="0">
        <v>0.37750241160392761</v>
      </c>
      <c r="AB755" s="0">
        <v>0.74020463228225708</v>
      </c>
      <c r="AC755" s="0">
        <v>0.87735205888748169</v>
      </c>
      <c r="AD755" s="0">
        <v>1.1631784439086914</v>
      </c>
      <c r="AE755" s="0">
        <v>1.3611408472061157</v>
      </c>
      <c r="AF755" s="0">
        <v>1.55910325050354</v>
      </c>
      <c r="AG755" s="0">
        <v>1.8449296951293945</v>
      </c>
      <c r="AH755" s="0">
        <v>1.9820770025253296</v>
      </c>
    </row>
    <row r="756" x14ac:dyDescent="0.4">
      <c r="A756" s="10" t="str">
        <f>Data[[#This Row],[category]]&amp;Data[[#This Row],[subcategory]]&amp;Data[[#This Row],[date]]&amp;Data[[#This Row],[hour]]</f>
        <v>Loadshape19/1/20171</v>
      </c>
      <c r="B756" s="10" t="s">
        <v>139</v>
      </c>
      <c r="C756" t="s">
        <v>41</v>
      </c>
      <c r="D756" t="s">
        <v>112</v>
      </c>
      <c r="E756" t="s">
        <v>41</v>
      </c>
      <c r="F756" s="0">
        <v>21269</v>
      </c>
      <c r="G756" s="0">
        <v>1.3781051635742187</v>
      </c>
      <c r="H756" s="0">
        <v>1.3556636571884155</v>
      </c>
      <c r="I756" s="0">
        <v>-0.022441470995545387</v>
      </c>
      <c r="J756" s="0">
        <v>0.0089002195745706558</v>
      </c>
      <c r="K756" s="0">
        <v>73.906768798828125</v>
      </c>
      <c r="L756" s="0">
        <v>-2.521451473236084</v>
      </c>
      <c r="M756" s="0">
        <v>1</v>
      </c>
      <c r="N756" s="0">
        <v>1</v>
      </c>
      <c r="O756" s="0">
        <v>5.5057282447814941</v>
      </c>
      <c r="P756" s="0">
        <v>4.9532532691955566</v>
      </c>
      <c r="Q756" s="0">
        <v>-0.037081029266119003</v>
      </c>
      <c r="R756" s="0">
        <v>-0.033847562968730927</v>
      </c>
      <c r="S756" s="0">
        <v>-0.027108751237392426</v>
      </c>
      <c r="T756" s="0">
        <v>-0.022441470995545387</v>
      </c>
      <c r="U756" s="0">
        <v>-0.017774190753698349</v>
      </c>
      <c r="V756" s="0">
        <v>-0.011035380885004997</v>
      </c>
      <c r="W756" s="0">
        <v>-0.0078019127249717712</v>
      </c>
      <c r="X756" s="0">
        <v>29.310918807983398</v>
      </c>
      <c r="Y756" s="0">
        <v>28.833610534667969</v>
      </c>
      <c r="Z756" s="0">
        <v>-0.47730764746665955</v>
      </c>
      <c r="AA756" s="0">
        <v>0.18929876387119293</v>
      </c>
      <c r="AB756" s="0">
        <v>-0.78867638111114502</v>
      </c>
      <c r="AC756" s="0">
        <v>-0.71990376710891724</v>
      </c>
      <c r="AD756" s="0">
        <v>-0.57657599449157715</v>
      </c>
      <c r="AE756" s="0">
        <v>-0.47730764746665955</v>
      </c>
      <c r="AF756" s="0">
        <v>-0.37803927063941956</v>
      </c>
      <c r="AG756" s="0">
        <v>-0.23471151292324066</v>
      </c>
      <c r="AH756" s="0">
        <v>-0.16593888401985168</v>
      </c>
    </row>
    <row r="757" x14ac:dyDescent="0.4">
      <c r="A757" s="10" t="str">
        <f>Data[[#This Row],[category]]&amp;Data[[#This Row],[subcategory]]&amp;Data[[#This Row],[date]]&amp;Data[[#This Row],[hour]]</f>
        <v>Loadshape19/1/20172</v>
      </c>
      <c r="B757" s="10" t="s">
        <v>139</v>
      </c>
      <c r="C757" t="s">
        <v>41</v>
      </c>
      <c r="D757" t="s">
        <v>112</v>
      </c>
      <c r="E757" t="s">
        <v>42</v>
      </c>
      <c r="F757" s="0">
        <v>21269</v>
      </c>
      <c r="G757" s="0">
        <v>1.328803539276123</v>
      </c>
      <c r="H757" s="0">
        <v>1.3211517333984375</v>
      </c>
      <c r="I757" s="0">
        <v>-0.0076517141424119473</v>
      </c>
      <c r="J757" s="0">
        <v>0.0088189253583550453</v>
      </c>
      <c r="K757" s="0">
        <v>72.784095764160156</v>
      </c>
      <c r="L757" s="0">
        <v>-0.86764699220657349</v>
      </c>
      <c r="M757" s="0">
        <v>0</v>
      </c>
      <c r="N757" s="0">
        <v>0</v>
      </c>
      <c r="O757" s="0">
        <v>5.5057282447814941</v>
      </c>
      <c r="P757" s="0">
        <v>4.9532532691955566</v>
      </c>
      <c r="Q757" s="0">
        <v>-0.022157555446028709</v>
      </c>
      <c r="R757" s="0">
        <v>-0.018953621387481689</v>
      </c>
      <c r="S757" s="0">
        <v>-0.012276363559067249</v>
      </c>
      <c r="T757" s="0">
        <v>-0.0076517141424119473</v>
      </c>
      <c r="U757" s="0">
        <v>-0.0030270651914179325</v>
      </c>
      <c r="V757" s="0">
        <v>0.0036501935683190823</v>
      </c>
      <c r="W757" s="0">
        <v>0.0068541271612048149</v>
      </c>
      <c r="X757" s="0">
        <v>28.262323379516602</v>
      </c>
      <c r="Y757" s="0">
        <v>28.099576950073242</v>
      </c>
      <c r="Z757" s="0">
        <v>-0.16274431347846985</v>
      </c>
      <c r="AA757" s="0">
        <v>0.18756972253322601</v>
      </c>
      <c r="AB757" s="0">
        <v>-0.47126904129981995</v>
      </c>
      <c r="AC757" s="0">
        <v>-0.40312457084655762</v>
      </c>
      <c r="AD757" s="0">
        <v>-0.2611059844493866</v>
      </c>
      <c r="AE757" s="0">
        <v>-0.16274431347846985</v>
      </c>
      <c r="AF757" s="0">
        <v>-0.064382657408714294</v>
      </c>
      <c r="AG757" s="0">
        <v>0.077635958790779114</v>
      </c>
      <c r="AH757" s="0">
        <v>0.14578042924404144</v>
      </c>
    </row>
    <row r="758" x14ac:dyDescent="0.4">
      <c r="A758" s="10" t="str">
        <f>Data[[#This Row],[category]]&amp;Data[[#This Row],[subcategory]]&amp;Data[[#This Row],[date]]&amp;Data[[#This Row],[hour]]</f>
        <v>Loadshape19/1/20173</v>
      </c>
      <c r="B758" s="10" t="s">
        <v>139</v>
      </c>
      <c r="C758" t="s">
        <v>41</v>
      </c>
      <c r="D758" t="s">
        <v>112</v>
      </c>
      <c r="E758" t="s">
        <v>43</v>
      </c>
      <c r="F758" s="0">
        <v>21269</v>
      </c>
      <c r="G758" s="0">
        <v>1.3132514953613281</v>
      </c>
      <c r="H758" s="0">
        <v>1.2991688251495361</v>
      </c>
      <c r="I758" s="0">
        <v>-0.014082755893468857</v>
      </c>
      <c r="J758" s="0">
        <v>0.0083262966945767403</v>
      </c>
      <c r="K758" s="0">
        <v>72.877708435058594</v>
      </c>
      <c r="L758" s="0">
        <v>-1.6913589239120483</v>
      </c>
      <c r="M758" s="0">
        <v>1</v>
      </c>
      <c r="N758" s="0">
        <v>0</v>
      </c>
      <c r="O758" s="0">
        <v>5.5057282447814941</v>
      </c>
      <c r="P758" s="0">
        <v>4.9532532691955566</v>
      </c>
      <c r="Q758" s="0">
        <v>-0.027778295800089836</v>
      </c>
      <c r="R758" s="0">
        <v>-0.024753334000706673</v>
      </c>
      <c r="S758" s="0">
        <v>-0.018449069932103157</v>
      </c>
      <c r="T758" s="0">
        <v>-0.014082755893468857</v>
      </c>
      <c r="U758" s="0">
        <v>-0.0097164418548345566</v>
      </c>
      <c r="V758" s="0">
        <v>-0.0034121773205697536</v>
      </c>
      <c r="W758" s="0">
        <v>-0.00038721656892448664</v>
      </c>
      <c r="X758" s="0">
        <v>27.931545257568359</v>
      </c>
      <c r="Y758" s="0">
        <v>27.632020950317383</v>
      </c>
      <c r="Z758" s="0">
        <v>-0.29952612519264221</v>
      </c>
      <c r="AA758" s="0">
        <v>0.17709200084209442</v>
      </c>
      <c r="AB758" s="0">
        <v>-0.59081655740737915</v>
      </c>
      <c r="AC758" s="0">
        <v>-0.52647864818572998</v>
      </c>
      <c r="AD758" s="0">
        <v>-0.39239326119422913</v>
      </c>
      <c r="AE758" s="0">
        <v>-0.29952612519264221</v>
      </c>
      <c r="AF758" s="0">
        <v>-0.2066589891910553</v>
      </c>
      <c r="AG758" s="0">
        <v>-0.072573594748973846</v>
      </c>
      <c r="AH758" s="0">
        <v>-0.0082357050850987434</v>
      </c>
    </row>
    <row r="759" x14ac:dyDescent="0.4">
      <c r="A759" s="10" t="str">
        <f>Data[[#This Row],[category]]&amp;Data[[#This Row],[subcategory]]&amp;Data[[#This Row],[date]]&amp;Data[[#This Row],[hour]]</f>
        <v>Loadshape19/1/20174</v>
      </c>
      <c r="B759" s="10" t="s">
        <v>139</v>
      </c>
      <c r="C759" t="s">
        <v>41</v>
      </c>
      <c r="D759" t="s">
        <v>112</v>
      </c>
      <c r="E759" t="s">
        <v>44</v>
      </c>
      <c r="F759" s="0">
        <v>21269</v>
      </c>
      <c r="G759" s="0">
        <v>1.3288919925689697</v>
      </c>
      <c r="H759" s="0">
        <v>1.3026723861694336</v>
      </c>
      <c r="I759" s="0">
        <v>-0.026219571009278297</v>
      </c>
      <c r="J759" s="0">
        <v>0.0087042888626456261</v>
      </c>
      <c r="K759" s="0">
        <v>72.171707153320312</v>
      </c>
      <c r="L759" s="0">
        <v>-3.012258768081665</v>
      </c>
      <c r="M759" s="0">
        <v>1</v>
      </c>
      <c r="N759" s="0">
        <v>1</v>
      </c>
      <c r="O759" s="0">
        <v>5.5057282447814941</v>
      </c>
      <c r="P759" s="0">
        <v>4.9532532691955566</v>
      </c>
      <c r="Q759" s="0">
        <v>-0.040536850690841675</v>
      </c>
      <c r="R759" s="0">
        <v>-0.037374567240476608</v>
      </c>
      <c r="S759" s="0">
        <v>-0.030784104019403458</v>
      </c>
      <c r="T759" s="0">
        <v>-0.026219571009278297</v>
      </c>
      <c r="U759" s="0">
        <v>-0.021655037999153137</v>
      </c>
      <c r="V759" s="0">
        <v>-0.015064575709402561</v>
      </c>
      <c r="W759" s="0">
        <v>-0.011902289465069771</v>
      </c>
      <c r="X759" s="0">
        <v>28.264204025268555</v>
      </c>
      <c r="Y759" s="0">
        <v>27.706539154052734</v>
      </c>
      <c r="Z759" s="0">
        <v>-0.55766403675079346</v>
      </c>
      <c r="AA759" s="0">
        <v>0.18513152003288269</v>
      </c>
      <c r="AB759" s="0">
        <v>-0.8621782660484314</v>
      </c>
      <c r="AC759" s="0">
        <v>-0.79491961002349854</v>
      </c>
      <c r="AD759" s="0">
        <v>-0.6547471284866333</v>
      </c>
      <c r="AE759" s="0">
        <v>-0.55766403675079346</v>
      </c>
      <c r="AF759" s="0">
        <v>-0.460580974817276</v>
      </c>
      <c r="AG759" s="0">
        <v>-0.32040843367576599</v>
      </c>
      <c r="AH759" s="0">
        <v>-0.25314977765083313</v>
      </c>
    </row>
    <row r="760" x14ac:dyDescent="0.4">
      <c r="A760" s="10" t="str">
        <f>Data[[#This Row],[category]]&amp;Data[[#This Row],[subcategory]]&amp;Data[[#This Row],[date]]&amp;Data[[#This Row],[hour]]</f>
        <v>Loadshape19/1/20175</v>
      </c>
      <c r="B760" s="10" t="s">
        <v>139</v>
      </c>
      <c r="C760" t="s">
        <v>41</v>
      </c>
      <c r="D760" t="s">
        <v>112</v>
      </c>
      <c r="E760" t="s">
        <v>45</v>
      </c>
      <c r="F760" s="0">
        <v>21269</v>
      </c>
      <c r="G760" s="0">
        <v>1.3942214250564575</v>
      </c>
      <c r="H760" s="0">
        <v>1.3835259675979614</v>
      </c>
      <c r="I760" s="0">
        <v>-0.010695372708141804</v>
      </c>
      <c r="J760" s="0">
        <v>0.0098676839843392372</v>
      </c>
      <c r="K760" s="0">
        <v>71.852363586425781</v>
      </c>
      <c r="L760" s="0">
        <v>-1.083878755569458</v>
      </c>
      <c r="M760" s="0">
        <v>0</v>
      </c>
      <c r="N760" s="0">
        <v>0</v>
      </c>
      <c r="O760" s="0">
        <v>5.5057282447814941</v>
      </c>
      <c r="P760" s="0">
        <v>4.9532532691955566</v>
      </c>
      <c r="Q760" s="0">
        <v>-0.026926267892122269</v>
      </c>
      <c r="R760" s="0">
        <v>-0.023341318592429161</v>
      </c>
      <c r="S760" s="0">
        <v>-0.015869991853833199</v>
      </c>
      <c r="T760" s="0">
        <v>-0.010695372708141804</v>
      </c>
      <c r="U760" s="0">
        <v>-0.0055207540281116962</v>
      </c>
      <c r="V760" s="0">
        <v>0.0019505731761455536</v>
      </c>
      <c r="W760" s="0">
        <v>0.0055355229414999485</v>
      </c>
      <c r="X760" s="0">
        <v>29.653696060180664</v>
      </c>
      <c r="Y760" s="0">
        <v>29.426214218139648</v>
      </c>
      <c r="Z760" s="0">
        <v>-0.22747987508773804</v>
      </c>
      <c r="AA760" s="0">
        <v>0.20987577736377716</v>
      </c>
      <c r="AB760" s="0">
        <v>-0.57269483804702759</v>
      </c>
      <c r="AC760" s="0">
        <v>-0.49644652009010315</v>
      </c>
      <c r="AD760" s="0">
        <v>-0.33753883838653564</v>
      </c>
      <c r="AE760" s="0">
        <v>-0.22747987508773804</v>
      </c>
      <c r="AF760" s="0">
        <v>-0.11742091178894043</v>
      </c>
      <c r="AG760" s="0">
        <v>0.041486755013465881</v>
      </c>
      <c r="AH760" s="0">
        <v>0.11773505806922913</v>
      </c>
    </row>
    <row r="761" x14ac:dyDescent="0.4">
      <c r="A761" s="10" t="str">
        <f>Data[[#This Row],[category]]&amp;Data[[#This Row],[subcategory]]&amp;Data[[#This Row],[date]]&amp;Data[[#This Row],[hour]]</f>
        <v>Loadshape19/1/20176</v>
      </c>
      <c r="B761" s="10" t="s">
        <v>139</v>
      </c>
      <c r="C761" t="s">
        <v>41</v>
      </c>
      <c r="D761" t="s">
        <v>112</v>
      </c>
      <c r="E761" t="s">
        <v>46</v>
      </c>
      <c r="F761" s="0">
        <v>21269</v>
      </c>
      <c r="G761" s="0">
        <v>1.7073651552200317</v>
      </c>
      <c r="H761" s="0">
        <v>1.7325795888900757</v>
      </c>
      <c r="I761" s="0">
        <v>0.025214483961462975</v>
      </c>
      <c r="J761" s="0">
        <v>0.013711136765778065</v>
      </c>
      <c r="K761" s="0">
        <v>71.868820190429687</v>
      </c>
      <c r="L761" s="0">
        <v>1.8389784097671509</v>
      </c>
      <c r="M761" s="0">
        <v>1</v>
      </c>
      <c r="N761" s="0">
        <v>0</v>
      </c>
      <c r="O761" s="0">
        <v>5.5057282447814941</v>
      </c>
      <c r="P761" s="0">
        <v>4.9532532691955566</v>
      </c>
      <c r="Q761" s="0">
        <v>0.0026616710238158703</v>
      </c>
      <c r="R761" s="0">
        <v>0.0076429550535976887</v>
      </c>
      <c r="S761" s="0">
        <v>0.018024357035756111</v>
      </c>
      <c r="T761" s="0">
        <v>0.025214483961462975</v>
      </c>
      <c r="U761" s="0">
        <v>0.032404612749814987</v>
      </c>
      <c r="V761" s="0">
        <v>0.042786013334989548</v>
      </c>
      <c r="W761" s="0">
        <v>0.047767296433448792</v>
      </c>
      <c r="X761" s="0">
        <v>36.313949584960938</v>
      </c>
      <c r="Y761" s="0">
        <v>36.850234985351563</v>
      </c>
      <c r="Z761" s="0">
        <v>0.53628683090209961</v>
      </c>
      <c r="AA761" s="0">
        <v>0.29162216186523438</v>
      </c>
      <c r="AB761" s="0">
        <v>0.056611061096191406</v>
      </c>
      <c r="AC761" s="0">
        <v>0.16255798935890198</v>
      </c>
      <c r="AD761" s="0">
        <v>0.38336002826690674</v>
      </c>
      <c r="AE761" s="0">
        <v>0.53628683090209961</v>
      </c>
      <c r="AF761" s="0">
        <v>0.68921363353729248</v>
      </c>
      <c r="AG761" s="0">
        <v>0.91001564264297485</v>
      </c>
      <c r="AH761" s="0">
        <v>1.0159626007080078</v>
      </c>
    </row>
    <row r="762" x14ac:dyDescent="0.4">
      <c r="A762" s="10" t="str">
        <f>Data[[#This Row],[category]]&amp;Data[[#This Row],[subcategory]]&amp;Data[[#This Row],[date]]&amp;Data[[#This Row],[hour]]</f>
        <v>Loadshape19/1/20177</v>
      </c>
      <c r="B762" s="10" t="s">
        <v>139</v>
      </c>
      <c r="C762" t="s">
        <v>41</v>
      </c>
      <c r="D762" t="s">
        <v>112</v>
      </c>
      <c r="E762" t="s">
        <v>60</v>
      </c>
      <c r="F762" s="0">
        <v>21269</v>
      </c>
      <c r="G762" s="0">
        <v>2.5808260440826416</v>
      </c>
      <c r="H762" s="0">
        <v>2.6126925945281982</v>
      </c>
      <c r="I762" s="0">
        <v>0.031866446137428284</v>
      </c>
      <c r="J762" s="0">
        <v>0.018859868869185448</v>
      </c>
      <c r="K762" s="0">
        <v>71.877944946289063</v>
      </c>
      <c r="L762" s="0">
        <v>1.6896430253982544</v>
      </c>
      <c r="M762" s="0">
        <v>1</v>
      </c>
      <c r="N762" s="0">
        <v>0</v>
      </c>
      <c r="O762" s="0">
        <v>5.5057282447814941</v>
      </c>
      <c r="P762" s="0">
        <v>4.9532532691955566</v>
      </c>
      <c r="Q762" s="0">
        <v>0.00084472243906930089</v>
      </c>
      <c r="R762" s="0">
        <v>0.0076965517364442348</v>
      </c>
      <c r="S762" s="0">
        <v>0.021976321935653687</v>
      </c>
      <c r="T762" s="0">
        <v>0.031866446137428284</v>
      </c>
      <c r="U762" s="0">
        <v>0.041756570339202881</v>
      </c>
      <c r="V762" s="0">
        <v>0.056036341935396194</v>
      </c>
      <c r="W762" s="0">
        <v>0.062888167798519135</v>
      </c>
      <c r="X762" s="0">
        <v>54.891590118408203</v>
      </c>
      <c r="Y762" s="0">
        <v>55.569358825683594</v>
      </c>
      <c r="Z762" s="0">
        <v>0.67776745557785034</v>
      </c>
      <c r="AA762" s="0">
        <v>0.4011305570602417</v>
      </c>
      <c r="AB762" s="0">
        <v>0.017966404557228088</v>
      </c>
      <c r="AC762" s="0">
        <v>0.16369795799255371</v>
      </c>
      <c r="AD762" s="0">
        <v>0.46741437911987305</v>
      </c>
      <c r="AE762" s="0">
        <v>0.67776745557785034</v>
      </c>
      <c r="AF762" s="0">
        <v>0.88812053203582764</v>
      </c>
      <c r="AG762" s="0">
        <v>1.191836953163147</v>
      </c>
      <c r="AH762" s="0">
        <v>1.3375685214996338</v>
      </c>
    </row>
    <row r="763" x14ac:dyDescent="0.4">
      <c r="A763" s="10" t="str">
        <f>Data[[#This Row],[category]]&amp;Data[[#This Row],[subcategory]]&amp;Data[[#This Row],[date]]&amp;Data[[#This Row],[hour]]</f>
        <v>Loadshape19/1/20178</v>
      </c>
      <c r="B763" s="10" t="s">
        <v>139</v>
      </c>
      <c r="C763" t="s">
        <v>41</v>
      </c>
      <c r="D763" t="s">
        <v>112</v>
      </c>
      <c r="E763" t="s">
        <v>61</v>
      </c>
      <c r="F763" s="0">
        <v>21269</v>
      </c>
      <c r="G763" s="0">
        <v>3.7074027061462402</v>
      </c>
      <c r="H763" s="0">
        <v>3.7991230487823486</v>
      </c>
      <c r="I763" s="0">
        <v>0.091720432043075562</v>
      </c>
      <c r="J763" s="0">
        <v>0.018239852041006088</v>
      </c>
      <c r="K763" s="0">
        <v>77.847900390625</v>
      </c>
      <c r="L763" s="0">
        <v>5.0285730361938477</v>
      </c>
      <c r="M763" s="0">
        <v>1</v>
      </c>
      <c r="N763" s="0">
        <v>1</v>
      </c>
      <c r="O763" s="0">
        <v>5.5057282447814941</v>
      </c>
      <c r="P763" s="0">
        <v>4.9532532691955566</v>
      </c>
      <c r="Q763" s="0">
        <v>0.061718545854091644</v>
      </c>
      <c r="R763" s="0">
        <v>0.068345122039318085</v>
      </c>
      <c r="S763" s="0">
        <v>0.082155443727970123</v>
      </c>
      <c r="T763" s="0">
        <v>0.091720432043075562</v>
      </c>
      <c r="U763" s="0">
        <v>0.101285420358181</v>
      </c>
      <c r="V763" s="0">
        <v>0.11509574204683304</v>
      </c>
      <c r="W763" s="0">
        <v>0.12172231823205948</v>
      </c>
      <c r="X763" s="0">
        <v>78.852745056152344</v>
      </c>
      <c r="Y763" s="0">
        <v>80.803550720214844</v>
      </c>
      <c r="Z763" s="0">
        <v>1.9508018493652344</v>
      </c>
      <c r="AA763" s="0">
        <v>0.38794341683387756</v>
      </c>
      <c r="AB763" s="0">
        <v>1.3126916885375977</v>
      </c>
      <c r="AC763" s="0">
        <v>1.4536323547363281</v>
      </c>
      <c r="AD763" s="0">
        <v>1.7473641633987427</v>
      </c>
      <c r="AE763" s="0">
        <v>1.9508018493652344</v>
      </c>
      <c r="AF763" s="0">
        <v>2.1542396545410156</v>
      </c>
      <c r="AG763" s="0">
        <v>2.4479713439941406</v>
      </c>
      <c r="AH763" s="0">
        <v>2.5889120101928711</v>
      </c>
    </row>
    <row r="764" x14ac:dyDescent="0.4">
      <c r="A764" s="10" t="str">
        <f>Data[[#This Row],[category]]&amp;Data[[#This Row],[subcategory]]&amp;Data[[#This Row],[date]]&amp;Data[[#This Row],[hour]]</f>
        <v>Loadshape19/1/20179</v>
      </c>
      <c r="B764" s="10" t="s">
        <v>139</v>
      </c>
      <c r="C764" t="s">
        <v>41</v>
      </c>
      <c r="D764" t="s">
        <v>112</v>
      </c>
      <c r="E764" t="s">
        <v>62</v>
      </c>
      <c r="F764" s="0">
        <v>21269</v>
      </c>
      <c r="G764" s="0">
        <v>4.8166203498840332</v>
      </c>
      <c r="H764" s="0">
        <v>5.0012974739074707</v>
      </c>
      <c r="I764" s="0">
        <v>0.18467733263969421</v>
      </c>
      <c r="J764" s="0">
        <v>0.015925172716379166</v>
      </c>
      <c r="K764" s="0">
        <v>85.596122741699219</v>
      </c>
      <c r="L764" s="0">
        <v>11.596567153930664</v>
      </c>
      <c r="M764" s="0">
        <v>1</v>
      </c>
      <c r="N764" s="0">
        <v>1</v>
      </c>
      <c r="O764" s="0">
        <v>5.5057282447814941</v>
      </c>
      <c r="P764" s="0">
        <v>4.9532532691955566</v>
      </c>
      <c r="Q764" s="0">
        <v>0.15848276019096375</v>
      </c>
      <c r="R764" s="0">
        <v>0.16426840424537659</v>
      </c>
      <c r="S764" s="0">
        <v>0.17632617056369781</v>
      </c>
      <c r="T764" s="0">
        <v>0.18467733263969421</v>
      </c>
      <c r="U764" s="0">
        <v>0.19302849471569061</v>
      </c>
      <c r="V764" s="0">
        <v>0.20508626103401184</v>
      </c>
      <c r="W764" s="0">
        <v>0.21087190508842468</v>
      </c>
      <c r="X764" s="0">
        <v>102.44469451904297</v>
      </c>
      <c r="Y764" s="0">
        <v>106.37259674072266</v>
      </c>
      <c r="Z764" s="0">
        <v>3.9279022216796875</v>
      </c>
      <c r="AA764" s="0">
        <v>0.33871248364448547</v>
      </c>
      <c r="AB764" s="0">
        <v>3.370769739151001</v>
      </c>
      <c r="AC764" s="0">
        <v>3.4938247203826904</v>
      </c>
      <c r="AD764" s="0">
        <v>3.7502813339233398</v>
      </c>
      <c r="AE764" s="0">
        <v>3.9279022216796875</v>
      </c>
      <c r="AF764" s="0">
        <v>4.1055231094360352</v>
      </c>
      <c r="AG764" s="0">
        <v>4.3619799613952637</v>
      </c>
      <c r="AH764" s="0">
        <v>4.4850344657897949</v>
      </c>
    </row>
    <row r="765" x14ac:dyDescent="0.4">
      <c r="A765" s="10" t="str">
        <f>Data[[#This Row],[category]]&amp;Data[[#This Row],[subcategory]]&amp;Data[[#This Row],[date]]&amp;Data[[#This Row],[hour]]</f>
        <v>Loadshape19/1/201710</v>
      </c>
      <c r="B765" s="10" t="s">
        <v>139</v>
      </c>
      <c r="C765" t="s">
        <v>41</v>
      </c>
      <c r="D765" t="s">
        <v>112</v>
      </c>
      <c r="E765" t="s">
        <v>63</v>
      </c>
      <c r="F765" s="0">
        <v>21269</v>
      </c>
      <c r="G765" s="0">
        <v>5.7154154777526855</v>
      </c>
      <c r="H765" s="0">
        <v>5.7523231506347656</v>
      </c>
      <c r="I765" s="0">
        <v>0.036907579749822617</v>
      </c>
      <c r="J765" s="0">
        <v>0.0088933007791638374</v>
      </c>
      <c r="K765" s="0">
        <v>90.842353820800781</v>
      </c>
      <c r="L765" s="0">
        <v>4.1500430107116699</v>
      </c>
      <c r="M765" s="0">
        <v>1</v>
      </c>
      <c r="N765" s="0">
        <v>1</v>
      </c>
      <c r="O765" s="0">
        <v>5.5057282447814941</v>
      </c>
      <c r="P765" s="0">
        <v>4.9532532691955566</v>
      </c>
      <c r="Q765" s="0">
        <v>0.022279402241110802</v>
      </c>
      <c r="R765" s="0">
        <v>0.025510355830192566</v>
      </c>
      <c r="S765" s="0">
        <v>0.032243929803371429</v>
      </c>
      <c r="T765" s="0">
        <v>0.036907579749822617</v>
      </c>
      <c r="U765" s="0">
        <v>0.041571229696273804</v>
      </c>
      <c r="V765" s="0">
        <v>0.048304803669452667</v>
      </c>
      <c r="W765" s="0">
        <v>0.051535759121179581</v>
      </c>
      <c r="X765" s="0">
        <v>121.56117248535156</v>
      </c>
      <c r="Y765" s="0">
        <v>122.34616088867187</v>
      </c>
      <c r="Z765" s="0">
        <v>0.78498733043670654</v>
      </c>
      <c r="AA765" s="0">
        <v>0.18915161490440369</v>
      </c>
      <c r="AB765" s="0">
        <v>0.47386062145233154</v>
      </c>
      <c r="AC765" s="0">
        <v>0.5425797700881958</v>
      </c>
      <c r="AD765" s="0">
        <v>0.68579614162445068</v>
      </c>
      <c r="AE765" s="0">
        <v>0.78498733043670654</v>
      </c>
      <c r="AF765" s="0">
        <v>0.8841785192489624</v>
      </c>
      <c r="AG765" s="0">
        <v>1.0273948907852173</v>
      </c>
      <c r="AH765" s="0">
        <v>1.0961140394210815</v>
      </c>
    </row>
    <row r="766" x14ac:dyDescent="0.4">
      <c r="A766" s="10" t="str">
        <f>Data[[#This Row],[category]]&amp;Data[[#This Row],[subcategory]]&amp;Data[[#This Row],[date]]&amp;Data[[#This Row],[hour]]</f>
        <v>Loadshape19/1/201711</v>
      </c>
      <c r="B766" s="10" t="s">
        <v>139</v>
      </c>
      <c r="C766" t="s">
        <v>41</v>
      </c>
      <c r="D766" t="s">
        <v>112</v>
      </c>
      <c r="E766" t="s">
        <v>64</v>
      </c>
      <c r="F766" s="0">
        <v>21269</v>
      </c>
      <c r="G766" s="0">
        <v>6.2113161087036133</v>
      </c>
      <c r="H766" s="0">
        <v>6.1744084358215332</v>
      </c>
      <c r="I766" s="0">
        <v>-0.03690757229924202</v>
      </c>
      <c r="J766" s="0">
        <v>0.0088933007791638374</v>
      </c>
      <c r="K766" s="0">
        <v>94.15313720703125</v>
      </c>
      <c r="L766" s="0">
        <v>-4.1500420570373535</v>
      </c>
      <c r="M766" s="0">
        <v>1</v>
      </c>
      <c r="N766" s="0">
        <v>1</v>
      </c>
      <c r="O766" s="0">
        <v>5.5057282447814941</v>
      </c>
      <c r="P766" s="0">
        <v>4.9532532691955566</v>
      </c>
      <c r="Q766" s="0">
        <v>-0.051535751670598984</v>
      </c>
      <c r="R766" s="0">
        <v>-0.04830479621887207</v>
      </c>
      <c r="S766" s="0">
        <v>-0.041571222245693207</v>
      </c>
      <c r="T766" s="0">
        <v>-0.03690757229924202</v>
      </c>
      <c r="U766" s="0">
        <v>-0.032243922352790833</v>
      </c>
      <c r="V766" s="0">
        <v>-0.025510348379611969</v>
      </c>
      <c r="W766" s="0">
        <v>-0.022279394790530205</v>
      </c>
      <c r="X766" s="0">
        <v>132.10847473144531</v>
      </c>
      <c r="Y766" s="0">
        <v>131.323486328125</v>
      </c>
      <c r="Z766" s="0">
        <v>-0.78498715162277222</v>
      </c>
      <c r="AA766" s="0">
        <v>0.18915161490440369</v>
      </c>
      <c r="AB766" s="0">
        <v>-1.096113920211792</v>
      </c>
      <c r="AC766" s="0">
        <v>-1.0273946523666382</v>
      </c>
      <c r="AD766" s="0">
        <v>-0.88417834043502808</v>
      </c>
      <c r="AE766" s="0">
        <v>-0.78498715162277222</v>
      </c>
      <c r="AF766" s="0">
        <v>-0.68579596281051636</v>
      </c>
      <c r="AG766" s="0">
        <v>-0.54257959127426147</v>
      </c>
      <c r="AH766" s="0">
        <v>-0.47386044263839722</v>
      </c>
    </row>
    <row r="767" x14ac:dyDescent="0.4">
      <c r="A767" s="10" t="str">
        <f>Data[[#This Row],[category]]&amp;Data[[#This Row],[subcategory]]&amp;Data[[#This Row],[date]]&amp;Data[[#This Row],[hour]]</f>
        <v>Loadshape19/1/201712</v>
      </c>
      <c r="B767" s="10" t="s">
        <v>139</v>
      </c>
      <c r="C767" t="s">
        <v>41</v>
      </c>
      <c r="D767" t="s">
        <v>112</v>
      </c>
      <c r="E767" t="s">
        <v>65</v>
      </c>
      <c r="F767" s="0">
        <v>21269</v>
      </c>
      <c r="G767" s="0">
        <v>6.3259239196777344</v>
      </c>
      <c r="H767" s="0">
        <v>6.3201627731323242</v>
      </c>
      <c r="I767" s="0">
        <v>-0.0057612531818449497</v>
      </c>
      <c r="J767" s="0">
        <v>0.015649685636162758</v>
      </c>
      <c r="K767" s="0">
        <v>94.5240478515625</v>
      </c>
      <c r="L767" s="0">
        <v>-0.36813858151435852</v>
      </c>
      <c r="M767" s="0">
        <v>0</v>
      </c>
      <c r="N767" s="0">
        <v>0</v>
      </c>
      <c r="O767" s="0">
        <v>5.5057282447814941</v>
      </c>
      <c r="P767" s="0">
        <v>4.9532532691955566</v>
      </c>
      <c r="Q767" s="0">
        <v>-0.031502693891525269</v>
      </c>
      <c r="R767" s="0">
        <v>-0.025817131623625755</v>
      </c>
      <c r="S767" s="0">
        <v>-0.01396795641630888</v>
      </c>
      <c r="T767" s="0">
        <v>-0.0057612531818449497</v>
      </c>
      <c r="U767" s="0">
        <v>0.0024454500526189804</v>
      </c>
      <c r="V767" s="0">
        <v>0.01429462619125843</v>
      </c>
      <c r="W767" s="0">
        <v>0.019980188459157944</v>
      </c>
      <c r="X767" s="0">
        <v>134.54608154296875</v>
      </c>
      <c r="Y767" s="0">
        <v>134.42353820800781</v>
      </c>
      <c r="Z767" s="0">
        <v>-0.12253609299659729</v>
      </c>
      <c r="AA767" s="0">
        <v>0.33285316824913025</v>
      </c>
      <c r="AB767" s="0">
        <v>-0.67003083229064941</v>
      </c>
      <c r="AC767" s="0">
        <v>-0.54910457134246826</v>
      </c>
      <c r="AD767" s="0">
        <v>-0.29708445072174072</v>
      </c>
      <c r="AE767" s="0">
        <v>-0.12253609299659729</v>
      </c>
      <c r="AF767" s="0">
        <v>0.052012279629707336</v>
      </c>
      <c r="AG767" s="0">
        <v>0.30403241515159607</v>
      </c>
      <c r="AH767" s="0">
        <v>0.42495864629745483</v>
      </c>
    </row>
    <row r="768" x14ac:dyDescent="0.4">
      <c r="A768" s="10" t="str">
        <f>Data[[#This Row],[category]]&amp;Data[[#This Row],[subcategory]]&amp;Data[[#This Row],[date]]&amp;Data[[#This Row],[hour]]</f>
        <v>Loadshape19/1/201713</v>
      </c>
      <c r="B768" s="10" t="s">
        <v>139</v>
      </c>
      <c r="C768" t="s">
        <v>41</v>
      </c>
      <c r="D768" t="s">
        <v>112</v>
      </c>
      <c r="E768" t="s">
        <v>66</v>
      </c>
      <c r="F768" s="0">
        <v>21269</v>
      </c>
      <c r="G768" s="0">
        <v>6.2281665802001953</v>
      </c>
      <c r="H768" s="0">
        <v>6.2325286865234375</v>
      </c>
      <c r="I768" s="0">
        <v>0.0043623633682727814</v>
      </c>
      <c r="J768" s="0">
        <v>0.01884382963180542</v>
      </c>
      <c r="K768" s="0">
        <v>94.480842590332031</v>
      </c>
      <c r="L768" s="0">
        <v>0.23150089383125305</v>
      </c>
      <c r="M768" s="0">
        <v>0</v>
      </c>
      <c r="N768" s="0">
        <v>0</v>
      </c>
      <c r="O768" s="0">
        <v>5.5057282447814941</v>
      </c>
      <c r="P768" s="0">
        <v>4.9532532691955566</v>
      </c>
      <c r="Q768" s="0">
        <v>-0.026632977649569511</v>
      </c>
      <c r="R768" s="0">
        <v>-0.019786976277828217</v>
      </c>
      <c r="S768" s="0">
        <v>-0.0055193505249917507</v>
      </c>
      <c r="T768" s="0">
        <v>0.0043623633682727814</v>
      </c>
      <c r="U768" s="0">
        <v>0.014244077727198601</v>
      </c>
      <c r="V768" s="0">
        <v>0.028511703014373779</v>
      </c>
      <c r="W768" s="0">
        <v>0.035357706248760223</v>
      </c>
      <c r="X768" s="0">
        <v>132.46687316894531</v>
      </c>
      <c r="Y768" s="0">
        <v>132.55964660644531</v>
      </c>
      <c r="Z768" s="0">
        <v>0.092783108353614807</v>
      </c>
      <c r="AA768" s="0">
        <v>0.40078940987586975</v>
      </c>
      <c r="AB768" s="0">
        <v>-0.56645679473876953</v>
      </c>
      <c r="AC768" s="0">
        <v>-0.42084917426109314</v>
      </c>
      <c r="AD768" s="0">
        <v>-0.11739106476306915</v>
      </c>
      <c r="AE768" s="0">
        <v>0.092783108353614807</v>
      </c>
      <c r="AF768" s="0">
        <v>0.30295726656913757</v>
      </c>
      <c r="AG768" s="0">
        <v>0.60641539096832275</v>
      </c>
      <c r="AH768" s="0">
        <v>0.75202304124832153</v>
      </c>
    </row>
    <row r="769" x14ac:dyDescent="0.4">
      <c r="A769" s="10" t="str">
        <f>Data[[#This Row],[category]]&amp;Data[[#This Row],[subcategory]]&amp;Data[[#This Row],[date]]&amp;Data[[#This Row],[hour]]</f>
        <v>Loadshape19/1/201714</v>
      </c>
      <c r="B769" s="10" t="s">
        <v>139</v>
      </c>
      <c r="C769" t="s">
        <v>41</v>
      </c>
      <c r="D769" t="s">
        <v>112</v>
      </c>
      <c r="E769" t="s">
        <v>67</v>
      </c>
      <c r="F769" s="0">
        <v>21269</v>
      </c>
      <c r="G769" s="0">
        <v>6.2124018669128418</v>
      </c>
      <c r="H769" s="0">
        <v>6.1743941307067871</v>
      </c>
      <c r="I769" s="0">
        <v>-0.038007721304893494</v>
      </c>
      <c r="J769" s="0">
        <v>0.020623788237571716</v>
      </c>
      <c r="K769" s="0">
        <v>94.202690124511719</v>
      </c>
      <c r="L769" s="0">
        <v>-1.8429068326950073</v>
      </c>
      <c r="M769" s="0">
        <v>1</v>
      </c>
      <c r="N769" s="0">
        <v>0</v>
      </c>
      <c r="O769" s="0">
        <v>5.5057282447814941</v>
      </c>
      <c r="P769" s="0">
        <v>4.9532532691955566</v>
      </c>
      <c r="Q769" s="0">
        <v>-0.071930833160877228</v>
      </c>
      <c r="R769" s="0">
        <v>-0.064438171684741974</v>
      </c>
      <c r="S769" s="0">
        <v>-0.048822846263647079</v>
      </c>
      <c r="T769" s="0">
        <v>-0.038007721304893494</v>
      </c>
      <c r="U769" s="0">
        <v>-0.027192596346139908</v>
      </c>
      <c r="V769" s="0">
        <v>-0.011577272787690163</v>
      </c>
      <c r="W769" s="0">
        <v>-0.0040846085175871849</v>
      </c>
      <c r="X769" s="0">
        <v>132.13157653808594</v>
      </c>
      <c r="Y769" s="0">
        <v>131.32318115234375</v>
      </c>
      <c r="Z769" s="0">
        <v>-0.80838620662689209</v>
      </c>
      <c r="AA769" s="0">
        <v>0.43864735960960388</v>
      </c>
      <c r="AB769" s="0">
        <v>-1.5298968553543091</v>
      </c>
      <c r="AC769" s="0">
        <v>-1.3705353736877441</v>
      </c>
      <c r="AD769" s="0">
        <v>-1.0384130477905273</v>
      </c>
      <c r="AE769" s="0">
        <v>-0.80838620662689209</v>
      </c>
      <c r="AF769" s="0">
        <v>-0.57835930585861206</v>
      </c>
      <c r="AG769" s="0">
        <v>-0.24623699486255646</v>
      </c>
      <c r="AH769" s="0">
        <v>-0.086875505745410919</v>
      </c>
    </row>
    <row r="770" x14ac:dyDescent="0.4">
      <c r="A770" s="10" t="str">
        <f>Data[[#This Row],[category]]&amp;Data[[#This Row],[subcategory]]&amp;Data[[#This Row],[date]]&amp;Data[[#This Row],[hour]]</f>
        <v>Loadshape19/1/201715</v>
      </c>
      <c r="B770" s="10" t="s">
        <v>139</v>
      </c>
      <c r="C770" t="s">
        <v>41</v>
      </c>
      <c r="D770" t="s">
        <v>112</v>
      </c>
      <c r="E770" t="s">
        <v>68</v>
      </c>
      <c r="F770" s="0">
        <v>21269</v>
      </c>
      <c r="G770" s="0">
        <v>6.021796703338623</v>
      </c>
      <c r="H770" s="0">
        <v>5.9308376312255859</v>
      </c>
      <c r="I770" s="0">
        <v>-0.090959005057811737</v>
      </c>
      <c r="J770" s="0">
        <v>0.021909488365054131</v>
      </c>
      <c r="K770" s="0">
        <v>93.398139953613281</v>
      </c>
      <c r="L770" s="0">
        <v>-4.1515803337097168</v>
      </c>
      <c r="M770" s="0">
        <v>1</v>
      </c>
      <c r="N770" s="0">
        <v>1</v>
      </c>
      <c r="O770" s="0">
        <v>5.5057282447814941</v>
      </c>
      <c r="P770" s="0">
        <v>4.9532532691955566</v>
      </c>
      <c r="Q770" s="0">
        <v>-0.12699690461158752</v>
      </c>
      <c r="R770" s="0">
        <v>-0.11903714388608932</v>
      </c>
      <c r="S770" s="0">
        <v>-0.10244835168123245</v>
      </c>
      <c r="T770" s="0">
        <v>-0.090959005057811737</v>
      </c>
      <c r="U770" s="0">
        <v>-0.079469658434391022</v>
      </c>
      <c r="V770" s="0">
        <v>-0.062880866229534149</v>
      </c>
      <c r="W770" s="0">
        <v>-0.05492110550403595</v>
      </c>
      <c r="X770" s="0">
        <v>128.07759094238281</v>
      </c>
      <c r="Y770" s="0">
        <v>126.14298248291016</v>
      </c>
      <c r="Z770" s="0">
        <v>-1.9346070289611816</v>
      </c>
      <c r="AA770" s="0">
        <v>0.46599289774894714</v>
      </c>
      <c r="AB770" s="0">
        <v>-2.7010972499847412</v>
      </c>
      <c r="AC770" s="0">
        <v>-2.5318009853363037</v>
      </c>
      <c r="AD770" s="0">
        <v>-2.178973913192749</v>
      </c>
      <c r="AE770" s="0">
        <v>-1.9346070289611816</v>
      </c>
      <c r="AF770" s="0">
        <v>-1.6902401447296143</v>
      </c>
      <c r="AG770" s="0">
        <v>-1.3374130725860596</v>
      </c>
      <c r="AH770" s="0">
        <v>-1.1681169271469116</v>
      </c>
    </row>
    <row r="771" x14ac:dyDescent="0.4">
      <c r="A771" s="10" t="str">
        <f>Data[[#This Row],[category]]&amp;Data[[#This Row],[subcategory]]&amp;Data[[#This Row],[date]]&amp;Data[[#This Row],[hour]]</f>
        <v>Loadshape19/1/201716</v>
      </c>
      <c r="B771" s="10" t="s">
        <v>139</v>
      </c>
      <c r="C771" t="s">
        <v>41</v>
      </c>
      <c r="D771" t="s">
        <v>112</v>
      </c>
      <c r="E771" t="s">
        <v>69</v>
      </c>
      <c r="F771" s="0">
        <v>21269</v>
      </c>
      <c r="G771" s="0">
        <v>5.642815113067627</v>
      </c>
      <c r="H771" s="0">
        <v>5.486870288848877</v>
      </c>
      <c r="I771" s="0">
        <v>-0.15594469010829926</v>
      </c>
      <c r="J771" s="0">
        <v>0.02212977223098278</v>
      </c>
      <c r="K771" s="0">
        <v>92.631156921386719</v>
      </c>
      <c r="L771" s="0">
        <v>-7.0468277931213379</v>
      </c>
      <c r="M771" s="0">
        <v>1</v>
      </c>
      <c r="N771" s="0">
        <v>1</v>
      </c>
      <c r="O771" s="0">
        <v>5.5057282447814941</v>
      </c>
      <c r="P771" s="0">
        <v>4.9532532691955566</v>
      </c>
      <c r="Q771" s="0">
        <v>-0.19234491884708405</v>
      </c>
      <c r="R771" s="0">
        <v>-0.18430513143539429</v>
      </c>
      <c r="S771" s="0">
        <v>-0.16754955053329468</v>
      </c>
      <c r="T771" s="0">
        <v>-0.15594469010829926</v>
      </c>
      <c r="U771" s="0">
        <v>-0.14433982968330383</v>
      </c>
      <c r="V771" s="0">
        <v>-0.12758424878120422</v>
      </c>
      <c r="W771" s="0">
        <v>-0.11954445391893387</v>
      </c>
      <c r="X771" s="0">
        <v>120.01703643798828</v>
      </c>
      <c r="Y771" s="0">
        <v>116.70024108886719</v>
      </c>
      <c r="Z771" s="0">
        <v>-3.3167877197265625</v>
      </c>
      <c r="AA771" s="0">
        <v>0.47067812085151672</v>
      </c>
      <c r="AB771" s="0">
        <v>-4.0909843444824219</v>
      </c>
      <c r="AC771" s="0">
        <v>-3.9199860095977783</v>
      </c>
      <c r="AD771" s="0">
        <v>-3.5636115074157715</v>
      </c>
      <c r="AE771" s="0">
        <v>-3.3167877197265625</v>
      </c>
      <c r="AF771" s="0">
        <v>-3.0699639320373535</v>
      </c>
      <c r="AG771" s="0">
        <v>-2.7135894298553467</v>
      </c>
      <c r="AH771" s="0">
        <v>-2.5425910949707031</v>
      </c>
    </row>
    <row r="772" x14ac:dyDescent="0.4">
      <c r="A772" s="10" t="str">
        <f>Data[[#This Row],[category]]&amp;Data[[#This Row],[subcategory]]&amp;Data[[#This Row],[date]]&amp;Data[[#This Row],[hour]]</f>
        <v>Loadshape19/1/201717</v>
      </c>
      <c r="B772" s="10" t="s">
        <v>139</v>
      </c>
      <c r="C772" t="s">
        <v>41</v>
      </c>
      <c r="D772" t="s">
        <v>112</v>
      </c>
      <c r="E772" t="s">
        <v>70</v>
      </c>
      <c r="F772" s="0">
        <v>21269</v>
      </c>
      <c r="G772" s="0">
        <v>5.002225399017334</v>
      </c>
      <c r="H772" s="0">
        <v>4.7328190803527832</v>
      </c>
      <c r="I772" s="0">
        <v>-0.26940634846687317</v>
      </c>
      <c r="J772" s="0">
        <v>0.022226482629776001</v>
      </c>
      <c r="K772" s="0">
        <v>90.383232116699219</v>
      </c>
      <c r="L772" s="0">
        <v>-12.120962142944336</v>
      </c>
      <c r="M772" s="0">
        <v>1</v>
      </c>
      <c r="N772" s="0">
        <v>1</v>
      </c>
      <c r="O772" s="0">
        <v>5.5057282447814941</v>
      </c>
      <c r="P772" s="0">
        <v>4.9532532691955566</v>
      </c>
      <c r="Q772" s="0">
        <v>-0.30596566200256348</v>
      </c>
      <c r="R772" s="0">
        <v>-0.29789072275161743</v>
      </c>
      <c r="S772" s="0">
        <v>-0.28106191754341125</v>
      </c>
      <c r="T772" s="0">
        <v>-0.26940634846687317</v>
      </c>
      <c r="U772" s="0">
        <v>-0.25775077939033508</v>
      </c>
      <c r="V772" s="0">
        <v>-0.24092195928096771</v>
      </c>
      <c r="W772" s="0">
        <v>-0.23284703493118286</v>
      </c>
      <c r="X772" s="0">
        <v>106.392333984375</v>
      </c>
      <c r="Y772" s="0">
        <v>100.66233062744141</v>
      </c>
      <c r="Z772" s="0">
        <v>-5.730003833770752</v>
      </c>
      <c r="AA772" s="0">
        <v>0.47273504734039307</v>
      </c>
      <c r="AB772" s="0">
        <v>-6.5075836181640625</v>
      </c>
      <c r="AC772" s="0">
        <v>-6.3358383178710938</v>
      </c>
      <c r="AD772" s="0">
        <v>-5.9779062271118164</v>
      </c>
      <c r="AE772" s="0">
        <v>-5.730003833770752</v>
      </c>
      <c r="AF772" s="0">
        <v>-5.4821014404296875</v>
      </c>
      <c r="AG772" s="0">
        <v>-5.1241693496704102</v>
      </c>
      <c r="AH772" s="0">
        <v>-4.9524240493774414</v>
      </c>
    </row>
    <row r="773" x14ac:dyDescent="0.4">
      <c r="A773" s="10" t="str">
        <f>Data[[#This Row],[category]]&amp;Data[[#This Row],[subcategory]]&amp;Data[[#This Row],[date]]&amp;Data[[#This Row],[hour]]</f>
        <v>Loadshape19/1/201718</v>
      </c>
      <c r="B773" s="10" t="s">
        <v>139</v>
      </c>
      <c r="C773" t="s">
        <v>41</v>
      </c>
      <c r="D773" t="s">
        <v>112</v>
      </c>
      <c r="E773" t="s">
        <v>71</v>
      </c>
      <c r="F773" s="0">
        <v>21269</v>
      </c>
      <c r="G773" s="0">
        <v>3.9010505676269531</v>
      </c>
      <c r="H773" s="0">
        <v>3.6624853610992432</v>
      </c>
      <c r="I773" s="0">
        <v>-0.23856522142887115</v>
      </c>
      <c r="J773" s="0">
        <v>0.021177548915147781</v>
      </c>
      <c r="K773" s="0">
        <v>87.739059448242188</v>
      </c>
      <c r="L773" s="0">
        <v>-11.265006065368652</v>
      </c>
      <c r="M773" s="0">
        <v>1</v>
      </c>
      <c r="N773" s="0">
        <v>1</v>
      </c>
      <c r="O773" s="0">
        <v>5.5057282447814941</v>
      </c>
      <c r="P773" s="0">
        <v>4.9532532691955566</v>
      </c>
      <c r="Q773" s="0">
        <v>-0.27339920401573181</v>
      </c>
      <c r="R773" s="0">
        <v>-0.26570534706115723</v>
      </c>
      <c r="S773" s="0">
        <v>-0.24967074394226074</v>
      </c>
      <c r="T773" s="0">
        <v>-0.23856522142887115</v>
      </c>
      <c r="U773" s="0">
        <v>-0.22745969891548157</v>
      </c>
      <c r="V773" s="0">
        <v>-0.21142509579658508</v>
      </c>
      <c r="W773" s="0">
        <v>-0.20373125374317169</v>
      </c>
      <c r="X773" s="0">
        <v>82.971443176269531</v>
      </c>
      <c r="Y773" s="0">
        <v>77.89739990234375</v>
      </c>
      <c r="Z773" s="0">
        <v>-5.0740437507629395</v>
      </c>
      <c r="AA773" s="0">
        <v>0.45042529702186584</v>
      </c>
      <c r="AB773" s="0">
        <v>-5.8149275779724121</v>
      </c>
      <c r="AC773" s="0">
        <v>-5.6512870788574219</v>
      </c>
      <c r="AD773" s="0">
        <v>-5.3102469444274902</v>
      </c>
      <c r="AE773" s="0">
        <v>-5.0740437507629395</v>
      </c>
      <c r="AF773" s="0">
        <v>-4.8378405570983887</v>
      </c>
      <c r="AG773" s="0">
        <v>-4.496800422668457</v>
      </c>
      <c r="AH773" s="0">
        <v>-4.3331599235534668</v>
      </c>
    </row>
    <row r="774" x14ac:dyDescent="0.4">
      <c r="A774" s="10" t="str">
        <f>Data[[#This Row],[category]]&amp;Data[[#This Row],[subcategory]]&amp;Data[[#This Row],[date]]&amp;Data[[#This Row],[hour]]</f>
        <v>Loadshape19/1/201719</v>
      </c>
      <c r="B774" s="10" t="s">
        <v>139</v>
      </c>
      <c r="C774" t="s">
        <v>41</v>
      </c>
      <c r="D774" t="s">
        <v>112</v>
      </c>
      <c r="E774" t="s">
        <v>72</v>
      </c>
      <c r="F774" s="0">
        <v>21269</v>
      </c>
      <c r="G774" s="0">
        <v>2.6883068084716797</v>
      </c>
      <c r="H774" s="0">
        <v>2.4821012020111084</v>
      </c>
      <c r="I774" s="0">
        <v>-0.20620554685592651</v>
      </c>
      <c r="J774" s="0">
        <v>0.018398944288492203</v>
      </c>
      <c r="K774" s="0">
        <v>85.141143798828125</v>
      </c>
      <c r="L774" s="0">
        <v>-11.207466125488281</v>
      </c>
      <c r="M774" s="0">
        <v>1</v>
      </c>
      <c r="N774" s="0">
        <v>1</v>
      </c>
      <c r="O774" s="0">
        <v>5.5057282447814941</v>
      </c>
      <c r="P774" s="0">
        <v>4.9532532691955566</v>
      </c>
      <c r="Q774" s="0">
        <v>-0.23646911978721619</v>
      </c>
      <c r="R774" s="0">
        <v>-0.22978474199771881</v>
      </c>
      <c r="S774" s="0">
        <v>-0.21585395932197571</v>
      </c>
      <c r="T774" s="0">
        <v>-0.20620554685592651</v>
      </c>
      <c r="U774" s="0">
        <v>-0.19655713438987732</v>
      </c>
      <c r="V774" s="0">
        <v>-0.18262635171413422</v>
      </c>
      <c r="W774" s="0">
        <v>-0.17594197392463684</v>
      </c>
      <c r="X774" s="0">
        <v>57.177597045898438</v>
      </c>
      <c r="Y774" s="0">
        <v>52.79180908203125</v>
      </c>
      <c r="Z774" s="0">
        <v>-4.3857855796813965</v>
      </c>
      <c r="AA774" s="0">
        <v>0.3913271427154541</v>
      </c>
      <c r="AB774" s="0">
        <v>-5.0294613838195801</v>
      </c>
      <c r="AC774" s="0">
        <v>-4.887291431427002</v>
      </c>
      <c r="AD774" s="0">
        <v>-4.5909976959228516</v>
      </c>
      <c r="AE774" s="0">
        <v>-4.3857855796813965</v>
      </c>
      <c r="AF774" s="0">
        <v>-4.1805734634399414</v>
      </c>
      <c r="AG774" s="0">
        <v>-3.884279727935791</v>
      </c>
      <c r="AH774" s="0">
        <v>-3.7421097755432129</v>
      </c>
    </row>
    <row r="775" x14ac:dyDescent="0.4">
      <c r="A775" s="10" t="str">
        <f>Data[[#This Row],[category]]&amp;Data[[#This Row],[subcategory]]&amp;Data[[#This Row],[date]]&amp;Data[[#This Row],[hour]]</f>
        <v>Loadshape19/1/201720</v>
      </c>
      <c r="B775" s="10" t="s">
        <v>139</v>
      </c>
      <c r="C775" t="s">
        <v>41</v>
      </c>
      <c r="D775" t="s">
        <v>112</v>
      </c>
      <c r="E775" t="s">
        <v>55</v>
      </c>
      <c r="F775" s="0">
        <v>21269</v>
      </c>
      <c r="G775" s="0">
        <v>2.2258164882659912</v>
      </c>
      <c r="H775" s="0">
        <v>1.932015061378479</v>
      </c>
      <c r="I775" s="0">
        <v>-0.29380130767822266</v>
      </c>
      <c r="J775" s="0">
        <v>0.016615882515907288</v>
      </c>
      <c r="K775" s="0">
        <v>81.821853637695312</v>
      </c>
      <c r="L775" s="0">
        <v>-17.681955337524414</v>
      </c>
      <c r="M775" s="0">
        <v>1</v>
      </c>
      <c r="N775" s="0">
        <v>1</v>
      </c>
      <c r="O775" s="0">
        <v>5.5057282447814941</v>
      </c>
      <c r="P775" s="0">
        <v>4.9532532691955566</v>
      </c>
      <c r="Q775" s="0">
        <v>-0.32113200426101685</v>
      </c>
      <c r="R775" s="0">
        <v>-0.31509542465209961</v>
      </c>
      <c r="S775" s="0">
        <v>-0.30251467227935791</v>
      </c>
      <c r="T775" s="0">
        <v>-0.29380130767822266</v>
      </c>
      <c r="U775" s="0">
        <v>-0.2850879430770874</v>
      </c>
      <c r="V775" s="0">
        <v>-0.2725071907043457</v>
      </c>
      <c r="W775" s="0">
        <v>-0.26647061109542847</v>
      </c>
      <c r="X775" s="0">
        <v>47.340892791748047</v>
      </c>
      <c r="Y775" s="0">
        <v>41.092029571533203</v>
      </c>
      <c r="Z775" s="0">
        <v>-6.2488598823547363</v>
      </c>
      <c r="AA775" s="0">
        <v>0.35340321063995361</v>
      </c>
      <c r="AB775" s="0">
        <v>-6.8301563262939453</v>
      </c>
      <c r="AC775" s="0">
        <v>-6.7017641067504883</v>
      </c>
      <c r="AD775" s="0">
        <v>-6.4341845512390137</v>
      </c>
      <c r="AE775" s="0">
        <v>-6.2488598823547363</v>
      </c>
      <c r="AF775" s="0">
        <v>-6.063535213470459</v>
      </c>
      <c r="AG775" s="0">
        <v>-5.7959556579589844</v>
      </c>
      <c r="AH775" s="0">
        <v>-5.6675634384155273</v>
      </c>
    </row>
    <row r="776" x14ac:dyDescent="0.4">
      <c r="A776" s="10" t="str">
        <f>Data[[#This Row],[category]]&amp;Data[[#This Row],[subcategory]]&amp;Data[[#This Row],[date]]&amp;Data[[#This Row],[hour]]</f>
        <v>Loadshape19/1/201721</v>
      </c>
      <c r="B776" s="10" t="s">
        <v>139</v>
      </c>
      <c r="C776" t="s">
        <v>41</v>
      </c>
      <c r="D776" t="s">
        <v>112</v>
      </c>
      <c r="E776" t="s">
        <v>73</v>
      </c>
      <c r="F776" s="0">
        <v>21269</v>
      </c>
      <c r="G776" s="0">
        <v>1.8664200305938721</v>
      </c>
      <c r="H776" s="0">
        <v>1.7132036685943604</v>
      </c>
      <c r="I776" s="0">
        <v>-0.15321643650531769</v>
      </c>
      <c r="J776" s="0">
        <v>0.015061046928167343</v>
      </c>
      <c r="K776" s="0">
        <v>80.388168334960937</v>
      </c>
      <c r="L776" s="0">
        <v>-10.173027038574219</v>
      </c>
      <c r="M776" s="0">
        <v>1</v>
      </c>
      <c r="N776" s="0">
        <v>1</v>
      </c>
      <c r="O776" s="0">
        <v>5.5057282447814941</v>
      </c>
      <c r="P776" s="0">
        <v>4.9532532691955566</v>
      </c>
      <c r="Q776" s="0">
        <v>-0.1779896467924118</v>
      </c>
      <c r="R776" s="0">
        <v>-0.17251794040203094</v>
      </c>
      <c r="S776" s="0">
        <v>-0.16111445426940918</v>
      </c>
      <c r="T776" s="0">
        <v>-0.15321643650531769</v>
      </c>
      <c r="U776" s="0">
        <v>-0.1453184187412262</v>
      </c>
      <c r="V776" s="0">
        <v>-0.13391493260860443</v>
      </c>
      <c r="W776" s="0">
        <v>-0.12844322621822357</v>
      </c>
      <c r="X776" s="0">
        <v>39.696887969970703</v>
      </c>
      <c r="Y776" s="0">
        <v>36.438129425048828</v>
      </c>
      <c r="Z776" s="0">
        <v>-3.2587604522705078</v>
      </c>
      <c r="AA776" s="0">
        <v>0.32033342123031616</v>
      </c>
      <c r="AB776" s="0">
        <v>-3.7856619358062744</v>
      </c>
      <c r="AC776" s="0">
        <v>-3.6692843437194824</v>
      </c>
      <c r="AD776" s="0">
        <v>-3.4267435073852539</v>
      </c>
      <c r="AE776" s="0">
        <v>-3.2587604522705078</v>
      </c>
      <c r="AF776" s="0">
        <v>-3.0907773971557617</v>
      </c>
      <c r="AG776" s="0">
        <v>-2.8482365608215332</v>
      </c>
      <c r="AH776" s="0">
        <v>-2.7318589687347412</v>
      </c>
    </row>
    <row r="777" x14ac:dyDescent="0.4">
      <c r="A777" s="10" t="str">
        <f>Data[[#This Row],[category]]&amp;Data[[#This Row],[subcategory]]&amp;Data[[#This Row],[date]]&amp;Data[[#This Row],[hour]]</f>
        <v>Loadshape19/1/201722</v>
      </c>
      <c r="B777" s="10" t="s">
        <v>139</v>
      </c>
      <c r="C777" t="s">
        <v>41</v>
      </c>
      <c r="D777" t="s">
        <v>112</v>
      </c>
      <c r="E777" t="s">
        <v>74</v>
      </c>
      <c r="F777" s="0">
        <v>21269</v>
      </c>
      <c r="G777" s="0">
        <v>1.7194074392318726</v>
      </c>
      <c r="H777" s="0">
        <v>1.5793646574020386</v>
      </c>
      <c r="I777" s="0">
        <v>-0.14004278182983398</v>
      </c>
      <c r="J777" s="0">
        <v>0.013931769877672195</v>
      </c>
      <c r="K777" s="0">
        <v>79.045463562011719</v>
      </c>
      <c r="L777" s="0">
        <v>-10.052044868469238</v>
      </c>
      <c r="M777" s="0">
        <v>1</v>
      </c>
      <c r="N777" s="0">
        <v>1</v>
      </c>
      <c r="O777" s="0">
        <v>5.5057282447814941</v>
      </c>
      <c r="P777" s="0">
        <v>4.9532532691955566</v>
      </c>
      <c r="Q777" s="0">
        <v>-0.16295850276947021</v>
      </c>
      <c r="R777" s="0">
        <v>-0.15789707005023956</v>
      </c>
      <c r="S777" s="0">
        <v>-0.14734861254692078</v>
      </c>
      <c r="T777" s="0">
        <v>-0.14004278182983398</v>
      </c>
      <c r="U777" s="0">
        <v>-0.13273695111274719</v>
      </c>
      <c r="V777" s="0">
        <v>-0.122188501060009</v>
      </c>
      <c r="W777" s="0">
        <v>-0.11712706089019775</v>
      </c>
      <c r="X777" s="0">
        <v>36.570075988769531</v>
      </c>
      <c r="Y777" s="0">
        <v>33.591506958007813</v>
      </c>
      <c r="Z777" s="0">
        <v>-2.9785699844360352</v>
      </c>
      <c r="AA777" s="0">
        <v>0.29631480574607849</v>
      </c>
      <c r="AB777" s="0">
        <v>-3.4659645557403564</v>
      </c>
      <c r="AC777" s="0">
        <v>-3.3583126068115234</v>
      </c>
      <c r="AD777" s="0">
        <v>-3.1339576244354248</v>
      </c>
      <c r="AE777" s="0">
        <v>-2.9785699844360352</v>
      </c>
      <c r="AF777" s="0">
        <v>-2.8231823444366455</v>
      </c>
      <c r="AG777" s="0">
        <v>-2.5988273620605469</v>
      </c>
      <c r="AH777" s="0">
        <v>-2.4911754131317139</v>
      </c>
    </row>
    <row r="778" x14ac:dyDescent="0.4">
      <c r="A778" s="10" t="str">
        <f>Data[[#This Row],[category]]&amp;Data[[#This Row],[subcategory]]&amp;Data[[#This Row],[date]]&amp;Data[[#This Row],[hour]]</f>
        <v>Loadshape19/1/201723</v>
      </c>
      <c r="B778" s="10" t="s">
        <v>139</v>
      </c>
      <c r="C778" t="s">
        <v>41</v>
      </c>
      <c r="D778" t="s">
        <v>112</v>
      </c>
      <c r="E778" t="s">
        <v>75</v>
      </c>
      <c r="F778" s="0">
        <v>21269</v>
      </c>
      <c r="G778" s="0">
        <v>1.6277647018432617</v>
      </c>
      <c r="H778" s="0">
        <v>1.4814304113388062</v>
      </c>
      <c r="I778" s="0">
        <v>-0.14633429050445557</v>
      </c>
      <c r="J778" s="0">
        <v>0.01235167495906353</v>
      </c>
      <c r="K778" s="0">
        <v>78.030326843261719</v>
      </c>
      <c r="L778" s="0">
        <v>-11.847323417663574</v>
      </c>
      <c r="M778" s="0">
        <v>1</v>
      </c>
      <c r="N778" s="0">
        <v>1</v>
      </c>
      <c r="O778" s="0">
        <v>5.5057282447814941</v>
      </c>
      <c r="P778" s="0">
        <v>4.9532532691955566</v>
      </c>
      <c r="Q778" s="0">
        <v>-0.16665098071098328</v>
      </c>
      <c r="R778" s="0">
        <v>-0.16216360032558441</v>
      </c>
      <c r="S778" s="0">
        <v>-0.15281151235103607</v>
      </c>
      <c r="T778" s="0">
        <v>-0.14633429050445557</v>
      </c>
      <c r="U778" s="0">
        <v>-0.13985706865787506</v>
      </c>
      <c r="V778" s="0">
        <v>-0.13050498068332672</v>
      </c>
      <c r="W778" s="0">
        <v>-0.12601760029792786</v>
      </c>
      <c r="X778" s="0">
        <v>34.620925903320312</v>
      </c>
      <c r="Y778" s="0">
        <v>31.508543014526367</v>
      </c>
      <c r="Z778" s="0">
        <v>-3.1123840808868408</v>
      </c>
      <c r="AA778" s="0">
        <v>0.26270776987075806</v>
      </c>
      <c r="AB778" s="0">
        <v>-3.5444998741149902</v>
      </c>
      <c r="AC778" s="0">
        <v>-3.4490575790405273</v>
      </c>
      <c r="AD778" s="0">
        <v>-3.2501480579376221</v>
      </c>
      <c r="AE778" s="0">
        <v>-3.1123840808868408</v>
      </c>
      <c r="AF778" s="0">
        <v>-2.9746201038360596</v>
      </c>
      <c r="AG778" s="0">
        <v>-2.7757105827331543</v>
      </c>
      <c r="AH778" s="0">
        <v>-2.6802682876586914</v>
      </c>
    </row>
    <row r="779" x14ac:dyDescent="0.4">
      <c r="A779" s="10" t="str">
        <f>Data[[#This Row],[category]]&amp;Data[[#This Row],[subcategory]]&amp;Data[[#This Row],[date]]&amp;Data[[#This Row],[hour]]</f>
        <v>Loadshape19/1/201724</v>
      </c>
      <c r="B779" s="10" t="s">
        <v>139</v>
      </c>
      <c r="C779" t="s">
        <v>41</v>
      </c>
      <c r="D779" t="s">
        <v>112</v>
      </c>
      <c r="E779" t="s">
        <v>76</v>
      </c>
      <c r="F779" s="0">
        <v>21269</v>
      </c>
      <c r="G779" s="0">
        <v>1.5174051523208618</v>
      </c>
      <c r="H779" s="0">
        <v>1.4121456146240234</v>
      </c>
      <c r="I779" s="0">
        <v>-0.1052594855427742</v>
      </c>
      <c r="J779" s="0">
        <v>0.010297181084752083</v>
      </c>
      <c r="K779" s="0">
        <v>77.134422302246094</v>
      </c>
      <c r="L779" s="0">
        <v>-10.222165107727051</v>
      </c>
      <c r="M779" s="0">
        <v>1</v>
      </c>
      <c r="N779" s="0">
        <v>1</v>
      </c>
      <c r="O779" s="0">
        <v>5.5057282447814941</v>
      </c>
      <c r="P779" s="0">
        <v>4.9532532691955566</v>
      </c>
      <c r="Q779" s="0">
        <v>-0.12219683825969696</v>
      </c>
      <c r="R779" s="0">
        <v>-0.11845585703849792</v>
      </c>
      <c r="S779" s="0">
        <v>-0.11065933108329773</v>
      </c>
      <c r="T779" s="0">
        <v>-0.1052594855427742</v>
      </c>
      <c r="U779" s="0">
        <v>-0.099859640002250671</v>
      </c>
      <c r="V779" s="0">
        <v>-0.092063114047050476</v>
      </c>
      <c r="W779" s="0">
        <v>-0.08832213282585144</v>
      </c>
      <c r="X779" s="0">
        <v>32.273689270019531</v>
      </c>
      <c r="Y779" s="0">
        <v>30.03492546081543</v>
      </c>
      <c r="Z779" s="0">
        <v>-2.2387640476226807</v>
      </c>
      <c r="AA779" s="0">
        <v>0.21901074051856995</v>
      </c>
      <c r="AB779" s="0">
        <v>-2.5990047454833984</v>
      </c>
      <c r="AC779" s="0">
        <v>-2.5194375514984131</v>
      </c>
      <c r="AD779" s="0">
        <v>-2.3536133766174316</v>
      </c>
      <c r="AE779" s="0">
        <v>-2.2387640476226807</v>
      </c>
      <c r="AF779" s="0">
        <v>-2.1239147186279297</v>
      </c>
      <c r="AG779" s="0">
        <v>-1.9580905437469482</v>
      </c>
      <c r="AH779" s="0">
        <v>-1.8785234689712524</v>
      </c>
    </row>
    <row r="780" x14ac:dyDescent="0.4">
      <c r="A780" s="10" t="str">
        <f>Data[[#This Row],[category]]&amp;Data[[#This Row],[subcategory]]&amp;Data[[#This Row],[date]]&amp;Data[[#This Row],[hour]]</f>
        <v>Loadshape19/1/2017Avg. 11 to 6 pm</v>
      </c>
      <c r="B780" s="10" t="s">
        <v>139</v>
      </c>
      <c r="C780" t="s">
        <v>41</v>
      </c>
      <c r="D780" t="s">
        <v>112</v>
      </c>
      <c r="E780" t="s">
        <v>77</v>
      </c>
      <c r="F780" s="0">
        <v>21269</v>
      </c>
      <c r="G780" s="0">
        <v>5.6191973686218262</v>
      </c>
      <c r="H780" s="0">
        <v>5.5057282447814941</v>
      </c>
      <c r="I780" s="0">
        <v>-0.11346884071826935</v>
      </c>
      <c r="J780" s="0">
        <v>0.015786822885274887</v>
      </c>
      <c r="K780" s="0">
        <v>92.479881286621094</v>
      </c>
      <c r="L780" s="0">
        <v>-7.1875667572021484</v>
      </c>
      <c r="M780" s="0">
        <v>1</v>
      </c>
      <c r="N780" s="0">
        <v>1</v>
      </c>
      <c r="O780" s="0"/>
      <c r="P780" s="0"/>
      <c r="Q780" s="0">
        <v>-0.13943585753440857</v>
      </c>
      <c r="R780" s="0">
        <v>-0.13370047509670258</v>
      </c>
      <c r="S780" s="0">
        <v>-0.1217474564909935</v>
      </c>
      <c r="T780" s="0">
        <v>-0.11346884071826935</v>
      </c>
      <c r="U780" s="0">
        <v>-0.1051902249455452</v>
      </c>
      <c r="V780" s="0">
        <v>-0.093237213790416718</v>
      </c>
      <c r="W780" s="0">
        <v>-0.087501831352710724</v>
      </c>
      <c r="X780" s="0">
        <v>119.51470947265625</v>
      </c>
      <c r="Y780" s="0">
        <v>117.10133361816406</v>
      </c>
      <c r="Z780" s="0">
        <v>-2.4133687019348145</v>
      </c>
      <c r="AA780" s="0">
        <v>0.33576992154121399</v>
      </c>
      <c r="AB780" s="0">
        <v>-2.9656610488891602</v>
      </c>
      <c r="AC780" s="0">
        <v>-2.8436751365661621</v>
      </c>
      <c r="AD780" s="0">
        <v>-2.5894465446472168</v>
      </c>
      <c r="AE780" s="0">
        <v>-2.4133687019348145</v>
      </c>
      <c r="AF780" s="0">
        <v>-2.2372908592224121</v>
      </c>
      <c r="AG780" s="0">
        <v>-1.9830622673034668</v>
      </c>
      <c r="AH780" s="0">
        <v>-1.8610763549804688</v>
      </c>
    </row>
    <row r="781" x14ac:dyDescent="0.4">
      <c r="A781" s="10" t="str">
        <f>Data[[#This Row],[category]]&amp;Data[[#This Row],[subcategory]]&amp;Data[[#This Row],[date]]&amp;Data[[#This Row],[hour]]</f>
        <v>Loadshape19/1/2017Avg. 2 to 6pm</v>
      </c>
      <c r="B781" s="10" t="s">
        <v>139</v>
      </c>
      <c r="C781" t="s">
        <v>41</v>
      </c>
      <c r="D781" t="s">
        <v>112</v>
      </c>
      <c r="E781" t="s">
        <v>78</v>
      </c>
      <c r="F781" s="0">
        <v>21269</v>
      </c>
      <c r="G781" s="0">
        <v>5.1419720649719238</v>
      </c>
      <c r="H781" s="0">
        <v>4.9532532691955566</v>
      </c>
      <c r="I781" s="0">
        <v>-0.18871881067752838</v>
      </c>
      <c r="J781" s="0">
        <v>0.018735472112894058</v>
      </c>
      <c r="K781" s="0">
        <v>91.037895202636719</v>
      </c>
      <c r="L781" s="0">
        <v>-10.072808265686035</v>
      </c>
      <c r="M781" s="0">
        <v>1</v>
      </c>
      <c r="N781" s="0">
        <v>1</v>
      </c>
      <c r="O781" s="0"/>
      <c r="P781" s="0"/>
      <c r="Q781" s="0">
        <v>-0.21953591704368591</v>
      </c>
      <c r="R781" s="0">
        <v>-0.21272929012775421</v>
      </c>
      <c r="S781" s="0">
        <v>-0.19854369759559631</v>
      </c>
      <c r="T781" s="0">
        <v>-0.18871881067752838</v>
      </c>
      <c r="U781" s="0">
        <v>-0.17889392375946045</v>
      </c>
      <c r="V781" s="0">
        <v>-0.16470833122730255</v>
      </c>
      <c r="W781" s="0">
        <v>-0.15790170431137085</v>
      </c>
      <c r="X781" s="0">
        <v>109.36460113525391</v>
      </c>
      <c r="Y781" s="0">
        <v>105.35074615478516</v>
      </c>
      <c r="Z781" s="0">
        <v>-4.0138602256774902</v>
      </c>
      <c r="AA781" s="0">
        <v>0.39848476648330688</v>
      </c>
      <c r="AB781" s="0">
        <v>-4.669309139251709</v>
      </c>
      <c r="AC781" s="0">
        <v>-4.5245389938354492</v>
      </c>
      <c r="AD781" s="0">
        <v>-4.2228260040283203</v>
      </c>
      <c r="AE781" s="0">
        <v>-4.0138602256774902</v>
      </c>
      <c r="AF781" s="0">
        <v>-3.8048946857452393</v>
      </c>
      <c r="AG781" s="0">
        <v>-3.5031814575195312</v>
      </c>
      <c r="AH781" s="0">
        <v>-3.3584110736846924</v>
      </c>
    </row>
    <row r="782" x14ac:dyDescent="0.4">
      <c r="A782" s="10" t="str">
        <f>Data[[#This Row],[category]]&amp;Data[[#This Row],[subcategory]]&amp;Data[[#This Row],[date]]&amp;Data[[#This Row],[hour]]</f>
        <v>Loadshape19/2/20171</v>
      </c>
      <c r="B782" s="10" t="s">
        <v>139</v>
      </c>
      <c r="C782" t="s">
        <v>41</v>
      </c>
      <c r="D782" t="s">
        <v>113</v>
      </c>
      <c r="E782" t="s">
        <v>41</v>
      </c>
      <c r="F782" s="0">
        <v>21267</v>
      </c>
      <c r="G782" s="0">
        <v>1.3464696407318115</v>
      </c>
      <c r="H782" s="0">
        <v>1.3635923862457275</v>
      </c>
      <c r="I782" s="0">
        <v>0.017122721299529076</v>
      </c>
      <c r="J782" s="0">
        <v>0.0095946351066231728</v>
      </c>
      <c r="K782" s="0">
        <v>75.978042602539063</v>
      </c>
      <c r="L782" s="0">
        <v>1.784614086151123</v>
      </c>
      <c r="M782" s="0">
        <v>1</v>
      </c>
      <c r="N782" s="0">
        <v>0</v>
      </c>
      <c r="O782" s="0">
        <v>2.7901852130889893</v>
      </c>
      <c r="P782" s="0">
        <v>2.5934305191040039</v>
      </c>
      <c r="Q782" s="0">
        <v>0.0013409509556367993</v>
      </c>
      <c r="R782" s="0">
        <v>0.0048267017118632793</v>
      </c>
      <c r="S782" s="0">
        <v>0.012091289274394512</v>
      </c>
      <c r="T782" s="0">
        <v>0.017122721299529076</v>
      </c>
      <c r="U782" s="0">
        <v>0.022154152393341064</v>
      </c>
      <c r="V782" s="0">
        <v>0.029418740421533585</v>
      </c>
      <c r="W782" s="0">
        <v>0.032904490828514099</v>
      </c>
      <c r="X782" s="0">
        <v>28.635370254516602</v>
      </c>
      <c r="Y782" s="0">
        <v>28.999519348144531</v>
      </c>
      <c r="Z782" s="0">
        <v>0.36414891481399536</v>
      </c>
      <c r="AA782" s="0">
        <v>0.20404911041259766</v>
      </c>
      <c r="AB782" s="0">
        <v>0.028517995029687881</v>
      </c>
      <c r="AC782" s="0">
        <v>0.10264945775270462</v>
      </c>
      <c r="AD782" s="0">
        <v>0.2571454644203186</v>
      </c>
      <c r="AE782" s="0">
        <v>0.36414891481399536</v>
      </c>
      <c r="AF782" s="0">
        <v>0.47115236520767212</v>
      </c>
      <c r="AG782" s="0">
        <v>0.6256483793258667</v>
      </c>
      <c r="AH782" s="0">
        <v>0.69977980852127075</v>
      </c>
    </row>
    <row r="783" x14ac:dyDescent="0.4">
      <c r="A783" s="10" t="str">
        <f>Data[[#This Row],[category]]&amp;Data[[#This Row],[subcategory]]&amp;Data[[#This Row],[date]]&amp;Data[[#This Row],[hour]]</f>
        <v>Loadshape19/2/20172</v>
      </c>
      <c r="B783" s="10" t="s">
        <v>139</v>
      </c>
      <c r="C783" t="s">
        <v>41</v>
      </c>
      <c r="D783" t="s">
        <v>113</v>
      </c>
      <c r="E783" t="s">
        <v>42</v>
      </c>
      <c r="F783" s="0">
        <v>21267</v>
      </c>
      <c r="G783" s="0">
        <v>1.2924454212188721</v>
      </c>
      <c r="H783" s="0">
        <v>1.3278830051422119</v>
      </c>
      <c r="I783" s="0">
        <v>0.035437539219856262</v>
      </c>
      <c r="J783" s="0">
        <v>0.0091968681663274765</v>
      </c>
      <c r="K783" s="0">
        <v>74.809097290039063</v>
      </c>
      <c r="L783" s="0">
        <v>3.8532180786132812</v>
      </c>
      <c r="M783" s="0">
        <v>1</v>
      </c>
      <c r="N783" s="0">
        <v>1</v>
      </c>
      <c r="O783" s="0">
        <v>2.7901852130889893</v>
      </c>
      <c r="P783" s="0">
        <v>2.5934305191040039</v>
      </c>
      <c r="Q783" s="0">
        <v>0.020310036838054657</v>
      </c>
      <c r="R783" s="0">
        <v>0.023651277646422386</v>
      </c>
      <c r="S783" s="0">
        <v>0.030614696443080902</v>
      </c>
      <c r="T783" s="0">
        <v>0.035437539219856262</v>
      </c>
      <c r="U783" s="0">
        <v>0.040260381996631622</v>
      </c>
      <c r="V783" s="0">
        <v>0.047223798930644989</v>
      </c>
      <c r="W783" s="0">
        <v>0.050565041601657867</v>
      </c>
      <c r="X783" s="0">
        <v>27.48643684387207</v>
      </c>
      <c r="Y783" s="0">
        <v>28.240087509155273</v>
      </c>
      <c r="Z783" s="0">
        <v>0.75365012884140015</v>
      </c>
      <c r="AA783" s="0">
        <v>0.19558979570865631</v>
      </c>
      <c r="AB783" s="0">
        <v>0.43193355202674866</v>
      </c>
      <c r="AC783" s="0">
        <v>0.50299173593521118</v>
      </c>
      <c r="AD783" s="0">
        <v>0.65108275413513184</v>
      </c>
      <c r="AE783" s="0">
        <v>0.75365012884140015</v>
      </c>
      <c r="AF783" s="0">
        <v>0.85621750354766846</v>
      </c>
      <c r="AG783" s="0">
        <v>1.0043085813522339</v>
      </c>
      <c r="AH783" s="0">
        <v>1.075366735458374</v>
      </c>
    </row>
    <row r="784" x14ac:dyDescent="0.4">
      <c r="A784" s="10" t="str">
        <f>Data[[#This Row],[category]]&amp;Data[[#This Row],[subcategory]]&amp;Data[[#This Row],[date]]&amp;Data[[#This Row],[hour]]</f>
        <v>Loadshape19/2/20173</v>
      </c>
      <c r="B784" s="10" t="s">
        <v>139</v>
      </c>
      <c r="C784" t="s">
        <v>41</v>
      </c>
      <c r="D784" t="s">
        <v>113</v>
      </c>
      <c r="E784" t="s">
        <v>43</v>
      </c>
      <c r="F784" s="0">
        <v>21267</v>
      </c>
      <c r="G784" s="0">
        <v>1.2798250913619995</v>
      </c>
      <c r="H784" s="0">
        <v>1.3048288822174072</v>
      </c>
      <c r="I784" s="0">
        <v>0.025003697723150253</v>
      </c>
      <c r="J784" s="0">
        <v>0.0089648319408297539</v>
      </c>
      <c r="K784" s="0">
        <v>74.738372802734375</v>
      </c>
      <c r="L784" s="0">
        <v>2.7890870571136475</v>
      </c>
      <c r="M784" s="0">
        <v>1</v>
      </c>
      <c r="N784" s="0">
        <v>1</v>
      </c>
      <c r="O784" s="0">
        <v>2.7901852130889893</v>
      </c>
      <c r="P784" s="0">
        <v>2.5934305191040039</v>
      </c>
      <c r="Q784" s="0">
        <v>0.010257861576974392</v>
      </c>
      <c r="R784" s="0">
        <v>0.013514803722500801</v>
      </c>
      <c r="S784" s="0">
        <v>0.020302535966038704</v>
      </c>
      <c r="T784" s="0">
        <v>0.025003697723150253</v>
      </c>
      <c r="U784" s="0">
        <v>0.029704859480261803</v>
      </c>
      <c r="V784" s="0">
        <v>0.036492593586444855</v>
      </c>
      <c r="W784" s="0">
        <v>0.03974953293800354</v>
      </c>
      <c r="X784" s="0">
        <v>27.218040466308594</v>
      </c>
      <c r="Y784" s="0">
        <v>27.749795913696289</v>
      </c>
      <c r="Z784" s="0">
        <v>0.53175365924835205</v>
      </c>
      <c r="AA784" s="0">
        <v>0.19065508246421814</v>
      </c>
      <c r="AB784" s="0">
        <v>0.21815395355224609</v>
      </c>
      <c r="AC784" s="0">
        <v>0.28741934895515442</v>
      </c>
      <c r="AD784" s="0">
        <v>0.43177404999732971</v>
      </c>
      <c r="AE784" s="0">
        <v>0.53175365924835205</v>
      </c>
      <c r="AF784" s="0">
        <v>0.63173329830169678</v>
      </c>
      <c r="AG784" s="0">
        <v>0.77608799934387207</v>
      </c>
      <c r="AH784" s="0">
        <v>0.84535336494445801</v>
      </c>
    </row>
    <row r="785" x14ac:dyDescent="0.4">
      <c r="A785" s="10" t="str">
        <f>Data[[#This Row],[category]]&amp;Data[[#This Row],[subcategory]]&amp;Data[[#This Row],[date]]&amp;Data[[#This Row],[hour]]</f>
        <v>Loadshape19/2/20174</v>
      </c>
      <c r="B785" s="10" t="s">
        <v>139</v>
      </c>
      <c r="C785" t="s">
        <v>41</v>
      </c>
      <c r="D785" t="s">
        <v>113</v>
      </c>
      <c r="E785" t="s">
        <v>44</v>
      </c>
      <c r="F785" s="0">
        <v>21267</v>
      </c>
      <c r="G785" s="0">
        <v>1.2573144435882568</v>
      </c>
      <c r="H785" s="0">
        <v>1.2908614873886108</v>
      </c>
      <c r="I785" s="0">
        <v>0.03354693204164505</v>
      </c>
      <c r="J785" s="0">
        <v>0.0090438332408666611</v>
      </c>
      <c r="K785" s="0">
        <v>74.181968688964844</v>
      </c>
      <c r="L785" s="0">
        <v>3.7093708515167236</v>
      </c>
      <c r="M785" s="0">
        <v>1</v>
      </c>
      <c r="N785" s="0">
        <v>1</v>
      </c>
      <c r="O785" s="0">
        <v>2.7901852130889893</v>
      </c>
      <c r="P785" s="0">
        <v>2.5934305191040039</v>
      </c>
      <c r="Q785" s="0">
        <v>0.018671149387955666</v>
      </c>
      <c r="R785" s="0">
        <v>0.021956793963909149</v>
      </c>
      <c r="S785" s="0">
        <v>0.028804341331124306</v>
      </c>
      <c r="T785" s="0">
        <v>0.03354693204164505</v>
      </c>
      <c r="U785" s="0">
        <v>0.038289524614810944</v>
      </c>
      <c r="V785" s="0">
        <v>0.045137070119380951</v>
      </c>
      <c r="W785" s="0">
        <v>0.048422712832689285</v>
      </c>
      <c r="X785" s="0">
        <v>26.73930549621582</v>
      </c>
      <c r="Y785" s="0">
        <v>27.452751159667969</v>
      </c>
      <c r="Z785" s="0">
        <v>0.71344262361526489</v>
      </c>
      <c r="AA785" s="0">
        <v>0.19233520328998566</v>
      </c>
      <c r="AB785" s="0">
        <v>0.39707937836647034</v>
      </c>
      <c r="AC785" s="0">
        <v>0.46695515513420105</v>
      </c>
      <c r="AD785" s="0">
        <v>0.61258196830749512</v>
      </c>
      <c r="AE785" s="0">
        <v>0.71344262361526489</v>
      </c>
      <c r="AF785" s="0">
        <v>0.81430327892303467</v>
      </c>
      <c r="AG785" s="0">
        <v>0.95993012189865112</v>
      </c>
      <c r="AH785" s="0">
        <v>1.0298058986663818</v>
      </c>
    </row>
    <row r="786" x14ac:dyDescent="0.4">
      <c r="A786" s="10" t="str">
        <f>Data[[#This Row],[category]]&amp;Data[[#This Row],[subcategory]]&amp;Data[[#This Row],[date]]&amp;Data[[#This Row],[hour]]</f>
        <v>Loadshape19/2/20175</v>
      </c>
      <c r="B786" s="10" t="s">
        <v>139</v>
      </c>
      <c r="C786" t="s">
        <v>41</v>
      </c>
      <c r="D786" t="s">
        <v>113</v>
      </c>
      <c r="E786" t="s">
        <v>45</v>
      </c>
      <c r="F786" s="0">
        <v>21267</v>
      </c>
      <c r="G786" s="0">
        <v>1.2662099599838257</v>
      </c>
      <c r="H786" s="0">
        <v>1.2945479154586792</v>
      </c>
      <c r="I786" s="0">
        <v>0.02833794429898262</v>
      </c>
      <c r="J786" s="0">
        <v>0.010706467553973198</v>
      </c>
      <c r="K786" s="0">
        <v>73.360702514648438</v>
      </c>
      <c r="L786" s="0">
        <v>2.6468062400817871</v>
      </c>
      <c r="M786" s="0">
        <v>1</v>
      </c>
      <c r="N786" s="0">
        <v>1</v>
      </c>
      <c r="O786" s="0">
        <v>2.7901852130889893</v>
      </c>
      <c r="P786" s="0">
        <v>2.5934305191040039</v>
      </c>
      <c r="Q786" s="0">
        <v>0.010727372020483017</v>
      </c>
      <c r="R786" s="0">
        <v>0.014617053791880608</v>
      </c>
      <c r="S786" s="0">
        <v>0.022723468020558357</v>
      </c>
      <c r="T786" s="0">
        <v>0.02833794429898262</v>
      </c>
      <c r="U786" s="0">
        <v>0.033952422440052032</v>
      </c>
      <c r="V786" s="0">
        <v>0.042058832943439484</v>
      </c>
      <c r="W786" s="0">
        <v>0.045948516577482224</v>
      </c>
      <c r="X786" s="0">
        <v>26.928487777709961</v>
      </c>
      <c r="Y786" s="0">
        <v>27.531150817871094</v>
      </c>
      <c r="Z786" s="0">
        <v>0.60266304016113281</v>
      </c>
      <c r="AA786" s="0">
        <v>0.22769445180892944</v>
      </c>
      <c r="AB786" s="0">
        <v>0.2281389981508255</v>
      </c>
      <c r="AC786" s="0">
        <v>0.31086087226867676</v>
      </c>
      <c r="AD786" s="0">
        <v>0.48325994610786438</v>
      </c>
      <c r="AE786" s="0">
        <v>0.60266304016113281</v>
      </c>
      <c r="AF786" s="0">
        <v>0.72206610441207886</v>
      </c>
      <c r="AG786" s="0">
        <v>0.89446520805358887</v>
      </c>
      <c r="AH786" s="0">
        <v>0.97718709707260132</v>
      </c>
    </row>
    <row r="787" x14ac:dyDescent="0.4">
      <c r="A787" s="10" t="str">
        <f>Data[[#This Row],[category]]&amp;Data[[#This Row],[subcategory]]&amp;Data[[#This Row],[date]]&amp;Data[[#This Row],[hour]]</f>
        <v>Loadshape19/2/20176</v>
      </c>
      <c r="B787" s="10" t="s">
        <v>139</v>
      </c>
      <c r="C787" t="s">
        <v>41</v>
      </c>
      <c r="D787" t="s">
        <v>113</v>
      </c>
      <c r="E787" t="s">
        <v>46</v>
      </c>
      <c r="F787" s="0">
        <v>21267</v>
      </c>
      <c r="G787" s="0">
        <v>1.3633339405059814</v>
      </c>
      <c r="H787" s="0">
        <v>1.368748664855957</v>
      </c>
      <c r="I787" s="0">
        <v>0.0054148305207490921</v>
      </c>
      <c r="J787" s="0">
        <v>0.01469308789819479</v>
      </c>
      <c r="K787" s="0">
        <v>73.229225158691406</v>
      </c>
      <c r="L787" s="0">
        <v>0.36852911114692688</v>
      </c>
      <c r="M787" s="0">
        <v>0</v>
      </c>
      <c r="N787" s="0">
        <v>0</v>
      </c>
      <c r="O787" s="0">
        <v>2.7901852130889893</v>
      </c>
      <c r="P787" s="0">
        <v>2.5934305191040039</v>
      </c>
      <c r="Q787" s="0">
        <v>-0.01875314861536026</v>
      </c>
      <c r="R787" s="0">
        <v>-0.013415119610726833</v>
      </c>
      <c r="S787" s="0">
        <v>-0.00229023233987391</v>
      </c>
      <c r="T787" s="0">
        <v>0.0054148305207490921</v>
      </c>
      <c r="U787" s="0">
        <v>0.013119893148541451</v>
      </c>
      <c r="V787" s="0">
        <v>0.024244779720902443</v>
      </c>
      <c r="W787" s="0">
        <v>0.029582809656858444</v>
      </c>
      <c r="X787" s="0">
        <v>28.994022369384766</v>
      </c>
      <c r="Y787" s="0">
        <v>29.10917854309082</v>
      </c>
      <c r="Z787" s="0">
        <v>0.11515720188617706</v>
      </c>
      <c r="AA787" s="0">
        <v>0.31247788667678833</v>
      </c>
      <c r="AB787" s="0">
        <v>-0.39882317185401917</v>
      </c>
      <c r="AC787" s="0">
        <v>-0.28529933094978333</v>
      </c>
      <c r="AD787" s="0">
        <v>-0.048706363886594772</v>
      </c>
      <c r="AE787" s="0">
        <v>0.11515720188617706</v>
      </c>
      <c r="AF787" s="0">
        <v>0.279020756483078</v>
      </c>
      <c r="AG787" s="0">
        <v>0.51561373472213745</v>
      </c>
      <c r="AH787" s="0">
        <v>0.62913757562637329</v>
      </c>
    </row>
    <row r="788" x14ac:dyDescent="0.4">
      <c r="A788" s="10" t="str">
        <f>Data[[#This Row],[category]]&amp;Data[[#This Row],[subcategory]]&amp;Data[[#This Row],[date]]&amp;Data[[#This Row],[hour]]</f>
        <v>Loadshape19/2/20177</v>
      </c>
      <c r="B788" s="10" t="s">
        <v>139</v>
      </c>
      <c r="C788" t="s">
        <v>41</v>
      </c>
      <c r="D788" t="s">
        <v>113</v>
      </c>
      <c r="E788" t="s">
        <v>60</v>
      </c>
      <c r="F788" s="0">
        <v>21267</v>
      </c>
      <c r="G788" s="0">
        <v>1.6778161525726318</v>
      </c>
      <c r="H788" s="0">
        <v>1.5432584285736084</v>
      </c>
      <c r="I788" s="0">
        <v>-0.13455772399902344</v>
      </c>
      <c r="J788" s="0">
        <v>0.02049768902361393</v>
      </c>
      <c r="K788" s="0">
        <v>73.531387329101563</v>
      </c>
      <c r="L788" s="0">
        <v>-6.5645313262939453</v>
      </c>
      <c r="M788" s="0">
        <v>1</v>
      </c>
      <c r="N788" s="0">
        <v>1</v>
      </c>
      <c r="O788" s="0">
        <v>2.7901852130889893</v>
      </c>
      <c r="P788" s="0">
        <v>2.5934305191040039</v>
      </c>
      <c r="Q788" s="0">
        <v>-0.16827341914176941</v>
      </c>
      <c r="R788" s="0">
        <v>-0.16082656383514404</v>
      </c>
      <c r="S788" s="0">
        <v>-0.14530672132968903</v>
      </c>
      <c r="T788" s="0">
        <v>-0.13455772399902344</v>
      </c>
      <c r="U788" s="0">
        <v>-0.12380872666835785</v>
      </c>
      <c r="V788" s="0">
        <v>-0.10828887671232224</v>
      </c>
      <c r="W788" s="0">
        <v>-0.10084202885627747</v>
      </c>
      <c r="X788" s="0">
        <v>35.682117462158203</v>
      </c>
      <c r="Y788" s="0">
        <v>32.820476531982422</v>
      </c>
      <c r="Z788" s="0">
        <v>-2.8616390228271484</v>
      </c>
      <c r="AA788" s="0">
        <v>0.43592435121536255</v>
      </c>
      <c r="AB788" s="0">
        <v>-3.5786707401275635</v>
      </c>
      <c r="AC788" s="0">
        <v>-3.4202985763549805</v>
      </c>
      <c r="AD788" s="0">
        <v>-3.090238094329834</v>
      </c>
      <c r="AE788" s="0">
        <v>-2.8616390228271484</v>
      </c>
      <c r="AF788" s="0">
        <v>-2.6330399513244629</v>
      </c>
      <c r="AG788" s="0">
        <v>-2.3029794692993164</v>
      </c>
      <c r="AH788" s="0">
        <v>-2.1446073055267334</v>
      </c>
    </row>
    <row r="789" x14ac:dyDescent="0.4">
      <c r="A789" s="10" t="str">
        <f>Data[[#This Row],[category]]&amp;Data[[#This Row],[subcategory]]&amp;Data[[#This Row],[date]]&amp;Data[[#This Row],[hour]]</f>
        <v>Loadshape19/2/20178</v>
      </c>
      <c r="B789" s="10" t="s">
        <v>139</v>
      </c>
      <c r="C789" t="s">
        <v>41</v>
      </c>
      <c r="D789" t="s">
        <v>113</v>
      </c>
      <c r="E789" t="s">
        <v>61</v>
      </c>
      <c r="F789" s="0">
        <v>21267</v>
      </c>
      <c r="G789" s="0">
        <v>2.0307998657226562</v>
      </c>
      <c r="H789" s="0">
        <v>1.901874303817749</v>
      </c>
      <c r="I789" s="0">
        <v>-0.12892548739910126</v>
      </c>
      <c r="J789" s="0">
        <v>0.019144909456372261</v>
      </c>
      <c r="K789" s="0">
        <v>75.994499206542969</v>
      </c>
      <c r="L789" s="0">
        <v>-6.7341914176940918</v>
      </c>
      <c r="M789" s="0">
        <v>1</v>
      </c>
      <c r="N789" s="0">
        <v>1</v>
      </c>
      <c r="O789" s="0">
        <v>2.7901852130889893</v>
      </c>
      <c r="P789" s="0">
        <v>2.5934305191040039</v>
      </c>
      <c r="Q789" s="0">
        <v>-0.16041606664657593</v>
      </c>
      <c r="R789" s="0">
        <v>-0.15346068143844604</v>
      </c>
      <c r="S789" s="0">
        <v>-0.13896508514881134</v>
      </c>
      <c r="T789" s="0">
        <v>-0.12892548739910126</v>
      </c>
      <c r="U789" s="0">
        <v>-0.11888588964939117</v>
      </c>
      <c r="V789" s="0">
        <v>-0.10439030081033707</v>
      </c>
      <c r="W789" s="0">
        <v>-0.097434915602207184</v>
      </c>
      <c r="X789" s="0">
        <v>43.189022064208984</v>
      </c>
      <c r="Y789" s="0">
        <v>40.447162628173828</v>
      </c>
      <c r="Z789" s="0">
        <v>-2.7418582439422607</v>
      </c>
      <c r="AA789" s="0">
        <v>0.40715479850769043</v>
      </c>
      <c r="AB789" s="0">
        <v>-3.4115684032440186</v>
      </c>
      <c r="AC789" s="0">
        <v>-3.2636480331420898</v>
      </c>
      <c r="AD789" s="0">
        <v>-2.9553704261779785</v>
      </c>
      <c r="AE789" s="0">
        <v>-2.7418582439422607</v>
      </c>
      <c r="AF789" s="0">
        <v>-2.528346061706543</v>
      </c>
      <c r="AG789" s="0">
        <v>-2.2200684547424316</v>
      </c>
      <c r="AH789" s="0">
        <v>-2.0721480846405029</v>
      </c>
    </row>
    <row r="790" x14ac:dyDescent="0.4">
      <c r="A790" s="10" t="str">
        <f>Data[[#This Row],[category]]&amp;Data[[#This Row],[subcategory]]&amp;Data[[#This Row],[date]]&amp;Data[[#This Row],[hour]]</f>
        <v>Loadshape19/2/20179</v>
      </c>
      <c r="B790" s="10" t="s">
        <v>139</v>
      </c>
      <c r="C790" t="s">
        <v>41</v>
      </c>
      <c r="D790" t="s">
        <v>113</v>
      </c>
      <c r="E790" t="s">
        <v>62</v>
      </c>
      <c r="F790" s="0">
        <v>21267</v>
      </c>
      <c r="G790" s="0">
        <v>2.5017392635345459</v>
      </c>
      <c r="H790" s="0">
        <v>2.419802188873291</v>
      </c>
      <c r="I790" s="0">
        <v>-0.081937052309513092</v>
      </c>
      <c r="J790" s="0">
        <v>0.016111679375171661</v>
      </c>
      <c r="K790" s="0">
        <v>80.626747131347656</v>
      </c>
      <c r="L790" s="0">
        <v>-5.085568904876709</v>
      </c>
      <c r="M790" s="0">
        <v>1</v>
      </c>
      <c r="N790" s="0">
        <v>1</v>
      </c>
      <c r="O790" s="0">
        <v>2.7901852130889893</v>
      </c>
      <c r="P790" s="0">
        <v>2.5934305191040039</v>
      </c>
      <c r="Q790" s="0">
        <v>-0.1084384098649025</v>
      </c>
      <c r="R790" s="0">
        <v>-0.10258500277996063</v>
      </c>
      <c r="S790" s="0">
        <v>-0.090386025607585907</v>
      </c>
      <c r="T790" s="0">
        <v>-0.081937052309513092</v>
      </c>
      <c r="U790" s="0">
        <v>-0.073488079011440277</v>
      </c>
      <c r="V790" s="0">
        <v>-0.06128910556435585</v>
      </c>
      <c r="W790" s="0">
        <v>-0.055435698479413986</v>
      </c>
      <c r="X790" s="0">
        <v>53.204490661621094</v>
      </c>
      <c r="Y790" s="0">
        <v>51.461933135986328</v>
      </c>
      <c r="Z790" s="0">
        <v>-1.7425552606582642</v>
      </c>
      <c r="AA790" s="0">
        <v>0.34264707565307617</v>
      </c>
      <c r="AB790" s="0">
        <v>-2.306159496307373</v>
      </c>
      <c r="AC790" s="0">
        <v>-2.1816751956939697</v>
      </c>
      <c r="AD790" s="0">
        <v>-1.9222395420074463</v>
      </c>
      <c r="AE790" s="0">
        <v>-1.7425552606582642</v>
      </c>
      <c r="AF790" s="0">
        <v>-1.562870979309082</v>
      </c>
      <c r="AG790" s="0">
        <v>-1.3034353256225586</v>
      </c>
      <c r="AH790" s="0">
        <v>-1.1789510250091553</v>
      </c>
    </row>
    <row r="791" x14ac:dyDescent="0.4">
      <c r="A791" s="10" t="str">
        <f>Data[[#This Row],[category]]&amp;Data[[#This Row],[subcategory]]&amp;Data[[#This Row],[date]]&amp;Data[[#This Row],[hour]]</f>
        <v>Loadshape19/2/201710</v>
      </c>
      <c r="B791" s="10" t="s">
        <v>139</v>
      </c>
      <c r="C791" t="s">
        <v>41</v>
      </c>
      <c r="D791" t="s">
        <v>113</v>
      </c>
      <c r="E791" t="s">
        <v>63</v>
      </c>
      <c r="F791" s="0">
        <v>21267</v>
      </c>
      <c r="G791" s="0">
        <v>2.8031048774719238</v>
      </c>
      <c r="H791" s="0">
        <v>2.8132081031799316</v>
      </c>
      <c r="I791" s="0">
        <v>0.010103188455104828</v>
      </c>
      <c r="J791" s="0">
        <v>0.0071148681454360485</v>
      </c>
      <c r="K791" s="0">
        <v>86.009124755859375</v>
      </c>
      <c r="L791" s="0">
        <v>1.4200106859207153</v>
      </c>
      <c r="M791" s="0">
        <v>0</v>
      </c>
      <c r="N791" s="0">
        <v>0</v>
      </c>
      <c r="O791" s="0">
        <v>2.7901852130889893</v>
      </c>
      <c r="P791" s="0">
        <v>2.5934305191040039</v>
      </c>
      <c r="Q791" s="0">
        <v>-0.0015997282462194562</v>
      </c>
      <c r="R791" s="0">
        <v>0.00098511809483170509</v>
      </c>
      <c r="S791" s="0">
        <v>0.0063721481710672379</v>
      </c>
      <c r="T791" s="0">
        <v>0.010103188455104828</v>
      </c>
      <c r="U791" s="0">
        <v>0.013834228739142418</v>
      </c>
      <c r="V791" s="0">
        <v>0.019221259281039238</v>
      </c>
      <c r="W791" s="0">
        <v>0.021806105971336365</v>
      </c>
      <c r="X791" s="0">
        <v>59.613632202148437</v>
      </c>
      <c r="Y791" s="0">
        <v>59.828495025634766</v>
      </c>
      <c r="Z791" s="0">
        <v>0.21486450731754303</v>
      </c>
      <c r="AA791" s="0">
        <v>0.15131190419197083</v>
      </c>
      <c r="AB791" s="0">
        <v>-0.034021425992250443</v>
      </c>
      <c r="AC791" s="0">
        <v>0.020950499922037125</v>
      </c>
      <c r="AD791" s="0">
        <v>0.1355164647102356</v>
      </c>
      <c r="AE791" s="0">
        <v>0.21486450731754303</v>
      </c>
      <c r="AF791" s="0">
        <v>0.29421254992485046</v>
      </c>
      <c r="AG791" s="0">
        <v>0.40877851843833923</v>
      </c>
      <c r="AH791" s="0">
        <v>0.4637504518032074</v>
      </c>
    </row>
    <row r="792" x14ac:dyDescent="0.4">
      <c r="A792" s="10" t="str">
        <f>Data[[#This Row],[category]]&amp;Data[[#This Row],[subcategory]]&amp;Data[[#This Row],[date]]&amp;Data[[#This Row],[hour]]</f>
        <v>Loadshape19/2/201711</v>
      </c>
      <c r="B792" s="10" t="s">
        <v>139</v>
      </c>
      <c r="C792" t="s">
        <v>41</v>
      </c>
      <c r="D792" t="s">
        <v>113</v>
      </c>
      <c r="E792" t="s">
        <v>64</v>
      </c>
      <c r="F792" s="0">
        <v>21267</v>
      </c>
      <c r="G792" s="0">
        <v>3.0152597427368164</v>
      </c>
      <c r="H792" s="0">
        <v>3.0051565170288086</v>
      </c>
      <c r="I792" s="0">
        <v>-0.010103193111717701</v>
      </c>
      <c r="J792" s="0">
        <v>0.0071148681454360485</v>
      </c>
      <c r="K792" s="0">
        <v>89.584098815917969</v>
      </c>
      <c r="L792" s="0">
        <v>-1.4200112819671631</v>
      </c>
      <c r="M792" s="0">
        <v>0</v>
      </c>
      <c r="N792" s="0">
        <v>0</v>
      </c>
      <c r="O792" s="0">
        <v>2.7901852130889893</v>
      </c>
      <c r="P792" s="0">
        <v>2.5934305191040039</v>
      </c>
      <c r="Q792" s="0">
        <v>-0.021806109696626663</v>
      </c>
      <c r="R792" s="0">
        <v>-0.019221263006329536</v>
      </c>
      <c r="S792" s="0">
        <v>-0.013834233395755291</v>
      </c>
      <c r="T792" s="0">
        <v>-0.010103193111717701</v>
      </c>
      <c r="U792" s="0">
        <v>-0.0063721528276801109</v>
      </c>
      <c r="V792" s="0">
        <v>-0.00098512275144457817</v>
      </c>
      <c r="W792" s="0">
        <v>0.0015997235896065831</v>
      </c>
      <c r="X792" s="0">
        <v>64.125526428222656</v>
      </c>
      <c r="Y792" s="0">
        <v>63.910663604736328</v>
      </c>
      <c r="Z792" s="0">
        <v>-0.21486461162567139</v>
      </c>
      <c r="AA792" s="0">
        <v>0.15131190419197083</v>
      </c>
      <c r="AB792" s="0">
        <v>-0.46375054121017456</v>
      </c>
      <c r="AC792" s="0">
        <v>-0.4087786078453064</v>
      </c>
      <c r="AD792" s="0">
        <v>-0.29421263933181763</v>
      </c>
      <c r="AE792" s="0">
        <v>-0.21486461162567139</v>
      </c>
      <c r="AF792" s="0">
        <v>-0.13551656901836395</v>
      </c>
      <c r="AG792" s="0">
        <v>-0.020950604230165482</v>
      </c>
      <c r="AH792" s="0">
        <v>0.034021321684122086</v>
      </c>
    </row>
    <row r="793" x14ac:dyDescent="0.4">
      <c r="A793" s="10" t="str">
        <f>Data[[#This Row],[category]]&amp;Data[[#This Row],[subcategory]]&amp;Data[[#This Row],[date]]&amp;Data[[#This Row],[hour]]</f>
        <v>Loadshape19/2/201712</v>
      </c>
      <c r="B793" s="10" t="s">
        <v>139</v>
      </c>
      <c r="C793" t="s">
        <v>41</v>
      </c>
      <c r="D793" t="s">
        <v>113</v>
      </c>
      <c r="E793" t="s">
        <v>65</v>
      </c>
      <c r="F793" s="0">
        <v>21267</v>
      </c>
      <c r="G793" s="0">
        <v>3.2310328483581543</v>
      </c>
      <c r="H793" s="0">
        <v>3.0954060554504395</v>
      </c>
      <c r="I793" s="0">
        <v>-0.13562679290771484</v>
      </c>
      <c r="J793" s="0">
        <v>0.023217672482132912</v>
      </c>
      <c r="K793" s="0">
        <v>93.119621276855469</v>
      </c>
      <c r="L793" s="0">
        <v>-5.8415327072143555</v>
      </c>
      <c r="M793" s="0">
        <v>1</v>
      </c>
      <c r="N793" s="0">
        <v>1</v>
      </c>
      <c r="O793" s="0">
        <v>2.7901852130889893</v>
      </c>
      <c r="P793" s="0">
        <v>2.5934305191040039</v>
      </c>
      <c r="Q793" s="0">
        <v>-0.17381647229194641</v>
      </c>
      <c r="R793" s="0">
        <v>-0.16538143157958984</v>
      </c>
      <c r="S793" s="0">
        <v>-0.14780215919017792</v>
      </c>
      <c r="T793" s="0">
        <v>-0.13562679290771484</v>
      </c>
      <c r="U793" s="0">
        <v>-0.12345143407583237</v>
      </c>
      <c r="V793" s="0">
        <v>-0.10587214678525925</v>
      </c>
      <c r="W793" s="0">
        <v>-0.097437120974063873</v>
      </c>
      <c r="X793" s="0">
        <v>68.714378356933594</v>
      </c>
      <c r="Y793" s="0">
        <v>65.830001831054688</v>
      </c>
      <c r="Z793" s="0">
        <v>-2.8843750953674316</v>
      </c>
      <c r="AA793" s="0">
        <v>0.49377024173736572</v>
      </c>
      <c r="AB793" s="0">
        <v>-3.6965548992156982</v>
      </c>
      <c r="AC793" s="0">
        <v>-3.5171670913696289</v>
      </c>
      <c r="AD793" s="0">
        <v>-3.1433084011077881</v>
      </c>
      <c r="AE793" s="0">
        <v>-2.8843750953674316</v>
      </c>
      <c r="AF793" s="0">
        <v>-2.6254417896270752</v>
      </c>
      <c r="AG793" s="0">
        <v>-2.2515830993652344</v>
      </c>
      <c r="AH793" s="0">
        <v>-2.072195291519165</v>
      </c>
    </row>
    <row r="794" x14ac:dyDescent="0.4">
      <c r="A794" s="10" t="str">
        <f>Data[[#This Row],[category]]&amp;Data[[#This Row],[subcategory]]&amp;Data[[#This Row],[date]]&amp;Data[[#This Row],[hour]]</f>
        <v>Loadshape19/2/201713</v>
      </c>
      <c r="B794" s="10" t="s">
        <v>139</v>
      </c>
      <c r="C794" t="s">
        <v>41</v>
      </c>
      <c r="D794" t="s">
        <v>113</v>
      </c>
      <c r="E794" t="s">
        <v>66</v>
      </c>
      <c r="F794" s="0">
        <v>21267</v>
      </c>
      <c r="G794" s="0">
        <v>3.3136868476867676</v>
      </c>
      <c r="H794" s="0">
        <v>3.114119291305542</v>
      </c>
      <c r="I794" s="0">
        <v>-0.19956745207309723</v>
      </c>
      <c r="J794" s="0">
        <v>0.023788977414369583</v>
      </c>
      <c r="K794" s="0">
        <v>95.094749450683594</v>
      </c>
      <c r="L794" s="0">
        <v>-8.3890724182128906</v>
      </c>
      <c r="M794" s="0">
        <v>1</v>
      </c>
      <c r="N794" s="0">
        <v>1</v>
      </c>
      <c r="O794" s="0">
        <v>2.7901852130889893</v>
      </c>
      <c r="P794" s="0">
        <v>2.5934305191040039</v>
      </c>
      <c r="Q794" s="0">
        <v>-0.23869684338569641</v>
      </c>
      <c r="R794" s="0">
        <v>-0.23005425930023193</v>
      </c>
      <c r="S794" s="0">
        <v>-0.21204240620136261</v>
      </c>
      <c r="T794" s="0">
        <v>-0.19956745207309723</v>
      </c>
      <c r="U794" s="0">
        <v>-0.18709249794483185</v>
      </c>
      <c r="V794" s="0">
        <v>-0.16908064484596252</v>
      </c>
      <c r="W794" s="0">
        <v>-0.16043806076049805</v>
      </c>
      <c r="X794" s="0">
        <v>70.472175598144531</v>
      </c>
      <c r="Y794" s="0">
        <v>66.227973937988281</v>
      </c>
      <c r="Z794" s="0">
        <v>-4.2442011833190918</v>
      </c>
      <c r="AA794" s="0">
        <v>0.5059201717376709</v>
      </c>
      <c r="AB794" s="0">
        <v>-5.0763659477233887</v>
      </c>
      <c r="AC794" s="0">
        <v>-4.8925638198852539</v>
      </c>
      <c r="AD794" s="0">
        <v>-4.5095057487487793</v>
      </c>
      <c r="AE794" s="0">
        <v>-4.2442011833190918</v>
      </c>
      <c r="AF794" s="0">
        <v>-3.9788963794708252</v>
      </c>
      <c r="AG794" s="0">
        <v>-3.5958383083343506</v>
      </c>
      <c r="AH794" s="0">
        <v>-3.412036657333374</v>
      </c>
    </row>
    <row r="795" x14ac:dyDescent="0.4">
      <c r="A795" s="10" t="str">
        <f>Data[[#This Row],[category]]&amp;Data[[#This Row],[subcategory]]&amp;Data[[#This Row],[date]]&amp;Data[[#This Row],[hour]]</f>
        <v>Loadshape19/2/201714</v>
      </c>
      <c r="B795" s="10" t="s">
        <v>139</v>
      </c>
      <c r="C795" t="s">
        <v>41</v>
      </c>
      <c r="D795" t="s">
        <v>113</v>
      </c>
      <c r="E795" t="s">
        <v>67</v>
      </c>
      <c r="F795" s="0">
        <v>21267</v>
      </c>
      <c r="G795" s="0">
        <v>3.3524765968322754</v>
      </c>
      <c r="H795" s="0">
        <v>2.9480488300323486</v>
      </c>
      <c r="I795" s="0">
        <v>-0.40442770719528198</v>
      </c>
      <c r="J795" s="0">
        <v>0.026535129174590111</v>
      </c>
      <c r="K795" s="0">
        <v>94.026237487792969</v>
      </c>
      <c r="L795" s="0">
        <v>-15.241218566894531</v>
      </c>
      <c r="M795" s="0">
        <v>1</v>
      </c>
      <c r="N795" s="0">
        <v>1</v>
      </c>
      <c r="O795" s="0">
        <v>2.7901852130889893</v>
      </c>
      <c r="P795" s="0">
        <v>2.5934305191040039</v>
      </c>
      <c r="Q795" s="0">
        <v>-0.4480741024017334</v>
      </c>
      <c r="R795" s="0">
        <v>-0.43843385577201843</v>
      </c>
      <c r="S795" s="0">
        <v>-0.41834273934364319</v>
      </c>
      <c r="T795" s="0">
        <v>-0.40442770719528198</v>
      </c>
      <c r="U795" s="0">
        <v>-0.39051267504692078</v>
      </c>
      <c r="V795" s="0">
        <v>-0.37042155861854553</v>
      </c>
      <c r="W795" s="0">
        <v>-0.36078131198883057</v>
      </c>
      <c r="X795" s="0">
        <v>71.297119140625</v>
      </c>
      <c r="Y795" s="0">
        <v>62.696155548095703</v>
      </c>
      <c r="Z795" s="0">
        <v>-8.6009635925292969</v>
      </c>
      <c r="AA795" s="0">
        <v>0.56432259082794189</v>
      </c>
      <c r="AB795" s="0">
        <v>-9.5291919708251953</v>
      </c>
      <c r="AC795" s="0">
        <v>-9.3241720199584961</v>
      </c>
      <c r="AD795" s="0">
        <v>-8.8968944549560547</v>
      </c>
      <c r="AE795" s="0">
        <v>-8.6009635925292969</v>
      </c>
      <c r="AF795" s="0">
        <v>-8.3050327301025391</v>
      </c>
      <c r="AG795" s="0">
        <v>-7.8777551651000977</v>
      </c>
      <c r="AH795" s="0">
        <v>-7.6727356910705566</v>
      </c>
    </row>
    <row r="796" x14ac:dyDescent="0.4">
      <c r="A796" s="10" t="str">
        <f>Data[[#This Row],[category]]&amp;Data[[#This Row],[subcategory]]&amp;Data[[#This Row],[date]]&amp;Data[[#This Row],[hour]]</f>
        <v>Loadshape19/2/201715</v>
      </c>
      <c r="B796" s="10" t="s">
        <v>139</v>
      </c>
      <c r="C796" t="s">
        <v>41</v>
      </c>
      <c r="D796" t="s">
        <v>113</v>
      </c>
      <c r="E796" t="s">
        <v>68</v>
      </c>
      <c r="F796" s="0">
        <v>21267</v>
      </c>
      <c r="G796" s="0">
        <v>3.3094222545623779</v>
      </c>
      <c r="H796" s="0">
        <v>2.8211045265197754</v>
      </c>
      <c r="I796" s="0">
        <v>-0.48831763863563538</v>
      </c>
      <c r="J796" s="0">
        <v>0.027015512809157372</v>
      </c>
      <c r="K796" s="0">
        <v>92.465415954589844</v>
      </c>
      <c r="L796" s="0">
        <v>-18.07545280456543</v>
      </c>
      <c r="M796" s="0">
        <v>1</v>
      </c>
      <c r="N796" s="0">
        <v>1</v>
      </c>
      <c r="O796" s="0">
        <v>2.7901852130889893</v>
      </c>
      <c r="P796" s="0">
        <v>2.5934305191040039</v>
      </c>
      <c r="Q796" s="0">
        <v>-0.53275418281555176</v>
      </c>
      <c r="R796" s="0">
        <v>-0.52293938398361206</v>
      </c>
      <c r="S796" s="0">
        <v>-0.50248456001281738</v>
      </c>
      <c r="T796" s="0">
        <v>-0.48831763863563538</v>
      </c>
      <c r="U796" s="0">
        <v>-0.47415068745613098</v>
      </c>
      <c r="V796" s="0">
        <v>-0.4536958634853363</v>
      </c>
      <c r="W796" s="0">
        <v>-0.44388106465339661</v>
      </c>
      <c r="X796" s="0">
        <v>70.381484985351563</v>
      </c>
      <c r="Y796" s="0">
        <v>59.996429443359375</v>
      </c>
      <c r="Z796" s="0">
        <v>-10.385050773620605</v>
      </c>
      <c r="AA796" s="0">
        <v>0.57453888654708862</v>
      </c>
      <c r="AB796" s="0">
        <v>-11.330082893371582</v>
      </c>
      <c r="AC796" s="0">
        <v>-11.121352195739746</v>
      </c>
      <c r="AD796" s="0">
        <v>-10.686339378356934</v>
      </c>
      <c r="AE796" s="0">
        <v>-10.385050773620605</v>
      </c>
      <c r="AF796" s="0">
        <v>-10.083762168884277</v>
      </c>
      <c r="AG796" s="0">
        <v>-9.6487493515014648</v>
      </c>
      <c r="AH796" s="0">
        <v>-9.4400186538696289</v>
      </c>
    </row>
    <row r="797" x14ac:dyDescent="0.4">
      <c r="A797" s="10" t="str">
        <f>Data[[#This Row],[category]]&amp;Data[[#This Row],[subcategory]]&amp;Data[[#This Row],[date]]&amp;Data[[#This Row],[hour]]</f>
        <v>Loadshape19/2/201716</v>
      </c>
      <c r="B797" s="10" t="s">
        <v>139</v>
      </c>
      <c r="C797" t="s">
        <v>41</v>
      </c>
      <c r="D797" t="s">
        <v>113</v>
      </c>
      <c r="E797" t="s">
        <v>69</v>
      </c>
      <c r="F797" s="0">
        <v>21267</v>
      </c>
      <c r="G797" s="0">
        <v>3.193932056427002</v>
      </c>
      <c r="H797" s="0">
        <v>2.6957356929779053</v>
      </c>
      <c r="I797" s="0">
        <v>-0.49819654226303101</v>
      </c>
      <c r="J797" s="0">
        <v>0.026759965345263481</v>
      </c>
      <c r="K797" s="0">
        <v>92.17242431640625</v>
      </c>
      <c r="L797" s="0">
        <v>-18.617233276367188</v>
      </c>
      <c r="M797" s="0">
        <v>1</v>
      </c>
      <c r="N797" s="0">
        <v>1</v>
      </c>
      <c r="O797" s="0">
        <v>2.7901852130889893</v>
      </c>
      <c r="P797" s="0">
        <v>2.5934305191040039</v>
      </c>
      <c r="Q797" s="0">
        <v>-0.54221278429031372</v>
      </c>
      <c r="R797" s="0">
        <v>-0.53249078989028931</v>
      </c>
      <c r="S797" s="0">
        <v>-0.51222950220108032</v>
      </c>
      <c r="T797" s="0">
        <v>-0.49819654226303101</v>
      </c>
      <c r="U797" s="0">
        <v>-0.48416361212730408</v>
      </c>
      <c r="V797" s="0">
        <v>-0.46390226483345032</v>
      </c>
      <c r="W797" s="0">
        <v>-0.45418033003807068</v>
      </c>
      <c r="X797" s="0">
        <v>67.92535400390625</v>
      </c>
      <c r="Y797" s="0">
        <v>57.330211639404297</v>
      </c>
      <c r="Z797" s="0">
        <v>-10.595146179199219</v>
      </c>
      <c r="AA797" s="0">
        <v>0.56910419464111328</v>
      </c>
      <c r="AB797" s="0">
        <v>-11.53123950958252</v>
      </c>
      <c r="AC797" s="0">
        <v>-11.324482917785645</v>
      </c>
      <c r="AD797" s="0">
        <v>-10.893584251403809</v>
      </c>
      <c r="AE797" s="0">
        <v>-10.595146179199219</v>
      </c>
      <c r="AF797" s="0">
        <v>-10.296708106994629</v>
      </c>
      <c r="AG797" s="0">
        <v>-9.865809440612793</v>
      </c>
      <c r="AH797" s="0">
        <v>-9.659052848815918</v>
      </c>
    </row>
    <row r="798" x14ac:dyDescent="0.4">
      <c r="A798" s="10" t="str">
        <f>Data[[#This Row],[category]]&amp;Data[[#This Row],[subcategory]]&amp;Data[[#This Row],[date]]&amp;Data[[#This Row],[hour]]</f>
        <v>Loadshape19/2/201717</v>
      </c>
      <c r="B798" s="10" t="s">
        <v>139</v>
      </c>
      <c r="C798" t="s">
        <v>41</v>
      </c>
      <c r="D798" t="s">
        <v>113</v>
      </c>
      <c r="E798" t="s">
        <v>70</v>
      </c>
      <c r="F798" s="0">
        <v>21267</v>
      </c>
      <c r="G798" s="0">
        <v>2.9893741607666016</v>
      </c>
      <c r="H798" s="0">
        <v>2.5468230247497559</v>
      </c>
      <c r="I798" s="0">
        <v>-0.44255116581916809</v>
      </c>
      <c r="J798" s="0">
        <v>0.026463739573955536</v>
      </c>
      <c r="K798" s="0">
        <v>92.171295166015625</v>
      </c>
      <c r="L798" s="0">
        <v>-16.722927093505859</v>
      </c>
      <c r="M798" s="0">
        <v>1</v>
      </c>
      <c r="N798" s="0">
        <v>1</v>
      </c>
      <c r="O798" s="0">
        <v>2.7901852130889893</v>
      </c>
      <c r="P798" s="0">
        <v>2.5934305191040039</v>
      </c>
      <c r="Q798" s="0">
        <v>-0.48608013987541199</v>
      </c>
      <c r="R798" s="0">
        <v>-0.47646582126617432</v>
      </c>
      <c r="S798" s="0">
        <v>-0.45642876625061035</v>
      </c>
      <c r="T798" s="0">
        <v>-0.44255116581916809</v>
      </c>
      <c r="U798" s="0">
        <v>-0.42867356538772583</v>
      </c>
      <c r="V798" s="0">
        <v>-0.40863651037216187</v>
      </c>
      <c r="W798" s="0">
        <v>-0.39902219176292419</v>
      </c>
      <c r="X798" s="0">
        <v>63.575019836425781</v>
      </c>
      <c r="Y798" s="0">
        <v>54.163284301757812</v>
      </c>
      <c r="Z798" s="0">
        <v>-9.4117355346679687</v>
      </c>
      <c r="AA798" s="0">
        <v>0.56280434131622314</v>
      </c>
      <c r="AB798" s="0">
        <v>-10.337466239929199</v>
      </c>
      <c r="AC798" s="0">
        <v>-10.132998466491699</v>
      </c>
      <c r="AD798" s="0">
        <v>-9.7068700790405273</v>
      </c>
      <c r="AE798" s="0">
        <v>-9.4117355346679687</v>
      </c>
      <c r="AF798" s="0">
        <v>-9.1166009902954102</v>
      </c>
      <c r="AG798" s="0">
        <v>-8.6904726028442383</v>
      </c>
      <c r="AH798" s="0">
        <v>-8.4860048294067383</v>
      </c>
    </row>
    <row r="799" x14ac:dyDescent="0.4">
      <c r="A799" s="10" t="str">
        <f>Data[[#This Row],[category]]&amp;Data[[#This Row],[subcategory]]&amp;Data[[#This Row],[date]]&amp;Data[[#This Row],[hour]]</f>
        <v>Loadshape19/2/201718</v>
      </c>
      <c r="B799" s="10" t="s">
        <v>139</v>
      </c>
      <c r="C799" t="s">
        <v>41</v>
      </c>
      <c r="D799" t="s">
        <v>113</v>
      </c>
      <c r="E799" t="s">
        <v>71</v>
      </c>
      <c r="F799" s="0">
        <v>21267</v>
      </c>
      <c r="G799" s="0">
        <v>2.5495932102203369</v>
      </c>
      <c r="H799" s="0">
        <v>2.3100593090057373</v>
      </c>
      <c r="I799" s="0">
        <v>-0.23953382670879364</v>
      </c>
      <c r="J799" s="0">
        <v>0.023926045745611191</v>
      </c>
      <c r="K799" s="0">
        <v>90.865234375</v>
      </c>
      <c r="L799" s="0">
        <v>-10.011425971984863</v>
      </c>
      <c r="M799" s="0">
        <v>1</v>
      </c>
      <c r="N799" s="0">
        <v>1</v>
      </c>
      <c r="O799" s="0">
        <v>2.7901852130889893</v>
      </c>
      <c r="P799" s="0">
        <v>2.5934305191040039</v>
      </c>
      <c r="Q799" s="0">
        <v>-0.27888867259025574</v>
      </c>
      <c r="R799" s="0">
        <v>-0.27019628882408142</v>
      </c>
      <c r="S799" s="0">
        <v>-0.25208064913749695</v>
      </c>
      <c r="T799" s="0">
        <v>-0.23953382670879364</v>
      </c>
      <c r="U799" s="0">
        <v>-0.22698698937892914</v>
      </c>
      <c r="V799" s="0">
        <v>-0.20887136459350586</v>
      </c>
      <c r="W799" s="0">
        <v>-0.20017898082733154</v>
      </c>
      <c r="X799" s="0">
        <v>54.222198486328125</v>
      </c>
      <c r="Y799" s="0">
        <v>49.128032684326172</v>
      </c>
      <c r="Z799" s="0">
        <v>-5.0941658020019531</v>
      </c>
      <c r="AA799" s="0">
        <v>0.50883519649505615</v>
      </c>
      <c r="AB799" s="0">
        <v>-5.9311251640319824</v>
      </c>
      <c r="AC799" s="0">
        <v>-5.7462644577026367</v>
      </c>
      <c r="AD799" s="0">
        <v>-5.3609991073608398</v>
      </c>
      <c r="AE799" s="0">
        <v>-5.0941658020019531</v>
      </c>
      <c r="AF799" s="0">
        <v>-4.8273324966430664</v>
      </c>
      <c r="AG799" s="0">
        <v>-4.4420671463012695</v>
      </c>
      <c r="AH799" s="0">
        <v>-4.2572064399719238</v>
      </c>
    </row>
    <row r="800" x14ac:dyDescent="0.4">
      <c r="A800" s="10" t="str">
        <f>Data[[#This Row],[category]]&amp;Data[[#This Row],[subcategory]]&amp;Data[[#This Row],[date]]&amp;Data[[#This Row],[hour]]</f>
        <v>Loadshape19/2/201719</v>
      </c>
      <c r="B800" s="10" t="s">
        <v>139</v>
      </c>
      <c r="C800" t="s">
        <v>41</v>
      </c>
      <c r="D800" t="s">
        <v>113</v>
      </c>
      <c r="E800" t="s">
        <v>72</v>
      </c>
      <c r="F800" s="0">
        <v>21267</v>
      </c>
      <c r="G800" s="0">
        <v>2.0517222881317139</v>
      </c>
      <c r="H800" s="0">
        <v>2.0678169727325439</v>
      </c>
      <c r="I800" s="0">
        <v>0.016094652935862541</v>
      </c>
      <c r="J800" s="0">
        <v>0.019481135532259941</v>
      </c>
      <c r="K800" s="0">
        <v>88.100532531738281</v>
      </c>
      <c r="L800" s="0">
        <v>0.82616603374481201</v>
      </c>
      <c r="M800" s="0">
        <v>0</v>
      </c>
      <c r="N800" s="0">
        <v>0</v>
      </c>
      <c r="O800" s="0">
        <v>2.7901852130889893</v>
      </c>
      <c r="P800" s="0">
        <v>2.5934305191040039</v>
      </c>
      <c r="Q800" s="0">
        <v>-0.015948964282870293</v>
      </c>
      <c r="R800" s="0">
        <v>-0.0088714268058538437</v>
      </c>
      <c r="S800" s="0">
        <v>0.0058787353336811066</v>
      </c>
      <c r="T800" s="0">
        <v>0.016094652935862541</v>
      </c>
      <c r="U800" s="0">
        <v>0.026310570538043976</v>
      </c>
      <c r="V800" s="0">
        <v>0.041060730814933777</v>
      </c>
      <c r="W800" s="0">
        <v>0.048138268291950226</v>
      </c>
      <c r="X800" s="0">
        <v>43.633979797363281</v>
      </c>
      <c r="Y800" s="0">
        <v>43.976264953613281</v>
      </c>
      <c r="Z800" s="0">
        <v>0.34228497743606567</v>
      </c>
      <c r="AA800" s="0">
        <v>0.41430529952049255</v>
      </c>
      <c r="AB800" s="0">
        <v>-0.33918660879135132</v>
      </c>
      <c r="AC800" s="0">
        <v>-0.1886686235666275</v>
      </c>
      <c r="AD800" s="0">
        <v>0.12502306699752808</v>
      </c>
      <c r="AE800" s="0">
        <v>0.34228497743606567</v>
      </c>
      <c r="AF800" s="0">
        <v>0.55954688787460327</v>
      </c>
      <c r="AG800" s="0">
        <v>0.87323856353759766</v>
      </c>
      <c r="AH800" s="0">
        <v>1.0237565040588379</v>
      </c>
    </row>
    <row r="801" x14ac:dyDescent="0.4">
      <c r="A801" s="10" t="str">
        <f>Data[[#This Row],[category]]&amp;Data[[#This Row],[subcategory]]&amp;Data[[#This Row],[date]]&amp;Data[[#This Row],[hour]]</f>
        <v>Loadshape19/2/201720</v>
      </c>
      <c r="B801" s="10" t="s">
        <v>139</v>
      </c>
      <c r="C801" t="s">
        <v>41</v>
      </c>
      <c r="D801" t="s">
        <v>113</v>
      </c>
      <c r="E801" t="s">
        <v>55</v>
      </c>
      <c r="F801" s="0">
        <v>21267</v>
      </c>
      <c r="G801" s="0">
        <v>1.8408603668212891</v>
      </c>
      <c r="H801" s="0">
        <v>1.8511745929718018</v>
      </c>
      <c r="I801" s="0">
        <v>0.010314200073480606</v>
      </c>
      <c r="J801" s="0">
        <v>0.0170713160187006</v>
      </c>
      <c r="K801" s="0">
        <v>85.262474060058594</v>
      </c>
      <c r="L801" s="0">
        <v>0.60418307781219482</v>
      </c>
      <c r="M801" s="0">
        <v>0</v>
      </c>
      <c r="N801" s="0">
        <v>0</v>
      </c>
      <c r="O801" s="0">
        <v>2.7901852130889893</v>
      </c>
      <c r="P801" s="0">
        <v>2.5934305191040039</v>
      </c>
      <c r="Q801" s="0">
        <v>-0.01776561513543129</v>
      </c>
      <c r="R801" s="0">
        <v>-0.011563572101294994</v>
      </c>
      <c r="S801" s="0">
        <v>0.0013619932578876615</v>
      </c>
      <c r="T801" s="0">
        <v>0.010314200073480606</v>
      </c>
      <c r="U801" s="0">
        <v>0.019266406074166298</v>
      </c>
      <c r="V801" s="0">
        <v>0.032191973179578781</v>
      </c>
      <c r="W801" s="0">
        <v>0.038394015282392502</v>
      </c>
      <c r="X801" s="0">
        <v>39.149578094482422</v>
      </c>
      <c r="Y801" s="0">
        <v>39.368930816650391</v>
      </c>
      <c r="Z801" s="0">
        <v>0.21935209631919861</v>
      </c>
      <c r="AA801" s="0">
        <v>0.36305567622184753</v>
      </c>
      <c r="AB801" s="0">
        <v>-0.37782135605812073</v>
      </c>
      <c r="AC801" s="0">
        <v>-0.24592247605323792</v>
      </c>
      <c r="AD801" s="0">
        <v>0.028965514153242111</v>
      </c>
      <c r="AE801" s="0">
        <v>0.21935209631919861</v>
      </c>
      <c r="AF801" s="0">
        <v>0.409738689661026</v>
      </c>
      <c r="AG801" s="0">
        <v>0.68462663888931274</v>
      </c>
      <c r="AH801" s="0">
        <v>0.81652551889419556</v>
      </c>
    </row>
    <row r="802" x14ac:dyDescent="0.4">
      <c r="A802" s="10" t="str">
        <f>Data[[#This Row],[category]]&amp;Data[[#This Row],[subcategory]]&amp;Data[[#This Row],[date]]&amp;Data[[#This Row],[hour]]</f>
        <v>Loadshape19/2/201721</v>
      </c>
      <c r="B802" s="10" t="s">
        <v>139</v>
      </c>
      <c r="C802" t="s">
        <v>41</v>
      </c>
      <c r="D802" t="s">
        <v>113</v>
      </c>
      <c r="E802" t="s">
        <v>73</v>
      </c>
      <c r="F802" s="0">
        <v>21267</v>
      </c>
      <c r="G802" s="0">
        <v>1.6458207368850708</v>
      </c>
      <c r="H802" s="0">
        <v>1.745370626449585</v>
      </c>
      <c r="I802" s="0">
        <v>0.099549852311611176</v>
      </c>
      <c r="J802" s="0">
        <v>0.015718808397650719</v>
      </c>
      <c r="K802" s="0">
        <v>85.409927368164063</v>
      </c>
      <c r="L802" s="0">
        <v>6.3331680297851563</v>
      </c>
      <c r="M802" s="0">
        <v>1</v>
      </c>
      <c r="N802" s="0">
        <v>1</v>
      </c>
      <c r="O802" s="0">
        <v>2.7901852130889893</v>
      </c>
      <c r="P802" s="0">
        <v>2.5934305191040039</v>
      </c>
      <c r="Q802" s="0">
        <v>0.073694713413715363</v>
      </c>
      <c r="R802" s="0">
        <v>0.079405389726161957</v>
      </c>
      <c r="S802" s="0">
        <v>0.091306902468204498</v>
      </c>
      <c r="T802" s="0">
        <v>0.099549852311611176</v>
      </c>
      <c r="U802" s="0">
        <v>0.10779280215501785</v>
      </c>
      <c r="V802" s="0">
        <v>0.11969431489706039</v>
      </c>
      <c r="W802" s="0">
        <v>0.12540499866008759</v>
      </c>
      <c r="X802" s="0">
        <v>35.001670837402344</v>
      </c>
      <c r="Y802" s="0">
        <v>37.118797302246094</v>
      </c>
      <c r="Z802" s="0">
        <v>2.1171267032623291</v>
      </c>
      <c r="AA802" s="0">
        <v>0.33429190516471863</v>
      </c>
      <c r="AB802" s="0">
        <v>1.5672653913497925</v>
      </c>
      <c r="AC802" s="0">
        <v>1.6887143850326538</v>
      </c>
      <c r="AD802" s="0">
        <v>1.9418238401412964</v>
      </c>
      <c r="AE802" s="0">
        <v>2.1171267032623291</v>
      </c>
      <c r="AF802" s="0">
        <v>2.2924294471740723</v>
      </c>
      <c r="AG802" s="0">
        <v>2.5455389022827148</v>
      </c>
      <c r="AH802" s="0">
        <v>2.6669878959655762</v>
      </c>
    </row>
    <row r="803" x14ac:dyDescent="0.4">
      <c r="A803" s="10" t="str">
        <f>Data[[#This Row],[category]]&amp;Data[[#This Row],[subcategory]]&amp;Data[[#This Row],[date]]&amp;Data[[#This Row],[hour]]</f>
        <v>Loadshape19/2/201722</v>
      </c>
      <c r="B803" s="10" t="s">
        <v>139</v>
      </c>
      <c r="C803" t="s">
        <v>41</v>
      </c>
      <c r="D803" t="s">
        <v>113</v>
      </c>
      <c r="E803" t="s">
        <v>74</v>
      </c>
      <c r="F803" s="0">
        <v>21267</v>
      </c>
      <c r="G803" s="0">
        <v>1.6046746969223022</v>
      </c>
      <c r="H803" s="0">
        <v>1.6799929141998291</v>
      </c>
      <c r="I803" s="0">
        <v>0.075318194925785065</v>
      </c>
      <c r="J803" s="0">
        <v>0.015419098548591137</v>
      </c>
      <c r="K803" s="0">
        <v>86.44561767578125</v>
      </c>
      <c r="L803" s="0">
        <v>4.8847341537475586</v>
      </c>
      <c r="M803" s="0">
        <v>1</v>
      </c>
      <c r="N803" s="0">
        <v>1</v>
      </c>
      <c r="O803" s="0">
        <v>2.7901852130889893</v>
      </c>
      <c r="P803" s="0">
        <v>2.5934305191040039</v>
      </c>
      <c r="Q803" s="0">
        <v>0.049956034868955612</v>
      </c>
      <c r="R803" s="0">
        <v>0.055557824671268463</v>
      </c>
      <c r="S803" s="0">
        <v>0.067232415080070496</v>
      </c>
      <c r="T803" s="0">
        <v>0.075318194925785065</v>
      </c>
      <c r="U803" s="0">
        <v>0.083403974771499634</v>
      </c>
      <c r="V803" s="0">
        <v>0.095078565180301666</v>
      </c>
      <c r="W803" s="0">
        <v>0.10068035870790482</v>
      </c>
      <c r="X803" s="0">
        <v>34.126617431640625</v>
      </c>
      <c r="Y803" s="0">
        <v>35.728408813476562</v>
      </c>
      <c r="Z803" s="0">
        <v>1.6017920970916748</v>
      </c>
      <c r="AA803" s="0">
        <v>0.32791796326637268</v>
      </c>
      <c r="AB803" s="0">
        <v>1.0624150037765503</v>
      </c>
      <c r="AC803" s="0">
        <v>1.1815483570098877</v>
      </c>
      <c r="AD803" s="0">
        <v>1.4298317432403564</v>
      </c>
      <c r="AE803" s="0">
        <v>1.6017920970916748</v>
      </c>
      <c r="AF803" s="0">
        <v>1.7737524509429932</v>
      </c>
      <c r="AG803" s="0">
        <v>2.0220358371734619</v>
      </c>
      <c r="AH803" s="0">
        <v>2.1411690711975098</v>
      </c>
    </row>
    <row r="804" x14ac:dyDescent="0.4">
      <c r="A804" s="10" t="str">
        <f>Data[[#This Row],[category]]&amp;Data[[#This Row],[subcategory]]&amp;Data[[#This Row],[date]]&amp;Data[[#This Row],[hour]]</f>
        <v>Loadshape19/2/201723</v>
      </c>
      <c r="B804" s="10" t="s">
        <v>139</v>
      </c>
      <c r="C804" t="s">
        <v>41</v>
      </c>
      <c r="D804" t="s">
        <v>113</v>
      </c>
      <c r="E804" t="s">
        <v>75</v>
      </c>
      <c r="F804" s="0">
        <v>21267</v>
      </c>
      <c r="G804" s="0">
        <v>1.6370546817779541</v>
      </c>
      <c r="H804" s="0">
        <v>1.6184165477752686</v>
      </c>
      <c r="I804" s="0">
        <v>-0.018638145178556442</v>
      </c>
      <c r="J804" s="0">
        <v>0.014425911940634251</v>
      </c>
      <c r="K804" s="0">
        <v>86.530731201171875</v>
      </c>
      <c r="L804" s="0">
        <v>-1.2919907569885254</v>
      </c>
      <c r="M804" s="0">
        <v>0</v>
      </c>
      <c r="N804" s="0">
        <v>0</v>
      </c>
      <c r="O804" s="0">
        <v>2.7901852130889893</v>
      </c>
      <c r="P804" s="0">
        <v>2.5934305191040039</v>
      </c>
      <c r="Q804" s="0">
        <v>-0.04236665740609169</v>
      </c>
      <c r="R804" s="0">
        <v>-0.037125695496797562</v>
      </c>
      <c r="S804" s="0">
        <v>-0.026203101500868797</v>
      </c>
      <c r="T804" s="0">
        <v>-0.018638145178556442</v>
      </c>
      <c r="U804" s="0">
        <v>-0.011073189787566662</v>
      </c>
      <c r="V804" s="0">
        <v>-0.00015059515135362744</v>
      </c>
      <c r="W804" s="0">
        <v>0.0050903684459626675</v>
      </c>
      <c r="X804" s="0">
        <v>34.815242767333984</v>
      </c>
      <c r="Y804" s="0">
        <v>34.418865203857422</v>
      </c>
      <c r="Z804" s="0">
        <v>-0.39637744426727295</v>
      </c>
      <c r="AA804" s="0">
        <v>0.3067958652973175</v>
      </c>
      <c r="AB804" s="0">
        <v>-0.90101176500320435</v>
      </c>
      <c r="AC804" s="0">
        <v>-0.78955215215682983</v>
      </c>
      <c r="AD804" s="0">
        <v>-0.55726134777069092</v>
      </c>
      <c r="AE804" s="0">
        <v>-0.39637744426727295</v>
      </c>
      <c r="AF804" s="0">
        <v>-0.23549354076385498</v>
      </c>
      <c r="AG804" s="0">
        <v>-0.0032027228735387325</v>
      </c>
      <c r="AH804" s="0">
        <v>0.10825684666633606</v>
      </c>
    </row>
    <row r="805" x14ac:dyDescent="0.4">
      <c r="A805" s="10" t="str">
        <f>Data[[#This Row],[category]]&amp;Data[[#This Row],[subcategory]]&amp;Data[[#This Row],[date]]&amp;Data[[#This Row],[hour]]</f>
        <v>Loadshape19/2/201724</v>
      </c>
      <c r="B805" s="10" t="s">
        <v>139</v>
      </c>
      <c r="C805" t="s">
        <v>41</v>
      </c>
      <c r="D805" t="s">
        <v>113</v>
      </c>
      <c r="E805" t="s">
        <v>76</v>
      </c>
      <c r="F805" s="0">
        <v>21267</v>
      </c>
      <c r="G805" s="0">
        <v>1.5941331386566162</v>
      </c>
      <c r="H805" s="0">
        <v>1.5766390562057495</v>
      </c>
      <c r="I805" s="0">
        <v>-0.01749417744576931</v>
      </c>
      <c r="J805" s="0">
        <v>0.012904752977192402</v>
      </c>
      <c r="K805" s="0">
        <v>87.226875305175781</v>
      </c>
      <c r="L805" s="0">
        <v>-1.3556382656097412</v>
      </c>
      <c r="M805" s="0">
        <v>0</v>
      </c>
      <c r="N805" s="0">
        <v>0</v>
      </c>
      <c r="O805" s="0">
        <v>2.7901852130889893</v>
      </c>
      <c r="P805" s="0">
        <v>2.5934305191040039</v>
      </c>
      <c r="Q805" s="0">
        <v>-0.038720607757568359</v>
      </c>
      <c r="R805" s="0">
        <v>-0.034032285213470459</v>
      </c>
      <c r="S805" s="0">
        <v>-0.024261437356472015</v>
      </c>
      <c r="T805" s="0">
        <v>-0.01749417744576931</v>
      </c>
      <c r="U805" s="0">
        <v>-0.010726918466389179</v>
      </c>
      <c r="V805" s="0">
        <v>-0.00095607107505202293</v>
      </c>
      <c r="W805" s="0">
        <v>0.0037322524003684521</v>
      </c>
      <c r="X805" s="0">
        <v>33.902427673339844</v>
      </c>
      <c r="Y805" s="0">
        <v>33.530384063720703</v>
      </c>
      <c r="Z805" s="0">
        <v>-0.37204867601394653</v>
      </c>
      <c r="AA805" s="0">
        <v>0.27444538474082947</v>
      </c>
      <c r="AB805" s="0">
        <v>-0.82347118854522705</v>
      </c>
      <c r="AC805" s="0">
        <v>-0.72376459836959839</v>
      </c>
      <c r="AD805" s="0">
        <v>-0.5159679651260376</v>
      </c>
      <c r="AE805" s="0">
        <v>-0.37204867601394653</v>
      </c>
      <c r="AF805" s="0">
        <v>-0.22812937200069427</v>
      </c>
      <c r="AG805" s="0">
        <v>-0.020332762971520424</v>
      </c>
      <c r="AH805" s="0">
        <v>0.079373814165592194</v>
      </c>
    </row>
    <row r="806" x14ac:dyDescent="0.4">
      <c r="A806" s="10" t="str">
        <f>Data[[#This Row],[category]]&amp;Data[[#This Row],[subcategory]]&amp;Data[[#This Row],[date]]&amp;Data[[#This Row],[hour]]</f>
        <v>Loadshape19/2/2017Avg. 11 to 6 pm</v>
      </c>
      <c r="B806" s="10" t="s">
        <v>139</v>
      </c>
      <c r="C806" t="s">
        <v>41</v>
      </c>
      <c r="D806" t="s">
        <v>113</v>
      </c>
      <c r="E806" t="s">
        <v>77</v>
      </c>
      <c r="F806" s="0">
        <v>21267</v>
      </c>
      <c r="G806" s="0">
        <v>3.1342167854309082</v>
      </c>
      <c r="H806" s="0">
        <v>2.7901852130889893</v>
      </c>
      <c r="I806" s="0">
        <v>-0.34403160214424133</v>
      </c>
      <c r="J806" s="0">
        <v>0.021846272051334381</v>
      </c>
      <c r="K806" s="0">
        <v>92.844993591308594</v>
      </c>
      <c r="L806" s="0">
        <v>-15.74783992767334</v>
      </c>
      <c r="M806" s="0">
        <v>1</v>
      </c>
      <c r="N806" s="0">
        <v>1</v>
      </c>
      <c r="O806" s="0"/>
      <c r="P806" s="0"/>
      <c r="Q806" s="0">
        <v>-0.37996551394462585</v>
      </c>
      <c r="R806" s="0">
        <v>-0.37202873826026917</v>
      </c>
      <c r="S806" s="0">
        <v>-0.35548779368400574</v>
      </c>
      <c r="T806" s="0">
        <v>-0.34403160214424133</v>
      </c>
      <c r="U806" s="0">
        <v>-0.33257541060447693</v>
      </c>
      <c r="V806" s="0">
        <v>-0.3160344660282135</v>
      </c>
      <c r="W806" s="0">
        <v>-0.30809769034385681</v>
      </c>
      <c r="X806" s="0">
        <v>66.655387878417969</v>
      </c>
      <c r="Y806" s="0">
        <v>59.3388671875</v>
      </c>
      <c r="Z806" s="0">
        <v>-7.3165202140808105</v>
      </c>
      <c r="AA806" s="0">
        <v>0.46460467576980591</v>
      </c>
      <c r="AB806" s="0">
        <v>-8.0807266235351562</v>
      </c>
      <c r="AC806" s="0">
        <v>-7.9119348526000977</v>
      </c>
      <c r="AD806" s="0">
        <v>-7.5601592063903809</v>
      </c>
      <c r="AE806" s="0">
        <v>-7.3165202140808105</v>
      </c>
      <c r="AF806" s="0">
        <v>-7.0728812217712402</v>
      </c>
      <c r="AG806" s="0">
        <v>-6.7211055755615234</v>
      </c>
      <c r="AH806" s="0">
        <v>-6.5523133277893066</v>
      </c>
    </row>
    <row r="807" x14ac:dyDescent="0.4">
      <c r="A807" s="10" t="str">
        <f>Data[[#This Row],[category]]&amp;Data[[#This Row],[subcategory]]&amp;Data[[#This Row],[date]]&amp;Data[[#This Row],[hour]]</f>
        <v>Loadshape19/2/2017Avg. 2 to 6pm</v>
      </c>
      <c r="B807" s="10" t="s">
        <v>139</v>
      </c>
      <c r="C807" t="s">
        <v>41</v>
      </c>
      <c r="D807" t="s">
        <v>113</v>
      </c>
      <c r="E807" t="s">
        <v>78</v>
      </c>
      <c r="F807" s="0">
        <v>21267</v>
      </c>
      <c r="G807" s="0">
        <v>3.01058030128479</v>
      </c>
      <c r="H807" s="0">
        <v>2.5934305191040039</v>
      </c>
      <c r="I807" s="0">
        <v>-0.41714978218078613</v>
      </c>
      <c r="J807" s="0">
        <v>0.023961158469319344</v>
      </c>
      <c r="K807" s="0">
        <v>91.918594360351563</v>
      </c>
      <c r="L807" s="0">
        <v>-17.409416198730469</v>
      </c>
      <c r="M807" s="0">
        <v>1</v>
      </c>
      <c r="N807" s="0">
        <v>1</v>
      </c>
      <c r="O807" s="0"/>
      <c r="P807" s="0"/>
      <c r="Q807" s="0">
        <v>-0.45656237006187439</v>
      </c>
      <c r="R807" s="0">
        <v>-0.44785723090171814</v>
      </c>
      <c r="S807" s="0">
        <v>-0.42971503734588623</v>
      </c>
      <c r="T807" s="0">
        <v>-0.41714978218078613</v>
      </c>
      <c r="U807" s="0">
        <v>-0.40458452701568604</v>
      </c>
      <c r="V807" s="0">
        <v>-0.38644233345985413</v>
      </c>
      <c r="W807" s="0">
        <v>-0.37773719429969788</v>
      </c>
      <c r="X807" s="0">
        <v>64.026008605957031</v>
      </c>
      <c r="Y807" s="0">
        <v>55.154487609863281</v>
      </c>
      <c r="Z807" s="0">
        <v>-8.8715248107910156</v>
      </c>
      <c r="AA807" s="0">
        <v>0.50958198308944702</v>
      </c>
      <c r="AB807" s="0">
        <v>-9.7097129821777344</v>
      </c>
      <c r="AC807" s="0">
        <v>-9.5245800018310547</v>
      </c>
      <c r="AD807" s="0">
        <v>-9.1387500762939453</v>
      </c>
      <c r="AE807" s="0">
        <v>-8.8715248107910156</v>
      </c>
      <c r="AF807" s="0">
        <v>-8.6042995452880859</v>
      </c>
      <c r="AG807" s="0">
        <v>-8.2184696197509766</v>
      </c>
      <c r="AH807" s="0">
        <v>-8.0333366394042969</v>
      </c>
    </row>
    <row r="808" x14ac:dyDescent="0.4">
      <c r="A808" s="10" t="str">
        <f>Data[[#This Row],[category]]&amp;Data[[#This Row],[subcategory]]&amp;Data[[#This Row],[date]]&amp;Data[[#This Row],[hour]]</f>
        <v>Loadshape1Avg. Weekday Event1</v>
      </c>
      <c r="B808" s="10" t="s">
        <v>139</v>
      </c>
      <c r="C808" t="s">
        <v>41</v>
      </c>
      <c r="D808" t="s">
        <v>174</v>
      </c>
      <c r="E808" t="s">
        <v>41</v>
      </c>
      <c r="F808" s="0">
        <v>21270</v>
      </c>
      <c r="G808" s="0">
        <v>1.3863108158111572</v>
      </c>
      <c r="H808" s="0">
        <v>1.3616901636123657</v>
      </c>
      <c r="I808" s="0">
        <v>-0.02462068572640419</v>
      </c>
      <c r="J808" s="0">
        <v>0.0055461660958826542</v>
      </c>
      <c r="K808" s="0">
        <v>73.336318969726562</v>
      </c>
      <c r="L808" s="0">
        <v>-4.4392261505126953</v>
      </c>
      <c r="M808" s="0">
        <v>1</v>
      </c>
      <c r="N808" s="0">
        <v>1</v>
      </c>
      <c r="O808" s="0"/>
      <c r="P808" s="0"/>
      <c r="Q808" s="0">
        <v>-0.033743318170309067</v>
      </c>
      <c r="R808" s="0">
        <v>-0.031728383153676987</v>
      </c>
      <c r="S808" s="0">
        <v>-0.027529098093509674</v>
      </c>
      <c r="T808" s="0">
        <v>-0.02462068572640419</v>
      </c>
      <c r="U808" s="0">
        <v>-0.021712273359298706</v>
      </c>
      <c r="V808" s="0">
        <v>-0.017512988299131393</v>
      </c>
      <c r="W808" s="0">
        <v>-0.015498054213821888</v>
      </c>
      <c r="X808" s="0">
        <v>29.486831665039063</v>
      </c>
      <c r="Y808" s="0">
        <v>28.963150024414062</v>
      </c>
      <c r="Z808" s="0">
        <v>-0.52368199825286865</v>
      </c>
      <c r="AA808" s="0">
        <v>0.11796694993972778</v>
      </c>
      <c r="AB808" s="0">
        <v>-0.7177203893661499</v>
      </c>
      <c r="AC808" s="0">
        <v>-0.67486274242401123</v>
      </c>
      <c r="AD808" s="0">
        <v>-0.5855439305305481</v>
      </c>
      <c r="AE808" s="0">
        <v>-0.52368199825286865</v>
      </c>
      <c r="AF808" s="0">
        <v>-0.46182006597518921</v>
      </c>
      <c r="AG808" s="0">
        <v>-0.37250125408172607</v>
      </c>
      <c r="AH808" s="0">
        <v>-0.32964363694190979</v>
      </c>
    </row>
    <row r="809" x14ac:dyDescent="0.4">
      <c r="A809" s="10" t="str">
        <f>Data[[#This Row],[category]]&amp;Data[[#This Row],[subcategory]]&amp;Data[[#This Row],[date]]&amp;Data[[#This Row],[hour]]</f>
        <v>Loadshape1Avg. Weekday Event2</v>
      </c>
      <c r="B809" s="10" t="s">
        <v>139</v>
      </c>
      <c r="C809" t="s">
        <v>41</v>
      </c>
      <c r="D809" t="s">
        <v>174</v>
      </c>
      <c r="E809" t="s">
        <v>42</v>
      </c>
      <c r="F809" s="0">
        <v>21270</v>
      </c>
      <c r="G809" s="0">
        <v>1.3322309255599976</v>
      </c>
      <c r="H809" s="0">
        <v>1.3236092329025269</v>
      </c>
      <c r="I809" s="0">
        <v>-0.0086216907948255539</v>
      </c>
      <c r="J809" s="0">
        <v>0.0053290924988687038</v>
      </c>
      <c r="K809" s="0">
        <v>72.556243896484375</v>
      </c>
      <c r="L809" s="0">
        <v>-1.6178535223007202</v>
      </c>
      <c r="M809" s="0">
        <v>0</v>
      </c>
      <c r="N809" s="0">
        <v>0</v>
      </c>
      <c r="O809" s="0"/>
      <c r="P809" s="0"/>
      <c r="Q809" s="0">
        <v>-0.017387267202138901</v>
      </c>
      <c r="R809" s="0">
        <v>-0.015451197512447834</v>
      </c>
      <c r="S809" s="0">
        <v>-0.011416269466280937</v>
      </c>
      <c r="T809" s="0">
        <v>-0.0086216907948255539</v>
      </c>
      <c r="U809" s="0">
        <v>-0.0058271121233701706</v>
      </c>
      <c r="V809" s="0">
        <v>-0.0017921839607879519</v>
      </c>
      <c r="W809" s="0">
        <v>0.00014388632553163916</v>
      </c>
      <c r="X809" s="0">
        <v>28.336551666259766</v>
      </c>
      <c r="Y809" s="0">
        <v>28.153167724609375</v>
      </c>
      <c r="Z809" s="0">
        <v>-0.18338336050510406</v>
      </c>
      <c r="AA809" s="0">
        <v>0.1133497953414917</v>
      </c>
      <c r="AB809" s="0">
        <v>-0.36982718110084534</v>
      </c>
      <c r="AC809" s="0">
        <v>-0.3286469578742981</v>
      </c>
      <c r="AD809" s="0">
        <v>-0.24282404780387878</v>
      </c>
      <c r="AE809" s="0">
        <v>-0.18338336050510406</v>
      </c>
      <c r="AF809" s="0">
        <v>-0.12394267320632935</v>
      </c>
      <c r="AG809" s="0">
        <v>-0.038119751960039139</v>
      </c>
      <c r="AH809" s="0">
        <v>0.003060461487621069</v>
      </c>
    </row>
    <row r="810" x14ac:dyDescent="0.4">
      <c r="A810" s="10" t="str">
        <f>Data[[#This Row],[category]]&amp;Data[[#This Row],[subcategory]]&amp;Data[[#This Row],[date]]&amp;Data[[#This Row],[hour]]</f>
        <v>Loadshape1Avg. Weekday Event3</v>
      </c>
      <c r="B810" s="10" t="s">
        <v>139</v>
      </c>
      <c r="C810" t="s">
        <v>41</v>
      </c>
      <c r="D810" t="s">
        <v>174</v>
      </c>
      <c r="E810" t="s">
        <v>43</v>
      </c>
      <c r="F810" s="0">
        <v>21270</v>
      </c>
      <c r="G810" s="0">
        <v>1.3267965316772461</v>
      </c>
      <c r="H810" s="0">
        <v>1.299962043762207</v>
      </c>
      <c r="I810" s="0">
        <v>-0.026834454387426376</v>
      </c>
      <c r="J810" s="0">
        <v>0.0051289959810674191</v>
      </c>
      <c r="K810" s="0">
        <v>72.39837646484375</v>
      </c>
      <c r="L810" s="0">
        <v>-5.2319116592407227</v>
      </c>
      <c r="M810" s="0">
        <v>1</v>
      </c>
      <c r="N810" s="0">
        <v>1</v>
      </c>
      <c r="O810" s="0"/>
      <c r="P810" s="0"/>
      <c r="Q810" s="0">
        <v>-0.035270903259515762</v>
      </c>
      <c r="R810" s="0">
        <v>-0.033407527953386307</v>
      </c>
      <c r="S810" s="0">
        <v>-0.029524102807044983</v>
      </c>
      <c r="T810" s="0">
        <v>-0.026834454387426376</v>
      </c>
      <c r="U810" s="0">
        <v>-0.02414480596780777</v>
      </c>
      <c r="V810" s="0">
        <v>-0.020261380821466446</v>
      </c>
      <c r="W810" s="0">
        <v>-0.01839800737798214</v>
      </c>
      <c r="X810" s="0">
        <v>28.220962524414063</v>
      </c>
      <c r="Y810" s="0">
        <v>27.650192260742188</v>
      </c>
      <c r="Z810" s="0">
        <v>-0.57076883316040039</v>
      </c>
      <c r="AA810" s="0">
        <v>0.10909374803304672</v>
      </c>
      <c r="AB810" s="0">
        <v>-0.75021207332611084</v>
      </c>
      <c r="AC810" s="0">
        <v>-0.71057808399200439</v>
      </c>
      <c r="AD810" s="0">
        <v>-0.62797766923904419</v>
      </c>
      <c r="AE810" s="0">
        <v>-0.57076883316040039</v>
      </c>
      <c r="AF810" s="0">
        <v>-0.51355999708175659</v>
      </c>
      <c r="AG810" s="0">
        <v>-0.43095958232879639</v>
      </c>
      <c r="AH810" s="0">
        <v>-0.39132559299468994</v>
      </c>
    </row>
    <row r="811" x14ac:dyDescent="0.4">
      <c r="A811" s="10" t="str">
        <f>Data[[#This Row],[category]]&amp;Data[[#This Row],[subcategory]]&amp;Data[[#This Row],[date]]&amp;Data[[#This Row],[hour]]</f>
        <v>Loadshape1Avg. Weekday Event4</v>
      </c>
      <c r="B811" s="10" t="s">
        <v>139</v>
      </c>
      <c r="C811" t="s">
        <v>41</v>
      </c>
      <c r="D811" t="s">
        <v>174</v>
      </c>
      <c r="E811" t="s">
        <v>44</v>
      </c>
      <c r="F811" s="0">
        <v>21270</v>
      </c>
      <c r="G811" s="0">
        <v>1.329814076423645</v>
      </c>
      <c r="H811" s="0">
        <v>1.3032302856445312</v>
      </c>
      <c r="I811" s="0">
        <v>-0.02658381313085556</v>
      </c>
      <c r="J811" s="0">
        <v>0.0052185598760843277</v>
      </c>
      <c r="K811" s="0">
        <v>72.111732482910156</v>
      </c>
      <c r="L811" s="0">
        <v>-5.0940899848937988</v>
      </c>
      <c r="M811" s="0">
        <v>1</v>
      </c>
      <c r="N811" s="0">
        <v>1</v>
      </c>
      <c r="O811" s="0"/>
      <c r="P811" s="0"/>
      <c r="Q811" s="0">
        <v>-0.035167578607797623</v>
      </c>
      <c r="R811" s="0">
        <v>-0.033271666616201401</v>
      </c>
      <c r="S811" s="0">
        <v>-0.029320428147912025</v>
      </c>
      <c r="T811" s="0">
        <v>-0.02658381313085556</v>
      </c>
      <c r="U811" s="0">
        <v>-0.023847198113799095</v>
      </c>
      <c r="V811" s="0">
        <v>-0.01989595964550972</v>
      </c>
      <c r="W811" s="0">
        <v>-0.018000045791268349</v>
      </c>
      <c r="X811" s="0">
        <v>28.285144805908203</v>
      </c>
      <c r="Y811" s="0">
        <v>27.719707489013672</v>
      </c>
      <c r="Z811" s="0">
        <v>-0.56543773412704468</v>
      </c>
      <c r="AA811" s="0">
        <v>0.11099877208471298</v>
      </c>
      <c r="AB811" s="0">
        <v>-0.74801445007324219</v>
      </c>
      <c r="AC811" s="0">
        <v>-0.70768839120864868</v>
      </c>
      <c r="AD811" s="0">
        <v>-0.62364554405212402</v>
      </c>
      <c r="AE811" s="0">
        <v>-0.56543773412704468</v>
      </c>
      <c r="AF811" s="0">
        <v>-0.50722992420196533</v>
      </c>
      <c r="AG811" s="0">
        <v>-0.42318707704544067</v>
      </c>
      <c r="AH811" s="0">
        <v>-0.38286098837852478</v>
      </c>
    </row>
    <row r="812" x14ac:dyDescent="0.4">
      <c r="A812" s="10" t="str">
        <f>Data[[#This Row],[category]]&amp;Data[[#This Row],[subcategory]]&amp;Data[[#This Row],[date]]&amp;Data[[#This Row],[hour]]</f>
        <v>Loadshape1Avg. Weekday Event5</v>
      </c>
      <c r="B812" s="10" t="s">
        <v>139</v>
      </c>
      <c r="C812" t="s">
        <v>41</v>
      </c>
      <c r="D812" t="s">
        <v>174</v>
      </c>
      <c r="E812" t="s">
        <v>45</v>
      </c>
      <c r="F812" s="0">
        <v>21270</v>
      </c>
      <c r="G812" s="0">
        <v>1.4020633697509766</v>
      </c>
      <c r="H812" s="0">
        <v>1.3822935819625854</v>
      </c>
      <c r="I812" s="0">
        <v>-0.019769813865423203</v>
      </c>
      <c r="J812" s="0">
        <v>0.0057154539972543716</v>
      </c>
      <c r="K812" s="0">
        <v>71.888153076171875</v>
      </c>
      <c r="L812" s="0">
        <v>-3.459010124206543</v>
      </c>
      <c r="M812" s="0">
        <v>1</v>
      </c>
      <c r="N812" s="0">
        <v>1</v>
      </c>
      <c r="O812" s="0"/>
      <c r="P812" s="0"/>
      <c r="Q812" s="0">
        <v>-0.029170898720622063</v>
      </c>
      <c r="R812" s="0">
        <v>-0.027094462886452675</v>
      </c>
      <c r="S812" s="0">
        <v>-0.022767001762986183</v>
      </c>
      <c r="T812" s="0">
        <v>-0.019769813865423203</v>
      </c>
      <c r="U812" s="0">
        <v>-0.016772625967860222</v>
      </c>
      <c r="V812" s="0">
        <v>-0.01244516484439373</v>
      </c>
      <c r="W812" s="0">
        <v>-0.010368729010224342</v>
      </c>
      <c r="X812" s="0">
        <v>29.821887969970703</v>
      </c>
      <c r="Y812" s="0">
        <v>29.401384353637695</v>
      </c>
      <c r="Z812" s="0">
        <v>-0.42050394415855408</v>
      </c>
      <c r="AA812" s="0">
        <v>0.12156770378351212</v>
      </c>
      <c r="AB812" s="0">
        <v>-0.62046504020690918</v>
      </c>
      <c r="AC812" s="0">
        <v>-0.57629925012588501</v>
      </c>
      <c r="AD812" s="0">
        <v>-0.48425412178039551</v>
      </c>
      <c r="AE812" s="0">
        <v>-0.42050394415855408</v>
      </c>
      <c r="AF812" s="0">
        <v>-0.35675376653671265</v>
      </c>
      <c r="AG812" s="0">
        <v>-0.26470866799354553</v>
      </c>
      <c r="AH812" s="0">
        <v>-0.22054286301136017</v>
      </c>
    </row>
    <row r="813" x14ac:dyDescent="0.4">
      <c r="A813" s="10" t="str">
        <f>Data[[#This Row],[category]]&amp;Data[[#This Row],[subcategory]]&amp;Data[[#This Row],[date]]&amp;Data[[#This Row],[hour]]</f>
        <v>Loadshape1Avg. Weekday Event6</v>
      </c>
      <c r="B813" s="10" t="s">
        <v>139</v>
      </c>
      <c r="C813" t="s">
        <v>41</v>
      </c>
      <c r="D813" t="s">
        <v>174</v>
      </c>
      <c r="E813" t="s">
        <v>46</v>
      </c>
      <c r="F813" s="0">
        <v>21270</v>
      </c>
      <c r="G813" s="0">
        <v>1.7138397693634033</v>
      </c>
      <c r="H813" s="0">
        <v>1.7380330562591553</v>
      </c>
      <c r="I813" s="0">
        <v>0.024193244054913521</v>
      </c>
      <c r="J813" s="0">
        <v>0.0078299473971128464</v>
      </c>
      <c r="K813" s="0">
        <v>71.63861083984375</v>
      </c>
      <c r="L813" s="0">
        <v>3.0898349285125732</v>
      </c>
      <c r="M813" s="0">
        <v>1</v>
      </c>
      <c r="N813" s="0">
        <v>1</v>
      </c>
      <c r="O813" s="0"/>
      <c r="P813" s="0"/>
      <c r="Q813" s="0">
        <v>0.011314126662909985</v>
      </c>
      <c r="R813" s="0">
        <v>0.014158762991428375</v>
      </c>
      <c r="S813" s="0">
        <v>0.020087216049432755</v>
      </c>
      <c r="T813" s="0">
        <v>0.024193244054913521</v>
      </c>
      <c r="U813" s="0">
        <v>0.028299272060394287</v>
      </c>
      <c r="V813" s="0">
        <v>0.034227725118398666</v>
      </c>
      <c r="W813" s="0">
        <v>0.037072360515594482</v>
      </c>
      <c r="X813" s="0">
        <v>36.453372955322266</v>
      </c>
      <c r="Y813" s="0">
        <v>36.967964172363281</v>
      </c>
      <c r="Z813" s="0">
        <v>0.51459032297134399</v>
      </c>
      <c r="AA813" s="0">
        <v>0.16654297709465027</v>
      </c>
      <c r="AB813" s="0">
        <v>0.24065150320529938</v>
      </c>
      <c r="AC813" s="0">
        <v>0.3011569082736969</v>
      </c>
      <c r="AD813" s="0">
        <v>0.42725509405136108</v>
      </c>
      <c r="AE813" s="0">
        <v>0.51459032297134399</v>
      </c>
      <c r="AF813" s="0">
        <v>0.6019255518913269</v>
      </c>
      <c r="AG813" s="0">
        <v>0.7280237078666687</v>
      </c>
      <c r="AH813" s="0">
        <v>0.7885291576385498</v>
      </c>
    </row>
    <row r="814" x14ac:dyDescent="0.4">
      <c r="A814" s="10" t="str">
        <f>Data[[#This Row],[category]]&amp;Data[[#This Row],[subcategory]]&amp;Data[[#This Row],[date]]&amp;Data[[#This Row],[hour]]</f>
        <v>Loadshape1Avg. Weekday Event7</v>
      </c>
      <c r="B814" s="10" t="s">
        <v>139</v>
      </c>
      <c r="C814" t="s">
        <v>41</v>
      </c>
      <c r="D814" t="s">
        <v>174</v>
      </c>
      <c r="E814" t="s">
        <v>60</v>
      </c>
      <c r="F814" s="0">
        <v>21270</v>
      </c>
      <c r="G814" s="0">
        <v>2.5942752361297607</v>
      </c>
      <c r="H814" s="0">
        <v>2.6375455856323242</v>
      </c>
      <c r="I814" s="0">
        <v>0.04327043890953064</v>
      </c>
      <c r="J814" s="0">
        <v>0.010190015658736229</v>
      </c>
      <c r="K814" s="0">
        <v>71.576744079589844</v>
      </c>
      <c r="L814" s="0">
        <v>4.2463564872741699</v>
      </c>
      <c r="M814" s="0">
        <v>1</v>
      </c>
      <c r="N814" s="0">
        <v>1</v>
      </c>
      <c r="O814" s="0"/>
      <c r="P814" s="0"/>
      <c r="Q814" s="0">
        <v>0.026509353891015053</v>
      </c>
      <c r="R814" s="0">
        <v>0.030211407691240311</v>
      </c>
      <c r="S814" s="0">
        <v>0.037926789373159409</v>
      </c>
      <c r="T814" s="0">
        <v>0.04327043890953064</v>
      </c>
      <c r="U814" s="0">
        <v>0.048614088445901871</v>
      </c>
      <c r="V814" s="0">
        <v>0.056329470127820969</v>
      </c>
      <c r="W814" s="0">
        <v>0.060031522065401077</v>
      </c>
      <c r="X814" s="0">
        <v>55.180233001708984</v>
      </c>
      <c r="Y814" s="0">
        <v>56.100593566894531</v>
      </c>
      <c r="Z814" s="0">
        <v>0.92036223411560059</v>
      </c>
      <c r="AA814" s="0">
        <v>0.21674163639545441</v>
      </c>
      <c r="AB814" s="0">
        <v>0.56385397911071777</v>
      </c>
      <c r="AC814" s="0">
        <v>0.64259666204452515</v>
      </c>
      <c r="AD814" s="0">
        <v>0.80670279264450073</v>
      </c>
      <c r="AE814" s="0">
        <v>0.92036223411560059</v>
      </c>
      <c r="AF814" s="0">
        <v>1.0340216159820557</v>
      </c>
      <c r="AG814" s="0">
        <v>1.1981278657913208</v>
      </c>
      <c r="AH814" s="0">
        <v>1.2768704891204834</v>
      </c>
    </row>
    <row r="815" x14ac:dyDescent="0.4">
      <c r="A815" s="10" t="str">
        <f>Data[[#This Row],[category]]&amp;Data[[#This Row],[subcategory]]&amp;Data[[#This Row],[date]]&amp;Data[[#This Row],[hour]]</f>
        <v>Loadshape1Avg. Weekday Event8</v>
      </c>
      <c r="B815" s="10" t="s">
        <v>139</v>
      </c>
      <c r="C815" t="s">
        <v>41</v>
      </c>
      <c r="D815" t="s">
        <v>174</v>
      </c>
      <c r="E815" t="s">
        <v>61</v>
      </c>
      <c r="F815" s="0">
        <v>21270</v>
      </c>
      <c r="G815" s="0">
        <v>3.7208640575408936</v>
      </c>
      <c r="H815" s="0">
        <v>3.7930457592010498</v>
      </c>
      <c r="I815" s="0">
        <v>0.072181731462478638</v>
      </c>
      <c r="J815" s="0">
        <v>0.0098656238988041878</v>
      </c>
      <c r="K815" s="0">
        <v>76.243797302246094</v>
      </c>
      <c r="L815" s="0">
        <v>7.3164892196655273</v>
      </c>
      <c r="M815" s="0">
        <v>1</v>
      </c>
      <c r="N815" s="0">
        <v>1</v>
      </c>
      <c r="O815" s="0"/>
      <c r="P815" s="0"/>
      <c r="Q815" s="0">
        <v>0.055954225361347198</v>
      </c>
      <c r="R815" s="0">
        <v>0.059538424015045166</v>
      </c>
      <c r="S815" s="0">
        <v>0.067008189857006073</v>
      </c>
      <c r="T815" s="0">
        <v>0.072181731462478638</v>
      </c>
      <c r="U815" s="0">
        <v>0.077355273067951202</v>
      </c>
      <c r="V815" s="0">
        <v>0.084825038909912109</v>
      </c>
      <c r="W815" s="0">
        <v>0.088409237563610077</v>
      </c>
      <c r="X815" s="0">
        <v>79.142776489257813</v>
      </c>
      <c r="Y815" s="0">
        <v>80.678085327148437</v>
      </c>
      <c r="Z815" s="0">
        <v>1.535305380821228</v>
      </c>
      <c r="AA815" s="0">
        <v>0.20984181761741638</v>
      </c>
      <c r="AB815" s="0">
        <v>1.1901463270187378</v>
      </c>
      <c r="AC815" s="0">
        <v>1.2663822174072266</v>
      </c>
      <c r="AD815" s="0">
        <v>1.4252642393112183</v>
      </c>
      <c r="AE815" s="0">
        <v>1.535305380821228</v>
      </c>
      <c r="AF815" s="0">
        <v>1.6453465223312378</v>
      </c>
      <c r="AG815" s="0">
        <v>1.8042285442352295</v>
      </c>
      <c r="AH815" s="0">
        <v>1.8804644346237183</v>
      </c>
    </row>
    <row r="816" x14ac:dyDescent="0.4">
      <c r="A816" s="10" t="str">
        <f>Data[[#This Row],[category]]&amp;Data[[#This Row],[subcategory]]&amp;Data[[#This Row],[date]]&amp;Data[[#This Row],[hour]]</f>
        <v>Loadshape1Avg. Weekday Event9</v>
      </c>
      <c r="B816" s="10" t="s">
        <v>139</v>
      </c>
      <c r="C816" t="s">
        <v>41</v>
      </c>
      <c r="D816" t="s">
        <v>174</v>
      </c>
      <c r="E816" t="s">
        <v>62</v>
      </c>
      <c r="F816" s="0">
        <v>21270</v>
      </c>
      <c r="G816" s="0">
        <v>4.8044490814208984</v>
      </c>
      <c r="H816" s="0">
        <v>4.9686107635498047</v>
      </c>
      <c r="I816" s="0">
        <v>0.16416206955909729</v>
      </c>
      <c r="J816" s="0">
        <v>0.0084595894441008568</v>
      </c>
      <c r="K816" s="0">
        <v>82.535964965820313</v>
      </c>
      <c r="L816" s="0">
        <v>19.405441284179687</v>
      </c>
      <c r="M816" s="0">
        <v>1</v>
      </c>
      <c r="N816" s="0">
        <v>1</v>
      </c>
      <c r="O816" s="0"/>
      <c r="P816" s="0"/>
      <c r="Q816" s="0">
        <v>0.15024727582931519</v>
      </c>
      <c r="R816" s="0">
        <v>0.15332067012786865</v>
      </c>
      <c r="S816" s="0">
        <v>0.1597258597612381</v>
      </c>
      <c r="T816" s="0">
        <v>0.16416206955909729</v>
      </c>
      <c r="U816" s="0">
        <v>0.16859827935695648</v>
      </c>
      <c r="V816" s="0">
        <v>0.17500346899032593</v>
      </c>
      <c r="W816" s="0">
        <v>0.17807686328887939</v>
      </c>
      <c r="X816" s="0">
        <v>102.19063568115234</v>
      </c>
      <c r="Y816" s="0">
        <v>105.68235015869141</v>
      </c>
      <c r="Z816" s="0">
        <v>3.4917271137237549</v>
      </c>
      <c r="AA816" s="0">
        <v>0.17993547022342682</v>
      </c>
      <c r="AB816" s="0">
        <v>3.1957595348358154</v>
      </c>
      <c r="AC816" s="0">
        <v>3.2611305713653564</v>
      </c>
      <c r="AD816" s="0">
        <v>3.3973689079284668</v>
      </c>
      <c r="AE816" s="0">
        <v>3.4917271137237549</v>
      </c>
      <c r="AF816" s="0">
        <v>3.586085319519043</v>
      </c>
      <c r="AG816" s="0">
        <v>3.7223236560821533</v>
      </c>
      <c r="AH816" s="0">
        <v>3.7876946926116943</v>
      </c>
    </row>
    <row r="817" x14ac:dyDescent="0.4">
      <c r="A817" s="10" t="str">
        <f>Data[[#This Row],[category]]&amp;Data[[#This Row],[subcategory]]&amp;Data[[#This Row],[date]]&amp;Data[[#This Row],[hour]]</f>
        <v>Loadshape1Avg. Weekday Event10</v>
      </c>
      <c r="B817" s="10" t="s">
        <v>139</v>
      </c>
      <c r="C817" t="s">
        <v>41</v>
      </c>
      <c r="D817" t="s">
        <v>174</v>
      </c>
      <c r="E817" t="s">
        <v>63</v>
      </c>
      <c r="F817" s="0">
        <v>21270</v>
      </c>
      <c r="G817" s="0">
        <v>5.6510086059570312</v>
      </c>
      <c r="H817" s="0">
        <v>5.6894874572753906</v>
      </c>
      <c r="I817" s="0">
        <v>0.038478836417198181</v>
      </c>
      <c r="J817" s="0">
        <v>0.0044630374759435654</v>
      </c>
      <c r="K817" s="0">
        <v>87.121543884277344</v>
      </c>
      <c r="L817" s="0">
        <v>8.6216697692871094</v>
      </c>
      <c r="M817" s="0">
        <v>1</v>
      </c>
      <c r="N817" s="0">
        <v>1</v>
      </c>
      <c r="O817" s="0"/>
      <c r="P817" s="0"/>
      <c r="Q817" s="0">
        <v>0.031137792393565178</v>
      </c>
      <c r="R817" s="0">
        <v>0.032759223133325577</v>
      </c>
      <c r="S817" s="0">
        <v>0.036138419061899185</v>
      </c>
      <c r="T817" s="0">
        <v>0.038478836417198181</v>
      </c>
      <c r="U817" s="0">
        <v>0.040819253772497177</v>
      </c>
      <c r="V817" s="0">
        <v>0.044198449701070786</v>
      </c>
      <c r="W817" s="0">
        <v>0.045819878578186035</v>
      </c>
      <c r="X817" s="0">
        <v>120.19695281982422</v>
      </c>
      <c r="Y817" s="0">
        <v>121.01539611816406</v>
      </c>
      <c r="Z817" s="0">
        <v>0.81844484806060791</v>
      </c>
      <c r="AA817" s="0">
        <v>0.094928808510303497</v>
      </c>
      <c r="AB817" s="0">
        <v>0.66230082511901855</v>
      </c>
      <c r="AC817" s="0">
        <v>0.69678866863250732</v>
      </c>
      <c r="AD817" s="0">
        <v>0.76866412162780762</v>
      </c>
      <c r="AE817" s="0">
        <v>0.81844484806060791</v>
      </c>
      <c r="AF817" s="0">
        <v>0.8682255744934082</v>
      </c>
      <c r="AG817" s="0">
        <v>0.9401010274887085</v>
      </c>
      <c r="AH817" s="0">
        <v>0.97458887100219727</v>
      </c>
    </row>
    <row r="818" x14ac:dyDescent="0.4">
      <c r="A818" s="10" t="str">
        <f>Data[[#This Row],[category]]&amp;Data[[#This Row],[subcategory]]&amp;Data[[#This Row],[date]]&amp;Data[[#This Row],[hour]]</f>
        <v>Loadshape1Avg. Weekday Event11</v>
      </c>
      <c r="B818" s="10" t="s">
        <v>139</v>
      </c>
      <c r="C818" t="s">
        <v>41</v>
      </c>
      <c r="D818" t="s">
        <v>174</v>
      </c>
      <c r="E818" t="s">
        <v>64</v>
      </c>
      <c r="F818" s="0">
        <v>21270</v>
      </c>
      <c r="G818" s="0">
        <v>6.1431269645690918</v>
      </c>
      <c r="H818" s="0">
        <v>6.1046481132507324</v>
      </c>
      <c r="I818" s="0">
        <v>-0.038478832691907883</v>
      </c>
      <c r="J818" s="0">
        <v>0.0044630379416048527</v>
      </c>
      <c r="K818" s="0">
        <v>90.444229125976563</v>
      </c>
      <c r="L818" s="0">
        <v>-8.6216678619384766</v>
      </c>
      <c r="M818" s="0">
        <v>1</v>
      </c>
      <c r="N818" s="0">
        <v>1</v>
      </c>
      <c r="O818" s="0"/>
      <c r="P818" s="0"/>
      <c r="Q818" s="0">
        <v>-0.045819878578186035</v>
      </c>
      <c r="R818" s="0">
        <v>-0.044198445975780487</v>
      </c>
      <c r="S818" s="0">
        <v>-0.040819253772497177</v>
      </c>
      <c r="T818" s="0">
        <v>-0.038478832691907883</v>
      </c>
      <c r="U818" s="0">
        <v>-0.036138411611318588</v>
      </c>
      <c r="V818" s="0">
        <v>-0.032759219408035278</v>
      </c>
      <c r="W818" s="0">
        <v>-0.031137788668274879</v>
      </c>
      <c r="X818" s="0">
        <v>130.664306640625</v>
      </c>
      <c r="Y818" s="0">
        <v>129.84587097167969</v>
      </c>
      <c r="Z818" s="0">
        <v>-0.81844478845596313</v>
      </c>
      <c r="AA818" s="0">
        <v>0.094928815960884094</v>
      </c>
      <c r="AB818" s="0">
        <v>-0.97458881139755249</v>
      </c>
      <c r="AC818" s="0">
        <v>-0.94010096788406372</v>
      </c>
      <c r="AD818" s="0">
        <v>-0.86822551488876343</v>
      </c>
      <c r="AE818" s="0">
        <v>-0.81844478845596313</v>
      </c>
      <c r="AF818" s="0">
        <v>-0.76866406202316284</v>
      </c>
      <c r="AG818" s="0">
        <v>-0.69678860902786255</v>
      </c>
      <c r="AH818" s="0">
        <v>-0.66230076551437378</v>
      </c>
    </row>
    <row r="819" x14ac:dyDescent="0.4">
      <c r="A819" s="10" t="str">
        <f>Data[[#This Row],[category]]&amp;Data[[#This Row],[subcategory]]&amp;Data[[#This Row],[date]]&amp;Data[[#This Row],[hour]]</f>
        <v>Loadshape1Avg. Weekday Event12</v>
      </c>
      <c r="B819" s="10" t="s">
        <v>139</v>
      </c>
      <c r="C819" t="s">
        <v>41</v>
      </c>
      <c r="D819" t="s">
        <v>174</v>
      </c>
      <c r="E819" t="s">
        <v>65</v>
      </c>
      <c r="F819" s="0">
        <v>21270</v>
      </c>
      <c r="G819" s="0">
        <v>6.2687978744506836</v>
      </c>
      <c r="H819" s="0">
        <v>6.2901778221130371</v>
      </c>
      <c r="I819" s="0">
        <v>0.021379765123128891</v>
      </c>
      <c r="J819" s="0">
        <v>0.009419439360499382</v>
      </c>
      <c r="K819" s="0">
        <v>92.13006591796875</v>
      </c>
      <c r="L819" s="0">
        <v>2.2697491645812988</v>
      </c>
      <c r="M819" s="0">
        <v>1</v>
      </c>
      <c r="N819" s="0">
        <v>1</v>
      </c>
      <c r="O819" s="0"/>
      <c r="P819" s="0"/>
      <c r="Q819" s="0">
        <v>0.0058861663565039635</v>
      </c>
      <c r="R819" s="0">
        <v>0.009308268316090107</v>
      </c>
      <c r="S819" s="0">
        <v>0.01644020713865757</v>
      </c>
      <c r="T819" s="0">
        <v>0.021379765123128891</v>
      </c>
      <c r="U819" s="0">
        <v>0.026319323107600212</v>
      </c>
      <c r="V819" s="0">
        <v>0.03345126286149025</v>
      </c>
      <c r="W819" s="0">
        <v>0.036873362958431244</v>
      </c>
      <c r="X819" s="0">
        <v>133.33732604980469</v>
      </c>
      <c r="Y819" s="0">
        <v>133.79208374023437</v>
      </c>
      <c r="Z819" s="0">
        <v>0.45474761724472046</v>
      </c>
      <c r="AA819" s="0">
        <v>0.20035147666931152</v>
      </c>
      <c r="AB819" s="0">
        <v>0.12519876658916473</v>
      </c>
      <c r="AC819" s="0">
        <v>0.19798687100410461</v>
      </c>
      <c r="AD819" s="0">
        <v>0.34968319535255432</v>
      </c>
      <c r="AE819" s="0">
        <v>0.45474761724472046</v>
      </c>
      <c r="AF819" s="0">
        <v>0.55981200933456421</v>
      </c>
      <c r="AG819" s="0">
        <v>0.71150839328765869</v>
      </c>
      <c r="AH819" s="0">
        <v>0.78429645299911499</v>
      </c>
    </row>
    <row r="820" x14ac:dyDescent="0.4">
      <c r="A820" s="10" t="str">
        <f>Data[[#This Row],[category]]&amp;Data[[#This Row],[subcategory]]&amp;Data[[#This Row],[date]]&amp;Data[[#This Row],[hour]]</f>
        <v>Loadshape1Avg. Weekday Event13</v>
      </c>
      <c r="B820" s="10" t="s">
        <v>139</v>
      </c>
      <c r="C820" t="s">
        <v>41</v>
      </c>
      <c r="D820" t="s">
        <v>174</v>
      </c>
      <c r="E820" t="s">
        <v>66</v>
      </c>
      <c r="F820" s="0">
        <v>21270</v>
      </c>
      <c r="G820" s="0">
        <v>6.2296180725097656</v>
      </c>
      <c r="H820" s="0">
        <v>6.280052661895752</v>
      </c>
      <c r="I820" s="0">
        <v>0.05043453723192215</v>
      </c>
      <c r="J820" s="0">
        <v>0.010592167265713215</v>
      </c>
      <c r="K820" s="0">
        <v>91.555168151855469</v>
      </c>
      <c r="L820" s="0">
        <v>4.7614936828613281</v>
      </c>
      <c r="M820" s="0">
        <v>1</v>
      </c>
      <c r="N820" s="0">
        <v>1</v>
      </c>
      <c r="O820" s="0"/>
      <c r="P820" s="0"/>
      <c r="Q820" s="0">
        <v>0.033011972904205322</v>
      </c>
      <c r="R820" s="0">
        <v>0.036860127002000809</v>
      </c>
      <c r="S820" s="0">
        <v>0.04487999901175499</v>
      </c>
      <c r="T820" s="0">
        <v>0.05043453723192215</v>
      </c>
      <c r="U820" s="0">
        <v>0.05598907545208931</v>
      </c>
      <c r="V820" s="0">
        <v>0.064008943736553192</v>
      </c>
      <c r="W820" s="0">
        <v>0.067857101559638977</v>
      </c>
      <c r="X820" s="0">
        <v>132.50398254394531</v>
      </c>
      <c r="Y820" s="0">
        <v>133.57672119140625</v>
      </c>
      <c r="Z820" s="0">
        <v>1.0727425813674927</v>
      </c>
      <c r="AA820" s="0">
        <v>0.22529539465904236</v>
      </c>
      <c r="AB820" s="0">
        <v>0.70216464996337891</v>
      </c>
      <c r="AC820" s="0">
        <v>0.78401494026184082</v>
      </c>
      <c r="AD820" s="0">
        <v>0.95459753274917603</v>
      </c>
      <c r="AE820" s="0">
        <v>1.0727425813674927</v>
      </c>
      <c r="AF820" s="0">
        <v>1.1908875703811646</v>
      </c>
      <c r="AG820" s="0">
        <v>1.3614702224731445</v>
      </c>
      <c r="AH820" s="0">
        <v>1.4433205127716064</v>
      </c>
    </row>
    <row r="821" x14ac:dyDescent="0.4">
      <c r="A821" s="10" t="str">
        <f>Data[[#This Row],[category]]&amp;Data[[#This Row],[subcategory]]&amp;Data[[#This Row],[date]]&amp;Data[[#This Row],[hour]]</f>
        <v>Loadshape1Avg. Weekday Event14</v>
      </c>
      <c r="B821" s="10" t="s">
        <v>139</v>
      </c>
      <c r="C821" t="s">
        <v>41</v>
      </c>
      <c r="D821" t="s">
        <v>174</v>
      </c>
      <c r="E821" t="s">
        <v>67</v>
      </c>
      <c r="F821" s="0">
        <v>21270</v>
      </c>
      <c r="G821" s="0">
        <v>6.2200441360473633</v>
      </c>
      <c r="H821" s="0">
        <v>6.2339410781860352</v>
      </c>
      <c r="I821" s="0">
        <v>0.013897083699703217</v>
      </c>
      <c r="J821" s="0">
        <v>0.011821082793176174</v>
      </c>
      <c r="K821" s="0">
        <v>91.329261779785156</v>
      </c>
      <c r="L821" s="0">
        <v>1.1756185293197632</v>
      </c>
      <c r="M821" s="0">
        <v>0</v>
      </c>
      <c r="N821" s="0">
        <v>0</v>
      </c>
      <c r="O821" s="0"/>
      <c r="P821" s="0"/>
      <c r="Q821" s="0">
        <v>-0.0055468673817813396</v>
      </c>
      <c r="R821" s="0">
        <v>-0.0012522434117272496</v>
      </c>
      <c r="S821" s="0">
        <v>0.0076981019228696823</v>
      </c>
      <c r="T821" s="0">
        <v>0.013897083699703217</v>
      </c>
      <c r="U821" s="0">
        <v>0.020096065476536751</v>
      </c>
      <c r="V821" s="0">
        <v>0.029046410694718361</v>
      </c>
      <c r="W821" s="0">
        <v>0.03334103524684906</v>
      </c>
      <c r="X821" s="0">
        <v>132.30033874511719</v>
      </c>
      <c r="Y821" s="0">
        <v>132.59593200683594</v>
      </c>
      <c r="Z821" s="0">
        <v>0.29559096693992615</v>
      </c>
      <c r="AA821" s="0">
        <v>0.25143444538116455</v>
      </c>
      <c r="AB821" s="0">
        <v>-0.11798189580440521</v>
      </c>
      <c r="AC821" s="0">
        <v>-0.026635240763425827</v>
      </c>
      <c r="AD821" s="0">
        <v>0.16373860836029053</v>
      </c>
      <c r="AE821" s="0">
        <v>0.29559096693992615</v>
      </c>
      <c r="AF821" s="0">
        <v>0.42744332551956177</v>
      </c>
      <c r="AG821" s="0">
        <v>0.61781716346740723</v>
      </c>
      <c r="AH821" s="0">
        <v>0.7091638445854187</v>
      </c>
    </row>
    <row r="822" x14ac:dyDescent="0.4">
      <c r="A822" s="10" t="str">
        <f>Data[[#This Row],[category]]&amp;Data[[#This Row],[subcategory]]&amp;Data[[#This Row],[date]]&amp;Data[[#This Row],[hour]]</f>
        <v>Loadshape1Avg. Weekday Event15</v>
      </c>
      <c r="B822" s="10" t="s">
        <v>139</v>
      </c>
      <c r="C822" t="s">
        <v>41</v>
      </c>
      <c r="D822" t="s">
        <v>174</v>
      </c>
      <c r="E822" t="s">
        <v>68</v>
      </c>
      <c r="F822" s="0">
        <v>21270</v>
      </c>
      <c r="G822" s="0">
        <v>6.0207834243774414</v>
      </c>
      <c r="H822" s="0">
        <v>6.028876781463623</v>
      </c>
      <c r="I822" s="0">
        <v>0.008093561977148056</v>
      </c>
      <c r="J822" s="0">
        <v>0.012446274980902672</v>
      </c>
      <c r="K822" s="0">
        <v>90.031356811523438</v>
      </c>
      <c r="L822" s="0">
        <v>0.65027987957000732</v>
      </c>
      <c r="M822" s="0">
        <v>0</v>
      </c>
      <c r="N822" s="0">
        <v>0</v>
      </c>
      <c r="O822" s="0"/>
      <c r="P822" s="0"/>
      <c r="Q822" s="0">
        <v>-0.012378738261759281</v>
      </c>
      <c r="R822" s="0">
        <v>-0.0078569808974862099</v>
      </c>
      <c r="S822" s="0">
        <v>0.0015667290426790714</v>
      </c>
      <c r="T822" s="0">
        <v>0.008093561977148056</v>
      </c>
      <c r="U822" s="0">
        <v>0.014620395377278328</v>
      </c>
      <c r="V822" s="0">
        <v>0.024044105783104897</v>
      </c>
      <c r="W822" s="0">
        <v>0.028565863147377968</v>
      </c>
      <c r="X822" s="0">
        <v>128.06205749511719</v>
      </c>
      <c r="Y822" s="0">
        <v>128.23420715332031</v>
      </c>
      <c r="Z822" s="0">
        <v>0.17215006053447723</v>
      </c>
      <c r="AA822" s="0">
        <v>0.26473227143287659</v>
      </c>
      <c r="AB822" s="0">
        <v>-0.26329576969146729</v>
      </c>
      <c r="AC822" s="0">
        <v>-0.16711799800395966</v>
      </c>
      <c r="AD822" s="0">
        <v>0.033324319869279861</v>
      </c>
      <c r="AE822" s="0">
        <v>0.17215006053447723</v>
      </c>
      <c r="AF822" s="0">
        <v>0.31097579002380371</v>
      </c>
      <c r="AG822" s="0">
        <v>0.51141810417175293</v>
      </c>
      <c r="AH822" s="0">
        <v>0.60759592056274414</v>
      </c>
    </row>
    <row r="823" x14ac:dyDescent="0.4">
      <c r="A823" s="10" t="str">
        <f>Data[[#This Row],[category]]&amp;Data[[#This Row],[subcategory]]&amp;Data[[#This Row],[date]]&amp;Data[[#This Row],[hour]]</f>
        <v>Loadshape1Avg. Weekday Event16</v>
      </c>
      <c r="B823" s="10" t="s">
        <v>139</v>
      </c>
      <c r="C823" t="s">
        <v>41</v>
      </c>
      <c r="D823" t="s">
        <v>174</v>
      </c>
      <c r="E823" t="s">
        <v>69</v>
      </c>
      <c r="F823" s="0">
        <v>21270</v>
      </c>
      <c r="G823" s="0">
        <v>5.6609525680541992</v>
      </c>
      <c r="H823" s="0">
        <v>5.6311626434326172</v>
      </c>
      <c r="I823" s="0">
        <v>-0.029790032655000687</v>
      </c>
      <c r="J823" s="0">
        <v>0.012768533080816269</v>
      </c>
      <c r="K823" s="0">
        <v>89.275428771972656</v>
      </c>
      <c r="L823" s="0">
        <v>-2.3330817222595215</v>
      </c>
      <c r="M823" s="0">
        <v>1</v>
      </c>
      <c r="N823" s="0">
        <v>1</v>
      </c>
      <c r="O823" s="0"/>
      <c r="P823" s="0"/>
      <c r="Q823" s="0">
        <v>-0.050792399793863297</v>
      </c>
      <c r="R823" s="0">
        <v>-0.046153567731380463</v>
      </c>
      <c r="S823" s="0">
        <v>-0.036485858261585236</v>
      </c>
      <c r="T823" s="0">
        <v>-0.029790032655000687</v>
      </c>
      <c r="U823" s="0">
        <v>-0.023094207048416138</v>
      </c>
      <c r="V823" s="0">
        <v>-0.01342649944126606</v>
      </c>
      <c r="W823" s="0">
        <v>-0.0087876645848155022</v>
      </c>
      <c r="X823" s="0">
        <v>120.40846252441406</v>
      </c>
      <c r="Y823" s="0">
        <v>119.77482604980469</v>
      </c>
      <c r="Z823" s="0">
        <v>-0.63363397121429443</v>
      </c>
      <c r="AA823" s="0">
        <v>0.27158668637275696</v>
      </c>
      <c r="AB823" s="0">
        <v>-1.0803543329238892</v>
      </c>
      <c r="AC823" s="0">
        <v>-0.9816862940788269</v>
      </c>
      <c r="AD823" s="0">
        <v>-0.77605414390563965</v>
      </c>
      <c r="AE823" s="0">
        <v>-0.63363397121429443</v>
      </c>
      <c r="AF823" s="0">
        <v>-0.49121376872062683</v>
      </c>
      <c r="AG823" s="0">
        <v>-0.28558161854743958</v>
      </c>
      <c r="AH823" s="0">
        <v>-0.1869136244058609</v>
      </c>
    </row>
    <row r="824" x14ac:dyDescent="0.4">
      <c r="A824" s="10" t="str">
        <f>Data[[#This Row],[category]]&amp;Data[[#This Row],[subcategory]]&amp;Data[[#This Row],[date]]&amp;Data[[#This Row],[hour]]</f>
        <v>Loadshape1Avg. Weekday Event17</v>
      </c>
      <c r="B824" s="10" t="s">
        <v>139</v>
      </c>
      <c r="C824" t="s">
        <v>41</v>
      </c>
      <c r="D824" t="s">
        <v>174</v>
      </c>
      <c r="E824" t="s">
        <v>70</v>
      </c>
      <c r="F824" s="0">
        <v>21270</v>
      </c>
      <c r="G824" s="0">
        <v>5.0433902740478516</v>
      </c>
      <c r="H824" s="0">
        <v>4.9345717430114746</v>
      </c>
      <c r="I824" s="0">
        <v>-0.10881870985031128</v>
      </c>
      <c r="J824" s="0">
        <v>0.013056669384241104</v>
      </c>
      <c r="K824" s="0">
        <v>88.125961303710938</v>
      </c>
      <c r="L824" s="0">
        <v>-8.3343391418457031</v>
      </c>
      <c r="M824" s="0">
        <v>1</v>
      </c>
      <c r="N824" s="0">
        <v>1</v>
      </c>
      <c r="O824" s="0"/>
      <c r="P824" s="0"/>
      <c r="Q824" s="0">
        <v>-0.13029502332210541</v>
      </c>
      <c r="R824" s="0">
        <v>-0.1255515068769455</v>
      </c>
      <c r="S824" s="0">
        <v>-0.11566563695669174</v>
      </c>
      <c r="T824" s="0">
        <v>-0.10881870985031128</v>
      </c>
      <c r="U824" s="0">
        <v>-0.10197178274393082</v>
      </c>
      <c r="V824" s="0">
        <v>-0.092085912823677063</v>
      </c>
      <c r="W824" s="0">
        <v>-0.087342396378517151</v>
      </c>
      <c r="X824" s="0">
        <v>107.27291107177734</v>
      </c>
      <c r="Y824" s="0">
        <v>104.95834350585937</v>
      </c>
      <c r="Z824" s="0">
        <v>-2.3145740032196045</v>
      </c>
      <c r="AA824" s="0">
        <v>0.27771535515785217</v>
      </c>
      <c r="AB824" s="0">
        <v>-2.7713751792907715</v>
      </c>
      <c r="AC824" s="0">
        <v>-2.670480489730835</v>
      </c>
      <c r="AD824" s="0">
        <v>-2.4602081775665283</v>
      </c>
      <c r="AE824" s="0">
        <v>-2.3145740032196045</v>
      </c>
      <c r="AF824" s="0">
        <v>-2.1689398288726807</v>
      </c>
      <c r="AG824" s="0">
        <v>-1.9586673974990845</v>
      </c>
      <c r="AH824" s="0">
        <v>-1.8577729463577271</v>
      </c>
    </row>
    <row r="825" x14ac:dyDescent="0.4">
      <c r="A825" s="10" t="str">
        <f>Data[[#This Row],[category]]&amp;Data[[#This Row],[subcategory]]&amp;Data[[#This Row],[date]]&amp;Data[[#This Row],[hour]]</f>
        <v>Loadshape1Avg. Weekday Event18</v>
      </c>
      <c r="B825" s="10" t="s">
        <v>139</v>
      </c>
      <c r="C825" t="s">
        <v>41</v>
      </c>
      <c r="D825" t="s">
        <v>174</v>
      </c>
      <c r="E825" t="s">
        <v>71</v>
      </c>
      <c r="F825" s="0">
        <v>21270</v>
      </c>
      <c r="G825" s="0">
        <v>3.9617996215820313</v>
      </c>
      <c r="H825" s="0">
        <v>3.8428580760955811</v>
      </c>
      <c r="I825" s="0">
        <v>-0.11894155293703079</v>
      </c>
      <c r="J825" s="0">
        <v>0.012567843310534954</v>
      </c>
      <c r="K825" s="0">
        <v>86.046272277832031</v>
      </c>
      <c r="L825" s="0">
        <v>-9.463958740234375</v>
      </c>
      <c r="M825" s="0">
        <v>1</v>
      </c>
      <c r="N825" s="0">
        <v>1</v>
      </c>
      <c r="O825" s="0"/>
      <c r="P825" s="0"/>
      <c r="Q825" s="0">
        <v>-0.13961382210254669</v>
      </c>
      <c r="R825" s="0">
        <v>-0.13504789769649506</v>
      </c>
      <c r="S825" s="0">
        <v>-0.12553213536739349</v>
      </c>
      <c r="T825" s="0">
        <v>-0.11894155293703079</v>
      </c>
      <c r="U825" s="0">
        <v>-0.11235097050666809</v>
      </c>
      <c r="V825" s="0">
        <v>-0.10283521562814713</v>
      </c>
      <c r="W825" s="0">
        <v>-0.09826929122209549</v>
      </c>
      <c r="X825" s="0">
        <v>84.267478942871094</v>
      </c>
      <c r="Y825" s="0">
        <v>81.737594604492188</v>
      </c>
      <c r="Z825" s="0">
        <v>-2.5298867225646973</v>
      </c>
      <c r="AA825" s="0">
        <v>0.26731804013252258</v>
      </c>
      <c r="AB825" s="0">
        <v>-2.969585657119751</v>
      </c>
      <c r="AC825" s="0">
        <v>-2.8724684715270996</v>
      </c>
      <c r="AD825" s="0">
        <v>-2.6700685024261475</v>
      </c>
      <c r="AE825" s="0">
        <v>-2.5298867225646973</v>
      </c>
      <c r="AF825" s="0">
        <v>-2.3897049427032471</v>
      </c>
      <c r="AG825" s="0">
        <v>-2.1873049736022949</v>
      </c>
      <c r="AH825" s="0">
        <v>-2.0901877880096436</v>
      </c>
    </row>
    <row r="826" x14ac:dyDescent="0.4">
      <c r="A826" s="10" t="str">
        <f>Data[[#This Row],[category]]&amp;Data[[#This Row],[subcategory]]&amp;Data[[#This Row],[date]]&amp;Data[[#This Row],[hour]]</f>
        <v>Loadshape1Avg. Weekday Event19</v>
      </c>
      <c r="B826" s="10" t="s">
        <v>139</v>
      </c>
      <c r="C826" t="s">
        <v>41</v>
      </c>
      <c r="D826" t="s">
        <v>174</v>
      </c>
      <c r="E826" t="s">
        <v>72</v>
      </c>
      <c r="F826" s="0">
        <v>21270</v>
      </c>
      <c r="G826" s="0">
        <v>2.7344295978546143</v>
      </c>
      <c r="H826" s="0">
        <v>2.5972170829772949</v>
      </c>
      <c r="I826" s="0">
        <v>-0.13721269369125366</v>
      </c>
      <c r="J826" s="0">
        <v>0.010994496755301952</v>
      </c>
      <c r="K826" s="0">
        <v>82.603080749511719</v>
      </c>
      <c r="L826" s="0">
        <v>-12.480125427246094</v>
      </c>
      <c r="M826" s="0">
        <v>1</v>
      </c>
      <c r="N826" s="0">
        <v>1</v>
      </c>
      <c r="O826" s="0"/>
      <c r="P826" s="0"/>
      <c r="Q826" s="0">
        <v>-0.15529702603816986</v>
      </c>
      <c r="R826" s="0">
        <v>-0.15130271017551422</v>
      </c>
      <c r="S826" s="0">
        <v>-0.14297820627689362</v>
      </c>
      <c r="T826" s="0">
        <v>-0.13721269369125366</v>
      </c>
      <c r="U826" s="0">
        <v>-0.13144718110561371</v>
      </c>
      <c r="V826" s="0">
        <v>-0.1231226772069931</v>
      </c>
      <c r="W826" s="0">
        <v>-0.11912835389375687</v>
      </c>
      <c r="X826" s="0">
        <v>58.16131591796875</v>
      </c>
      <c r="Y826" s="0">
        <v>55.242805480957031</v>
      </c>
      <c r="Z826" s="0">
        <v>-2.9185140132904053</v>
      </c>
      <c r="AA826" s="0">
        <v>0.23385295271873474</v>
      </c>
      <c r="AB826" s="0">
        <v>-3.3031678199768066</v>
      </c>
      <c r="AC826" s="0">
        <v>-3.2182085514068604</v>
      </c>
      <c r="AD826" s="0">
        <v>-3.0411465167999268</v>
      </c>
      <c r="AE826" s="0">
        <v>-2.9185140132904053</v>
      </c>
      <c r="AF826" s="0">
        <v>-2.7958815097808838</v>
      </c>
      <c r="AG826" s="0">
        <v>-2.6188194751739502</v>
      </c>
      <c r="AH826" s="0">
        <v>-2.5338602066040039</v>
      </c>
    </row>
    <row r="827" x14ac:dyDescent="0.4">
      <c r="A827" s="10" t="str">
        <f>Data[[#This Row],[category]]&amp;Data[[#This Row],[subcategory]]&amp;Data[[#This Row],[date]]&amp;Data[[#This Row],[hour]]</f>
        <v>Loadshape1Avg. Weekday Event20</v>
      </c>
      <c r="B827" s="10" t="s">
        <v>139</v>
      </c>
      <c r="C827" t="s">
        <v>41</v>
      </c>
      <c r="D827" t="s">
        <v>174</v>
      </c>
      <c r="E827" t="s">
        <v>55</v>
      </c>
      <c r="F827" s="0">
        <v>21270</v>
      </c>
      <c r="G827" s="0">
        <v>2.2227811813354492</v>
      </c>
      <c r="H827" s="0">
        <v>1.9843679666519165</v>
      </c>
      <c r="I827" s="0">
        <v>-0.23841319978237152</v>
      </c>
      <c r="J827" s="0">
        <v>0.0097677623853087425</v>
      </c>
      <c r="K827" s="0">
        <v>79.498931884765625</v>
      </c>
      <c r="L827" s="0">
        <v>-24.408168792724609</v>
      </c>
      <c r="M827" s="0">
        <v>1</v>
      </c>
      <c r="N827" s="0">
        <v>1</v>
      </c>
      <c r="O827" s="0"/>
      <c r="P827" s="0"/>
      <c r="Q827" s="0">
        <v>-0.25447973608970642</v>
      </c>
      <c r="R827" s="0">
        <v>-0.25093108415603638</v>
      </c>
      <c r="S827" s="0">
        <v>-0.24353541433811188</v>
      </c>
      <c r="T827" s="0">
        <v>-0.23841319978237152</v>
      </c>
      <c r="U827" s="0">
        <v>-0.23329098522663116</v>
      </c>
      <c r="V827" s="0">
        <v>-0.22589531540870667</v>
      </c>
      <c r="W827" s="0">
        <v>-0.22234666347503662</v>
      </c>
      <c r="X827" s="0">
        <v>47.278556823730469</v>
      </c>
      <c r="Y827" s="0">
        <v>42.207508087158203</v>
      </c>
      <c r="Z827" s="0">
        <v>-5.0710487365722656</v>
      </c>
      <c r="AA827" s="0">
        <v>0.20776030421257019</v>
      </c>
      <c r="AB827" s="0">
        <v>-5.4127840995788574</v>
      </c>
      <c r="AC827" s="0">
        <v>-5.3373041152954102</v>
      </c>
      <c r="AD827" s="0">
        <v>-5.1799983978271484</v>
      </c>
      <c r="AE827" s="0">
        <v>-5.0710487365722656</v>
      </c>
      <c r="AF827" s="0">
        <v>-4.9620990753173828</v>
      </c>
      <c r="AG827" s="0">
        <v>-4.8047933578491211</v>
      </c>
      <c r="AH827" s="0">
        <v>-4.7293133735656738</v>
      </c>
    </row>
    <row r="828" x14ac:dyDescent="0.4">
      <c r="A828" s="10" t="str">
        <f>Data[[#This Row],[category]]&amp;Data[[#This Row],[subcategory]]&amp;Data[[#This Row],[date]]&amp;Data[[#This Row],[hour]]</f>
        <v>Loadshape1Avg. Weekday Event21</v>
      </c>
      <c r="B828" s="10" t="s">
        <v>139</v>
      </c>
      <c r="C828" t="s">
        <v>41</v>
      </c>
      <c r="D828" t="s">
        <v>174</v>
      </c>
      <c r="E828" t="s">
        <v>73</v>
      </c>
      <c r="F828" s="0">
        <v>21270</v>
      </c>
      <c r="G828" s="0">
        <v>1.8677229881286621</v>
      </c>
      <c r="H828" s="0">
        <v>1.7355049848556519</v>
      </c>
      <c r="I828" s="0">
        <v>-0.13221807777881622</v>
      </c>
      <c r="J828" s="0">
        <v>0.0088427746668457985</v>
      </c>
      <c r="K828" s="0">
        <v>78.069526672363281</v>
      </c>
      <c r="L828" s="0">
        <v>-14.952102661132813</v>
      </c>
      <c r="M828" s="0">
        <v>1</v>
      </c>
      <c r="N828" s="0">
        <v>1</v>
      </c>
      <c r="O828" s="0"/>
      <c r="P828" s="0"/>
      <c r="Q828" s="0">
        <v>-0.1467631459236145</v>
      </c>
      <c r="R828" s="0">
        <v>-0.14355054497718811</v>
      </c>
      <c r="S828" s="0">
        <v>-0.13685522973537445</v>
      </c>
      <c r="T828" s="0">
        <v>-0.13221807777881622</v>
      </c>
      <c r="U828" s="0">
        <v>-0.127580925822258</v>
      </c>
      <c r="V828" s="0">
        <v>-0.12088560312986374</v>
      </c>
      <c r="W828" s="0">
        <v>-0.11767300963401794</v>
      </c>
      <c r="X828" s="0">
        <v>39.726467132568359</v>
      </c>
      <c r="Y828" s="0">
        <v>36.914192199707031</v>
      </c>
      <c r="Z828" s="0">
        <v>-2.8122785091400146</v>
      </c>
      <c r="AA828" s="0">
        <v>0.18808582425117493</v>
      </c>
      <c r="AB828" s="0">
        <v>-3.1216521263122559</v>
      </c>
      <c r="AC828" s="0">
        <v>-3.0533201694488525</v>
      </c>
      <c r="AD828" s="0">
        <v>-2.9109108448028564</v>
      </c>
      <c r="AE828" s="0">
        <v>-2.8122785091400146</v>
      </c>
      <c r="AF828" s="0">
        <v>-2.7136461734771729</v>
      </c>
      <c r="AG828" s="0">
        <v>-2.5712368488311768</v>
      </c>
      <c r="AH828" s="0">
        <v>-2.5029048919677734</v>
      </c>
    </row>
    <row r="829" x14ac:dyDescent="0.4">
      <c r="A829" s="10" t="str">
        <f>Data[[#This Row],[category]]&amp;Data[[#This Row],[subcategory]]&amp;Data[[#This Row],[date]]&amp;Data[[#This Row],[hour]]</f>
        <v>Loadshape1Avg. Weekday Event22</v>
      </c>
      <c r="B829" s="10" t="s">
        <v>139</v>
      </c>
      <c r="C829" t="s">
        <v>41</v>
      </c>
      <c r="D829" t="s">
        <v>174</v>
      </c>
      <c r="E829" t="s">
        <v>74</v>
      </c>
      <c r="F829" s="0">
        <v>21270</v>
      </c>
      <c r="G829" s="0">
        <v>1.6880145072937012</v>
      </c>
      <c r="H829" s="0">
        <v>1.586977481842041</v>
      </c>
      <c r="I829" s="0">
        <v>-0.10103699564933777</v>
      </c>
      <c r="J829" s="0">
        <v>0.0083780121058225632</v>
      </c>
      <c r="K829" s="0">
        <v>76.748130798339844</v>
      </c>
      <c r="L829" s="0">
        <v>-12.059781074523926</v>
      </c>
      <c r="M829" s="0">
        <v>1</v>
      </c>
      <c r="N829" s="0">
        <v>1</v>
      </c>
      <c r="O829" s="0"/>
      <c r="P829" s="0"/>
      <c r="Q829" s="0">
        <v>-0.11481759697198868</v>
      </c>
      <c r="R829" s="0">
        <v>-0.11177384853363037</v>
      </c>
      <c r="S829" s="0">
        <v>-0.10543043166399002</v>
      </c>
      <c r="T829" s="0">
        <v>-0.10103699564933777</v>
      </c>
      <c r="U829" s="0">
        <v>-0.096643559634685516</v>
      </c>
      <c r="V829" s="0">
        <v>-0.090300142765045166</v>
      </c>
      <c r="W829" s="0">
        <v>-0.087256394326686859</v>
      </c>
      <c r="X829" s="0">
        <v>35.904067993164063</v>
      </c>
      <c r="Y829" s="0">
        <v>33.755012512207031</v>
      </c>
      <c r="Z829" s="0">
        <v>-2.1490569114685059</v>
      </c>
      <c r="AA829" s="0">
        <v>0.17820031940937042</v>
      </c>
      <c r="AB829" s="0">
        <v>-2.4421703815460205</v>
      </c>
      <c r="AC829" s="0">
        <v>-2.377429723739624</v>
      </c>
      <c r="AD829" s="0">
        <v>-2.2425053119659424</v>
      </c>
      <c r="AE829" s="0">
        <v>-2.1490569114685059</v>
      </c>
      <c r="AF829" s="0">
        <v>-2.0556085109710693</v>
      </c>
      <c r="AG829" s="0">
        <v>-1.9206839799880981</v>
      </c>
      <c r="AH829" s="0">
        <v>-1.8559434413909912</v>
      </c>
    </row>
    <row r="830" x14ac:dyDescent="0.4">
      <c r="A830" s="10" t="str">
        <f>Data[[#This Row],[category]]&amp;Data[[#This Row],[subcategory]]&amp;Data[[#This Row],[date]]&amp;Data[[#This Row],[hour]]</f>
        <v>Loadshape1Avg. Weekday Event23</v>
      </c>
      <c r="B830" s="10" t="s">
        <v>139</v>
      </c>
      <c r="C830" t="s">
        <v>41</v>
      </c>
      <c r="D830" t="s">
        <v>174</v>
      </c>
      <c r="E830" t="s">
        <v>75</v>
      </c>
      <c r="F830" s="0">
        <v>21270</v>
      </c>
      <c r="G830" s="0">
        <v>1.5759743452072144</v>
      </c>
      <c r="H830" s="0">
        <v>1.4805405139923096</v>
      </c>
      <c r="I830" s="0">
        <v>-0.095433831214904785</v>
      </c>
      <c r="J830" s="0">
        <v>0.0074579068459570408</v>
      </c>
      <c r="K830" s="0">
        <v>75.383880615234375</v>
      </c>
      <c r="L830" s="0">
        <v>-12.796329498291016</v>
      </c>
      <c r="M830" s="0">
        <v>1</v>
      </c>
      <c r="N830" s="0">
        <v>1</v>
      </c>
      <c r="O830" s="0"/>
      <c r="P830" s="0"/>
      <c r="Q830" s="0">
        <v>-0.10770099610090256</v>
      </c>
      <c r="R830" s="0">
        <v>-0.10499152541160583</v>
      </c>
      <c r="S830" s="0">
        <v>-0.099344760179519653</v>
      </c>
      <c r="T830" s="0">
        <v>-0.095433831214904785</v>
      </c>
      <c r="U830" s="0">
        <v>-0.091522902250289917</v>
      </c>
      <c r="V830" s="0">
        <v>-0.085876137018203735</v>
      </c>
      <c r="W830" s="0">
        <v>-0.083166666328907013</v>
      </c>
      <c r="X830" s="0">
        <v>33.520973205566406</v>
      </c>
      <c r="Y830" s="0">
        <v>31.491096496582031</v>
      </c>
      <c r="Z830" s="0">
        <v>-2.0298776626586914</v>
      </c>
      <c r="AA830" s="0">
        <v>0.15862968564033508</v>
      </c>
      <c r="AB830" s="0">
        <v>-2.2908003330230713</v>
      </c>
      <c r="AC830" s="0">
        <v>-2.2331697940826416</v>
      </c>
      <c r="AD830" s="0">
        <v>-2.1130630970001221</v>
      </c>
      <c r="AE830" s="0">
        <v>-2.0298776626586914</v>
      </c>
      <c r="AF830" s="0">
        <v>-1.9466922283172607</v>
      </c>
      <c r="AG830" s="0">
        <v>-1.8265855312347412</v>
      </c>
      <c r="AH830" s="0">
        <v>-1.7689549922943115</v>
      </c>
    </row>
    <row r="831" x14ac:dyDescent="0.4">
      <c r="A831" s="10" t="str">
        <f>Data[[#This Row],[category]]&amp;Data[[#This Row],[subcategory]]&amp;Data[[#This Row],[date]]&amp;Data[[#This Row],[hour]]</f>
        <v>Loadshape1Avg. Weekday Event24</v>
      </c>
      <c r="B831" s="10" t="s">
        <v>139</v>
      </c>
      <c r="C831" t="s">
        <v>41</v>
      </c>
      <c r="D831" t="s">
        <v>174</v>
      </c>
      <c r="E831" t="s">
        <v>76</v>
      </c>
      <c r="F831" s="0">
        <v>21270</v>
      </c>
      <c r="G831" s="0">
        <v>1.4867376089096069</v>
      </c>
      <c r="H831" s="0">
        <v>1.4099466800689697</v>
      </c>
      <c r="I831" s="0">
        <v>-0.076790899038314819</v>
      </c>
      <c r="J831" s="0">
        <v>0.0066563514992594719</v>
      </c>
      <c r="K831" s="0">
        <v>75.155265808105469</v>
      </c>
      <c r="L831" s="0">
        <v>-11.536484718322754</v>
      </c>
      <c r="M831" s="0">
        <v>1</v>
      </c>
      <c r="N831" s="0">
        <v>1</v>
      </c>
      <c r="O831" s="0"/>
      <c r="P831" s="0"/>
      <c r="Q831" s="0">
        <v>-0.087739624083042145</v>
      </c>
      <c r="R831" s="0">
        <v>-0.08532135933637619</v>
      </c>
      <c r="S831" s="0">
        <v>-0.080281496047973633</v>
      </c>
      <c r="T831" s="0">
        <v>-0.076790899038314819</v>
      </c>
      <c r="U831" s="0">
        <v>-0.073300302028656006</v>
      </c>
      <c r="V831" s="0">
        <v>-0.068260438740253448</v>
      </c>
      <c r="W831" s="0">
        <v>-0.065842173993587494</v>
      </c>
      <c r="X831" s="0">
        <v>31.622909545898438</v>
      </c>
      <c r="Y831" s="0">
        <v>29.989566802978516</v>
      </c>
      <c r="Z831" s="0">
        <v>-1.6333423852920532</v>
      </c>
      <c r="AA831" s="0">
        <v>0.14158059656620026</v>
      </c>
      <c r="AB831" s="0">
        <v>-1.8662217855453491</v>
      </c>
      <c r="AC831" s="0">
        <v>-1.8147852420806885</v>
      </c>
      <c r="AD831" s="0">
        <v>-1.7075873613357544</v>
      </c>
      <c r="AE831" s="0">
        <v>-1.6333423852920532</v>
      </c>
      <c r="AF831" s="0">
        <v>-1.5590974092483521</v>
      </c>
      <c r="AG831" s="0">
        <v>-1.451899528503418</v>
      </c>
      <c r="AH831" s="0">
        <v>-1.4004629850387573</v>
      </c>
    </row>
    <row r="832" x14ac:dyDescent="0.4">
      <c r="A832" s="10" t="str">
        <f>Data[[#This Row],[category]]&amp;Data[[#This Row],[subcategory]]&amp;Data[[#This Row],[date]]&amp;Data[[#This Row],[hour]]</f>
        <v>Loadshape1Avg. Weekday EventAvg. 11 to 6 pm</v>
      </c>
      <c r="B832" s="10" t="s">
        <v>139</v>
      </c>
      <c r="C832" t="s">
        <v>41</v>
      </c>
      <c r="D832" t="s">
        <v>174</v>
      </c>
      <c r="E832" t="s">
        <v>77</v>
      </c>
      <c r="F832" s="0">
        <v>21270</v>
      </c>
      <c r="G832" s="0">
        <v>5.629340648651123</v>
      </c>
      <c r="H832" s="0">
        <v>5.6059484481811523</v>
      </c>
      <c r="I832" s="0">
        <v>-0.023392193019390106</v>
      </c>
      <c r="J832" s="0">
        <v>0.01220365334302187</v>
      </c>
      <c r="K832" s="0">
        <v>89.7847900390625</v>
      </c>
      <c r="L832" s="0">
        <v>-1.9168188571929932</v>
      </c>
      <c r="M832" s="0">
        <v>1</v>
      </c>
      <c r="N832" s="0">
        <v>0</v>
      </c>
      <c r="O832" s="0"/>
      <c r="P832" s="0"/>
      <c r="Q832" s="0">
        <v>-0.043465416878461838</v>
      </c>
      <c r="R832" s="0">
        <v>-0.039031803607940674</v>
      </c>
      <c r="S832" s="0">
        <v>-0.029791794717311859</v>
      </c>
      <c r="T832" s="0">
        <v>-0.023392193019390106</v>
      </c>
      <c r="U832" s="0">
        <v>-0.016992591321468353</v>
      </c>
      <c r="V832" s="0">
        <v>-0.0077525819651782513</v>
      </c>
      <c r="W832" s="0">
        <v>-0.0033189696259796619</v>
      </c>
      <c r="X832" s="0">
        <v>119.73607635498047</v>
      </c>
      <c r="Y832" s="0">
        <v>119.238525390625</v>
      </c>
      <c r="Z832" s="0">
        <v>-0.49755194783210754</v>
      </c>
      <c r="AA832" s="0">
        <v>0.25957170128822327</v>
      </c>
      <c r="AB832" s="0">
        <v>-0.92450940608978271</v>
      </c>
      <c r="AC832" s="0">
        <v>-0.83020645380020142</v>
      </c>
      <c r="AD832" s="0">
        <v>-0.63367146253585815</v>
      </c>
      <c r="AE832" s="0">
        <v>-0.49755194783210754</v>
      </c>
      <c r="AF832" s="0">
        <v>-0.36143240332603455</v>
      </c>
      <c r="AG832" s="0">
        <v>-0.16489742696285248</v>
      </c>
      <c r="AH832" s="0">
        <v>-0.07059449702501297</v>
      </c>
    </row>
    <row r="833" x14ac:dyDescent="0.4">
      <c r="A833" s="10" t="str">
        <f>Data[[#This Row],[category]]&amp;Data[[#This Row],[subcategory]]&amp;Data[[#This Row],[date]]&amp;Data[[#This Row],[hour]]</f>
        <v>Loadshape1Avg. Weekday EventAvg. 2 to 6pm</v>
      </c>
      <c r="B833" s="10" t="s">
        <v>139</v>
      </c>
      <c r="C833" t="s">
        <v>41</v>
      </c>
      <c r="D833" t="s">
        <v>174</v>
      </c>
      <c r="E833" t="s">
        <v>78</v>
      </c>
      <c r="F833" s="0">
        <v>21270</v>
      </c>
      <c r="G833" s="0">
        <v>5.1717314720153809</v>
      </c>
      <c r="H833" s="0">
        <v>5.1093673706054687</v>
      </c>
      <c r="I833" s="0">
        <v>-0.062364183366298676</v>
      </c>
      <c r="J833" s="0">
        <v>0.014055000618100166</v>
      </c>
      <c r="K833" s="0">
        <v>88.3697509765625</v>
      </c>
      <c r="L833" s="0">
        <v>-4.4371528625488281</v>
      </c>
      <c r="M833" s="0">
        <v>1</v>
      </c>
      <c r="N833" s="0">
        <v>1</v>
      </c>
      <c r="O833" s="0"/>
      <c r="P833" s="0"/>
      <c r="Q833" s="0">
        <v>-0.085482604801654816</v>
      </c>
      <c r="R833" s="0">
        <v>-0.080376394093036652</v>
      </c>
      <c r="S833" s="0">
        <v>-0.069734632968902588</v>
      </c>
      <c r="T833" s="0">
        <v>-0.062364183366298676</v>
      </c>
      <c r="U833" s="0">
        <v>-0.054993733763694763</v>
      </c>
      <c r="V833" s="0">
        <v>-0.044351976364850998</v>
      </c>
      <c r="W833" s="0">
        <v>-0.039245765656232834</v>
      </c>
      <c r="X833" s="0">
        <v>110.00273132324219</v>
      </c>
      <c r="Y833" s="0">
        <v>108.67624664306641</v>
      </c>
      <c r="Z833" s="0">
        <v>-1.3264862298965454</v>
      </c>
      <c r="AA833" s="0">
        <v>0.29894986748695374</v>
      </c>
      <c r="AB833" s="0">
        <v>-1.818215012550354</v>
      </c>
      <c r="AC833" s="0">
        <v>-1.7096059322357178</v>
      </c>
      <c r="AD833" s="0">
        <v>-1.4832557439804077</v>
      </c>
      <c r="AE833" s="0">
        <v>-1.3264862298965454</v>
      </c>
      <c r="AF833" s="0">
        <v>-1.1697167158126831</v>
      </c>
      <c r="AG833" s="0">
        <v>-0.94336658716201782</v>
      </c>
      <c r="AH833" s="0">
        <v>-0.83475744724273682</v>
      </c>
    </row>
    <row r="834" x14ac:dyDescent="0.4">
      <c r="A834" s="10" t="str">
        <f>Data[[#This Row],[category]]&amp;Data[[#This Row],[subcategory]]&amp;Data[[#This Row],[date]]&amp;Data[[#This Row],[hour]]</f>
        <v>Loadshape28/31/20171</v>
      </c>
      <c r="B834" s="10" t="s">
        <v>139</v>
      </c>
      <c r="C834" t="s">
        <v>42</v>
      </c>
      <c r="D834" t="s">
        <v>111</v>
      </c>
      <c r="E834" t="s">
        <v>41</v>
      </c>
      <c r="F834" s="0">
        <v>23917</v>
      </c>
      <c r="G834" s="0">
        <v>2.3787446022033691</v>
      </c>
      <c r="H834" s="0">
        <v>2.4358184337615967</v>
      </c>
      <c r="I834" s="0">
        <v>0.057073760777711868</v>
      </c>
      <c r="J834" s="0">
        <v>0.011014592833817005</v>
      </c>
      <c r="K834" s="0">
        <v>72.625747680664062</v>
      </c>
      <c r="L834" s="0">
        <v>5.1816496849060059</v>
      </c>
      <c r="M834" s="0">
        <v>1</v>
      </c>
      <c r="N834" s="0">
        <v>1</v>
      </c>
      <c r="O834" s="0">
        <v>5.9598665237426758</v>
      </c>
      <c r="P834" s="0">
        <v>5.9747276306152344</v>
      </c>
      <c r="Q834" s="0">
        <v>0.03895636647939682</v>
      </c>
      <c r="R834" s="0">
        <v>0.042957991361618042</v>
      </c>
      <c r="S834" s="0">
        <v>0.051297701895236969</v>
      </c>
      <c r="T834" s="0">
        <v>0.057073760777711868</v>
      </c>
      <c r="U834" s="0">
        <v>0.062849819660186768</v>
      </c>
      <c r="V834" s="0">
        <v>0.071189530193805695</v>
      </c>
      <c r="W834" s="0">
        <v>0.075191155076026917</v>
      </c>
      <c r="X834" s="0">
        <v>56.892433166503906</v>
      </c>
      <c r="Y834" s="0">
        <v>58.257469177246094</v>
      </c>
      <c r="Z834" s="0">
        <v>1.3650331497192383</v>
      </c>
      <c r="AA834" s="0">
        <v>0.26343601942062378</v>
      </c>
      <c r="AB834" s="0">
        <v>0.93171948194503784</v>
      </c>
      <c r="AC834" s="0">
        <v>1.0274263620376587</v>
      </c>
      <c r="AD834" s="0">
        <v>1.2268871068954468</v>
      </c>
      <c r="AE834" s="0">
        <v>1.3650331497192383</v>
      </c>
      <c r="AF834" s="0">
        <v>1.5031791925430298</v>
      </c>
      <c r="AG834" s="0">
        <v>1.7026399374008179</v>
      </c>
      <c r="AH834" s="0">
        <v>1.7983468770980835</v>
      </c>
    </row>
    <row r="835" x14ac:dyDescent="0.4">
      <c r="A835" s="10" t="str">
        <f>Data[[#This Row],[category]]&amp;Data[[#This Row],[subcategory]]&amp;Data[[#This Row],[date]]&amp;Data[[#This Row],[hour]]</f>
        <v>Loadshape28/31/20172</v>
      </c>
      <c r="B835" s="10" t="s">
        <v>139</v>
      </c>
      <c r="C835" t="s">
        <v>42</v>
      </c>
      <c r="D835" t="s">
        <v>111</v>
      </c>
      <c r="E835" t="s">
        <v>42</v>
      </c>
      <c r="F835" s="0">
        <v>23917</v>
      </c>
      <c r="G835" s="0">
        <v>2.2174954414367676</v>
      </c>
      <c r="H835" s="0">
        <v>2.2850182056427002</v>
      </c>
      <c r="I835" s="0">
        <v>0.067522682249546051</v>
      </c>
      <c r="J835" s="0">
        <v>0.010129203088581562</v>
      </c>
      <c r="K835" s="0">
        <v>72.144790649414063</v>
      </c>
      <c r="L835" s="0">
        <v>6.6661396026611328</v>
      </c>
      <c r="M835" s="0">
        <v>1</v>
      </c>
      <c r="N835" s="0">
        <v>1</v>
      </c>
      <c r="O835" s="0">
        <v>5.9598665237426758</v>
      </c>
      <c r="P835" s="0">
        <v>5.9747276306152344</v>
      </c>
      <c r="Q835" s="0">
        <v>0.050861626863479614</v>
      </c>
      <c r="R835" s="0">
        <v>0.054541587829589844</v>
      </c>
      <c r="S835" s="0">
        <v>0.062210921198129654</v>
      </c>
      <c r="T835" s="0">
        <v>0.067522682249546051</v>
      </c>
      <c r="U835" s="0">
        <v>0.07283443957567215</v>
      </c>
      <c r="V835" s="0">
        <v>0.080503776669502258</v>
      </c>
      <c r="W835" s="0">
        <v>0.084183737635612488</v>
      </c>
      <c r="X835" s="0">
        <v>53.035839080810547</v>
      </c>
      <c r="Y835" s="0">
        <v>54.650779724121094</v>
      </c>
      <c r="Z835" s="0">
        <v>1.6149400472640991</v>
      </c>
      <c r="AA835" s="0">
        <v>0.24226014316082001</v>
      </c>
      <c r="AB835" s="0">
        <v>1.2164576053619385</v>
      </c>
      <c r="AC835" s="0">
        <v>1.3044711351394653</v>
      </c>
      <c r="AD835" s="0">
        <v>1.4878987073898315</v>
      </c>
      <c r="AE835" s="0">
        <v>1.6149400472640991</v>
      </c>
      <c r="AF835" s="0">
        <v>1.7419813871383667</v>
      </c>
      <c r="AG835" s="0">
        <v>1.9254089593887329</v>
      </c>
      <c r="AH835" s="0">
        <v>2.0134224891662598</v>
      </c>
    </row>
    <row r="836" x14ac:dyDescent="0.4">
      <c r="A836" s="10" t="str">
        <f>Data[[#This Row],[category]]&amp;Data[[#This Row],[subcategory]]&amp;Data[[#This Row],[date]]&amp;Data[[#This Row],[hour]]</f>
        <v>Loadshape28/31/20173</v>
      </c>
      <c r="B836" s="10" t="s">
        <v>139</v>
      </c>
      <c r="C836" t="s">
        <v>42</v>
      </c>
      <c r="D836" t="s">
        <v>111</v>
      </c>
      <c r="E836" t="s">
        <v>43</v>
      </c>
      <c r="F836" s="0">
        <v>23917</v>
      </c>
      <c r="G836" s="0">
        <v>2.1125366687774658</v>
      </c>
      <c r="H836" s="0">
        <v>2.1881256103515625</v>
      </c>
      <c r="I836" s="0">
        <v>0.07558906078338623</v>
      </c>
      <c r="J836" s="0">
        <v>0.0096644964069128036</v>
      </c>
      <c r="K836" s="0">
        <v>71.87640380859375</v>
      </c>
      <c r="L836" s="0">
        <v>7.8213138580322266</v>
      </c>
      <c r="M836" s="0">
        <v>1</v>
      </c>
      <c r="N836" s="0">
        <v>1</v>
      </c>
      <c r="O836" s="0">
        <v>5.9598665237426758</v>
      </c>
      <c r="P836" s="0">
        <v>5.9747276306152344</v>
      </c>
      <c r="Q836" s="0">
        <v>0.059692379087209702</v>
      </c>
      <c r="R836" s="0">
        <v>0.063203513622283936</v>
      </c>
      <c r="S836" s="0">
        <v>0.070520997047424316</v>
      </c>
      <c r="T836" s="0">
        <v>0.07558906078338623</v>
      </c>
      <c r="U836" s="0">
        <v>0.080657124519348145</v>
      </c>
      <c r="V836" s="0">
        <v>0.087974607944488525</v>
      </c>
      <c r="W836" s="0">
        <v>0.091485746204853058</v>
      </c>
      <c r="X836" s="0">
        <v>50.525539398193359</v>
      </c>
      <c r="Y836" s="0">
        <v>52.333400726318359</v>
      </c>
      <c r="Z836" s="0">
        <v>1.8078635931015015</v>
      </c>
      <c r="AA836" s="0">
        <v>0.23114575445652008</v>
      </c>
      <c r="AB836" s="0">
        <v>1.4276626110076904</v>
      </c>
      <c r="AC836" s="0">
        <v>1.5116384029388428</v>
      </c>
      <c r="AD836" s="0">
        <v>1.6866506338119507</v>
      </c>
      <c r="AE836" s="0">
        <v>1.8078635931015015</v>
      </c>
      <c r="AF836" s="0">
        <v>1.9290765523910522</v>
      </c>
      <c r="AG836" s="0">
        <v>2.1040887832641602</v>
      </c>
      <c r="AH836" s="0">
        <v>2.1880645751953125</v>
      </c>
    </row>
    <row r="837" x14ac:dyDescent="0.4">
      <c r="A837" s="10" t="str">
        <f>Data[[#This Row],[category]]&amp;Data[[#This Row],[subcategory]]&amp;Data[[#This Row],[date]]&amp;Data[[#This Row],[hour]]</f>
        <v>Loadshape28/31/20174</v>
      </c>
      <c r="B837" s="10" t="s">
        <v>139</v>
      </c>
      <c r="C837" t="s">
        <v>42</v>
      </c>
      <c r="D837" t="s">
        <v>111</v>
      </c>
      <c r="E837" t="s">
        <v>44</v>
      </c>
      <c r="F837" s="0">
        <v>23917</v>
      </c>
      <c r="G837" s="0">
        <v>2.049248218536377</v>
      </c>
      <c r="H837" s="0">
        <v>2.1429347991943359</v>
      </c>
      <c r="I837" s="0">
        <v>0.093686558306217194</v>
      </c>
      <c r="J837" s="0">
        <v>0.0095294630154967308</v>
      </c>
      <c r="K837" s="0">
        <v>71.873893737792969</v>
      </c>
      <c r="L837" s="0">
        <v>9.8312530517578125</v>
      </c>
      <c r="M837" s="0">
        <v>1</v>
      </c>
      <c r="N837" s="0">
        <v>1</v>
      </c>
      <c r="O837" s="0">
        <v>5.9598665237426758</v>
      </c>
      <c r="P837" s="0">
        <v>5.9747276306152344</v>
      </c>
      <c r="Q837" s="0">
        <v>0.078011989593505859</v>
      </c>
      <c r="R837" s="0">
        <v>0.081474058330059052</v>
      </c>
      <c r="S837" s="0">
        <v>0.088689304888248444</v>
      </c>
      <c r="T837" s="0">
        <v>0.093686558306217194</v>
      </c>
      <c r="U837" s="0">
        <v>0.098683811724185944</v>
      </c>
      <c r="V837" s="0">
        <v>0.10589905828237534</v>
      </c>
      <c r="W837" s="0">
        <v>0.10936112701892853</v>
      </c>
      <c r="X837" s="0">
        <v>49.011871337890625</v>
      </c>
      <c r="Y837" s="0">
        <v>51.252571105957031</v>
      </c>
      <c r="Z837" s="0">
        <v>2.24070143699646</v>
      </c>
      <c r="AA837" s="0">
        <v>0.2279161661863327</v>
      </c>
      <c r="AB837" s="0">
        <v>1.8658126592636108</v>
      </c>
      <c r="AC837" s="0">
        <v>1.9486150741577148</v>
      </c>
      <c r="AD837" s="0">
        <v>2.1211819648742676</v>
      </c>
      <c r="AE837" s="0">
        <v>2.24070143699646</v>
      </c>
      <c r="AF837" s="0">
        <v>2.3602209091186523</v>
      </c>
      <c r="AG837" s="0">
        <v>2.5327877998352051</v>
      </c>
      <c r="AH837" s="0">
        <v>2.6155900955200195</v>
      </c>
    </row>
    <row r="838" x14ac:dyDescent="0.4">
      <c r="A838" s="10" t="str">
        <f>Data[[#This Row],[category]]&amp;Data[[#This Row],[subcategory]]&amp;Data[[#This Row],[date]]&amp;Data[[#This Row],[hour]]</f>
        <v>Loadshape28/31/20175</v>
      </c>
      <c r="B838" s="10" t="s">
        <v>139</v>
      </c>
      <c r="C838" t="s">
        <v>42</v>
      </c>
      <c r="D838" t="s">
        <v>111</v>
      </c>
      <c r="E838" t="s">
        <v>45</v>
      </c>
      <c r="F838" s="0">
        <v>23917</v>
      </c>
      <c r="G838" s="0">
        <v>2.0234866142272949</v>
      </c>
      <c r="H838" s="0">
        <v>2.1426734924316406</v>
      </c>
      <c r="I838" s="0">
        <v>0.11918678879737854</v>
      </c>
      <c r="J838" s="0">
        <v>0.0095284003764390945</v>
      </c>
      <c r="K838" s="0">
        <v>71.769950866699219</v>
      </c>
      <c r="L838" s="0">
        <v>12.508583068847656</v>
      </c>
      <c r="M838" s="0">
        <v>1</v>
      </c>
      <c r="N838" s="0">
        <v>1</v>
      </c>
      <c r="O838" s="0">
        <v>5.9598665237426758</v>
      </c>
      <c r="P838" s="0">
        <v>5.9747276306152344</v>
      </c>
      <c r="Q838" s="0">
        <v>0.10351396352052689</v>
      </c>
      <c r="R838" s="0">
        <v>0.10697565227746964</v>
      </c>
      <c r="S838" s="0">
        <v>0.11419009417295456</v>
      </c>
      <c r="T838" s="0">
        <v>0.11918678879737854</v>
      </c>
      <c r="U838" s="0">
        <v>0.12418348342180252</v>
      </c>
      <c r="V838" s="0">
        <v>0.13139791786670685</v>
      </c>
      <c r="W838" s="0">
        <v>0.1348596066236496</v>
      </c>
      <c r="X838" s="0">
        <v>48.395729064941406</v>
      </c>
      <c r="Y838" s="0">
        <v>51.246322631835938</v>
      </c>
      <c r="Z838" s="0">
        <v>2.8505904674530029</v>
      </c>
      <c r="AA838" s="0">
        <v>0.227890744805336</v>
      </c>
      <c r="AB838" s="0">
        <v>2.4757435321807861</v>
      </c>
      <c r="AC838" s="0">
        <v>2.5585367679595947</v>
      </c>
      <c r="AD838" s="0">
        <v>2.7310843467712402</v>
      </c>
      <c r="AE838" s="0">
        <v>2.8505904674530029</v>
      </c>
      <c r="AF838" s="0">
        <v>2.9700965881347656</v>
      </c>
      <c r="AG838" s="0">
        <v>3.1426441669464111</v>
      </c>
      <c r="AH838" s="0">
        <v>3.2254374027252197</v>
      </c>
    </row>
    <row r="839" x14ac:dyDescent="0.4">
      <c r="A839" s="10" t="str">
        <f>Data[[#This Row],[category]]&amp;Data[[#This Row],[subcategory]]&amp;Data[[#This Row],[date]]&amp;Data[[#This Row],[hour]]</f>
        <v>Loadshape28/31/20176</v>
      </c>
      <c r="B839" s="10" t="s">
        <v>139</v>
      </c>
      <c r="C839" t="s">
        <v>42</v>
      </c>
      <c r="D839" t="s">
        <v>111</v>
      </c>
      <c r="E839" t="s">
        <v>46</v>
      </c>
      <c r="F839" s="0">
        <v>23917</v>
      </c>
      <c r="G839" s="0">
        <v>2.152724027633667</v>
      </c>
      <c r="H839" s="0">
        <v>2.2289235591888428</v>
      </c>
      <c r="I839" s="0">
        <v>0.076199576258659363</v>
      </c>
      <c r="J839" s="0">
        <v>0.010302876122295856</v>
      </c>
      <c r="K839" s="0">
        <v>71.209014892578125</v>
      </c>
      <c r="L839" s="0">
        <v>7.3959517478942871</v>
      </c>
      <c r="M839" s="0">
        <v>1</v>
      </c>
      <c r="N839" s="0">
        <v>1</v>
      </c>
      <c r="O839" s="0">
        <v>5.9598665237426758</v>
      </c>
      <c r="P839" s="0">
        <v>5.9747276306152344</v>
      </c>
      <c r="Q839" s="0">
        <v>0.059252854436635971</v>
      </c>
      <c r="R839" s="0">
        <v>0.06299591064453125</v>
      </c>
      <c r="S839" s="0">
        <v>0.070796743035316467</v>
      </c>
      <c r="T839" s="0">
        <v>0.076199576258659363</v>
      </c>
      <c r="U839" s="0">
        <v>0.081602409482002258</v>
      </c>
      <c r="V839" s="0">
        <v>0.089403241872787476</v>
      </c>
      <c r="W839" s="0">
        <v>0.093146301805973053</v>
      </c>
      <c r="X839" s="0">
        <v>51.486701965332031</v>
      </c>
      <c r="Y839" s="0">
        <v>53.309165954589844</v>
      </c>
      <c r="Z839" s="0">
        <v>1.8224653005599976</v>
      </c>
      <c r="AA839" s="0">
        <v>0.24641388654708862</v>
      </c>
      <c r="AB839" s="0">
        <v>1.4171504974365234</v>
      </c>
      <c r="AC839" s="0">
        <v>1.5066732168197632</v>
      </c>
      <c r="AD839" s="0">
        <v>1.6932457685470581</v>
      </c>
      <c r="AE839" s="0">
        <v>1.8224653005599976</v>
      </c>
      <c r="AF839" s="0">
        <v>1.951684832572937</v>
      </c>
      <c r="AG839" s="0">
        <v>2.1382575035095215</v>
      </c>
      <c r="AH839" s="0">
        <v>2.2277801036834717</v>
      </c>
    </row>
    <row r="840" x14ac:dyDescent="0.4">
      <c r="A840" s="10" t="str">
        <f>Data[[#This Row],[category]]&amp;Data[[#This Row],[subcategory]]&amp;Data[[#This Row],[date]]&amp;Data[[#This Row],[hour]]</f>
        <v>Loadshape28/31/20177</v>
      </c>
      <c r="B840" s="10" t="s">
        <v>139</v>
      </c>
      <c r="C840" t="s">
        <v>42</v>
      </c>
      <c r="D840" t="s">
        <v>111</v>
      </c>
      <c r="E840" t="s">
        <v>60</v>
      </c>
      <c r="F840" s="0">
        <v>23917</v>
      </c>
      <c r="G840" s="0">
        <v>2.4332168102264404</v>
      </c>
      <c r="H840" s="0">
        <v>2.4564330577850342</v>
      </c>
      <c r="I840" s="0">
        <v>0.023216353729367256</v>
      </c>
      <c r="J840" s="0">
        <v>0.01091834157705307</v>
      </c>
      <c r="K840" s="0">
        <v>71.229583740234375</v>
      </c>
      <c r="L840" s="0">
        <v>2.1263625621795654</v>
      </c>
      <c r="M840" s="0">
        <v>1</v>
      </c>
      <c r="N840" s="0">
        <v>1</v>
      </c>
      <c r="O840" s="0">
        <v>5.9598665237426758</v>
      </c>
      <c r="P840" s="0">
        <v>5.9747276306152344</v>
      </c>
      <c r="Q840" s="0">
        <v>0.0052572800777852535</v>
      </c>
      <c r="R840" s="0">
        <v>0.0092239361256361008</v>
      </c>
      <c r="S840" s="0">
        <v>0.017490770667791367</v>
      </c>
      <c r="T840" s="0">
        <v>0.023216353729367256</v>
      </c>
      <c r="U840" s="0">
        <v>0.028941936790943146</v>
      </c>
      <c r="V840" s="0">
        <v>0.037208773195743561</v>
      </c>
      <c r="W840" s="0">
        <v>0.041175428777933121</v>
      </c>
      <c r="X840" s="0">
        <v>58.195247650146484</v>
      </c>
      <c r="Y840" s="0">
        <v>58.750511169433594</v>
      </c>
      <c r="Z840" s="0">
        <v>0.55526554584503174</v>
      </c>
      <c r="AA840" s="0">
        <v>0.26113396883010864</v>
      </c>
      <c r="AB840" s="0">
        <v>0.12573839724063873</v>
      </c>
      <c r="AC840" s="0">
        <v>0.2206089049577713</v>
      </c>
      <c r="AD840" s="0">
        <v>0.41832676529884338</v>
      </c>
      <c r="AE840" s="0">
        <v>0.55526554584503174</v>
      </c>
      <c r="AF840" s="0">
        <v>0.69220435619354248</v>
      </c>
      <c r="AG840" s="0">
        <v>0.88992220163345337</v>
      </c>
      <c r="AH840" s="0">
        <v>0.98479270935058594</v>
      </c>
    </row>
    <row r="841" x14ac:dyDescent="0.4">
      <c r="A841" s="10" t="str">
        <f>Data[[#This Row],[category]]&amp;Data[[#This Row],[subcategory]]&amp;Data[[#This Row],[date]]&amp;Data[[#This Row],[hour]]</f>
        <v>Loadshape28/31/20178</v>
      </c>
      <c r="B841" s="10" t="s">
        <v>139</v>
      </c>
      <c r="C841" t="s">
        <v>42</v>
      </c>
      <c r="D841" t="s">
        <v>111</v>
      </c>
      <c r="E841" t="s">
        <v>61</v>
      </c>
      <c r="F841" s="0">
        <v>23917</v>
      </c>
      <c r="G841" s="0">
        <v>2.862476110458374</v>
      </c>
      <c r="H841" s="0">
        <v>2.8291585445404053</v>
      </c>
      <c r="I841" s="0">
        <v>-0.033317554742097855</v>
      </c>
      <c r="J841" s="0">
        <v>0.012044181115925312</v>
      </c>
      <c r="K841" s="0">
        <v>74.507293701171875</v>
      </c>
      <c r="L841" s="0">
        <v>-2.7662780284881592</v>
      </c>
      <c r="M841" s="0">
        <v>1</v>
      </c>
      <c r="N841" s="0">
        <v>1</v>
      </c>
      <c r="O841" s="0">
        <v>5.9598665237426758</v>
      </c>
      <c r="P841" s="0">
        <v>5.9747276306152344</v>
      </c>
      <c r="Q841" s="0">
        <v>-0.053128469735383987</v>
      </c>
      <c r="R841" s="0">
        <v>-0.048752792179584503</v>
      </c>
      <c r="S841" s="0">
        <v>-0.039633531123399734</v>
      </c>
      <c r="T841" s="0">
        <v>-0.033317554742097855</v>
      </c>
      <c r="U841" s="0">
        <v>-0.027001580223441124</v>
      </c>
      <c r="V841" s="0">
        <v>-0.017882315441966057</v>
      </c>
      <c r="W841" s="0">
        <v>-0.013506639748811722</v>
      </c>
      <c r="X841" s="0">
        <v>68.461837768554688</v>
      </c>
      <c r="Y841" s="0">
        <v>67.664985656738281</v>
      </c>
      <c r="Z841" s="0">
        <v>-0.79685598611831665</v>
      </c>
      <c r="AA841" s="0">
        <v>0.28806066513061523</v>
      </c>
      <c r="AB841" s="0">
        <v>-1.2706736326217651</v>
      </c>
      <c r="AC841" s="0">
        <v>-1.1660206317901611</v>
      </c>
      <c r="AD841" s="0">
        <v>-0.94791513681411743</v>
      </c>
      <c r="AE841" s="0">
        <v>-0.79685598611831665</v>
      </c>
      <c r="AF841" s="0">
        <v>-0.64579683542251587</v>
      </c>
      <c r="AG841" s="0">
        <v>-0.42769140005111694</v>
      </c>
      <c r="AH841" s="0">
        <v>-0.32303836941719055</v>
      </c>
    </row>
    <row r="842" x14ac:dyDescent="0.4">
      <c r="A842" s="10" t="str">
        <f>Data[[#This Row],[category]]&amp;Data[[#This Row],[subcategory]]&amp;Data[[#This Row],[date]]&amp;Data[[#This Row],[hour]]</f>
        <v>Loadshape28/31/20179</v>
      </c>
      <c r="B842" s="10" t="s">
        <v>139</v>
      </c>
      <c r="C842" t="s">
        <v>42</v>
      </c>
      <c r="D842" t="s">
        <v>111</v>
      </c>
      <c r="E842" t="s">
        <v>62</v>
      </c>
      <c r="F842" s="0">
        <v>23917</v>
      </c>
      <c r="G842" s="0">
        <v>3.4664216041564941</v>
      </c>
      <c r="H842" s="0">
        <v>3.5126519203186035</v>
      </c>
      <c r="I842" s="0">
        <v>0.046230420470237732</v>
      </c>
      <c r="J842" s="0">
        <v>0.010884630493819714</v>
      </c>
      <c r="K842" s="0">
        <v>79.155952453613281</v>
      </c>
      <c r="L842" s="0">
        <v>4.247312068939209</v>
      </c>
      <c r="M842" s="0">
        <v>1</v>
      </c>
      <c r="N842" s="0">
        <v>1</v>
      </c>
      <c r="O842" s="0">
        <v>5.9598665237426758</v>
      </c>
      <c r="P842" s="0">
        <v>5.9747276306152344</v>
      </c>
      <c r="Q842" s="0">
        <v>0.028326796367764473</v>
      </c>
      <c r="R842" s="0">
        <v>0.032281205058097839</v>
      </c>
      <c r="S842" s="0">
        <v>0.040522515773773193</v>
      </c>
      <c r="T842" s="0">
        <v>0.046230420470237732</v>
      </c>
      <c r="U842" s="0">
        <v>0.051938325166702271</v>
      </c>
      <c r="V842" s="0">
        <v>0.060179635882377625</v>
      </c>
      <c r="W842" s="0">
        <v>0.06413404643535614</v>
      </c>
      <c r="X842" s="0">
        <v>82.906402587890625</v>
      </c>
      <c r="Y842" s="0">
        <v>84.012092590332031</v>
      </c>
      <c r="Z842" s="0">
        <v>1.105692982673645</v>
      </c>
      <c r="AA842" s="0">
        <v>0.26032769680023193</v>
      </c>
      <c r="AB842" s="0">
        <v>0.67749202251434326</v>
      </c>
      <c r="AC842" s="0">
        <v>0.77206963300704956</v>
      </c>
      <c r="AD842" s="0">
        <v>0.9691770076751709</v>
      </c>
      <c r="AE842" s="0">
        <v>1.105692982673645</v>
      </c>
      <c r="AF842" s="0">
        <v>1.2422089576721191</v>
      </c>
      <c r="AG842" s="0">
        <v>1.4393163919448853</v>
      </c>
      <c r="AH842" s="0">
        <v>1.5338939428329468</v>
      </c>
    </row>
    <row r="843" x14ac:dyDescent="0.4">
      <c r="A843" s="10" t="str">
        <f>Data[[#This Row],[category]]&amp;Data[[#This Row],[subcategory]]&amp;Data[[#This Row],[date]]&amp;Data[[#This Row],[hour]]</f>
        <v>Loadshape28/31/201710</v>
      </c>
      <c r="B843" s="10" t="s">
        <v>139</v>
      </c>
      <c r="C843" t="s">
        <v>42</v>
      </c>
      <c r="D843" t="s">
        <v>111</v>
      </c>
      <c r="E843" t="s">
        <v>63</v>
      </c>
      <c r="F843" s="0">
        <v>23917</v>
      </c>
      <c r="G843" s="0">
        <v>4.3147406578063965</v>
      </c>
      <c r="H843" s="0">
        <v>4.3542265892028809</v>
      </c>
      <c r="I843" s="0">
        <v>0.039485875517129898</v>
      </c>
      <c r="J843" s="0">
        <v>0.0068805268965661526</v>
      </c>
      <c r="K843" s="0">
        <v>82.904380798339844</v>
      </c>
      <c r="L843" s="0">
        <v>5.7387866973876953</v>
      </c>
      <c r="M843" s="0">
        <v>1</v>
      </c>
      <c r="N843" s="0">
        <v>1</v>
      </c>
      <c r="O843" s="0">
        <v>5.9598665237426758</v>
      </c>
      <c r="P843" s="0">
        <v>5.9747276306152344</v>
      </c>
      <c r="Q843" s="0">
        <v>0.028168415650725365</v>
      </c>
      <c r="R843" s="0">
        <v>0.030668126419186592</v>
      </c>
      <c r="S843" s="0">
        <v>0.03587772324681282</v>
      </c>
      <c r="T843" s="0">
        <v>0.039485875517129898</v>
      </c>
      <c r="U843" s="0">
        <v>0.043094027787446976</v>
      </c>
      <c r="V843" s="0">
        <v>0.048303626477718353</v>
      </c>
      <c r="W843" s="0">
        <v>0.050803333520889282</v>
      </c>
      <c r="X843" s="0">
        <v>103.19565582275391</v>
      </c>
      <c r="Y843" s="0">
        <v>104.14003753662109</v>
      </c>
      <c r="Z843" s="0">
        <v>0.94438368082046509</v>
      </c>
      <c r="AA843" s="0">
        <v>0.16456155478954315</v>
      </c>
      <c r="AB843" s="0">
        <v>0.67370402812957764</v>
      </c>
      <c r="AC843" s="0">
        <v>0.73348957300186157</v>
      </c>
      <c r="AD843" s="0">
        <v>0.85808753967285156</v>
      </c>
      <c r="AE843" s="0">
        <v>0.94438368082046509</v>
      </c>
      <c r="AF843" s="0">
        <v>1.0306798219680786</v>
      </c>
      <c r="AG843" s="0">
        <v>1.1552778482437134</v>
      </c>
      <c r="AH843" s="0">
        <v>1.2150633335113525</v>
      </c>
    </row>
    <row r="844" x14ac:dyDescent="0.4">
      <c r="A844" s="10" t="str">
        <f>Data[[#This Row],[category]]&amp;Data[[#This Row],[subcategory]]&amp;Data[[#This Row],[date]]&amp;Data[[#This Row],[hour]]</f>
        <v>Loadshape28/31/201711</v>
      </c>
      <c r="B844" s="10" t="s">
        <v>139</v>
      </c>
      <c r="C844" t="s">
        <v>42</v>
      </c>
      <c r="D844" t="s">
        <v>111</v>
      </c>
      <c r="E844" t="s">
        <v>64</v>
      </c>
      <c r="F844" s="0">
        <v>23917</v>
      </c>
      <c r="G844" s="0">
        <v>5.206367015838623</v>
      </c>
      <c r="H844" s="0">
        <v>5.1668810844421387</v>
      </c>
      <c r="I844" s="0">
        <v>-0.039485868066549301</v>
      </c>
      <c r="J844" s="0">
        <v>0.0068805268965661526</v>
      </c>
      <c r="K844" s="0">
        <v>86.308570861816406</v>
      </c>
      <c r="L844" s="0">
        <v>-5.7387857437133789</v>
      </c>
      <c r="M844" s="0">
        <v>1</v>
      </c>
      <c r="N844" s="0">
        <v>1</v>
      </c>
      <c r="O844" s="0">
        <v>5.9598665237426758</v>
      </c>
      <c r="P844" s="0">
        <v>5.9747276306152344</v>
      </c>
      <c r="Q844" s="0">
        <v>-0.050803326070308685</v>
      </c>
      <c r="R844" s="0">
        <v>-0.048303619027137756</v>
      </c>
      <c r="S844" s="0">
        <v>-0.043094020336866379</v>
      </c>
      <c r="T844" s="0">
        <v>-0.039485868066549301</v>
      </c>
      <c r="U844" s="0">
        <v>-0.035877715796232224</v>
      </c>
      <c r="V844" s="0">
        <v>-0.030668118968605995</v>
      </c>
      <c r="W844" s="0">
        <v>-0.028168408200144768</v>
      </c>
      <c r="X844" s="0">
        <v>124.52068328857422</v>
      </c>
      <c r="Y844" s="0">
        <v>123.5762939453125</v>
      </c>
      <c r="Z844" s="0">
        <v>-0.94438350200653076</v>
      </c>
      <c r="AA844" s="0">
        <v>0.16456155478954315</v>
      </c>
      <c r="AB844" s="0">
        <v>-1.215063214302063</v>
      </c>
      <c r="AC844" s="0">
        <v>-1.1552776098251343</v>
      </c>
      <c r="AD844" s="0">
        <v>-1.0306797027587891</v>
      </c>
      <c r="AE844" s="0">
        <v>-0.94438350200653076</v>
      </c>
      <c r="AF844" s="0">
        <v>-0.85808736085891724</v>
      </c>
      <c r="AG844" s="0">
        <v>-0.73348939418792725</v>
      </c>
      <c r="AH844" s="0">
        <v>-0.67370384931564331</v>
      </c>
    </row>
    <row r="845" x14ac:dyDescent="0.4">
      <c r="A845" s="10" t="str">
        <f>Data[[#This Row],[category]]&amp;Data[[#This Row],[subcategory]]&amp;Data[[#This Row],[date]]&amp;Data[[#This Row],[hour]]</f>
        <v>Loadshape28/31/201712</v>
      </c>
      <c r="B845" s="10" t="s">
        <v>139</v>
      </c>
      <c r="C845" t="s">
        <v>42</v>
      </c>
      <c r="D845" t="s">
        <v>111</v>
      </c>
      <c r="E845" t="s">
        <v>65</v>
      </c>
      <c r="F845" s="0">
        <v>23917</v>
      </c>
      <c r="G845" s="0">
        <v>5.7065763473510742</v>
      </c>
      <c r="H845" s="0">
        <v>5.7252717018127441</v>
      </c>
      <c r="I845" s="0">
        <v>0.018695302307605743</v>
      </c>
      <c r="J845" s="0">
        <v>0.012065978720784187</v>
      </c>
      <c r="K845" s="0">
        <v>89.23736572265625</v>
      </c>
      <c r="L845" s="0">
        <v>1.5494227409362793</v>
      </c>
      <c r="M845" s="0">
        <v>0</v>
      </c>
      <c r="N845" s="0">
        <v>0</v>
      </c>
      <c r="O845" s="0">
        <v>5.9598665237426758</v>
      </c>
      <c r="P845" s="0">
        <v>5.9747276306152344</v>
      </c>
      <c r="Q845" s="0">
        <v>-0.0011514665093272924</v>
      </c>
      <c r="R845" s="0">
        <v>0.0032321284525096416</v>
      </c>
      <c r="S845" s="0">
        <v>0.012367896735668182</v>
      </c>
      <c r="T845" s="0">
        <v>0.018695302307605743</v>
      </c>
      <c r="U845" s="0">
        <v>0.025022707879543304</v>
      </c>
      <c r="V845" s="0">
        <v>0.034158475697040558</v>
      </c>
      <c r="W845" s="0">
        <v>0.038542069494724274</v>
      </c>
      <c r="X845" s="0">
        <v>136.48419189453125</v>
      </c>
      <c r="Y845" s="0">
        <v>136.93132019042969</v>
      </c>
      <c r="Z845" s="0">
        <v>0.44713553786277771</v>
      </c>
      <c r="AA845" s="0">
        <v>0.28858202695846558</v>
      </c>
      <c r="AB845" s="0">
        <v>-0.027539655566215515</v>
      </c>
      <c r="AC845" s="0">
        <v>0.077302791178226471</v>
      </c>
      <c r="AD845" s="0">
        <v>0.29580298066139221</v>
      </c>
      <c r="AE845" s="0">
        <v>0.44713553786277771</v>
      </c>
      <c r="AF845" s="0">
        <v>0.5984681248664856</v>
      </c>
      <c r="AG845" s="0">
        <v>0.81696826219558716</v>
      </c>
      <c r="AH845" s="0">
        <v>0.92181074619293213</v>
      </c>
    </row>
    <row r="846" x14ac:dyDescent="0.4">
      <c r="A846" s="10" t="str">
        <f>Data[[#This Row],[category]]&amp;Data[[#This Row],[subcategory]]&amp;Data[[#This Row],[date]]&amp;Data[[#This Row],[hour]]</f>
        <v>Loadshape28/31/201713</v>
      </c>
      <c r="B846" s="10" t="s">
        <v>139</v>
      </c>
      <c r="C846" t="s">
        <v>42</v>
      </c>
      <c r="D846" t="s">
        <v>111</v>
      </c>
      <c r="E846" t="s">
        <v>66</v>
      </c>
      <c r="F846" s="0">
        <v>23917</v>
      </c>
      <c r="G846" s="0">
        <v>6.0072965621948242</v>
      </c>
      <c r="H846" s="0">
        <v>6.0059623718261719</v>
      </c>
      <c r="I846" s="0">
        <v>-0.0013340899022296071</v>
      </c>
      <c r="J846" s="0">
        <v>0.014641386456787586</v>
      </c>
      <c r="K846" s="0">
        <v>88.533180236816406</v>
      </c>
      <c r="L846" s="0">
        <v>-0.091117732226848602</v>
      </c>
      <c r="M846" s="0">
        <v>0</v>
      </c>
      <c r="N846" s="0">
        <v>0</v>
      </c>
      <c r="O846" s="0">
        <v>5.9598665237426758</v>
      </c>
      <c r="P846" s="0">
        <v>5.9747276306152344</v>
      </c>
      <c r="Q846" s="0">
        <v>-0.025417027994990349</v>
      </c>
      <c r="R846" s="0">
        <v>-0.020097780972719193</v>
      </c>
      <c r="S846" s="0">
        <v>-0.0090120406821370125</v>
      </c>
      <c r="T846" s="0">
        <v>-0.0013340899022296071</v>
      </c>
      <c r="U846" s="0">
        <v>0.0063438606448471546</v>
      </c>
      <c r="V846" s="0">
        <v>0.017429601401090622</v>
      </c>
      <c r="W846" s="0">
        <v>0.022748848423361778</v>
      </c>
      <c r="X846" s="0">
        <v>143.676513671875</v>
      </c>
      <c r="Y846" s="0">
        <v>143.64460754394531</v>
      </c>
      <c r="Z846" s="0">
        <v>-0.031907428056001663</v>
      </c>
      <c r="AA846" s="0">
        <v>0.35017803311347961</v>
      </c>
      <c r="AB846" s="0">
        <v>-0.607899010181427</v>
      </c>
      <c r="AC846" s="0">
        <v>-0.48067864775657654</v>
      </c>
      <c r="AD846" s="0">
        <v>-0.21554097533226013</v>
      </c>
      <c r="AE846" s="0">
        <v>-0.031907428056001663</v>
      </c>
      <c r="AF846" s="0">
        <v>0.15172611176967621</v>
      </c>
      <c r="AG846" s="0">
        <v>0.41686376929283142</v>
      </c>
      <c r="AH846" s="0">
        <v>0.54408419132232666</v>
      </c>
    </row>
    <row r="847" x14ac:dyDescent="0.4">
      <c r="A847" s="10" t="str">
        <f>Data[[#This Row],[category]]&amp;Data[[#This Row],[subcategory]]&amp;Data[[#This Row],[date]]&amp;Data[[#This Row],[hour]]</f>
        <v>Loadshape28/31/201714</v>
      </c>
      <c r="B847" s="10" t="s">
        <v>139</v>
      </c>
      <c r="C847" t="s">
        <v>42</v>
      </c>
      <c r="D847" t="s">
        <v>111</v>
      </c>
      <c r="E847" t="s">
        <v>67</v>
      </c>
      <c r="F847" s="0">
        <v>23917</v>
      </c>
      <c r="G847" s="0">
        <v>6.144078254699707</v>
      </c>
      <c r="H847" s="0">
        <v>6.0889225006103516</v>
      </c>
      <c r="I847" s="0">
        <v>-0.055156048387289047</v>
      </c>
      <c r="J847" s="0">
        <v>0.015532235614955425</v>
      </c>
      <c r="K847" s="0">
        <v>88.097000122070313</v>
      </c>
      <c r="L847" s="0">
        <v>-3.5510694980621338</v>
      </c>
      <c r="M847" s="0">
        <v>1</v>
      </c>
      <c r="N847" s="0">
        <v>1</v>
      </c>
      <c r="O847" s="0">
        <v>5.9598665237426758</v>
      </c>
      <c r="P847" s="0">
        <v>5.9747276306152344</v>
      </c>
      <c r="Q847" s="0">
        <v>-0.080704301595687866</v>
      </c>
      <c r="R847" s="0">
        <v>-0.075061410665512085</v>
      </c>
      <c r="S847" s="0">
        <v>-0.063301160931587219</v>
      </c>
      <c r="T847" s="0">
        <v>-0.055156048387289047</v>
      </c>
      <c r="U847" s="0">
        <v>-0.047010935842990875</v>
      </c>
      <c r="V847" s="0">
        <v>-0.03525068610906601</v>
      </c>
      <c r="W847" s="0">
        <v>-0.029607795178890228</v>
      </c>
      <c r="X847" s="0">
        <v>146.94792175292969</v>
      </c>
      <c r="Y847" s="0">
        <v>145.62875366210937</v>
      </c>
      <c r="Z847" s="0">
        <v>-1.3191672563552856</v>
      </c>
      <c r="AA847" s="0">
        <v>0.37148448824882507</v>
      </c>
      <c r="AB847" s="0">
        <v>-1.9302048683166504</v>
      </c>
      <c r="AC847" s="0">
        <v>-1.7952437400817871</v>
      </c>
      <c r="AD847" s="0">
        <v>-1.5139739513397217</v>
      </c>
      <c r="AE847" s="0">
        <v>-1.3191672563552856</v>
      </c>
      <c r="AF847" s="0">
        <v>-1.1243605613708496</v>
      </c>
      <c r="AG847" s="0">
        <v>-0.8430907130241394</v>
      </c>
      <c r="AH847" s="0">
        <v>-0.7081296443939209</v>
      </c>
    </row>
    <row r="848" x14ac:dyDescent="0.4">
      <c r="A848" s="10" t="str">
        <f>Data[[#This Row],[category]]&amp;Data[[#This Row],[subcategory]]&amp;Data[[#This Row],[date]]&amp;Data[[#This Row],[hour]]</f>
        <v>Loadshape28/31/201715</v>
      </c>
      <c r="B848" s="10" t="s">
        <v>139</v>
      </c>
      <c r="C848" t="s">
        <v>42</v>
      </c>
      <c r="D848" t="s">
        <v>111</v>
      </c>
      <c r="E848" t="s">
        <v>68</v>
      </c>
      <c r="F848" s="0">
        <v>23917</v>
      </c>
      <c r="G848" s="0">
        <v>6.0776348114013672</v>
      </c>
      <c r="H848" s="0">
        <v>6.0477499961853027</v>
      </c>
      <c r="I848" s="0">
        <v>-0.029885020107030869</v>
      </c>
      <c r="J848" s="0">
        <v>0.01581680029630661</v>
      </c>
      <c r="K848" s="0">
        <v>86.258811950683594</v>
      </c>
      <c r="L848" s="0">
        <v>-1.8894479274749756</v>
      </c>
      <c r="M848" s="0">
        <v>1</v>
      </c>
      <c r="N848" s="0">
        <v>0</v>
      </c>
      <c r="O848" s="0">
        <v>5.9598665237426758</v>
      </c>
      <c r="P848" s="0">
        <v>5.9747276306152344</v>
      </c>
      <c r="Q848" s="0">
        <v>-0.055901341140270233</v>
      </c>
      <c r="R848" s="0">
        <v>-0.050155065953731537</v>
      </c>
      <c r="S848" s="0">
        <v>-0.038179356604814529</v>
      </c>
      <c r="T848" s="0">
        <v>-0.029885020107030869</v>
      </c>
      <c r="U848" s="0">
        <v>-0.021590681746602058</v>
      </c>
      <c r="V848" s="0">
        <v>-0.0096149751916527748</v>
      </c>
      <c r="W848" s="0">
        <v>-0.0038686988409608603</v>
      </c>
      <c r="X848" s="0">
        <v>145.35879516601562</v>
      </c>
      <c r="Y848" s="0">
        <v>144.64404296875</v>
      </c>
      <c r="Z848" s="0">
        <v>-0.71476000547409058</v>
      </c>
      <c r="AA848" s="0">
        <v>0.37829041481018066</v>
      </c>
      <c r="AB848" s="0">
        <v>-1.3369923830032349</v>
      </c>
      <c r="AC848" s="0">
        <v>-1.1995587348937988</v>
      </c>
      <c r="AD848" s="0">
        <v>-0.91313570737838745</v>
      </c>
      <c r="AE848" s="0">
        <v>-0.71476000547409058</v>
      </c>
      <c r="AF848" s="0">
        <v>-0.5163843035697937</v>
      </c>
      <c r="AG848" s="0">
        <v>-0.2299613356590271</v>
      </c>
      <c r="AH848" s="0">
        <v>-0.092527642846107483</v>
      </c>
    </row>
    <row r="849" x14ac:dyDescent="0.4">
      <c r="A849" s="10" t="str">
        <f>Data[[#This Row],[category]]&amp;Data[[#This Row],[subcategory]]&amp;Data[[#This Row],[date]]&amp;Data[[#This Row],[hour]]</f>
        <v>Loadshape28/31/201716</v>
      </c>
      <c r="B849" s="10" t="s">
        <v>139</v>
      </c>
      <c r="C849" t="s">
        <v>42</v>
      </c>
      <c r="D849" t="s">
        <v>111</v>
      </c>
      <c r="E849" t="s">
        <v>69</v>
      </c>
      <c r="F849" s="0">
        <v>23917</v>
      </c>
      <c r="G849" s="0">
        <v>6.0844693183898926</v>
      </c>
      <c r="H849" s="0">
        <v>5.9932498931884766</v>
      </c>
      <c r="I849" s="0">
        <v>-0.091219387948513031</v>
      </c>
      <c r="J849" s="0">
        <v>0.016330204904079437</v>
      </c>
      <c r="K849" s="0">
        <v>85.810096740722656</v>
      </c>
      <c r="L849" s="0">
        <v>-5.585930347442627</v>
      </c>
      <c r="M849" s="0">
        <v>1</v>
      </c>
      <c r="N849" s="0">
        <v>1</v>
      </c>
      <c r="O849" s="0">
        <v>5.9598665237426758</v>
      </c>
      <c r="P849" s="0">
        <v>5.9747276306152344</v>
      </c>
      <c r="Q849" s="0">
        <v>-0.11808018386363983</v>
      </c>
      <c r="R849" s="0">
        <v>-0.11214739084243774</v>
      </c>
      <c r="S849" s="0">
        <v>-0.099782958626747131</v>
      </c>
      <c r="T849" s="0">
        <v>-0.091219387948513031</v>
      </c>
      <c r="U849" s="0">
        <v>-0.082655817270278931</v>
      </c>
      <c r="V849" s="0">
        <v>-0.070291385054588318</v>
      </c>
      <c r="W849" s="0">
        <v>-0.06435859203338623</v>
      </c>
      <c r="X849" s="0">
        <v>145.52224731445312</v>
      </c>
      <c r="Y849" s="0">
        <v>143.34056091308594</v>
      </c>
      <c r="Z849" s="0">
        <v>-2.1816940307617187</v>
      </c>
      <c r="AA849" s="0">
        <v>0.39056950807571411</v>
      </c>
      <c r="AB849" s="0">
        <v>-2.8241236209869385</v>
      </c>
      <c r="AC849" s="0">
        <v>-2.6822290420532227</v>
      </c>
      <c r="AD849" s="0">
        <v>-2.3865089416503906</v>
      </c>
      <c r="AE849" s="0">
        <v>-2.1816940307617187</v>
      </c>
      <c r="AF849" s="0">
        <v>-1.9768792390823364</v>
      </c>
      <c r="AG849" s="0">
        <v>-1.6811590194702148</v>
      </c>
      <c r="AH849" s="0">
        <v>-1.5392643213272095</v>
      </c>
    </row>
    <row r="850" x14ac:dyDescent="0.4">
      <c r="A850" s="10" t="str">
        <f>Data[[#This Row],[category]]&amp;Data[[#This Row],[subcategory]]&amp;Data[[#This Row],[date]]&amp;Data[[#This Row],[hour]]</f>
        <v>Loadshape28/31/201717</v>
      </c>
      <c r="B850" s="10" t="s">
        <v>139</v>
      </c>
      <c r="C850" t="s">
        <v>42</v>
      </c>
      <c r="D850" t="s">
        <v>111</v>
      </c>
      <c r="E850" t="s">
        <v>70</v>
      </c>
      <c r="F850" s="0">
        <v>23917</v>
      </c>
      <c r="G850" s="0">
        <v>6.0041418075561523</v>
      </c>
      <c r="H850" s="0">
        <v>5.9916338920593262</v>
      </c>
      <c r="I850" s="0">
        <v>-0.012507548555731773</v>
      </c>
      <c r="J850" s="0">
        <v>0.017928818240761757</v>
      </c>
      <c r="K850" s="0">
        <v>85.7633056640625</v>
      </c>
      <c r="L850" s="0">
        <v>-0.69762259721755981</v>
      </c>
      <c r="M850" s="0">
        <v>0</v>
      </c>
      <c r="N850" s="0">
        <v>0</v>
      </c>
      <c r="O850" s="0">
        <v>5.9598665237426758</v>
      </c>
      <c r="P850" s="0">
        <v>5.9747276306152344</v>
      </c>
      <c r="Q850" s="0">
        <v>-0.04199783131480217</v>
      </c>
      <c r="R850" s="0">
        <v>-0.035484254360198975</v>
      </c>
      <c r="S850" s="0">
        <v>-0.021909430623054504</v>
      </c>
      <c r="T850" s="0">
        <v>-0.012507548555731773</v>
      </c>
      <c r="U850" s="0">
        <v>-0.0031056671869009733</v>
      </c>
      <c r="V850" s="0">
        <v>0.010469156317412853</v>
      </c>
      <c r="W850" s="0">
        <v>0.016982732340693474</v>
      </c>
      <c r="X850" s="0">
        <v>143.60105895996094</v>
      </c>
      <c r="Y850" s="0">
        <v>143.30191040039062</v>
      </c>
      <c r="Z850" s="0">
        <v>-0.29914304614067078</v>
      </c>
      <c r="AA850" s="0">
        <v>0.42880353331565857</v>
      </c>
      <c r="AB850" s="0">
        <v>-1.0044621229171753</v>
      </c>
      <c r="AC850" s="0">
        <v>-0.84867686033248901</v>
      </c>
      <c r="AD850" s="0">
        <v>-0.52400785684585571</v>
      </c>
      <c r="AE850" s="0">
        <v>-0.29914304614067078</v>
      </c>
      <c r="AF850" s="0">
        <v>-0.074278250336647034</v>
      </c>
      <c r="AG850" s="0">
        <v>0.25039079785346985</v>
      </c>
      <c r="AH850" s="0">
        <v>0.40617600083351135</v>
      </c>
    </row>
    <row r="851" x14ac:dyDescent="0.4">
      <c r="A851" s="10" t="str">
        <f>Data[[#This Row],[category]]&amp;Data[[#This Row],[subcategory]]&amp;Data[[#This Row],[date]]&amp;Data[[#This Row],[hour]]</f>
        <v>Loadshape28/31/201718</v>
      </c>
      <c r="B851" s="10" t="s">
        <v>139</v>
      </c>
      <c r="C851" t="s">
        <v>42</v>
      </c>
      <c r="D851" t="s">
        <v>111</v>
      </c>
      <c r="E851" t="s">
        <v>71</v>
      </c>
      <c r="F851" s="0">
        <v>23917</v>
      </c>
      <c r="G851" s="0">
        <v>5.8282241821289062</v>
      </c>
      <c r="H851" s="0">
        <v>5.8662762641906738</v>
      </c>
      <c r="I851" s="0">
        <v>0.038052253425121307</v>
      </c>
      <c r="J851" s="0">
        <v>0.017923381179571152</v>
      </c>
      <c r="K851" s="0">
        <v>84.196220397949219</v>
      </c>
      <c r="L851" s="0">
        <v>2.1230511665344238</v>
      </c>
      <c r="M851" s="0">
        <v>1</v>
      </c>
      <c r="N851" s="0">
        <v>1</v>
      </c>
      <c r="O851" s="0">
        <v>5.9598665237426758</v>
      </c>
      <c r="P851" s="0">
        <v>5.9747276306152344</v>
      </c>
      <c r="Q851" s="0">
        <v>0.008570915088057518</v>
      </c>
      <c r="R851" s="0">
        <v>0.015082515776157379</v>
      </c>
      <c r="S851" s="0">
        <v>0.028653223067522049</v>
      </c>
      <c r="T851" s="0">
        <v>0.038052253425121307</v>
      </c>
      <c r="U851" s="0">
        <v>0.047451283782720566</v>
      </c>
      <c r="V851" s="0">
        <v>0.061021991074085236</v>
      </c>
      <c r="W851" s="0">
        <v>0.067533589899539948</v>
      </c>
      <c r="X851" s="0">
        <v>139.39363098144531</v>
      </c>
      <c r="Y851" s="0">
        <v>140.30372619628906</v>
      </c>
      <c r="Z851" s="0">
        <v>0.91009575128555298</v>
      </c>
      <c r="AA851" s="0">
        <v>0.42867350578308105</v>
      </c>
      <c r="AB851" s="0">
        <v>0.20499058067798615</v>
      </c>
      <c r="AC851" s="0">
        <v>0.36072856187820435</v>
      </c>
      <c r="AD851" s="0">
        <v>0.68529915809631348</v>
      </c>
      <c r="AE851" s="0">
        <v>0.91009575128555298</v>
      </c>
      <c r="AF851" s="0">
        <v>1.1348923444747925</v>
      </c>
      <c r="AG851" s="0">
        <v>1.4594630002975464</v>
      </c>
      <c r="AH851" s="0">
        <v>1.6152008771896362</v>
      </c>
    </row>
    <row r="852" x14ac:dyDescent="0.4">
      <c r="A852" s="10" t="str">
        <f>Data[[#This Row],[category]]&amp;Data[[#This Row],[subcategory]]&amp;Data[[#This Row],[date]]&amp;Data[[#This Row],[hour]]</f>
        <v>Loadshape28/31/201719</v>
      </c>
      <c r="B852" s="10" t="s">
        <v>139</v>
      </c>
      <c r="C852" t="s">
        <v>42</v>
      </c>
      <c r="D852" t="s">
        <v>111</v>
      </c>
      <c r="E852" t="s">
        <v>72</v>
      </c>
      <c r="F852" s="0">
        <v>23917</v>
      </c>
      <c r="G852" s="0">
        <v>5.4290957450866699</v>
      </c>
      <c r="H852" s="0">
        <v>5.5684604644775391</v>
      </c>
      <c r="I852" s="0">
        <v>0.13936462998390198</v>
      </c>
      <c r="J852" s="0">
        <v>0.018455512821674347</v>
      </c>
      <c r="K852" s="0">
        <v>80.006187438964844</v>
      </c>
      <c r="L852" s="0">
        <v>7.5513820648193359</v>
      </c>
      <c r="M852" s="0">
        <v>1</v>
      </c>
      <c r="N852" s="0">
        <v>1</v>
      </c>
      <c r="O852" s="0">
        <v>5.9598665237426758</v>
      </c>
      <c r="P852" s="0">
        <v>5.9747276306152344</v>
      </c>
      <c r="Q852" s="0">
        <v>0.10900801420211792</v>
      </c>
      <c r="R852" s="0">
        <v>0.11571294069290161</v>
      </c>
      <c r="S852" s="0">
        <v>0.12968654930591583</v>
      </c>
      <c r="T852" s="0">
        <v>0.13936462998390198</v>
      </c>
      <c r="U852" s="0">
        <v>0.14904271066188812</v>
      </c>
      <c r="V852" s="0">
        <v>0.16301631927490234</v>
      </c>
      <c r="W852" s="0">
        <v>0.16972124576568604</v>
      </c>
      <c r="X852" s="0">
        <v>129.84768676757813</v>
      </c>
      <c r="Y852" s="0">
        <v>133.18086242675781</v>
      </c>
      <c r="Z852" s="0">
        <v>3.333183765411377</v>
      </c>
      <c r="AA852" s="0">
        <v>0.44140049815177917</v>
      </c>
      <c r="AB852" s="0">
        <v>2.6071445941925049</v>
      </c>
      <c r="AC852" s="0">
        <v>2.7675063610076904</v>
      </c>
      <c r="AD852" s="0">
        <v>3.1017131805419922</v>
      </c>
      <c r="AE852" s="0">
        <v>3.333183765411377</v>
      </c>
      <c r="AF852" s="0">
        <v>3.5646543502807617</v>
      </c>
      <c r="AG852" s="0">
        <v>3.8988611698150635</v>
      </c>
      <c r="AH852" s="0">
        <v>4.0592231750488281</v>
      </c>
    </row>
    <row r="853" x14ac:dyDescent="0.4">
      <c r="A853" s="10" t="str">
        <f>Data[[#This Row],[category]]&amp;Data[[#This Row],[subcategory]]&amp;Data[[#This Row],[date]]&amp;Data[[#This Row],[hour]]</f>
        <v>Loadshape28/31/201720</v>
      </c>
      <c r="B853" s="10" t="s">
        <v>139</v>
      </c>
      <c r="C853" t="s">
        <v>42</v>
      </c>
      <c r="D853" t="s">
        <v>111</v>
      </c>
      <c r="E853" t="s">
        <v>55</v>
      </c>
      <c r="F853" s="0">
        <v>23917</v>
      </c>
      <c r="G853" s="0">
        <v>5.1092638969421387</v>
      </c>
      <c r="H853" s="0">
        <v>5.2699985504150391</v>
      </c>
      <c r="I853" s="0">
        <v>0.1607348769903183</v>
      </c>
      <c r="J853" s="0">
        <v>0.019097685813903809</v>
      </c>
      <c r="K853" s="0">
        <v>77.209136962890625</v>
      </c>
      <c r="L853" s="0">
        <v>8.4164581298828125</v>
      </c>
      <c r="M853" s="0">
        <v>1</v>
      </c>
      <c r="N853" s="0">
        <v>1</v>
      </c>
      <c r="O853" s="0">
        <v>5.9598665237426758</v>
      </c>
      <c r="P853" s="0">
        <v>5.9747276306152344</v>
      </c>
      <c r="Q853" s="0">
        <v>0.12932197749614716</v>
      </c>
      <c r="R853" s="0">
        <v>0.13626021146774292</v>
      </c>
      <c r="S853" s="0">
        <v>0.15072004497051239</v>
      </c>
      <c r="T853" s="0">
        <v>0.1607348769903183</v>
      </c>
      <c r="U853" s="0">
        <v>0.17074970901012421</v>
      </c>
      <c r="V853" s="0">
        <v>0.18520954251289368</v>
      </c>
      <c r="W853" s="0">
        <v>0.19214777648448944</v>
      </c>
      <c r="X853" s="0">
        <v>122.19826507568359</v>
      </c>
      <c r="Y853" s="0">
        <v>126.04255676269531</v>
      </c>
      <c r="Z853" s="0">
        <v>3.8442959785461426</v>
      </c>
      <c r="AA853" s="0">
        <v>0.45675936341285706</v>
      </c>
      <c r="AB853" s="0">
        <v>3.0929937362670898</v>
      </c>
      <c r="AC853" s="0">
        <v>3.2589352130889893</v>
      </c>
      <c r="AD853" s="0">
        <v>3.6047711372375488</v>
      </c>
      <c r="AE853" s="0">
        <v>3.8442959785461426</v>
      </c>
      <c r="AF853" s="0">
        <v>4.0838208198547363</v>
      </c>
      <c r="AG853" s="0">
        <v>4.4296565055847168</v>
      </c>
      <c r="AH853" s="0">
        <v>4.5955982208251953</v>
      </c>
    </row>
    <row r="854" x14ac:dyDescent="0.4">
      <c r="A854" s="10" t="str">
        <f>Data[[#This Row],[category]]&amp;Data[[#This Row],[subcategory]]&amp;Data[[#This Row],[date]]&amp;Data[[#This Row],[hour]]</f>
        <v>Loadshape28/31/201721</v>
      </c>
      <c r="B854" s="10" t="s">
        <v>139</v>
      </c>
      <c r="C854" t="s">
        <v>42</v>
      </c>
      <c r="D854" t="s">
        <v>111</v>
      </c>
      <c r="E854" t="s">
        <v>73</v>
      </c>
      <c r="F854" s="0">
        <v>23917</v>
      </c>
      <c r="G854" s="0">
        <v>4.5926914215087891</v>
      </c>
      <c r="H854" s="0">
        <v>4.7930998802185059</v>
      </c>
      <c r="I854" s="0">
        <v>0.20040871202945709</v>
      </c>
      <c r="J854" s="0">
        <v>0.017461970448493958</v>
      </c>
      <c r="K854" s="0">
        <v>75.596855163574219</v>
      </c>
      <c r="L854" s="0">
        <v>11.476866722106934</v>
      </c>
      <c r="M854" s="0">
        <v>1</v>
      </c>
      <c r="N854" s="0">
        <v>1</v>
      </c>
      <c r="O854" s="0">
        <v>5.9598665237426758</v>
      </c>
      <c r="P854" s="0">
        <v>5.9747276306152344</v>
      </c>
      <c r="Q854" s="0">
        <v>0.1716863214969635</v>
      </c>
      <c r="R854" s="0">
        <v>0.17803029716014862</v>
      </c>
      <c r="S854" s="0">
        <v>0.19125165045261383</v>
      </c>
      <c r="T854" s="0">
        <v>0.20040871202945709</v>
      </c>
      <c r="U854" s="0">
        <v>0.20956577360630035</v>
      </c>
      <c r="V854" s="0">
        <v>0.22278712689876556</v>
      </c>
      <c r="W854" s="0">
        <v>0.22913110256195068</v>
      </c>
      <c r="X854" s="0">
        <v>109.84339904785156</v>
      </c>
      <c r="Y854" s="0">
        <v>114.63656616210937</v>
      </c>
      <c r="Z854" s="0">
        <v>4.793175220489502</v>
      </c>
      <c r="AA854" s="0">
        <v>0.41763794422149658</v>
      </c>
      <c r="AB854" s="0">
        <v>4.1062221527099609</v>
      </c>
      <c r="AC854" s="0">
        <v>4.2579507827758789</v>
      </c>
      <c r="AD854" s="0">
        <v>4.5741658210754395</v>
      </c>
      <c r="AE854" s="0">
        <v>4.793175220489502</v>
      </c>
      <c r="AF854" s="0">
        <v>5.0121846199035645</v>
      </c>
      <c r="AG854" s="0">
        <v>5.328399658203125</v>
      </c>
      <c r="AH854" s="0">
        <v>5.480128288269043</v>
      </c>
    </row>
    <row r="855" x14ac:dyDescent="0.4">
      <c r="A855" s="10" t="str">
        <f>Data[[#This Row],[category]]&amp;Data[[#This Row],[subcategory]]&amp;Data[[#This Row],[date]]&amp;Data[[#This Row],[hour]]</f>
        <v>Loadshape28/31/201722</v>
      </c>
      <c r="B855" s="10" t="s">
        <v>139</v>
      </c>
      <c r="C855" t="s">
        <v>42</v>
      </c>
      <c r="D855" t="s">
        <v>111</v>
      </c>
      <c r="E855" t="s">
        <v>74</v>
      </c>
      <c r="F855" s="0">
        <v>23917</v>
      </c>
      <c r="G855" s="0">
        <v>3.818162202835083</v>
      </c>
      <c r="H855" s="0">
        <v>3.9903991222381592</v>
      </c>
      <c r="I855" s="0">
        <v>0.17223677039146423</v>
      </c>
      <c r="J855" s="0">
        <v>0.01577487587928772</v>
      </c>
      <c r="K855" s="0">
        <v>74.228164672851563</v>
      </c>
      <c r="L855" s="0">
        <v>10.918422698974609</v>
      </c>
      <c r="M855" s="0">
        <v>1</v>
      </c>
      <c r="N855" s="0">
        <v>1</v>
      </c>
      <c r="O855" s="0">
        <v>5.9598665237426758</v>
      </c>
      <c r="P855" s="0">
        <v>5.9747276306152344</v>
      </c>
      <c r="Q855" s="0">
        <v>0.1462894082069397</v>
      </c>
      <c r="R855" s="0">
        <v>0.15202045440673828</v>
      </c>
      <c r="S855" s="0">
        <v>0.16396442055702209</v>
      </c>
      <c r="T855" s="0">
        <v>0.17223677039146423</v>
      </c>
      <c r="U855" s="0">
        <v>0.18050912022590637</v>
      </c>
      <c r="V855" s="0">
        <v>0.19245308637619019</v>
      </c>
      <c r="W855" s="0">
        <v>0.19818413257598877</v>
      </c>
      <c r="X855" s="0">
        <v>91.318984985351563</v>
      </c>
      <c r="Y855" s="0">
        <v>95.438377380371094</v>
      </c>
      <c r="Z855" s="0">
        <v>4.1193866729736328</v>
      </c>
      <c r="AA855" s="0">
        <v>0.37728771567344666</v>
      </c>
      <c r="AB855" s="0">
        <v>3.4988036155700684</v>
      </c>
      <c r="AC855" s="0">
        <v>3.6358730792999268</v>
      </c>
      <c r="AD855" s="0">
        <v>3.9215366840362549</v>
      </c>
      <c r="AE855" s="0">
        <v>4.1193866729736328</v>
      </c>
      <c r="AF855" s="0">
        <v>4.3172364234924316</v>
      </c>
      <c r="AG855" s="0">
        <v>4.602900505065918</v>
      </c>
      <c r="AH855" s="0">
        <v>4.7399697303771973</v>
      </c>
    </row>
    <row r="856" x14ac:dyDescent="0.4">
      <c r="A856" s="10" t="str">
        <f>Data[[#This Row],[category]]&amp;Data[[#This Row],[subcategory]]&amp;Data[[#This Row],[date]]&amp;Data[[#This Row],[hour]]</f>
        <v>Loadshape28/31/201723</v>
      </c>
      <c r="B856" s="10" t="s">
        <v>139</v>
      </c>
      <c r="C856" t="s">
        <v>42</v>
      </c>
      <c r="D856" t="s">
        <v>111</v>
      </c>
      <c r="E856" t="s">
        <v>75</v>
      </c>
      <c r="F856" s="0">
        <v>23917</v>
      </c>
      <c r="G856" s="0">
        <v>3.0545351505279541</v>
      </c>
      <c r="H856" s="0">
        <v>3.169236421585083</v>
      </c>
      <c r="I856" s="0">
        <v>0.11470126360654831</v>
      </c>
      <c r="J856" s="0">
        <v>0.013046239502727985</v>
      </c>
      <c r="K856" s="0">
        <v>72.495758056640625</v>
      </c>
      <c r="L856" s="0">
        <v>8.7919025421142578</v>
      </c>
      <c r="M856" s="0">
        <v>1</v>
      </c>
      <c r="N856" s="0">
        <v>1</v>
      </c>
      <c r="O856" s="0">
        <v>5.9598665237426758</v>
      </c>
      <c r="P856" s="0">
        <v>5.9747276306152344</v>
      </c>
      <c r="Q856" s="0">
        <v>0.093242108821868896</v>
      </c>
      <c r="R856" s="0">
        <v>0.097981832921504974</v>
      </c>
      <c r="S856" s="0">
        <v>0.10785980522632599</v>
      </c>
      <c r="T856" s="0">
        <v>0.11470126360654831</v>
      </c>
      <c r="U856" s="0">
        <v>0.12154272198677063</v>
      </c>
      <c r="V856" s="0">
        <v>0.13142068684101105</v>
      </c>
      <c r="W856" s="0">
        <v>0.13616041839122772</v>
      </c>
      <c r="X856" s="0">
        <v>73.055320739746094</v>
      </c>
      <c r="Y856" s="0">
        <v>75.798629760742187</v>
      </c>
      <c r="Z856" s="0">
        <v>2.7433102130889893</v>
      </c>
      <c r="AA856" s="0">
        <v>0.31202691793441772</v>
      </c>
      <c r="AB856" s="0">
        <v>2.2300715446472168</v>
      </c>
      <c r="AC856" s="0">
        <v>2.3434317111968994</v>
      </c>
      <c r="AD856" s="0">
        <v>2.5796830654144287</v>
      </c>
      <c r="AE856" s="0">
        <v>2.7433102130889893</v>
      </c>
      <c r="AF856" s="0">
        <v>2.9069373607635498</v>
      </c>
      <c r="AG856" s="0">
        <v>3.1431887149810791</v>
      </c>
      <c r="AH856" s="0">
        <v>3.2565488815307617</v>
      </c>
    </row>
    <row r="857" x14ac:dyDescent="0.4">
      <c r="A857" s="10" t="str">
        <f>Data[[#This Row],[category]]&amp;Data[[#This Row],[subcategory]]&amp;Data[[#This Row],[date]]&amp;Data[[#This Row],[hour]]</f>
        <v>Loadshape28/31/201724</v>
      </c>
      <c r="B857" s="10" t="s">
        <v>139</v>
      </c>
      <c r="C857" t="s">
        <v>42</v>
      </c>
      <c r="D857" t="s">
        <v>111</v>
      </c>
      <c r="E857" t="s">
        <v>76</v>
      </c>
      <c r="F857" s="0">
        <v>23917</v>
      </c>
      <c r="G857" s="0">
        <v>2.623204231262207</v>
      </c>
      <c r="H857" s="0">
        <v>2.7097048759460449</v>
      </c>
      <c r="I857" s="0">
        <v>0.086500696837902069</v>
      </c>
      <c r="J857" s="0">
        <v>0.012671548873186111</v>
      </c>
      <c r="K857" s="0">
        <v>73.089263916015625</v>
      </c>
      <c r="L857" s="0">
        <v>6.8263711929321289</v>
      </c>
      <c r="M857" s="0">
        <v>1</v>
      </c>
      <c r="N857" s="0">
        <v>1</v>
      </c>
      <c r="O857" s="0">
        <v>5.9598665237426758</v>
      </c>
      <c r="P857" s="0">
        <v>5.9747276306152344</v>
      </c>
      <c r="Q857" s="0">
        <v>0.065657854080200195</v>
      </c>
      <c r="R857" s="0">
        <v>0.070261456072330475</v>
      </c>
      <c r="S857" s="0">
        <v>0.079855732619762421</v>
      </c>
      <c r="T857" s="0">
        <v>0.086500696837902069</v>
      </c>
      <c r="U857" s="0">
        <v>0.093145661056041718</v>
      </c>
      <c r="V857" s="0">
        <v>0.10273993760347366</v>
      </c>
      <c r="W857" s="0">
        <v>0.10734353959560394</v>
      </c>
      <c r="X857" s="0">
        <v>62.739173889160156</v>
      </c>
      <c r="Y857" s="0">
        <v>64.808013916015625</v>
      </c>
      <c r="Z857" s="0">
        <v>2.0688371658325195</v>
      </c>
      <c r="AA857" s="0">
        <v>0.30306544899940491</v>
      </c>
      <c r="AB857" s="0">
        <v>1.5703388452529907</v>
      </c>
      <c r="AC857" s="0">
        <v>1.6804431676864624</v>
      </c>
      <c r="AD857" s="0">
        <v>1.9099094867706299</v>
      </c>
      <c r="AE857" s="0">
        <v>2.0688371658325195</v>
      </c>
      <c r="AF857" s="0">
        <v>2.2277648448944092</v>
      </c>
      <c r="AG857" s="0">
        <v>2.4572312831878662</v>
      </c>
      <c r="AH857" s="0">
        <v>2.5673353672027588</v>
      </c>
    </row>
    <row r="858" x14ac:dyDescent="0.4">
      <c r="A858" s="10" t="str">
        <f>Data[[#This Row],[category]]&amp;Data[[#This Row],[subcategory]]&amp;Data[[#This Row],[date]]&amp;Data[[#This Row],[hour]]</f>
        <v>Loadshape28/31/2017Avg. 11 to 6 pm</v>
      </c>
      <c r="B858" s="10" t="s">
        <v>139</v>
      </c>
      <c r="C858" t="s">
        <v>42</v>
      </c>
      <c r="D858" t="s">
        <v>111</v>
      </c>
      <c r="E858" t="s">
        <v>77</v>
      </c>
      <c r="F858" s="0">
        <v>23917</v>
      </c>
      <c r="G858" s="0">
        <v>5.978917121887207</v>
      </c>
      <c r="H858" s="0">
        <v>5.9598665237426758</v>
      </c>
      <c r="I858" s="0">
        <v>-0.019050648435950279</v>
      </c>
      <c r="J858" s="0">
        <v>0.012321590445935726</v>
      </c>
      <c r="K858" s="0">
        <v>86.84228515625</v>
      </c>
      <c r="L858" s="0">
        <v>-1.546119213104248</v>
      </c>
      <c r="M858" s="0">
        <v>0</v>
      </c>
      <c r="N858" s="0">
        <v>0</v>
      </c>
      <c r="O858" s="0"/>
      <c r="P858" s="0"/>
      <c r="Q858" s="0">
        <v>-0.039317861199378967</v>
      </c>
      <c r="R858" s="0">
        <v>-0.034841403365135193</v>
      </c>
      <c r="S858" s="0">
        <v>-0.025512097403407097</v>
      </c>
      <c r="T858" s="0">
        <v>-0.019050648435950279</v>
      </c>
      <c r="U858" s="0">
        <v>-0.012589200399816036</v>
      </c>
      <c r="V858" s="0">
        <v>-0.0032598949037492275</v>
      </c>
      <c r="W858" s="0">
        <v>0.0012165643274784088</v>
      </c>
      <c r="X858" s="0">
        <v>142.99775695800781</v>
      </c>
      <c r="Y858" s="0">
        <v>142.54212951660156</v>
      </c>
      <c r="Z858" s="0">
        <v>-0.45563435554504395</v>
      </c>
      <c r="AA858" s="0">
        <v>0.29469546675682068</v>
      </c>
      <c r="AB858" s="0">
        <v>-0.9403652548789978</v>
      </c>
      <c r="AC858" s="0">
        <v>-0.83330178260803223</v>
      </c>
      <c r="AD858" s="0">
        <v>-0.6101728081703186</v>
      </c>
      <c r="AE858" s="0">
        <v>-0.45563435554504395</v>
      </c>
      <c r="AF858" s="0">
        <v>-0.30109590291976929</v>
      </c>
      <c r="AG858" s="0">
        <v>-0.077966921031475067</v>
      </c>
      <c r="AH858" s="0">
        <v>0.029096551239490509</v>
      </c>
    </row>
    <row r="859" x14ac:dyDescent="0.4">
      <c r="A859" s="10" t="str">
        <f>Data[[#This Row],[category]]&amp;Data[[#This Row],[subcategory]]&amp;Data[[#This Row],[date]]&amp;Data[[#This Row],[hour]]</f>
        <v>Loadshape28/31/2017Avg. 2 to 6pm</v>
      </c>
      <c r="B859" s="10" t="s">
        <v>139</v>
      </c>
      <c r="C859" t="s">
        <v>42</v>
      </c>
      <c r="D859" t="s">
        <v>111</v>
      </c>
      <c r="E859" t="s">
        <v>78</v>
      </c>
      <c r="F859" s="0">
        <v>23917</v>
      </c>
      <c r="G859" s="0">
        <v>5.9986171722412109</v>
      </c>
      <c r="H859" s="0">
        <v>5.9747276306152344</v>
      </c>
      <c r="I859" s="0">
        <v>-0.023889925330877304</v>
      </c>
      <c r="J859" s="0">
        <v>0.014608788304030895</v>
      </c>
      <c r="K859" s="0">
        <v>85.507110595703125</v>
      </c>
      <c r="L859" s="0">
        <v>-1.6353118419647217</v>
      </c>
      <c r="M859" s="0">
        <v>0</v>
      </c>
      <c r="N859" s="0">
        <v>0</v>
      </c>
      <c r="O859" s="0"/>
      <c r="P859" s="0"/>
      <c r="Q859" s="0">
        <v>-0.047919243574142456</v>
      </c>
      <c r="R859" s="0">
        <v>-0.042611841112375259</v>
      </c>
      <c r="S859" s="0">
        <v>-0.031550779938697815</v>
      </c>
      <c r="T859" s="0">
        <v>-0.023889925330877304</v>
      </c>
      <c r="U859" s="0">
        <v>-0.016229068860411644</v>
      </c>
      <c r="V859" s="0">
        <v>-0.0051680100150406361</v>
      </c>
      <c r="W859" s="0">
        <v>0.00013939310156274587</v>
      </c>
      <c r="X859" s="0">
        <v>143.46893310546875</v>
      </c>
      <c r="Y859" s="0">
        <v>142.89756774902344</v>
      </c>
      <c r="Z859" s="0">
        <v>-0.57137537002563477</v>
      </c>
      <c r="AA859" s="0">
        <v>0.3493984043598175</v>
      </c>
      <c r="AB859" s="0">
        <v>-1.1460845470428467</v>
      </c>
      <c r="AC859" s="0">
        <v>-1.0191473960876465</v>
      </c>
      <c r="AD859" s="0">
        <v>-0.75460004806518555</v>
      </c>
      <c r="AE859" s="0">
        <v>-0.57137537002563477</v>
      </c>
      <c r="AF859" s="0">
        <v>-0.3881506621837616</v>
      </c>
      <c r="AG859" s="0">
        <v>-0.12360329926013947</v>
      </c>
      <c r="AH859" s="0">
        <v>0.0033338626381009817</v>
      </c>
    </row>
    <row r="860" x14ac:dyDescent="0.4">
      <c r="A860" s="10" t="str">
        <f>Data[[#This Row],[category]]&amp;Data[[#This Row],[subcategory]]&amp;Data[[#This Row],[date]]&amp;Data[[#This Row],[hour]]</f>
        <v>Loadshape29/1/20171</v>
      </c>
      <c r="B860" s="10" t="s">
        <v>139</v>
      </c>
      <c r="C860" t="s">
        <v>42</v>
      </c>
      <c r="D860" t="s">
        <v>112</v>
      </c>
      <c r="E860" t="s">
        <v>41</v>
      </c>
      <c r="F860" s="0">
        <v>23915</v>
      </c>
      <c r="G860" s="0">
        <v>2.3756959438323975</v>
      </c>
      <c r="H860" s="0">
        <v>2.4457926750183105</v>
      </c>
      <c r="I860" s="0">
        <v>0.070096716284751892</v>
      </c>
      <c r="J860" s="0">
        <v>0.010864227078855038</v>
      </c>
      <c r="K860" s="0">
        <v>73.725608825683594</v>
      </c>
      <c r="L860" s="0">
        <v>6.4520664215087891</v>
      </c>
      <c r="M860" s="0">
        <v>1</v>
      </c>
      <c r="N860" s="0">
        <v>1</v>
      </c>
      <c r="O860" s="0">
        <v>6.2514410018920898</v>
      </c>
      <c r="P860" s="0">
        <v>6.2647380828857422</v>
      </c>
      <c r="Q860" s="0">
        <v>0.052226651459932327</v>
      </c>
      <c r="R860" s="0">
        <v>0.056173648685216904</v>
      </c>
      <c r="S860" s="0">
        <v>0.064399510622024536</v>
      </c>
      <c r="T860" s="0">
        <v>0.070096716284751892</v>
      </c>
      <c r="U860" s="0">
        <v>0.075793921947479248</v>
      </c>
      <c r="V860" s="0">
        <v>0.084019780158996582</v>
      </c>
      <c r="W860" s="0">
        <v>0.087966777384281158</v>
      </c>
      <c r="X860" s="0">
        <v>56.814769744873047</v>
      </c>
      <c r="Y860" s="0">
        <v>58.491130828857422</v>
      </c>
      <c r="Z860" s="0">
        <v>1.6763629913330078</v>
      </c>
      <c r="AA860" s="0">
        <v>0.25981798768043518</v>
      </c>
      <c r="AB860" s="0">
        <v>1.2490004301071167</v>
      </c>
      <c r="AC860" s="0">
        <v>1.3433928489685059</v>
      </c>
      <c r="AD860" s="0">
        <v>1.5401142835617065</v>
      </c>
      <c r="AE860" s="0">
        <v>1.6763629913330078</v>
      </c>
      <c r="AF860" s="0">
        <v>1.8126116991043091</v>
      </c>
      <c r="AG860" s="0">
        <v>2.0093331336975098</v>
      </c>
      <c r="AH860" s="0">
        <v>2.1037254333496094</v>
      </c>
    </row>
    <row r="861" x14ac:dyDescent="0.4">
      <c r="A861" s="10" t="str">
        <f>Data[[#This Row],[category]]&amp;Data[[#This Row],[subcategory]]&amp;Data[[#This Row],[date]]&amp;Data[[#This Row],[hour]]</f>
        <v>Loadshape29/1/20172</v>
      </c>
      <c r="B861" s="10" t="s">
        <v>139</v>
      </c>
      <c r="C861" t="s">
        <v>42</v>
      </c>
      <c r="D861" t="s">
        <v>112</v>
      </c>
      <c r="E861" t="s">
        <v>42</v>
      </c>
      <c r="F861" s="0">
        <v>23915</v>
      </c>
      <c r="G861" s="0">
        <v>2.2390468120574951</v>
      </c>
      <c r="H861" s="0">
        <v>2.3028593063354492</v>
      </c>
      <c r="I861" s="0">
        <v>0.063812576234340668</v>
      </c>
      <c r="J861" s="0">
        <v>0.010570854879915714</v>
      </c>
      <c r="K861" s="0">
        <v>72.45318603515625</v>
      </c>
      <c r="L861" s="0">
        <v>6.0366525650024414</v>
      </c>
      <c r="M861" s="0">
        <v>1</v>
      </c>
      <c r="N861" s="0">
        <v>1</v>
      </c>
      <c r="O861" s="0">
        <v>6.2514410018920898</v>
      </c>
      <c r="P861" s="0">
        <v>6.2647380828857422</v>
      </c>
      <c r="Q861" s="0">
        <v>0.046425066888332367</v>
      </c>
      <c r="R861" s="0">
        <v>0.05026547983288765</v>
      </c>
      <c r="S861" s="0">
        <v>0.058269213885068893</v>
      </c>
      <c r="T861" s="0">
        <v>0.063812576234340668</v>
      </c>
      <c r="U861" s="0">
        <v>0.069355934858322144</v>
      </c>
      <c r="V861" s="0">
        <v>0.077359668910503387</v>
      </c>
      <c r="W861" s="0">
        <v>0.081200085580348969</v>
      </c>
      <c r="X861" s="0">
        <v>53.546806335449219</v>
      </c>
      <c r="Y861" s="0">
        <v>55.072879791259766</v>
      </c>
      <c r="Z861" s="0">
        <v>1.5260777473449707</v>
      </c>
      <c r="AA861" s="0">
        <v>0.25280198454856873</v>
      </c>
      <c r="AB861" s="0">
        <v>1.1102554798126221</v>
      </c>
      <c r="AC861" s="0">
        <v>1.2020989656448364</v>
      </c>
      <c r="AD861" s="0">
        <v>1.3935083150863647</v>
      </c>
      <c r="AE861" s="0">
        <v>1.5260777473449707</v>
      </c>
      <c r="AF861" s="0">
        <v>1.6586471796035767</v>
      </c>
      <c r="AG861" s="0">
        <v>1.850056529045105</v>
      </c>
      <c r="AH861" s="0">
        <v>1.9419000148773193</v>
      </c>
    </row>
    <row r="862" x14ac:dyDescent="0.4">
      <c r="A862" s="10" t="str">
        <f>Data[[#This Row],[category]]&amp;Data[[#This Row],[subcategory]]&amp;Data[[#This Row],[date]]&amp;Data[[#This Row],[hour]]</f>
        <v>Loadshape29/1/20173</v>
      </c>
      <c r="B862" s="10" t="s">
        <v>139</v>
      </c>
      <c r="C862" t="s">
        <v>42</v>
      </c>
      <c r="D862" t="s">
        <v>112</v>
      </c>
      <c r="E862" t="s">
        <v>43</v>
      </c>
      <c r="F862" s="0">
        <v>23915</v>
      </c>
      <c r="G862" s="0">
        <v>2.1339704990386963</v>
      </c>
      <c r="H862" s="0">
        <v>2.2010791301727295</v>
      </c>
      <c r="I862" s="0">
        <v>0.067108459770679474</v>
      </c>
      <c r="J862" s="0">
        <v>0.0098240058869123459</v>
      </c>
      <c r="K862" s="0">
        <v>72.435043334960938</v>
      </c>
      <c r="L862" s="0">
        <v>6.8310689926147461</v>
      </c>
      <c r="M862" s="0">
        <v>1</v>
      </c>
      <c r="N862" s="0">
        <v>1</v>
      </c>
      <c r="O862" s="0">
        <v>6.2514410018920898</v>
      </c>
      <c r="P862" s="0">
        <v>6.2647380828857422</v>
      </c>
      <c r="Q862" s="0">
        <v>0.050949409604072571</v>
      </c>
      <c r="R862" s="0">
        <v>0.05451849102973938</v>
      </c>
      <c r="S862" s="0">
        <v>0.061956744641065598</v>
      </c>
      <c r="T862" s="0">
        <v>0.067108459770679474</v>
      </c>
      <c r="U862" s="0">
        <v>0.072260171175003052</v>
      </c>
      <c r="V862" s="0">
        <v>0.079698428511619568</v>
      </c>
      <c r="W862" s="0">
        <v>0.083267509937286377</v>
      </c>
      <c r="X862" s="0">
        <v>51.033905029296875</v>
      </c>
      <c r="Y862" s="0">
        <v>52.638809204101563</v>
      </c>
      <c r="Z862" s="0">
        <v>1.6048988103866577</v>
      </c>
      <c r="AA862" s="0">
        <v>0.23494109511375427</v>
      </c>
      <c r="AB862" s="0">
        <v>1.2184550762176514</v>
      </c>
      <c r="AC862" s="0">
        <v>1.303809642791748</v>
      </c>
      <c r="AD862" s="0">
        <v>1.4816955327987671</v>
      </c>
      <c r="AE862" s="0">
        <v>1.6048988103866577</v>
      </c>
      <c r="AF862" s="0">
        <v>1.7281020879745483</v>
      </c>
      <c r="AG862" s="0">
        <v>1.9059879779815674</v>
      </c>
      <c r="AH862" s="0">
        <v>1.9913425445556641</v>
      </c>
    </row>
    <row r="863" x14ac:dyDescent="0.4">
      <c r="A863" s="10" t="str">
        <f>Data[[#This Row],[category]]&amp;Data[[#This Row],[subcategory]]&amp;Data[[#This Row],[date]]&amp;Data[[#This Row],[hour]]</f>
        <v>Loadshape29/1/20174</v>
      </c>
      <c r="B863" s="10" t="s">
        <v>139</v>
      </c>
      <c r="C863" t="s">
        <v>42</v>
      </c>
      <c r="D863" t="s">
        <v>112</v>
      </c>
      <c r="E863" t="s">
        <v>44</v>
      </c>
      <c r="F863" s="0">
        <v>23915</v>
      </c>
      <c r="G863" s="0">
        <v>2.1135282516479492</v>
      </c>
      <c r="H863" s="0">
        <v>2.1534762382507324</v>
      </c>
      <c r="I863" s="0">
        <v>0.039948087185621262</v>
      </c>
      <c r="J863" s="0">
        <v>0.010167364031076431</v>
      </c>
      <c r="K863" s="0">
        <v>71.844619750976563</v>
      </c>
      <c r="L863" s="0">
        <v>3.9290504455566406</v>
      </c>
      <c r="M863" s="0">
        <v>1</v>
      </c>
      <c r="N863" s="0">
        <v>1</v>
      </c>
      <c r="O863" s="0">
        <v>6.2514410018920898</v>
      </c>
      <c r="P863" s="0">
        <v>6.2647380828857422</v>
      </c>
      <c r="Q863" s="0">
        <v>0.023224260658025742</v>
      </c>
      <c r="R863" s="0">
        <v>0.026918085291981697</v>
      </c>
      <c r="S863" s="0">
        <v>0.034616317600011826</v>
      </c>
      <c r="T863" s="0">
        <v>0.039948087185621262</v>
      </c>
      <c r="U863" s="0">
        <v>0.045279856771230698</v>
      </c>
      <c r="V863" s="0">
        <v>0.052978087216615677</v>
      </c>
      <c r="W863" s="0">
        <v>0.056671913713216782</v>
      </c>
      <c r="X863" s="0">
        <v>50.545028686523437</v>
      </c>
      <c r="Y863" s="0">
        <v>51.500385284423828</v>
      </c>
      <c r="Z863" s="0">
        <v>0.95535850524902344</v>
      </c>
      <c r="AA863" s="0">
        <v>0.24315251410007477</v>
      </c>
      <c r="AB863" s="0">
        <v>0.55540823936462402</v>
      </c>
      <c r="AC863" s="0">
        <v>0.643746018409729</v>
      </c>
      <c r="AD863" s="0">
        <v>0.82784920930862427</v>
      </c>
      <c r="AE863" s="0">
        <v>0.95535850524902344</v>
      </c>
      <c r="AF863" s="0">
        <v>1.0828678607940674</v>
      </c>
      <c r="AG863" s="0">
        <v>1.2669709920883179</v>
      </c>
      <c r="AH863" s="0">
        <v>1.3553087711334229</v>
      </c>
    </row>
    <row r="864" x14ac:dyDescent="0.4">
      <c r="A864" s="10" t="str">
        <f>Data[[#This Row],[category]]&amp;Data[[#This Row],[subcategory]]&amp;Data[[#This Row],[date]]&amp;Data[[#This Row],[hour]]</f>
        <v>Loadshape29/1/20175</v>
      </c>
      <c r="B864" s="10" t="s">
        <v>139</v>
      </c>
      <c r="C864" t="s">
        <v>42</v>
      </c>
      <c r="D864" t="s">
        <v>112</v>
      </c>
      <c r="E864" t="s">
        <v>45</v>
      </c>
      <c r="F864" s="0">
        <v>23915</v>
      </c>
      <c r="G864" s="0">
        <v>2.0659773349761963</v>
      </c>
      <c r="H864" s="0">
        <v>2.1478340625762939</v>
      </c>
      <c r="I864" s="0">
        <v>0.08185664564371109</v>
      </c>
      <c r="J864" s="0">
        <v>0.0098515413701534271</v>
      </c>
      <c r="K864" s="0">
        <v>71.696342468261719</v>
      </c>
      <c r="L864" s="0">
        <v>8.3090190887451172</v>
      </c>
      <c r="M864" s="0">
        <v>1</v>
      </c>
      <c r="N864" s="0">
        <v>1</v>
      </c>
      <c r="O864" s="0">
        <v>6.2514410018920898</v>
      </c>
      <c r="P864" s="0">
        <v>6.2647380828857422</v>
      </c>
      <c r="Q864" s="0">
        <v>0.065652303397655487</v>
      </c>
      <c r="R864" s="0">
        <v>0.069231390953063965</v>
      </c>
      <c r="S864" s="0">
        <v>0.076690495014190674</v>
      </c>
      <c r="T864" s="0">
        <v>0.08185664564371109</v>
      </c>
      <c r="U864" s="0">
        <v>0.087022796273231506</v>
      </c>
      <c r="V864" s="0">
        <v>0.094481900334358215</v>
      </c>
      <c r="W864" s="0">
        <v>0.098060987889766693</v>
      </c>
      <c r="X864" s="0">
        <v>49.407848358154297</v>
      </c>
      <c r="Y864" s="0">
        <v>51.365451812744141</v>
      </c>
      <c r="Z864" s="0">
        <v>1.9576016664505005</v>
      </c>
      <c r="AA864" s="0">
        <v>0.23559960722923279</v>
      </c>
      <c r="AB864" s="0">
        <v>1.5700747966766357</v>
      </c>
      <c r="AC864" s="0">
        <v>1.6556686162948608</v>
      </c>
      <c r="AD864" s="0">
        <v>1.8340531587600708</v>
      </c>
      <c r="AE864" s="0">
        <v>1.9576016664505005</v>
      </c>
      <c r="AF864" s="0">
        <v>2.0811502933502197</v>
      </c>
      <c r="AG864" s="0">
        <v>2.2595345973968506</v>
      </c>
      <c r="AH864" s="0">
        <v>2.3451285362243652</v>
      </c>
    </row>
    <row r="865" x14ac:dyDescent="0.4">
      <c r="A865" s="10" t="str">
        <f>Data[[#This Row],[category]]&amp;Data[[#This Row],[subcategory]]&amp;Data[[#This Row],[date]]&amp;Data[[#This Row],[hour]]</f>
        <v>Loadshape29/1/20176</v>
      </c>
      <c r="B865" s="10" t="s">
        <v>139</v>
      </c>
      <c r="C865" t="s">
        <v>42</v>
      </c>
      <c r="D865" t="s">
        <v>112</v>
      </c>
      <c r="E865" t="s">
        <v>46</v>
      </c>
      <c r="F865" s="0">
        <v>23915</v>
      </c>
      <c r="G865" s="0">
        <v>2.17822265625</v>
      </c>
      <c r="H865" s="0">
        <v>2.2379133701324463</v>
      </c>
      <c r="I865" s="0">
        <v>0.059690702706575394</v>
      </c>
      <c r="J865" s="0">
        <v>0.010216506198048592</v>
      </c>
      <c r="K865" s="0">
        <v>71.518081665039063</v>
      </c>
      <c r="L865" s="0">
        <v>5.8425750732421875</v>
      </c>
      <c r="M865" s="0">
        <v>1</v>
      </c>
      <c r="N865" s="0">
        <v>1</v>
      </c>
      <c r="O865" s="0">
        <v>6.2514410018920898</v>
      </c>
      <c r="P865" s="0">
        <v>6.2647380828857422</v>
      </c>
      <c r="Q865" s="0">
        <v>0.042886044830083847</v>
      </c>
      <c r="R865" s="0">
        <v>0.046597722917795181</v>
      </c>
      <c r="S865" s="0">
        <v>0.054333161562681198</v>
      </c>
      <c r="T865" s="0">
        <v>0.059690702706575394</v>
      </c>
      <c r="U865" s="0">
        <v>0.065048240125179291</v>
      </c>
      <c r="V865" s="0">
        <v>0.072783678770065308</v>
      </c>
      <c r="W865" s="0">
        <v>0.076495356857776642</v>
      </c>
      <c r="X865" s="0">
        <v>52.092193603515625</v>
      </c>
      <c r="Y865" s="0">
        <v>53.519699096679688</v>
      </c>
      <c r="Z865" s="0">
        <v>1.4275031089782715</v>
      </c>
      <c r="AA865" s="0">
        <v>0.24432773888111115</v>
      </c>
      <c r="AB865" s="0">
        <v>1.0256197452545166</v>
      </c>
      <c r="AC865" s="0">
        <v>1.1143845319747925</v>
      </c>
      <c r="AD865" s="0">
        <v>1.2993775606155396</v>
      </c>
      <c r="AE865" s="0">
        <v>1.4275031089782715</v>
      </c>
      <c r="AF865" s="0">
        <v>1.5556286573410034</v>
      </c>
      <c r="AG865" s="0">
        <v>1.7406216859817505</v>
      </c>
      <c r="AH865" s="0">
        <v>1.8293864727020264</v>
      </c>
    </row>
    <row r="866" x14ac:dyDescent="0.4">
      <c r="A866" s="10" t="str">
        <f>Data[[#This Row],[category]]&amp;Data[[#This Row],[subcategory]]&amp;Data[[#This Row],[date]]&amp;Data[[#This Row],[hour]]</f>
        <v>Loadshape29/1/20177</v>
      </c>
      <c r="B866" s="10" t="s">
        <v>139</v>
      </c>
      <c r="C866" t="s">
        <v>42</v>
      </c>
      <c r="D866" t="s">
        <v>112</v>
      </c>
      <c r="E866" t="s">
        <v>60</v>
      </c>
      <c r="F866" s="0">
        <v>23915</v>
      </c>
      <c r="G866" s="0">
        <v>2.4764213562011719</v>
      </c>
      <c r="H866" s="0">
        <v>2.4526143074035645</v>
      </c>
      <c r="I866" s="0">
        <v>-0.023806871846318245</v>
      </c>
      <c r="J866" s="0">
        <v>0.010991073213517666</v>
      </c>
      <c r="K866" s="0">
        <v>71.60205078125</v>
      </c>
      <c r="L866" s="0">
        <v>-2.1660189628601074</v>
      </c>
      <c r="M866" s="0">
        <v>1</v>
      </c>
      <c r="N866" s="0">
        <v>1</v>
      </c>
      <c r="O866" s="0">
        <v>6.2514410018920898</v>
      </c>
      <c r="P866" s="0">
        <v>6.2647380828857422</v>
      </c>
      <c r="Q866" s="0">
        <v>-0.041885577142238617</v>
      </c>
      <c r="R866" s="0">
        <v>-0.037892498075962067</v>
      </c>
      <c r="S866" s="0">
        <v>-0.029570596292614937</v>
      </c>
      <c r="T866" s="0">
        <v>-0.023806871846318245</v>
      </c>
      <c r="U866" s="0">
        <v>-0.018043147400021553</v>
      </c>
      <c r="V866" s="0">
        <v>-0.0097212446853518486</v>
      </c>
      <c r="W866" s="0">
        <v>-0.005728165153414011</v>
      </c>
      <c r="X866" s="0">
        <v>59.223617553710938</v>
      </c>
      <c r="Y866" s="0">
        <v>58.654270172119141</v>
      </c>
      <c r="Z866" s="0">
        <v>-0.56934136152267456</v>
      </c>
      <c r="AA866" s="0">
        <v>0.26285150647163391</v>
      </c>
      <c r="AB866" s="0">
        <v>-1.0016936063766479</v>
      </c>
      <c r="AC866" s="0">
        <v>-0.90619909763336182</v>
      </c>
      <c r="AD866" s="0">
        <v>-0.70718079805374146</v>
      </c>
      <c r="AE866" s="0">
        <v>-0.56934136152267456</v>
      </c>
      <c r="AF866" s="0">
        <v>-0.43150189518928528</v>
      </c>
      <c r="AG866" s="0">
        <v>-0.23248359560966492</v>
      </c>
      <c r="AH866" s="0">
        <v>-0.13698910176753998</v>
      </c>
    </row>
    <row r="867" x14ac:dyDescent="0.4">
      <c r="A867" s="10" t="str">
        <f>Data[[#This Row],[category]]&amp;Data[[#This Row],[subcategory]]&amp;Data[[#This Row],[date]]&amp;Data[[#This Row],[hour]]</f>
        <v>Loadshape29/1/20178</v>
      </c>
      <c r="B867" s="10" t="s">
        <v>139</v>
      </c>
      <c r="C867" t="s">
        <v>42</v>
      </c>
      <c r="D867" t="s">
        <v>112</v>
      </c>
      <c r="E867" t="s">
        <v>61</v>
      </c>
      <c r="F867" s="0">
        <v>23915</v>
      </c>
      <c r="G867" s="0">
        <v>2.9230737686157227</v>
      </c>
      <c r="H867" s="0">
        <v>2.8789520263671875</v>
      </c>
      <c r="I867" s="0">
        <v>-0.044121880084276199</v>
      </c>
      <c r="J867" s="0">
        <v>0.012368898838758469</v>
      </c>
      <c r="K867" s="0">
        <v>77.466697692871094</v>
      </c>
      <c r="L867" s="0">
        <v>-3.5671632289886475</v>
      </c>
      <c r="M867" s="0">
        <v>1</v>
      </c>
      <c r="N867" s="0">
        <v>1</v>
      </c>
      <c r="O867" s="0">
        <v>6.2514410018920898</v>
      </c>
      <c r="P867" s="0">
        <v>6.2647380828857422</v>
      </c>
      <c r="Q867" s="0">
        <v>-0.064466908574104309</v>
      </c>
      <c r="R867" s="0">
        <v>-0.059973262250423431</v>
      </c>
      <c r="S867" s="0">
        <v>-0.050608135759830475</v>
      </c>
      <c r="T867" s="0">
        <v>-0.044121880084276199</v>
      </c>
      <c r="U867" s="0">
        <v>-0.037635624408721924</v>
      </c>
      <c r="V867" s="0">
        <v>-0.028270497918128967</v>
      </c>
      <c r="W867" s="0">
        <v>-0.02377685159444809</v>
      </c>
      <c r="X867" s="0">
        <v>69.905311584472656</v>
      </c>
      <c r="Y867" s="0">
        <v>68.850135803222656</v>
      </c>
      <c r="Z867" s="0">
        <v>-1.055174708366394</v>
      </c>
      <c r="AA867" s="0">
        <v>0.29580220580101013</v>
      </c>
      <c r="AB867" s="0">
        <v>-1.5417259931564331</v>
      </c>
      <c r="AC867" s="0">
        <v>-1.4342604875564575</v>
      </c>
      <c r="AD867" s="0">
        <v>-1.2102935314178467</v>
      </c>
      <c r="AE867" s="0">
        <v>-1.055174708366394</v>
      </c>
      <c r="AF867" s="0">
        <v>-0.90005588531494141</v>
      </c>
      <c r="AG867" s="0">
        <v>-0.67608892917633057</v>
      </c>
      <c r="AH867" s="0">
        <v>-0.56862336397171021</v>
      </c>
    </row>
    <row r="868" x14ac:dyDescent="0.4">
      <c r="A868" s="10" t="str">
        <f>Data[[#This Row],[category]]&amp;Data[[#This Row],[subcategory]]&amp;Data[[#This Row],[date]]&amp;Data[[#This Row],[hour]]</f>
        <v>Loadshape29/1/20179</v>
      </c>
      <c r="B868" s="10" t="s">
        <v>139</v>
      </c>
      <c r="C868" t="s">
        <v>42</v>
      </c>
      <c r="D868" t="s">
        <v>112</v>
      </c>
      <c r="E868" t="s">
        <v>62</v>
      </c>
      <c r="F868" s="0">
        <v>23915</v>
      </c>
      <c r="G868" s="0">
        <v>3.6790213584899902</v>
      </c>
      <c r="H868" s="0">
        <v>3.6631388664245605</v>
      </c>
      <c r="I868" s="0">
        <v>-0.015882542356848717</v>
      </c>
      <c r="J868" s="0">
        <v>0.012255894020199776</v>
      </c>
      <c r="K868" s="0">
        <v>85.005813598632813</v>
      </c>
      <c r="L868" s="0">
        <v>-1.2959105968475342</v>
      </c>
      <c r="M868" s="0">
        <v>0</v>
      </c>
      <c r="N868" s="0">
        <v>0</v>
      </c>
      <c r="O868" s="0">
        <v>6.2514410018920898</v>
      </c>
      <c r="P868" s="0">
        <v>6.2647380828857422</v>
      </c>
      <c r="Q868" s="0">
        <v>-0.03604169562458992</v>
      </c>
      <c r="R868" s="0">
        <v>-0.031589101999998093</v>
      </c>
      <c r="S868" s="0">
        <v>-0.022309539839625359</v>
      </c>
      <c r="T868" s="0">
        <v>-0.015882542356848717</v>
      </c>
      <c r="U868" s="0">
        <v>-0.0094555448740720749</v>
      </c>
      <c r="V868" s="0">
        <v>-0.0001759821898303926</v>
      </c>
      <c r="W868" s="0">
        <v>0.0042766095139086246</v>
      </c>
      <c r="X868" s="0">
        <v>87.983795166015625</v>
      </c>
      <c r="Y868" s="0">
        <v>87.603965759277344</v>
      </c>
      <c r="Z868" s="0">
        <v>-0.3798309862613678</v>
      </c>
      <c r="AA868" s="0">
        <v>0.29309970140457153</v>
      </c>
      <c r="AB868" s="0">
        <v>-0.86193710565567017</v>
      </c>
      <c r="AC868" s="0">
        <v>-0.75545334815979004</v>
      </c>
      <c r="AD868" s="0">
        <v>-0.53353261947631836</v>
      </c>
      <c r="AE868" s="0">
        <v>-0.3798309862613678</v>
      </c>
      <c r="AF868" s="0">
        <v>-0.22612935304641724</v>
      </c>
      <c r="AG868" s="0">
        <v>-0.004208605270832777</v>
      </c>
      <c r="AH868" s="0">
        <v>0.10227511823177338</v>
      </c>
    </row>
    <row r="869" x14ac:dyDescent="0.4">
      <c r="A869" s="10" t="str">
        <f>Data[[#This Row],[category]]&amp;Data[[#This Row],[subcategory]]&amp;Data[[#This Row],[date]]&amp;Data[[#This Row],[hour]]</f>
        <v>Loadshape29/1/201710</v>
      </c>
      <c r="B869" s="10" t="s">
        <v>139</v>
      </c>
      <c r="C869" t="s">
        <v>42</v>
      </c>
      <c r="D869" t="s">
        <v>112</v>
      </c>
      <c r="E869" t="s">
        <v>63</v>
      </c>
      <c r="F869" s="0">
        <v>23915</v>
      </c>
      <c r="G869" s="0">
        <v>4.6055340766906738</v>
      </c>
      <c r="H869" s="0">
        <v>4.6316356658935547</v>
      </c>
      <c r="I869" s="0">
        <v>0.026101777330040932</v>
      </c>
      <c r="J869" s="0">
        <v>0.0073674595914781094</v>
      </c>
      <c r="K869" s="0">
        <v>90.46832275390625</v>
      </c>
      <c r="L869" s="0">
        <v>3.5428464412689209</v>
      </c>
      <c r="M869" s="0">
        <v>1</v>
      </c>
      <c r="N869" s="0">
        <v>1</v>
      </c>
      <c r="O869" s="0">
        <v>6.2514410018920898</v>
      </c>
      <c r="P869" s="0">
        <v>6.2647380828857422</v>
      </c>
      <c r="Q869" s="0">
        <v>0.01398338470607996</v>
      </c>
      <c r="R869" s="0">
        <v>0.016659997403621674</v>
      </c>
      <c r="S869" s="0">
        <v>0.022238276898860931</v>
      </c>
      <c r="T869" s="0">
        <v>0.026101777330040932</v>
      </c>
      <c r="U869" s="0">
        <v>0.029965277761220932</v>
      </c>
      <c r="V869" s="0">
        <v>0.03554355725646019</v>
      </c>
      <c r="W869" s="0">
        <v>0.038220170885324478</v>
      </c>
      <c r="X869" s="0">
        <v>110.14134979248047</v>
      </c>
      <c r="Y869" s="0">
        <v>110.76556396484375</v>
      </c>
      <c r="Z869" s="0">
        <v>0.62422400712966919</v>
      </c>
      <c r="AA869" s="0">
        <v>0.17619279026985168</v>
      </c>
      <c r="AB869" s="0">
        <v>0.33441266417503357</v>
      </c>
      <c r="AC869" s="0">
        <v>0.39842385053634644</v>
      </c>
      <c r="AD869" s="0">
        <v>0.53182840347290039</v>
      </c>
      <c r="AE869" s="0">
        <v>0.62422400712966919</v>
      </c>
      <c r="AF869" s="0">
        <v>0.71661961078643799</v>
      </c>
      <c r="AG869" s="0">
        <v>0.85002416372299194</v>
      </c>
      <c r="AH869" s="0">
        <v>0.9140353798866272</v>
      </c>
    </row>
    <row r="870" x14ac:dyDescent="0.4">
      <c r="A870" s="10" t="str">
        <f>Data[[#This Row],[category]]&amp;Data[[#This Row],[subcategory]]&amp;Data[[#This Row],[date]]&amp;Data[[#This Row],[hour]]</f>
        <v>Loadshape29/1/201711</v>
      </c>
      <c r="B870" s="10" t="s">
        <v>139</v>
      </c>
      <c r="C870" t="s">
        <v>42</v>
      </c>
      <c r="D870" t="s">
        <v>112</v>
      </c>
      <c r="E870" t="s">
        <v>64</v>
      </c>
      <c r="F870" s="0">
        <v>23915</v>
      </c>
      <c r="G870" s="0">
        <v>5.5575017929077148</v>
      </c>
      <c r="H870" s="0">
        <v>5.5313997268676758</v>
      </c>
      <c r="I870" s="0">
        <v>-0.026101768016815186</v>
      </c>
      <c r="J870" s="0">
        <v>0.0073674595914781094</v>
      </c>
      <c r="K870" s="0">
        <v>93.824798583984375</v>
      </c>
      <c r="L870" s="0">
        <v>-3.5428450107574463</v>
      </c>
      <c r="M870" s="0">
        <v>1</v>
      </c>
      <c r="N870" s="0">
        <v>1</v>
      </c>
      <c r="O870" s="0">
        <v>6.2514410018920898</v>
      </c>
      <c r="P870" s="0">
        <v>6.2647380828857422</v>
      </c>
      <c r="Q870" s="0">
        <v>-0.038220159709453583</v>
      </c>
      <c r="R870" s="0">
        <v>-0.035543546080589294</v>
      </c>
      <c r="S870" s="0">
        <v>-0.029965268447995186</v>
      </c>
      <c r="T870" s="0">
        <v>-0.026101768016815186</v>
      </c>
      <c r="U870" s="0">
        <v>-0.022238267585635185</v>
      </c>
      <c r="V870" s="0">
        <v>-0.016659988090395927</v>
      </c>
      <c r="W870" s="0">
        <v>-0.013983375392854214</v>
      </c>
      <c r="X870" s="0">
        <v>132.90765380859375</v>
      </c>
      <c r="Y870" s="0">
        <v>132.28343200683594</v>
      </c>
      <c r="Z870" s="0">
        <v>-0.62422376871109009</v>
      </c>
      <c r="AA870" s="0">
        <v>0.17619279026985168</v>
      </c>
      <c r="AB870" s="0">
        <v>-0.9140351414680481</v>
      </c>
      <c r="AC870" s="0">
        <v>-0.85002392530441284</v>
      </c>
      <c r="AD870" s="0">
        <v>-0.71661937236785889</v>
      </c>
      <c r="AE870" s="0">
        <v>-0.62422376871109009</v>
      </c>
      <c r="AF870" s="0">
        <v>-0.53182816505432129</v>
      </c>
      <c r="AG870" s="0">
        <v>-0.39842361211776733</v>
      </c>
      <c r="AH870" s="0">
        <v>-0.33441242575645447</v>
      </c>
    </row>
    <row r="871" x14ac:dyDescent="0.4">
      <c r="A871" s="10" t="str">
        <f>Data[[#This Row],[category]]&amp;Data[[#This Row],[subcategory]]&amp;Data[[#This Row],[date]]&amp;Data[[#This Row],[hour]]</f>
        <v>Loadshape29/1/201712</v>
      </c>
      <c r="B871" s="10" t="s">
        <v>139</v>
      </c>
      <c r="C871" t="s">
        <v>42</v>
      </c>
      <c r="D871" t="s">
        <v>112</v>
      </c>
      <c r="E871" t="s">
        <v>65</v>
      </c>
      <c r="F871" s="0">
        <v>23915</v>
      </c>
      <c r="G871" s="0">
        <v>6.0737171173095703</v>
      </c>
      <c r="H871" s="0">
        <v>6.050173282623291</v>
      </c>
      <c r="I871" s="0">
        <v>-0.023543970659375191</v>
      </c>
      <c r="J871" s="0">
        <v>0.013643899001181126</v>
      </c>
      <c r="K871" s="0">
        <v>94.187202453613281</v>
      </c>
      <c r="L871" s="0">
        <v>-1.7256042957305908</v>
      </c>
      <c r="M871" s="0">
        <v>1</v>
      </c>
      <c r="N871" s="0">
        <v>0</v>
      </c>
      <c r="O871" s="0">
        <v>6.2514410018920898</v>
      </c>
      <c r="P871" s="0">
        <v>6.2647380828857422</v>
      </c>
      <c r="Q871" s="0">
        <v>-0.04598618671298027</v>
      </c>
      <c r="R871" s="0">
        <v>-0.041029330343008041</v>
      </c>
      <c r="S871" s="0">
        <v>-0.030698837712407112</v>
      </c>
      <c r="T871" s="0">
        <v>-0.023543970659375191</v>
      </c>
      <c r="U871" s="0">
        <v>-0.016389103606343269</v>
      </c>
      <c r="V871" s="0">
        <v>-0.0060586105100810528</v>
      </c>
      <c r="W871" s="0">
        <v>-0.0011017539072781801</v>
      </c>
      <c r="X871" s="0">
        <v>145.25294494628906</v>
      </c>
      <c r="Y871" s="0">
        <v>144.68989562988281</v>
      </c>
      <c r="Z871" s="0">
        <v>-0.56305408477783203</v>
      </c>
      <c r="AA871" s="0">
        <v>0.32629385590553284</v>
      </c>
      <c r="AB871" s="0">
        <v>-1.0997596979141235</v>
      </c>
      <c r="AC871" s="0">
        <v>-0.98121649026870728</v>
      </c>
      <c r="AD871" s="0">
        <v>-0.73416274785995483</v>
      </c>
      <c r="AE871" s="0">
        <v>-0.56305408477783203</v>
      </c>
      <c r="AF871" s="0">
        <v>-0.39194542169570923</v>
      </c>
      <c r="AG871" s="0">
        <v>-0.14489167928695679</v>
      </c>
      <c r="AH871" s="0">
        <v>-0.026348453015089035</v>
      </c>
    </row>
    <row r="872" x14ac:dyDescent="0.4">
      <c r="A872" s="10" t="str">
        <f>Data[[#This Row],[category]]&amp;Data[[#This Row],[subcategory]]&amp;Data[[#This Row],[date]]&amp;Data[[#This Row],[hour]]</f>
        <v>Loadshape29/1/201713</v>
      </c>
      <c r="B872" s="10" t="s">
        <v>139</v>
      </c>
      <c r="C872" t="s">
        <v>42</v>
      </c>
      <c r="D872" t="s">
        <v>112</v>
      </c>
      <c r="E872" t="s">
        <v>66</v>
      </c>
      <c r="F872" s="0">
        <v>23915</v>
      </c>
      <c r="G872" s="0">
        <v>6.2603859901428223</v>
      </c>
      <c r="H872" s="0">
        <v>6.2651839256286621</v>
      </c>
      <c r="I872" s="0">
        <v>0.0047980714589357376</v>
      </c>
      <c r="J872" s="0">
        <v>0.015556570142507553</v>
      </c>
      <c r="K872" s="0">
        <v>94.199752807617188</v>
      </c>
      <c r="L872" s="0">
        <v>0.30842733383178711</v>
      </c>
      <c r="M872" s="0">
        <v>0</v>
      </c>
      <c r="N872" s="0">
        <v>0</v>
      </c>
      <c r="O872" s="0">
        <v>6.2514410018920898</v>
      </c>
      <c r="P872" s="0">
        <v>6.2647380828857422</v>
      </c>
      <c r="Q872" s="0">
        <v>-0.020790209993720055</v>
      </c>
      <c r="R872" s="0">
        <v>-0.015138475224375725</v>
      </c>
      <c r="S872" s="0">
        <v>-0.003359801834449172</v>
      </c>
      <c r="T872" s="0">
        <v>0.0047980714589357376</v>
      </c>
      <c r="U872" s="0">
        <v>0.012955944985151291</v>
      </c>
      <c r="V872" s="0">
        <v>0.0247346181422472</v>
      </c>
      <c r="W872" s="0">
        <v>0.03038635291159153</v>
      </c>
      <c r="X872" s="0">
        <v>149.71713256835937</v>
      </c>
      <c r="Y872" s="0">
        <v>149.83187866210937</v>
      </c>
      <c r="Z872" s="0">
        <v>0.11474587768316269</v>
      </c>
      <c r="AA872" s="0">
        <v>0.37203538417816162</v>
      </c>
      <c r="AB872" s="0">
        <v>-0.49719786643981934</v>
      </c>
      <c r="AC872" s="0">
        <v>-0.36203664541244507</v>
      </c>
      <c r="AD872" s="0">
        <v>-0.080349668860435486</v>
      </c>
      <c r="AE872" s="0">
        <v>0.11474587768316269</v>
      </c>
      <c r="AF872" s="0">
        <v>0.30984142422676086</v>
      </c>
      <c r="AG872" s="0">
        <v>0.59152841567993164</v>
      </c>
      <c r="AH872" s="0">
        <v>0.72668963670730591</v>
      </c>
    </row>
    <row r="873" x14ac:dyDescent="0.4">
      <c r="A873" s="10" t="str">
        <f>Data[[#This Row],[category]]&amp;Data[[#This Row],[subcategory]]&amp;Data[[#This Row],[date]]&amp;Data[[#This Row],[hour]]</f>
        <v>Loadshape29/1/201714</v>
      </c>
      <c r="B873" s="10" t="s">
        <v>139</v>
      </c>
      <c r="C873" t="s">
        <v>42</v>
      </c>
      <c r="D873" t="s">
        <v>112</v>
      </c>
      <c r="E873" t="s">
        <v>67</v>
      </c>
      <c r="F873" s="0">
        <v>23915</v>
      </c>
      <c r="G873" s="0">
        <v>6.385530948638916</v>
      </c>
      <c r="H873" s="0">
        <v>6.3857755661010742</v>
      </c>
      <c r="I873" s="0">
        <v>0.0002447312290314585</v>
      </c>
      <c r="J873" s="0">
        <v>0.016794130206108093</v>
      </c>
      <c r="K873" s="0">
        <v>94.07342529296875</v>
      </c>
      <c r="L873" s="0">
        <v>0.014572426676750183</v>
      </c>
      <c r="M873" s="0">
        <v>0</v>
      </c>
      <c r="N873" s="0">
        <v>0</v>
      </c>
      <c r="O873" s="0">
        <v>6.2514410018920898</v>
      </c>
      <c r="P873" s="0">
        <v>6.2647380828857422</v>
      </c>
      <c r="Q873" s="0">
        <v>-0.027379155158996582</v>
      </c>
      <c r="R873" s="0">
        <v>-0.021277813240885735</v>
      </c>
      <c r="S873" s="0">
        <v>-0.0085621196776628494</v>
      </c>
      <c r="T873" s="0">
        <v>0.0002447312290314585</v>
      </c>
      <c r="U873" s="0">
        <v>0.0090515818446874619</v>
      </c>
      <c r="V873" s="0">
        <v>0.021767275407910347</v>
      </c>
      <c r="W873" s="0">
        <v>0.027868617326021194</v>
      </c>
      <c r="X873" s="0">
        <v>152.70997619628906</v>
      </c>
      <c r="Y873" s="0">
        <v>152.7158203125</v>
      </c>
      <c r="Z873" s="0">
        <v>0.0058527472428977489</v>
      </c>
      <c r="AA873" s="0">
        <v>0.40163162350654602</v>
      </c>
      <c r="AB873" s="0">
        <v>-0.65477246046066284</v>
      </c>
      <c r="AC873" s="0">
        <v>-0.50885885953903198</v>
      </c>
      <c r="AD873" s="0">
        <v>-0.20476308465003967</v>
      </c>
      <c r="AE873" s="0">
        <v>0.0058527472428977489</v>
      </c>
      <c r="AF873" s="0">
        <v>0.21646857261657715</v>
      </c>
      <c r="AG873" s="0">
        <v>0.52056437730789185</v>
      </c>
      <c r="AH873" s="0">
        <v>0.66647797822952271</v>
      </c>
    </row>
    <row r="874" x14ac:dyDescent="0.4">
      <c r="A874" s="10" t="str">
        <f>Data[[#This Row],[category]]&amp;Data[[#This Row],[subcategory]]&amp;Data[[#This Row],[date]]&amp;Data[[#This Row],[hour]]</f>
        <v>Loadshape29/1/201715</v>
      </c>
      <c r="B874" s="10" t="s">
        <v>139</v>
      </c>
      <c r="C874" t="s">
        <v>42</v>
      </c>
      <c r="D874" t="s">
        <v>112</v>
      </c>
      <c r="E874" t="s">
        <v>68</v>
      </c>
      <c r="F874" s="0">
        <v>23915</v>
      </c>
      <c r="G874" s="0">
        <v>6.3475565910339355</v>
      </c>
      <c r="H874" s="0">
        <v>6.3858656883239746</v>
      </c>
      <c r="I874" s="0">
        <v>0.038309194147586823</v>
      </c>
      <c r="J874" s="0">
        <v>0.018200907856225967</v>
      </c>
      <c r="K874" s="0">
        <v>93.496253967285156</v>
      </c>
      <c r="L874" s="0">
        <v>2.1047956943511963</v>
      </c>
      <c r="M874" s="0">
        <v>1</v>
      </c>
      <c r="N874" s="0">
        <v>1</v>
      </c>
      <c r="O874" s="0">
        <v>6.2514410018920898</v>
      </c>
      <c r="P874" s="0">
        <v>6.2647380828857422</v>
      </c>
      <c r="Q874" s="0">
        <v>0.0083713652566075325</v>
      </c>
      <c r="R874" s="0">
        <v>0.01498379185795784</v>
      </c>
      <c r="S874" s="0">
        <v>0.028764627873897552</v>
      </c>
      <c r="T874" s="0">
        <v>0.038309194147586823</v>
      </c>
      <c r="U874" s="0">
        <v>0.047853760421276093</v>
      </c>
      <c r="V874" s="0">
        <v>0.061634596437215805</v>
      </c>
      <c r="W874" s="0">
        <v>0.068247020244598389</v>
      </c>
      <c r="X874" s="0">
        <v>151.80181884765625</v>
      </c>
      <c r="Y874" s="0">
        <v>152.71797180175781</v>
      </c>
      <c r="Z874" s="0">
        <v>0.91616439819335938</v>
      </c>
      <c r="AA874" s="0">
        <v>0.43527472019195557</v>
      </c>
      <c r="AB874" s="0">
        <v>0.20020119845867157</v>
      </c>
      <c r="AC874" s="0">
        <v>0.35833740234375</v>
      </c>
      <c r="AD874" s="0">
        <v>0.68790608644485474</v>
      </c>
      <c r="AE874" s="0">
        <v>0.91616439819335938</v>
      </c>
      <c r="AF874" s="0">
        <v>1.1444226503372192</v>
      </c>
      <c r="AG874" s="0">
        <v>1.4739913940429687</v>
      </c>
      <c r="AH874" s="0">
        <v>1.6321276426315308</v>
      </c>
    </row>
    <row r="875" x14ac:dyDescent="0.4">
      <c r="A875" s="10" t="str">
        <f>Data[[#This Row],[category]]&amp;Data[[#This Row],[subcategory]]&amp;Data[[#This Row],[date]]&amp;Data[[#This Row],[hour]]</f>
        <v>Loadshape29/1/201716</v>
      </c>
      <c r="B875" s="10" t="s">
        <v>139</v>
      </c>
      <c r="C875" t="s">
        <v>42</v>
      </c>
      <c r="D875" t="s">
        <v>112</v>
      </c>
      <c r="E875" t="s">
        <v>69</v>
      </c>
      <c r="F875" s="0">
        <v>23915</v>
      </c>
      <c r="G875" s="0">
        <v>6.2874569892883301</v>
      </c>
      <c r="H875" s="0">
        <v>6.3634700775146484</v>
      </c>
      <c r="I875" s="0">
        <v>0.076012745499610901</v>
      </c>
      <c r="J875" s="0">
        <v>0.018667194992303848</v>
      </c>
      <c r="K875" s="0">
        <v>92.625343322753906</v>
      </c>
      <c r="L875" s="0">
        <v>4.0719962120056152</v>
      </c>
      <c r="M875" s="0">
        <v>1</v>
      </c>
      <c r="N875" s="0">
        <v>1</v>
      </c>
      <c r="O875" s="0">
        <v>6.2514410018920898</v>
      </c>
      <c r="P875" s="0">
        <v>6.2647380828857422</v>
      </c>
      <c r="Q875" s="0">
        <v>0.045307941734790802</v>
      </c>
      <c r="R875" s="0">
        <v>0.052089773118495941</v>
      </c>
      <c r="S875" s="0">
        <v>0.066223658621311188</v>
      </c>
      <c r="T875" s="0">
        <v>0.076012745499610901</v>
      </c>
      <c r="U875" s="0">
        <v>0.085801832377910614</v>
      </c>
      <c r="V875" s="0">
        <v>0.099935717880725861</v>
      </c>
      <c r="W875" s="0">
        <v>0.106717549264431</v>
      </c>
      <c r="X875" s="0">
        <v>150.36453247070312</v>
      </c>
      <c r="Y875" s="0">
        <v>152.18238830566406</v>
      </c>
      <c r="Z875" s="0">
        <v>1.8178448677062988</v>
      </c>
      <c r="AA875" s="0">
        <v>0.44642597436904907</v>
      </c>
      <c r="AB875" s="0">
        <v>1.0835394859313965</v>
      </c>
      <c r="AC875" s="0">
        <v>1.2457269430160522</v>
      </c>
      <c r="AD875" s="0">
        <v>1.5837388038635254</v>
      </c>
      <c r="AE875" s="0">
        <v>1.8178448677062988</v>
      </c>
      <c r="AF875" s="0">
        <v>2.0519509315490723</v>
      </c>
      <c r="AG875" s="0">
        <v>2.3899626731872559</v>
      </c>
      <c r="AH875" s="0">
        <v>2.5521502494812012</v>
      </c>
    </row>
    <row r="876" x14ac:dyDescent="0.4">
      <c r="A876" s="10" t="str">
        <f>Data[[#This Row],[category]]&amp;Data[[#This Row],[subcategory]]&amp;Data[[#This Row],[date]]&amp;Data[[#This Row],[hour]]</f>
        <v>Loadshape29/1/201717</v>
      </c>
      <c r="B876" s="10" t="s">
        <v>139</v>
      </c>
      <c r="C876" t="s">
        <v>42</v>
      </c>
      <c r="D876" t="s">
        <v>112</v>
      </c>
      <c r="E876" t="s">
        <v>70</v>
      </c>
      <c r="F876" s="0">
        <v>23915</v>
      </c>
      <c r="G876" s="0">
        <v>6.1562423706054687</v>
      </c>
      <c r="H876" s="0">
        <v>6.2531752586364746</v>
      </c>
      <c r="I876" s="0">
        <v>0.096932798624038696</v>
      </c>
      <c r="J876" s="0">
        <v>0.019166696816682816</v>
      </c>
      <c r="K876" s="0">
        <v>90.385948181152344</v>
      </c>
      <c r="L876" s="0">
        <v>5.0573554039001465</v>
      </c>
      <c r="M876" s="0">
        <v>1</v>
      </c>
      <c r="N876" s="0">
        <v>1</v>
      </c>
      <c r="O876" s="0">
        <v>6.2514410018920898</v>
      </c>
      <c r="P876" s="0">
        <v>6.2647380828857422</v>
      </c>
      <c r="Q876" s="0">
        <v>0.065406389534473419</v>
      </c>
      <c r="R876" s="0">
        <v>0.072369687259197235</v>
      </c>
      <c r="S876" s="0">
        <v>0.086881771683692932</v>
      </c>
      <c r="T876" s="0">
        <v>0.096932798624038696</v>
      </c>
      <c r="U876" s="0">
        <v>0.10698382556438446</v>
      </c>
      <c r="V876" s="0">
        <v>0.12149590998888016</v>
      </c>
      <c r="W876" s="0">
        <v>0.12845921516418457</v>
      </c>
      <c r="X876" s="0">
        <v>147.22653198242187</v>
      </c>
      <c r="Y876" s="0">
        <v>149.54469299316406</v>
      </c>
      <c r="Z876" s="0">
        <v>2.3181478977203369</v>
      </c>
      <c r="AA876" s="0">
        <v>0.45837154984474182</v>
      </c>
      <c r="AB876" s="0">
        <v>1.5641938447952271</v>
      </c>
      <c r="AC876" s="0">
        <v>1.730721116065979</v>
      </c>
      <c r="AD876" s="0">
        <v>2.077777624130249</v>
      </c>
      <c r="AE876" s="0">
        <v>2.3181478977203369</v>
      </c>
      <c r="AF876" s="0">
        <v>2.5585181713104248</v>
      </c>
      <c r="AG876" s="0">
        <v>2.9055745601654053</v>
      </c>
      <c r="AH876" s="0">
        <v>3.0721020698547363</v>
      </c>
    </row>
    <row r="877" x14ac:dyDescent="0.4">
      <c r="A877" s="10" t="str">
        <f>Data[[#This Row],[category]]&amp;Data[[#This Row],[subcategory]]&amp;Data[[#This Row],[date]]&amp;Data[[#This Row],[hour]]</f>
        <v>Loadshape29/1/201718</v>
      </c>
      <c r="B877" s="10" t="s">
        <v>139</v>
      </c>
      <c r="C877" t="s">
        <v>42</v>
      </c>
      <c r="D877" t="s">
        <v>112</v>
      </c>
      <c r="E877" t="s">
        <v>71</v>
      </c>
      <c r="F877" s="0">
        <v>23915</v>
      </c>
      <c r="G877" s="0">
        <v>5.8157634735107422</v>
      </c>
      <c r="H877" s="0">
        <v>6.0564422607421875</v>
      </c>
      <c r="I877" s="0">
        <v>0.24067841470241547</v>
      </c>
      <c r="J877" s="0">
        <v>0.022041525691747665</v>
      </c>
      <c r="K877" s="0">
        <v>87.611038208007812</v>
      </c>
      <c r="L877" s="0">
        <v>10.919317245483398</v>
      </c>
      <c r="M877" s="0">
        <v>1</v>
      </c>
      <c r="N877" s="0">
        <v>1</v>
      </c>
      <c r="O877" s="0">
        <v>6.2514410018920898</v>
      </c>
      <c r="P877" s="0">
        <v>6.2647380828857422</v>
      </c>
      <c r="Q877" s="0">
        <v>0.20442333817481995</v>
      </c>
      <c r="R877" s="0">
        <v>0.21243105828762054</v>
      </c>
      <c r="S877" s="0">
        <v>0.22911982238292694</v>
      </c>
      <c r="T877" s="0">
        <v>0.24067841470241547</v>
      </c>
      <c r="U877" s="0">
        <v>0.2522369921207428</v>
      </c>
      <c r="V877" s="0">
        <v>0.26892575621604919</v>
      </c>
      <c r="W877" s="0">
        <v>0.27693349123001099</v>
      </c>
      <c r="X877" s="0">
        <v>139.083984375</v>
      </c>
      <c r="Y877" s="0">
        <v>144.83981323242187</v>
      </c>
      <c r="Z877" s="0">
        <v>5.755824089050293</v>
      </c>
      <c r="AA877" s="0">
        <v>0.5271230936050415</v>
      </c>
      <c r="AB877" s="0">
        <v>4.8887839317321777</v>
      </c>
      <c r="AC877" s="0">
        <v>5.0802888870239258</v>
      </c>
      <c r="AD877" s="0">
        <v>5.479400634765625</v>
      </c>
      <c r="AE877" s="0">
        <v>5.755824089050293</v>
      </c>
      <c r="AF877" s="0">
        <v>6.0322475433349609</v>
      </c>
      <c r="AG877" s="0">
        <v>6.4313592910766602</v>
      </c>
      <c r="AH877" s="0">
        <v>6.6228642463684082</v>
      </c>
    </row>
    <row r="878" x14ac:dyDescent="0.4">
      <c r="A878" s="10" t="str">
        <f>Data[[#This Row],[category]]&amp;Data[[#This Row],[subcategory]]&amp;Data[[#This Row],[date]]&amp;Data[[#This Row],[hour]]</f>
        <v>Loadshape29/1/201719</v>
      </c>
      <c r="B878" s="10" t="s">
        <v>139</v>
      </c>
      <c r="C878" t="s">
        <v>42</v>
      </c>
      <c r="D878" t="s">
        <v>112</v>
      </c>
      <c r="E878" t="s">
        <v>72</v>
      </c>
      <c r="F878" s="0">
        <v>23915</v>
      </c>
      <c r="G878" s="0">
        <v>5.4200024604797363</v>
      </c>
      <c r="H878" s="0">
        <v>5.7472610473632813</v>
      </c>
      <c r="I878" s="0">
        <v>0.32725819945335388</v>
      </c>
      <c r="J878" s="0">
        <v>0.021525440737605095</v>
      </c>
      <c r="K878" s="0">
        <v>85.087226867675781</v>
      </c>
      <c r="L878" s="0">
        <v>15.20332145690918</v>
      </c>
      <c r="M878" s="0">
        <v>1</v>
      </c>
      <c r="N878" s="0">
        <v>1</v>
      </c>
      <c r="O878" s="0">
        <v>6.2514410018920898</v>
      </c>
      <c r="P878" s="0">
        <v>6.2647380828857422</v>
      </c>
      <c r="Q878" s="0">
        <v>0.29185199737548828</v>
      </c>
      <c r="R878" s="0">
        <v>0.29967224597930908</v>
      </c>
      <c r="S878" s="0">
        <v>0.31597024202346802</v>
      </c>
      <c r="T878" s="0">
        <v>0.32725819945335388</v>
      </c>
      <c r="U878" s="0">
        <v>0.33854615688323975</v>
      </c>
      <c r="V878" s="0">
        <v>0.35484415292739868</v>
      </c>
      <c r="W878" s="0">
        <v>0.36266440153121948</v>
      </c>
      <c r="X878" s="0">
        <v>129.61935424804687</v>
      </c>
      <c r="Y878" s="0">
        <v>137.44575500488281</v>
      </c>
      <c r="Z878" s="0">
        <v>7.8263797760009766</v>
      </c>
      <c r="AA878" s="0">
        <v>0.51478093862533569</v>
      </c>
      <c r="AB878" s="0">
        <v>6.9796404838562012</v>
      </c>
      <c r="AC878" s="0">
        <v>7.166661262512207</v>
      </c>
      <c r="AD878" s="0">
        <v>7.5564284324645996</v>
      </c>
      <c r="AE878" s="0">
        <v>7.8263797760009766</v>
      </c>
      <c r="AF878" s="0">
        <v>8.0963315963745117</v>
      </c>
      <c r="AG878" s="0">
        <v>8.4860982894897461</v>
      </c>
      <c r="AH878" s="0">
        <v>8.6731195449829102</v>
      </c>
    </row>
    <row r="879" x14ac:dyDescent="0.4">
      <c r="A879" s="10" t="str">
        <f>Data[[#This Row],[category]]&amp;Data[[#This Row],[subcategory]]&amp;Data[[#This Row],[date]]&amp;Data[[#This Row],[hour]]</f>
        <v>Loadshape29/1/201720</v>
      </c>
      <c r="B879" s="10" t="s">
        <v>139</v>
      </c>
      <c r="C879" t="s">
        <v>42</v>
      </c>
      <c r="D879" t="s">
        <v>112</v>
      </c>
      <c r="E879" t="s">
        <v>55</v>
      </c>
      <c r="F879" s="0">
        <v>23915</v>
      </c>
      <c r="G879" s="0">
        <v>5.1861538887023926</v>
      </c>
      <c r="H879" s="0">
        <v>5.4543261528015137</v>
      </c>
      <c r="I879" s="0">
        <v>0.26817226409912109</v>
      </c>
      <c r="J879" s="0">
        <v>0.021974483504891396</v>
      </c>
      <c r="K879" s="0">
        <v>81.807235717773437</v>
      </c>
      <c r="L879" s="0">
        <v>12.203803062438965</v>
      </c>
      <c r="M879" s="0">
        <v>1</v>
      </c>
      <c r="N879" s="0">
        <v>1</v>
      </c>
      <c r="O879" s="0">
        <v>6.2514410018920898</v>
      </c>
      <c r="P879" s="0">
        <v>6.2647380828857422</v>
      </c>
      <c r="Q879" s="0">
        <v>0.23202745616436005</v>
      </c>
      <c r="R879" s="0">
        <v>0.2400108277797699</v>
      </c>
      <c r="S879" s="0">
        <v>0.25664883852005005</v>
      </c>
      <c r="T879" s="0">
        <v>0.26817226409912109</v>
      </c>
      <c r="U879" s="0">
        <v>0.27969568967819214</v>
      </c>
      <c r="V879" s="0">
        <v>0.29633370041847229</v>
      </c>
      <c r="W879" s="0">
        <v>0.30431708693504333</v>
      </c>
      <c r="X879" s="0">
        <v>124.02687072753906</v>
      </c>
      <c r="Y879" s="0">
        <v>130.44021606445312</v>
      </c>
      <c r="Z879" s="0">
        <v>6.4133396148681641</v>
      </c>
      <c r="AA879" s="0">
        <v>0.52551978826522827</v>
      </c>
      <c r="AB879" s="0">
        <v>5.5489363670349121</v>
      </c>
      <c r="AC879" s="0">
        <v>5.7398591041564941</v>
      </c>
      <c r="AD879" s="0">
        <v>6.1377568244934082</v>
      </c>
      <c r="AE879" s="0">
        <v>6.4133396148681641</v>
      </c>
      <c r="AF879" s="0">
        <v>6.6889224052429199</v>
      </c>
      <c r="AG879" s="0">
        <v>7.086820125579834</v>
      </c>
      <c r="AH879" s="0">
        <v>7.277742862701416</v>
      </c>
    </row>
    <row r="880" x14ac:dyDescent="0.4">
      <c r="A880" s="10" t="str">
        <f>Data[[#This Row],[category]]&amp;Data[[#This Row],[subcategory]]&amp;Data[[#This Row],[date]]&amp;Data[[#This Row],[hour]]</f>
        <v>Loadshape29/1/201721</v>
      </c>
      <c r="B880" s="10" t="s">
        <v>139</v>
      </c>
      <c r="C880" t="s">
        <v>42</v>
      </c>
      <c r="D880" t="s">
        <v>112</v>
      </c>
      <c r="E880" t="s">
        <v>73</v>
      </c>
      <c r="F880" s="0">
        <v>23915</v>
      </c>
      <c r="G880" s="0">
        <v>4.6704897880554199</v>
      </c>
      <c r="H880" s="0">
        <v>5.0357155799865723</v>
      </c>
      <c r="I880" s="0">
        <v>0.36522555351257324</v>
      </c>
      <c r="J880" s="0">
        <v>0.02096884697675705</v>
      </c>
      <c r="K880" s="0">
        <v>80.378631591796875</v>
      </c>
      <c r="L880" s="0">
        <v>17.417531967163086</v>
      </c>
      <c r="M880" s="0">
        <v>1</v>
      </c>
      <c r="N880" s="0">
        <v>1</v>
      </c>
      <c r="O880" s="0">
        <v>6.2514410018920898</v>
      </c>
      <c r="P880" s="0">
        <v>6.2647380828857422</v>
      </c>
      <c r="Q880" s="0">
        <v>0.33073487877845764</v>
      </c>
      <c r="R880" s="0">
        <v>0.33835288882255554</v>
      </c>
      <c r="S880" s="0">
        <v>0.35422948002815247</v>
      </c>
      <c r="T880" s="0">
        <v>0.36522555351257324</v>
      </c>
      <c r="U880" s="0">
        <v>0.37622162699699402</v>
      </c>
      <c r="V880" s="0">
        <v>0.39209821820259094</v>
      </c>
      <c r="W880" s="0">
        <v>0.39971622824668884</v>
      </c>
      <c r="X880" s="0">
        <v>111.69476318359375</v>
      </c>
      <c r="Y880" s="0">
        <v>120.42913818359375</v>
      </c>
      <c r="Z880" s="0">
        <v>8.7343692779541016</v>
      </c>
      <c r="AA880" s="0">
        <v>0.50146996974945068</v>
      </c>
      <c r="AB880" s="0">
        <v>7.9095244407653809</v>
      </c>
      <c r="AC880" s="0">
        <v>8.091710090637207</v>
      </c>
      <c r="AD880" s="0">
        <v>8.4713983535766602</v>
      </c>
      <c r="AE880" s="0">
        <v>8.7343692779541016</v>
      </c>
      <c r="AF880" s="0">
        <v>8.997340202331543</v>
      </c>
      <c r="AG880" s="0">
        <v>9.3770284652709961</v>
      </c>
      <c r="AH880" s="0">
        <v>9.5592136383056641</v>
      </c>
    </row>
    <row r="881" x14ac:dyDescent="0.4">
      <c r="A881" s="10" t="str">
        <f>Data[[#This Row],[category]]&amp;Data[[#This Row],[subcategory]]&amp;Data[[#This Row],[date]]&amp;Data[[#This Row],[hour]]</f>
        <v>Loadshape29/1/201722</v>
      </c>
      <c r="B881" s="10" t="s">
        <v>139</v>
      </c>
      <c r="C881" t="s">
        <v>42</v>
      </c>
      <c r="D881" t="s">
        <v>112</v>
      </c>
      <c r="E881" t="s">
        <v>74</v>
      </c>
      <c r="F881" s="0">
        <v>23915</v>
      </c>
      <c r="G881" s="0">
        <v>3.9724855422973633</v>
      </c>
      <c r="H881" s="0">
        <v>4.3689980506896973</v>
      </c>
      <c r="I881" s="0">
        <v>0.39651244878768921</v>
      </c>
      <c r="J881" s="0">
        <v>0.019466031342744827</v>
      </c>
      <c r="K881" s="0">
        <v>78.943008422851562</v>
      </c>
      <c r="L881" s="0">
        <v>20.369455337524414</v>
      </c>
      <c r="M881" s="0">
        <v>1</v>
      </c>
      <c r="N881" s="0">
        <v>1</v>
      </c>
      <c r="O881" s="0">
        <v>6.2514410018920898</v>
      </c>
      <c r="P881" s="0">
        <v>6.2647380828857422</v>
      </c>
      <c r="Q881" s="0">
        <v>0.36449366807937622</v>
      </c>
      <c r="R881" s="0">
        <v>0.37156572937965393</v>
      </c>
      <c r="S881" s="0">
        <v>0.38630443811416626</v>
      </c>
      <c r="T881" s="0">
        <v>0.39651244878768921</v>
      </c>
      <c r="U881" s="0">
        <v>0.40672045946121216</v>
      </c>
      <c r="V881" s="0">
        <v>0.42145916819572449</v>
      </c>
      <c r="W881" s="0">
        <v>0.4285312294960022</v>
      </c>
      <c r="X881" s="0">
        <v>95.001991271972656</v>
      </c>
      <c r="Y881" s="0">
        <v>104.48458862304687</v>
      </c>
      <c r="Z881" s="0">
        <v>9.4825954437255859</v>
      </c>
      <c r="AA881" s="0">
        <v>0.46553012728691101</v>
      </c>
      <c r="AB881" s="0">
        <v>8.7168664932250977</v>
      </c>
      <c r="AC881" s="0">
        <v>8.8859949111938477</v>
      </c>
      <c r="AD881" s="0">
        <v>9.2384710311889648</v>
      </c>
      <c r="AE881" s="0">
        <v>9.4825954437255859</v>
      </c>
      <c r="AF881" s="0">
        <v>9.726719856262207</v>
      </c>
      <c r="AG881" s="0">
        <v>10.079195976257324</v>
      </c>
      <c r="AH881" s="0">
        <v>10.248324394226074</v>
      </c>
    </row>
    <row r="882" x14ac:dyDescent="0.4">
      <c r="A882" s="10" t="str">
        <f>Data[[#This Row],[category]]&amp;Data[[#This Row],[subcategory]]&amp;Data[[#This Row],[date]]&amp;Data[[#This Row],[hour]]</f>
        <v>Loadshape29/1/201723</v>
      </c>
      <c r="B882" s="10" t="s">
        <v>139</v>
      </c>
      <c r="C882" t="s">
        <v>42</v>
      </c>
      <c r="D882" t="s">
        <v>112</v>
      </c>
      <c r="E882" t="s">
        <v>75</v>
      </c>
      <c r="F882" s="0">
        <v>23915</v>
      </c>
      <c r="G882" s="0">
        <v>3.286738395690918</v>
      </c>
      <c r="H882" s="0">
        <v>3.5788228511810303</v>
      </c>
      <c r="I882" s="0">
        <v>0.2920844554901123</v>
      </c>
      <c r="J882" s="0">
        <v>0.017107043415307999</v>
      </c>
      <c r="K882" s="0">
        <v>77.990463256835938</v>
      </c>
      <c r="L882" s="0">
        <v>17.073928833007813</v>
      </c>
      <c r="M882" s="0">
        <v>1</v>
      </c>
      <c r="N882" s="0">
        <v>1</v>
      </c>
      <c r="O882" s="0">
        <v>6.2514410018920898</v>
      </c>
      <c r="P882" s="0">
        <v>6.2647380828857422</v>
      </c>
      <c r="Q882" s="0">
        <v>0.26394587755203247</v>
      </c>
      <c r="R882" s="0">
        <v>0.27016088366508484</v>
      </c>
      <c r="S882" s="0">
        <v>0.2831135094165802</v>
      </c>
      <c r="T882" s="0">
        <v>0.2920844554901123</v>
      </c>
      <c r="U882" s="0">
        <v>0.30105540156364441</v>
      </c>
      <c r="V882" s="0">
        <v>0.31400802731513977</v>
      </c>
      <c r="W882" s="0">
        <v>0.32022303342819214</v>
      </c>
      <c r="X882" s="0">
        <v>78.602348327636719</v>
      </c>
      <c r="Y882" s="0">
        <v>85.587547302246094</v>
      </c>
      <c r="Z882" s="0">
        <v>6.9851999282836914</v>
      </c>
      <c r="AA882" s="0">
        <v>0.40911495685577393</v>
      </c>
      <c r="AB882" s="0">
        <v>6.3122658729553223</v>
      </c>
      <c r="AC882" s="0">
        <v>6.4608979225158691</v>
      </c>
      <c r="AD882" s="0">
        <v>6.7706599235534668</v>
      </c>
      <c r="AE882" s="0">
        <v>6.9851999282836914</v>
      </c>
      <c r="AF882" s="0">
        <v>7.199739933013916</v>
      </c>
      <c r="AG882" s="0">
        <v>7.5095019340515137</v>
      </c>
      <c r="AH882" s="0">
        <v>7.6581339836120605</v>
      </c>
    </row>
    <row r="883" x14ac:dyDescent="0.4">
      <c r="A883" s="10" t="str">
        <f>Data[[#This Row],[category]]&amp;Data[[#This Row],[subcategory]]&amp;Data[[#This Row],[date]]&amp;Data[[#This Row],[hour]]</f>
        <v>Loadshape29/1/201724</v>
      </c>
      <c r="B883" s="10" t="s">
        <v>139</v>
      </c>
      <c r="C883" t="s">
        <v>42</v>
      </c>
      <c r="D883" t="s">
        <v>112</v>
      </c>
      <c r="E883" t="s">
        <v>76</v>
      </c>
      <c r="F883" s="0">
        <v>23915</v>
      </c>
      <c r="G883" s="0">
        <v>2.7546882629394531</v>
      </c>
      <c r="H883" s="0">
        <v>3.0381038188934326</v>
      </c>
      <c r="I883" s="0">
        <v>0.28341543674468994</v>
      </c>
      <c r="J883" s="0">
        <v>0.013980139046907425</v>
      </c>
      <c r="K883" s="0">
        <v>77.063766479492187</v>
      </c>
      <c r="L883" s="0">
        <v>20.272720336914063</v>
      </c>
      <c r="M883" s="0">
        <v>1</v>
      </c>
      <c r="N883" s="0">
        <v>1</v>
      </c>
      <c r="O883" s="0">
        <v>6.2514410018920898</v>
      </c>
      <c r="P883" s="0">
        <v>6.2647380828857422</v>
      </c>
      <c r="Q883" s="0">
        <v>0.26042014360427856</v>
      </c>
      <c r="R883" s="0">
        <v>0.26549917459487915</v>
      </c>
      <c r="S883" s="0">
        <v>0.27608424425125122</v>
      </c>
      <c r="T883" s="0">
        <v>0.28341543674468994</v>
      </c>
      <c r="U883" s="0">
        <v>0.29074662923812866</v>
      </c>
      <c r="V883" s="0">
        <v>0.30133169889450073</v>
      </c>
      <c r="W883" s="0">
        <v>0.30641072988510132</v>
      </c>
      <c r="X883" s="0">
        <v>65.878372192382813</v>
      </c>
      <c r="Y883" s="0">
        <v>72.65625</v>
      </c>
      <c r="Z883" s="0">
        <v>6.7778801918029785</v>
      </c>
      <c r="AA883" s="0">
        <v>0.33433502912521362</v>
      </c>
      <c r="AB883" s="0">
        <v>6.2279481887817383</v>
      </c>
      <c r="AC883" s="0">
        <v>6.3494124412536621</v>
      </c>
      <c r="AD883" s="0">
        <v>6.6025547981262207</v>
      </c>
      <c r="AE883" s="0">
        <v>6.7778801918029785</v>
      </c>
      <c r="AF883" s="0">
        <v>6.9532055854797363</v>
      </c>
      <c r="AG883" s="0">
        <v>7.2063479423522949</v>
      </c>
      <c r="AH883" s="0">
        <v>7.3278121948242188</v>
      </c>
    </row>
    <row r="884" x14ac:dyDescent="0.4">
      <c r="A884" s="10" t="str">
        <f>Data[[#This Row],[category]]&amp;Data[[#This Row],[subcategory]]&amp;Data[[#This Row],[date]]&amp;Data[[#This Row],[hour]]</f>
        <v>Loadshape29/1/2017Avg. 11 to 6 pm</v>
      </c>
      <c r="B884" s="10" t="s">
        <v>139</v>
      </c>
      <c r="C884" t="s">
        <v>42</v>
      </c>
      <c r="D884" t="s">
        <v>112</v>
      </c>
      <c r="E884" t="s">
        <v>77</v>
      </c>
      <c r="F884" s="0">
        <v>23915</v>
      </c>
      <c r="G884" s="0">
        <v>6.1895217895507812</v>
      </c>
      <c r="H884" s="0">
        <v>6.2514410018920898</v>
      </c>
      <c r="I884" s="0">
        <v>0.061918854713439941</v>
      </c>
      <c r="J884" s="0">
        <v>0.013745291158556938</v>
      </c>
      <c r="K884" s="0">
        <v>92.368423461914062</v>
      </c>
      <c r="L884" s="0">
        <v>4.5047321319580078</v>
      </c>
      <c r="M884" s="0">
        <v>1</v>
      </c>
      <c r="N884" s="0">
        <v>1</v>
      </c>
      <c r="O884" s="0"/>
      <c r="P884" s="0"/>
      <c r="Q884" s="0">
        <v>0.03930986300110817</v>
      </c>
      <c r="R884" s="0">
        <v>0.04430355504155159</v>
      </c>
      <c r="S884" s="0">
        <v>0.054710816591978073</v>
      </c>
      <c r="T884" s="0">
        <v>0.061918854713439941</v>
      </c>
      <c r="U884" s="0">
        <v>0.069126889109611511</v>
      </c>
      <c r="V884" s="0">
        <v>0.079534150660037994</v>
      </c>
      <c r="W884" s="0">
        <v>0.084527850151062012</v>
      </c>
      <c r="X884" s="0">
        <v>148.02241516113281</v>
      </c>
      <c r="Y884" s="0">
        <v>149.50320434570312</v>
      </c>
      <c r="Z884" s="0">
        <v>1.4807894229888916</v>
      </c>
      <c r="AA884" s="0">
        <v>0.3287186324596405</v>
      </c>
      <c r="AB884" s="0">
        <v>0.94009536504745483</v>
      </c>
      <c r="AC884" s="0">
        <v>1.0595195293426514</v>
      </c>
      <c r="AD884" s="0">
        <v>1.3084092140197754</v>
      </c>
      <c r="AE884" s="0">
        <v>1.4807894229888916</v>
      </c>
      <c r="AF884" s="0">
        <v>1.6531696319580078</v>
      </c>
      <c r="AG884" s="0">
        <v>1.9020593166351318</v>
      </c>
      <c r="AH884" s="0">
        <v>2.0214834213256836</v>
      </c>
    </row>
    <row r="885" x14ac:dyDescent="0.4">
      <c r="A885" s="10" t="str">
        <f>Data[[#This Row],[category]]&amp;Data[[#This Row],[subcategory]]&amp;Data[[#This Row],[date]]&amp;Data[[#This Row],[hour]]</f>
        <v>Loadshape29/1/2017Avg. 2 to 6pm</v>
      </c>
      <c r="B885" s="10" t="s">
        <v>139</v>
      </c>
      <c r="C885" t="s">
        <v>42</v>
      </c>
      <c r="D885" t="s">
        <v>112</v>
      </c>
      <c r="E885" t="s">
        <v>78</v>
      </c>
      <c r="F885" s="0">
        <v>23915</v>
      </c>
      <c r="G885" s="0">
        <v>6.1517548561096191</v>
      </c>
      <c r="H885" s="0">
        <v>6.2647380828857422</v>
      </c>
      <c r="I885" s="0">
        <v>0.11298328638076782</v>
      </c>
      <c r="J885" s="0">
        <v>0.016498750075697899</v>
      </c>
      <c r="K885" s="0">
        <v>91.029647827148437</v>
      </c>
      <c r="L885" s="0">
        <v>6.8479905128479004</v>
      </c>
      <c r="M885" s="0">
        <v>1</v>
      </c>
      <c r="N885" s="0">
        <v>1</v>
      </c>
      <c r="O885" s="0"/>
      <c r="P885" s="0"/>
      <c r="Q885" s="0">
        <v>0.085845254361629486</v>
      </c>
      <c r="R885" s="0">
        <v>0.09183928370475769</v>
      </c>
      <c r="S885" s="0">
        <v>0.10433133691549301</v>
      </c>
      <c r="T885" s="0">
        <v>0.11298328638076782</v>
      </c>
      <c r="U885" s="0">
        <v>0.12163523584604263</v>
      </c>
      <c r="V885" s="0">
        <v>0.13412728905677795</v>
      </c>
      <c r="W885" s="0">
        <v>0.14012131094932556</v>
      </c>
      <c r="X885" s="0">
        <v>147.11921691894531</v>
      </c>
      <c r="Y885" s="0">
        <v>149.82121276855469</v>
      </c>
      <c r="Z885" s="0">
        <v>2.7019953727722168</v>
      </c>
      <c r="AA885" s="0">
        <v>0.39456760883331299</v>
      </c>
      <c r="AB885" s="0">
        <v>2.0529894828796387</v>
      </c>
      <c r="AC885" s="0">
        <v>2.1963367462158203</v>
      </c>
      <c r="AD885" s="0">
        <v>2.4950838088989258</v>
      </c>
      <c r="AE885" s="0">
        <v>2.7019953727722168</v>
      </c>
      <c r="AF885" s="0">
        <v>2.9089069366455078</v>
      </c>
      <c r="AG885" s="0">
        <v>3.2076539993286133</v>
      </c>
      <c r="AH885" s="0">
        <v>3.3510012626647949</v>
      </c>
    </row>
    <row r="886" x14ac:dyDescent="0.4">
      <c r="A886" s="10" t="str">
        <f>Data[[#This Row],[category]]&amp;Data[[#This Row],[subcategory]]&amp;Data[[#This Row],[date]]&amp;Data[[#This Row],[hour]]</f>
        <v>Loadshape29/2/20171</v>
      </c>
      <c r="B886" s="10" t="s">
        <v>139</v>
      </c>
      <c r="C886" t="s">
        <v>42</v>
      </c>
      <c r="D886" t="s">
        <v>113</v>
      </c>
      <c r="E886" t="s">
        <v>41</v>
      </c>
      <c r="F886" s="0">
        <v>23909</v>
      </c>
      <c r="G886" s="0">
        <v>2.6684715747833252</v>
      </c>
      <c r="H886" s="0">
        <v>2.7019374370574951</v>
      </c>
      <c r="I886" s="0">
        <v>0.033466041088104248</v>
      </c>
      <c r="J886" s="0">
        <v>0.012548591941595078</v>
      </c>
      <c r="K886" s="0">
        <v>75.868247985839844</v>
      </c>
      <c r="L886" s="0">
        <v>2.6669161319732666</v>
      </c>
      <c r="M886" s="0">
        <v>1</v>
      </c>
      <c r="N886" s="0">
        <v>1</v>
      </c>
      <c r="O886" s="0">
        <v>5.8098502159118652</v>
      </c>
      <c r="P886" s="0">
        <v>5.8561110496520996</v>
      </c>
      <c r="Q886" s="0">
        <v>0.012825444340705872</v>
      </c>
      <c r="R886" s="0">
        <v>0.017384372651576996</v>
      </c>
      <c r="S886" s="0">
        <v>0.026885552331805229</v>
      </c>
      <c r="T886" s="0">
        <v>0.033466041088104248</v>
      </c>
      <c r="U886" s="0">
        <v>0.040046527981758118</v>
      </c>
      <c r="V886" s="0">
        <v>0.0495477095246315</v>
      </c>
      <c r="W886" s="0">
        <v>0.054106637835502625</v>
      </c>
      <c r="X886" s="0">
        <v>63.800487518310547</v>
      </c>
      <c r="Y886" s="0">
        <v>64.600624084472656</v>
      </c>
      <c r="Z886" s="0">
        <v>0.80013960599899292</v>
      </c>
      <c r="AA886" s="0">
        <v>0.30002427101135254</v>
      </c>
      <c r="AB886" s="0">
        <v>0.30664360523223877</v>
      </c>
      <c r="AC886" s="0">
        <v>0.41564303636550903</v>
      </c>
      <c r="AD886" s="0">
        <v>0.64280670881271362</v>
      </c>
      <c r="AE886" s="0">
        <v>0.80013960599899292</v>
      </c>
      <c r="AF886" s="0">
        <v>0.95747250318527222</v>
      </c>
      <c r="AG886" s="0">
        <v>1.1846362352371216</v>
      </c>
      <c r="AH886" s="0">
        <v>1.2936356067657471</v>
      </c>
    </row>
    <row r="887" x14ac:dyDescent="0.4">
      <c r="A887" s="10" t="str">
        <f>Data[[#This Row],[category]]&amp;Data[[#This Row],[subcategory]]&amp;Data[[#This Row],[date]]&amp;Data[[#This Row],[hour]]</f>
        <v>Loadshape29/2/20172</v>
      </c>
      <c r="B887" s="10" t="s">
        <v>139</v>
      </c>
      <c r="C887" t="s">
        <v>42</v>
      </c>
      <c r="D887" t="s">
        <v>113</v>
      </c>
      <c r="E887" t="s">
        <v>42</v>
      </c>
      <c r="F887" s="0">
        <v>23909</v>
      </c>
      <c r="G887" s="0">
        <v>2.4628591537475586</v>
      </c>
      <c r="H887" s="0">
        <v>2.5189640522003174</v>
      </c>
      <c r="I887" s="0">
        <v>0.056104939430952072</v>
      </c>
      <c r="J887" s="0">
        <v>0.01161369401961565</v>
      </c>
      <c r="K887" s="0">
        <v>74.888031005859375</v>
      </c>
      <c r="L887" s="0">
        <v>4.8309297561645508</v>
      </c>
      <c r="M887" s="0">
        <v>1</v>
      </c>
      <c r="N887" s="0">
        <v>1</v>
      </c>
      <c r="O887" s="0">
        <v>5.8098502159118652</v>
      </c>
      <c r="P887" s="0">
        <v>5.8561110496520996</v>
      </c>
      <c r="Q887" s="0">
        <v>0.037002112716436386</v>
      </c>
      <c r="R887" s="0">
        <v>0.041221391409635544</v>
      </c>
      <c r="S887" s="0">
        <v>0.050014711916446686</v>
      </c>
      <c r="T887" s="0">
        <v>0.056104939430952072</v>
      </c>
      <c r="U887" s="0">
        <v>0.062195166945457458</v>
      </c>
      <c r="V887" s="0">
        <v>0.070988483726978302</v>
      </c>
      <c r="W887" s="0">
        <v>0.075207769870758057</v>
      </c>
      <c r="X887" s="0">
        <v>58.884498596191406</v>
      </c>
      <c r="Y887" s="0">
        <v>60.225910186767578</v>
      </c>
      <c r="Z887" s="0">
        <v>1.3414130210876465</v>
      </c>
      <c r="AA887" s="0">
        <v>0.27767181396484375</v>
      </c>
      <c r="AB887" s="0">
        <v>0.88468354940414429</v>
      </c>
      <c r="AC887" s="0">
        <v>0.98556226491928101</v>
      </c>
      <c r="AD887" s="0">
        <v>1.1958017349243164</v>
      </c>
      <c r="AE887" s="0">
        <v>1.3414130210876465</v>
      </c>
      <c r="AF887" s="0">
        <v>1.4870243072509766</v>
      </c>
      <c r="AG887" s="0">
        <v>1.6972637176513672</v>
      </c>
      <c r="AH887" s="0">
        <v>1.7981425523757935</v>
      </c>
    </row>
    <row r="888" x14ac:dyDescent="0.4">
      <c r="A888" s="10" t="str">
        <f>Data[[#This Row],[category]]&amp;Data[[#This Row],[subcategory]]&amp;Data[[#This Row],[date]]&amp;Data[[#This Row],[hour]]</f>
        <v>Loadshape29/2/20173</v>
      </c>
      <c r="B888" s="10" t="s">
        <v>139</v>
      </c>
      <c r="C888" t="s">
        <v>42</v>
      </c>
      <c r="D888" t="s">
        <v>113</v>
      </c>
      <c r="E888" t="s">
        <v>43</v>
      </c>
      <c r="F888" s="0">
        <v>23909</v>
      </c>
      <c r="G888" s="0">
        <v>2.3716683387756348</v>
      </c>
      <c r="H888" s="0">
        <v>2.3831391334533691</v>
      </c>
      <c r="I888" s="0">
        <v>0.011470707133412361</v>
      </c>
      <c r="J888" s="0">
        <v>0.010983760468661785</v>
      </c>
      <c r="K888" s="0">
        <v>74.633277893066406</v>
      </c>
      <c r="L888" s="0">
        <v>1.0443333387374878</v>
      </c>
      <c r="M888" s="0">
        <v>0</v>
      </c>
      <c r="N888" s="0">
        <v>0</v>
      </c>
      <c r="O888" s="0">
        <v>5.8098502159118652</v>
      </c>
      <c r="P888" s="0">
        <v>5.8561110496520996</v>
      </c>
      <c r="Q888" s="0">
        <v>-0.0065959710627794266</v>
      </c>
      <c r="R888" s="0">
        <v>-0.0026055483613163233</v>
      </c>
      <c r="S888" s="0">
        <v>0.0057108174078166485</v>
      </c>
      <c r="T888" s="0">
        <v>0.011470707133412361</v>
      </c>
      <c r="U888" s="0">
        <v>0.017230596393346786</v>
      </c>
      <c r="V888" s="0">
        <v>0.025546962395310402</v>
      </c>
      <c r="W888" s="0">
        <v>0.029537385329604149</v>
      </c>
      <c r="X888" s="0">
        <v>56.704219818115234</v>
      </c>
      <c r="Y888" s="0">
        <v>56.978473663330078</v>
      </c>
      <c r="Z888" s="0">
        <v>0.27425312995910645</v>
      </c>
      <c r="AA888" s="0">
        <v>0.26261073350906372</v>
      </c>
      <c r="AB888" s="0">
        <v>-0.15770308673381805</v>
      </c>
      <c r="AC888" s="0">
        <v>-0.062296066433191299</v>
      </c>
      <c r="AD888" s="0">
        <v>0.13653992116451263</v>
      </c>
      <c r="AE888" s="0">
        <v>0.27425312995910645</v>
      </c>
      <c r="AF888" s="0">
        <v>0.41196632385253906</v>
      </c>
      <c r="AG888" s="0">
        <v>0.61080235242843628</v>
      </c>
      <c r="AH888" s="0">
        <v>0.70620936155319214</v>
      </c>
    </row>
    <row r="889" x14ac:dyDescent="0.4">
      <c r="A889" s="10" t="str">
        <f>Data[[#This Row],[category]]&amp;Data[[#This Row],[subcategory]]&amp;Data[[#This Row],[date]]&amp;Data[[#This Row],[hour]]</f>
        <v>Loadshape29/2/20174</v>
      </c>
      <c r="B889" s="10" t="s">
        <v>139</v>
      </c>
      <c r="C889" t="s">
        <v>42</v>
      </c>
      <c r="D889" t="s">
        <v>113</v>
      </c>
      <c r="E889" t="s">
        <v>44</v>
      </c>
      <c r="F889" s="0">
        <v>23909</v>
      </c>
      <c r="G889" s="0">
        <v>2.3100643157958984</v>
      </c>
      <c r="H889" s="0">
        <v>2.3072104454040527</v>
      </c>
      <c r="I889" s="0">
        <v>-0.0028540082275867462</v>
      </c>
      <c r="J889" s="0">
        <v>0.010542280040681362</v>
      </c>
      <c r="K889" s="0">
        <v>74.13275146484375</v>
      </c>
      <c r="L889" s="0">
        <v>-0.2707202136516571</v>
      </c>
      <c r="M889" s="0">
        <v>0</v>
      </c>
      <c r="N889" s="0">
        <v>0</v>
      </c>
      <c r="O889" s="0">
        <v>5.8098502159118652</v>
      </c>
      <c r="P889" s="0">
        <v>5.8561110496520996</v>
      </c>
      <c r="Q889" s="0">
        <v>-0.020194515585899353</v>
      </c>
      <c r="R889" s="0">
        <v>-0.016364483162760735</v>
      </c>
      <c r="S889" s="0">
        <v>-0.0083823855966329575</v>
      </c>
      <c r="T889" s="0">
        <v>-0.0028540082275867462</v>
      </c>
      <c r="U889" s="0">
        <v>0.0026743689086288214</v>
      </c>
      <c r="V889" s="0">
        <v>0.010656467638909817</v>
      </c>
      <c r="W889" s="0">
        <v>0.014486499130725861</v>
      </c>
      <c r="X889" s="0">
        <v>55.231327056884766</v>
      </c>
      <c r="Y889" s="0">
        <v>55.163093566894531</v>
      </c>
      <c r="Z889" s="0">
        <v>-0.068236485123634338</v>
      </c>
      <c r="AA889" s="0">
        <v>0.25205537676811218</v>
      </c>
      <c r="AB889" s="0">
        <v>-0.48283067345619202</v>
      </c>
      <c r="AC889" s="0">
        <v>-0.39125844836235046</v>
      </c>
      <c r="AD889" s="0">
        <v>-0.20041444897651672</v>
      </c>
      <c r="AE889" s="0">
        <v>-0.068236485123634338</v>
      </c>
      <c r="AF889" s="0">
        <v>0.063941486179828644</v>
      </c>
      <c r="AG889" s="0">
        <v>0.25478547811508179</v>
      </c>
      <c r="AH889" s="0">
        <v>0.34635770320892334</v>
      </c>
    </row>
    <row r="890" x14ac:dyDescent="0.4">
      <c r="A890" s="10" t="str">
        <f>Data[[#This Row],[category]]&amp;Data[[#This Row],[subcategory]]&amp;Data[[#This Row],[date]]&amp;Data[[#This Row],[hour]]</f>
        <v>Loadshape29/2/20175</v>
      </c>
      <c r="B890" s="10" t="s">
        <v>139</v>
      </c>
      <c r="C890" t="s">
        <v>42</v>
      </c>
      <c r="D890" t="s">
        <v>113</v>
      </c>
      <c r="E890" t="s">
        <v>45</v>
      </c>
      <c r="F890" s="0">
        <v>23909</v>
      </c>
      <c r="G890" s="0">
        <v>2.274648904800415</v>
      </c>
      <c r="H890" s="0">
        <v>2.2787671089172363</v>
      </c>
      <c r="I890" s="0">
        <v>0.0041182353161275387</v>
      </c>
      <c r="J890" s="0">
        <v>0.010561403818428516</v>
      </c>
      <c r="K890" s="0">
        <v>73.38592529296875</v>
      </c>
      <c r="L890" s="0">
        <v>0.38993257284164429</v>
      </c>
      <c r="M890" s="0">
        <v>0</v>
      </c>
      <c r="N890" s="0">
        <v>0</v>
      </c>
      <c r="O890" s="0">
        <v>5.8098502159118652</v>
      </c>
      <c r="P890" s="0">
        <v>5.8561110496520996</v>
      </c>
      <c r="Q890" s="0">
        <v>-0.013253727927803993</v>
      </c>
      <c r="R890" s="0">
        <v>-0.0094167478382587433</v>
      </c>
      <c r="S890" s="0">
        <v>-0.0014201703015714884</v>
      </c>
      <c r="T890" s="0">
        <v>0.0041182353161275387</v>
      </c>
      <c r="U890" s="0">
        <v>0.0096566407009959221</v>
      </c>
      <c r="V890" s="0">
        <v>0.017653219401836395</v>
      </c>
      <c r="W890" s="0">
        <v>0.021490199491381645</v>
      </c>
      <c r="X890" s="0">
        <v>54.38458251953125</v>
      </c>
      <c r="Y890" s="0">
        <v>54.483043670654297</v>
      </c>
      <c r="Z890" s="0">
        <v>0.098462887108325958</v>
      </c>
      <c r="AA890" s="0">
        <v>0.2525126039981842</v>
      </c>
      <c r="AB890" s="0">
        <v>-0.316883385181427</v>
      </c>
      <c r="AC890" s="0">
        <v>-0.22514504194259644</v>
      </c>
      <c r="AD890" s="0">
        <v>-0.03395485132932663</v>
      </c>
      <c r="AE890" s="0">
        <v>0.098462887108325958</v>
      </c>
      <c r="AF890" s="0">
        <v>0.23088063299655914</v>
      </c>
      <c r="AG890" s="0">
        <v>0.42207080125808716</v>
      </c>
      <c r="AH890" s="0">
        <v>0.51380914449691772</v>
      </c>
    </row>
    <row r="891" x14ac:dyDescent="0.4">
      <c r="A891" s="10" t="str">
        <f>Data[[#This Row],[category]]&amp;Data[[#This Row],[subcategory]]&amp;Data[[#This Row],[date]]&amp;Data[[#This Row],[hour]]</f>
        <v>Loadshape29/2/20176</v>
      </c>
      <c r="B891" s="10" t="s">
        <v>139</v>
      </c>
      <c r="C891" t="s">
        <v>42</v>
      </c>
      <c r="D891" t="s">
        <v>113</v>
      </c>
      <c r="E891" t="s">
        <v>46</v>
      </c>
      <c r="F891" s="0">
        <v>23909</v>
      </c>
      <c r="G891" s="0">
        <v>2.364159107208252</v>
      </c>
      <c r="H891" s="0">
        <v>2.3194196224212646</v>
      </c>
      <c r="I891" s="0">
        <v>-0.044739566743373871</v>
      </c>
      <c r="J891" s="0">
        <v>0.011478021740913391</v>
      </c>
      <c r="K891" s="0">
        <v>72.946212768554688</v>
      </c>
      <c r="L891" s="0">
        <v>-3.8978464603424072</v>
      </c>
      <c r="M891" s="0">
        <v>1</v>
      </c>
      <c r="N891" s="0">
        <v>1</v>
      </c>
      <c r="O891" s="0">
        <v>5.8098502159118652</v>
      </c>
      <c r="P891" s="0">
        <v>5.8561110496520996</v>
      </c>
      <c r="Q891" s="0">
        <v>-0.063619233667850494</v>
      </c>
      <c r="R891" s="0">
        <v>-0.059449244290590286</v>
      </c>
      <c r="S891" s="0">
        <v>-0.050758648663759232</v>
      </c>
      <c r="T891" s="0">
        <v>-0.044739566743373871</v>
      </c>
      <c r="U891" s="0">
        <v>-0.03872048482298851</v>
      </c>
      <c r="V891" s="0">
        <v>-0.030029889196157455</v>
      </c>
      <c r="W891" s="0">
        <v>-0.025859901681542397</v>
      </c>
      <c r="X891" s="0">
        <v>56.524681091308594</v>
      </c>
      <c r="Y891" s="0">
        <v>55.455005645751953</v>
      </c>
      <c r="Z891" s="0">
        <v>-1.0696783065795898</v>
      </c>
      <c r="AA891" s="0">
        <v>0.27442800998687744</v>
      </c>
      <c r="AB891" s="0">
        <v>-1.5210722684860229</v>
      </c>
      <c r="AC891" s="0">
        <v>-1.4213719367980957</v>
      </c>
      <c r="AD891" s="0">
        <v>-1.2135884761810303</v>
      </c>
      <c r="AE891" s="0">
        <v>-1.0696783065795898</v>
      </c>
      <c r="AF891" s="0">
        <v>-0.92576813697814941</v>
      </c>
      <c r="AG891" s="0">
        <v>-0.71798467636108398</v>
      </c>
      <c r="AH891" s="0">
        <v>-0.61828440427780151</v>
      </c>
    </row>
    <row r="892" x14ac:dyDescent="0.4">
      <c r="A892" s="10" t="str">
        <f>Data[[#This Row],[category]]&amp;Data[[#This Row],[subcategory]]&amp;Data[[#This Row],[date]]&amp;Data[[#This Row],[hour]]</f>
        <v>Loadshape29/2/20177</v>
      </c>
      <c r="B892" s="10" t="s">
        <v>139</v>
      </c>
      <c r="C892" t="s">
        <v>42</v>
      </c>
      <c r="D892" t="s">
        <v>113</v>
      </c>
      <c r="E892" t="s">
        <v>60</v>
      </c>
      <c r="F892" s="0">
        <v>23909</v>
      </c>
      <c r="G892" s="0">
        <v>2.4636266231536865</v>
      </c>
      <c r="H892" s="0">
        <v>2.4427845478057861</v>
      </c>
      <c r="I892" s="0">
        <v>-0.020841959863901138</v>
      </c>
      <c r="J892" s="0">
        <v>0.011628540232777596</v>
      </c>
      <c r="K892" s="0">
        <v>73.303863525390625</v>
      </c>
      <c r="L892" s="0">
        <v>-1.7923109531402588</v>
      </c>
      <c r="M892" s="0">
        <v>1</v>
      </c>
      <c r="N892" s="0">
        <v>0</v>
      </c>
      <c r="O892" s="0">
        <v>5.8098502159118652</v>
      </c>
      <c r="P892" s="0">
        <v>5.8561110496520996</v>
      </c>
      <c r="Q892" s="0">
        <v>-0.039969205856323242</v>
      </c>
      <c r="R892" s="0">
        <v>-0.035744532942771912</v>
      </c>
      <c r="S892" s="0">
        <v>-0.02693997323513031</v>
      </c>
      <c r="T892" s="0">
        <v>-0.020841959863901138</v>
      </c>
      <c r="U892" s="0">
        <v>-0.014743947423994541</v>
      </c>
      <c r="V892" s="0">
        <v>-0.0059393858537077904</v>
      </c>
      <c r="W892" s="0">
        <v>-0.0017147132894024253</v>
      </c>
      <c r="X892" s="0">
        <v>58.902847290039062</v>
      </c>
      <c r="Y892" s="0">
        <v>58.404537200927734</v>
      </c>
      <c r="Z892" s="0">
        <v>-0.49831041693687439</v>
      </c>
      <c r="AA892" s="0">
        <v>0.2780267596244812</v>
      </c>
      <c r="AB892" s="0">
        <v>-0.95562374591827393</v>
      </c>
      <c r="AC892" s="0">
        <v>-0.85461604595184326</v>
      </c>
      <c r="AD892" s="0">
        <v>-0.64410781860351563</v>
      </c>
      <c r="AE892" s="0">
        <v>-0.49831041693687439</v>
      </c>
      <c r="AF892" s="0">
        <v>-0.35251304507255554</v>
      </c>
      <c r="AG892" s="0">
        <v>-0.14200478792190552</v>
      </c>
      <c r="AH892" s="0">
        <v>-0.040997091680765152</v>
      </c>
    </row>
    <row r="893" x14ac:dyDescent="0.4">
      <c r="A893" s="10" t="str">
        <f>Data[[#This Row],[category]]&amp;Data[[#This Row],[subcategory]]&amp;Data[[#This Row],[date]]&amp;Data[[#This Row],[hour]]</f>
        <v>Loadshape29/2/20178</v>
      </c>
      <c r="B893" s="10" t="s">
        <v>139</v>
      </c>
      <c r="C893" t="s">
        <v>42</v>
      </c>
      <c r="D893" t="s">
        <v>113</v>
      </c>
      <c r="E893" t="s">
        <v>61</v>
      </c>
      <c r="F893" s="0">
        <v>23909</v>
      </c>
      <c r="G893" s="0">
        <v>2.6761736869812012</v>
      </c>
      <c r="H893" s="0">
        <v>2.7926323413848877</v>
      </c>
      <c r="I893" s="0">
        <v>0.11645858734846115</v>
      </c>
      <c r="J893" s="0">
        <v>0.012428243644535542</v>
      </c>
      <c r="K893" s="0">
        <v>75.592498779296875</v>
      </c>
      <c r="L893" s="0">
        <v>9.370478630065918</v>
      </c>
      <c r="M893" s="0">
        <v>1</v>
      </c>
      <c r="N893" s="0">
        <v>1</v>
      </c>
      <c r="O893" s="0">
        <v>5.8098502159118652</v>
      </c>
      <c r="P893" s="0">
        <v>5.8561110496520996</v>
      </c>
      <c r="Q893" s="0">
        <v>0.096015945076942444</v>
      </c>
      <c r="R893" s="0">
        <v>0.10053115338087082</v>
      </c>
      <c r="S893" s="0">
        <v>0.10994120687246323</v>
      </c>
      <c r="T893" s="0">
        <v>0.11645858734846115</v>
      </c>
      <c r="U893" s="0">
        <v>0.12297596782445908</v>
      </c>
      <c r="V893" s="0">
        <v>0.13238602876663208</v>
      </c>
      <c r="W893" s="0">
        <v>0.13690122961997986</v>
      </c>
      <c r="X893" s="0">
        <v>63.984638214111328</v>
      </c>
      <c r="Y893" s="0">
        <v>66.76904296875</v>
      </c>
      <c r="Z893" s="0">
        <v>2.7844083309173584</v>
      </c>
      <c r="AA893" s="0">
        <v>0.29714688658714294</v>
      </c>
      <c r="AB893" s="0">
        <v>2.2956452369689941</v>
      </c>
      <c r="AC893" s="0">
        <v>2.4035992622375488</v>
      </c>
      <c r="AD893" s="0">
        <v>2.6285843849182129</v>
      </c>
      <c r="AE893" s="0">
        <v>2.7844083309173584</v>
      </c>
      <c r="AF893" s="0">
        <v>2.9402322769165039</v>
      </c>
      <c r="AG893" s="0">
        <v>3.165217399597168</v>
      </c>
      <c r="AH893" s="0">
        <v>3.2731714248657227</v>
      </c>
    </row>
    <row r="894" x14ac:dyDescent="0.4">
      <c r="A894" s="10" t="str">
        <f>Data[[#This Row],[category]]&amp;Data[[#This Row],[subcategory]]&amp;Data[[#This Row],[date]]&amp;Data[[#This Row],[hour]]</f>
        <v>Loadshape29/2/20179</v>
      </c>
      <c r="B894" s="10" t="s">
        <v>139</v>
      </c>
      <c r="C894" t="s">
        <v>42</v>
      </c>
      <c r="D894" t="s">
        <v>113</v>
      </c>
      <c r="E894" t="s">
        <v>62</v>
      </c>
      <c r="F894" s="0">
        <v>23909</v>
      </c>
      <c r="G894" s="0">
        <v>3.324953556060791</v>
      </c>
      <c r="H894" s="0">
        <v>3.4160392284393311</v>
      </c>
      <c r="I894" s="0">
        <v>0.091085545718669891</v>
      </c>
      <c r="J894" s="0">
        <v>0.011966465972363949</v>
      </c>
      <c r="K894" s="0">
        <v>80.295745849609375</v>
      </c>
      <c r="L894" s="0">
        <v>7.6117329597473145</v>
      </c>
      <c r="M894" s="0">
        <v>1</v>
      </c>
      <c r="N894" s="0">
        <v>1</v>
      </c>
      <c r="O894" s="0">
        <v>5.8098502159118652</v>
      </c>
      <c r="P894" s="0">
        <v>5.8561110496520996</v>
      </c>
      <c r="Q894" s="0">
        <v>0.071402460336685181</v>
      </c>
      <c r="R894" s="0">
        <v>0.075749903917312622</v>
      </c>
      <c r="S894" s="0">
        <v>0.084810324013233185</v>
      </c>
      <c r="T894" s="0">
        <v>0.091085545718669891</v>
      </c>
      <c r="U894" s="0">
        <v>0.097360767424106598</v>
      </c>
      <c r="V894" s="0">
        <v>0.10642118752002716</v>
      </c>
      <c r="W894" s="0">
        <v>0.1107686311006546</v>
      </c>
      <c r="X894" s="0">
        <v>79.496315002441406</v>
      </c>
      <c r="Y894" s="0">
        <v>81.674079895019531</v>
      </c>
      <c r="Z894" s="0">
        <v>2.1777644157409668</v>
      </c>
      <c r="AA894" s="0">
        <v>0.28610622882843018</v>
      </c>
      <c r="AB894" s="0">
        <v>1.707161545753479</v>
      </c>
      <c r="AC894" s="0">
        <v>1.8111045360565186</v>
      </c>
      <c r="AD894" s="0">
        <v>2.0277302265167236</v>
      </c>
      <c r="AE894" s="0">
        <v>2.1777644157409668</v>
      </c>
      <c r="AF894" s="0">
        <v>2.32779860496521</v>
      </c>
      <c r="AG894" s="0">
        <v>2.544424295425415</v>
      </c>
      <c r="AH894" s="0">
        <v>2.648367166519165</v>
      </c>
    </row>
    <row r="895" x14ac:dyDescent="0.4">
      <c r="A895" s="10" t="str">
        <f>Data[[#This Row],[category]]&amp;Data[[#This Row],[subcategory]]&amp;Data[[#This Row],[date]]&amp;Data[[#This Row],[hour]]</f>
        <v>Loadshape29/2/201710</v>
      </c>
      <c r="B895" s="10" t="s">
        <v>139</v>
      </c>
      <c r="C895" t="s">
        <v>42</v>
      </c>
      <c r="D895" t="s">
        <v>113</v>
      </c>
      <c r="E895" t="s">
        <v>63</v>
      </c>
      <c r="F895" s="0">
        <v>23909</v>
      </c>
      <c r="G895" s="0">
        <v>4.1846327781677246</v>
      </c>
      <c r="H895" s="0">
        <v>4.2196536064147949</v>
      </c>
      <c r="I895" s="0">
        <v>0.035021118819713593</v>
      </c>
      <c r="J895" s="0">
        <v>0.0064766230061650276</v>
      </c>
      <c r="K895" s="0">
        <v>85.510139465332031</v>
      </c>
      <c r="L895" s="0">
        <v>5.4073114395141602</v>
      </c>
      <c r="M895" s="0">
        <v>1</v>
      </c>
      <c r="N895" s="0">
        <v>1</v>
      </c>
      <c r="O895" s="0">
        <v>5.8098502159118652</v>
      </c>
      <c r="P895" s="0">
        <v>5.8561110496520996</v>
      </c>
      <c r="Q895" s="0">
        <v>0.024368021637201309</v>
      </c>
      <c r="R895" s="0">
        <v>0.026720993220806122</v>
      </c>
      <c r="S895" s="0">
        <v>0.031624775379896164</v>
      </c>
      <c r="T895" s="0">
        <v>0.035021118819713593</v>
      </c>
      <c r="U895" s="0">
        <v>0.038417462259531021</v>
      </c>
      <c r="V895" s="0">
        <v>0.043321244418621063</v>
      </c>
      <c r="W895" s="0">
        <v>0.045674216002225876</v>
      </c>
      <c r="X895" s="0">
        <v>100.05038452148437</v>
      </c>
      <c r="Y895" s="0">
        <v>100.8876953125</v>
      </c>
      <c r="Z895" s="0">
        <v>0.83731991052627563</v>
      </c>
      <c r="AA895" s="0">
        <v>0.154849573969841</v>
      </c>
      <c r="AB895" s="0">
        <v>0.58261501789093018</v>
      </c>
      <c r="AC895" s="0">
        <v>0.63887220621109009</v>
      </c>
      <c r="AD895" s="0">
        <v>0.75611668825149536</v>
      </c>
      <c r="AE895" s="0">
        <v>0.83731991052627563</v>
      </c>
      <c r="AF895" s="0">
        <v>0.91852313280105591</v>
      </c>
      <c r="AG895" s="0">
        <v>1.035767674446106</v>
      </c>
      <c r="AH895" s="0">
        <v>1.0920248031616211</v>
      </c>
    </row>
    <row r="896" x14ac:dyDescent="0.4">
      <c r="A896" s="10" t="str">
        <f>Data[[#This Row],[category]]&amp;Data[[#This Row],[subcategory]]&amp;Data[[#This Row],[date]]&amp;Data[[#This Row],[hour]]</f>
        <v>Loadshape29/2/201711</v>
      </c>
      <c r="B896" s="10" t="s">
        <v>139</v>
      </c>
      <c r="C896" t="s">
        <v>42</v>
      </c>
      <c r="D896" t="s">
        <v>113</v>
      </c>
      <c r="E896" t="s">
        <v>64</v>
      </c>
      <c r="F896" s="0">
        <v>23909</v>
      </c>
      <c r="G896" s="0">
        <v>5.0328717231750488</v>
      </c>
      <c r="H896" s="0">
        <v>4.9978508949279785</v>
      </c>
      <c r="I896" s="0">
        <v>-0.035021115094423294</v>
      </c>
      <c r="J896" s="0">
        <v>0.0064766230061650276</v>
      </c>
      <c r="K896" s="0">
        <v>89.198249816894531</v>
      </c>
      <c r="L896" s="0">
        <v>-5.407310962677002</v>
      </c>
      <c r="M896" s="0">
        <v>1</v>
      </c>
      <c r="N896" s="0">
        <v>1</v>
      </c>
      <c r="O896" s="0">
        <v>5.8098502159118652</v>
      </c>
      <c r="P896" s="0">
        <v>5.8561110496520996</v>
      </c>
      <c r="Q896" s="0">
        <v>-0.045674212276935577</v>
      </c>
      <c r="R896" s="0">
        <v>-0.043321240693330765</v>
      </c>
      <c r="S896" s="0">
        <v>-0.038417458534240723</v>
      </c>
      <c r="T896" s="0">
        <v>-0.035021115094423294</v>
      </c>
      <c r="U896" s="0">
        <v>-0.031624771654605865</v>
      </c>
      <c r="V896" s="0">
        <v>-0.026720989495515823</v>
      </c>
      <c r="W896" s="0">
        <v>-0.024368017911911011</v>
      </c>
      <c r="X896" s="0">
        <v>120.3309326171875</v>
      </c>
      <c r="Y896" s="0">
        <v>119.49361419677734</v>
      </c>
      <c r="Z896" s="0">
        <v>-0.83731985092163086</v>
      </c>
      <c r="AA896" s="0">
        <v>0.154849573969841</v>
      </c>
      <c r="AB896" s="0">
        <v>-1.0920246839523315</v>
      </c>
      <c r="AC896" s="0">
        <v>-1.0357675552368164</v>
      </c>
      <c r="AD896" s="0">
        <v>-0.91852307319641113</v>
      </c>
      <c r="AE896" s="0">
        <v>-0.83731985092163086</v>
      </c>
      <c r="AF896" s="0">
        <v>-0.75611662864685059</v>
      </c>
      <c r="AG896" s="0">
        <v>-0.63887214660644531</v>
      </c>
      <c r="AH896" s="0">
        <v>-0.5826149582862854</v>
      </c>
    </row>
    <row r="897" x14ac:dyDescent="0.4">
      <c r="A897" s="10" t="str">
        <f>Data[[#This Row],[category]]&amp;Data[[#This Row],[subcategory]]&amp;Data[[#This Row],[date]]&amp;Data[[#This Row],[hour]]</f>
        <v>Loadshape29/2/201712</v>
      </c>
      <c r="B897" s="10" t="s">
        <v>139</v>
      </c>
      <c r="C897" t="s">
        <v>42</v>
      </c>
      <c r="D897" t="s">
        <v>113</v>
      </c>
      <c r="E897" t="s">
        <v>65</v>
      </c>
      <c r="F897" s="0">
        <v>23909</v>
      </c>
      <c r="G897" s="0">
        <v>5.4593043327331543</v>
      </c>
      <c r="H897" s="0">
        <v>5.5274567604064941</v>
      </c>
      <c r="I897" s="0">
        <v>0.068152435123920441</v>
      </c>
      <c r="J897" s="0">
        <v>0.012880031019449234</v>
      </c>
      <c r="K897" s="0">
        <v>92.961769104003906</v>
      </c>
      <c r="L897" s="0">
        <v>5.291325569152832</v>
      </c>
      <c r="M897" s="0">
        <v>1</v>
      </c>
      <c r="N897" s="0">
        <v>1</v>
      </c>
      <c r="O897" s="0">
        <v>5.8098502159118652</v>
      </c>
      <c r="P897" s="0">
        <v>5.8561110496520996</v>
      </c>
      <c r="Q897" s="0">
        <v>0.046966668218374252</v>
      </c>
      <c r="R897" s="0">
        <v>0.051646012812852859</v>
      </c>
      <c r="S897" s="0">
        <v>0.061398141086101532</v>
      </c>
      <c r="T897" s="0">
        <v>0.068152435123920441</v>
      </c>
      <c r="U897" s="0">
        <v>0.074906729161739349</v>
      </c>
      <c r="V897" s="0">
        <v>0.08465886116027832</v>
      </c>
      <c r="W897" s="0">
        <v>0.089338198304176331</v>
      </c>
      <c r="X897" s="0">
        <v>130.52650451660156</v>
      </c>
      <c r="Y897" s="0">
        <v>132.15596008300781</v>
      </c>
      <c r="Z897" s="0">
        <v>1.6294565200805664</v>
      </c>
      <c r="AA897" s="0">
        <v>0.30794864892959595</v>
      </c>
      <c r="AB897" s="0">
        <v>1.1229261159896851</v>
      </c>
      <c r="AC897" s="0">
        <v>1.2348043918609619</v>
      </c>
      <c r="AD897" s="0">
        <v>1.4679681062698364</v>
      </c>
      <c r="AE897" s="0">
        <v>1.6294565200805664</v>
      </c>
      <c r="AF897" s="0">
        <v>1.7909449338912964</v>
      </c>
      <c r="AG897" s="0">
        <v>2.0241086483001709</v>
      </c>
      <c r="AH897" s="0">
        <v>2.1359870433807373</v>
      </c>
    </row>
    <row r="898" x14ac:dyDescent="0.4">
      <c r="A898" s="10" t="str">
        <f>Data[[#This Row],[category]]&amp;Data[[#This Row],[subcategory]]&amp;Data[[#This Row],[date]]&amp;Data[[#This Row],[hour]]</f>
        <v>Loadshape29/2/201713</v>
      </c>
      <c r="B898" s="10" t="s">
        <v>139</v>
      </c>
      <c r="C898" t="s">
        <v>42</v>
      </c>
      <c r="D898" t="s">
        <v>113</v>
      </c>
      <c r="E898" t="s">
        <v>66</v>
      </c>
      <c r="F898" s="0">
        <v>23909</v>
      </c>
      <c r="G898" s="0">
        <v>5.6782598495483398</v>
      </c>
      <c r="H898" s="0">
        <v>5.8017058372497559</v>
      </c>
      <c r="I898" s="0">
        <v>0.12344589829444885</v>
      </c>
      <c r="J898" s="0">
        <v>0.015703985467553139</v>
      </c>
      <c r="K898" s="0">
        <v>94.603958129882813</v>
      </c>
      <c r="L898" s="0">
        <v>7.8608007431030273</v>
      </c>
      <c r="M898" s="0">
        <v>1</v>
      </c>
      <c r="N898" s="0">
        <v>1</v>
      </c>
      <c r="O898" s="0">
        <v>5.8098502159118652</v>
      </c>
      <c r="P898" s="0">
        <v>5.8561110496520996</v>
      </c>
      <c r="Q898" s="0">
        <v>0.097615137696266174</v>
      </c>
      <c r="R898" s="0">
        <v>0.10332043468952179</v>
      </c>
      <c r="S898" s="0">
        <v>0.11521071940660477</v>
      </c>
      <c r="T898" s="0">
        <v>0.12344589829444885</v>
      </c>
      <c r="U898" s="0">
        <v>0.13168106973171234</v>
      </c>
      <c r="V898" s="0">
        <v>0.14357136189937592</v>
      </c>
      <c r="W898" s="0">
        <v>0.14927665889263153</v>
      </c>
      <c r="X898" s="0">
        <v>135.76152038574219</v>
      </c>
      <c r="Y898" s="0">
        <v>138.71298217773437</v>
      </c>
      <c r="Z898" s="0">
        <v>2.9514679908752441</v>
      </c>
      <c r="AA898" s="0">
        <v>0.37546658515930176</v>
      </c>
      <c r="AB898" s="0">
        <v>2.3338804244995117</v>
      </c>
      <c r="AC898" s="0">
        <v>2.4702882766723633</v>
      </c>
      <c r="AD898" s="0">
        <v>2.7545731067657471</v>
      </c>
      <c r="AE898" s="0">
        <v>2.9514679908752441</v>
      </c>
      <c r="AF898" s="0">
        <v>3.1483628749847412</v>
      </c>
      <c r="AG898" s="0">
        <v>3.432647705078125</v>
      </c>
      <c r="AH898" s="0">
        <v>3.5690555572509766</v>
      </c>
    </row>
    <row r="899" x14ac:dyDescent="0.4">
      <c r="A899" s="10" t="str">
        <f>Data[[#This Row],[category]]&amp;Data[[#This Row],[subcategory]]&amp;Data[[#This Row],[date]]&amp;Data[[#This Row],[hour]]</f>
        <v>Loadshape29/2/201714</v>
      </c>
      <c r="B899" s="10" t="s">
        <v>139</v>
      </c>
      <c r="C899" t="s">
        <v>42</v>
      </c>
      <c r="D899" t="s">
        <v>113</v>
      </c>
      <c r="E899" t="s">
        <v>67</v>
      </c>
      <c r="F899" s="0">
        <v>23909</v>
      </c>
      <c r="G899" s="0">
        <v>5.7419509887695312</v>
      </c>
      <c r="H899" s="0">
        <v>5.9153437614440918</v>
      </c>
      <c r="I899" s="0">
        <v>0.17339251935482025</v>
      </c>
      <c r="J899" s="0">
        <v>0.017253972589969635</v>
      </c>
      <c r="K899" s="0">
        <v>93.89727783203125</v>
      </c>
      <c r="L899" s="0">
        <v>10.049426078796387</v>
      </c>
      <c r="M899" s="0">
        <v>1</v>
      </c>
      <c r="N899" s="0">
        <v>1</v>
      </c>
      <c r="O899" s="0">
        <v>5.8098502159118652</v>
      </c>
      <c r="P899" s="0">
        <v>5.8561110496520996</v>
      </c>
      <c r="Q899" s="0">
        <v>0.1450122594833374</v>
      </c>
      <c r="R899" s="0">
        <v>0.15128065645694733</v>
      </c>
      <c r="S899" s="0">
        <v>0.16434453427791595</v>
      </c>
      <c r="T899" s="0">
        <v>0.17339251935482025</v>
      </c>
      <c r="U899" s="0">
        <v>0.18244050443172455</v>
      </c>
      <c r="V899" s="0">
        <v>0.19550438225269318</v>
      </c>
      <c r="W899" s="0">
        <v>0.2017727792263031</v>
      </c>
      <c r="X899" s="0">
        <v>137.2843017578125</v>
      </c>
      <c r="Y899" s="0">
        <v>141.42994689941406</v>
      </c>
      <c r="Z899" s="0">
        <v>4.1456418037414551</v>
      </c>
      <c r="AA899" s="0">
        <v>0.4125252366065979</v>
      </c>
      <c r="AB899" s="0">
        <v>3.4670982360839844</v>
      </c>
      <c r="AC899" s="0">
        <v>3.6169693470001221</v>
      </c>
      <c r="AD899" s="0">
        <v>3.9293134212493896</v>
      </c>
      <c r="AE899" s="0">
        <v>4.1456418037414551</v>
      </c>
      <c r="AF899" s="0">
        <v>4.3619704246520996</v>
      </c>
      <c r="AG899" s="0">
        <v>4.674314022064209</v>
      </c>
      <c r="AH899" s="0">
        <v>4.8241853713989258</v>
      </c>
    </row>
    <row r="900" x14ac:dyDescent="0.4">
      <c r="A900" s="10" t="str">
        <f>Data[[#This Row],[category]]&amp;Data[[#This Row],[subcategory]]&amp;Data[[#This Row],[date]]&amp;Data[[#This Row],[hour]]</f>
        <v>Loadshape29/2/201715</v>
      </c>
      <c r="B900" s="10" t="s">
        <v>139</v>
      </c>
      <c r="C900" t="s">
        <v>42</v>
      </c>
      <c r="D900" t="s">
        <v>113</v>
      </c>
      <c r="E900" t="s">
        <v>68</v>
      </c>
      <c r="F900" s="0">
        <v>23909</v>
      </c>
      <c r="G900" s="0">
        <v>5.7300915718078613</v>
      </c>
      <c r="H900" s="0">
        <v>5.9124102592468262</v>
      </c>
      <c r="I900" s="0">
        <v>0.18231834471225739</v>
      </c>
      <c r="J900" s="0">
        <v>0.018209483474493027</v>
      </c>
      <c r="K900" s="0">
        <v>92.370697021484375</v>
      </c>
      <c r="L900" s="0">
        <v>10.012274742126465</v>
      </c>
      <c r="M900" s="0">
        <v>1</v>
      </c>
      <c r="N900" s="0">
        <v>1</v>
      </c>
      <c r="O900" s="0">
        <v>5.8098502159118652</v>
      </c>
      <c r="P900" s="0">
        <v>5.8561110496520996</v>
      </c>
      <c r="Q900" s="0">
        <v>0.15236641466617584</v>
      </c>
      <c r="R900" s="0">
        <v>0.15898194909095764</v>
      </c>
      <c r="S900" s="0">
        <v>0.17276927828788757</v>
      </c>
      <c r="T900" s="0">
        <v>0.18231834471225739</v>
      </c>
      <c r="U900" s="0">
        <v>0.1918674111366272</v>
      </c>
      <c r="V900" s="0">
        <v>0.20565474033355713</v>
      </c>
      <c r="W900" s="0">
        <v>0.21227027475833893</v>
      </c>
      <c r="X900" s="0">
        <v>137.00076293945312</v>
      </c>
      <c r="Y900" s="0">
        <v>141.35981750488281</v>
      </c>
      <c r="Z900" s="0">
        <v>4.3590493202209473</v>
      </c>
      <c r="AA900" s="0">
        <v>0.43537053465843201</v>
      </c>
      <c r="AB900" s="0">
        <v>3.6429286003112793</v>
      </c>
      <c r="AC900" s="0">
        <v>3.8010995388031006</v>
      </c>
      <c r="AD900" s="0">
        <v>4.1307406425476074</v>
      </c>
      <c r="AE900" s="0">
        <v>4.3590493202209473</v>
      </c>
      <c r="AF900" s="0">
        <v>4.5873579978942871</v>
      </c>
      <c r="AG900" s="0">
        <v>4.916999340057373</v>
      </c>
      <c r="AH900" s="0">
        <v>5.0751700401306152</v>
      </c>
    </row>
    <row r="901" x14ac:dyDescent="0.4">
      <c r="A901" s="10" t="str">
        <f>Data[[#This Row],[category]]&amp;Data[[#This Row],[subcategory]]&amp;Data[[#This Row],[date]]&amp;Data[[#This Row],[hour]]</f>
        <v>Loadshape29/2/201716</v>
      </c>
      <c r="B901" s="10" t="s">
        <v>139</v>
      </c>
      <c r="C901" t="s">
        <v>42</v>
      </c>
      <c r="D901" t="s">
        <v>113</v>
      </c>
      <c r="E901" t="s">
        <v>69</v>
      </c>
      <c r="F901" s="0">
        <v>23909</v>
      </c>
      <c r="G901" s="0">
        <v>5.7463274002075195</v>
      </c>
      <c r="H901" s="0">
        <v>5.8984565734863281</v>
      </c>
      <c r="I901" s="0">
        <v>0.15212897956371307</v>
      </c>
      <c r="J901" s="0">
        <v>0.018852321431040764</v>
      </c>
      <c r="K901" s="0">
        <v>91.999374389648438</v>
      </c>
      <c r="L901" s="0">
        <v>8.0695095062255859</v>
      </c>
      <c r="M901" s="0">
        <v>1</v>
      </c>
      <c r="N901" s="0">
        <v>1</v>
      </c>
      <c r="O901" s="0">
        <v>5.8098502159118652</v>
      </c>
      <c r="P901" s="0">
        <v>5.8561110496520996</v>
      </c>
      <c r="Q901" s="0">
        <v>0.1211196705698967</v>
      </c>
      <c r="R901" s="0">
        <v>0.12796875834465027</v>
      </c>
      <c r="S901" s="0">
        <v>0.14224281907081604</v>
      </c>
      <c r="T901" s="0">
        <v>0.15212897956371307</v>
      </c>
      <c r="U901" s="0">
        <v>0.16201514005661011</v>
      </c>
      <c r="V901" s="0">
        <v>0.17628920078277588</v>
      </c>
      <c r="W901" s="0">
        <v>0.18313829600811005</v>
      </c>
      <c r="X901" s="0">
        <v>137.38894653320312</v>
      </c>
      <c r="Y901" s="0">
        <v>141.02619934082031</v>
      </c>
      <c r="Z901" s="0">
        <v>3.6372518539428711</v>
      </c>
      <c r="AA901" s="0">
        <v>0.45074015855789185</v>
      </c>
      <c r="AB901" s="0">
        <v>2.8958501815795898</v>
      </c>
      <c r="AC901" s="0">
        <v>3.0596051216125488</v>
      </c>
      <c r="AD901" s="0">
        <v>3.4008834362030029</v>
      </c>
      <c r="AE901" s="0">
        <v>3.6372518539428711</v>
      </c>
      <c r="AF901" s="0">
        <v>3.8736202716827393</v>
      </c>
      <c r="AG901" s="0">
        <v>4.2148985862731934</v>
      </c>
      <c r="AH901" s="0">
        <v>4.3786535263061523</v>
      </c>
    </row>
    <row r="902" x14ac:dyDescent="0.4">
      <c r="A902" s="10" t="str">
        <f>Data[[#This Row],[category]]&amp;Data[[#This Row],[subcategory]]&amp;Data[[#This Row],[date]]&amp;Data[[#This Row],[hour]]</f>
        <v>Loadshape29/2/201717</v>
      </c>
      <c r="B902" s="10" t="s">
        <v>139</v>
      </c>
      <c r="C902" t="s">
        <v>42</v>
      </c>
      <c r="D902" t="s">
        <v>113</v>
      </c>
      <c r="E902" t="s">
        <v>70</v>
      </c>
      <c r="F902" s="0">
        <v>23909</v>
      </c>
      <c r="G902" s="0">
        <v>5.7970037460327148</v>
      </c>
      <c r="H902" s="0">
        <v>5.8526763916015625</v>
      </c>
      <c r="I902" s="0">
        <v>0.055672373622655869</v>
      </c>
      <c r="J902" s="0">
        <v>0.02114553190767765</v>
      </c>
      <c r="K902" s="0">
        <v>92.027816772460938</v>
      </c>
      <c r="L902" s="0">
        <v>2.632819652557373</v>
      </c>
      <c r="M902" s="0">
        <v>1</v>
      </c>
      <c r="N902" s="0">
        <v>1</v>
      </c>
      <c r="O902" s="0">
        <v>5.8098502159118652</v>
      </c>
      <c r="P902" s="0">
        <v>5.8561110496520996</v>
      </c>
      <c r="Q902" s="0">
        <v>0.020891068503260612</v>
      </c>
      <c r="R902" s="0">
        <v>0.028573283925652504</v>
      </c>
      <c r="S902" s="0">
        <v>0.044583644717931747</v>
      </c>
      <c r="T902" s="0">
        <v>0.055672373622655869</v>
      </c>
      <c r="U902" s="0">
        <v>0.066761098802089691</v>
      </c>
      <c r="V902" s="0">
        <v>0.082771465182304382</v>
      </c>
      <c r="W902" s="0">
        <v>0.090453676879405975</v>
      </c>
      <c r="X902" s="0">
        <v>138.60055541992187</v>
      </c>
      <c r="Y902" s="0">
        <v>139.931640625</v>
      </c>
      <c r="Z902" s="0">
        <v>1.3310707807540894</v>
      </c>
      <c r="AA902" s="0">
        <v>0.50556850433349609</v>
      </c>
      <c r="AB902" s="0">
        <v>0.4994845986366272</v>
      </c>
      <c r="AC902" s="0">
        <v>0.68315869569778442</v>
      </c>
      <c r="AD902" s="0">
        <v>1.0659503936767578</v>
      </c>
      <c r="AE902" s="0">
        <v>1.3310707807540894</v>
      </c>
      <c r="AF902" s="0">
        <v>1.5961911678314209</v>
      </c>
      <c r="AG902" s="0">
        <v>1.9789829254150391</v>
      </c>
      <c r="AH902" s="0">
        <v>2.1626570224761963</v>
      </c>
    </row>
    <row r="903" x14ac:dyDescent="0.4">
      <c r="A903" s="10" t="str">
        <f>Data[[#This Row],[category]]&amp;Data[[#This Row],[subcategory]]&amp;Data[[#This Row],[date]]&amp;Data[[#This Row],[hour]]</f>
        <v>Loadshape29/2/201718</v>
      </c>
      <c r="B903" s="10" t="s">
        <v>139</v>
      </c>
      <c r="C903" t="s">
        <v>42</v>
      </c>
      <c r="D903" t="s">
        <v>113</v>
      </c>
      <c r="E903" t="s">
        <v>71</v>
      </c>
      <c r="F903" s="0">
        <v>23909</v>
      </c>
      <c r="G903" s="0">
        <v>5.7961916923522949</v>
      </c>
      <c r="H903" s="0">
        <v>5.7609009742736816</v>
      </c>
      <c r="I903" s="0">
        <v>-0.03529059886932373</v>
      </c>
      <c r="J903" s="0">
        <v>0.021744033321738243</v>
      </c>
      <c r="K903" s="0">
        <v>90.444892883300781</v>
      </c>
      <c r="L903" s="0">
        <v>-1.6230014562606812</v>
      </c>
      <c r="M903" s="0">
        <v>0</v>
      </c>
      <c r="N903" s="0">
        <v>0</v>
      </c>
      <c r="O903" s="0">
        <v>5.8098502159118652</v>
      </c>
      <c r="P903" s="0">
        <v>5.8561110496520996</v>
      </c>
      <c r="Q903" s="0">
        <v>-0.071056351065635681</v>
      </c>
      <c r="R903" s="0">
        <v>-0.063156701624393463</v>
      </c>
      <c r="S903" s="0">
        <v>-0.046693179756402969</v>
      </c>
      <c r="T903" s="0">
        <v>-0.03529059886932373</v>
      </c>
      <c r="U903" s="0">
        <v>-0.023888016119599342</v>
      </c>
      <c r="V903" s="0">
        <v>-0.0074244989082217216</v>
      </c>
      <c r="W903" s="0">
        <v>0.00047515321057289839</v>
      </c>
      <c r="X903" s="0">
        <v>138.58114624023437</v>
      </c>
      <c r="Y903" s="0">
        <v>137.73738098144531</v>
      </c>
      <c r="Z903" s="0">
        <v>-0.84376293420791626</v>
      </c>
      <c r="AA903" s="0">
        <v>0.519878089427948</v>
      </c>
      <c r="AB903" s="0">
        <v>-1.6988862752914429</v>
      </c>
      <c r="AC903" s="0">
        <v>-1.5100134611129761</v>
      </c>
      <c r="AD903" s="0">
        <v>-1.1163872480392456</v>
      </c>
      <c r="AE903" s="0">
        <v>-0.84376293420791626</v>
      </c>
      <c r="AF903" s="0">
        <v>-0.57113862037658691</v>
      </c>
      <c r="AG903" s="0">
        <v>-0.17751234769821167</v>
      </c>
      <c r="AH903" s="0">
        <v>0.011360426433384418</v>
      </c>
    </row>
    <row r="904" x14ac:dyDescent="0.4">
      <c r="A904" s="10" t="str">
        <f>Data[[#This Row],[category]]&amp;Data[[#This Row],[subcategory]]&amp;Data[[#This Row],[date]]&amp;Data[[#This Row],[hour]]</f>
        <v>Loadshape29/2/201719</v>
      </c>
      <c r="B904" s="10" t="s">
        <v>139</v>
      </c>
      <c r="C904" t="s">
        <v>42</v>
      </c>
      <c r="D904" t="s">
        <v>113</v>
      </c>
      <c r="E904" t="s">
        <v>72</v>
      </c>
      <c r="F904" s="0">
        <v>23909</v>
      </c>
      <c r="G904" s="0">
        <v>5.6424808502197266</v>
      </c>
      <c r="H904" s="0">
        <v>5.5415501594543457</v>
      </c>
      <c r="I904" s="0">
        <v>-0.10093071311712265</v>
      </c>
      <c r="J904" s="0">
        <v>0.022174615412950516</v>
      </c>
      <c r="K904" s="0">
        <v>88.066917419433594</v>
      </c>
      <c r="L904" s="0">
        <v>-4.5516328811645508</v>
      </c>
      <c r="M904" s="0">
        <v>1</v>
      </c>
      <c r="N904" s="0">
        <v>1</v>
      </c>
      <c r="O904" s="0">
        <v>5.8098502159118652</v>
      </c>
      <c r="P904" s="0">
        <v>5.8561110496520996</v>
      </c>
      <c r="Q904" s="0">
        <v>-0.13740471005439758</v>
      </c>
      <c r="R904" s="0">
        <v>-0.12934862077236176</v>
      </c>
      <c r="S904" s="0">
        <v>-0.11255909502506256</v>
      </c>
      <c r="T904" s="0">
        <v>-0.10093071311712265</v>
      </c>
      <c r="U904" s="0">
        <v>-0.089302331209182739</v>
      </c>
      <c r="V904" s="0">
        <v>-0.072512798011302948</v>
      </c>
      <c r="W904" s="0">
        <v>-0.064456716179847717</v>
      </c>
      <c r="X904" s="0">
        <v>134.90608215332031</v>
      </c>
      <c r="Y904" s="0">
        <v>132.492919921875</v>
      </c>
      <c r="Z904" s="0">
        <v>-2.4131524562835693</v>
      </c>
      <c r="AA904" s="0">
        <v>0.53017288446426392</v>
      </c>
      <c r="AB904" s="0">
        <v>-3.2852091789245605</v>
      </c>
      <c r="AC904" s="0">
        <v>-3.0925962924957275</v>
      </c>
      <c r="AD904" s="0">
        <v>-2.6911754608154297</v>
      </c>
      <c r="AE904" s="0">
        <v>-2.4131524562835693</v>
      </c>
      <c r="AF904" s="0">
        <v>-2.135129451751709</v>
      </c>
      <c r="AG904" s="0">
        <v>-1.7337086200714111</v>
      </c>
      <c r="AH904" s="0">
        <v>-1.5410956144332886</v>
      </c>
    </row>
    <row r="905" x14ac:dyDescent="0.4">
      <c r="A905" s="10" t="str">
        <f>Data[[#This Row],[category]]&amp;Data[[#This Row],[subcategory]]&amp;Data[[#This Row],[date]]&amp;Data[[#This Row],[hour]]</f>
        <v>Loadshape29/2/201720</v>
      </c>
      <c r="B905" s="10" t="s">
        <v>139</v>
      </c>
      <c r="C905" t="s">
        <v>42</v>
      </c>
      <c r="D905" t="s">
        <v>113</v>
      </c>
      <c r="E905" t="s">
        <v>55</v>
      </c>
      <c r="F905" s="0">
        <v>23909</v>
      </c>
      <c r="G905" s="0">
        <v>5.4852995872497559</v>
      </c>
      <c r="H905" s="0">
        <v>5.3004908561706543</v>
      </c>
      <c r="I905" s="0">
        <v>-0.18480880558490753</v>
      </c>
      <c r="J905" s="0">
        <v>0.022037593647837639</v>
      </c>
      <c r="K905" s="0">
        <v>85.326026916503906</v>
      </c>
      <c r="L905" s="0">
        <v>-8.3860702514648437</v>
      </c>
      <c r="M905" s="0">
        <v>1</v>
      </c>
      <c r="N905" s="0">
        <v>1</v>
      </c>
      <c r="O905" s="0">
        <v>5.8098502159118652</v>
      </c>
      <c r="P905" s="0">
        <v>5.8561110496520996</v>
      </c>
      <c r="Q905" s="0">
        <v>-0.22105741500854492</v>
      </c>
      <c r="R905" s="0">
        <v>-0.21305112540721893</v>
      </c>
      <c r="S905" s="0">
        <v>-0.19636532664299011</v>
      </c>
      <c r="T905" s="0">
        <v>-0.18480880558490753</v>
      </c>
      <c r="U905" s="0">
        <v>-0.17325228452682495</v>
      </c>
      <c r="V905" s="0">
        <v>-0.15656648576259613</v>
      </c>
      <c r="W905" s="0">
        <v>-0.14856019616127014</v>
      </c>
      <c r="X905" s="0">
        <v>131.14802551269531</v>
      </c>
      <c r="Y905" s="0">
        <v>126.72943878173828</v>
      </c>
      <c r="Z905" s="0">
        <v>-4.4185938835144043</v>
      </c>
      <c r="AA905" s="0">
        <v>0.52689683437347412</v>
      </c>
      <c r="AB905" s="0">
        <v>-5.2852621078491211</v>
      </c>
      <c r="AC905" s="0">
        <v>-5.093839168548584</v>
      </c>
      <c r="AD905" s="0">
        <v>-4.6948990821838379</v>
      </c>
      <c r="AE905" s="0">
        <v>-4.4185938835144043</v>
      </c>
      <c r="AF905" s="0">
        <v>-4.1422886848449707</v>
      </c>
      <c r="AG905" s="0">
        <v>-3.7433483600616455</v>
      </c>
      <c r="AH905" s="0">
        <v>-3.5519256591796875</v>
      </c>
    </row>
    <row r="906" x14ac:dyDescent="0.4">
      <c r="A906" s="10" t="str">
        <f>Data[[#This Row],[category]]&amp;Data[[#This Row],[subcategory]]&amp;Data[[#This Row],[date]]&amp;Data[[#This Row],[hour]]</f>
        <v>Loadshape29/2/201721</v>
      </c>
      <c r="B906" s="10" t="s">
        <v>139</v>
      </c>
      <c r="C906" t="s">
        <v>42</v>
      </c>
      <c r="D906" t="s">
        <v>113</v>
      </c>
      <c r="E906" t="s">
        <v>73</v>
      </c>
      <c r="F906" s="0">
        <v>23909</v>
      </c>
      <c r="G906" s="0">
        <v>4.9600286483764648</v>
      </c>
      <c r="H906" s="0">
        <v>4.9895315170288086</v>
      </c>
      <c r="I906" s="0">
        <v>0.029502814635634422</v>
      </c>
      <c r="J906" s="0">
        <v>0.021378841251134872</v>
      </c>
      <c r="K906" s="0">
        <v>85.434524536132813</v>
      </c>
      <c r="L906" s="0">
        <v>1.3800005912780762</v>
      </c>
      <c r="M906" s="0">
        <v>0</v>
      </c>
      <c r="N906" s="0">
        <v>0</v>
      </c>
      <c r="O906" s="0">
        <v>5.8098502159118652</v>
      </c>
      <c r="P906" s="0">
        <v>5.8561110496520996</v>
      </c>
      <c r="Q906" s="0">
        <v>-0.0056622498668730259</v>
      </c>
      <c r="R906" s="0">
        <v>0.0021047270856797695</v>
      </c>
      <c r="S906" s="0">
        <v>0.018291739746928215</v>
      </c>
      <c r="T906" s="0">
        <v>0.029502814635634422</v>
      </c>
      <c r="U906" s="0">
        <v>0.040713891386985779</v>
      </c>
      <c r="V906" s="0">
        <v>0.056900903582572937</v>
      </c>
      <c r="W906" s="0">
        <v>0.064667880535125732</v>
      </c>
      <c r="X906" s="0">
        <v>118.58932495117187</v>
      </c>
      <c r="Y906" s="0">
        <v>119.29470825195312</v>
      </c>
      <c r="Z906" s="0">
        <v>0.7053828239440918</v>
      </c>
      <c r="AA906" s="0">
        <v>0.51114672422409058</v>
      </c>
      <c r="AB906" s="0">
        <v>-0.13537871837615967</v>
      </c>
      <c r="AC906" s="0">
        <v>0.050321940332651138</v>
      </c>
      <c r="AD906" s="0">
        <v>0.43733721971511841</v>
      </c>
      <c r="AE906" s="0">
        <v>0.7053828239440918</v>
      </c>
      <c r="AF906" s="0">
        <v>0.97342842817306519</v>
      </c>
      <c r="AG906" s="0">
        <v>1.3604437112808228</v>
      </c>
      <c r="AH906" s="0">
        <v>1.5461443662643433</v>
      </c>
    </row>
    <row r="907" x14ac:dyDescent="0.4">
      <c r="A907" s="10" t="str">
        <f>Data[[#This Row],[category]]&amp;Data[[#This Row],[subcategory]]&amp;Data[[#This Row],[date]]&amp;Data[[#This Row],[hour]]</f>
        <v>Loadshape29/2/201722</v>
      </c>
      <c r="B907" s="10" t="s">
        <v>139</v>
      </c>
      <c r="C907" t="s">
        <v>42</v>
      </c>
      <c r="D907" t="s">
        <v>113</v>
      </c>
      <c r="E907" t="s">
        <v>74</v>
      </c>
      <c r="F907" s="0">
        <v>23909</v>
      </c>
      <c r="G907" s="0">
        <v>4.3261871337890625</v>
      </c>
      <c r="H907" s="0">
        <v>4.4899802207946777</v>
      </c>
      <c r="I907" s="0">
        <v>0.16379295289516449</v>
      </c>
      <c r="J907" s="0">
        <v>0.021156832575798035</v>
      </c>
      <c r="K907" s="0">
        <v>86.233345031738281</v>
      </c>
      <c r="L907" s="0">
        <v>7.7418465614318848</v>
      </c>
      <c r="M907" s="0">
        <v>1</v>
      </c>
      <c r="N907" s="0">
        <v>1</v>
      </c>
      <c r="O907" s="0">
        <v>5.8098502159118652</v>
      </c>
      <c r="P907" s="0">
        <v>5.8561110496520996</v>
      </c>
      <c r="Q907" s="0">
        <v>0.12899306416511536</v>
      </c>
      <c r="R907" s="0">
        <v>0.13667938113212585</v>
      </c>
      <c r="S907" s="0">
        <v>0.15269829332828522</v>
      </c>
      <c r="T907" s="0">
        <v>0.16379295289516449</v>
      </c>
      <c r="U907" s="0">
        <v>0.17488761246204376</v>
      </c>
      <c r="V907" s="0">
        <v>0.19090652465820313</v>
      </c>
      <c r="W907" s="0">
        <v>0.19859284162521362</v>
      </c>
      <c r="X907" s="0">
        <v>103.43480682373047</v>
      </c>
      <c r="Y907" s="0">
        <v>107.35093688964844</v>
      </c>
      <c r="Z907" s="0">
        <v>3.9161257743835449</v>
      </c>
      <c r="AA907" s="0">
        <v>0.50583869218826294</v>
      </c>
      <c r="AB907" s="0">
        <v>3.0840952396392822</v>
      </c>
      <c r="AC907" s="0">
        <v>3.2678673267364502</v>
      </c>
      <c r="AD907" s="0">
        <v>3.6508636474609375</v>
      </c>
      <c r="AE907" s="0">
        <v>3.9161257743835449</v>
      </c>
      <c r="AF907" s="0">
        <v>4.1813879013061523</v>
      </c>
      <c r="AG907" s="0">
        <v>4.5643839836120605</v>
      </c>
      <c r="AH907" s="0">
        <v>4.7481565475463867</v>
      </c>
    </row>
    <row r="908" x14ac:dyDescent="0.4">
      <c r="A908" s="10" t="str">
        <f>Data[[#This Row],[category]]&amp;Data[[#This Row],[subcategory]]&amp;Data[[#This Row],[date]]&amp;Data[[#This Row],[hour]]</f>
        <v>Loadshape29/2/201723</v>
      </c>
      <c r="B908" s="10" t="s">
        <v>139</v>
      </c>
      <c r="C908" t="s">
        <v>42</v>
      </c>
      <c r="D908" t="s">
        <v>113</v>
      </c>
      <c r="E908" t="s">
        <v>75</v>
      </c>
      <c r="F908" s="0">
        <v>23909</v>
      </c>
      <c r="G908" s="0">
        <v>3.7024662494659424</v>
      </c>
      <c r="H908" s="0">
        <v>3.8164029121398926</v>
      </c>
      <c r="I908" s="0">
        <v>0.11393655091524124</v>
      </c>
      <c r="J908" s="0">
        <v>0.02018388919532299</v>
      </c>
      <c r="K908" s="0">
        <v>86.188674926757813</v>
      </c>
      <c r="L908" s="0">
        <v>5.644925594329834</v>
      </c>
      <c r="M908" s="0">
        <v>1</v>
      </c>
      <c r="N908" s="0">
        <v>1</v>
      </c>
      <c r="O908" s="0">
        <v>5.8098502159118652</v>
      </c>
      <c r="P908" s="0">
        <v>5.8561110496520996</v>
      </c>
      <c r="Q908" s="0">
        <v>0.080737009644508362</v>
      </c>
      <c r="R908" s="0">
        <v>0.0880698561668396</v>
      </c>
      <c r="S908" s="0">
        <v>0.10335210710763931</v>
      </c>
      <c r="T908" s="0">
        <v>0.11393655091524124</v>
      </c>
      <c r="U908" s="0">
        <v>0.12452099472284317</v>
      </c>
      <c r="V908" s="0">
        <v>0.13980324566364288</v>
      </c>
      <c r="W908" s="0">
        <v>0.14713609218597412</v>
      </c>
      <c r="X908" s="0">
        <v>88.522262573242188</v>
      </c>
      <c r="Y908" s="0">
        <v>91.246376037597656</v>
      </c>
      <c r="Z908" s="0">
        <v>2.7241089344024658</v>
      </c>
      <c r="AA908" s="0">
        <v>0.48257660865783691</v>
      </c>
      <c r="AB908" s="0">
        <v>1.9303410053253174</v>
      </c>
      <c r="AC908" s="0">
        <v>2.1056621074676514</v>
      </c>
      <c r="AD908" s="0">
        <v>2.4710454940795898</v>
      </c>
      <c r="AE908" s="0">
        <v>2.7241089344024658</v>
      </c>
      <c r="AF908" s="0">
        <v>2.9771723747253418</v>
      </c>
      <c r="AG908" s="0">
        <v>3.3425557613372803</v>
      </c>
      <c r="AH908" s="0">
        <v>3.5178768634796143</v>
      </c>
    </row>
    <row r="909" x14ac:dyDescent="0.4">
      <c r="A909" s="10" t="str">
        <f>Data[[#This Row],[category]]&amp;Data[[#This Row],[subcategory]]&amp;Data[[#This Row],[date]]&amp;Data[[#This Row],[hour]]</f>
        <v>Loadshape29/2/201724</v>
      </c>
      <c r="B909" s="10" t="s">
        <v>139</v>
      </c>
      <c r="C909" t="s">
        <v>42</v>
      </c>
      <c r="D909" t="s">
        <v>113</v>
      </c>
      <c r="E909" t="s">
        <v>76</v>
      </c>
      <c r="F909" s="0">
        <v>23909</v>
      </c>
      <c r="G909" s="0">
        <v>3.2362210750579834</v>
      </c>
      <c r="H909" s="0">
        <v>3.3483650684356689</v>
      </c>
      <c r="I909" s="0">
        <v>0.11214389652013779</v>
      </c>
      <c r="J909" s="0">
        <v>0.017781548202037811</v>
      </c>
      <c r="K909" s="0">
        <v>86.758163452148438</v>
      </c>
      <c r="L909" s="0">
        <v>6.3067564964294434</v>
      </c>
      <c r="M909" s="0">
        <v>1</v>
      </c>
      <c r="N909" s="0">
        <v>1</v>
      </c>
      <c r="O909" s="0">
        <v>5.8098502159118652</v>
      </c>
      <c r="P909" s="0">
        <v>5.8561110496520996</v>
      </c>
      <c r="Q909" s="0">
        <v>0.082895852625370026</v>
      </c>
      <c r="R909" s="0">
        <v>0.089355923235416412</v>
      </c>
      <c r="S909" s="0">
        <v>0.10281924158334732</v>
      </c>
      <c r="T909" s="0">
        <v>0.11214389652013779</v>
      </c>
      <c r="U909" s="0">
        <v>0.12146855145692825</v>
      </c>
      <c r="V909" s="0">
        <v>0.13493186235427856</v>
      </c>
      <c r="W909" s="0">
        <v>0.14139194786548615</v>
      </c>
      <c r="X909" s="0">
        <v>77.374809265136719</v>
      </c>
      <c r="Y909" s="0">
        <v>80.056060791015625</v>
      </c>
      <c r="Z909" s="0">
        <v>2.6812484264373779</v>
      </c>
      <c r="AA909" s="0">
        <v>0.42513903975486755</v>
      </c>
      <c r="AB909" s="0">
        <v>1.981956958770752</v>
      </c>
      <c r="AC909" s="0">
        <v>2.1364107131958008</v>
      </c>
      <c r="AD909" s="0">
        <v>2.4583053588867187</v>
      </c>
      <c r="AE909" s="0">
        <v>2.6812484264373779</v>
      </c>
      <c r="AF909" s="0">
        <v>2.9041914939880371</v>
      </c>
      <c r="AG909" s="0">
        <v>3.2260861396789551</v>
      </c>
      <c r="AH909" s="0">
        <v>3.3805398941040039</v>
      </c>
    </row>
    <row r="910" x14ac:dyDescent="0.4">
      <c r="A910" s="10" t="str">
        <f>Data[[#This Row],[category]]&amp;Data[[#This Row],[subcategory]]&amp;Data[[#This Row],[date]]&amp;Data[[#This Row],[hour]]</f>
        <v>Loadshape29/2/2017Avg. 11 to 6 pm</v>
      </c>
      <c r="B910" s="10" t="s">
        <v>139</v>
      </c>
      <c r="C910" t="s">
        <v>42</v>
      </c>
      <c r="D910" t="s">
        <v>113</v>
      </c>
      <c r="E910" t="s">
        <v>77</v>
      </c>
      <c r="F910" s="0">
        <v>23909</v>
      </c>
      <c r="G910" s="0">
        <v>5.7070183753967285</v>
      </c>
      <c r="H910" s="0">
        <v>5.8098502159118652</v>
      </c>
      <c r="I910" s="0">
        <v>0.10283142328262329</v>
      </c>
      <c r="J910" s="0">
        <v>0.014927218668162823</v>
      </c>
      <c r="K910" s="0">
        <v>92.6151123046875</v>
      </c>
      <c r="L910" s="0">
        <v>6.8888535499572754</v>
      </c>
      <c r="M910" s="0">
        <v>1</v>
      </c>
      <c r="N910" s="0">
        <v>1</v>
      </c>
      <c r="O910" s="0"/>
      <c r="P910" s="0"/>
      <c r="Q910" s="0">
        <v>0.078278332948684692</v>
      </c>
      <c r="R910" s="0">
        <v>0.083701424300670624</v>
      </c>
      <c r="S910" s="0">
        <v>0.095003582537174225</v>
      </c>
      <c r="T910" s="0">
        <v>0.10283142328262329</v>
      </c>
      <c r="U910" s="0">
        <v>0.11065926402807236</v>
      </c>
      <c r="V910" s="0">
        <v>0.12196142226457596</v>
      </c>
      <c r="W910" s="0">
        <v>0.12738451361656189</v>
      </c>
      <c r="X910" s="0">
        <v>136.4490966796875</v>
      </c>
      <c r="Y910" s="0">
        <v>138.90771484375</v>
      </c>
      <c r="Z910" s="0">
        <v>2.4585964679718018</v>
      </c>
      <c r="AA910" s="0">
        <v>0.35689488053321838</v>
      </c>
      <c r="AB910" s="0">
        <v>1.8715566396713257</v>
      </c>
      <c r="AC910" s="0">
        <v>2.0012173652648926</v>
      </c>
      <c r="AD910" s="0">
        <v>2.2714405059814453</v>
      </c>
      <c r="AE910" s="0">
        <v>2.4585964679718018</v>
      </c>
      <c r="AF910" s="0">
        <v>2.6457524299621582</v>
      </c>
      <c r="AG910" s="0">
        <v>2.9159755706787109</v>
      </c>
      <c r="AH910" s="0">
        <v>3.0456364154815674</v>
      </c>
    </row>
    <row r="911" x14ac:dyDescent="0.4">
      <c r="A911" s="10" t="str">
        <f>Data[[#This Row],[category]]&amp;Data[[#This Row],[subcategory]]&amp;Data[[#This Row],[date]]&amp;Data[[#This Row],[hour]]</f>
        <v>Loadshape29/2/2017Avg. 2 to 6pm</v>
      </c>
      <c r="B911" s="10" t="s">
        <v>139</v>
      </c>
      <c r="C911" t="s">
        <v>42</v>
      </c>
      <c r="D911" t="s">
        <v>113</v>
      </c>
      <c r="E911" t="s">
        <v>78</v>
      </c>
      <c r="F911" s="0">
        <v>23909</v>
      </c>
      <c r="G911" s="0">
        <v>5.7674036026000977</v>
      </c>
      <c r="H911" s="0">
        <v>5.8561110496520996</v>
      </c>
      <c r="I911" s="0">
        <v>0.088707275688648224</v>
      </c>
      <c r="J911" s="0">
        <v>0.018048107624053955</v>
      </c>
      <c r="K911" s="0">
        <v>91.710693359375</v>
      </c>
      <c r="L911" s="0">
        <v>4.9150457382202148</v>
      </c>
      <c r="M911" s="0">
        <v>1</v>
      </c>
      <c r="N911" s="0">
        <v>1</v>
      </c>
      <c r="O911" s="0"/>
      <c r="P911" s="0"/>
      <c r="Q911" s="0">
        <v>0.059020780026912689</v>
      </c>
      <c r="R911" s="0">
        <v>0.065577693283557892</v>
      </c>
      <c r="S911" s="0">
        <v>0.07924284040927887</v>
      </c>
      <c r="T911" s="0">
        <v>0.088707275688648224</v>
      </c>
      <c r="U911" s="0">
        <v>0.098171710968017578</v>
      </c>
      <c r="V911" s="0">
        <v>0.11183685809373856</v>
      </c>
      <c r="W911" s="0">
        <v>0.11839377135038376</v>
      </c>
      <c r="X911" s="0">
        <v>137.89285278320312</v>
      </c>
      <c r="Y911" s="0">
        <v>140.01376342773437</v>
      </c>
      <c r="Z911" s="0">
        <v>2.1209022998809814</v>
      </c>
      <c r="AA911" s="0">
        <v>0.43151220679283142</v>
      </c>
      <c r="AB911" s="0">
        <v>1.4111279249191284</v>
      </c>
      <c r="AC911" s="0">
        <v>1.5678972005844116</v>
      </c>
      <c r="AD911" s="0">
        <v>1.8946170806884766</v>
      </c>
      <c r="AE911" s="0">
        <v>2.1209022998809814</v>
      </c>
      <c r="AF911" s="0">
        <v>2.3471875190734863</v>
      </c>
      <c r="AG911" s="0">
        <v>2.6739075183868408</v>
      </c>
      <c r="AH911" s="0">
        <v>2.830676794052124</v>
      </c>
    </row>
    <row r="912" x14ac:dyDescent="0.4">
      <c r="A912" s="10" t="str">
        <f>Data[[#This Row],[category]]&amp;Data[[#This Row],[subcategory]]&amp;Data[[#This Row],[date]]&amp;Data[[#This Row],[hour]]</f>
        <v>Loadshape2Avg. Weekday Event1</v>
      </c>
      <c r="B912" s="10" t="s">
        <v>139</v>
      </c>
      <c r="C912" t="s">
        <v>42</v>
      </c>
      <c r="D912" t="s">
        <v>174</v>
      </c>
      <c r="E912" t="s">
        <v>41</v>
      </c>
      <c r="F912" s="0">
        <v>23916</v>
      </c>
      <c r="G912" s="0">
        <v>2.3772201538085937</v>
      </c>
      <c r="H912" s="0">
        <v>2.4408054351806641</v>
      </c>
      <c r="I912" s="0">
        <v>0.063585236668586731</v>
      </c>
      <c r="J912" s="0">
        <v>0.0069018034264445305</v>
      </c>
      <c r="K912" s="0">
        <v>73.175674438476563</v>
      </c>
      <c r="L912" s="0">
        <v>9.2128438949584961</v>
      </c>
      <c r="M912" s="0">
        <v>1</v>
      </c>
      <c r="N912" s="0">
        <v>1</v>
      </c>
      <c r="O912" s="0"/>
      <c r="P912" s="0"/>
      <c r="Q912" s="0">
        <v>0.052232779562473297</v>
      </c>
      <c r="R912" s="0">
        <v>0.054740220308303833</v>
      </c>
      <c r="S912" s="0">
        <v>0.05996592715382576</v>
      </c>
      <c r="T912" s="0">
        <v>0.063585236668586731</v>
      </c>
      <c r="U912" s="0">
        <v>0.067204542458057404</v>
      </c>
      <c r="V912" s="0">
        <v>0.072430253028869629</v>
      </c>
      <c r="W912" s="0">
        <v>0.074937693774700165</v>
      </c>
      <c r="X912" s="0">
        <v>56.853595733642578</v>
      </c>
      <c r="Y912" s="0">
        <v>58.374301910400391</v>
      </c>
      <c r="Z912" s="0">
        <v>1.5207045078277588</v>
      </c>
      <c r="AA912" s="0">
        <v>0.1650635302066803</v>
      </c>
      <c r="AB912" s="0">
        <v>1.2491991519927979</v>
      </c>
      <c r="AC912" s="0">
        <v>1.3091670274734497</v>
      </c>
      <c r="AD912" s="0">
        <v>1.4341450929641724</v>
      </c>
      <c r="AE912" s="0">
        <v>1.5207045078277588</v>
      </c>
      <c r="AF912" s="0">
        <v>1.6072639226913452</v>
      </c>
      <c r="AG912" s="0">
        <v>1.7322419881820679</v>
      </c>
      <c r="AH912" s="0">
        <v>1.7922098636627197</v>
      </c>
    </row>
    <row r="913" x14ac:dyDescent="0.4">
      <c r="A913" s="10" t="str">
        <f>Data[[#This Row],[category]]&amp;Data[[#This Row],[subcategory]]&amp;Data[[#This Row],[date]]&amp;Data[[#This Row],[hour]]</f>
        <v>Loadshape2Avg. Weekday Event2</v>
      </c>
      <c r="B913" s="10" t="s">
        <v>139</v>
      </c>
      <c r="C913" t="s">
        <v>42</v>
      </c>
      <c r="D913" t="s">
        <v>174</v>
      </c>
      <c r="E913" t="s">
        <v>42</v>
      </c>
      <c r="F913" s="0">
        <v>23916</v>
      </c>
      <c r="G913" s="0">
        <v>2.2282712459564209</v>
      </c>
      <c r="H913" s="0">
        <v>2.2939388751983643</v>
      </c>
      <c r="I913" s="0">
        <v>0.065667629241943359</v>
      </c>
      <c r="J913" s="0">
        <v>0.0064695216715335846</v>
      </c>
      <c r="K913" s="0">
        <v>72.298988342285156</v>
      </c>
      <c r="L913" s="0">
        <v>10.150306701660156</v>
      </c>
      <c r="M913" s="0">
        <v>1</v>
      </c>
      <c r="N913" s="0">
        <v>1</v>
      </c>
      <c r="O913" s="0"/>
      <c r="P913" s="0"/>
      <c r="Q913" s="0">
        <v>0.055026214569807053</v>
      </c>
      <c r="R913" s="0">
        <v>0.057376604527235031</v>
      </c>
      <c r="S913" s="0">
        <v>0.062275007367134094</v>
      </c>
      <c r="T913" s="0">
        <v>0.065667629241943359</v>
      </c>
      <c r="U913" s="0">
        <v>0.069060251116752625</v>
      </c>
      <c r="V913" s="0">
        <v>0.073958657681941986</v>
      </c>
      <c r="W913" s="0">
        <v>0.076309047639369965</v>
      </c>
      <c r="X913" s="0">
        <v>53.291336059570312</v>
      </c>
      <c r="Y913" s="0">
        <v>54.861843109130859</v>
      </c>
      <c r="Z913" s="0">
        <v>1.5705070495605469</v>
      </c>
      <c r="AA913" s="0">
        <v>0.15472507476806641</v>
      </c>
      <c r="AB913" s="0">
        <v>1.3160068988800049</v>
      </c>
      <c r="AC913" s="0">
        <v>1.3722188472747803</v>
      </c>
      <c r="AD913" s="0">
        <v>1.4893691539764404</v>
      </c>
      <c r="AE913" s="0">
        <v>1.5705070495605469</v>
      </c>
      <c r="AF913" s="0">
        <v>1.6516449451446533</v>
      </c>
      <c r="AG913" s="0">
        <v>1.7687952518463135</v>
      </c>
      <c r="AH913" s="0">
        <v>1.8250072002410889</v>
      </c>
    </row>
    <row r="914" x14ac:dyDescent="0.4">
      <c r="A914" s="10" t="str">
        <f>Data[[#This Row],[category]]&amp;Data[[#This Row],[subcategory]]&amp;Data[[#This Row],[date]]&amp;Data[[#This Row],[hour]]</f>
        <v>Loadshape2Avg. Weekday Event3</v>
      </c>
      <c r="B914" s="10" t="s">
        <v>139</v>
      </c>
      <c r="C914" t="s">
        <v>42</v>
      </c>
      <c r="D914" t="s">
        <v>174</v>
      </c>
      <c r="E914" t="s">
        <v>43</v>
      </c>
      <c r="F914" s="0">
        <v>23916</v>
      </c>
      <c r="G914" s="0">
        <v>2.1232535839080811</v>
      </c>
      <c r="H914" s="0">
        <v>2.1946022510528564</v>
      </c>
      <c r="I914" s="0">
        <v>0.071348756551742554</v>
      </c>
      <c r="J914" s="0">
        <v>0.0061049293726682663</v>
      </c>
      <c r="K914" s="0">
        <v>72.155723571777344</v>
      </c>
      <c r="L914" s="0">
        <v>11.68707275390625</v>
      </c>
      <c r="M914" s="0">
        <v>1</v>
      </c>
      <c r="N914" s="0">
        <v>1</v>
      </c>
      <c r="O914" s="0"/>
      <c r="P914" s="0"/>
      <c r="Q914" s="0">
        <v>0.061307042837142944</v>
      </c>
      <c r="R914" s="0">
        <v>0.063524976372718811</v>
      </c>
      <c r="S914" s="0">
        <v>0.068147331476211548</v>
      </c>
      <c r="T914" s="0">
        <v>0.071348756551742554</v>
      </c>
      <c r="U914" s="0">
        <v>0.07455018162727356</v>
      </c>
      <c r="V914" s="0">
        <v>0.079172536730766296</v>
      </c>
      <c r="W914" s="0">
        <v>0.081390470266342163</v>
      </c>
      <c r="X914" s="0">
        <v>50.779731750488281</v>
      </c>
      <c r="Y914" s="0">
        <v>52.486106872558594</v>
      </c>
      <c r="Z914" s="0">
        <v>1.7063769102096558</v>
      </c>
      <c r="AA914" s="0">
        <v>0.14600549638271332</v>
      </c>
      <c r="AB914" s="0">
        <v>1.4662191867828369</v>
      </c>
      <c r="AC914" s="0">
        <v>1.5192633867263794</v>
      </c>
      <c r="AD914" s="0">
        <v>1.6298115253448486</v>
      </c>
      <c r="AE914" s="0">
        <v>1.7063769102096558</v>
      </c>
      <c r="AF914" s="0">
        <v>1.7829422950744629</v>
      </c>
      <c r="AG914" s="0">
        <v>1.8934904336929321</v>
      </c>
      <c r="AH914" s="0">
        <v>1.9465346336364746</v>
      </c>
    </row>
    <row r="915" x14ac:dyDescent="0.4">
      <c r="A915" s="10" t="str">
        <f>Data[[#This Row],[category]]&amp;Data[[#This Row],[subcategory]]&amp;Data[[#This Row],[date]]&amp;Data[[#This Row],[hour]]</f>
        <v>Loadshape2Avg. Weekday Event4</v>
      </c>
      <c r="B915" s="10" t="s">
        <v>139</v>
      </c>
      <c r="C915" t="s">
        <v>42</v>
      </c>
      <c r="D915" t="s">
        <v>174</v>
      </c>
      <c r="E915" t="s">
        <v>44</v>
      </c>
      <c r="F915" s="0">
        <v>23916</v>
      </c>
      <c r="G915" s="0">
        <v>2.0813882350921631</v>
      </c>
      <c r="H915" s="0">
        <v>2.1482055187225342</v>
      </c>
      <c r="I915" s="0">
        <v>0.066817320883274078</v>
      </c>
      <c r="J915" s="0">
        <v>0.0060526984743773937</v>
      </c>
      <c r="K915" s="0">
        <v>71.8592529296875</v>
      </c>
      <c r="L915" s="0">
        <v>11.039261817932129</v>
      </c>
      <c r="M915" s="0">
        <v>1</v>
      </c>
      <c r="N915" s="0">
        <v>1</v>
      </c>
      <c r="O915" s="0"/>
      <c r="P915" s="0"/>
      <c r="Q915" s="0">
        <v>0.056861516088247299</v>
      </c>
      <c r="R915" s="0">
        <v>0.059060476720333099</v>
      </c>
      <c r="S915" s="0">
        <v>0.063643284142017365</v>
      </c>
      <c r="T915" s="0">
        <v>0.066817320883274078</v>
      </c>
      <c r="U915" s="0">
        <v>0.069991357624530792</v>
      </c>
      <c r="V915" s="0">
        <v>0.074574165046215057</v>
      </c>
      <c r="W915" s="0">
        <v>0.076773121953010559</v>
      </c>
      <c r="X915" s="0">
        <v>49.778480529785156</v>
      </c>
      <c r="Y915" s="0">
        <v>51.376483917236328</v>
      </c>
      <c r="Z915" s="0">
        <v>1.5980030298233032</v>
      </c>
      <c r="AA915" s="0">
        <v>0.14475633203983307</v>
      </c>
      <c r="AB915" s="0">
        <v>1.3598999977111816</v>
      </c>
      <c r="AC915" s="0">
        <v>1.4124903678894043</v>
      </c>
      <c r="AD915" s="0">
        <v>1.5220927000045776</v>
      </c>
      <c r="AE915" s="0">
        <v>1.5980030298233032</v>
      </c>
      <c r="AF915" s="0">
        <v>1.6739133596420288</v>
      </c>
      <c r="AG915" s="0">
        <v>1.7835156917572021</v>
      </c>
      <c r="AH915" s="0">
        <v>1.8361060619354248</v>
      </c>
    </row>
    <row r="916" x14ac:dyDescent="0.4">
      <c r="A916" s="10" t="str">
        <f>Data[[#This Row],[category]]&amp;Data[[#This Row],[subcategory]]&amp;Data[[#This Row],[date]]&amp;Data[[#This Row],[hour]]</f>
        <v>Loadshape2Avg. Weekday Event5</v>
      </c>
      <c r="B916" s="10" t="s">
        <v>139</v>
      </c>
      <c r="C916" t="s">
        <v>42</v>
      </c>
      <c r="D916" t="s">
        <v>174</v>
      </c>
      <c r="E916" t="s">
        <v>45</v>
      </c>
      <c r="F916" s="0">
        <v>23916</v>
      </c>
      <c r="G916" s="0">
        <v>2.0447320938110352</v>
      </c>
      <c r="H916" s="0">
        <v>2.1452536582946777</v>
      </c>
      <c r="I916" s="0">
        <v>0.10052171349525452</v>
      </c>
      <c r="J916" s="0">
        <v>0.0060042599216103554</v>
      </c>
      <c r="K916" s="0">
        <v>71.733146667480469</v>
      </c>
      <c r="L916" s="0">
        <v>16.741731643676758</v>
      </c>
      <c r="M916" s="0">
        <v>1</v>
      </c>
      <c r="N916" s="0">
        <v>1</v>
      </c>
      <c r="O916" s="0"/>
      <c r="P916" s="0"/>
      <c r="Q916" s="0">
        <v>0.090645581483840942</v>
      </c>
      <c r="R916" s="0">
        <v>0.092826947569847107</v>
      </c>
      <c r="S916" s="0">
        <v>0.097373075783252716</v>
      </c>
      <c r="T916" s="0">
        <v>0.10052171349525452</v>
      </c>
      <c r="U916" s="0">
        <v>0.10367035120725632</v>
      </c>
      <c r="V916" s="0">
        <v>0.10821647942066193</v>
      </c>
      <c r="W916" s="0">
        <v>0.11039784550666809</v>
      </c>
      <c r="X916" s="0">
        <v>48.901813507080078</v>
      </c>
      <c r="Y916" s="0">
        <v>51.305885314941406</v>
      </c>
      <c r="Z916" s="0">
        <v>2.4040772914886475</v>
      </c>
      <c r="AA916" s="0">
        <v>0.14359788596630096</v>
      </c>
      <c r="AB916" s="0">
        <v>2.1678798198699951</v>
      </c>
      <c r="AC916" s="0">
        <v>2.2200491428375244</v>
      </c>
      <c r="AD916" s="0">
        <v>2.3287744522094727</v>
      </c>
      <c r="AE916" s="0">
        <v>2.4040772914886475</v>
      </c>
      <c r="AF916" s="0">
        <v>2.4793801307678223</v>
      </c>
      <c r="AG916" s="0">
        <v>2.5881054401397705</v>
      </c>
      <c r="AH916" s="0">
        <v>2.6402747631072998</v>
      </c>
    </row>
    <row r="917" x14ac:dyDescent="0.4">
      <c r="A917" s="10" t="str">
        <f>Data[[#This Row],[category]]&amp;Data[[#This Row],[subcategory]]&amp;Data[[#This Row],[date]]&amp;Data[[#This Row],[hour]]</f>
        <v>Loadshape2Avg. Weekday Event6</v>
      </c>
      <c r="B917" s="10" t="s">
        <v>139</v>
      </c>
      <c r="C917" t="s">
        <v>42</v>
      </c>
      <c r="D917" t="s">
        <v>174</v>
      </c>
      <c r="E917" t="s">
        <v>46</v>
      </c>
      <c r="F917" s="0">
        <v>23916</v>
      </c>
      <c r="G917" s="0">
        <v>2.1654732227325439</v>
      </c>
      <c r="H917" s="0">
        <v>2.2334184646606445</v>
      </c>
      <c r="I917" s="0">
        <v>0.067945137619972229</v>
      </c>
      <c r="J917" s="0">
        <v>0.0064149457029998302</v>
      </c>
      <c r="K917" s="0">
        <v>71.363548278808594</v>
      </c>
      <c r="L917" s="0">
        <v>10.591692924499512</v>
      </c>
      <c r="M917" s="0">
        <v>1</v>
      </c>
      <c r="N917" s="0">
        <v>1</v>
      </c>
      <c r="O917" s="0"/>
      <c r="P917" s="0"/>
      <c r="Q917" s="0">
        <v>0.057393491268157959</v>
      </c>
      <c r="R917" s="0">
        <v>0.059724055230617523</v>
      </c>
      <c r="S917" s="0">
        <v>0.064581133425235748</v>
      </c>
      <c r="T917" s="0">
        <v>0.067945137619972229</v>
      </c>
      <c r="U917" s="0">
        <v>0.07130914181470871</v>
      </c>
      <c r="V917" s="0">
        <v>0.076166220009326935</v>
      </c>
      <c r="W917" s="0">
        <v>0.078496783971786499</v>
      </c>
      <c r="X917" s="0">
        <v>51.789459228515625</v>
      </c>
      <c r="Y917" s="0">
        <v>53.414436340332031</v>
      </c>
      <c r="Z917" s="0">
        <v>1.6249759197235107</v>
      </c>
      <c r="AA917" s="0">
        <v>0.15341983735561371</v>
      </c>
      <c r="AB917" s="0">
        <v>1.3726227283477783</v>
      </c>
      <c r="AC917" s="0">
        <v>1.4283604621887207</v>
      </c>
      <c r="AD917" s="0">
        <v>1.5445225238800049</v>
      </c>
      <c r="AE917" s="0">
        <v>1.6249759197235107</v>
      </c>
      <c r="AF917" s="0">
        <v>1.7054293155670166</v>
      </c>
      <c r="AG917" s="0">
        <v>1.8215913772583008</v>
      </c>
      <c r="AH917" s="0">
        <v>1.8773291110992432</v>
      </c>
    </row>
    <row r="918" x14ac:dyDescent="0.4">
      <c r="A918" s="10" t="str">
        <f>Data[[#This Row],[category]]&amp;Data[[#This Row],[subcategory]]&amp;Data[[#This Row],[date]]&amp;Data[[#This Row],[hour]]</f>
        <v>Loadshape2Avg. Weekday Event7</v>
      </c>
      <c r="B918" s="10" t="s">
        <v>139</v>
      </c>
      <c r="C918" t="s">
        <v>42</v>
      </c>
      <c r="D918" t="s">
        <v>174</v>
      </c>
      <c r="E918" t="s">
        <v>60</v>
      </c>
      <c r="F918" s="0">
        <v>23916</v>
      </c>
      <c r="G918" s="0">
        <v>2.4548189640045166</v>
      </c>
      <c r="H918" s="0">
        <v>2.4545238018035889</v>
      </c>
      <c r="I918" s="0">
        <v>-0.00029525905847549438</v>
      </c>
      <c r="J918" s="0">
        <v>0.0067369299940764904</v>
      </c>
      <c r="K918" s="0">
        <v>71.415817260742187</v>
      </c>
      <c r="L918" s="0">
        <v>-0.043826945126056671</v>
      </c>
      <c r="M918" s="0">
        <v>0</v>
      </c>
      <c r="N918" s="0">
        <v>0</v>
      </c>
      <c r="O918" s="0"/>
      <c r="P918" s="0"/>
      <c r="Q918" s="0">
        <v>-0.011376522481441498</v>
      </c>
      <c r="R918" s="0">
        <v>-0.0089289825409650803</v>
      </c>
      <c r="S918" s="0">
        <v>-0.0038281085435301065</v>
      </c>
      <c r="T918" s="0">
        <v>-0.00029525905847549438</v>
      </c>
      <c r="U918" s="0">
        <v>0.0032375904265791178</v>
      </c>
      <c r="V918" s="0">
        <v>0.0083384644240140915</v>
      </c>
      <c r="W918" s="0">
        <v>0.010786004364490509</v>
      </c>
      <c r="X918" s="0">
        <v>58.709449768066406</v>
      </c>
      <c r="Y918" s="0">
        <v>58.702392578125</v>
      </c>
      <c r="Z918" s="0">
        <v>-0.0070614158175885677</v>
      </c>
      <c r="AA918" s="0">
        <v>0.16112041473388672</v>
      </c>
      <c r="AB918" s="0">
        <v>-0.2720809280872345</v>
      </c>
      <c r="AC918" s="0">
        <v>-0.2135455310344696</v>
      </c>
      <c r="AD918" s="0">
        <v>-0.091553047299385071</v>
      </c>
      <c r="AE918" s="0">
        <v>-0.0070614158175885677</v>
      </c>
      <c r="AF918" s="0">
        <v>0.077430211007595062</v>
      </c>
      <c r="AG918" s="0">
        <v>0.19942270219326019</v>
      </c>
      <c r="AH918" s="0">
        <v>0.25795808434486389</v>
      </c>
    </row>
    <row r="919" x14ac:dyDescent="0.4">
      <c r="A919" s="10" t="str">
        <f>Data[[#This Row],[category]]&amp;Data[[#This Row],[subcategory]]&amp;Data[[#This Row],[date]]&amp;Data[[#This Row],[hour]]</f>
        <v>Loadshape2Avg. Weekday Event8</v>
      </c>
      <c r="B919" s="10" t="s">
        <v>139</v>
      </c>
      <c r="C919" t="s">
        <v>42</v>
      </c>
      <c r="D919" t="s">
        <v>174</v>
      </c>
      <c r="E919" t="s">
        <v>61</v>
      </c>
      <c r="F919" s="0">
        <v>23916</v>
      </c>
      <c r="G919" s="0">
        <v>2.8927750587463379</v>
      </c>
      <c r="H919" s="0">
        <v>2.8540551662445068</v>
      </c>
      <c r="I919" s="0">
        <v>-0.038719717413187027</v>
      </c>
      <c r="J919" s="0">
        <v>0.0073854993097484112</v>
      </c>
      <c r="K919" s="0">
        <v>75.98699951171875</v>
      </c>
      <c r="L919" s="0">
        <v>-5.2426676750183105</v>
      </c>
      <c r="M919" s="0">
        <v>1</v>
      </c>
      <c r="N919" s="0">
        <v>1</v>
      </c>
      <c r="O919" s="0"/>
      <c r="P919" s="0"/>
      <c r="Q919" s="0">
        <v>-0.050867781043052673</v>
      </c>
      <c r="R919" s="0">
        <v>-0.048184614628553391</v>
      </c>
      <c r="S919" s="0">
        <v>-0.042592678219079971</v>
      </c>
      <c r="T919" s="0">
        <v>-0.038719717413187027</v>
      </c>
      <c r="U919" s="0">
        <v>-0.034846756607294083</v>
      </c>
      <c r="V919" s="0">
        <v>-0.029254818335175514</v>
      </c>
      <c r="W919" s="0">
        <v>-0.026571651920676231</v>
      </c>
      <c r="X919" s="0">
        <v>69.183609008789063</v>
      </c>
      <c r="Y919" s="0">
        <v>68.257583618164063</v>
      </c>
      <c r="Z919" s="0">
        <v>-0.92602074146270752</v>
      </c>
      <c r="AA919" s="0">
        <v>0.17663159966468811</v>
      </c>
      <c r="AB919" s="0">
        <v>-1.2165539264678955</v>
      </c>
      <c r="AC919" s="0">
        <v>-1.1523832082748413</v>
      </c>
      <c r="AD919" s="0">
        <v>-1.0186464786529541</v>
      </c>
      <c r="AE919" s="0">
        <v>-0.92602074146270752</v>
      </c>
      <c r="AF919" s="0">
        <v>-0.83339506387710571</v>
      </c>
      <c r="AG919" s="0">
        <v>-0.69965821504592896</v>
      </c>
      <c r="AH919" s="0">
        <v>-0.63548761606216431</v>
      </c>
    </row>
    <row r="920" x14ac:dyDescent="0.4">
      <c r="A920" s="10" t="str">
        <f>Data[[#This Row],[category]]&amp;Data[[#This Row],[subcategory]]&amp;Data[[#This Row],[date]]&amp;Data[[#This Row],[hour]]</f>
        <v>Loadshape2Avg. Weekday Event9</v>
      </c>
      <c r="B920" s="10" t="s">
        <v>139</v>
      </c>
      <c r="C920" t="s">
        <v>42</v>
      </c>
      <c r="D920" t="s">
        <v>174</v>
      </c>
      <c r="E920" t="s">
        <v>62</v>
      </c>
      <c r="F920" s="0">
        <v>23916</v>
      </c>
      <c r="G920" s="0">
        <v>3.5727214813232422</v>
      </c>
      <c r="H920" s="0">
        <v>3.587895393371582</v>
      </c>
      <c r="I920" s="0">
        <v>0.015173939056694508</v>
      </c>
      <c r="J920" s="0">
        <v>0.0070174899883568287</v>
      </c>
      <c r="K920" s="0">
        <v>82.080886840820313</v>
      </c>
      <c r="L920" s="0">
        <v>2.1623029708862305</v>
      </c>
      <c r="M920" s="0">
        <v>1</v>
      </c>
      <c r="N920" s="0">
        <v>1</v>
      </c>
      <c r="O920" s="0"/>
      <c r="P920" s="0"/>
      <c r="Q920" s="0">
        <v>0.0036311952862888575</v>
      </c>
      <c r="R920" s="0">
        <v>0.0061806635931134224</v>
      </c>
      <c r="S920" s="0">
        <v>0.011493964120745659</v>
      </c>
      <c r="T920" s="0">
        <v>0.015173939056694508</v>
      </c>
      <c r="U920" s="0">
        <v>0.018853913992643356</v>
      </c>
      <c r="V920" s="0">
        <v>0.024167213588953018</v>
      </c>
      <c r="W920" s="0">
        <v>0.026716683059930801</v>
      </c>
      <c r="X920" s="0">
        <v>85.445205688476563</v>
      </c>
      <c r="Y920" s="0">
        <v>85.80810546875</v>
      </c>
      <c r="Z920" s="0">
        <v>0.36289992928504944</v>
      </c>
      <c r="AA920" s="0">
        <v>0.16783028841018677</v>
      </c>
      <c r="AB920" s="0">
        <v>0.086843669414520264</v>
      </c>
      <c r="AC920" s="0">
        <v>0.14781676232814789</v>
      </c>
      <c r="AD920" s="0">
        <v>0.27488964796066284</v>
      </c>
      <c r="AE920" s="0">
        <v>0.36289992928504944</v>
      </c>
      <c r="AF920" s="0">
        <v>0.45091021060943604</v>
      </c>
      <c r="AG920" s="0">
        <v>0.57798308134078979</v>
      </c>
      <c r="AH920" s="0">
        <v>0.63895618915557861</v>
      </c>
    </row>
    <row r="921" x14ac:dyDescent="0.4">
      <c r="A921" s="10" t="str">
        <f>Data[[#This Row],[category]]&amp;Data[[#This Row],[subcategory]]&amp;Data[[#This Row],[date]]&amp;Data[[#This Row],[hour]]</f>
        <v>Loadshape2Avg. Weekday Event10</v>
      </c>
      <c r="B921" s="10" t="s">
        <v>139</v>
      </c>
      <c r="C921" t="s">
        <v>42</v>
      </c>
      <c r="D921" t="s">
        <v>174</v>
      </c>
      <c r="E921" t="s">
        <v>63</v>
      </c>
      <c r="F921" s="0">
        <v>23916</v>
      </c>
      <c r="G921" s="0">
        <v>4.4601373672485352</v>
      </c>
      <c r="H921" s="0">
        <v>4.4929313659667969</v>
      </c>
      <c r="I921" s="0">
        <v>0.03279382735490799</v>
      </c>
      <c r="J921" s="0">
        <v>0.0041262945160269737</v>
      </c>
      <c r="K921" s="0">
        <v>86.686355590820313</v>
      </c>
      <c r="L921" s="0">
        <v>7.9475245475769043</v>
      </c>
      <c r="M921" s="0">
        <v>1</v>
      </c>
      <c r="N921" s="0">
        <v>1</v>
      </c>
      <c r="O921" s="0"/>
      <c r="P921" s="0"/>
      <c r="Q921" s="0">
        <v>0.026006676256656647</v>
      </c>
      <c r="R921" s="0">
        <v>0.027505768463015556</v>
      </c>
      <c r="S921" s="0">
        <v>0.030629996210336685</v>
      </c>
      <c r="T921" s="0">
        <v>0.03279382735490799</v>
      </c>
      <c r="U921" s="0">
        <v>0.034957658499479294</v>
      </c>
      <c r="V921" s="0">
        <v>0.038081888109445572</v>
      </c>
      <c r="W921" s="0">
        <v>0.039580978453159332</v>
      </c>
      <c r="X921" s="0">
        <v>106.66864776611328</v>
      </c>
      <c r="Y921" s="0">
        <v>107.45294952392578</v>
      </c>
      <c r="Z921" s="0">
        <v>0.78429716825485229</v>
      </c>
      <c r="AA921" s="0">
        <v>0.098684459924697876</v>
      </c>
      <c r="AB921" s="0">
        <v>0.62197566032409668</v>
      </c>
      <c r="AC921" s="0">
        <v>0.65782797336578369</v>
      </c>
      <c r="AD921" s="0">
        <v>0.73254698514938354</v>
      </c>
      <c r="AE921" s="0">
        <v>0.78429716825485229</v>
      </c>
      <c r="AF921" s="0">
        <v>0.83604735136032104</v>
      </c>
      <c r="AG921" s="0">
        <v>0.9107663631439209</v>
      </c>
      <c r="AH921" s="0">
        <v>0.94661867618560791</v>
      </c>
    </row>
    <row r="922" x14ac:dyDescent="0.4">
      <c r="A922" s="10" t="str">
        <f>Data[[#This Row],[category]]&amp;Data[[#This Row],[subcategory]]&amp;Data[[#This Row],[date]]&amp;Data[[#This Row],[hour]]</f>
        <v>Loadshape2Avg. Weekday Event11</v>
      </c>
      <c r="B922" s="10" t="s">
        <v>139</v>
      </c>
      <c r="C922" t="s">
        <v>42</v>
      </c>
      <c r="D922" t="s">
        <v>174</v>
      </c>
      <c r="E922" t="s">
        <v>64</v>
      </c>
      <c r="F922" s="0">
        <v>23916</v>
      </c>
      <c r="G922" s="0">
        <v>5.381934642791748</v>
      </c>
      <c r="H922" s="0">
        <v>5.3491406440734863</v>
      </c>
      <c r="I922" s="0">
        <v>-0.032793819904327393</v>
      </c>
      <c r="J922" s="0">
        <v>0.0041262945160269737</v>
      </c>
      <c r="K922" s="0">
        <v>90.066680908203125</v>
      </c>
      <c r="L922" s="0">
        <v>-7.9475226402282715</v>
      </c>
      <c r="M922" s="0">
        <v>1</v>
      </c>
      <c r="N922" s="0">
        <v>1</v>
      </c>
      <c r="O922" s="0"/>
      <c r="P922" s="0"/>
      <c r="Q922" s="0">
        <v>-0.039580971002578735</v>
      </c>
      <c r="R922" s="0">
        <v>-0.038081880658864975</v>
      </c>
      <c r="S922" s="0">
        <v>-0.034957651048898697</v>
      </c>
      <c r="T922" s="0">
        <v>-0.032793819904327393</v>
      </c>
      <c r="U922" s="0">
        <v>-0.030629988759756088</v>
      </c>
      <c r="V922" s="0">
        <v>-0.027505761012434959</v>
      </c>
      <c r="W922" s="0">
        <v>-0.02600666880607605</v>
      </c>
      <c r="X922" s="0">
        <v>128.71435546875</v>
      </c>
      <c r="Y922" s="0">
        <v>127.93004608154297</v>
      </c>
      <c r="Z922" s="0">
        <v>-0.78429698944091797</v>
      </c>
      <c r="AA922" s="0">
        <v>0.098684459924697876</v>
      </c>
      <c r="AB922" s="0">
        <v>-0.94661849737167358</v>
      </c>
      <c r="AC922" s="0">
        <v>-0.91076618432998657</v>
      </c>
      <c r="AD922" s="0">
        <v>-0.83604717254638672</v>
      </c>
      <c r="AE922" s="0">
        <v>-0.78429698944091797</v>
      </c>
      <c r="AF922" s="0">
        <v>-0.73254680633544922</v>
      </c>
      <c r="AG922" s="0">
        <v>-0.65782779455184937</v>
      </c>
      <c r="AH922" s="0">
        <v>-0.62197548151016235</v>
      </c>
    </row>
    <row r="923" x14ac:dyDescent="0.4">
      <c r="A923" s="10" t="str">
        <f>Data[[#This Row],[category]]&amp;Data[[#This Row],[subcategory]]&amp;Data[[#This Row],[date]]&amp;Data[[#This Row],[hour]]</f>
        <v>Loadshape2Avg. Weekday Event12</v>
      </c>
      <c r="B923" s="10" t="s">
        <v>139</v>
      </c>
      <c r="C923" t="s">
        <v>42</v>
      </c>
      <c r="D923" t="s">
        <v>174</v>
      </c>
      <c r="E923" t="s">
        <v>65</v>
      </c>
      <c r="F923" s="0">
        <v>23916</v>
      </c>
      <c r="G923" s="0">
        <v>5.8901467323303223</v>
      </c>
      <c r="H923" s="0">
        <v>5.8877224922180176</v>
      </c>
      <c r="I923" s="0">
        <v>-0.0024243341758847237</v>
      </c>
      <c r="J923" s="0">
        <v>0.0076894434168934822</v>
      </c>
      <c r="K923" s="0">
        <v>91.7122802734375</v>
      </c>
      <c r="L923" s="0">
        <v>-0.31528082489967346</v>
      </c>
      <c r="M923" s="0">
        <v>0</v>
      </c>
      <c r="N923" s="0">
        <v>0</v>
      </c>
      <c r="O923" s="0"/>
      <c r="P923" s="0"/>
      <c r="Q923" s="0">
        <v>-0.015072342939674854</v>
      </c>
      <c r="R923" s="0">
        <v>-0.012278752401471138</v>
      </c>
      <c r="S923" s="0">
        <v>-0.0064566824585199356</v>
      </c>
      <c r="T923" s="0">
        <v>-0.0024243341758847237</v>
      </c>
      <c r="U923" s="0">
        <v>0.0016080138739198446</v>
      </c>
      <c r="V923" s="0">
        <v>0.0074300840497016907</v>
      </c>
      <c r="W923" s="0">
        <v>0.010223674587905407</v>
      </c>
      <c r="X923" s="0">
        <v>140.86874389648438</v>
      </c>
      <c r="Y923" s="0">
        <v>140.81077575683594</v>
      </c>
      <c r="Z923" s="0">
        <v>-0.057980377227067947</v>
      </c>
      <c r="AA923" s="0">
        <v>0.18390072882175446</v>
      </c>
      <c r="AB923" s="0">
        <v>-0.36047014594078064</v>
      </c>
      <c r="AC923" s="0">
        <v>-0.29365864396095276</v>
      </c>
      <c r="AD923" s="0">
        <v>-0.15441800653934479</v>
      </c>
      <c r="AE923" s="0">
        <v>-0.057980377227067947</v>
      </c>
      <c r="AF923" s="0">
        <v>0.03845725953578949</v>
      </c>
      <c r="AG923" s="0">
        <v>0.17769789695739746</v>
      </c>
      <c r="AH923" s="0">
        <v>0.24450939893722534</v>
      </c>
    </row>
    <row r="924" x14ac:dyDescent="0.4">
      <c r="A924" s="10" t="str">
        <f>Data[[#This Row],[category]]&amp;Data[[#This Row],[subcategory]]&amp;Data[[#This Row],[date]]&amp;Data[[#This Row],[hour]]</f>
        <v>Loadshape2Avg. Weekday Event13</v>
      </c>
      <c r="B924" s="10" t="s">
        <v>139</v>
      </c>
      <c r="C924" t="s">
        <v>42</v>
      </c>
      <c r="D924" t="s">
        <v>174</v>
      </c>
      <c r="E924" t="s">
        <v>66</v>
      </c>
      <c r="F924" s="0">
        <v>23916</v>
      </c>
      <c r="G924" s="0">
        <v>6.1338410377502441</v>
      </c>
      <c r="H924" s="0">
        <v>6.1355733871459961</v>
      </c>
      <c r="I924" s="0">
        <v>0.0017319908365607262</v>
      </c>
      <c r="J924" s="0">
        <v>0.0091566238552331924</v>
      </c>
      <c r="K924" s="0">
        <v>91.366470336914063</v>
      </c>
      <c r="L924" s="0">
        <v>0.18915168941020966</v>
      </c>
      <c r="M924" s="0">
        <v>0</v>
      </c>
      <c r="N924" s="0">
        <v>0</v>
      </c>
      <c r="O924" s="0"/>
      <c r="P924" s="0"/>
      <c r="Q924" s="0">
        <v>-0.01332931499928236</v>
      </c>
      <c r="R924" s="0">
        <v>-0.010002695024013519</v>
      </c>
      <c r="S924" s="0">
        <v>-0.0030697474721819162</v>
      </c>
      <c r="T924" s="0">
        <v>0.0017319908365607262</v>
      </c>
      <c r="U924" s="0">
        <v>0.0065337289124727249</v>
      </c>
      <c r="V924" s="0">
        <v>0.013466676697134972</v>
      </c>
      <c r="W924" s="0">
        <v>0.016793297603726387</v>
      </c>
      <c r="X924" s="0">
        <v>146.69694519042969</v>
      </c>
      <c r="Y924" s="0">
        <v>146.73837280273438</v>
      </c>
      <c r="Z924" s="0">
        <v>0.041422292590141296</v>
      </c>
      <c r="AA924" s="0">
        <v>0.21898981928825378</v>
      </c>
      <c r="AB924" s="0">
        <v>-0.31878390908241272</v>
      </c>
      <c r="AC924" s="0">
        <v>-0.23922444880008698</v>
      </c>
      <c r="AD924" s="0">
        <v>-0.073416084051132202</v>
      </c>
      <c r="AE924" s="0">
        <v>0.041422292590141296</v>
      </c>
      <c r="AF924" s="0">
        <v>0.15626066923141479</v>
      </c>
      <c r="AG924" s="0">
        <v>0.32206904888153076</v>
      </c>
      <c r="AH924" s="0">
        <v>0.40162849426269531</v>
      </c>
    </row>
    <row r="925" x14ac:dyDescent="0.4">
      <c r="A925" s="10" t="str">
        <f>Data[[#This Row],[category]]&amp;Data[[#This Row],[subcategory]]&amp;Data[[#This Row],[date]]&amp;Data[[#This Row],[hour]]</f>
        <v>Loadshape2Avg. Weekday Event14</v>
      </c>
      <c r="B925" s="10" t="s">
        <v>139</v>
      </c>
      <c r="C925" t="s">
        <v>42</v>
      </c>
      <c r="D925" t="s">
        <v>174</v>
      </c>
      <c r="E925" t="s">
        <v>67</v>
      </c>
      <c r="F925" s="0">
        <v>23916</v>
      </c>
      <c r="G925" s="0">
        <v>6.2648043632507324</v>
      </c>
      <c r="H925" s="0">
        <v>6.2373490333557129</v>
      </c>
      <c r="I925" s="0">
        <v>-0.027455657720565796</v>
      </c>
      <c r="J925" s="0">
        <v>0.0099002066999673843</v>
      </c>
      <c r="K925" s="0">
        <v>91.085212707519531</v>
      </c>
      <c r="L925" s="0">
        <v>-2.7732408046722412</v>
      </c>
      <c r="M925" s="0">
        <v>1</v>
      </c>
      <c r="N925" s="0">
        <v>1</v>
      </c>
      <c r="O925" s="0"/>
      <c r="P925" s="0"/>
      <c r="Q925" s="0">
        <v>-0.043740049004554749</v>
      </c>
      <c r="R925" s="0">
        <v>-0.040143284946680069</v>
      </c>
      <c r="S925" s="0">
        <v>-0.032647330313920975</v>
      </c>
      <c r="T925" s="0">
        <v>-0.027455657720565796</v>
      </c>
      <c r="U925" s="0">
        <v>-0.022263985127210617</v>
      </c>
      <c r="V925" s="0">
        <v>-0.014768032357096672</v>
      </c>
      <c r="W925" s="0">
        <v>-0.011171266436576843</v>
      </c>
      <c r="X925" s="0">
        <v>149.82905578613281</v>
      </c>
      <c r="Y925" s="0">
        <v>149.17243957519531</v>
      </c>
      <c r="Z925" s="0">
        <v>-0.65662950277328491</v>
      </c>
      <c r="AA925" s="0">
        <v>0.23677334189414978</v>
      </c>
      <c r="AB925" s="0">
        <v>-1.0460870265960693</v>
      </c>
      <c r="AC925" s="0">
        <v>-0.96006673574447632</v>
      </c>
      <c r="AD925" s="0">
        <v>-0.78079354763031006</v>
      </c>
      <c r="AE925" s="0">
        <v>-0.65662950277328491</v>
      </c>
      <c r="AF925" s="0">
        <v>-0.53246545791625977</v>
      </c>
      <c r="AG925" s="0">
        <v>-0.35319226980209351</v>
      </c>
      <c r="AH925" s="0">
        <v>-0.26717200875282288</v>
      </c>
    </row>
    <row r="926" x14ac:dyDescent="0.4">
      <c r="A926" s="10" t="str">
        <f>Data[[#This Row],[category]]&amp;Data[[#This Row],[subcategory]]&amp;Data[[#This Row],[date]]&amp;Data[[#This Row],[hour]]</f>
        <v>Loadshape2Avg. Weekday Event15</v>
      </c>
      <c r="B926" s="10" t="s">
        <v>139</v>
      </c>
      <c r="C926" t="s">
        <v>42</v>
      </c>
      <c r="D926" t="s">
        <v>174</v>
      </c>
      <c r="E926" t="s">
        <v>68</v>
      </c>
      <c r="F926" s="0">
        <v>23916</v>
      </c>
      <c r="G926" s="0">
        <v>6.2125959396362305</v>
      </c>
      <c r="H926" s="0">
        <v>6.2168078422546387</v>
      </c>
      <c r="I926" s="0">
        <v>0.004212087020277977</v>
      </c>
      <c r="J926" s="0">
        <v>0.010461901314556599</v>
      </c>
      <c r="K926" s="0">
        <v>89.877532958984375</v>
      </c>
      <c r="L926" s="0">
        <v>0.40261200070381165</v>
      </c>
      <c r="M926" s="0">
        <v>0</v>
      </c>
      <c r="N926" s="0">
        <v>0</v>
      </c>
      <c r="O926" s="0"/>
      <c r="P926" s="0"/>
      <c r="Q926" s="0">
        <v>-0.012996208854019642</v>
      </c>
      <c r="R926" s="0">
        <v>-0.0091953789815306664</v>
      </c>
      <c r="S926" s="0">
        <v>-0.0012741393875330687</v>
      </c>
      <c r="T926" s="0">
        <v>0.004212087020277977</v>
      </c>
      <c r="U926" s="0">
        <v>0.0096983136609196663</v>
      </c>
      <c r="V926" s="0">
        <v>0.017619553953409195</v>
      </c>
      <c r="W926" s="0">
        <v>0.02142038382589817</v>
      </c>
      <c r="X926" s="0">
        <v>148.5804443359375</v>
      </c>
      <c r="Y926" s="0">
        <v>148.68118286132812</v>
      </c>
      <c r="Z926" s="0">
        <v>0.10073627531528473</v>
      </c>
      <c r="AA926" s="0">
        <v>0.25020682811737061</v>
      </c>
      <c r="AB926" s="0">
        <v>-0.31081733107566833</v>
      </c>
      <c r="AC926" s="0">
        <v>-0.21991667151451111</v>
      </c>
      <c r="AD926" s="0">
        <v>-0.030472313985228539</v>
      </c>
      <c r="AE926" s="0">
        <v>0.10073627531528473</v>
      </c>
      <c r="AF926" s="0">
        <v>0.23194485902786255</v>
      </c>
      <c r="AG926" s="0">
        <v>0.42138922214508057</v>
      </c>
      <c r="AH926" s="0">
        <v>0.51228988170623779</v>
      </c>
    </row>
    <row r="927" x14ac:dyDescent="0.4">
      <c r="A927" s="10" t="str">
        <f>Data[[#This Row],[category]]&amp;Data[[#This Row],[subcategory]]&amp;Data[[#This Row],[date]]&amp;Data[[#This Row],[hour]]</f>
        <v>Loadshape2Avg. Weekday Event16</v>
      </c>
      <c r="B927" s="10" t="s">
        <v>139</v>
      </c>
      <c r="C927" t="s">
        <v>42</v>
      </c>
      <c r="D927" t="s">
        <v>174</v>
      </c>
      <c r="E927" t="s">
        <v>69</v>
      </c>
      <c r="F927" s="0">
        <v>23916</v>
      </c>
      <c r="G927" s="0">
        <v>6.1859631538391113</v>
      </c>
      <c r="H927" s="0">
        <v>6.1783599853515625</v>
      </c>
      <c r="I927" s="0">
        <v>-0.0076033212244510651</v>
      </c>
      <c r="J927" s="0">
        <v>0.010790364816784859</v>
      </c>
      <c r="K927" s="0">
        <v>89.217720031738281</v>
      </c>
      <c r="L927" s="0">
        <v>-0.70463985204696655</v>
      </c>
      <c r="M927" s="0">
        <v>0</v>
      </c>
      <c r="N927" s="0">
        <v>0</v>
      </c>
      <c r="O927" s="0"/>
      <c r="P927" s="0"/>
      <c r="Q927" s="0">
        <v>-0.025351891294121742</v>
      </c>
      <c r="R927" s="0">
        <v>-0.021431731060147285</v>
      </c>
      <c r="S927" s="0">
        <v>-0.013261794112622738</v>
      </c>
      <c r="T927" s="0">
        <v>-0.0076033212244510651</v>
      </c>
      <c r="U927" s="0">
        <v>-0.0019448483362793922</v>
      </c>
      <c r="V927" s="0">
        <v>0.0062250876799225807</v>
      </c>
      <c r="W927" s="0">
        <v>0.010145249776542187</v>
      </c>
      <c r="X927" s="0">
        <v>147.94349670410156</v>
      </c>
      <c r="Y927" s="0">
        <v>147.76165771484375</v>
      </c>
      <c r="Z927" s="0">
        <v>-0.18184103071689606</v>
      </c>
      <c r="AA927" s="0">
        <v>0.25806236267089844</v>
      </c>
      <c r="AB927" s="0">
        <v>-0.60631585121154785</v>
      </c>
      <c r="AC927" s="0">
        <v>-0.51256126165390015</v>
      </c>
      <c r="AD927" s="0">
        <v>-0.31716907024383545</v>
      </c>
      <c r="AE927" s="0">
        <v>-0.18184103071689606</v>
      </c>
      <c r="AF927" s="0">
        <v>-0.046512994915246964</v>
      </c>
      <c r="AG927" s="0">
        <v>0.14887920022010803</v>
      </c>
      <c r="AH927" s="0">
        <v>0.24263378977775574</v>
      </c>
    </row>
    <row r="928" x14ac:dyDescent="0.4">
      <c r="A928" s="10" t="str">
        <f>Data[[#This Row],[category]]&amp;Data[[#This Row],[subcategory]]&amp;Data[[#This Row],[date]]&amp;Data[[#This Row],[hour]]</f>
        <v>Loadshape2Avg. Weekday Event17</v>
      </c>
      <c r="B928" s="10" t="s">
        <v>139</v>
      </c>
      <c r="C928" t="s">
        <v>42</v>
      </c>
      <c r="D928" t="s">
        <v>174</v>
      </c>
      <c r="E928" t="s">
        <v>70</v>
      </c>
      <c r="F928" s="0">
        <v>23916</v>
      </c>
      <c r="G928" s="0">
        <v>6.0801920890808105</v>
      </c>
      <c r="H928" s="0">
        <v>6.1224045753479004</v>
      </c>
      <c r="I928" s="0">
        <v>0.042212624102830887</v>
      </c>
      <c r="J928" s="0">
        <v>0.011606146581470966</v>
      </c>
      <c r="K928" s="0">
        <v>88.074630737304688</v>
      </c>
      <c r="L928" s="0">
        <v>3.637092113494873</v>
      </c>
      <c r="M928" s="0">
        <v>1</v>
      </c>
      <c r="N928" s="0">
        <v>1</v>
      </c>
      <c r="O928" s="0"/>
      <c r="P928" s="0"/>
      <c r="Q928" s="0">
        <v>0.023122211918234825</v>
      </c>
      <c r="R928" s="0">
        <v>0.027338748797774315</v>
      </c>
      <c r="S928" s="0">
        <v>0.036126356571912766</v>
      </c>
      <c r="T928" s="0">
        <v>0.042212624102830887</v>
      </c>
      <c r="U928" s="0">
        <v>0.048298891633749008</v>
      </c>
      <c r="V928" s="0">
        <v>0.057086501270532608</v>
      </c>
      <c r="W928" s="0">
        <v>0.061303038150072098</v>
      </c>
      <c r="X928" s="0">
        <v>145.41387939453125</v>
      </c>
      <c r="Y928" s="0">
        <v>146.42343139648437</v>
      </c>
      <c r="Z928" s="0">
        <v>1.0095571279525757</v>
      </c>
      <c r="AA928" s="0">
        <v>0.27757260203361511</v>
      </c>
      <c r="AB928" s="0">
        <v>0.55299085378646851</v>
      </c>
      <c r="AC928" s="0">
        <v>0.65383350849151611</v>
      </c>
      <c r="AD928" s="0">
        <v>0.8639979362487793</v>
      </c>
      <c r="AE928" s="0">
        <v>1.0095571279525757</v>
      </c>
      <c r="AF928" s="0">
        <v>1.1551163196563721</v>
      </c>
      <c r="AG928" s="0">
        <v>1.3652807474136353</v>
      </c>
      <c r="AH928" s="0">
        <v>1.4661234617233276</v>
      </c>
    </row>
    <row r="929" x14ac:dyDescent="0.4">
      <c r="A929" s="10" t="str">
        <f>Data[[#This Row],[category]]&amp;Data[[#This Row],[subcategory]]&amp;Data[[#This Row],[date]]&amp;Data[[#This Row],[hour]]</f>
        <v>Loadshape2Avg. Weekday Event18</v>
      </c>
      <c r="B929" s="10" t="s">
        <v>139</v>
      </c>
      <c r="C929" t="s">
        <v>42</v>
      </c>
      <c r="D929" t="s">
        <v>174</v>
      </c>
      <c r="E929" t="s">
        <v>71</v>
      </c>
      <c r="F929" s="0">
        <v>23916</v>
      </c>
      <c r="G929" s="0">
        <v>5.8219938278198242</v>
      </c>
      <c r="H929" s="0">
        <v>5.9613590240478516</v>
      </c>
      <c r="I929" s="0">
        <v>0.13936533033847809</v>
      </c>
      <c r="J929" s="0">
        <v>0.012314046733081341</v>
      </c>
      <c r="K929" s="0">
        <v>85.90362548828125</v>
      </c>
      <c r="L929" s="0">
        <v>11.31758975982666</v>
      </c>
      <c r="M929" s="0">
        <v>1</v>
      </c>
      <c r="N929" s="0">
        <v>1</v>
      </c>
      <c r="O929" s="0"/>
      <c r="P929" s="0"/>
      <c r="Q929" s="0">
        <v>0.11911052465438843</v>
      </c>
      <c r="R929" s="0">
        <v>0.12358424812555313</v>
      </c>
      <c r="S929" s="0">
        <v>0.13290783762931824</v>
      </c>
      <c r="T929" s="0">
        <v>0.13936533033847809</v>
      </c>
      <c r="U929" s="0">
        <v>0.14582282304763794</v>
      </c>
      <c r="V929" s="0">
        <v>0.15514642000198364</v>
      </c>
      <c r="W929" s="0">
        <v>0.15962013602256775</v>
      </c>
      <c r="X929" s="0">
        <v>139.23880004882812</v>
      </c>
      <c r="Y929" s="0">
        <v>142.57186889648437</v>
      </c>
      <c r="Z929" s="0">
        <v>3.3330612182617187</v>
      </c>
      <c r="AA929" s="0">
        <v>0.29450273513793945</v>
      </c>
      <c r="AB929" s="0">
        <v>2.8486473560333252</v>
      </c>
      <c r="AC929" s="0">
        <v>2.9556407928466797</v>
      </c>
      <c r="AD929" s="0">
        <v>3.1786239147186279</v>
      </c>
      <c r="AE929" s="0">
        <v>3.3330612182617187</v>
      </c>
      <c r="AF929" s="0">
        <v>3.4874985218048096</v>
      </c>
      <c r="AG929" s="0">
        <v>3.7104816436767578</v>
      </c>
      <c r="AH929" s="0">
        <v>3.8174750804901123</v>
      </c>
    </row>
    <row r="930" x14ac:dyDescent="0.4">
      <c r="A930" s="10" t="str">
        <f>Data[[#This Row],[category]]&amp;Data[[#This Row],[subcategory]]&amp;Data[[#This Row],[date]]&amp;Data[[#This Row],[hour]]</f>
        <v>Loadshape2Avg. Weekday Event19</v>
      </c>
      <c r="B930" s="10" t="s">
        <v>139</v>
      </c>
      <c r="C930" t="s">
        <v>42</v>
      </c>
      <c r="D930" t="s">
        <v>174</v>
      </c>
      <c r="E930" t="s">
        <v>72</v>
      </c>
      <c r="F930" s="0">
        <v>23916</v>
      </c>
      <c r="G930" s="0">
        <v>5.4245491027832031</v>
      </c>
      <c r="H930" s="0">
        <v>5.6578607559204102</v>
      </c>
      <c r="I930" s="0">
        <v>0.23331141471862793</v>
      </c>
      <c r="J930" s="0">
        <v>0.012421091087162495</v>
      </c>
      <c r="K930" s="0">
        <v>82.546707153320313</v>
      </c>
      <c r="L930" s="0">
        <v>18.783487319946289</v>
      </c>
      <c r="M930" s="0">
        <v>1</v>
      </c>
      <c r="N930" s="0">
        <v>1</v>
      </c>
      <c r="O930" s="0"/>
      <c r="P930" s="0"/>
      <c r="Q930" s="0">
        <v>0.21288053691387177</v>
      </c>
      <c r="R930" s="0">
        <v>0.21739314496517181</v>
      </c>
      <c r="S930" s="0">
        <v>0.22679778933525085</v>
      </c>
      <c r="T930" s="0">
        <v>0.23331141471862793</v>
      </c>
      <c r="U930" s="0">
        <v>0.239825040102005</v>
      </c>
      <c r="V930" s="0">
        <v>0.24922968447208405</v>
      </c>
      <c r="W930" s="0">
        <v>0.2537422776222229</v>
      </c>
      <c r="X930" s="0">
        <v>129.7335205078125</v>
      </c>
      <c r="Y930" s="0">
        <v>135.31340026855469</v>
      </c>
      <c r="Z930" s="0">
        <v>5.5798759460449219</v>
      </c>
      <c r="AA930" s="0">
        <v>0.29706281423568726</v>
      </c>
      <c r="AB930" s="0">
        <v>5.0912508964538574</v>
      </c>
      <c r="AC930" s="0">
        <v>5.1991744041442871</v>
      </c>
      <c r="AD930" s="0">
        <v>5.4240961074829102</v>
      </c>
      <c r="AE930" s="0">
        <v>5.5798759460449219</v>
      </c>
      <c r="AF930" s="0">
        <v>5.7356557846069336</v>
      </c>
      <c r="AG930" s="0">
        <v>5.9605774879455566</v>
      </c>
      <c r="AH930" s="0">
        <v>6.0685009956359863</v>
      </c>
    </row>
    <row r="931" x14ac:dyDescent="0.4">
      <c r="A931" s="10" t="str">
        <f>Data[[#This Row],[category]]&amp;Data[[#This Row],[subcategory]]&amp;Data[[#This Row],[date]]&amp;Data[[#This Row],[hour]]</f>
        <v>Loadshape2Avg. Weekday Event20</v>
      </c>
      <c r="B931" s="10" t="s">
        <v>139</v>
      </c>
      <c r="C931" t="s">
        <v>42</v>
      </c>
      <c r="D931" t="s">
        <v>174</v>
      </c>
      <c r="E931" t="s">
        <v>55</v>
      </c>
      <c r="F931" s="0">
        <v>23916</v>
      </c>
      <c r="G931" s="0">
        <v>5.1477088928222656</v>
      </c>
      <c r="H931" s="0">
        <v>5.3621621131896973</v>
      </c>
      <c r="I931" s="0">
        <v>0.21445357799530029</v>
      </c>
      <c r="J931" s="0">
        <v>0.01260820496827364</v>
      </c>
      <c r="K931" s="0">
        <v>79.508186340332031</v>
      </c>
      <c r="L931" s="0">
        <v>17.009048461914062</v>
      </c>
      <c r="M931" s="0">
        <v>1</v>
      </c>
      <c r="N931" s="0">
        <v>1</v>
      </c>
      <c r="O931" s="0"/>
      <c r="P931" s="0"/>
      <c r="Q931" s="0">
        <v>0.1937149316072464</v>
      </c>
      <c r="R931" s="0">
        <v>0.19829551875591278</v>
      </c>
      <c r="S931" s="0">
        <v>0.20784182846546173</v>
      </c>
      <c r="T931" s="0">
        <v>0.21445357799530029</v>
      </c>
      <c r="U931" s="0">
        <v>0.22106532752513885</v>
      </c>
      <c r="V931" s="0">
        <v>0.23061163723468781</v>
      </c>
      <c r="W931" s="0">
        <v>0.23519222438335419</v>
      </c>
      <c r="X931" s="0">
        <v>123.11260223388672</v>
      </c>
      <c r="Y931" s="0">
        <v>128.24147033691406</v>
      </c>
      <c r="Z931" s="0">
        <v>5.1288719177246094</v>
      </c>
      <c r="AA931" s="0">
        <v>0.30153784155845642</v>
      </c>
      <c r="AB931" s="0">
        <v>4.6328864097595215</v>
      </c>
      <c r="AC931" s="0">
        <v>4.7424354553222656</v>
      </c>
      <c r="AD931" s="0">
        <v>4.9707450866699219</v>
      </c>
      <c r="AE931" s="0">
        <v>5.1288719177246094</v>
      </c>
      <c r="AF931" s="0">
        <v>5.2869987487792969</v>
      </c>
      <c r="AG931" s="0">
        <v>5.5153083801269531</v>
      </c>
      <c r="AH931" s="0">
        <v>5.6248574256896973</v>
      </c>
    </row>
    <row r="932" x14ac:dyDescent="0.4">
      <c r="A932" s="10" t="str">
        <f>Data[[#This Row],[category]]&amp;Data[[#This Row],[subcategory]]&amp;Data[[#This Row],[date]]&amp;Data[[#This Row],[hour]]</f>
        <v>Loadshape2Avg. Weekday Event21</v>
      </c>
      <c r="B932" s="10" t="s">
        <v>139</v>
      </c>
      <c r="C932" t="s">
        <v>42</v>
      </c>
      <c r="D932" t="s">
        <v>174</v>
      </c>
      <c r="E932" t="s">
        <v>73</v>
      </c>
      <c r="F932" s="0">
        <v>23916</v>
      </c>
      <c r="G932" s="0">
        <v>4.6315908432006836</v>
      </c>
      <c r="H932" s="0">
        <v>4.9144077301025391</v>
      </c>
      <c r="I932" s="0">
        <v>0.28281712532043457</v>
      </c>
      <c r="J932" s="0">
        <v>0.011928348802030087</v>
      </c>
      <c r="K932" s="0">
        <v>77.987747192382813</v>
      </c>
      <c r="L932" s="0">
        <v>23.709663391113281</v>
      </c>
      <c r="M932" s="0">
        <v>1</v>
      </c>
      <c r="N932" s="0">
        <v>1</v>
      </c>
      <c r="O932" s="0"/>
      <c r="P932" s="0"/>
      <c r="Q932" s="0">
        <v>0.26319673657417297</v>
      </c>
      <c r="R932" s="0">
        <v>0.26753032207489014</v>
      </c>
      <c r="S932" s="0">
        <v>0.27656188607215881</v>
      </c>
      <c r="T932" s="0">
        <v>0.28281712532043457</v>
      </c>
      <c r="U932" s="0">
        <v>0.28907236456871033</v>
      </c>
      <c r="V932" s="0">
        <v>0.298103928565979</v>
      </c>
      <c r="W932" s="0">
        <v>0.30243751406669617</v>
      </c>
      <c r="X932" s="0">
        <v>110.76912689208984</v>
      </c>
      <c r="Y932" s="0">
        <v>117.53297424316406</v>
      </c>
      <c r="Z932" s="0">
        <v>6.7638545036315918</v>
      </c>
      <c r="AA932" s="0">
        <v>0.28527837991714478</v>
      </c>
      <c r="AB932" s="0">
        <v>6.2946133613586426</v>
      </c>
      <c r="AC932" s="0">
        <v>6.3982553482055664</v>
      </c>
      <c r="AD932" s="0">
        <v>6.6142544746398926</v>
      </c>
      <c r="AE932" s="0">
        <v>6.7638545036315918</v>
      </c>
      <c r="AF932" s="0">
        <v>6.913454532623291</v>
      </c>
      <c r="AG932" s="0">
        <v>7.1294536590576172</v>
      </c>
      <c r="AH932" s="0">
        <v>7.233095645904541</v>
      </c>
    </row>
    <row r="933" x14ac:dyDescent="0.4">
      <c r="A933" s="10" t="str">
        <f>Data[[#This Row],[category]]&amp;Data[[#This Row],[subcategory]]&amp;Data[[#This Row],[date]]&amp;Data[[#This Row],[hour]]</f>
        <v>Loadshape2Avg. Weekday Event22</v>
      </c>
      <c r="B933" s="10" t="s">
        <v>139</v>
      </c>
      <c r="C933" t="s">
        <v>42</v>
      </c>
      <c r="D933" t="s">
        <v>174</v>
      </c>
      <c r="E933" t="s">
        <v>74</v>
      </c>
      <c r="F933" s="0">
        <v>23916</v>
      </c>
      <c r="G933" s="0">
        <v>3.8953237533569336</v>
      </c>
      <c r="H933" s="0">
        <v>4.1796984672546387</v>
      </c>
      <c r="I933" s="0">
        <v>0.28437459468841553</v>
      </c>
      <c r="J933" s="0">
        <v>0.011233370751142502</v>
      </c>
      <c r="K933" s="0">
        <v>76.585586547851562</v>
      </c>
      <c r="L933" s="0">
        <v>25.315160751342773</v>
      </c>
      <c r="M933" s="0">
        <v>1</v>
      </c>
      <c r="N933" s="0">
        <v>1</v>
      </c>
      <c r="O933" s="0"/>
      <c r="P933" s="0"/>
      <c r="Q933" s="0">
        <v>0.26589733362197876</v>
      </c>
      <c r="R933" s="0">
        <v>0.26997846364974976</v>
      </c>
      <c r="S933" s="0">
        <v>0.2784838080406189</v>
      </c>
      <c r="T933" s="0">
        <v>0.28437459468841553</v>
      </c>
      <c r="U933" s="0">
        <v>0.29026538133621216</v>
      </c>
      <c r="V933" s="0">
        <v>0.2987707257270813</v>
      </c>
      <c r="W933" s="0">
        <v>0.30285185575485229</v>
      </c>
      <c r="X933" s="0">
        <v>93.160560607910156</v>
      </c>
      <c r="Y933" s="0">
        <v>99.961669921875</v>
      </c>
      <c r="Z933" s="0">
        <v>6.8011026382446289</v>
      </c>
      <c r="AA933" s="0">
        <v>0.26865729689598083</v>
      </c>
      <c r="AB933" s="0">
        <v>6.3592004776000977</v>
      </c>
      <c r="AC933" s="0">
        <v>6.4568042755126953</v>
      </c>
      <c r="AD933" s="0">
        <v>6.6602187156677246</v>
      </c>
      <c r="AE933" s="0">
        <v>6.8011026382446289</v>
      </c>
      <c r="AF933" s="0">
        <v>6.9419865608215332</v>
      </c>
      <c r="AG933" s="0">
        <v>7.1454010009765625</v>
      </c>
      <c r="AH933" s="0">
        <v>7.2430047988891602</v>
      </c>
    </row>
    <row r="934" x14ac:dyDescent="0.4">
      <c r="A934" s="10" t="str">
        <f>Data[[#This Row],[category]]&amp;Data[[#This Row],[subcategory]]&amp;Data[[#This Row],[date]]&amp;Data[[#This Row],[hour]]</f>
        <v>Loadshape2Avg. Weekday Event23</v>
      </c>
      <c r="B934" s="10" t="s">
        <v>139</v>
      </c>
      <c r="C934" t="s">
        <v>42</v>
      </c>
      <c r="D934" t="s">
        <v>174</v>
      </c>
      <c r="E934" t="s">
        <v>75</v>
      </c>
      <c r="F934" s="0">
        <v>23916</v>
      </c>
      <c r="G934" s="0">
        <v>3.1706368923187256</v>
      </c>
      <c r="H934" s="0">
        <v>3.3740296363830566</v>
      </c>
      <c r="I934" s="0">
        <v>0.20339286327362061</v>
      </c>
      <c r="J934" s="0">
        <v>0.010091413743793964</v>
      </c>
      <c r="K934" s="0">
        <v>75.243110656738281</v>
      </c>
      <c r="L934" s="0">
        <v>20.155040740966797</v>
      </c>
      <c r="M934" s="0">
        <v>1</v>
      </c>
      <c r="N934" s="0">
        <v>1</v>
      </c>
      <c r="O934" s="0"/>
      <c r="P934" s="0"/>
      <c r="Q934" s="0">
        <v>0.1867939680814743</v>
      </c>
      <c r="R934" s="0">
        <v>0.19046019017696381</v>
      </c>
      <c r="S934" s="0">
        <v>0.19810092449188232</v>
      </c>
      <c r="T934" s="0">
        <v>0.20339286327362061</v>
      </c>
      <c r="U934" s="0">
        <v>0.20868480205535889</v>
      </c>
      <c r="V934" s="0">
        <v>0.2163255363702774</v>
      </c>
      <c r="W934" s="0">
        <v>0.21999175846576691</v>
      </c>
      <c r="X934" s="0">
        <v>75.828948974609375</v>
      </c>
      <c r="Y934" s="0">
        <v>80.693290710449219</v>
      </c>
      <c r="Z934" s="0">
        <v>4.8643436431884766</v>
      </c>
      <c r="AA934" s="0">
        <v>0.24134625494480133</v>
      </c>
      <c r="AB934" s="0">
        <v>4.4673643112182617</v>
      </c>
      <c r="AC934" s="0">
        <v>4.5550460815429687</v>
      </c>
      <c r="AD934" s="0">
        <v>4.7377815246582031</v>
      </c>
      <c r="AE934" s="0">
        <v>4.8643436431884766</v>
      </c>
      <c r="AF934" s="0">
        <v>4.99090576171875</v>
      </c>
      <c r="AG934" s="0">
        <v>5.1736412048339844</v>
      </c>
      <c r="AH934" s="0">
        <v>5.2613229751586914</v>
      </c>
    </row>
    <row r="935" x14ac:dyDescent="0.4">
      <c r="A935" s="10" t="str">
        <f>Data[[#This Row],[category]]&amp;Data[[#This Row],[subcategory]]&amp;Data[[#This Row],[date]]&amp;Data[[#This Row],[hour]]</f>
        <v>Loadshape2Avg. Weekday Event24</v>
      </c>
      <c r="B935" s="10" t="s">
        <v>139</v>
      </c>
      <c r="C935" t="s">
        <v>42</v>
      </c>
      <c r="D935" t="s">
        <v>174</v>
      </c>
      <c r="E935" t="s">
        <v>76</v>
      </c>
      <c r="F935" s="0">
        <v>23916</v>
      </c>
      <c r="G935" s="0">
        <v>2.6889462471008301</v>
      </c>
      <c r="H935" s="0">
        <v>2.8739042282104492</v>
      </c>
      <c r="I935" s="0">
        <v>0.1849580705165863</v>
      </c>
      <c r="J935" s="0">
        <v>0.0088841263204813004</v>
      </c>
      <c r="K935" s="0">
        <v>75.076515197753906</v>
      </c>
      <c r="L935" s="0">
        <v>20.818937301635742</v>
      </c>
      <c r="M935" s="0">
        <v>1</v>
      </c>
      <c r="N935" s="0">
        <v>1</v>
      </c>
      <c r="O935" s="0"/>
      <c r="P935" s="0"/>
      <c r="Q935" s="0">
        <v>0.17034497857093811</v>
      </c>
      <c r="R935" s="0">
        <v>0.1735725998878479</v>
      </c>
      <c r="S935" s="0">
        <v>0.18029923737049103</v>
      </c>
      <c r="T935" s="0">
        <v>0.1849580705165863</v>
      </c>
      <c r="U935" s="0">
        <v>0.18961690366268158</v>
      </c>
      <c r="V935" s="0">
        <v>0.19634354114532471</v>
      </c>
      <c r="W935" s="0">
        <v>0.1995711624622345</v>
      </c>
      <c r="X935" s="0">
        <v>64.308837890625</v>
      </c>
      <c r="Y935" s="0">
        <v>68.732292175292969</v>
      </c>
      <c r="Z935" s="0">
        <v>4.423457145690918</v>
      </c>
      <c r="AA935" s="0">
        <v>0.21247276663780212</v>
      </c>
      <c r="AB935" s="0">
        <v>4.0739703178405762</v>
      </c>
      <c r="AC935" s="0">
        <v>4.1511621475219727</v>
      </c>
      <c r="AD935" s="0">
        <v>4.3120365142822266</v>
      </c>
      <c r="AE935" s="0">
        <v>4.423457145690918</v>
      </c>
      <c r="AF935" s="0">
        <v>4.5348777770996094</v>
      </c>
      <c r="AG935" s="0">
        <v>4.6957521438598633</v>
      </c>
      <c r="AH935" s="0">
        <v>4.7729439735412598</v>
      </c>
    </row>
    <row r="936" x14ac:dyDescent="0.4">
      <c r="A936" s="10" t="str">
        <f>Data[[#This Row],[category]]&amp;Data[[#This Row],[subcategory]]&amp;Data[[#This Row],[date]]&amp;Data[[#This Row],[hour]]</f>
        <v>Loadshape2Avg. Weekday EventAvg. 11 to 6 pm</v>
      </c>
      <c r="B936" s="10" t="s">
        <v>139</v>
      </c>
      <c r="C936" t="s">
        <v>42</v>
      </c>
      <c r="D936" t="s">
        <v>174</v>
      </c>
      <c r="E936" t="s">
        <v>77</v>
      </c>
      <c r="F936" s="0">
        <v>23916</v>
      </c>
      <c r="G936" s="0">
        <v>6.0842194557189941</v>
      </c>
      <c r="H936" s="0">
        <v>6.1056537628173828</v>
      </c>
      <c r="I936" s="0">
        <v>0.021434102207422256</v>
      </c>
      <c r="J936" s="0">
        <v>0.0095215840265154839</v>
      </c>
      <c r="K936" s="0">
        <v>89.605354309082031</v>
      </c>
      <c r="L936" s="0">
        <v>2.2511067390441895</v>
      </c>
      <c r="M936" s="0">
        <v>1</v>
      </c>
      <c r="N936" s="0">
        <v>1</v>
      </c>
      <c r="O936" s="0"/>
      <c r="P936" s="0"/>
      <c r="Q936" s="0">
        <v>0.0057724900543689728</v>
      </c>
      <c r="R936" s="0">
        <v>0.0092317014932632446</v>
      </c>
      <c r="S936" s="0">
        <v>0.016440978273749352</v>
      </c>
      <c r="T936" s="0">
        <v>0.021434102207422256</v>
      </c>
      <c r="U936" s="0">
        <v>0.026427226141095161</v>
      </c>
      <c r="V936" s="0">
        <v>0.033636502921581268</v>
      </c>
      <c r="W936" s="0">
        <v>0.03709571436047554</v>
      </c>
      <c r="X936" s="0">
        <v>145.51019287109375</v>
      </c>
      <c r="Y936" s="0">
        <v>146.02281188964844</v>
      </c>
      <c r="Z936" s="0">
        <v>0.51261800527572632</v>
      </c>
      <c r="AA936" s="0">
        <v>0.22771820425987244</v>
      </c>
      <c r="AB936" s="0">
        <v>0.13805489242076874</v>
      </c>
      <c r="AC936" s="0">
        <v>0.22078537940979004</v>
      </c>
      <c r="AD936" s="0">
        <v>0.39320245385169983</v>
      </c>
      <c r="AE936" s="0">
        <v>0.51261800527572632</v>
      </c>
      <c r="AF936" s="0">
        <v>0.63203352689743042</v>
      </c>
      <c r="AG936" s="0">
        <v>0.8044506311416626</v>
      </c>
      <c r="AH936" s="0">
        <v>0.88718110322952271</v>
      </c>
    </row>
    <row r="937" x14ac:dyDescent="0.4">
      <c r="A937" s="10" t="str">
        <f>Data[[#This Row],[category]]&amp;Data[[#This Row],[subcategory]]&amp;Data[[#This Row],[date]]&amp;Data[[#This Row],[hour]]</f>
        <v>Loadshape2Avg. Weekday EventAvg. 2 to 6pm</v>
      </c>
      <c r="B937" s="10" t="s">
        <v>139</v>
      </c>
      <c r="C937" t="s">
        <v>42</v>
      </c>
      <c r="D937" t="s">
        <v>174</v>
      </c>
      <c r="E937" t="s">
        <v>78</v>
      </c>
      <c r="F937" s="0">
        <v>23916</v>
      </c>
      <c r="G937" s="0">
        <v>6.0751862525939941</v>
      </c>
      <c r="H937" s="0">
        <v>6.1197328567504883</v>
      </c>
      <c r="I937" s="0">
        <v>0.04454667866230011</v>
      </c>
      <c r="J937" s="0">
        <v>0.011351075954735279</v>
      </c>
      <c r="K937" s="0">
        <v>88.268379211425781</v>
      </c>
      <c r="L937" s="0">
        <v>3.9244453907012939</v>
      </c>
      <c r="M937" s="0">
        <v>1</v>
      </c>
      <c r="N937" s="0">
        <v>1</v>
      </c>
      <c r="O937" s="0"/>
      <c r="P937" s="0"/>
      <c r="Q937" s="0">
        <v>0.025875819846987724</v>
      </c>
      <c r="R937" s="0">
        <v>0.029999690130352974</v>
      </c>
      <c r="S937" s="0">
        <v>0.038594167679548264</v>
      </c>
      <c r="T937" s="0">
        <v>0.04454667866230011</v>
      </c>
      <c r="U937" s="0">
        <v>0.050499189645051956</v>
      </c>
      <c r="V937" s="0">
        <v>0.059093669056892395</v>
      </c>
      <c r="W937" s="0">
        <v>0.063217535614967346</v>
      </c>
      <c r="X937" s="0">
        <v>145.29415893554687</v>
      </c>
      <c r="Y937" s="0">
        <v>146.35952758789062</v>
      </c>
      <c r="Z937" s="0">
        <v>1.0653783082962036</v>
      </c>
      <c r="AA937" s="0">
        <v>0.27147233486175537</v>
      </c>
      <c r="AB937" s="0">
        <v>0.61884605884552002</v>
      </c>
      <c r="AC937" s="0">
        <v>0.71747249364852905</v>
      </c>
      <c r="AD937" s="0">
        <v>0.92301809787750244</v>
      </c>
      <c r="AE937" s="0">
        <v>1.0653783082962036</v>
      </c>
      <c r="AF937" s="0">
        <v>1.2077385187149048</v>
      </c>
      <c r="AG937" s="0">
        <v>1.4132840633392334</v>
      </c>
      <c r="AH937" s="0">
        <v>1.5119105577468872</v>
      </c>
    </row>
    <row r="938" x14ac:dyDescent="0.4">
      <c r="A938" s="10" t="str">
        <f>Data[[#This Row],[category]]&amp;Data[[#This Row],[subcategory]]&amp;Data[[#This Row],[date]]&amp;Data[[#This Row],[hour]]</f>
        <v>Loadshape38/31/20171</v>
      </c>
      <c r="B938" s="10" t="s">
        <v>139</v>
      </c>
      <c r="C938" t="s">
        <v>43</v>
      </c>
      <c r="D938" t="s">
        <v>111</v>
      </c>
      <c r="E938" t="s">
        <v>41</v>
      </c>
      <c r="F938" s="0">
        <v>11843</v>
      </c>
      <c r="G938" s="0">
        <v>2.0785484313964844</v>
      </c>
      <c r="H938" s="0">
        <v>2.0498354434967041</v>
      </c>
      <c r="I938" s="0">
        <v>-0.028712943196296692</v>
      </c>
      <c r="J938" s="0">
        <v>0.010771524161100388</v>
      </c>
      <c r="K938" s="0">
        <v>72.469558715820313</v>
      </c>
      <c r="L938" s="0">
        <v>-2.6656341552734375</v>
      </c>
      <c r="M938" s="0">
        <v>1</v>
      </c>
      <c r="N938" s="0">
        <v>1</v>
      </c>
      <c r="O938" s="0">
        <v>0.13551898300647736</v>
      </c>
      <c r="P938" s="0">
        <v>0.19014428555965424</v>
      </c>
      <c r="Q938" s="0">
        <v>-0.046430524438619614</v>
      </c>
      <c r="R938" s="0">
        <v>-0.042517207562923431</v>
      </c>
      <c r="S938" s="0">
        <v>-0.034361537545919418</v>
      </c>
      <c r="T938" s="0">
        <v>-0.028712943196296692</v>
      </c>
      <c r="U938" s="0">
        <v>-0.023064350709319115</v>
      </c>
      <c r="V938" s="0">
        <v>-0.014908679760992527</v>
      </c>
      <c r="W938" s="0">
        <v>-0.010995362885296345</v>
      </c>
      <c r="X938" s="0">
        <v>24.616249084472656</v>
      </c>
      <c r="Y938" s="0">
        <v>24.276201248168945</v>
      </c>
      <c r="Z938" s="0">
        <v>-0.34004738926887512</v>
      </c>
      <c r="AA938" s="0">
        <v>0.12756715714931488</v>
      </c>
      <c r="AB938" s="0">
        <v>-0.54987668991088867</v>
      </c>
      <c r="AC938" s="0">
        <v>-0.50353127717971802</v>
      </c>
      <c r="AD938" s="0">
        <v>-0.406943678855896</v>
      </c>
      <c r="AE938" s="0">
        <v>-0.34004738926887512</v>
      </c>
      <c r="AF938" s="0">
        <v>-0.27315109968185425</v>
      </c>
      <c r="AG938" s="0">
        <v>-0.17656350135803223</v>
      </c>
      <c r="AH938" s="0">
        <v>-0.13021808862686157</v>
      </c>
    </row>
    <row r="939" x14ac:dyDescent="0.4">
      <c r="A939" s="10" t="str">
        <f>Data[[#This Row],[category]]&amp;Data[[#This Row],[subcategory]]&amp;Data[[#This Row],[date]]&amp;Data[[#This Row],[hour]]</f>
        <v>Loadshape38/31/20172</v>
      </c>
      <c r="B939" s="10" t="s">
        <v>139</v>
      </c>
      <c r="C939" t="s">
        <v>43</v>
      </c>
      <c r="D939" t="s">
        <v>111</v>
      </c>
      <c r="E939" t="s">
        <v>42</v>
      </c>
      <c r="F939" s="0">
        <v>11843</v>
      </c>
      <c r="G939" s="0">
        <v>2.0454823970794678</v>
      </c>
      <c r="H939" s="0">
        <v>2.0169603824615479</v>
      </c>
      <c r="I939" s="0">
        <v>-0.028521908447146416</v>
      </c>
      <c r="J939" s="0">
        <v>0.010004913434386253</v>
      </c>
      <c r="K939" s="0">
        <v>72.002365112304688</v>
      </c>
      <c r="L939" s="0">
        <v>-2.8507900238037109</v>
      </c>
      <c r="M939" s="0">
        <v>1</v>
      </c>
      <c r="N939" s="0">
        <v>1</v>
      </c>
      <c r="O939" s="0">
        <v>0.13551898300647736</v>
      </c>
      <c r="P939" s="0">
        <v>0.19014428555965424</v>
      </c>
      <c r="Q939" s="0">
        <v>-0.04497852548956871</v>
      </c>
      <c r="R939" s="0">
        <v>-0.041343722492456436</v>
      </c>
      <c r="S939" s="0">
        <v>-0.033768489956855774</v>
      </c>
      <c r="T939" s="0">
        <v>-0.028521908447146416</v>
      </c>
      <c r="U939" s="0">
        <v>-0.023275326937437057</v>
      </c>
      <c r="V939" s="0">
        <v>-0.015700096264481544</v>
      </c>
      <c r="W939" s="0">
        <v>-0.012065290473401546</v>
      </c>
      <c r="X939" s="0">
        <v>24.224647521972656</v>
      </c>
      <c r="Y939" s="0">
        <v>23.886861801147461</v>
      </c>
      <c r="Z939" s="0">
        <v>-0.33778497576713562</v>
      </c>
      <c r="AA939" s="0">
        <v>0.11848819255828857</v>
      </c>
      <c r="AB939" s="0">
        <v>-0.5326806902885437</v>
      </c>
      <c r="AC939" s="0">
        <v>-0.489633709192276</v>
      </c>
      <c r="AD939" s="0">
        <v>-0.399920254945755</v>
      </c>
      <c r="AE939" s="0">
        <v>-0.33778497576713562</v>
      </c>
      <c r="AF939" s="0">
        <v>-0.27564969658851624</v>
      </c>
      <c r="AG939" s="0">
        <v>-0.18593624234199524</v>
      </c>
      <c r="AH939" s="0">
        <v>-0.14288924634456635</v>
      </c>
    </row>
    <row r="940" x14ac:dyDescent="0.4">
      <c r="A940" s="10" t="str">
        <f>Data[[#This Row],[category]]&amp;Data[[#This Row],[subcategory]]&amp;Data[[#This Row],[date]]&amp;Data[[#This Row],[hour]]</f>
        <v>Loadshape38/31/20173</v>
      </c>
      <c r="B940" s="10" t="s">
        <v>139</v>
      </c>
      <c r="C940" t="s">
        <v>43</v>
      </c>
      <c r="D940" t="s">
        <v>111</v>
      </c>
      <c r="E940" t="s">
        <v>43</v>
      </c>
      <c r="F940" s="0">
        <v>11843</v>
      </c>
      <c r="G940" s="0">
        <v>2.0222234725952148</v>
      </c>
      <c r="H940" s="0">
        <v>1.9862620830535889</v>
      </c>
      <c r="I940" s="0">
        <v>-0.03596138209104538</v>
      </c>
      <c r="J940" s="0">
        <v>0.0097245536744594574</v>
      </c>
      <c r="K940" s="0">
        <v>71.729042053222656</v>
      </c>
      <c r="L940" s="0">
        <v>-3.6979982852935791</v>
      </c>
      <c r="M940" s="0">
        <v>1</v>
      </c>
      <c r="N940" s="0">
        <v>1</v>
      </c>
      <c r="O940" s="0">
        <v>0.13551898300647736</v>
      </c>
      <c r="P940" s="0">
        <v>0.19014428555965424</v>
      </c>
      <c r="Q940" s="0">
        <v>-0.051956851035356522</v>
      </c>
      <c r="R940" s="0">
        <v>-0.048423897475004196</v>
      </c>
      <c r="S940" s="0">
        <v>-0.041060943156480789</v>
      </c>
      <c r="T940" s="0">
        <v>-0.03596138209104538</v>
      </c>
      <c r="U940" s="0">
        <v>-0.03086182102560997</v>
      </c>
      <c r="V940" s="0">
        <v>-0.023498864844441414</v>
      </c>
      <c r="W940" s="0">
        <v>-0.019965915009379387</v>
      </c>
      <c r="X940" s="0">
        <v>23.949192047119141</v>
      </c>
      <c r="Y940" s="0">
        <v>23.52330207824707</v>
      </c>
      <c r="Z940" s="0">
        <v>-0.42589065432548523</v>
      </c>
      <c r="AA940" s="0">
        <v>0.11516788601875305</v>
      </c>
      <c r="AB940" s="0">
        <v>-0.61532497406005859</v>
      </c>
      <c r="AC940" s="0">
        <v>-0.57348424196243286</v>
      </c>
      <c r="AD940" s="0">
        <v>-0.4862847626209259</v>
      </c>
      <c r="AE940" s="0">
        <v>-0.42589065432548523</v>
      </c>
      <c r="AF940" s="0">
        <v>-0.36549654603004456</v>
      </c>
      <c r="AG940" s="0">
        <v>-0.2782970666885376</v>
      </c>
      <c r="AH940" s="0">
        <v>-0.23645633459091187</v>
      </c>
    </row>
    <row r="941" x14ac:dyDescent="0.4">
      <c r="A941" s="10" t="str">
        <f>Data[[#This Row],[category]]&amp;Data[[#This Row],[subcategory]]&amp;Data[[#This Row],[date]]&amp;Data[[#This Row],[hour]]</f>
        <v>Loadshape38/31/20174</v>
      </c>
      <c r="B941" s="10" t="s">
        <v>139</v>
      </c>
      <c r="C941" t="s">
        <v>43</v>
      </c>
      <c r="D941" t="s">
        <v>111</v>
      </c>
      <c r="E941" t="s">
        <v>44</v>
      </c>
      <c r="F941" s="0">
        <v>11843</v>
      </c>
      <c r="G941" s="0">
        <v>2.0019986629486084</v>
      </c>
      <c r="H941" s="0">
        <v>1.9718667268753052</v>
      </c>
      <c r="I941" s="0">
        <v>-0.03013186901807785</v>
      </c>
      <c r="J941" s="0">
        <v>0.0092953108251094818</v>
      </c>
      <c r="K941" s="0">
        <v>71.729881286621094</v>
      </c>
      <c r="L941" s="0">
        <v>-3.2416203022003174</v>
      </c>
      <c r="M941" s="0">
        <v>1</v>
      </c>
      <c r="N941" s="0">
        <v>1</v>
      </c>
      <c r="O941" s="0">
        <v>0.13551898300647736</v>
      </c>
      <c r="P941" s="0">
        <v>0.19014428555965424</v>
      </c>
      <c r="Q941" s="0">
        <v>-0.045421294867992401</v>
      </c>
      <c r="R941" s="0">
        <v>-0.042044289410114288</v>
      </c>
      <c r="S941" s="0">
        <v>-0.035006333142518997</v>
      </c>
      <c r="T941" s="0">
        <v>-0.03013186901807785</v>
      </c>
      <c r="U941" s="0">
        <v>-0.025257403030991554</v>
      </c>
      <c r="V941" s="0">
        <v>-0.018219448626041412</v>
      </c>
      <c r="W941" s="0">
        <v>-0.0148424431681633</v>
      </c>
      <c r="X941" s="0">
        <v>23.709671020507813</v>
      </c>
      <c r="Y941" s="0">
        <v>23.352817535400391</v>
      </c>
      <c r="Z941" s="0">
        <v>-0.356851726770401</v>
      </c>
      <c r="AA941" s="0">
        <v>0.11008436977863312</v>
      </c>
      <c r="AB941" s="0">
        <v>-0.53792440891265869</v>
      </c>
      <c r="AC941" s="0">
        <v>-0.49793052673339844</v>
      </c>
      <c r="AD941" s="0">
        <v>-0.41458001732826233</v>
      </c>
      <c r="AE941" s="0">
        <v>-0.356851726770401</v>
      </c>
      <c r="AF941" s="0">
        <v>-0.29912343621253967</v>
      </c>
      <c r="AG941" s="0">
        <v>-0.21577292680740356</v>
      </c>
      <c r="AH941" s="0">
        <v>-0.17577904462814331</v>
      </c>
    </row>
    <row r="942" x14ac:dyDescent="0.4">
      <c r="A942" s="10" t="str">
        <f>Data[[#This Row],[category]]&amp;Data[[#This Row],[subcategory]]&amp;Data[[#This Row],[date]]&amp;Data[[#This Row],[hour]]</f>
        <v>Loadshape38/31/20175</v>
      </c>
      <c r="B942" s="10" t="s">
        <v>139</v>
      </c>
      <c r="C942" t="s">
        <v>43</v>
      </c>
      <c r="D942" t="s">
        <v>111</v>
      </c>
      <c r="E942" t="s">
        <v>45</v>
      </c>
      <c r="F942" s="0">
        <v>11843</v>
      </c>
      <c r="G942" s="0">
        <v>2.0059797763824463</v>
      </c>
      <c r="H942" s="0">
        <v>1.9629850387573242</v>
      </c>
      <c r="I942" s="0">
        <v>-0.04299471527338028</v>
      </c>
      <c r="J942" s="0">
        <v>0.010944986715912819</v>
      </c>
      <c r="K942" s="0">
        <v>71.558555603027344</v>
      </c>
      <c r="L942" s="0">
        <v>-3.9282565116882324</v>
      </c>
      <c r="M942" s="0">
        <v>1</v>
      </c>
      <c r="N942" s="0">
        <v>1</v>
      </c>
      <c r="O942" s="0">
        <v>0.13551898300647736</v>
      </c>
      <c r="P942" s="0">
        <v>0.19014428555965424</v>
      </c>
      <c r="Q942" s="0">
        <v>-0.060997616499662399</v>
      </c>
      <c r="R942" s="0">
        <v>-0.057021278887987137</v>
      </c>
      <c r="S942" s="0">
        <v>-0.048734273761510849</v>
      </c>
      <c r="T942" s="0">
        <v>-0.04299471527338028</v>
      </c>
      <c r="U942" s="0">
        <v>-0.03725515678524971</v>
      </c>
      <c r="V942" s="0">
        <v>-0.028968149796128273</v>
      </c>
      <c r="W942" s="0">
        <v>-0.02499181404709816</v>
      </c>
      <c r="X942" s="0">
        <v>23.756818771362305</v>
      </c>
      <c r="Y942" s="0">
        <v>23.247631072998047</v>
      </c>
      <c r="Z942" s="0">
        <v>-0.50918638706207275</v>
      </c>
      <c r="AA942" s="0">
        <v>0.1296214759349823</v>
      </c>
      <c r="AB942" s="0">
        <v>-0.72239476442337036</v>
      </c>
      <c r="AC942" s="0">
        <v>-0.67530298233032227</v>
      </c>
      <c r="AD942" s="0">
        <v>-0.57715994119644165</v>
      </c>
      <c r="AE942" s="0">
        <v>-0.50918638706207275</v>
      </c>
      <c r="AF942" s="0">
        <v>-0.44121283292770386</v>
      </c>
      <c r="AG942" s="0">
        <v>-0.34306979179382324</v>
      </c>
      <c r="AH942" s="0">
        <v>-0.29597803950309753</v>
      </c>
    </row>
    <row r="943" x14ac:dyDescent="0.4">
      <c r="A943" s="10" t="str">
        <f>Data[[#This Row],[category]]&amp;Data[[#This Row],[subcategory]]&amp;Data[[#This Row],[date]]&amp;Data[[#This Row],[hour]]</f>
        <v>Loadshape38/31/20176</v>
      </c>
      <c r="B943" s="10" t="s">
        <v>139</v>
      </c>
      <c r="C943" t="s">
        <v>43</v>
      </c>
      <c r="D943" t="s">
        <v>111</v>
      </c>
      <c r="E943" t="s">
        <v>46</v>
      </c>
      <c r="F943" s="0">
        <v>11843</v>
      </c>
      <c r="G943" s="0">
        <v>1.9430874586105347</v>
      </c>
      <c r="H943" s="0">
        <v>1.9298282861709595</v>
      </c>
      <c r="I943" s="0">
        <v>-0.013259077444672585</v>
      </c>
      <c r="J943" s="0">
        <v>0.011213312856853008</v>
      </c>
      <c r="K943" s="0">
        <v>71.027694702148438</v>
      </c>
      <c r="L943" s="0">
        <v>-1.1824406385421753</v>
      </c>
      <c r="M943" s="0">
        <v>0</v>
      </c>
      <c r="N943" s="0">
        <v>0</v>
      </c>
      <c r="O943" s="0">
        <v>0.13551898300647736</v>
      </c>
      <c r="P943" s="0">
        <v>0.19014428555965424</v>
      </c>
      <c r="Q943" s="0">
        <v>-0.031703334301710129</v>
      </c>
      <c r="R943" s="0">
        <v>-0.027629517018795013</v>
      </c>
      <c r="S943" s="0">
        <v>-0.019139343872666359</v>
      </c>
      <c r="T943" s="0">
        <v>-0.013259077444672585</v>
      </c>
      <c r="U943" s="0">
        <v>-0.0073788105510175228</v>
      </c>
      <c r="V943" s="0">
        <v>0.0011113611981272697</v>
      </c>
      <c r="W943" s="0">
        <v>0.0051851808093488216</v>
      </c>
      <c r="X943" s="0">
        <v>23.011983871459961</v>
      </c>
      <c r="Y943" s="0">
        <v>22.854955673217773</v>
      </c>
      <c r="Z943" s="0">
        <v>-0.15702725946903229</v>
      </c>
      <c r="AA943" s="0">
        <v>0.13279926776885986</v>
      </c>
      <c r="AB943" s="0">
        <v>-0.37546262145042419</v>
      </c>
      <c r="AC943" s="0">
        <v>-0.32721635699272156</v>
      </c>
      <c r="AD943" s="0">
        <v>-0.22666727006435394</v>
      </c>
      <c r="AE943" s="0">
        <v>-0.15702725946903229</v>
      </c>
      <c r="AF943" s="0">
        <v>-0.087387256324291229</v>
      </c>
      <c r="AG943" s="0">
        <v>0.013161850161850452</v>
      </c>
      <c r="AH943" s="0">
        <v>0.061408098787069321</v>
      </c>
    </row>
    <row r="944" x14ac:dyDescent="0.4">
      <c r="A944" s="10" t="str">
        <f>Data[[#This Row],[category]]&amp;Data[[#This Row],[subcategory]]&amp;Data[[#This Row],[date]]&amp;Data[[#This Row],[hour]]</f>
        <v>Loadshape38/31/20177</v>
      </c>
      <c r="B944" s="10" t="s">
        <v>139</v>
      </c>
      <c r="C944" t="s">
        <v>43</v>
      </c>
      <c r="D944" t="s">
        <v>111</v>
      </c>
      <c r="E944" t="s">
        <v>60</v>
      </c>
      <c r="F944" s="0">
        <v>11843</v>
      </c>
      <c r="G944" s="0">
        <v>1.067217230796814</v>
      </c>
      <c r="H944" s="0">
        <v>1.1835118532180786</v>
      </c>
      <c r="I944" s="0">
        <v>0.11629468202590942</v>
      </c>
      <c r="J944" s="0">
        <v>0.012620975263416767</v>
      </c>
      <c r="K944" s="0">
        <v>70.957023620605469</v>
      </c>
      <c r="L944" s="0">
        <v>9.2143974304199219</v>
      </c>
      <c r="M944" s="0">
        <v>1</v>
      </c>
      <c r="N944" s="0">
        <v>1</v>
      </c>
      <c r="O944" s="0">
        <v>0.13551898300647736</v>
      </c>
      <c r="P944" s="0">
        <v>0.19014428555965424</v>
      </c>
      <c r="Q944" s="0">
        <v>0.095535025000572205</v>
      </c>
      <c r="R944" s="0">
        <v>0.10012025386095047</v>
      </c>
      <c r="S944" s="0">
        <v>0.10967623442411423</v>
      </c>
      <c r="T944" s="0">
        <v>0.11629468202590942</v>
      </c>
      <c r="U944" s="0">
        <v>0.12291312962770462</v>
      </c>
      <c r="V944" s="0">
        <v>0.13246911764144897</v>
      </c>
      <c r="W944" s="0">
        <v>0.13705433905124664</v>
      </c>
      <c r="X944" s="0">
        <v>12.639053344726562</v>
      </c>
      <c r="Y944" s="0">
        <v>14.016330718994141</v>
      </c>
      <c r="Z944" s="0">
        <v>1.3772779703140259</v>
      </c>
      <c r="AA944" s="0">
        <v>0.14947021007537842</v>
      </c>
      <c r="AB944" s="0">
        <v>1.1314213275909424</v>
      </c>
      <c r="AC944" s="0">
        <v>1.185724139213562</v>
      </c>
      <c r="AD944" s="0">
        <v>1.2988957166671753</v>
      </c>
      <c r="AE944" s="0">
        <v>1.3772779703140259</v>
      </c>
      <c r="AF944" s="0">
        <v>1.4556602239608765</v>
      </c>
      <c r="AG944" s="0">
        <v>1.5688318014144897</v>
      </c>
      <c r="AH944" s="0">
        <v>1.6231346130371094</v>
      </c>
    </row>
    <row r="945" x14ac:dyDescent="0.4">
      <c r="A945" s="10" t="str">
        <f>Data[[#This Row],[category]]&amp;Data[[#This Row],[subcategory]]&amp;Data[[#This Row],[date]]&amp;Data[[#This Row],[hour]]</f>
        <v>Loadshape38/31/20178</v>
      </c>
      <c r="B945" s="10" t="s">
        <v>139</v>
      </c>
      <c r="C945" t="s">
        <v>43</v>
      </c>
      <c r="D945" t="s">
        <v>111</v>
      </c>
      <c r="E945" t="s">
        <v>61</v>
      </c>
      <c r="F945" s="0">
        <v>11843</v>
      </c>
      <c r="G945" s="0">
        <v>0.39007386565208435</v>
      </c>
      <c r="H945" s="0">
        <v>0.34795844554901123</v>
      </c>
      <c r="I945" s="0">
        <v>-0.04211542010307312</v>
      </c>
      <c r="J945" s="0">
        <v>0.011914428323507309</v>
      </c>
      <c r="K945" s="0">
        <v>74.618339538574219</v>
      </c>
      <c r="L945" s="0">
        <v>-3.5348250865936279</v>
      </c>
      <c r="M945" s="0">
        <v>1</v>
      </c>
      <c r="N945" s="0">
        <v>1</v>
      </c>
      <c r="O945" s="0">
        <v>0.13551898300647736</v>
      </c>
      <c r="P945" s="0">
        <v>0.19014428555965424</v>
      </c>
      <c r="Q945" s="0">
        <v>-0.061712909489870071</v>
      </c>
      <c r="R945" s="0">
        <v>-0.057384375482797623</v>
      </c>
      <c r="S945" s="0">
        <v>-0.048363354057073593</v>
      </c>
      <c r="T945" s="0">
        <v>-0.04211542010307312</v>
      </c>
      <c r="U945" s="0">
        <v>-0.035867486149072647</v>
      </c>
      <c r="V945" s="0">
        <v>-0.026846466585993767</v>
      </c>
      <c r="W945" s="0">
        <v>-0.02251792885363102</v>
      </c>
      <c r="X945" s="0">
        <v>4.6196446418762207</v>
      </c>
      <c r="Y945" s="0">
        <v>4.1208720207214355</v>
      </c>
      <c r="Z945" s="0">
        <v>-0.49877291917800903</v>
      </c>
      <c r="AA945" s="0">
        <v>0.14110256731510162</v>
      </c>
      <c r="AB945" s="0">
        <v>-0.73086601495742798</v>
      </c>
      <c r="AC945" s="0">
        <v>-0.67960315942764282</v>
      </c>
      <c r="AD945" s="0">
        <v>-0.57276719808578491</v>
      </c>
      <c r="AE945" s="0">
        <v>-0.49877291917800903</v>
      </c>
      <c r="AF945" s="0">
        <v>-0.42477867007255554</v>
      </c>
      <c r="AG945" s="0">
        <v>-0.31794270873069763</v>
      </c>
      <c r="AH945" s="0">
        <v>-0.26667985320091248</v>
      </c>
    </row>
    <row r="946" x14ac:dyDescent="0.4">
      <c r="A946" s="10" t="str">
        <f>Data[[#This Row],[category]]&amp;Data[[#This Row],[subcategory]]&amp;Data[[#This Row],[date]]&amp;Data[[#This Row],[hour]]</f>
        <v>Loadshape38/31/20179</v>
      </c>
      <c r="B946" s="10" t="s">
        <v>139</v>
      </c>
      <c r="C946" t="s">
        <v>43</v>
      </c>
      <c r="D946" t="s">
        <v>111</v>
      </c>
      <c r="E946" t="s">
        <v>62</v>
      </c>
      <c r="F946" s="0">
        <v>11843</v>
      </c>
      <c r="G946" s="0">
        <v>0.23445956408977509</v>
      </c>
      <c r="H946" s="0">
        <v>0.21957755088806152</v>
      </c>
      <c r="I946" s="0">
        <v>-0.01488200481981039</v>
      </c>
      <c r="J946" s="0">
        <v>0.0085842590779066086</v>
      </c>
      <c r="K946" s="0">
        <v>79.612174987792969</v>
      </c>
      <c r="L946" s="0">
        <v>-1.7336388826370239</v>
      </c>
      <c r="M946" s="0">
        <v>1</v>
      </c>
      <c r="N946" s="0">
        <v>0</v>
      </c>
      <c r="O946" s="0">
        <v>0.13551898300647736</v>
      </c>
      <c r="P946" s="0">
        <v>0.19014428555965424</v>
      </c>
      <c r="Q946" s="0">
        <v>-0.029001854360103607</v>
      </c>
      <c r="R946" s="0">
        <v>-0.025883175432682037</v>
      </c>
      <c r="S946" s="0">
        <v>-0.019383594393730164</v>
      </c>
      <c r="T946" s="0">
        <v>-0.01488200481981039</v>
      </c>
      <c r="U946" s="0">
        <v>-0.010380415245890617</v>
      </c>
      <c r="V946" s="0">
        <v>-0.0038808342069387436</v>
      </c>
      <c r="W946" s="0">
        <v>-0.00076215516310185194</v>
      </c>
      <c r="X946" s="0">
        <v>2.7767045497894287</v>
      </c>
      <c r="Y946" s="0">
        <v>2.6004569530487061</v>
      </c>
      <c r="Z946" s="0">
        <v>-0.17624758183956146</v>
      </c>
      <c r="AA946" s="0">
        <v>0.10166338086128235</v>
      </c>
      <c r="AB946" s="0">
        <v>-0.34346896409988403</v>
      </c>
      <c r="AC946" s="0">
        <v>-0.30653443932533264</v>
      </c>
      <c r="AD946" s="0">
        <v>-0.22955991327762604</v>
      </c>
      <c r="AE946" s="0">
        <v>-0.17624758183956146</v>
      </c>
      <c r="AF946" s="0">
        <v>-0.12293525040149689</v>
      </c>
      <c r="AG946" s="0">
        <v>-0.045960716903209686</v>
      </c>
      <c r="AH946" s="0">
        <v>-0.0090262014418840408</v>
      </c>
    </row>
    <row r="947" x14ac:dyDescent="0.4">
      <c r="A947" s="10" t="str">
        <f>Data[[#This Row],[category]]&amp;Data[[#This Row],[subcategory]]&amp;Data[[#This Row],[date]]&amp;Data[[#This Row],[hour]]</f>
        <v>Loadshape38/31/201710</v>
      </c>
      <c r="B947" s="10" t="s">
        <v>139</v>
      </c>
      <c r="C947" t="s">
        <v>43</v>
      </c>
      <c r="D947" t="s">
        <v>111</v>
      </c>
      <c r="E947" t="s">
        <v>63</v>
      </c>
      <c r="F947" s="0">
        <v>11843</v>
      </c>
      <c r="G947" s="0">
        <v>0.14504674077033997</v>
      </c>
      <c r="H947" s="0">
        <v>0.14907878637313843</v>
      </c>
      <c r="I947" s="0">
        <v>0.0040320414118468761</v>
      </c>
      <c r="J947" s="0">
        <v>0.0047396537847816944</v>
      </c>
      <c r="K947" s="0">
        <v>83.363845825195313</v>
      </c>
      <c r="L947" s="0">
        <v>0.85070377588272095</v>
      </c>
      <c r="M947" s="0">
        <v>0</v>
      </c>
      <c r="N947" s="0">
        <v>0</v>
      </c>
      <c r="O947" s="0">
        <v>0.13551898300647736</v>
      </c>
      <c r="P947" s="0">
        <v>0.19014428555965424</v>
      </c>
      <c r="Q947" s="0">
        <v>-0.0037639953661710024</v>
      </c>
      <c r="R947" s="0">
        <v>-0.0020420693326741457</v>
      </c>
      <c r="S947" s="0">
        <v>0.0015465645119547844</v>
      </c>
      <c r="T947" s="0">
        <v>0.0040320414118468761</v>
      </c>
      <c r="U947" s="0">
        <v>0.0065175183117389679</v>
      </c>
      <c r="V947" s="0">
        <v>0.010106151923537254</v>
      </c>
      <c r="W947" s="0">
        <v>0.011828077957034111</v>
      </c>
      <c r="X947" s="0">
        <v>1.7177885770797729</v>
      </c>
      <c r="Y947" s="0">
        <v>1.7655401229858398</v>
      </c>
      <c r="Z947" s="0">
        <v>0.047751467674970627</v>
      </c>
      <c r="AA947" s="0">
        <v>0.056131720542907715</v>
      </c>
      <c r="AB947" s="0">
        <v>-0.044576995074748993</v>
      </c>
      <c r="AC947" s="0">
        <v>-0.024184226989746094</v>
      </c>
      <c r="AD947" s="0">
        <v>0.018315965309739113</v>
      </c>
      <c r="AE947" s="0">
        <v>0.047751467674970627</v>
      </c>
      <c r="AF947" s="0">
        <v>0.07718697190284729</v>
      </c>
      <c r="AG947" s="0">
        <v>0.11968716233968735</v>
      </c>
      <c r="AH947" s="0">
        <v>0.14007993042469025</v>
      </c>
    </row>
    <row r="948" x14ac:dyDescent="0.4">
      <c r="A948" s="10" t="str">
        <f>Data[[#This Row],[category]]&amp;Data[[#This Row],[subcategory]]&amp;Data[[#This Row],[date]]&amp;Data[[#This Row],[hour]]</f>
        <v>Loadshape38/31/201711</v>
      </c>
      <c r="B948" s="10" t="s">
        <v>139</v>
      </c>
      <c r="C948" t="s">
        <v>43</v>
      </c>
      <c r="D948" t="s">
        <v>111</v>
      </c>
      <c r="E948" t="s">
        <v>64</v>
      </c>
      <c r="F948" s="0">
        <v>11843</v>
      </c>
      <c r="G948" s="0">
        <v>0.1028314083814621</v>
      </c>
      <c r="H948" s="0">
        <v>0.098799377679824829</v>
      </c>
      <c r="I948" s="0">
        <v>-0.0040320344269275665</v>
      </c>
      <c r="J948" s="0">
        <v>0.0047396537847816944</v>
      </c>
      <c r="K948" s="0">
        <v>86.882125854492187</v>
      </c>
      <c r="L948" s="0">
        <v>-0.85070228576660156</v>
      </c>
      <c r="M948" s="0">
        <v>0</v>
      </c>
      <c r="N948" s="0">
        <v>0</v>
      </c>
      <c r="O948" s="0">
        <v>0.13551898300647736</v>
      </c>
      <c r="P948" s="0">
        <v>0.19014428555965424</v>
      </c>
      <c r="Q948" s="0">
        <v>-0.011828071437776089</v>
      </c>
      <c r="R948" s="0">
        <v>-0.010106145404279232</v>
      </c>
      <c r="S948" s="0">
        <v>-0.0065175113268196583</v>
      </c>
      <c r="T948" s="0">
        <v>-0.0040320344269275665</v>
      </c>
      <c r="U948" s="0">
        <v>-0.0015465575270354748</v>
      </c>
      <c r="V948" s="0">
        <v>0.0020420763175934553</v>
      </c>
      <c r="W948" s="0">
        <v>0.003764002351090312</v>
      </c>
      <c r="X948" s="0">
        <v>1.2178323268890381</v>
      </c>
      <c r="Y948" s="0">
        <v>1.1700810194015503</v>
      </c>
      <c r="Z948" s="0">
        <v>-0.047751381993293762</v>
      </c>
      <c r="AA948" s="0">
        <v>0.056131720542907715</v>
      </c>
      <c r="AB948" s="0">
        <v>-0.14007984101772308</v>
      </c>
      <c r="AC948" s="0">
        <v>-0.11968707293272018</v>
      </c>
      <c r="AD948" s="0">
        <v>-0.077186882495880127</v>
      </c>
      <c r="AE948" s="0">
        <v>-0.047751381993293762</v>
      </c>
      <c r="AF948" s="0">
        <v>-0.018315879628062248</v>
      </c>
      <c r="AG948" s="0">
        <v>0.024184312671422958</v>
      </c>
      <c r="AH948" s="0">
        <v>0.044577080756425858</v>
      </c>
    </row>
    <row r="949" x14ac:dyDescent="0.4">
      <c r="A949" s="10" t="str">
        <f>Data[[#This Row],[category]]&amp;Data[[#This Row],[subcategory]]&amp;Data[[#This Row],[date]]&amp;Data[[#This Row],[hour]]</f>
        <v>Loadshape38/31/201712</v>
      </c>
      <c r="B949" s="10" t="s">
        <v>139</v>
      </c>
      <c r="C949" t="s">
        <v>43</v>
      </c>
      <c r="D949" t="s">
        <v>111</v>
      </c>
      <c r="E949" t="s">
        <v>65</v>
      </c>
      <c r="F949" s="0">
        <v>11843</v>
      </c>
      <c r="G949" s="0">
        <v>0.11290349811315536</v>
      </c>
      <c r="H949" s="0">
        <v>0.06721176952123642</v>
      </c>
      <c r="I949" s="0">
        <v>-0.045691728591918945</v>
      </c>
      <c r="J949" s="0">
        <v>0.0096631357446312904</v>
      </c>
      <c r="K949" s="0">
        <v>89.580596923828125</v>
      </c>
      <c r="L949" s="0">
        <v>-4.7284579277038574</v>
      </c>
      <c r="M949" s="0">
        <v>1</v>
      </c>
      <c r="N949" s="0">
        <v>1</v>
      </c>
      <c r="O949" s="0">
        <v>0.13551898300647736</v>
      </c>
      <c r="P949" s="0">
        <v>0.19014428555965424</v>
      </c>
      <c r="Q949" s="0">
        <v>-0.061586171388626099</v>
      </c>
      <c r="R949" s="0">
        <v>-0.058075536042451859</v>
      </c>
      <c r="S949" s="0">
        <v>-0.050759080797433853</v>
      </c>
      <c r="T949" s="0">
        <v>-0.045691728591918945</v>
      </c>
      <c r="U949" s="0">
        <v>-0.040624376386404037</v>
      </c>
      <c r="V949" s="0">
        <v>-0.033307921141386032</v>
      </c>
      <c r="W949" s="0">
        <v>-0.029797283932566643</v>
      </c>
      <c r="X949" s="0">
        <v>1.3371161222457886</v>
      </c>
      <c r="Y949" s="0">
        <v>0.79598897695541382</v>
      </c>
      <c r="Z949" s="0">
        <v>-0.54112714529037476</v>
      </c>
      <c r="AA949" s="0">
        <v>0.11444051563739777</v>
      </c>
      <c r="AB949" s="0">
        <v>-0.72936505079269409</v>
      </c>
      <c r="AC949" s="0">
        <v>-0.68778854608535767</v>
      </c>
      <c r="AD949" s="0">
        <v>-0.60113978385925293</v>
      </c>
      <c r="AE949" s="0">
        <v>-0.54112714529037476</v>
      </c>
      <c r="AF949" s="0">
        <v>-0.48111447691917419</v>
      </c>
      <c r="AG949" s="0">
        <v>-0.39446571469306946</v>
      </c>
      <c r="AH949" s="0">
        <v>-0.35288923978805542</v>
      </c>
    </row>
    <row r="950" x14ac:dyDescent="0.4">
      <c r="A950" s="10" t="str">
        <f>Data[[#This Row],[category]]&amp;Data[[#This Row],[subcategory]]&amp;Data[[#This Row],[date]]&amp;Data[[#This Row],[hour]]</f>
        <v>Loadshape38/31/201713</v>
      </c>
      <c r="B950" s="10" t="s">
        <v>139</v>
      </c>
      <c r="C950" t="s">
        <v>43</v>
      </c>
      <c r="D950" t="s">
        <v>111</v>
      </c>
      <c r="E950" t="s">
        <v>66</v>
      </c>
      <c r="F950" s="0">
        <v>11843</v>
      </c>
      <c r="G950" s="0">
        <v>0.1426490843296051</v>
      </c>
      <c r="H950" s="0">
        <v>0.051220636814832687</v>
      </c>
      <c r="I950" s="0">
        <v>-0.091428451240062714</v>
      </c>
      <c r="J950" s="0">
        <v>0.012366014532744884</v>
      </c>
      <c r="K950" s="0">
        <v>88.568519592285156</v>
      </c>
      <c r="L950" s="0">
        <v>-7.3935260772705078</v>
      </c>
      <c r="M950" s="0">
        <v>1</v>
      </c>
      <c r="N950" s="0">
        <v>1</v>
      </c>
      <c r="O950" s="0">
        <v>0.13551898300647736</v>
      </c>
      <c r="P950" s="0">
        <v>0.19014428555965424</v>
      </c>
      <c r="Q950" s="0">
        <v>-0.11176873743534088</v>
      </c>
      <c r="R950" s="0">
        <v>-0.10727613419294357</v>
      </c>
      <c r="S950" s="0">
        <v>-0.097913198173046112</v>
      </c>
      <c r="T950" s="0">
        <v>-0.091428451240062714</v>
      </c>
      <c r="U950" s="0">
        <v>-0.084943704307079315</v>
      </c>
      <c r="V950" s="0">
        <v>-0.075580768287181854</v>
      </c>
      <c r="W950" s="0">
        <v>-0.071088165044784546</v>
      </c>
      <c r="X950" s="0">
        <v>1.689393162727356</v>
      </c>
      <c r="Y950" s="0">
        <v>0.60660600662231445</v>
      </c>
      <c r="Z950" s="0">
        <v>-1.0827871561050415</v>
      </c>
      <c r="AA950" s="0">
        <v>0.1464507132768631</v>
      </c>
      <c r="AB950" s="0">
        <v>-1.3236771821975708</v>
      </c>
      <c r="AC950" s="0">
        <v>-1.2704713344573975</v>
      </c>
      <c r="AD950" s="0">
        <v>-1.1595859527587891</v>
      </c>
      <c r="AE950" s="0">
        <v>-1.0827871561050415</v>
      </c>
      <c r="AF950" s="0">
        <v>-1.0059883594512939</v>
      </c>
      <c r="AG950" s="0">
        <v>-0.89510303735733032</v>
      </c>
      <c r="AH950" s="0">
        <v>-0.84189718961715698</v>
      </c>
    </row>
    <row r="951" x14ac:dyDescent="0.4">
      <c r="A951" s="10" t="str">
        <f>Data[[#This Row],[category]]&amp;Data[[#This Row],[subcategory]]&amp;Data[[#This Row],[date]]&amp;Data[[#This Row],[hour]]</f>
        <v>Loadshape38/31/201714</v>
      </c>
      <c r="B951" s="10" t="s">
        <v>139</v>
      </c>
      <c r="C951" t="s">
        <v>43</v>
      </c>
      <c r="D951" t="s">
        <v>111</v>
      </c>
      <c r="E951" t="s">
        <v>67</v>
      </c>
      <c r="F951" s="0">
        <v>11843</v>
      </c>
      <c r="G951" s="0">
        <v>0.19296920299530029</v>
      </c>
      <c r="H951" s="0">
        <v>0.069623321294784546</v>
      </c>
      <c r="I951" s="0">
        <v>-0.12334588170051575</v>
      </c>
      <c r="J951" s="0">
        <v>0.01472107321023941</v>
      </c>
      <c r="K951" s="0">
        <v>88.500297546386719</v>
      </c>
      <c r="L951" s="0">
        <v>-8.3788652420043945</v>
      </c>
      <c r="M951" s="0">
        <v>1</v>
      </c>
      <c r="N951" s="0">
        <v>1</v>
      </c>
      <c r="O951" s="0">
        <v>0.13551898300647736</v>
      </c>
      <c r="P951" s="0">
        <v>0.19014428555965424</v>
      </c>
      <c r="Q951" s="0">
        <v>-0.14755989611148834</v>
      </c>
      <c r="R951" s="0">
        <v>-0.14221169054508209</v>
      </c>
      <c r="S951" s="0">
        <v>-0.13106562197208405</v>
      </c>
      <c r="T951" s="0">
        <v>-0.12334588170051575</v>
      </c>
      <c r="U951" s="0">
        <v>-0.11562614142894745</v>
      </c>
      <c r="V951" s="0">
        <v>-0.1044800654053688</v>
      </c>
      <c r="W951" s="0">
        <v>-0.099131874740123749</v>
      </c>
      <c r="X951" s="0">
        <v>2.2853343486785889</v>
      </c>
      <c r="Y951" s="0">
        <v>0.82454901933670044</v>
      </c>
      <c r="Z951" s="0">
        <v>-1.4607852697372437</v>
      </c>
      <c r="AA951" s="0">
        <v>0.17434166371822357</v>
      </c>
      <c r="AB951" s="0">
        <v>-1.7475517988204956</v>
      </c>
      <c r="AC951" s="0">
        <v>-1.6842130422592163</v>
      </c>
      <c r="AD951" s="0">
        <v>-1.5522100925445557</v>
      </c>
      <c r="AE951" s="0">
        <v>-1.4607852697372437</v>
      </c>
      <c r="AF951" s="0">
        <v>-1.3693604469299316</v>
      </c>
      <c r="AG951" s="0">
        <v>-1.237357497215271</v>
      </c>
      <c r="AH951" s="0">
        <v>-1.1740187406539917</v>
      </c>
    </row>
    <row r="952" x14ac:dyDescent="0.4">
      <c r="A952" s="10" t="str">
        <f>Data[[#This Row],[category]]&amp;Data[[#This Row],[subcategory]]&amp;Data[[#This Row],[date]]&amp;Data[[#This Row],[hour]]</f>
        <v>Loadshape38/31/201715</v>
      </c>
      <c r="B952" s="10" t="s">
        <v>139</v>
      </c>
      <c r="C952" t="s">
        <v>43</v>
      </c>
      <c r="D952" t="s">
        <v>111</v>
      </c>
      <c r="E952" t="s">
        <v>68</v>
      </c>
      <c r="F952" s="0">
        <v>11843</v>
      </c>
      <c r="G952" s="0">
        <v>0.17534206807613373</v>
      </c>
      <c r="H952" s="0">
        <v>0.10440496355295181</v>
      </c>
      <c r="I952" s="0">
        <v>-0.070937097072601318</v>
      </c>
      <c r="J952" s="0">
        <v>0.013437244109809399</v>
      </c>
      <c r="K952" s="0">
        <v>86.981170654296875</v>
      </c>
      <c r="L952" s="0">
        <v>-5.2791404724121094</v>
      </c>
      <c r="M952" s="0">
        <v>1</v>
      </c>
      <c r="N952" s="0">
        <v>1</v>
      </c>
      <c r="O952" s="0">
        <v>0.13551898300647736</v>
      </c>
      <c r="P952" s="0">
        <v>0.19014428555965424</v>
      </c>
      <c r="Q952" s="0">
        <v>-0.093039393424987793</v>
      </c>
      <c r="R952" s="0">
        <v>-0.088157616555690765</v>
      </c>
      <c r="S952" s="0">
        <v>-0.077983595430850983</v>
      </c>
      <c r="T952" s="0">
        <v>-0.070937097072601318</v>
      </c>
      <c r="U952" s="0">
        <v>-0.063890598714351654</v>
      </c>
      <c r="V952" s="0">
        <v>-0.053716577589511871</v>
      </c>
      <c r="W952" s="0">
        <v>-0.048834796994924545</v>
      </c>
      <c r="X952" s="0">
        <v>2.0765759944915771</v>
      </c>
      <c r="Y952" s="0">
        <v>1.2364679574966431</v>
      </c>
      <c r="Z952" s="0">
        <v>-0.84010803699493408</v>
      </c>
      <c r="AA952" s="0">
        <v>0.15913727879524231</v>
      </c>
      <c r="AB952" s="0">
        <v>-1.1018655300140381</v>
      </c>
      <c r="AC952" s="0">
        <v>-1.0440506935119629</v>
      </c>
      <c r="AD952" s="0">
        <v>-0.92355972528457642</v>
      </c>
      <c r="AE952" s="0">
        <v>-0.84010803699493408</v>
      </c>
      <c r="AF952" s="0">
        <v>-0.75665634870529175</v>
      </c>
      <c r="AG952" s="0">
        <v>-0.63616538047790527</v>
      </c>
      <c r="AH952" s="0">
        <v>-0.5783504843711853</v>
      </c>
    </row>
    <row r="953" x14ac:dyDescent="0.4">
      <c r="A953" s="10" t="str">
        <f>Data[[#This Row],[category]]&amp;Data[[#This Row],[subcategory]]&amp;Data[[#This Row],[date]]&amp;Data[[#This Row],[hour]]</f>
        <v>Loadshape38/31/201716</v>
      </c>
      <c r="B953" s="10" t="s">
        <v>139</v>
      </c>
      <c r="C953" t="s">
        <v>43</v>
      </c>
      <c r="D953" t="s">
        <v>111</v>
      </c>
      <c r="E953" t="s">
        <v>69</v>
      </c>
      <c r="F953" s="0">
        <v>11843</v>
      </c>
      <c r="G953" s="0">
        <v>0.25358223915100098</v>
      </c>
      <c r="H953" s="0">
        <v>0.16024141013622284</v>
      </c>
      <c r="I953" s="0">
        <v>-0.09334082156419754</v>
      </c>
      <c r="J953" s="0">
        <v>0.017114510759711266</v>
      </c>
      <c r="K953" s="0">
        <v>85.534744262695313</v>
      </c>
      <c r="L953" s="0">
        <v>-5.4538993835449219</v>
      </c>
      <c r="M953" s="0">
        <v>1</v>
      </c>
      <c r="N953" s="0">
        <v>1</v>
      </c>
      <c r="O953" s="0">
        <v>0.13551898300647736</v>
      </c>
      <c r="P953" s="0">
        <v>0.19014428555965424</v>
      </c>
      <c r="Q953" s="0">
        <v>-0.1214916855096817</v>
      </c>
      <c r="R953" s="0">
        <v>-0.11527395248413086</v>
      </c>
      <c r="S953" s="0">
        <v>-0.10231567919254303</v>
      </c>
      <c r="T953" s="0">
        <v>-0.09334082156419754</v>
      </c>
      <c r="U953" s="0">
        <v>-0.084365963935852051</v>
      </c>
      <c r="V953" s="0">
        <v>-0.071407690644264221</v>
      </c>
      <c r="W953" s="0">
        <v>-0.065189957618713379</v>
      </c>
      <c r="X953" s="0">
        <v>3.0031745433807373</v>
      </c>
      <c r="Y953" s="0">
        <v>1.897739052772522</v>
      </c>
      <c r="Z953" s="0">
        <v>-1.1054353713989258</v>
      </c>
      <c r="AA953" s="0">
        <v>0.20268714427947998</v>
      </c>
      <c r="AB953" s="0">
        <v>-1.4388260841369629</v>
      </c>
      <c r="AC953" s="0">
        <v>-1.3651894330978394</v>
      </c>
      <c r="AD953" s="0">
        <v>-1.2117246389389038</v>
      </c>
      <c r="AE953" s="0">
        <v>-1.1054353713989258</v>
      </c>
      <c r="AF953" s="0">
        <v>-0.99914610385894775</v>
      </c>
      <c r="AG953" s="0">
        <v>-0.84568136930465698</v>
      </c>
      <c r="AH953" s="0">
        <v>-0.77204465866088867</v>
      </c>
    </row>
    <row r="954" x14ac:dyDescent="0.4">
      <c r="A954" s="10" t="str">
        <f>Data[[#This Row],[category]]&amp;Data[[#This Row],[subcategory]]&amp;Data[[#This Row],[date]]&amp;Data[[#This Row],[hour]]</f>
        <v>Loadshape38/31/201717</v>
      </c>
      <c r="B954" s="10" t="s">
        <v>139</v>
      </c>
      <c r="C954" t="s">
        <v>43</v>
      </c>
      <c r="D954" t="s">
        <v>111</v>
      </c>
      <c r="E954" t="s">
        <v>70</v>
      </c>
      <c r="F954" s="0">
        <v>11843</v>
      </c>
      <c r="G954" s="0">
        <v>0.32522246241569519</v>
      </c>
      <c r="H954" s="0">
        <v>0.18956969678401947</v>
      </c>
      <c r="I954" s="0">
        <v>-0.13565276563167572</v>
      </c>
      <c r="J954" s="0">
        <v>0.013419156894087791</v>
      </c>
      <c r="K954" s="0">
        <v>85.438316345214844</v>
      </c>
      <c r="L954" s="0">
        <v>-10.108888626098633</v>
      </c>
      <c r="M954" s="0">
        <v>1</v>
      </c>
      <c r="N954" s="0">
        <v>1</v>
      </c>
      <c r="O954" s="0">
        <v>0.13551898300647736</v>
      </c>
      <c r="P954" s="0">
        <v>0.19014428555965424</v>
      </c>
      <c r="Q954" s="0">
        <v>-0.15772531926631927</v>
      </c>
      <c r="R954" s="0">
        <v>-0.15285010635852814</v>
      </c>
      <c r="S954" s="0">
        <v>-0.1426897794008255</v>
      </c>
      <c r="T954" s="0">
        <v>-0.13565276563167572</v>
      </c>
      <c r="U954" s="0">
        <v>-0.12861575186252594</v>
      </c>
      <c r="V954" s="0">
        <v>-0.1184554249048233</v>
      </c>
      <c r="W954" s="0">
        <v>-0.11358021944761276</v>
      </c>
      <c r="X954" s="0">
        <v>3.8516097068786621</v>
      </c>
      <c r="Y954" s="0">
        <v>2.2450740337371826</v>
      </c>
      <c r="Z954" s="0">
        <v>-1.6065356731414795</v>
      </c>
      <c r="AA954" s="0">
        <v>0.15892307460308075</v>
      </c>
      <c r="AB954" s="0">
        <v>-1.8679409027099609</v>
      </c>
      <c r="AC954" s="0">
        <v>-1.8102037906646729</v>
      </c>
      <c r="AD954" s="0">
        <v>-1.6898750066757202</v>
      </c>
      <c r="AE954" s="0">
        <v>-1.6065356731414795</v>
      </c>
      <c r="AF954" s="0">
        <v>-1.5231963396072388</v>
      </c>
      <c r="AG954" s="0">
        <v>-1.4028675556182861</v>
      </c>
      <c r="AH954" s="0">
        <v>-1.345130443572998</v>
      </c>
    </row>
    <row r="955" x14ac:dyDescent="0.4">
      <c r="A955" s="10" t="str">
        <f>Data[[#This Row],[category]]&amp;Data[[#This Row],[subcategory]]&amp;Data[[#This Row],[date]]&amp;Data[[#This Row],[hour]]</f>
        <v>Loadshape38/31/201718</v>
      </c>
      <c r="B955" s="10" t="s">
        <v>139</v>
      </c>
      <c r="C955" t="s">
        <v>43</v>
      </c>
      <c r="D955" t="s">
        <v>111</v>
      </c>
      <c r="E955" t="s">
        <v>71</v>
      </c>
      <c r="F955" s="0">
        <v>11843</v>
      </c>
      <c r="G955" s="0">
        <v>0.4604022204875946</v>
      </c>
      <c r="H955" s="0">
        <v>0.30636104941368103</v>
      </c>
      <c r="I955" s="0">
        <v>-0.15404117107391357</v>
      </c>
      <c r="J955" s="0">
        <v>0.012705385684967041</v>
      </c>
      <c r="K955" s="0">
        <v>84.066116333007812</v>
      </c>
      <c r="L955" s="0">
        <v>-12.12408447265625</v>
      </c>
      <c r="M955" s="0">
        <v>1</v>
      </c>
      <c r="N955" s="0">
        <v>1</v>
      </c>
      <c r="O955" s="0">
        <v>0.13551898300647736</v>
      </c>
      <c r="P955" s="0">
        <v>0.19014428555965424</v>
      </c>
      <c r="Q955" s="0">
        <v>-0.17493967711925507</v>
      </c>
      <c r="R955" s="0">
        <v>-0.17032377421855927</v>
      </c>
      <c r="S955" s="0">
        <v>-0.1607038825750351</v>
      </c>
      <c r="T955" s="0">
        <v>-0.15404117107391357</v>
      </c>
      <c r="U955" s="0">
        <v>-0.14737845957279205</v>
      </c>
      <c r="V955" s="0">
        <v>-0.13775856792926788</v>
      </c>
      <c r="W955" s="0">
        <v>-0.13314266502857208</v>
      </c>
      <c r="X955" s="0">
        <v>5.4525437355041504</v>
      </c>
      <c r="Y955" s="0">
        <v>3.6282339096069336</v>
      </c>
      <c r="Z955" s="0">
        <v>-1.8243095874786377</v>
      </c>
      <c r="AA955" s="0">
        <v>0.15046988427639008</v>
      </c>
      <c r="AB955" s="0">
        <v>-2.0718104839324951</v>
      </c>
      <c r="AC955" s="0">
        <v>-2.0171444416046143</v>
      </c>
      <c r="AD955" s="0">
        <v>-1.9032161235809326</v>
      </c>
      <c r="AE955" s="0">
        <v>-1.8243095874786377</v>
      </c>
      <c r="AF955" s="0">
        <v>-1.7454030513763428</v>
      </c>
      <c r="AG955" s="0">
        <v>-1.6314746141433716</v>
      </c>
      <c r="AH955" s="0">
        <v>-1.5768086910247803</v>
      </c>
    </row>
    <row r="956" x14ac:dyDescent="0.4">
      <c r="A956" s="10" t="str">
        <f>Data[[#This Row],[category]]&amp;Data[[#This Row],[subcategory]]&amp;Data[[#This Row],[date]]&amp;Data[[#This Row],[hour]]</f>
        <v>Loadshape38/31/201719</v>
      </c>
      <c r="B956" s="10" t="s">
        <v>139</v>
      </c>
      <c r="C956" t="s">
        <v>43</v>
      </c>
      <c r="D956" t="s">
        <v>111</v>
      </c>
      <c r="E956" t="s">
        <v>72</v>
      </c>
      <c r="F956" s="0">
        <v>11843</v>
      </c>
      <c r="G956" s="0">
        <v>0.70025533437728882</v>
      </c>
      <c r="H956" s="0">
        <v>0.57481634616851807</v>
      </c>
      <c r="I956" s="0">
        <v>-0.12543895840644836</v>
      </c>
      <c r="J956" s="0">
        <v>0.016138790175318718</v>
      </c>
      <c r="K956" s="0">
        <v>79.944358825683594</v>
      </c>
      <c r="L956" s="0">
        <v>-7.7725129127502441</v>
      </c>
      <c r="M956" s="0">
        <v>1</v>
      </c>
      <c r="N956" s="0">
        <v>1</v>
      </c>
      <c r="O956" s="0">
        <v>0.13551898300647736</v>
      </c>
      <c r="P956" s="0">
        <v>0.19014428555965424</v>
      </c>
      <c r="Q956" s="0">
        <v>-0.15198490023612976</v>
      </c>
      <c r="R956" s="0">
        <v>-0.14612165093421936</v>
      </c>
      <c r="S956" s="0">
        <v>-0.13390214741230011</v>
      </c>
      <c r="T956" s="0">
        <v>-0.12543895840644836</v>
      </c>
      <c r="U956" s="0">
        <v>-0.11697576940059662</v>
      </c>
      <c r="V956" s="0">
        <v>-0.10475626587867737</v>
      </c>
      <c r="W956" s="0">
        <v>-0.098893009126186371</v>
      </c>
      <c r="X956" s="0">
        <v>8.2931241989135742</v>
      </c>
      <c r="Y956" s="0">
        <v>6.8075499534606934</v>
      </c>
      <c r="Z956" s="0">
        <v>-1.4855735301971436</v>
      </c>
      <c r="AA956" s="0">
        <v>0.19113169610500336</v>
      </c>
      <c r="AB956" s="0">
        <v>-1.7999571561813354</v>
      </c>
      <c r="AC956" s="0">
        <v>-1.7305186986923218</v>
      </c>
      <c r="AD956" s="0">
        <v>-1.5858030319213867</v>
      </c>
      <c r="AE956" s="0">
        <v>-1.4855735301971436</v>
      </c>
      <c r="AF956" s="0">
        <v>-1.3853440284729004</v>
      </c>
      <c r="AG956" s="0">
        <v>-1.2406283617019653</v>
      </c>
      <c r="AH956" s="0">
        <v>-1.1711899042129517</v>
      </c>
    </row>
    <row r="957" x14ac:dyDescent="0.4">
      <c r="A957" s="10" t="str">
        <f>Data[[#This Row],[category]]&amp;Data[[#This Row],[subcategory]]&amp;Data[[#This Row],[date]]&amp;Data[[#This Row],[hour]]</f>
        <v>Loadshape38/31/201720</v>
      </c>
      <c r="B957" s="10" t="s">
        <v>139</v>
      </c>
      <c r="C957" t="s">
        <v>43</v>
      </c>
      <c r="D957" t="s">
        <v>111</v>
      </c>
      <c r="E957" t="s">
        <v>55</v>
      </c>
      <c r="F957" s="0">
        <v>11843</v>
      </c>
      <c r="G957" s="0">
        <v>1.604736328125</v>
      </c>
      <c r="H957" s="0">
        <v>1.9218615293502808</v>
      </c>
      <c r="I957" s="0">
        <v>0.31712514162063599</v>
      </c>
      <c r="J957" s="0">
        <v>0.02996448427438736</v>
      </c>
      <c r="K957" s="0">
        <v>77.020942687988281</v>
      </c>
      <c r="L957" s="0">
        <v>10.583367347717285</v>
      </c>
      <c r="M957" s="0">
        <v>1</v>
      </c>
      <c r="N957" s="0">
        <v>1</v>
      </c>
      <c r="O957" s="0">
        <v>0.13551898300647736</v>
      </c>
      <c r="P957" s="0">
        <v>0.19014428555965424</v>
      </c>
      <c r="Q957" s="0">
        <v>0.26783794164657593</v>
      </c>
      <c r="R957" s="0">
        <v>0.27872410416603088</v>
      </c>
      <c r="S957" s="0">
        <v>0.30141174793243408</v>
      </c>
      <c r="T957" s="0">
        <v>0.31712514162063599</v>
      </c>
      <c r="U957" s="0">
        <v>0.33283853530883789</v>
      </c>
      <c r="V957" s="0">
        <v>0.35552617907524109</v>
      </c>
      <c r="W957" s="0">
        <v>0.36641234159469604</v>
      </c>
      <c r="X957" s="0">
        <v>19.004892349243164</v>
      </c>
      <c r="Y957" s="0">
        <v>22.76060676574707</v>
      </c>
      <c r="Z957" s="0">
        <v>3.7557129859924316</v>
      </c>
      <c r="AA957" s="0">
        <v>0.35486939549446106</v>
      </c>
      <c r="AB957" s="0">
        <v>3.1720046997070313</v>
      </c>
      <c r="AC957" s="0">
        <v>3.3009295463562012</v>
      </c>
      <c r="AD957" s="0">
        <v>3.5696191787719727</v>
      </c>
      <c r="AE957" s="0">
        <v>3.7557129859924316</v>
      </c>
      <c r="AF957" s="0">
        <v>3.9418067932128906</v>
      </c>
      <c r="AG957" s="0">
        <v>4.2104964256286621</v>
      </c>
      <c r="AH957" s="0">
        <v>4.339421272277832</v>
      </c>
    </row>
    <row r="958" x14ac:dyDescent="0.4">
      <c r="A958" s="10" t="str">
        <f>Data[[#This Row],[category]]&amp;Data[[#This Row],[subcategory]]&amp;Data[[#This Row],[date]]&amp;Data[[#This Row],[hour]]</f>
        <v>Loadshape38/31/201721</v>
      </c>
      <c r="B958" s="10" t="s">
        <v>139</v>
      </c>
      <c r="C958" t="s">
        <v>43</v>
      </c>
      <c r="D958" t="s">
        <v>111</v>
      </c>
      <c r="E958" t="s">
        <v>73</v>
      </c>
      <c r="F958" s="0">
        <v>11843</v>
      </c>
      <c r="G958" s="0">
        <v>2.3241543769836426</v>
      </c>
      <c r="H958" s="0">
        <v>2.3395938873291016</v>
      </c>
      <c r="I958" s="0">
        <v>0.015439507551491261</v>
      </c>
      <c r="J958" s="0">
        <v>0.024593241512775421</v>
      </c>
      <c r="K958" s="0">
        <v>75.578231811523438</v>
      </c>
      <c r="L958" s="0">
        <v>0.62779474258422852</v>
      </c>
      <c r="M958" s="0">
        <v>0</v>
      </c>
      <c r="N958" s="0">
        <v>0</v>
      </c>
      <c r="O958" s="0">
        <v>0.13551898300647736</v>
      </c>
      <c r="P958" s="0">
        <v>0.19014428555965424</v>
      </c>
      <c r="Q958" s="0">
        <v>-0.025012774392962456</v>
      </c>
      <c r="R958" s="0">
        <v>-0.016077999025583267</v>
      </c>
      <c r="S958" s="0">
        <v>0.0025427991058677435</v>
      </c>
      <c r="T958" s="0">
        <v>0.015439507551491261</v>
      </c>
      <c r="U958" s="0">
        <v>0.028336215764284134</v>
      </c>
      <c r="V958" s="0">
        <v>0.046957015991210938</v>
      </c>
      <c r="W958" s="0">
        <v>0.055891789495944977</v>
      </c>
      <c r="X958" s="0">
        <v>27.524959564208984</v>
      </c>
      <c r="Y958" s="0">
        <v>27.70781135559082</v>
      </c>
      <c r="Z958" s="0">
        <v>0.18285009264945984</v>
      </c>
      <c r="AA958" s="0">
        <v>0.29125776886940002</v>
      </c>
      <c r="AB958" s="0">
        <v>-0.29622629284858704</v>
      </c>
      <c r="AC958" s="0">
        <v>-0.1904117614030838</v>
      </c>
      <c r="AD958" s="0">
        <v>0.030114369466900826</v>
      </c>
      <c r="AE958" s="0">
        <v>0.18285009264945984</v>
      </c>
      <c r="AF958" s="0">
        <v>0.33558580279350281</v>
      </c>
      <c r="AG958" s="0">
        <v>0.55611193180084229</v>
      </c>
      <c r="AH958" s="0">
        <v>0.6619265079498291</v>
      </c>
    </row>
    <row r="959" x14ac:dyDescent="0.4">
      <c r="A959" s="10" t="str">
        <f>Data[[#This Row],[category]]&amp;Data[[#This Row],[subcategory]]&amp;Data[[#This Row],[date]]&amp;Data[[#This Row],[hour]]</f>
        <v>Loadshape38/31/201722</v>
      </c>
      <c r="B959" s="10" t="s">
        <v>139</v>
      </c>
      <c r="C959" t="s">
        <v>43</v>
      </c>
      <c r="D959" t="s">
        <v>111</v>
      </c>
      <c r="E959" t="s">
        <v>74</v>
      </c>
      <c r="F959" s="0">
        <v>11843</v>
      </c>
      <c r="G959" s="0">
        <v>2.2670190334320068</v>
      </c>
      <c r="H959" s="0">
        <v>2.2596659660339355</v>
      </c>
      <c r="I959" s="0">
        <v>-0.0073530850932002068</v>
      </c>
      <c r="J959" s="0">
        <v>0.020004112273454666</v>
      </c>
      <c r="K959" s="0">
        <v>74.427764892578125</v>
      </c>
      <c r="L959" s="0">
        <v>-0.36757868528366089</v>
      </c>
      <c r="M959" s="0">
        <v>0</v>
      </c>
      <c r="N959" s="0">
        <v>0</v>
      </c>
      <c r="O959" s="0">
        <v>0.13551898300647736</v>
      </c>
      <c r="P959" s="0">
        <v>0.19014428555965424</v>
      </c>
      <c r="Q959" s="0">
        <v>-0.040256921201944351</v>
      </c>
      <c r="R959" s="0">
        <v>-0.032989386469125748</v>
      </c>
      <c r="S959" s="0">
        <v>-0.017843252047896385</v>
      </c>
      <c r="T959" s="0">
        <v>-0.0073530850932002068</v>
      </c>
      <c r="U959" s="0">
        <v>0.003137081628665328</v>
      </c>
      <c r="V959" s="0">
        <v>0.018283216282725334</v>
      </c>
      <c r="W959" s="0">
        <v>0.025550751015543938</v>
      </c>
      <c r="X959" s="0">
        <v>26.848306655883789</v>
      </c>
      <c r="Y959" s="0">
        <v>26.761224746704102</v>
      </c>
      <c r="Z959" s="0">
        <v>-0.08708258718252182</v>
      </c>
      <c r="AA959" s="0">
        <v>0.23690870404243469</v>
      </c>
      <c r="AB959" s="0">
        <v>-0.47676274180412292</v>
      </c>
      <c r="AC959" s="0">
        <v>-0.3906933069229126</v>
      </c>
      <c r="AD959" s="0">
        <v>-0.21131762862205505</v>
      </c>
      <c r="AE959" s="0">
        <v>-0.08708258718252182</v>
      </c>
      <c r="AF959" s="0">
        <v>0.037152457982301712</v>
      </c>
      <c r="AG959" s="0">
        <v>0.21652813255786896</v>
      </c>
      <c r="AH959" s="0">
        <v>0.30259755253791809</v>
      </c>
    </row>
    <row r="960" x14ac:dyDescent="0.4">
      <c r="A960" s="10" t="str">
        <f>Data[[#This Row],[category]]&amp;Data[[#This Row],[subcategory]]&amp;Data[[#This Row],[date]]&amp;Data[[#This Row],[hour]]</f>
        <v>Loadshape38/31/201723</v>
      </c>
      <c r="B960" s="10" t="s">
        <v>139</v>
      </c>
      <c r="C960" t="s">
        <v>43</v>
      </c>
      <c r="D960" t="s">
        <v>111</v>
      </c>
      <c r="E960" t="s">
        <v>75</v>
      </c>
      <c r="F960" s="0">
        <v>11843</v>
      </c>
      <c r="G960" s="0">
        <v>2.1718790531158447</v>
      </c>
      <c r="H960" s="0">
        <v>2.1469497680664062</v>
      </c>
      <c r="I960" s="0">
        <v>-0.024929318577051163</v>
      </c>
      <c r="J960" s="0">
        <v>0.012545878998935223</v>
      </c>
      <c r="K960" s="0">
        <v>72.647132873535156</v>
      </c>
      <c r="L960" s="0">
        <v>-1.987052321434021</v>
      </c>
      <c r="M960" s="0">
        <v>1</v>
      </c>
      <c r="N960" s="0">
        <v>1</v>
      </c>
      <c r="O960" s="0">
        <v>0.13551898300647736</v>
      </c>
      <c r="P960" s="0">
        <v>0.19014428555965424</v>
      </c>
      <c r="Q960" s="0">
        <v>-0.045565452426671982</v>
      </c>
      <c r="R960" s="0">
        <v>-0.041007507592439651</v>
      </c>
      <c r="S960" s="0">
        <v>-0.03150838240981102</v>
      </c>
      <c r="T960" s="0">
        <v>-0.024929318577051163</v>
      </c>
      <c r="U960" s="0">
        <v>-0.018350252881646156</v>
      </c>
      <c r="V960" s="0">
        <v>-0.0088511276990175247</v>
      </c>
      <c r="W960" s="0">
        <v>-0.004293183796107769</v>
      </c>
      <c r="X960" s="0">
        <v>25.721563339233398</v>
      </c>
      <c r="Y960" s="0">
        <v>25.426326751708984</v>
      </c>
      <c r="Z960" s="0">
        <v>-0.29523792862892151</v>
      </c>
      <c r="AA960" s="0">
        <v>0.14858084917068481</v>
      </c>
      <c r="AB960" s="0">
        <v>-0.53963166475296021</v>
      </c>
      <c r="AC960" s="0">
        <v>-0.48565194010734558</v>
      </c>
      <c r="AD960" s="0">
        <v>-0.37315380573272705</v>
      </c>
      <c r="AE960" s="0">
        <v>-0.29523792862892151</v>
      </c>
      <c r="AF960" s="0">
        <v>-0.21732205152511597</v>
      </c>
      <c r="AG960" s="0">
        <v>-0.10482390969991684</v>
      </c>
      <c r="AH960" s="0">
        <v>-0.050844181329011917</v>
      </c>
    </row>
    <row r="961" x14ac:dyDescent="0.4">
      <c r="A961" s="10" t="str">
        <f>Data[[#This Row],[category]]&amp;Data[[#This Row],[subcategory]]&amp;Data[[#This Row],[date]]&amp;Data[[#This Row],[hour]]</f>
        <v>Loadshape38/31/201724</v>
      </c>
      <c r="B961" s="10" t="s">
        <v>139</v>
      </c>
      <c r="C961" t="s">
        <v>43</v>
      </c>
      <c r="D961" t="s">
        <v>111</v>
      </c>
      <c r="E961" t="s">
        <v>76</v>
      </c>
      <c r="F961" s="0">
        <v>11843</v>
      </c>
      <c r="G961" s="0">
        <v>2.11794114112854</v>
      </c>
      <c r="H961" s="0">
        <v>2.0824296474456787</v>
      </c>
      <c r="I961" s="0">
        <v>-0.035511568188667297</v>
      </c>
      <c r="J961" s="0">
        <v>0.011078016832470894</v>
      </c>
      <c r="K961" s="0">
        <v>72.907958984375</v>
      </c>
      <c r="L961" s="0">
        <v>-3.2055888175964355</v>
      </c>
      <c r="M961" s="0">
        <v>1</v>
      </c>
      <c r="N961" s="0">
        <v>1</v>
      </c>
      <c r="O961" s="0">
        <v>0.13551898300647736</v>
      </c>
      <c r="P961" s="0">
        <v>0.19014428555965424</v>
      </c>
      <c r="Q961" s="0">
        <v>-0.053733285516500473</v>
      </c>
      <c r="R961" s="0">
        <v>-0.049708619713783264</v>
      </c>
      <c r="S961" s="0">
        <v>-0.041320886462926865</v>
      </c>
      <c r="T961" s="0">
        <v>-0.035511568188667297</v>
      </c>
      <c r="U961" s="0">
        <v>-0.02970224991440773</v>
      </c>
      <c r="V961" s="0">
        <v>-0.02131451852619648</v>
      </c>
      <c r="W961" s="0">
        <v>-0.017289852723479271</v>
      </c>
      <c r="X961" s="0">
        <v>25.08277702331543</v>
      </c>
      <c r="Y961" s="0">
        <v>24.662214279174805</v>
      </c>
      <c r="Z961" s="0">
        <v>-0.42056348919868469</v>
      </c>
      <c r="AA961" s="0">
        <v>0.13119694590568542</v>
      </c>
      <c r="AB961" s="0">
        <v>-0.63636326789855957</v>
      </c>
      <c r="AC961" s="0">
        <v>-0.58869916200637817</v>
      </c>
      <c r="AD961" s="0">
        <v>-0.48936322331428528</v>
      </c>
      <c r="AE961" s="0">
        <v>-0.42056348919868469</v>
      </c>
      <c r="AF961" s="0">
        <v>-0.35176375508308411</v>
      </c>
      <c r="AG961" s="0">
        <v>-0.2524278461933136</v>
      </c>
      <c r="AH961" s="0">
        <v>-0.20476371049880981</v>
      </c>
    </row>
    <row r="962" x14ac:dyDescent="0.4">
      <c r="A962" s="10" t="str">
        <f>Data[[#This Row],[category]]&amp;Data[[#This Row],[subcategory]]&amp;Data[[#This Row],[date]]&amp;Data[[#This Row],[hour]]</f>
        <v>Loadshape38/31/2017Avg. 11 to 6 pm</v>
      </c>
      <c r="B962" s="10" t="s">
        <v>139</v>
      </c>
      <c r="C962" t="s">
        <v>43</v>
      </c>
      <c r="D962" t="s">
        <v>111</v>
      </c>
      <c r="E962" t="s">
        <v>77</v>
      </c>
      <c r="F962" s="0">
        <v>11843</v>
      </c>
      <c r="G962" s="0">
        <v>0.2375815361738205</v>
      </c>
      <c r="H962" s="0">
        <v>0.13551898300647736</v>
      </c>
      <c r="I962" s="0">
        <v>-0.10206256061792374</v>
      </c>
      <c r="J962" s="0">
        <v>0.0083378739655017853</v>
      </c>
      <c r="K962" s="0">
        <v>86.95281982421875</v>
      </c>
      <c r="L962" s="0">
        <v>-12.240837097167969</v>
      </c>
      <c r="M962" s="0">
        <v>1</v>
      </c>
      <c r="N962" s="0">
        <v>1</v>
      </c>
      <c r="O962" s="0"/>
      <c r="P962" s="0"/>
      <c r="Q962" s="0">
        <v>-0.1157771423459053</v>
      </c>
      <c r="R962" s="0">
        <v>-0.11274797469377518</v>
      </c>
      <c r="S962" s="0">
        <v>-0.10643494874238968</v>
      </c>
      <c r="T962" s="0">
        <v>-0.10206256061792374</v>
      </c>
      <c r="U962" s="0">
        <v>-0.097690172493457794</v>
      </c>
      <c r="V962" s="0">
        <v>-0.091377146542072296</v>
      </c>
      <c r="W962" s="0">
        <v>-0.088347978889942169</v>
      </c>
      <c r="X962" s="0">
        <v>2.8136780261993408</v>
      </c>
      <c r="Y962" s="0">
        <v>1.6049512624740601</v>
      </c>
      <c r="Z962" s="0">
        <v>-1.2087268829345703</v>
      </c>
      <c r="AA962" s="0">
        <v>0.098745442926883698</v>
      </c>
      <c r="AB962" s="0">
        <v>-1.3711487054824829</v>
      </c>
      <c r="AC962" s="0">
        <v>-1.3352742195129395</v>
      </c>
      <c r="AD962" s="0">
        <v>-1.2605090141296387</v>
      </c>
      <c r="AE962" s="0">
        <v>-1.2087268829345703</v>
      </c>
      <c r="AF962" s="0">
        <v>-1.156944751739502</v>
      </c>
      <c r="AG962" s="0">
        <v>-1.0821795463562012</v>
      </c>
      <c r="AH962" s="0">
        <v>-1.0463050603866577</v>
      </c>
    </row>
    <row r="963" x14ac:dyDescent="0.4">
      <c r="A963" s="10" t="str">
        <f>Data[[#This Row],[category]]&amp;Data[[#This Row],[subcategory]]&amp;Data[[#This Row],[date]]&amp;Data[[#This Row],[hour]]</f>
        <v>Loadshape38/31/2017Avg. 2 to 6pm</v>
      </c>
      <c r="B963" s="10" t="s">
        <v>139</v>
      </c>
      <c r="C963" t="s">
        <v>43</v>
      </c>
      <c r="D963" t="s">
        <v>111</v>
      </c>
      <c r="E963" t="s">
        <v>78</v>
      </c>
      <c r="F963" s="0">
        <v>11843</v>
      </c>
      <c r="G963" s="0">
        <v>0.30363723635673523</v>
      </c>
      <c r="H963" s="0">
        <v>0.19014428555965424</v>
      </c>
      <c r="I963" s="0">
        <v>-0.11349296569824219</v>
      </c>
      <c r="J963" s="0">
        <v>0.010337117128074169</v>
      </c>
      <c r="K963" s="0">
        <v>85.505088806152344</v>
      </c>
      <c r="L963" s="0">
        <v>-10.979169845581055</v>
      </c>
      <c r="M963" s="0">
        <v>1</v>
      </c>
      <c r="N963" s="0">
        <v>1</v>
      </c>
      <c r="O963" s="0"/>
      <c r="P963" s="0"/>
      <c r="Q963" s="0">
        <v>-0.13049601018428802</v>
      </c>
      <c r="R963" s="0">
        <v>-0.12674051523208618</v>
      </c>
      <c r="S963" s="0">
        <v>-0.11891375482082367</v>
      </c>
      <c r="T963" s="0">
        <v>-0.11349296569824219</v>
      </c>
      <c r="U963" s="0">
        <v>-0.10807217657566071</v>
      </c>
      <c r="V963" s="0">
        <v>-0.10024541616439819</v>
      </c>
      <c r="W963" s="0">
        <v>-0.09648992121219635</v>
      </c>
      <c r="X963" s="0">
        <v>3.5959758758544922</v>
      </c>
      <c r="Y963" s="0">
        <v>2.2518787384033203</v>
      </c>
      <c r="Z963" s="0">
        <v>-1.3440971374511719</v>
      </c>
      <c r="AA963" s="0">
        <v>0.1224224790930748</v>
      </c>
      <c r="AB963" s="0">
        <v>-1.5454641580581665</v>
      </c>
      <c r="AC963" s="0">
        <v>-1.5009878873825073</v>
      </c>
      <c r="AD963" s="0">
        <v>-1.4082955121994019</v>
      </c>
      <c r="AE963" s="0">
        <v>-1.3440971374511719</v>
      </c>
      <c r="AF963" s="0">
        <v>-1.2798987627029419</v>
      </c>
      <c r="AG963" s="0">
        <v>-1.1872063875198364</v>
      </c>
      <c r="AH963" s="0">
        <v>-1.1427301168441772</v>
      </c>
    </row>
    <row r="964" x14ac:dyDescent="0.4">
      <c r="A964" s="10" t="str">
        <f>Data[[#This Row],[category]]&amp;Data[[#This Row],[subcategory]]&amp;Data[[#This Row],[date]]&amp;Data[[#This Row],[hour]]</f>
        <v>Loadshape39/1/20171</v>
      </c>
      <c r="B964" s="10" t="s">
        <v>139</v>
      </c>
      <c r="C964" t="s">
        <v>43</v>
      </c>
      <c r="D964" t="s">
        <v>112</v>
      </c>
      <c r="E964" t="s">
        <v>41</v>
      </c>
      <c r="F964" s="0">
        <v>11844</v>
      </c>
      <c r="G964" s="0">
        <v>2.0803005695343018</v>
      </c>
      <c r="H964" s="0">
        <v>2.061840295791626</v>
      </c>
      <c r="I964" s="0">
        <v>-0.018460147082805634</v>
      </c>
      <c r="J964" s="0">
        <v>0.012232146225869656</v>
      </c>
      <c r="K964" s="0">
        <v>73.508445739746094</v>
      </c>
      <c r="L964" s="0">
        <v>-1.5091502666473389</v>
      </c>
      <c r="M964" s="0">
        <v>0</v>
      </c>
      <c r="N964" s="0">
        <v>0</v>
      </c>
      <c r="O964" s="0">
        <v>0.12820369005203247</v>
      </c>
      <c r="P964" s="0">
        <v>0.18649660050868988</v>
      </c>
      <c r="Q964" s="0">
        <v>-0.038580238819122314</v>
      </c>
      <c r="R964" s="0">
        <v>-0.034136272966861725</v>
      </c>
      <c r="S964" s="0">
        <v>-0.024874690920114517</v>
      </c>
      <c r="T964" s="0">
        <v>-0.018460147082805634</v>
      </c>
      <c r="U964" s="0">
        <v>-0.01204560324549675</v>
      </c>
      <c r="V964" s="0">
        <v>-0.0027840209659188986</v>
      </c>
      <c r="W964" s="0">
        <v>0.0016599430236965418</v>
      </c>
      <c r="X964" s="0">
        <v>24.639080047607422</v>
      </c>
      <c r="Y964" s="0">
        <v>24.420436859130859</v>
      </c>
      <c r="Z964" s="0">
        <v>-0.2186419814825058</v>
      </c>
      <c r="AA964" s="0">
        <v>0.14487753808498383</v>
      </c>
      <c r="AB964" s="0">
        <v>-0.45694431662559509</v>
      </c>
      <c r="AC964" s="0">
        <v>-0.40431001782417297</v>
      </c>
      <c r="AD964" s="0">
        <v>-0.29461583495140076</v>
      </c>
      <c r="AE964" s="0">
        <v>-0.2186419814825058</v>
      </c>
      <c r="AF964" s="0">
        <v>-0.14266812801361084</v>
      </c>
      <c r="AG964" s="0">
        <v>-0.032973945140838623</v>
      </c>
      <c r="AH964" s="0">
        <v>0.019660362973809242</v>
      </c>
    </row>
    <row r="965" x14ac:dyDescent="0.4">
      <c r="A965" s="10" t="str">
        <f>Data[[#This Row],[category]]&amp;Data[[#This Row],[subcategory]]&amp;Data[[#This Row],[date]]&amp;Data[[#This Row],[hour]]</f>
        <v>Loadshape39/1/20172</v>
      </c>
      <c r="B965" s="10" t="s">
        <v>139</v>
      </c>
      <c r="C965" t="s">
        <v>43</v>
      </c>
      <c r="D965" t="s">
        <v>112</v>
      </c>
      <c r="E965" t="s">
        <v>42</v>
      </c>
      <c r="F965" s="0">
        <v>11844</v>
      </c>
      <c r="G965" s="0">
        <v>2.0539758205413818</v>
      </c>
      <c r="H965" s="0">
        <v>2.0320837497711182</v>
      </c>
      <c r="I965" s="0">
        <v>-0.021892081946134567</v>
      </c>
      <c r="J965" s="0">
        <v>0.011826636269688606</v>
      </c>
      <c r="K965" s="0">
        <v>72.405097961425781</v>
      </c>
      <c r="L965" s="0">
        <v>-1.8510826826095581</v>
      </c>
      <c r="M965" s="0">
        <v>1</v>
      </c>
      <c r="N965" s="0">
        <v>0</v>
      </c>
      <c r="O965" s="0">
        <v>0.12820369005203247</v>
      </c>
      <c r="P965" s="0">
        <v>0.18649660050868988</v>
      </c>
      <c r="Q965" s="0">
        <v>-0.041345167905092239</v>
      </c>
      <c r="R965" s="0">
        <v>-0.037048526108264923</v>
      </c>
      <c r="S965" s="0">
        <v>-0.028093976899981499</v>
      </c>
      <c r="T965" s="0">
        <v>-0.021892081946134567</v>
      </c>
      <c r="U965" s="0">
        <v>-0.015690186992287636</v>
      </c>
      <c r="V965" s="0">
        <v>-0.0067356377840042114</v>
      </c>
      <c r="W965" s="0">
        <v>-0.0024389964528381824</v>
      </c>
      <c r="X965" s="0">
        <v>24.327289581298828</v>
      </c>
      <c r="Y965" s="0">
        <v>24.068000793457031</v>
      </c>
      <c r="Z965" s="0">
        <v>-0.25928983092308044</v>
      </c>
      <c r="AA965" s="0">
        <v>0.14007468521595001</v>
      </c>
      <c r="AB965" s="0">
        <v>-0.48969218134880066</v>
      </c>
      <c r="AC965" s="0">
        <v>-0.43880274891853333</v>
      </c>
      <c r="AD965" s="0">
        <v>-0.33274507522583008</v>
      </c>
      <c r="AE965" s="0">
        <v>-0.25928983092308044</v>
      </c>
      <c r="AF965" s="0">
        <v>-0.185834601521492</v>
      </c>
      <c r="AG965" s="0">
        <v>-0.07977689802646637</v>
      </c>
      <c r="AH965" s="0">
        <v>-0.028887476772069931</v>
      </c>
    </row>
    <row r="966" x14ac:dyDescent="0.4">
      <c r="A966" s="10" t="str">
        <f>Data[[#This Row],[category]]&amp;Data[[#This Row],[subcategory]]&amp;Data[[#This Row],[date]]&amp;Data[[#This Row],[hour]]</f>
        <v>Loadshape39/1/20173</v>
      </c>
      <c r="B966" s="10" t="s">
        <v>139</v>
      </c>
      <c r="C966" t="s">
        <v>43</v>
      </c>
      <c r="D966" t="s">
        <v>112</v>
      </c>
      <c r="E966" t="s">
        <v>43</v>
      </c>
      <c r="F966" s="0">
        <v>11844</v>
      </c>
      <c r="G966" s="0">
        <v>2.0234200954437256</v>
      </c>
      <c r="H966" s="0">
        <v>2.0038750171661377</v>
      </c>
      <c r="I966" s="0">
        <v>-0.019545035436749458</v>
      </c>
      <c r="J966" s="0">
        <v>0.01111406646668911</v>
      </c>
      <c r="K966" s="0">
        <v>72.43634033203125</v>
      </c>
      <c r="L966" s="0">
        <v>-1.7585854530334473</v>
      </c>
      <c r="M966" s="0">
        <v>1</v>
      </c>
      <c r="N966" s="0">
        <v>0</v>
      </c>
      <c r="O966" s="0">
        <v>0.12820369005203247</v>
      </c>
      <c r="P966" s="0">
        <v>0.18649660050868988</v>
      </c>
      <c r="Q966" s="0">
        <v>-0.037826046347618103</v>
      </c>
      <c r="R966" s="0">
        <v>-0.033788286149501801</v>
      </c>
      <c r="S966" s="0">
        <v>-0.025373257696628571</v>
      </c>
      <c r="T966" s="0">
        <v>-0.019545035436749458</v>
      </c>
      <c r="U966" s="0">
        <v>-0.013716813176870346</v>
      </c>
      <c r="V966" s="0">
        <v>-0.005301786120980978</v>
      </c>
      <c r="W966" s="0">
        <v>-0.001264022896066308</v>
      </c>
      <c r="X966" s="0">
        <v>23.965387344360352</v>
      </c>
      <c r="Y966" s="0">
        <v>23.733896255493164</v>
      </c>
      <c r="Z966" s="0">
        <v>-0.23149140179157257</v>
      </c>
      <c r="AA966" s="0">
        <v>0.13163501024246216</v>
      </c>
      <c r="AB966" s="0">
        <v>-0.44801172614097595</v>
      </c>
      <c r="AC966" s="0">
        <v>-0.40018844604492188</v>
      </c>
      <c r="AD966" s="0">
        <v>-0.30052086710929871</v>
      </c>
      <c r="AE966" s="0">
        <v>-0.23149140179157257</v>
      </c>
      <c r="AF966" s="0">
        <v>-0.16246193647384644</v>
      </c>
      <c r="AG966" s="0">
        <v>-0.06279435008764267</v>
      </c>
      <c r="AH966" s="0">
        <v>-0.014971077442169189</v>
      </c>
    </row>
    <row r="967" x14ac:dyDescent="0.4">
      <c r="A967" s="10" t="str">
        <f>Data[[#This Row],[category]]&amp;Data[[#This Row],[subcategory]]&amp;Data[[#This Row],[date]]&amp;Data[[#This Row],[hour]]</f>
        <v>Loadshape39/1/20174</v>
      </c>
      <c r="B967" s="10" t="s">
        <v>139</v>
      </c>
      <c r="C967" t="s">
        <v>43</v>
      </c>
      <c r="D967" t="s">
        <v>112</v>
      </c>
      <c r="E967" t="s">
        <v>44</v>
      </c>
      <c r="F967" s="0">
        <v>11844</v>
      </c>
      <c r="G967" s="0">
        <v>2.0091619491577148</v>
      </c>
      <c r="H967" s="0">
        <v>1.9864888191223145</v>
      </c>
      <c r="I967" s="0">
        <v>-0.022673184052109718</v>
      </c>
      <c r="J967" s="0">
        <v>0.010470650158822536</v>
      </c>
      <c r="K967" s="0">
        <v>71.661598205566406</v>
      </c>
      <c r="L967" s="0">
        <v>-2.1654036045074463</v>
      </c>
      <c r="M967" s="0">
        <v>1</v>
      </c>
      <c r="N967" s="0">
        <v>1</v>
      </c>
      <c r="O967" s="0">
        <v>0.12820369005203247</v>
      </c>
      <c r="P967" s="0">
        <v>0.18649660050868988</v>
      </c>
      <c r="Q967" s="0">
        <v>-0.039895869791507721</v>
      </c>
      <c r="R967" s="0">
        <v>-0.036091860383749008</v>
      </c>
      <c r="S967" s="0">
        <v>-0.028163997456431389</v>
      </c>
      <c r="T967" s="0">
        <v>-0.022673184052109718</v>
      </c>
      <c r="U967" s="0">
        <v>-0.017182370647788048</v>
      </c>
      <c r="V967" s="0">
        <v>-0.0092545058578252792</v>
      </c>
      <c r="W967" s="0">
        <v>-0.0054504973813891411</v>
      </c>
      <c r="X967" s="0">
        <v>23.796514511108398</v>
      </c>
      <c r="Y967" s="0">
        <v>23.527973175048828</v>
      </c>
      <c r="Z967" s="0">
        <v>-0.26854118704795837</v>
      </c>
      <c r="AA967" s="0">
        <v>0.12401437759399414</v>
      </c>
      <c r="AB967" s="0">
        <v>-0.47252669930458069</v>
      </c>
      <c r="AC967" s="0">
        <v>-0.42747199535369873</v>
      </c>
      <c r="AD967" s="0">
        <v>-0.33357438445091248</v>
      </c>
      <c r="AE967" s="0">
        <v>-0.26854118704795837</v>
      </c>
      <c r="AF967" s="0">
        <v>-0.20350798964500427</v>
      </c>
      <c r="AG967" s="0">
        <v>-0.10961036384105682</v>
      </c>
      <c r="AH967" s="0">
        <v>-0.064555689692497253</v>
      </c>
    </row>
    <row r="968" x14ac:dyDescent="0.4">
      <c r="A968" s="10" t="str">
        <f>Data[[#This Row],[category]]&amp;Data[[#This Row],[subcategory]]&amp;Data[[#This Row],[date]]&amp;Data[[#This Row],[hour]]</f>
        <v>Loadshape39/1/20175</v>
      </c>
      <c r="B968" s="10" t="s">
        <v>139</v>
      </c>
      <c r="C968" t="s">
        <v>43</v>
      </c>
      <c r="D968" t="s">
        <v>112</v>
      </c>
      <c r="E968" t="s">
        <v>45</v>
      </c>
      <c r="F968" s="0">
        <v>11844</v>
      </c>
      <c r="G968" s="0">
        <v>2.0113289356231689</v>
      </c>
      <c r="H968" s="0">
        <v>1.974526047706604</v>
      </c>
      <c r="I968" s="0">
        <v>-0.036802768707275391</v>
      </c>
      <c r="J968" s="0">
        <v>0.012754951603710651</v>
      </c>
      <c r="K968" s="0">
        <v>71.442756652832031</v>
      </c>
      <c r="L968" s="0">
        <v>-2.885371208190918</v>
      </c>
      <c r="M968" s="0">
        <v>1</v>
      </c>
      <c r="N968" s="0">
        <v>1</v>
      </c>
      <c r="O968" s="0">
        <v>0.12820369005203247</v>
      </c>
      <c r="P968" s="0">
        <v>0.18649660050868988</v>
      </c>
      <c r="Q968" s="0">
        <v>-0.057782795280218124</v>
      </c>
      <c r="R968" s="0">
        <v>-0.053148895502090454</v>
      </c>
      <c r="S968" s="0">
        <v>-0.04349147155880928</v>
      </c>
      <c r="T968" s="0">
        <v>-0.036802768707275391</v>
      </c>
      <c r="U968" s="0">
        <v>-0.030114065855741501</v>
      </c>
      <c r="V968" s="0">
        <v>-0.020456640049815178</v>
      </c>
      <c r="W968" s="0">
        <v>-0.015822740271687508</v>
      </c>
      <c r="X968" s="0">
        <v>23.822179794311523</v>
      </c>
      <c r="Y968" s="0">
        <v>23.386285781860352</v>
      </c>
      <c r="Z968" s="0">
        <v>-0.43589198589324951</v>
      </c>
      <c r="AA968" s="0">
        <v>0.15106964111328125</v>
      </c>
      <c r="AB968" s="0">
        <v>-0.6843794584274292</v>
      </c>
      <c r="AC968" s="0">
        <v>-0.62949550151824951</v>
      </c>
      <c r="AD968" s="0">
        <v>-0.51511299610137939</v>
      </c>
      <c r="AE968" s="0">
        <v>-0.43589198589324951</v>
      </c>
      <c r="AF968" s="0">
        <v>-0.35667097568511963</v>
      </c>
      <c r="AG968" s="0">
        <v>-0.24228845536708832</v>
      </c>
      <c r="AH968" s="0">
        <v>-0.18740454316139221</v>
      </c>
    </row>
    <row r="969" x14ac:dyDescent="0.4">
      <c r="A969" s="10" t="str">
        <f>Data[[#This Row],[category]]&amp;Data[[#This Row],[subcategory]]&amp;Data[[#This Row],[date]]&amp;Data[[#This Row],[hour]]</f>
        <v>Loadshape39/1/20176</v>
      </c>
      <c r="B969" s="10" t="s">
        <v>139</v>
      </c>
      <c r="C969" t="s">
        <v>43</v>
      </c>
      <c r="D969" t="s">
        <v>112</v>
      </c>
      <c r="E969" t="s">
        <v>46</v>
      </c>
      <c r="F969" s="0">
        <v>11844</v>
      </c>
      <c r="G969" s="0">
        <v>1.9412107467651367</v>
      </c>
      <c r="H969" s="0">
        <v>1.9428845643997192</v>
      </c>
      <c r="I969" s="0">
        <v>0.0016737846890464425</v>
      </c>
      <c r="J969" s="0">
        <v>0.013013483956456184</v>
      </c>
      <c r="K969" s="0">
        <v>71.384666442871094</v>
      </c>
      <c r="L969" s="0">
        <v>0.12861925363540649</v>
      </c>
      <c r="M969" s="0">
        <v>0</v>
      </c>
      <c r="N969" s="0">
        <v>0</v>
      </c>
      <c r="O969" s="0">
        <v>0.12820369005203247</v>
      </c>
      <c r="P969" s="0">
        <v>0.18649660050868988</v>
      </c>
      <c r="Q969" s="0">
        <v>-0.019731491804122925</v>
      </c>
      <c r="R969" s="0">
        <v>-0.015003666281700134</v>
      </c>
      <c r="S969" s="0">
        <v>-0.0051504927687346935</v>
      </c>
      <c r="T969" s="0">
        <v>0.0016737846890464425</v>
      </c>
      <c r="U969" s="0">
        <v>0.0084980623796582222</v>
      </c>
      <c r="V969" s="0">
        <v>0.018351234495639801</v>
      </c>
      <c r="W969" s="0">
        <v>0.023079061880707741</v>
      </c>
      <c r="X969" s="0">
        <v>22.99169921875</v>
      </c>
      <c r="Y969" s="0">
        <v>23.011524200439453</v>
      </c>
      <c r="Z969" s="0">
        <v>0.019824305549263954</v>
      </c>
      <c r="AA969" s="0">
        <v>0.15413171052932739</v>
      </c>
      <c r="AB969" s="0">
        <v>-0.23369979858398438</v>
      </c>
      <c r="AC969" s="0">
        <v>-0.17770342528820038</v>
      </c>
      <c r="AD969" s="0">
        <v>-0.061002440750598907</v>
      </c>
      <c r="AE969" s="0">
        <v>0.019824305549263954</v>
      </c>
      <c r="AF969" s="0">
        <v>0.10065105557441711</v>
      </c>
      <c r="AG969" s="0">
        <v>0.21735204756259918</v>
      </c>
      <c r="AH969" s="0">
        <v>0.27334842085838318</v>
      </c>
    </row>
    <row r="970" x14ac:dyDescent="0.4">
      <c r="A970" s="10" t="str">
        <f>Data[[#This Row],[category]]&amp;Data[[#This Row],[subcategory]]&amp;Data[[#This Row],[date]]&amp;Data[[#This Row],[hour]]</f>
        <v>Loadshape39/1/20177</v>
      </c>
      <c r="B970" s="10" t="s">
        <v>139</v>
      </c>
      <c r="C970" t="s">
        <v>43</v>
      </c>
      <c r="D970" t="s">
        <v>112</v>
      </c>
      <c r="E970" t="s">
        <v>60</v>
      </c>
      <c r="F970" s="0">
        <v>11844</v>
      </c>
      <c r="G970" s="0">
        <v>1.0502804517745972</v>
      </c>
      <c r="H970" s="0">
        <v>1.1701245307922363</v>
      </c>
      <c r="I970" s="0">
        <v>0.11984411627054214</v>
      </c>
      <c r="J970" s="0">
        <v>0.014588795602321625</v>
      </c>
      <c r="K970" s="0">
        <v>71.374786376953125</v>
      </c>
      <c r="L970" s="0">
        <v>8.2148056030273437</v>
      </c>
      <c r="M970" s="0">
        <v>1</v>
      </c>
      <c r="N970" s="0">
        <v>1</v>
      </c>
      <c r="O970" s="0">
        <v>0.12820369005203247</v>
      </c>
      <c r="P970" s="0">
        <v>0.18649660050868988</v>
      </c>
      <c r="Q970" s="0">
        <v>0.095847681164741516</v>
      </c>
      <c r="R970" s="0">
        <v>0.10114782303571701</v>
      </c>
      <c r="S970" s="0">
        <v>0.11219374090433121</v>
      </c>
      <c r="T970" s="0">
        <v>0.11984411627054214</v>
      </c>
      <c r="U970" s="0">
        <v>0.12749448418617249</v>
      </c>
      <c r="V970" s="0">
        <v>0.13854041695594788</v>
      </c>
      <c r="W970" s="0">
        <v>0.14384055137634277</v>
      </c>
      <c r="X970" s="0">
        <v>12.439521789550781</v>
      </c>
      <c r="Y970" s="0">
        <v>13.858955383300781</v>
      </c>
      <c r="Z970" s="0">
        <v>1.4194337129592896</v>
      </c>
      <c r="AA970" s="0">
        <v>0.17278969287872314</v>
      </c>
      <c r="AB970" s="0">
        <v>1.135219931602478</v>
      </c>
      <c r="AC970" s="0">
        <v>1.1979948282241821</v>
      </c>
      <c r="AD970" s="0">
        <v>1.3288227319717407</v>
      </c>
      <c r="AE970" s="0">
        <v>1.4194337129592896</v>
      </c>
      <c r="AF970" s="0">
        <v>1.5100446939468384</v>
      </c>
      <c r="AG970" s="0">
        <v>1.640872597694397</v>
      </c>
      <c r="AH970" s="0">
        <v>1.7036474943161011</v>
      </c>
    </row>
    <row r="971" x14ac:dyDescent="0.4">
      <c r="A971" s="10" t="str">
        <f>Data[[#This Row],[category]]&amp;Data[[#This Row],[subcategory]]&amp;Data[[#This Row],[date]]&amp;Data[[#This Row],[hour]]</f>
        <v>Loadshape39/1/20178</v>
      </c>
      <c r="B971" s="10" t="s">
        <v>139</v>
      </c>
      <c r="C971" t="s">
        <v>43</v>
      </c>
      <c r="D971" t="s">
        <v>112</v>
      </c>
      <c r="E971" t="s">
        <v>61</v>
      </c>
      <c r="F971" s="0">
        <v>11844</v>
      </c>
      <c r="G971" s="0">
        <v>0.36459875106811523</v>
      </c>
      <c r="H971" s="0">
        <v>0.34443727135658264</v>
      </c>
      <c r="I971" s="0">
        <v>-0.020161474123597145</v>
      </c>
      <c r="J971" s="0">
        <v>0.014176337048411369</v>
      </c>
      <c r="K971" s="0">
        <v>77.43524169921875</v>
      </c>
      <c r="L971" s="0">
        <v>-1.4221920967102051</v>
      </c>
      <c r="M971" s="0">
        <v>0</v>
      </c>
      <c r="N971" s="0">
        <v>0</v>
      </c>
      <c r="O971" s="0">
        <v>0.12820369005203247</v>
      </c>
      <c r="P971" s="0">
        <v>0.18649660050868988</v>
      </c>
      <c r="Q971" s="0">
        <v>-0.043479472398757935</v>
      </c>
      <c r="R971" s="0">
        <v>-0.038329180330038071</v>
      </c>
      <c r="S971" s="0">
        <v>-0.027595551684498787</v>
      </c>
      <c r="T971" s="0">
        <v>-0.020161474123597145</v>
      </c>
      <c r="U971" s="0">
        <v>-0.012727395631372929</v>
      </c>
      <c r="V971" s="0">
        <v>-0.0019937672186642885</v>
      </c>
      <c r="W971" s="0">
        <v>0.0031565253157168627</v>
      </c>
      <c r="X971" s="0">
        <v>4.3183073997497559</v>
      </c>
      <c r="Y971" s="0">
        <v>4.0795149803161621</v>
      </c>
      <c r="Z971" s="0">
        <v>-0.23879249393939972</v>
      </c>
      <c r="AA971" s="0">
        <v>0.16790454089641571</v>
      </c>
      <c r="AB971" s="0">
        <v>-0.51497089862823486</v>
      </c>
      <c r="AC971" s="0">
        <v>-0.45397081971168518</v>
      </c>
      <c r="AD971" s="0">
        <v>-0.32684171199798584</v>
      </c>
      <c r="AE971" s="0">
        <v>-0.23879249393939972</v>
      </c>
      <c r="AF971" s="0">
        <v>-0.1507432609796524</v>
      </c>
      <c r="AG971" s="0">
        <v>-0.023614166304469109</v>
      </c>
      <c r="AH971" s="0">
        <v>0.037385899573564529</v>
      </c>
    </row>
    <row r="972" x14ac:dyDescent="0.4">
      <c r="A972" s="10" t="str">
        <f>Data[[#This Row],[category]]&amp;Data[[#This Row],[subcategory]]&amp;Data[[#This Row],[date]]&amp;Data[[#This Row],[hour]]</f>
        <v>Loadshape39/1/20179</v>
      </c>
      <c r="B972" s="10" t="s">
        <v>139</v>
      </c>
      <c r="C972" t="s">
        <v>43</v>
      </c>
      <c r="D972" t="s">
        <v>112</v>
      </c>
      <c r="E972" t="s">
        <v>62</v>
      </c>
      <c r="F972" s="0">
        <v>11844</v>
      </c>
      <c r="G972" s="0">
        <v>0.19751641154289246</v>
      </c>
      <c r="H972" s="0">
        <v>0.21252752840518951</v>
      </c>
      <c r="I972" s="0">
        <v>0.015011109411716461</v>
      </c>
      <c r="J972" s="0">
        <v>0.012285121716558933</v>
      </c>
      <c r="K972" s="0">
        <v>85.322776794433594</v>
      </c>
      <c r="L972" s="0">
        <v>1.2218934297561646</v>
      </c>
      <c r="M972" s="0">
        <v>0</v>
      </c>
      <c r="N972" s="0">
        <v>0</v>
      </c>
      <c r="O972" s="0">
        <v>0.12820369005203247</v>
      </c>
      <c r="P972" s="0">
        <v>0.18649660050868988</v>
      </c>
      <c r="Q972" s="0">
        <v>-0.0051961177960038185</v>
      </c>
      <c r="R972" s="0">
        <v>-0.00073290755972266197</v>
      </c>
      <c r="S972" s="0">
        <v>0.0085687851533293724</v>
      </c>
      <c r="T972" s="0">
        <v>0.015011109411716461</v>
      </c>
      <c r="U972" s="0">
        <v>0.021453432738780975</v>
      </c>
      <c r="V972" s="0">
        <v>0.030755126848816872</v>
      </c>
      <c r="W972" s="0">
        <v>0.035218335688114166</v>
      </c>
      <c r="X972" s="0">
        <v>2.3393843173980713</v>
      </c>
      <c r="Y972" s="0">
        <v>2.5171761512756348</v>
      </c>
      <c r="Z972" s="0">
        <v>0.17779158055782318</v>
      </c>
      <c r="AA972" s="0">
        <v>0.14550498127937317</v>
      </c>
      <c r="AB972" s="0">
        <v>-0.061542816460132599</v>
      </c>
      <c r="AC972" s="0">
        <v>-0.0086805559694766998</v>
      </c>
      <c r="AD972" s="0">
        <v>0.10148869454860687</v>
      </c>
      <c r="AE972" s="0">
        <v>0.17779158055782318</v>
      </c>
      <c r="AF972" s="0">
        <v>0.25409448146820068</v>
      </c>
      <c r="AG972" s="0">
        <v>0.36426371335983276</v>
      </c>
      <c r="AH972" s="0">
        <v>0.41712597012519836</v>
      </c>
    </row>
    <row r="973" x14ac:dyDescent="0.4">
      <c r="A973" s="10" t="str">
        <f>Data[[#This Row],[category]]&amp;Data[[#This Row],[subcategory]]&amp;Data[[#This Row],[date]]&amp;Data[[#This Row],[hour]]</f>
        <v>Loadshape39/1/201710</v>
      </c>
      <c r="B973" s="10" t="s">
        <v>139</v>
      </c>
      <c r="C973" t="s">
        <v>43</v>
      </c>
      <c r="D973" t="s">
        <v>112</v>
      </c>
      <c r="E973" t="s">
        <v>63</v>
      </c>
      <c r="F973" s="0">
        <v>11844</v>
      </c>
      <c r="G973" s="0">
        <v>0.11138761043548584</v>
      </c>
      <c r="H973" s="0">
        <v>0.13279120624065399</v>
      </c>
      <c r="I973" s="0">
        <v>0.021403593942523003</v>
      </c>
      <c r="J973" s="0">
        <v>0.0055264919064939022</v>
      </c>
      <c r="K973" s="0">
        <v>90.725517272949219</v>
      </c>
      <c r="L973" s="0">
        <v>3.8729078769683838</v>
      </c>
      <c r="M973" s="0">
        <v>1</v>
      </c>
      <c r="N973" s="0">
        <v>1</v>
      </c>
      <c r="O973" s="0">
        <v>0.12820369005203247</v>
      </c>
      <c r="P973" s="0">
        <v>0.18649660050868988</v>
      </c>
      <c r="Q973" s="0">
        <v>0.012313324026763439</v>
      </c>
      <c r="R973" s="0">
        <v>0.014321109279990196</v>
      </c>
      <c r="S973" s="0">
        <v>0.018505498766899109</v>
      </c>
      <c r="T973" s="0">
        <v>0.021403593942523003</v>
      </c>
      <c r="U973" s="0">
        <v>0.024301689118146896</v>
      </c>
      <c r="V973" s="0">
        <v>0.028486078605055809</v>
      </c>
      <c r="W973" s="0">
        <v>0.030493864789605141</v>
      </c>
      <c r="X973" s="0">
        <v>1.31927490234375</v>
      </c>
      <c r="Y973" s="0">
        <v>1.5727790594100952</v>
      </c>
      <c r="Z973" s="0">
        <v>0.25350415706634521</v>
      </c>
      <c r="AA973" s="0">
        <v>0.06545577198266983</v>
      </c>
      <c r="AB973" s="0">
        <v>0.14583899080753326</v>
      </c>
      <c r="AC973" s="0">
        <v>0.16961920261383057</v>
      </c>
      <c r="AD973" s="0">
        <v>0.21917912364006042</v>
      </c>
      <c r="AE973" s="0">
        <v>0.25350415706634521</v>
      </c>
      <c r="AF973" s="0">
        <v>0.28782919049263</v>
      </c>
      <c r="AG973" s="0">
        <v>0.33738911151885986</v>
      </c>
      <c r="AH973" s="0">
        <v>0.36116930842399597</v>
      </c>
    </row>
    <row r="974" x14ac:dyDescent="0.4">
      <c r="A974" s="10" t="str">
        <f>Data[[#This Row],[category]]&amp;Data[[#This Row],[subcategory]]&amp;Data[[#This Row],[date]]&amp;Data[[#This Row],[hour]]</f>
        <v>Loadshape39/1/201711</v>
      </c>
      <c r="B974" s="10" t="s">
        <v>139</v>
      </c>
      <c r="C974" t="s">
        <v>43</v>
      </c>
      <c r="D974" t="s">
        <v>112</v>
      </c>
      <c r="E974" t="s">
        <v>64</v>
      </c>
      <c r="F974" s="0">
        <v>11844</v>
      </c>
      <c r="G974" s="0">
        <v>0.10760199278593063</v>
      </c>
      <c r="H974" s="0">
        <v>0.086198411881923676</v>
      </c>
      <c r="I974" s="0">
        <v>-0.021403582766652107</v>
      </c>
      <c r="J974" s="0">
        <v>0.0055264919064939022</v>
      </c>
      <c r="K974" s="0">
        <v>93.658561706542969</v>
      </c>
      <c r="L974" s="0">
        <v>-3.8729057312011719</v>
      </c>
      <c r="M974" s="0">
        <v>1</v>
      </c>
      <c r="N974" s="0">
        <v>1</v>
      </c>
      <c r="O974" s="0">
        <v>0.12820369005203247</v>
      </c>
      <c r="P974" s="0">
        <v>0.18649660050868988</v>
      </c>
      <c r="Q974" s="0">
        <v>-0.030493853613734245</v>
      </c>
      <c r="R974" s="0">
        <v>-0.028486067429184914</v>
      </c>
      <c r="S974" s="0">
        <v>-0.024301677942276001</v>
      </c>
      <c r="T974" s="0">
        <v>-0.021403582766652107</v>
      </c>
      <c r="U974" s="0">
        <v>-0.018505487591028214</v>
      </c>
      <c r="V974" s="0">
        <v>-0.014321098104119301</v>
      </c>
      <c r="W974" s="0">
        <v>-0.012313312850892544</v>
      </c>
      <c r="X974" s="0">
        <v>1.2744380235671997</v>
      </c>
      <c r="Y974" s="0">
        <v>1.020933985710144</v>
      </c>
      <c r="Z974" s="0">
        <v>-0.25350403785705566</v>
      </c>
      <c r="AA974" s="0">
        <v>0.06545577198266983</v>
      </c>
      <c r="AB974" s="0">
        <v>-0.36116918921470642</v>
      </c>
      <c r="AC974" s="0">
        <v>-0.33738899230957031</v>
      </c>
      <c r="AD974" s="0">
        <v>-0.28782907128334045</v>
      </c>
      <c r="AE974" s="0">
        <v>-0.25350403785705566</v>
      </c>
      <c r="AF974" s="0">
        <v>-0.21917900443077087</v>
      </c>
      <c r="AG974" s="0">
        <v>-0.16961908340454102</v>
      </c>
      <c r="AH974" s="0">
        <v>-0.14583887159824371</v>
      </c>
    </row>
    <row r="975" x14ac:dyDescent="0.4">
      <c r="A975" s="10" t="str">
        <f>Data[[#This Row],[category]]&amp;Data[[#This Row],[subcategory]]&amp;Data[[#This Row],[date]]&amp;Data[[#This Row],[hour]]</f>
        <v>Loadshape39/1/201712</v>
      </c>
      <c r="B975" s="10" t="s">
        <v>139</v>
      </c>
      <c r="C975" t="s">
        <v>43</v>
      </c>
      <c r="D975" t="s">
        <v>112</v>
      </c>
      <c r="E975" t="s">
        <v>65</v>
      </c>
      <c r="F975" s="0">
        <v>11844</v>
      </c>
      <c r="G975" s="0">
        <v>0.10231760889291763</v>
      </c>
      <c r="H975" s="0">
        <v>0.060886945575475693</v>
      </c>
      <c r="I975" s="0">
        <v>-0.041430659592151642</v>
      </c>
      <c r="J975" s="0">
        <v>0.011742365546524525</v>
      </c>
      <c r="K975" s="0">
        <v>94.031578063964844</v>
      </c>
      <c r="L975" s="0">
        <v>-3.5283060073852539</v>
      </c>
      <c r="M975" s="0">
        <v>1</v>
      </c>
      <c r="N975" s="0">
        <v>1</v>
      </c>
      <c r="O975" s="0">
        <v>0.12820369005203247</v>
      </c>
      <c r="P975" s="0">
        <v>0.18649660050868988</v>
      </c>
      <c r="Q975" s="0">
        <v>-0.060745131224393845</v>
      </c>
      <c r="R975" s="0">
        <v>-0.056479107588529587</v>
      </c>
      <c r="S975" s="0">
        <v>-0.047588363289833069</v>
      </c>
      <c r="T975" s="0">
        <v>-0.041430659592151642</v>
      </c>
      <c r="U975" s="0">
        <v>-0.035272955894470215</v>
      </c>
      <c r="V975" s="0">
        <v>-0.026382213458418846</v>
      </c>
      <c r="W975" s="0">
        <v>-0.022116187959909439</v>
      </c>
      <c r="X975" s="0">
        <v>1.2118498086929321</v>
      </c>
      <c r="Y975" s="0">
        <v>0.72114497423171997</v>
      </c>
      <c r="Z975" s="0">
        <v>-0.490704745054245</v>
      </c>
      <c r="AA975" s="0">
        <v>0.13907657563686371</v>
      </c>
      <c r="AB975" s="0">
        <v>-0.71946537494659424</v>
      </c>
      <c r="AC975" s="0">
        <v>-0.66893857717514038</v>
      </c>
      <c r="AD975" s="0">
        <v>-0.56363660097122192</v>
      </c>
      <c r="AE975" s="0">
        <v>-0.490704745054245</v>
      </c>
      <c r="AF975" s="0">
        <v>-0.41777291893959045</v>
      </c>
      <c r="AG975" s="0">
        <v>-0.312470942735672</v>
      </c>
      <c r="AH975" s="0">
        <v>-0.26194414496421814</v>
      </c>
    </row>
    <row r="976" x14ac:dyDescent="0.4">
      <c r="A976" s="10" t="str">
        <f>Data[[#This Row],[category]]&amp;Data[[#This Row],[subcategory]]&amp;Data[[#This Row],[date]]&amp;Data[[#This Row],[hour]]</f>
        <v>Loadshape39/1/201713</v>
      </c>
      <c r="B976" s="10" t="s">
        <v>139</v>
      </c>
      <c r="C976" t="s">
        <v>43</v>
      </c>
      <c r="D976" t="s">
        <v>112</v>
      </c>
      <c r="E976" t="s">
        <v>66</v>
      </c>
      <c r="F976" s="0">
        <v>11844</v>
      </c>
      <c r="G976" s="0">
        <v>0.072320900857448578</v>
      </c>
      <c r="H976" s="0">
        <v>0.046338651329278946</v>
      </c>
      <c r="I976" s="0">
        <v>-0.025982251390814781</v>
      </c>
      <c r="J976" s="0">
        <v>0.015038691461086273</v>
      </c>
      <c r="K976" s="0">
        <v>94.152061462402344</v>
      </c>
      <c r="L976" s="0">
        <v>-1.7276936769485474</v>
      </c>
      <c r="M976" s="0">
        <v>1</v>
      </c>
      <c r="N976" s="0">
        <v>0</v>
      </c>
      <c r="O976" s="0">
        <v>0.12820369005203247</v>
      </c>
      <c r="P976" s="0">
        <v>0.18649660050868988</v>
      </c>
      <c r="Q976" s="0">
        <v>-0.050718698650598526</v>
      </c>
      <c r="R976" s="0">
        <v>-0.045255109667778015</v>
      </c>
      <c r="S976" s="0">
        <v>-0.033868547528982162</v>
      </c>
      <c r="T976" s="0">
        <v>-0.025982251390814781</v>
      </c>
      <c r="U976" s="0">
        <v>-0.018095953390002251</v>
      </c>
      <c r="V976" s="0">
        <v>-0.0067093926481902599</v>
      </c>
      <c r="W976" s="0">
        <v>-0.0012458051787689328</v>
      </c>
      <c r="X976" s="0">
        <v>0.85656875371932983</v>
      </c>
      <c r="Y976" s="0">
        <v>0.54883497953414917</v>
      </c>
      <c r="Z976" s="0">
        <v>-0.30773377418518066</v>
      </c>
      <c r="AA976" s="0">
        <v>0.1781182587146759</v>
      </c>
      <c r="AB976" s="0">
        <v>-0.60071223974227905</v>
      </c>
      <c r="AC976" s="0">
        <v>-0.53600150346755981</v>
      </c>
      <c r="AD976" s="0">
        <v>-0.40113908052444458</v>
      </c>
      <c r="AE976" s="0">
        <v>-0.30773377418518066</v>
      </c>
      <c r="AF976" s="0">
        <v>-0.21432846784591675</v>
      </c>
      <c r="AG976" s="0">
        <v>-0.079466037452220917</v>
      </c>
      <c r="AH976" s="0">
        <v>-0.014755310490727425</v>
      </c>
    </row>
    <row r="977" x14ac:dyDescent="0.4">
      <c r="A977" s="10" t="str">
        <f>Data[[#This Row],[category]]&amp;Data[[#This Row],[subcategory]]&amp;Data[[#This Row],[date]]&amp;Data[[#This Row],[hour]]</f>
        <v>Loadshape39/1/201714</v>
      </c>
      <c r="B977" s="10" t="s">
        <v>139</v>
      </c>
      <c r="C977" t="s">
        <v>43</v>
      </c>
      <c r="D977" t="s">
        <v>112</v>
      </c>
      <c r="E977" t="s">
        <v>67</v>
      </c>
      <c r="F977" s="0">
        <v>11844</v>
      </c>
      <c r="G977" s="0">
        <v>0.11229076236486435</v>
      </c>
      <c r="H977" s="0">
        <v>0.044213779270648956</v>
      </c>
      <c r="I977" s="0">
        <v>-0.068076983094215393</v>
      </c>
      <c r="J977" s="0">
        <v>0.015969712287187576</v>
      </c>
      <c r="K977" s="0">
        <v>93.98260498046875</v>
      </c>
      <c r="L977" s="0">
        <v>-4.262880802154541</v>
      </c>
      <c r="M977" s="0">
        <v>1</v>
      </c>
      <c r="N977" s="0">
        <v>1</v>
      </c>
      <c r="O977" s="0">
        <v>0.12820369005203247</v>
      </c>
      <c r="P977" s="0">
        <v>0.18649660050868988</v>
      </c>
      <c r="Q977" s="0">
        <v>-0.094344824552536011</v>
      </c>
      <c r="R977" s="0">
        <v>-0.088542990386486053</v>
      </c>
      <c r="S977" s="0">
        <v>-0.076451510190963745</v>
      </c>
      <c r="T977" s="0">
        <v>-0.068076983094215393</v>
      </c>
      <c r="U977" s="0">
        <v>-0.059702455997467041</v>
      </c>
      <c r="V977" s="0">
        <v>-0.047610972076654434</v>
      </c>
      <c r="W977" s="0">
        <v>-0.041809145361185074</v>
      </c>
      <c r="X977" s="0">
        <v>1.3299717903137207</v>
      </c>
      <c r="Y977" s="0">
        <v>0.52366799116134644</v>
      </c>
      <c r="Z977" s="0">
        <v>-0.80630379915237427</v>
      </c>
      <c r="AA977" s="0">
        <v>0.18914526700973511</v>
      </c>
      <c r="AB977" s="0">
        <v>-1.1174200773239136</v>
      </c>
      <c r="AC977" s="0">
        <v>-1.0487031936645508</v>
      </c>
      <c r="AD977" s="0">
        <v>-0.90549165010452271</v>
      </c>
      <c r="AE977" s="0">
        <v>-0.80630379915237427</v>
      </c>
      <c r="AF977" s="0">
        <v>-0.70711594820022583</v>
      </c>
      <c r="AG977" s="0">
        <v>-0.56390440464019775</v>
      </c>
      <c r="AH977" s="0">
        <v>-0.49518752098083496</v>
      </c>
    </row>
    <row r="978" x14ac:dyDescent="0.4">
      <c r="A978" s="10" t="str">
        <f>Data[[#This Row],[category]]&amp;Data[[#This Row],[subcategory]]&amp;Data[[#This Row],[date]]&amp;Data[[#This Row],[hour]]</f>
        <v>Loadshape39/1/201715</v>
      </c>
      <c r="B978" s="10" t="s">
        <v>139</v>
      </c>
      <c r="C978" t="s">
        <v>43</v>
      </c>
      <c r="D978" t="s">
        <v>112</v>
      </c>
      <c r="E978" t="s">
        <v>68</v>
      </c>
      <c r="F978" s="0">
        <v>11844</v>
      </c>
      <c r="G978" s="0">
        <v>0.11124445497989655</v>
      </c>
      <c r="H978" s="0">
        <v>0.070552095770835876</v>
      </c>
      <c r="I978" s="0">
        <v>-0.040692362934350967</v>
      </c>
      <c r="J978" s="0">
        <v>0.014335457235574722</v>
      </c>
      <c r="K978" s="0">
        <v>93.228805541992188</v>
      </c>
      <c r="L978" s="0">
        <v>-2.8385815620422363</v>
      </c>
      <c r="M978" s="0">
        <v>1</v>
      </c>
      <c r="N978" s="0">
        <v>1</v>
      </c>
      <c r="O978" s="0">
        <v>0.12820369005203247</v>
      </c>
      <c r="P978" s="0">
        <v>0.18649660050868988</v>
      </c>
      <c r="Q978" s="0">
        <v>-0.064272090792655945</v>
      </c>
      <c r="R978" s="0">
        <v>-0.059063989669084549</v>
      </c>
      <c r="S978" s="0">
        <v>-0.048209883272647858</v>
      </c>
      <c r="T978" s="0">
        <v>-0.040692362934350967</v>
      </c>
      <c r="U978" s="0">
        <v>-0.033174842596054077</v>
      </c>
      <c r="V978" s="0">
        <v>-0.022320736199617386</v>
      </c>
      <c r="W978" s="0">
        <v>-0.017112633213400841</v>
      </c>
      <c r="X978" s="0">
        <v>1.3175792694091797</v>
      </c>
      <c r="Y978" s="0">
        <v>0.83561903238296509</v>
      </c>
      <c r="Z978" s="0">
        <v>-0.48196035623550415</v>
      </c>
      <c r="AA978" s="0">
        <v>0.1697891503572464</v>
      </c>
      <c r="AB978" s="0">
        <v>-0.76123863458633423</v>
      </c>
      <c r="AC978" s="0">
        <v>-0.69955390691757202</v>
      </c>
      <c r="AD978" s="0">
        <v>-0.57099789381027222</v>
      </c>
      <c r="AE978" s="0">
        <v>-0.48196035623550415</v>
      </c>
      <c r="AF978" s="0">
        <v>-0.39292284846305847</v>
      </c>
      <c r="AG978" s="0">
        <v>-0.26436680555343628</v>
      </c>
      <c r="AH978" s="0">
        <v>-0.20268206298351288</v>
      </c>
    </row>
    <row r="979" x14ac:dyDescent="0.4">
      <c r="A979" s="10" t="str">
        <f>Data[[#This Row],[category]]&amp;Data[[#This Row],[subcategory]]&amp;Data[[#This Row],[date]]&amp;Data[[#This Row],[hour]]</f>
        <v>Loadshape39/1/201716</v>
      </c>
      <c r="B979" s="10" t="s">
        <v>139</v>
      </c>
      <c r="C979" t="s">
        <v>43</v>
      </c>
      <c r="D979" t="s">
        <v>112</v>
      </c>
      <c r="E979" t="s">
        <v>69</v>
      </c>
      <c r="F979" s="0">
        <v>11844</v>
      </c>
      <c r="G979" s="0">
        <v>0.17811077833175659</v>
      </c>
      <c r="H979" s="0">
        <v>0.13368727266788483</v>
      </c>
      <c r="I979" s="0">
        <v>-0.044423509389162064</v>
      </c>
      <c r="J979" s="0">
        <v>0.015161685645580292</v>
      </c>
      <c r="K979" s="0">
        <v>92.389060974121094</v>
      </c>
      <c r="L979" s="0">
        <v>-2.9299848079681396</v>
      </c>
      <c r="M979" s="0">
        <v>1</v>
      </c>
      <c r="N979" s="0">
        <v>1</v>
      </c>
      <c r="O979" s="0">
        <v>0.12820369005203247</v>
      </c>
      <c r="P979" s="0">
        <v>0.18649660050868988</v>
      </c>
      <c r="Q979" s="0">
        <v>-0.069362260401248932</v>
      </c>
      <c r="R979" s="0">
        <v>-0.063853994011878967</v>
      </c>
      <c r="S979" s="0">
        <v>-0.052374303340911865</v>
      </c>
      <c r="T979" s="0">
        <v>-0.044423509389162064</v>
      </c>
      <c r="U979" s="0">
        <v>-0.036472715437412262</v>
      </c>
      <c r="V979" s="0">
        <v>-0.024993026629090309</v>
      </c>
      <c r="W979" s="0">
        <v>-0.019484756514430046</v>
      </c>
      <c r="X979" s="0">
        <v>2.109544038772583</v>
      </c>
      <c r="Y979" s="0">
        <v>1.5833920240402222</v>
      </c>
      <c r="Z979" s="0">
        <v>-0.52615207433700562</v>
      </c>
      <c r="AA979" s="0">
        <v>0.17957501113414764</v>
      </c>
      <c r="AB979" s="0">
        <v>-0.82152670621871948</v>
      </c>
      <c r="AC979" s="0">
        <v>-0.75628674030303955</v>
      </c>
      <c r="AD979" s="0">
        <v>-0.62032127380371094</v>
      </c>
      <c r="AE979" s="0">
        <v>-0.52615207433700562</v>
      </c>
      <c r="AF979" s="0">
        <v>-0.43198284506797791</v>
      </c>
      <c r="AG979" s="0">
        <v>-0.29601743817329407</v>
      </c>
      <c r="AH979" s="0">
        <v>-0.23077747225761414</v>
      </c>
    </row>
    <row r="980" x14ac:dyDescent="0.4">
      <c r="A980" s="10" t="str">
        <f>Data[[#This Row],[category]]&amp;Data[[#This Row],[subcategory]]&amp;Data[[#This Row],[date]]&amp;Data[[#This Row],[hour]]</f>
        <v>Loadshape39/1/201717</v>
      </c>
      <c r="B980" s="10" t="s">
        <v>139</v>
      </c>
      <c r="C980" t="s">
        <v>43</v>
      </c>
      <c r="D980" t="s">
        <v>112</v>
      </c>
      <c r="E980" t="s">
        <v>70</v>
      </c>
      <c r="F980" s="0">
        <v>11844</v>
      </c>
      <c r="G980" s="0">
        <v>0.25246697664260864</v>
      </c>
      <c r="H980" s="0">
        <v>0.21356306970119476</v>
      </c>
      <c r="I980" s="0">
        <v>-0.038903899490833282</v>
      </c>
      <c r="J980" s="0">
        <v>0.016318028792738914</v>
      </c>
      <c r="K980" s="0">
        <v>90.080375671386719</v>
      </c>
      <c r="L980" s="0">
        <v>-2.3841054439544678</v>
      </c>
      <c r="M980" s="0">
        <v>1</v>
      </c>
      <c r="N980" s="0">
        <v>1</v>
      </c>
      <c r="O980" s="0">
        <v>0.12820369005203247</v>
      </c>
      <c r="P980" s="0">
        <v>0.18649660050868988</v>
      </c>
      <c r="Q980" s="0">
        <v>-0.065744668245315552</v>
      </c>
      <c r="R980" s="0">
        <v>-0.05981629341840744</v>
      </c>
      <c r="S980" s="0">
        <v>-0.047461081296205521</v>
      </c>
      <c r="T980" s="0">
        <v>-0.038903899490833282</v>
      </c>
      <c r="U980" s="0">
        <v>-0.030346717685461044</v>
      </c>
      <c r="V980" s="0">
        <v>-0.017991503700613976</v>
      </c>
      <c r="W980" s="0">
        <v>-0.012063130736351013</v>
      </c>
      <c r="X980" s="0">
        <v>2.9902188777923584</v>
      </c>
      <c r="Y980" s="0">
        <v>2.5294408798217773</v>
      </c>
      <c r="Z980" s="0">
        <v>-0.46077778935432434</v>
      </c>
      <c r="AA980" s="0">
        <v>0.1932707279920578</v>
      </c>
      <c r="AB980" s="0">
        <v>-0.77867984771728516</v>
      </c>
      <c r="AC980" s="0">
        <v>-0.70846420526504517</v>
      </c>
      <c r="AD980" s="0">
        <v>-0.56212908029556274</v>
      </c>
      <c r="AE980" s="0">
        <v>-0.46077778935432434</v>
      </c>
      <c r="AF980" s="0">
        <v>-0.35942652821540833</v>
      </c>
      <c r="AG980" s="0">
        <v>-0.21309138834476471</v>
      </c>
      <c r="AH980" s="0">
        <v>-0.14287573099136353</v>
      </c>
    </row>
    <row r="981" x14ac:dyDescent="0.4">
      <c r="A981" s="10" t="str">
        <f>Data[[#This Row],[category]]&amp;Data[[#This Row],[subcategory]]&amp;Data[[#This Row],[date]]&amp;Data[[#This Row],[hour]]</f>
        <v>Loadshape39/1/201718</v>
      </c>
      <c r="B981" s="10" t="s">
        <v>139</v>
      </c>
      <c r="C981" t="s">
        <v>43</v>
      </c>
      <c r="D981" t="s">
        <v>112</v>
      </c>
      <c r="E981" t="s">
        <v>71</v>
      </c>
      <c r="F981" s="0">
        <v>11844</v>
      </c>
      <c r="G981" s="0">
        <v>0.35988199710845947</v>
      </c>
      <c r="H981" s="0">
        <v>0.32818397879600525</v>
      </c>
      <c r="I981" s="0">
        <v>-0.031698014587163925</v>
      </c>
      <c r="J981" s="0">
        <v>0.015834765508770943</v>
      </c>
      <c r="K981" s="0">
        <v>87.370399475097656</v>
      </c>
      <c r="L981" s="0">
        <v>-2.0017988681793213</v>
      </c>
      <c r="M981" s="0">
        <v>1</v>
      </c>
      <c r="N981" s="0">
        <v>1</v>
      </c>
      <c r="O981" s="0">
        <v>0.12820369005203247</v>
      </c>
      <c r="P981" s="0">
        <v>0.18649660050868988</v>
      </c>
      <c r="Q981" s="0">
        <v>-0.05774388462305069</v>
      </c>
      <c r="R981" s="0">
        <v>-0.051991082727909088</v>
      </c>
      <c r="S981" s="0">
        <v>-0.040001772344112396</v>
      </c>
      <c r="T981" s="0">
        <v>-0.031698014587163925</v>
      </c>
      <c r="U981" s="0">
        <v>-0.023394254967570305</v>
      </c>
      <c r="V981" s="0">
        <v>-0.011404946446418762</v>
      </c>
      <c r="W981" s="0">
        <v>-0.0056521431542932987</v>
      </c>
      <c r="X981" s="0">
        <v>4.2624425888061523</v>
      </c>
      <c r="Y981" s="0">
        <v>3.8870110511779785</v>
      </c>
      <c r="Z981" s="0">
        <v>-0.37543129920959473</v>
      </c>
      <c r="AA981" s="0">
        <v>0.18754696846008301</v>
      </c>
      <c r="AB981" s="0">
        <v>-0.68391859531402588</v>
      </c>
      <c r="AC981" s="0">
        <v>-0.61578243970870972</v>
      </c>
      <c r="AD981" s="0">
        <v>-0.47378101944923401</v>
      </c>
      <c r="AE981" s="0">
        <v>-0.37543129920959473</v>
      </c>
      <c r="AF981" s="0">
        <v>-0.27708157896995544</v>
      </c>
      <c r="AG981" s="0">
        <v>-0.13508018851280212</v>
      </c>
      <c r="AH981" s="0">
        <v>-0.06694398820400238</v>
      </c>
    </row>
    <row r="982" x14ac:dyDescent="0.4">
      <c r="A982" s="10" t="str">
        <f>Data[[#This Row],[category]]&amp;Data[[#This Row],[subcategory]]&amp;Data[[#This Row],[date]]&amp;Data[[#This Row],[hour]]</f>
        <v>Loadshape39/1/201719</v>
      </c>
      <c r="B982" s="10" t="s">
        <v>139</v>
      </c>
      <c r="C982" t="s">
        <v>43</v>
      </c>
      <c r="D982" t="s">
        <v>112</v>
      </c>
      <c r="E982" t="s">
        <v>72</v>
      </c>
      <c r="F982" s="0">
        <v>11844</v>
      </c>
      <c r="G982" s="0">
        <v>0.62211251258850098</v>
      </c>
      <c r="H982" s="0">
        <v>0.59165102243423462</v>
      </c>
      <c r="I982" s="0">
        <v>-0.030461477115750313</v>
      </c>
      <c r="J982" s="0">
        <v>0.018674189224839211</v>
      </c>
      <c r="K982" s="0">
        <v>84.701957702636719</v>
      </c>
      <c r="L982" s="0">
        <v>-1.6312074661254883</v>
      </c>
      <c r="M982" s="0">
        <v>0</v>
      </c>
      <c r="N982" s="0">
        <v>0</v>
      </c>
      <c r="O982" s="0">
        <v>0.12820369005203247</v>
      </c>
      <c r="P982" s="0">
        <v>0.18649660050868988</v>
      </c>
      <c r="Q982" s="0">
        <v>-0.061177786439657211</v>
      </c>
      <c r="R982" s="0">
        <v>-0.054393414407968521</v>
      </c>
      <c r="S982" s="0">
        <v>-0.040254231542348862</v>
      </c>
      <c r="T982" s="0">
        <v>-0.030461477115750313</v>
      </c>
      <c r="U982" s="0">
        <v>-0.020668722689151764</v>
      </c>
      <c r="V982" s="0">
        <v>-0.0065295407548546791</v>
      </c>
      <c r="W982" s="0">
        <v>0.00025483075296506286</v>
      </c>
      <c r="X982" s="0">
        <v>7.3683004379272461</v>
      </c>
      <c r="Y982" s="0">
        <v>7.007514476776123</v>
      </c>
      <c r="Z982" s="0">
        <v>-0.36078572273254395</v>
      </c>
      <c r="AA982" s="0">
        <v>0.22117710113525391</v>
      </c>
      <c r="AB982" s="0">
        <v>-0.72458970546722412</v>
      </c>
      <c r="AC982" s="0">
        <v>-0.64423561096191406</v>
      </c>
      <c r="AD982" s="0">
        <v>-0.47677111625671387</v>
      </c>
      <c r="AE982" s="0">
        <v>-0.36078572273254395</v>
      </c>
      <c r="AF982" s="0">
        <v>-0.24480034410953522</v>
      </c>
      <c r="AG982" s="0">
        <v>-0.077335864305496216</v>
      </c>
      <c r="AH982" s="0">
        <v>0.0030182341579347849</v>
      </c>
    </row>
    <row r="983" x14ac:dyDescent="0.4">
      <c r="A983" s="10" t="str">
        <f>Data[[#This Row],[category]]&amp;Data[[#This Row],[subcategory]]&amp;Data[[#This Row],[date]]&amp;Data[[#This Row],[hour]]</f>
        <v>Loadshape39/1/201720</v>
      </c>
      <c r="B983" s="10" t="s">
        <v>139</v>
      </c>
      <c r="C983" t="s">
        <v>43</v>
      </c>
      <c r="D983" t="s">
        <v>112</v>
      </c>
      <c r="E983" t="s">
        <v>55</v>
      </c>
      <c r="F983" s="0">
        <v>11844</v>
      </c>
      <c r="G983" s="0">
        <v>1.5754520893096924</v>
      </c>
      <c r="H983" s="0">
        <v>1.8524259328842163</v>
      </c>
      <c r="I983" s="0">
        <v>0.2769739031791687</v>
      </c>
      <c r="J983" s="0">
        <v>0.02786613255739212</v>
      </c>
      <c r="K983" s="0">
        <v>81.511314392089844</v>
      </c>
      <c r="L983" s="0">
        <v>9.9394454956054687</v>
      </c>
      <c r="M983" s="0">
        <v>1</v>
      </c>
      <c r="N983" s="0">
        <v>1</v>
      </c>
      <c r="O983" s="0">
        <v>0.12820369005203247</v>
      </c>
      <c r="P983" s="0">
        <v>0.18649660050868988</v>
      </c>
      <c r="Q983" s="0">
        <v>0.2311381995677948</v>
      </c>
      <c r="R983" s="0">
        <v>0.24126201868057251</v>
      </c>
      <c r="S983" s="0">
        <v>0.26236090064048767</v>
      </c>
      <c r="T983" s="0">
        <v>0.2769739031791687</v>
      </c>
      <c r="U983" s="0">
        <v>0.29158690571784973</v>
      </c>
      <c r="V983" s="0">
        <v>0.31268578767776489</v>
      </c>
      <c r="W983" s="0">
        <v>0.3228096067905426</v>
      </c>
      <c r="X983" s="0">
        <v>18.65965461730957</v>
      </c>
      <c r="Y983" s="0">
        <v>21.940132141113281</v>
      </c>
      <c r="Z983" s="0">
        <v>3.2804789543151855</v>
      </c>
      <c r="AA983" s="0">
        <v>0.33004647493362427</v>
      </c>
      <c r="AB983" s="0">
        <v>2.7376008033752441</v>
      </c>
      <c r="AC983" s="0">
        <v>2.8575074672698975</v>
      </c>
      <c r="AD983" s="0">
        <v>3.1074023246765137</v>
      </c>
      <c r="AE983" s="0">
        <v>3.2804789543151855</v>
      </c>
      <c r="AF983" s="0">
        <v>3.4535555839538574</v>
      </c>
      <c r="AG983" s="0">
        <v>3.7034504413604736</v>
      </c>
      <c r="AH983" s="0">
        <v>3.823357105255127</v>
      </c>
    </row>
    <row r="984" x14ac:dyDescent="0.4">
      <c r="A984" s="10" t="str">
        <f>Data[[#This Row],[category]]&amp;Data[[#This Row],[subcategory]]&amp;Data[[#This Row],[date]]&amp;Data[[#This Row],[hour]]</f>
        <v>Loadshape39/1/201721</v>
      </c>
      <c r="B984" s="10" t="s">
        <v>139</v>
      </c>
      <c r="C984" t="s">
        <v>43</v>
      </c>
      <c r="D984" t="s">
        <v>112</v>
      </c>
      <c r="E984" t="s">
        <v>73</v>
      </c>
      <c r="F984" s="0">
        <v>11844</v>
      </c>
      <c r="G984" s="0">
        <v>2.3173553943634033</v>
      </c>
      <c r="H984" s="0">
        <v>2.2635469436645508</v>
      </c>
      <c r="I984" s="0">
        <v>-0.053808636963367462</v>
      </c>
      <c r="J984" s="0">
        <v>0.023917300626635551</v>
      </c>
      <c r="K984" s="0">
        <v>79.971549987792969</v>
      </c>
      <c r="L984" s="0">
        <v>-2.2497787475585937</v>
      </c>
      <c r="M984" s="0">
        <v>1</v>
      </c>
      <c r="N984" s="0">
        <v>1</v>
      </c>
      <c r="O984" s="0">
        <v>0.12820369005203247</v>
      </c>
      <c r="P984" s="0">
        <v>0.18649660050868988</v>
      </c>
      <c r="Q984" s="0">
        <v>-0.093149095773696899</v>
      </c>
      <c r="R984" s="0">
        <v>-0.084459893405437469</v>
      </c>
      <c r="S984" s="0">
        <v>-0.066350884735584259</v>
      </c>
      <c r="T984" s="0">
        <v>-0.053808636963367462</v>
      </c>
      <c r="U984" s="0">
        <v>-0.041266392916440964</v>
      </c>
      <c r="V984" s="0">
        <v>-0.023157382383942604</v>
      </c>
      <c r="W984" s="0">
        <v>-0.014468178153038025</v>
      </c>
      <c r="X984" s="0">
        <v>27.446756362915039</v>
      </c>
      <c r="Y984" s="0">
        <v>26.809450149536133</v>
      </c>
      <c r="Z984" s="0">
        <v>-0.6373094916343689</v>
      </c>
      <c r="AA984" s="0">
        <v>0.28327649831771851</v>
      </c>
      <c r="AB984" s="0">
        <v>-1.1032578945159912</v>
      </c>
      <c r="AC984" s="0">
        <v>-1.0003429651260376</v>
      </c>
      <c r="AD984" s="0">
        <v>-0.78585982322692871</v>
      </c>
      <c r="AE984" s="0">
        <v>-0.6373094916343689</v>
      </c>
      <c r="AF984" s="0">
        <v>-0.48875916004180908</v>
      </c>
      <c r="AG984" s="0">
        <v>-0.27427604794502258</v>
      </c>
      <c r="AH984" s="0">
        <v>-0.17136111855506897</v>
      </c>
    </row>
    <row r="985" x14ac:dyDescent="0.4">
      <c r="A985" s="10" t="str">
        <f>Data[[#This Row],[category]]&amp;Data[[#This Row],[subcategory]]&amp;Data[[#This Row],[date]]&amp;Data[[#This Row],[hour]]</f>
        <v>Loadshape39/1/201722</v>
      </c>
      <c r="B985" s="10" t="s">
        <v>139</v>
      </c>
      <c r="C985" t="s">
        <v>43</v>
      </c>
      <c r="D985" t="s">
        <v>112</v>
      </c>
      <c r="E985" t="s">
        <v>74</v>
      </c>
      <c r="F985" s="0">
        <v>11844</v>
      </c>
      <c r="G985" s="0">
        <v>2.3068528175354004</v>
      </c>
      <c r="H985" s="0">
        <v>2.2327382564544678</v>
      </c>
      <c r="I985" s="0">
        <v>-0.074114710092544556</v>
      </c>
      <c r="J985" s="0">
        <v>0.022723149508237839</v>
      </c>
      <c r="K985" s="0">
        <v>78.533348083496094</v>
      </c>
      <c r="L985" s="0">
        <v>-3.261638879776001</v>
      </c>
      <c r="M985" s="0">
        <v>1</v>
      </c>
      <c r="N985" s="0">
        <v>1</v>
      </c>
      <c r="O985" s="0">
        <v>0.12820369005203247</v>
      </c>
      <c r="P985" s="0">
        <v>0.18649660050868988</v>
      </c>
      <c r="Q985" s="0">
        <v>-0.11149096488952637</v>
      </c>
      <c r="R985" s="0">
        <v>-0.10323559492826462</v>
      </c>
      <c r="S985" s="0">
        <v>-0.086030744016170502</v>
      </c>
      <c r="T985" s="0">
        <v>-0.074114710092544556</v>
      </c>
      <c r="U985" s="0">
        <v>-0.062198679894208908</v>
      </c>
      <c r="V985" s="0">
        <v>-0.044993821531534195</v>
      </c>
      <c r="W985" s="0">
        <v>-0.036738455295562744</v>
      </c>
      <c r="X985" s="0">
        <v>27.322364807128906</v>
      </c>
      <c r="Y985" s="0">
        <v>26.444551467895508</v>
      </c>
      <c r="Z985" s="0">
        <v>-0.8778146505355835</v>
      </c>
      <c r="AA985" s="0">
        <v>0.26913297176361084</v>
      </c>
      <c r="AB985" s="0">
        <v>-1.3204989433288574</v>
      </c>
      <c r="AC985" s="0">
        <v>-1.2227224111557007</v>
      </c>
      <c r="AD985" s="0">
        <v>-1.0189480781555176</v>
      </c>
      <c r="AE985" s="0">
        <v>-0.8778146505355835</v>
      </c>
      <c r="AF985" s="0">
        <v>-0.73668116331100464</v>
      </c>
      <c r="AG985" s="0">
        <v>-0.53290688991546631</v>
      </c>
      <c r="AH985" s="0">
        <v>-0.43513029813766479</v>
      </c>
    </row>
    <row r="986" x14ac:dyDescent="0.4">
      <c r="A986" s="10" t="str">
        <f>Data[[#This Row],[category]]&amp;Data[[#This Row],[subcategory]]&amp;Data[[#This Row],[date]]&amp;Data[[#This Row],[hour]]</f>
        <v>Loadshape39/1/201723</v>
      </c>
      <c r="B986" s="10" t="s">
        <v>139</v>
      </c>
      <c r="C986" t="s">
        <v>43</v>
      </c>
      <c r="D986" t="s">
        <v>112</v>
      </c>
      <c r="E986" t="s">
        <v>75</v>
      </c>
      <c r="F986" s="0">
        <v>11844</v>
      </c>
      <c r="G986" s="0">
        <v>2.2203450202941895</v>
      </c>
      <c r="H986" s="0">
        <v>2.146214485168457</v>
      </c>
      <c r="I986" s="0">
        <v>-0.074130512773990631</v>
      </c>
      <c r="J986" s="0">
        <v>0.014447073452174664</v>
      </c>
      <c r="K986" s="0">
        <v>77.511566162109375</v>
      </c>
      <c r="L986" s="0">
        <v>-5.1311783790588379</v>
      </c>
      <c r="M986" s="0">
        <v>1</v>
      </c>
      <c r="N986" s="0">
        <v>1</v>
      </c>
      <c r="O986" s="0">
        <v>0.12820369005203247</v>
      </c>
      <c r="P986" s="0">
        <v>0.18649660050868988</v>
      </c>
      <c r="Q986" s="0">
        <v>-0.097893834114074707</v>
      </c>
      <c r="R986" s="0">
        <v>-0.092645183205604553</v>
      </c>
      <c r="S986" s="0">
        <v>-0.081706568598747253</v>
      </c>
      <c r="T986" s="0">
        <v>-0.074130512773990631</v>
      </c>
      <c r="U986" s="0">
        <v>-0.066554456949234009</v>
      </c>
      <c r="V986" s="0">
        <v>-0.055615842342376709</v>
      </c>
      <c r="W986" s="0">
        <v>-0.050367191433906555</v>
      </c>
      <c r="X986" s="0">
        <v>26.297765731811523</v>
      </c>
      <c r="Y986" s="0">
        <v>25.419763565063477</v>
      </c>
      <c r="Z986" s="0">
        <v>-0.87800180912017822</v>
      </c>
      <c r="AA986" s="0">
        <v>0.17111113667488098</v>
      </c>
      <c r="AB986" s="0">
        <v>-1.1594545841217041</v>
      </c>
      <c r="AC986" s="0">
        <v>-1.0972895622253418</v>
      </c>
      <c r="AD986" s="0">
        <v>-0.96773254871368408</v>
      </c>
      <c r="AE986" s="0">
        <v>-0.87800180912017822</v>
      </c>
      <c r="AF986" s="0">
        <v>-0.78827106952667236</v>
      </c>
      <c r="AG986" s="0">
        <v>-0.65871405601501465</v>
      </c>
      <c r="AH986" s="0">
        <v>-0.59654903411865234</v>
      </c>
    </row>
    <row r="987" x14ac:dyDescent="0.4">
      <c r="A987" s="10" t="str">
        <f>Data[[#This Row],[category]]&amp;Data[[#This Row],[subcategory]]&amp;Data[[#This Row],[date]]&amp;Data[[#This Row],[hour]]</f>
        <v>Loadshape39/1/201724</v>
      </c>
      <c r="B987" s="10" t="s">
        <v>139</v>
      </c>
      <c r="C987" t="s">
        <v>43</v>
      </c>
      <c r="D987" t="s">
        <v>112</v>
      </c>
      <c r="E987" t="s">
        <v>76</v>
      </c>
      <c r="F987" s="0">
        <v>11844</v>
      </c>
      <c r="G987" s="0">
        <v>2.1492810249328613</v>
      </c>
      <c r="H987" s="0">
        <v>2.092172384262085</v>
      </c>
      <c r="I987" s="0">
        <v>-0.057108737528324127</v>
      </c>
      <c r="J987" s="0">
        <v>0.012626171112060547</v>
      </c>
      <c r="K987" s="0">
        <v>76.570587158203125</v>
      </c>
      <c r="L987" s="0">
        <v>-4.5230445861816406</v>
      </c>
      <c r="M987" s="0">
        <v>1</v>
      </c>
      <c r="N987" s="0">
        <v>1</v>
      </c>
      <c r="O987" s="0">
        <v>0.12820369005203247</v>
      </c>
      <c r="P987" s="0">
        <v>0.18649660050868988</v>
      </c>
      <c r="Q987" s="0">
        <v>-0.077876940369606018</v>
      </c>
      <c r="R987" s="0">
        <v>-0.073289826512336731</v>
      </c>
      <c r="S987" s="0">
        <v>-0.063729904592037201</v>
      </c>
      <c r="T987" s="0">
        <v>-0.057108737528324127</v>
      </c>
      <c r="U987" s="0">
        <v>-0.050487566739320755</v>
      </c>
      <c r="V987" s="0">
        <v>-0.040927648544311523</v>
      </c>
      <c r="W987" s="0">
        <v>-0.036340534687042236</v>
      </c>
      <c r="X987" s="0">
        <v>25.456085205078125</v>
      </c>
      <c r="Y987" s="0">
        <v>24.779689788818359</v>
      </c>
      <c r="Z987" s="0">
        <v>-0.67639589309692383</v>
      </c>
      <c r="AA987" s="0">
        <v>0.1495443731546402</v>
      </c>
      <c r="AB987" s="0">
        <v>-0.92237448692321777</v>
      </c>
      <c r="AC987" s="0">
        <v>-0.86804473400115967</v>
      </c>
      <c r="AD987" s="0">
        <v>-0.75481706857681274</v>
      </c>
      <c r="AE987" s="0">
        <v>-0.67639589309692383</v>
      </c>
      <c r="AF987" s="0">
        <v>-0.59797471761703491</v>
      </c>
      <c r="AG987" s="0">
        <v>-0.48474708199501038</v>
      </c>
      <c r="AH987" s="0">
        <v>-0.43041729927062988</v>
      </c>
    </row>
    <row r="988" x14ac:dyDescent="0.4">
      <c r="A988" s="10" t="str">
        <f>Data[[#This Row],[category]]&amp;Data[[#This Row],[subcategory]]&amp;Data[[#This Row],[date]]&amp;Data[[#This Row],[hour]]</f>
        <v>Loadshape39/1/2017Avg. 11 to 6 pm</v>
      </c>
      <c r="B988" s="10" t="s">
        <v>139</v>
      </c>
      <c r="C988" t="s">
        <v>43</v>
      </c>
      <c r="D988" t="s">
        <v>112</v>
      </c>
      <c r="E988" t="s">
        <v>77</v>
      </c>
      <c r="F988" s="0">
        <v>11844</v>
      </c>
      <c r="G988" s="0">
        <v>0.16980478167533875</v>
      </c>
      <c r="H988" s="0">
        <v>0.12820369005203247</v>
      </c>
      <c r="I988" s="0">
        <v>-0.041601099073886871</v>
      </c>
      <c r="J988" s="0">
        <v>0.0096927182748913765</v>
      </c>
      <c r="K988" s="0">
        <v>92.176414489746094</v>
      </c>
      <c r="L988" s="0">
        <v>-4.2919950485229492</v>
      </c>
      <c r="M988" s="0">
        <v>1</v>
      </c>
      <c r="N988" s="0">
        <v>1</v>
      </c>
      <c r="O988" s="0"/>
      <c r="P988" s="0"/>
      <c r="Q988" s="0">
        <v>-0.057544201612472534</v>
      </c>
      <c r="R988" s="0">
        <v>-0.054022818803787231</v>
      </c>
      <c r="S988" s="0">
        <v>-0.046683967113494873</v>
      </c>
      <c r="T988" s="0">
        <v>-0.041601099073886871</v>
      </c>
      <c r="U988" s="0">
        <v>-0.03651823103427887</v>
      </c>
      <c r="V988" s="0">
        <v>-0.02917938120663166</v>
      </c>
      <c r="W988" s="0">
        <v>-0.025657996535301208</v>
      </c>
      <c r="X988" s="0">
        <v>2.0111677646636963</v>
      </c>
      <c r="Y988" s="0">
        <v>1.5184445381164551</v>
      </c>
      <c r="Z988" s="0">
        <v>-0.49272340536117554</v>
      </c>
      <c r="AA988" s="0">
        <v>0.11480055749416351</v>
      </c>
      <c r="AB988" s="0">
        <v>-0.68155354261398315</v>
      </c>
      <c r="AC988" s="0">
        <v>-0.63984626531600952</v>
      </c>
      <c r="AD988" s="0">
        <v>-0.55292487144470215</v>
      </c>
      <c r="AE988" s="0">
        <v>-0.49272340536117554</v>
      </c>
      <c r="AF988" s="0">
        <v>-0.43252193927764893</v>
      </c>
      <c r="AG988" s="0">
        <v>-0.34560057520866394</v>
      </c>
      <c r="AH988" s="0">
        <v>-0.30389329791069031</v>
      </c>
    </row>
    <row r="989" x14ac:dyDescent="0.4">
      <c r="A989" s="10" t="str">
        <f>Data[[#This Row],[category]]&amp;Data[[#This Row],[subcategory]]&amp;Data[[#This Row],[date]]&amp;Data[[#This Row],[hour]]</f>
        <v>Loadshape39/1/2017Avg. 2 to 6pm</v>
      </c>
      <c r="B989" s="10" t="s">
        <v>139</v>
      </c>
      <c r="C989" t="s">
        <v>43</v>
      </c>
      <c r="D989" t="s">
        <v>112</v>
      </c>
      <c r="E989" t="s">
        <v>78</v>
      </c>
      <c r="F989" s="0">
        <v>11844</v>
      </c>
      <c r="G989" s="0">
        <v>0.22542604804039001</v>
      </c>
      <c r="H989" s="0">
        <v>0.18649660050868988</v>
      </c>
      <c r="I989" s="0">
        <v>-0.038929447531700134</v>
      </c>
      <c r="J989" s="0">
        <v>0.011448020115494728</v>
      </c>
      <c r="K989" s="0">
        <v>90.767158508300781</v>
      </c>
      <c r="L989" s="0">
        <v>-3.4005398750305176</v>
      </c>
      <c r="M989" s="0">
        <v>1</v>
      </c>
      <c r="N989" s="0">
        <v>1</v>
      </c>
      <c r="O989" s="0"/>
      <c r="P989" s="0"/>
      <c r="Q989" s="0">
        <v>-0.057759765535593033</v>
      </c>
      <c r="R989" s="0">
        <v>-0.053600676357746124</v>
      </c>
      <c r="S989" s="0">
        <v>-0.044932793825864792</v>
      </c>
      <c r="T989" s="0">
        <v>-0.038929447531700134</v>
      </c>
      <c r="U989" s="0">
        <v>-0.032926101237535477</v>
      </c>
      <c r="V989" s="0">
        <v>-0.024258218705654144</v>
      </c>
      <c r="W989" s="0">
        <v>-0.020099129527807236</v>
      </c>
      <c r="X989" s="0">
        <v>2.6699461936950684</v>
      </c>
      <c r="Y989" s="0">
        <v>2.2088656425476074</v>
      </c>
      <c r="Z989" s="0">
        <v>-0.46108037233352661</v>
      </c>
      <c r="AA989" s="0">
        <v>0.13559034466743469</v>
      </c>
      <c r="AB989" s="0">
        <v>-0.68410664796829224</v>
      </c>
      <c r="AC989" s="0">
        <v>-0.63484638929367065</v>
      </c>
      <c r="AD989" s="0">
        <v>-0.53218400478363037</v>
      </c>
      <c r="AE989" s="0">
        <v>-0.46108037233352661</v>
      </c>
      <c r="AF989" s="0">
        <v>-0.38997673988342285</v>
      </c>
      <c r="AG989" s="0">
        <v>-0.28731435537338257</v>
      </c>
      <c r="AH989" s="0">
        <v>-0.23805409669876099</v>
      </c>
    </row>
    <row r="990" x14ac:dyDescent="0.4">
      <c r="A990" s="10" t="str">
        <f>Data[[#This Row],[category]]&amp;Data[[#This Row],[subcategory]]&amp;Data[[#This Row],[date]]&amp;Data[[#This Row],[hour]]</f>
        <v>Loadshape39/2/20171</v>
      </c>
      <c r="B990" s="10" t="s">
        <v>139</v>
      </c>
      <c r="C990" t="s">
        <v>43</v>
      </c>
      <c r="D990" t="s">
        <v>113</v>
      </c>
      <c r="E990" t="s">
        <v>41</v>
      </c>
      <c r="F990" s="0">
        <v>11844</v>
      </c>
      <c r="G990" s="0">
        <v>2.1032645702362061</v>
      </c>
      <c r="H990" s="0">
        <v>2.0502915382385254</v>
      </c>
      <c r="I990" s="0">
        <v>-0.052973024547100067</v>
      </c>
      <c r="J990" s="0">
        <v>0.010185971856117249</v>
      </c>
      <c r="K990" s="0">
        <v>75.439888000488281</v>
      </c>
      <c r="L990" s="0">
        <v>-5.2005863189697266</v>
      </c>
      <c r="M990" s="0">
        <v>1</v>
      </c>
      <c r="N990" s="0">
        <v>1</v>
      </c>
      <c r="O990" s="0">
        <v>0.10011400282382965</v>
      </c>
      <c r="P990" s="0">
        <v>0.15873244404792786</v>
      </c>
      <c r="Q990" s="0">
        <v>-0.06972745805978775</v>
      </c>
      <c r="R990" s="0">
        <v>-0.066026873886585236</v>
      </c>
      <c r="S990" s="0">
        <v>-0.058314554393291473</v>
      </c>
      <c r="T990" s="0">
        <v>-0.052973024547100067</v>
      </c>
      <c r="U990" s="0">
        <v>-0.047631494700908661</v>
      </c>
      <c r="V990" s="0">
        <v>-0.039919175207614899</v>
      </c>
      <c r="W990" s="0">
        <v>-0.036218591034412384</v>
      </c>
      <c r="X990" s="0">
        <v>24.911066055297852</v>
      </c>
      <c r="Y990" s="0">
        <v>24.283653259277344</v>
      </c>
      <c r="Z990" s="0">
        <v>-0.62741249799728394</v>
      </c>
      <c r="AA990" s="0">
        <v>0.12064264714717865</v>
      </c>
      <c r="AB990" s="0">
        <v>-0.82585197687149048</v>
      </c>
      <c r="AC990" s="0">
        <v>-0.78202229738235474</v>
      </c>
      <c r="AD990" s="0">
        <v>-0.69067758321762085</v>
      </c>
      <c r="AE990" s="0">
        <v>-0.62741249799728394</v>
      </c>
      <c r="AF990" s="0">
        <v>-0.56414741277694702</v>
      </c>
      <c r="AG990" s="0">
        <v>-0.47280272841453552</v>
      </c>
      <c r="AH990" s="0">
        <v>-0.428972989320755</v>
      </c>
    </row>
    <row r="991" x14ac:dyDescent="0.4">
      <c r="A991" s="10" t="str">
        <f>Data[[#This Row],[category]]&amp;Data[[#This Row],[subcategory]]&amp;Data[[#This Row],[date]]&amp;Data[[#This Row],[hour]]</f>
        <v>Loadshape39/2/20172</v>
      </c>
      <c r="B991" s="10" t="s">
        <v>139</v>
      </c>
      <c r="C991" t="s">
        <v>43</v>
      </c>
      <c r="D991" t="s">
        <v>113</v>
      </c>
      <c r="E991" t="s">
        <v>42</v>
      </c>
      <c r="F991" s="0">
        <v>11844</v>
      </c>
      <c r="G991" s="0">
        <v>2.0656771659851074</v>
      </c>
      <c r="H991" s="0">
        <v>2.0224494934082031</v>
      </c>
      <c r="I991" s="0">
        <v>-0.043227635324001312</v>
      </c>
      <c r="J991" s="0">
        <v>0.0098988786339759827</v>
      </c>
      <c r="K991" s="0">
        <v>74.346084594726563</v>
      </c>
      <c r="L991" s="0">
        <v>-4.3669223785400391</v>
      </c>
      <c r="M991" s="0">
        <v>1</v>
      </c>
      <c r="N991" s="0">
        <v>1</v>
      </c>
      <c r="O991" s="0">
        <v>0.10011400282382965</v>
      </c>
      <c r="P991" s="0">
        <v>0.15873244404792786</v>
      </c>
      <c r="Q991" s="0">
        <v>-0.059509843587875366</v>
      </c>
      <c r="R991" s="0">
        <v>-0.055913560092449188</v>
      </c>
      <c r="S991" s="0">
        <v>-0.048418611288070679</v>
      </c>
      <c r="T991" s="0">
        <v>-0.043227635324001312</v>
      </c>
      <c r="U991" s="0">
        <v>-0.038036659359931946</v>
      </c>
      <c r="V991" s="0">
        <v>-0.030541712418198586</v>
      </c>
      <c r="W991" s="0">
        <v>-0.026945428922772408</v>
      </c>
      <c r="X991" s="0">
        <v>24.465879440307617</v>
      </c>
      <c r="Y991" s="0">
        <v>23.953891754150391</v>
      </c>
      <c r="Z991" s="0">
        <v>-0.51198810338973999</v>
      </c>
      <c r="AA991" s="0">
        <v>0.11724232137203217</v>
      </c>
      <c r="AB991" s="0">
        <v>-0.70483458042144775</v>
      </c>
      <c r="AC991" s="0">
        <v>-0.66224020719528198</v>
      </c>
      <c r="AD991" s="0">
        <v>-0.57347005605697632</v>
      </c>
      <c r="AE991" s="0">
        <v>-0.51198810338973999</v>
      </c>
      <c r="AF991" s="0">
        <v>-0.45050618052482605</v>
      </c>
      <c r="AG991" s="0">
        <v>-0.36173602938652039</v>
      </c>
      <c r="AH991" s="0">
        <v>-0.31914165616035461</v>
      </c>
    </row>
    <row r="992" x14ac:dyDescent="0.4">
      <c r="A992" s="10" t="str">
        <f>Data[[#This Row],[category]]&amp;Data[[#This Row],[subcategory]]&amp;Data[[#This Row],[date]]&amp;Data[[#This Row],[hour]]</f>
        <v>Loadshape39/2/20173</v>
      </c>
      <c r="B992" s="10" t="s">
        <v>139</v>
      </c>
      <c r="C992" t="s">
        <v>43</v>
      </c>
      <c r="D992" t="s">
        <v>113</v>
      </c>
      <c r="E992" t="s">
        <v>43</v>
      </c>
      <c r="F992" s="0">
        <v>11844</v>
      </c>
      <c r="G992" s="0">
        <v>2.0377130508422852</v>
      </c>
      <c r="H992" s="0">
        <v>1.9910376071929932</v>
      </c>
      <c r="I992" s="0">
        <v>-0.046675361692905426</v>
      </c>
      <c r="J992" s="0">
        <v>0.0092989969998598099</v>
      </c>
      <c r="K992" s="0">
        <v>74.311805725097656</v>
      </c>
      <c r="L992" s="0">
        <v>-5.0193972587585449</v>
      </c>
      <c r="M992" s="0">
        <v>1</v>
      </c>
      <c r="N992" s="0">
        <v>1</v>
      </c>
      <c r="O992" s="0">
        <v>0.10011400282382965</v>
      </c>
      <c r="P992" s="0">
        <v>0.15873244404792786</v>
      </c>
      <c r="Q992" s="0">
        <v>-0.061970852315425873</v>
      </c>
      <c r="R992" s="0">
        <v>-0.058592505753040314</v>
      </c>
      <c r="S992" s="0">
        <v>-0.051551759243011475</v>
      </c>
      <c r="T992" s="0">
        <v>-0.046675361692905426</v>
      </c>
      <c r="U992" s="0">
        <v>-0.041798964142799377</v>
      </c>
      <c r="V992" s="0">
        <v>-0.034758217632770538</v>
      </c>
      <c r="W992" s="0">
        <v>-0.031379871070384979</v>
      </c>
      <c r="X992" s="0">
        <v>24.134674072265625</v>
      </c>
      <c r="Y992" s="0">
        <v>23.581850051879883</v>
      </c>
      <c r="Z992" s="0">
        <v>-0.55282300710678101</v>
      </c>
      <c r="AA992" s="0">
        <v>0.11013732105493546</v>
      </c>
      <c r="AB992" s="0">
        <v>-0.73398280143737793</v>
      </c>
      <c r="AC992" s="0">
        <v>-0.69396966695785522</v>
      </c>
      <c r="AD992" s="0">
        <v>-0.61057907342910767</v>
      </c>
      <c r="AE992" s="0">
        <v>-0.55282300710678101</v>
      </c>
      <c r="AF992" s="0">
        <v>-0.49506694078445435</v>
      </c>
      <c r="AG992" s="0">
        <v>-0.41167634725570679</v>
      </c>
      <c r="AH992" s="0">
        <v>-0.37166324257850647</v>
      </c>
    </row>
    <row r="993" x14ac:dyDescent="0.4">
      <c r="A993" s="10" t="str">
        <f>Data[[#This Row],[category]]&amp;Data[[#This Row],[subcategory]]&amp;Data[[#This Row],[date]]&amp;Data[[#This Row],[hour]]</f>
        <v>Loadshape39/2/20174</v>
      </c>
      <c r="B993" s="10" t="s">
        <v>139</v>
      </c>
      <c r="C993" t="s">
        <v>43</v>
      </c>
      <c r="D993" t="s">
        <v>113</v>
      </c>
      <c r="E993" t="s">
        <v>44</v>
      </c>
      <c r="F993" s="0">
        <v>11844</v>
      </c>
      <c r="G993" s="0">
        <v>2.0141124725341797</v>
      </c>
      <c r="H993" s="0">
        <v>1.9681514501571655</v>
      </c>
      <c r="I993" s="0">
        <v>-0.045960940420627594</v>
      </c>
      <c r="J993" s="0">
        <v>0.0090508796274662018</v>
      </c>
      <c r="K993" s="0">
        <v>73.772796630859375</v>
      </c>
      <c r="L993" s="0">
        <v>-5.0780634880065918</v>
      </c>
      <c r="M993" s="0">
        <v>1</v>
      </c>
      <c r="N993" s="0">
        <v>1</v>
      </c>
      <c r="O993" s="0">
        <v>0.10011400282382965</v>
      </c>
      <c r="P993" s="0">
        <v>0.15873244404792786</v>
      </c>
      <c r="Q993" s="0">
        <v>-0.060848314315080643</v>
      </c>
      <c r="R993" s="0">
        <v>-0.057560108602046967</v>
      </c>
      <c r="S993" s="0">
        <v>-0.050707224756479263</v>
      </c>
      <c r="T993" s="0">
        <v>-0.045960940420627594</v>
      </c>
      <c r="U993" s="0">
        <v>-0.041214656084775925</v>
      </c>
      <c r="V993" s="0">
        <v>-0.034361772239208221</v>
      </c>
      <c r="W993" s="0">
        <v>-0.031073568388819695</v>
      </c>
      <c r="X993" s="0">
        <v>23.855148315429688</v>
      </c>
      <c r="Y993" s="0">
        <v>23.310785293579102</v>
      </c>
      <c r="Z993" s="0">
        <v>-0.54436135292053223</v>
      </c>
      <c r="AA993" s="0">
        <v>0.10719861835241318</v>
      </c>
      <c r="AB993" s="0">
        <v>-0.7206873893737793</v>
      </c>
      <c r="AC993" s="0">
        <v>-0.68174189329147339</v>
      </c>
      <c r="AD993" s="0">
        <v>-0.60057634115219116</v>
      </c>
      <c r="AE993" s="0">
        <v>-0.54436135292053223</v>
      </c>
      <c r="AF993" s="0">
        <v>-0.4881463348865509</v>
      </c>
      <c r="AG993" s="0">
        <v>-0.40698078274726868</v>
      </c>
      <c r="AH993" s="0">
        <v>-0.36803531646728516</v>
      </c>
    </row>
    <row r="994" x14ac:dyDescent="0.4">
      <c r="A994" s="10" t="str">
        <f>Data[[#This Row],[category]]&amp;Data[[#This Row],[subcategory]]&amp;Data[[#This Row],[date]]&amp;Data[[#This Row],[hour]]</f>
        <v>Loadshape39/2/20175</v>
      </c>
      <c r="B994" s="10" t="s">
        <v>139</v>
      </c>
      <c r="C994" t="s">
        <v>43</v>
      </c>
      <c r="D994" t="s">
        <v>113</v>
      </c>
      <c r="E994" t="s">
        <v>45</v>
      </c>
      <c r="F994" s="0">
        <v>11844</v>
      </c>
      <c r="G994" s="0">
        <v>2.0055058002471924</v>
      </c>
      <c r="H994" s="0">
        <v>1.9506607055664062</v>
      </c>
      <c r="I994" s="0">
        <v>-0.054844975471496582</v>
      </c>
      <c r="J994" s="0">
        <v>0.0099145025014877319</v>
      </c>
      <c r="K994" s="0">
        <v>72.975349426269531</v>
      </c>
      <c r="L994" s="0">
        <v>-5.5317931175231934</v>
      </c>
      <c r="M994" s="0">
        <v>1</v>
      </c>
      <c r="N994" s="0">
        <v>1</v>
      </c>
      <c r="O994" s="0">
        <v>0.10011400282382965</v>
      </c>
      <c r="P994" s="0">
        <v>0.15873244404792786</v>
      </c>
      <c r="Q994" s="0">
        <v>-0.071152880787849426</v>
      </c>
      <c r="R994" s="0">
        <v>-0.067550919950008392</v>
      </c>
      <c r="S994" s="0">
        <v>-0.060044147074222565</v>
      </c>
      <c r="T994" s="0">
        <v>-0.054844975471496582</v>
      </c>
      <c r="U994" s="0">
        <v>-0.049645803868770599</v>
      </c>
      <c r="V994" s="0">
        <v>-0.042139030992984772</v>
      </c>
      <c r="W994" s="0">
        <v>-0.038537070155143738</v>
      </c>
      <c r="X994" s="0">
        <v>23.753210067749023</v>
      </c>
      <c r="Y994" s="0">
        <v>23.103626251220703</v>
      </c>
      <c r="Z994" s="0">
        <v>-0.64958387613296509</v>
      </c>
      <c r="AA994" s="0">
        <v>0.11742736399173737</v>
      </c>
      <c r="AB994" s="0">
        <v>-0.842734694480896</v>
      </c>
      <c r="AC994" s="0">
        <v>-0.80007308721542358</v>
      </c>
      <c r="AD994" s="0">
        <v>-0.71116286516189575</v>
      </c>
      <c r="AE994" s="0">
        <v>-0.64958387613296509</v>
      </c>
      <c r="AF994" s="0">
        <v>-0.58800488710403442</v>
      </c>
      <c r="AG994" s="0">
        <v>-0.49909466505050659</v>
      </c>
      <c r="AH994" s="0">
        <v>-0.45643305778503418</v>
      </c>
    </row>
    <row r="995" x14ac:dyDescent="0.4">
      <c r="A995" s="10" t="str">
        <f>Data[[#This Row],[category]]&amp;Data[[#This Row],[subcategory]]&amp;Data[[#This Row],[date]]&amp;Data[[#This Row],[hour]]</f>
        <v>Loadshape39/2/20176</v>
      </c>
      <c r="B995" s="10" t="s">
        <v>139</v>
      </c>
      <c r="C995" t="s">
        <v>43</v>
      </c>
      <c r="D995" t="s">
        <v>113</v>
      </c>
      <c r="E995" t="s">
        <v>46</v>
      </c>
      <c r="F995" s="0">
        <v>11844</v>
      </c>
      <c r="G995" s="0">
        <v>1.9208400249481201</v>
      </c>
      <c r="H995" s="0">
        <v>1.9244203567504883</v>
      </c>
      <c r="I995" s="0">
        <v>0.0035803224891424179</v>
      </c>
      <c r="J995" s="0">
        <v>0.010436950251460075</v>
      </c>
      <c r="K995" s="0">
        <v>72.742904663085938</v>
      </c>
      <c r="L995" s="0">
        <v>0.34304296970367432</v>
      </c>
      <c r="M995" s="0">
        <v>0</v>
      </c>
      <c r="N995" s="0">
        <v>0</v>
      </c>
      <c r="O995" s="0">
        <v>0.10011400282382965</v>
      </c>
      <c r="P995" s="0">
        <v>0.15873244404792786</v>
      </c>
      <c r="Q995" s="0">
        <v>-0.013586932793259621</v>
      </c>
      <c r="R995" s="0">
        <v>-0.0097951674833893776</v>
      </c>
      <c r="S995" s="0">
        <v>-0.0018928195349872112</v>
      </c>
      <c r="T995" s="0">
        <v>0.0035803224891424179</v>
      </c>
      <c r="U995" s="0">
        <v>0.0090534649789333344</v>
      </c>
      <c r="V995" s="0">
        <v>0.016955811530351639</v>
      </c>
      <c r="W995" s="0">
        <v>0.020747577771544456</v>
      </c>
      <c r="X995" s="0">
        <v>22.750429153442383</v>
      </c>
      <c r="Y995" s="0">
        <v>22.792835235595703</v>
      </c>
      <c r="Z995" s="0">
        <v>0.042405340820550919</v>
      </c>
      <c r="AA995" s="0">
        <v>0.12361523509025574</v>
      </c>
      <c r="AB995" s="0">
        <v>-0.16092362999916077</v>
      </c>
      <c r="AC995" s="0">
        <v>-0.11601395905017853</v>
      </c>
      <c r="AD995" s="0">
        <v>-0.0224185511469841</v>
      </c>
      <c r="AE995" s="0">
        <v>0.042405340820550919</v>
      </c>
      <c r="AF995" s="0">
        <v>0.10722923278808594</v>
      </c>
      <c r="AG995" s="0">
        <v>0.20082463324069977</v>
      </c>
      <c r="AH995" s="0">
        <v>0.24573430418968201</v>
      </c>
    </row>
    <row r="996" x14ac:dyDescent="0.4">
      <c r="A996" s="10" t="str">
        <f>Data[[#This Row],[category]]&amp;Data[[#This Row],[subcategory]]&amp;Data[[#This Row],[date]]&amp;Data[[#This Row],[hour]]</f>
        <v>Loadshape39/2/20177</v>
      </c>
      <c r="B996" s="10" t="s">
        <v>139</v>
      </c>
      <c r="C996" t="s">
        <v>43</v>
      </c>
      <c r="D996" t="s">
        <v>113</v>
      </c>
      <c r="E996" t="s">
        <v>60</v>
      </c>
      <c r="F996" s="0">
        <v>11844</v>
      </c>
      <c r="G996" s="0">
        <v>0.98627960681915283</v>
      </c>
      <c r="H996" s="0">
        <v>1.1694519519805908</v>
      </c>
      <c r="I996" s="0">
        <v>0.18317234516143799</v>
      </c>
      <c r="J996" s="0">
        <v>0.011043631471693516</v>
      </c>
      <c r="K996" s="0">
        <v>73.228721618652344</v>
      </c>
      <c r="L996" s="0">
        <v>16.58624267578125</v>
      </c>
      <c r="M996" s="0">
        <v>1</v>
      </c>
      <c r="N996" s="0">
        <v>1</v>
      </c>
      <c r="O996" s="0">
        <v>0.10011400282382965</v>
      </c>
      <c r="P996" s="0">
        <v>0.15873244404792786</v>
      </c>
      <c r="Q996" s="0">
        <v>0.16500718891620636</v>
      </c>
      <c r="R996" s="0">
        <v>0.16901935636997223</v>
      </c>
      <c r="S996" s="0">
        <v>0.17738105356693268</v>
      </c>
      <c r="T996" s="0">
        <v>0.18317234516143799</v>
      </c>
      <c r="U996" s="0">
        <v>0.1889636367559433</v>
      </c>
      <c r="V996" s="0">
        <v>0.19732533395290375</v>
      </c>
      <c r="W996" s="0">
        <v>0.20133750140666962</v>
      </c>
      <c r="X996" s="0">
        <v>11.681495666503906</v>
      </c>
      <c r="Y996" s="0">
        <v>13.85098934173584</v>
      </c>
      <c r="Z996" s="0">
        <v>2.1694931983947754</v>
      </c>
      <c r="AA996" s="0">
        <v>0.1308007687330246</v>
      </c>
      <c r="AB996" s="0">
        <v>1.9543451070785522</v>
      </c>
      <c r="AC996" s="0">
        <v>2.0018653869628906</v>
      </c>
      <c r="AD996" s="0">
        <v>2.1009011268615723</v>
      </c>
      <c r="AE996" s="0">
        <v>2.1694931983947754</v>
      </c>
      <c r="AF996" s="0">
        <v>2.2380852699279785</v>
      </c>
      <c r="AG996" s="0">
        <v>2.3371210098266602</v>
      </c>
      <c r="AH996" s="0">
        <v>2.3846414089202881</v>
      </c>
    </row>
    <row r="997" x14ac:dyDescent="0.4">
      <c r="A997" s="10" t="str">
        <f>Data[[#This Row],[category]]&amp;Data[[#This Row],[subcategory]]&amp;Data[[#This Row],[date]]&amp;Data[[#This Row],[hour]]</f>
        <v>Loadshape39/2/20178</v>
      </c>
      <c r="B997" s="10" t="s">
        <v>139</v>
      </c>
      <c r="C997" t="s">
        <v>43</v>
      </c>
      <c r="D997" t="s">
        <v>113</v>
      </c>
      <c r="E997" t="s">
        <v>61</v>
      </c>
      <c r="F997" s="0">
        <v>11844</v>
      </c>
      <c r="G997" s="0">
        <v>0.25033116340637207</v>
      </c>
      <c r="H997" s="0">
        <v>0.31267493963241577</v>
      </c>
      <c r="I997" s="0">
        <v>0.062343787401914597</v>
      </c>
      <c r="J997" s="0">
        <v>0.010110479779541492</v>
      </c>
      <c r="K997" s="0">
        <v>75.90264892578125</v>
      </c>
      <c r="L997" s="0">
        <v>6.1662540435791016</v>
      </c>
      <c r="M997" s="0">
        <v>1</v>
      </c>
      <c r="N997" s="0">
        <v>1</v>
      </c>
      <c r="O997" s="0">
        <v>0.10011400282382965</v>
      </c>
      <c r="P997" s="0">
        <v>0.15873244404792786</v>
      </c>
      <c r="Q997" s="0">
        <v>0.045713528990745544</v>
      </c>
      <c r="R997" s="0">
        <v>0.049386687576770782</v>
      </c>
      <c r="S997" s="0">
        <v>0.057041846215724945</v>
      </c>
      <c r="T997" s="0">
        <v>0.062343787401914597</v>
      </c>
      <c r="U997" s="0">
        <v>0.067645728588104248</v>
      </c>
      <c r="V997" s="0">
        <v>0.075300887227058411</v>
      </c>
      <c r="W997" s="0">
        <v>0.078974045813083649</v>
      </c>
      <c r="X997" s="0">
        <v>2.9649221897125244</v>
      </c>
      <c r="Y997" s="0">
        <v>3.7033219337463379</v>
      </c>
      <c r="Z997" s="0">
        <v>0.73839980363845825</v>
      </c>
      <c r="AA997" s="0">
        <v>0.11974852532148361</v>
      </c>
      <c r="AB997" s="0">
        <v>0.5414310097694397</v>
      </c>
      <c r="AC997" s="0">
        <v>0.58493590354919434</v>
      </c>
      <c r="AD997" s="0">
        <v>0.67560362815856934</v>
      </c>
      <c r="AE997" s="0">
        <v>0.73839980363845825</v>
      </c>
      <c r="AF997" s="0">
        <v>0.80119597911834717</v>
      </c>
      <c r="AG997" s="0">
        <v>0.89186370372772217</v>
      </c>
      <c r="AH997" s="0">
        <v>0.93536859750747681</v>
      </c>
    </row>
    <row r="998" x14ac:dyDescent="0.4">
      <c r="A998" s="10" t="str">
        <f>Data[[#This Row],[category]]&amp;Data[[#This Row],[subcategory]]&amp;Data[[#This Row],[date]]&amp;Data[[#This Row],[hour]]</f>
        <v>Loadshape39/2/20179</v>
      </c>
      <c r="B998" s="10" t="s">
        <v>139</v>
      </c>
      <c r="C998" t="s">
        <v>43</v>
      </c>
      <c r="D998" t="s">
        <v>113</v>
      </c>
      <c r="E998" t="s">
        <v>62</v>
      </c>
      <c r="F998" s="0">
        <v>11844</v>
      </c>
      <c r="G998" s="0">
        <v>0.094117484986782074</v>
      </c>
      <c r="H998" s="0">
        <v>0.17510849237442017</v>
      </c>
      <c r="I998" s="0">
        <v>0.080991007387638092</v>
      </c>
      <c r="J998" s="0">
        <v>0.0087965242564678192</v>
      </c>
      <c r="K998" s="0">
        <v>80.610771179199219</v>
      </c>
      <c r="L998" s="0">
        <v>9.2071599960327148</v>
      </c>
      <c r="M998" s="0">
        <v>1</v>
      </c>
      <c r="N998" s="0">
        <v>1</v>
      </c>
      <c r="O998" s="0">
        <v>0.10011400282382965</v>
      </c>
      <c r="P998" s="0">
        <v>0.15873244404792786</v>
      </c>
      <c r="Q998" s="0">
        <v>0.066522009670734406</v>
      </c>
      <c r="R998" s="0">
        <v>0.069717809557914734</v>
      </c>
      <c r="S998" s="0">
        <v>0.076378107070922852</v>
      </c>
      <c r="T998" s="0">
        <v>0.080991007387638092</v>
      </c>
      <c r="U998" s="0">
        <v>0.085603907704353333</v>
      </c>
      <c r="V998" s="0">
        <v>0.09226420521736145</v>
      </c>
      <c r="W998" s="0">
        <v>0.095460005104541779</v>
      </c>
      <c r="X998" s="0">
        <v>1.1147274971008301</v>
      </c>
      <c r="Y998" s="0">
        <v>2.0739850997924805</v>
      </c>
      <c r="Z998" s="0">
        <v>0.95925748348236084</v>
      </c>
      <c r="AA998" s="0">
        <v>0.1041860356926918</v>
      </c>
      <c r="AB998" s="0">
        <v>0.78788667917251587</v>
      </c>
      <c r="AC998" s="0">
        <v>0.82573771476745605</v>
      </c>
      <c r="AD998" s="0">
        <v>0.90462225675582886</v>
      </c>
      <c r="AE998" s="0">
        <v>0.95925748348236084</v>
      </c>
      <c r="AF998" s="0">
        <v>1.013892650604248</v>
      </c>
      <c r="AG998" s="0">
        <v>1.0927772521972656</v>
      </c>
      <c r="AH998" s="0">
        <v>1.130628228187561</v>
      </c>
    </row>
    <row r="999" x14ac:dyDescent="0.4">
      <c r="A999" s="10" t="str">
        <f>Data[[#This Row],[category]]&amp;Data[[#This Row],[subcategory]]&amp;Data[[#This Row],[date]]&amp;Data[[#This Row],[hour]]</f>
        <v>Loadshape39/2/201710</v>
      </c>
      <c r="B999" s="10" t="s">
        <v>139</v>
      </c>
      <c r="C999" t="s">
        <v>43</v>
      </c>
      <c r="D999" t="s">
        <v>113</v>
      </c>
      <c r="E999" t="s">
        <v>63</v>
      </c>
      <c r="F999" s="0">
        <v>11844</v>
      </c>
      <c r="G999" s="0">
        <v>0.10919587314128876</v>
      </c>
      <c r="H999" s="0">
        <v>0.10148362070322037</v>
      </c>
      <c r="I999" s="0">
        <v>-0.0077122529037296772</v>
      </c>
      <c r="J999" s="0">
        <v>0.0042555457912385464</v>
      </c>
      <c r="K999" s="0">
        <v>85.899017333984375</v>
      </c>
      <c r="L999" s="0">
        <v>-1.812282919883728</v>
      </c>
      <c r="M999" s="0">
        <v>1</v>
      </c>
      <c r="N999" s="0">
        <v>0</v>
      </c>
      <c r="O999" s="0">
        <v>0.10011400282382965</v>
      </c>
      <c r="P999" s="0">
        <v>0.15873244404792786</v>
      </c>
      <c r="Q999" s="0">
        <v>-0.01471200305968523</v>
      </c>
      <c r="R999" s="0">
        <v>-0.013165954500436783</v>
      </c>
      <c r="S999" s="0">
        <v>-0.0099438633769750595</v>
      </c>
      <c r="T999" s="0">
        <v>-0.0077122529037296772</v>
      </c>
      <c r="U999" s="0">
        <v>-0.0054806424304842949</v>
      </c>
      <c r="V999" s="0">
        <v>-0.0022585515398532152</v>
      </c>
      <c r="W999" s="0">
        <v>-0.0007125029806047678</v>
      </c>
      <c r="X999" s="0">
        <v>1.2933158874511719</v>
      </c>
      <c r="Y999" s="0">
        <v>1.2019720077514648</v>
      </c>
      <c r="Z999" s="0">
        <v>-0.091343924403190613</v>
      </c>
      <c r="AA999" s="0">
        <v>0.0504026859998703</v>
      </c>
      <c r="AB999" s="0">
        <v>-0.17424896359443665</v>
      </c>
      <c r="AC999" s="0">
        <v>-0.1559375673532486</v>
      </c>
      <c r="AD999" s="0">
        <v>-0.11777511984109879</v>
      </c>
      <c r="AE999" s="0">
        <v>-0.091343924403190613</v>
      </c>
      <c r="AF999" s="0">
        <v>-0.06491272896528244</v>
      </c>
      <c r="AG999" s="0">
        <v>-0.026750283315777779</v>
      </c>
      <c r="AH999" s="0">
        <v>-0.0084388833492994308</v>
      </c>
    </row>
    <row r="1000" x14ac:dyDescent="0.4">
      <c r="A1000" s="10" t="str">
        <f>Data[[#This Row],[category]]&amp;Data[[#This Row],[subcategory]]&amp;Data[[#This Row],[date]]&amp;Data[[#This Row],[hour]]</f>
        <v>Loadshape39/2/201711</v>
      </c>
      <c r="B1000" s="10" t="s">
        <v>139</v>
      </c>
      <c r="C1000" t="s">
        <v>43</v>
      </c>
      <c r="D1000" t="s">
        <v>113</v>
      </c>
      <c r="E1000" t="s">
        <v>64</v>
      </c>
      <c r="F1000" s="0">
        <v>11844</v>
      </c>
      <c r="G1000" s="0">
        <v>0.060724508017301559</v>
      </c>
      <c r="H1000" s="0">
        <v>0.068436764180660248</v>
      </c>
      <c r="I1000" s="0">
        <v>0.0077122543007135391</v>
      </c>
      <c r="J1000" s="0">
        <v>0.0042555457912385464</v>
      </c>
      <c r="K1000" s="0">
        <v>89.533599853515625</v>
      </c>
      <c r="L1000" s="0">
        <v>1.8122832775115967</v>
      </c>
      <c r="M1000" s="0">
        <v>1</v>
      </c>
      <c r="N1000" s="0">
        <v>0</v>
      </c>
      <c r="O1000" s="0">
        <v>0.10011400282382965</v>
      </c>
      <c r="P1000" s="0">
        <v>0.15873244404792786</v>
      </c>
      <c r="Q1000" s="0">
        <v>0.00071250437758862972</v>
      </c>
      <c r="R1000" s="0">
        <v>0.0022585529368370771</v>
      </c>
      <c r="S1000" s="0">
        <v>0.0054806438274681568</v>
      </c>
      <c r="T1000" s="0">
        <v>0.0077122543007135391</v>
      </c>
      <c r="U1000" s="0">
        <v>0.0099438643082976341</v>
      </c>
      <c r="V1000" s="0">
        <v>0.013165955431759357</v>
      </c>
      <c r="W1000" s="0">
        <v>0.014712003991007805</v>
      </c>
      <c r="X1000" s="0">
        <v>0.71922105550765991</v>
      </c>
      <c r="Y1000" s="0">
        <v>0.81056505441665649</v>
      </c>
      <c r="Z1000" s="0">
        <v>0.091343939304351807</v>
      </c>
      <c r="AA1000" s="0">
        <v>0.0504026859998703</v>
      </c>
      <c r="AB1000" s="0">
        <v>0.0084388982504606247</v>
      </c>
      <c r="AC1000" s="0">
        <v>0.026750298216938972</v>
      </c>
      <c r="AD1000" s="0">
        <v>0.064912743866443634</v>
      </c>
      <c r="AE1000" s="0">
        <v>0.091343939304351807</v>
      </c>
      <c r="AF1000" s="0">
        <v>0.11777513474225998</v>
      </c>
      <c r="AG1000" s="0">
        <v>0.15593758225440979</v>
      </c>
      <c r="AH1000" s="0">
        <v>0.17424897849559784</v>
      </c>
    </row>
    <row r="1001" x14ac:dyDescent="0.4">
      <c r="A1001" s="10" t="str">
        <f>Data[[#This Row],[category]]&amp;Data[[#This Row],[subcategory]]&amp;Data[[#This Row],[date]]&amp;Data[[#This Row],[hour]]</f>
        <v>Loadshape39/2/201712</v>
      </c>
      <c r="B1001" s="10" t="s">
        <v>139</v>
      </c>
      <c r="C1001" t="s">
        <v>43</v>
      </c>
      <c r="D1001" t="s">
        <v>113</v>
      </c>
      <c r="E1001" t="s">
        <v>65</v>
      </c>
      <c r="F1001" s="0">
        <v>11844</v>
      </c>
      <c r="G1001" s="0">
        <v>0.053925786167383194</v>
      </c>
      <c r="H1001" s="0">
        <v>0.035907801240682602</v>
      </c>
      <c r="I1001" s="0">
        <v>-0.018017983064055443</v>
      </c>
      <c r="J1001" s="0">
        <v>0.0089713539928197861</v>
      </c>
      <c r="K1001" s="0">
        <v>92.96630859375</v>
      </c>
      <c r="L1001" s="0">
        <v>-2.0083906650543213</v>
      </c>
      <c r="M1001" s="0">
        <v>1</v>
      </c>
      <c r="N1001" s="0">
        <v>1</v>
      </c>
      <c r="O1001" s="0">
        <v>0.10011400282382965</v>
      </c>
      <c r="P1001" s="0">
        <v>0.15873244404792786</v>
      </c>
      <c r="Q1001" s="0">
        <v>-0.032774548977613449</v>
      </c>
      <c r="R1001" s="0">
        <v>-0.029515236616134644</v>
      </c>
      <c r="S1001" s="0">
        <v>-0.022722566500306129</v>
      </c>
      <c r="T1001" s="0">
        <v>-0.018017983064055443</v>
      </c>
      <c r="U1001" s="0">
        <v>-0.013313400559127331</v>
      </c>
      <c r="V1001" s="0">
        <v>-0.0065207304432988167</v>
      </c>
      <c r="W1001" s="0">
        <v>-0.0032614190131425858</v>
      </c>
      <c r="X1001" s="0">
        <v>0.63869702816009521</v>
      </c>
      <c r="Y1001" s="0">
        <v>0.42529198527336121</v>
      </c>
      <c r="Z1001" s="0">
        <v>-0.21340499818325043</v>
      </c>
      <c r="AA1001" s="0">
        <v>0.10625671595335007</v>
      </c>
      <c r="AB1001" s="0">
        <v>-0.38818174600601196</v>
      </c>
      <c r="AC1001" s="0">
        <v>-0.34957846999168396</v>
      </c>
      <c r="AD1001" s="0">
        <v>-0.26912608742713928</v>
      </c>
      <c r="AE1001" s="0">
        <v>-0.21340499818325043</v>
      </c>
      <c r="AF1001" s="0">
        <v>-0.15768392384052277</v>
      </c>
      <c r="AG1001" s="0">
        <v>-0.077231533825397491</v>
      </c>
      <c r="AH1001" s="0">
        <v>-0.03862825408577919</v>
      </c>
    </row>
    <row r="1002" x14ac:dyDescent="0.4">
      <c r="A1002" s="10" t="str">
        <f>Data[[#This Row],[category]]&amp;Data[[#This Row],[subcategory]]&amp;Data[[#This Row],[date]]&amp;Data[[#This Row],[hour]]</f>
        <v>Loadshape39/2/201713</v>
      </c>
      <c r="B1002" s="10" t="s">
        <v>139</v>
      </c>
      <c r="C1002" t="s">
        <v>43</v>
      </c>
      <c r="D1002" t="s">
        <v>113</v>
      </c>
      <c r="E1002" t="s">
        <v>66</v>
      </c>
      <c r="F1002" s="0">
        <v>11844</v>
      </c>
      <c r="G1002" s="0">
        <v>0.012412610463798046</v>
      </c>
      <c r="H1002" s="0">
        <v>0.011236744001507759</v>
      </c>
      <c r="I1002" s="0">
        <v>-0.0011758663458749652</v>
      </c>
      <c r="J1002" s="0">
        <v>0.011015763506293297</v>
      </c>
      <c r="K1002" s="0">
        <v>94.606132507324219</v>
      </c>
      <c r="L1002" s="0">
        <v>-0.10674396902322769</v>
      </c>
      <c r="M1002" s="0">
        <v>0</v>
      </c>
      <c r="N1002" s="0">
        <v>0</v>
      </c>
      <c r="O1002" s="0">
        <v>0.10011400282382965</v>
      </c>
      <c r="P1002" s="0">
        <v>0.15873244404792786</v>
      </c>
      <c r="Q1002" s="0">
        <v>-0.019295185804367065</v>
      </c>
      <c r="R1002" s="0">
        <v>-0.015293135307729244</v>
      </c>
      <c r="S1002" s="0">
        <v>-0.0069525381550192833</v>
      </c>
      <c r="T1002" s="0">
        <v>-0.0011758663458749652</v>
      </c>
      <c r="U1002" s="0">
        <v>0.0046008056960999966</v>
      </c>
      <c r="V1002" s="0">
        <v>0.01294140238314867</v>
      </c>
      <c r="W1002" s="0">
        <v>0.016943452879786491</v>
      </c>
      <c r="X1002" s="0">
        <v>0.14701496064662933</v>
      </c>
      <c r="Y1002" s="0">
        <v>0.13308799266815186</v>
      </c>
      <c r="Z1002" s="0">
        <v>-0.013926961459219456</v>
      </c>
      <c r="AA1002" s="0">
        <v>0.13047070801258087</v>
      </c>
      <c r="AB1002" s="0">
        <v>-0.22853218019008636</v>
      </c>
      <c r="AC1002" s="0">
        <v>-0.18113189935684204</v>
      </c>
      <c r="AD1002" s="0">
        <v>-0.082345865666866302</v>
      </c>
      <c r="AE1002" s="0">
        <v>-0.013926961459219456</v>
      </c>
      <c r="AF1002" s="0">
        <v>0.05449194461107254</v>
      </c>
      <c r="AG1002" s="0">
        <v>0.15327797830104828</v>
      </c>
      <c r="AH1002" s="0">
        <v>0.2006782591342926</v>
      </c>
    </row>
    <row r="1003" x14ac:dyDescent="0.4">
      <c r="A1003" s="10" t="str">
        <f>Data[[#This Row],[category]]&amp;Data[[#This Row],[subcategory]]&amp;Data[[#This Row],[date]]&amp;Data[[#This Row],[hour]]</f>
        <v>Loadshape39/2/201714</v>
      </c>
      <c r="B1003" s="10" t="s">
        <v>139</v>
      </c>
      <c r="C1003" t="s">
        <v>43</v>
      </c>
      <c r="D1003" t="s">
        <v>113</v>
      </c>
      <c r="E1003" t="s">
        <v>67</v>
      </c>
      <c r="F1003" s="0">
        <v>11844</v>
      </c>
      <c r="G1003" s="0">
        <v>-0.021142736077308655</v>
      </c>
      <c r="H1003" s="0">
        <v>0.018723741173744202</v>
      </c>
      <c r="I1003" s="0">
        <v>0.039866477251052856</v>
      </c>
      <c r="J1003" s="0">
        <v>0.012653530575335026</v>
      </c>
      <c r="K1003" s="0">
        <v>93.787994384765625</v>
      </c>
      <c r="L1003" s="0">
        <v>3.1506209373474121</v>
      </c>
      <c r="M1003" s="0">
        <v>1</v>
      </c>
      <c r="N1003" s="0">
        <v>1</v>
      </c>
      <c r="O1003" s="0">
        <v>0.10011400282382965</v>
      </c>
      <c r="P1003" s="0">
        <v>0.15873244404792786</v>
      </c>
      <c r="Q1003" s="0">
        <v>0.019053271040320396</v>
      </c>
      <c r="R1003" s="0">
        <v>0.023650325834751129</v>
      </c>
      <c r="S1003" s="0">
        <v>0.033230960369110107</v>
      </c>
      <c r="T1003" s="0">
        <v>0.039866477251052856</v>
      </c>
      <c r="U1003" s="0">
        <v>0.046501994132995605</v>
      </c>
      <c r="V1003" s="0">
        <v>0.056082628667354584</v>
      </c>
      <c r="W1003" s="0">
        <v>0.060679681599140167</v>
      </c>
      <c r="X1003" s="0">
        <v>-0.25041458010673523</v>
      </c>
      <c r="Y1003" s="0">
        <v>0.2217639833688736</v>
      </c>
      <c r="Z1003" s="0">
        <v>0.47217854857444763</v>
      </c>
      <c r="AA1003" s="0">
        <v>0.14986841380596161</v>
      </c>
      <c r="AB1003" s="0">
        <v>0.22566694021224976</v>
      </c>
      <c r="AC1003" s="0">
        <v>0.28011444211006165</v>
      </c>
      <c r="AD1003" s="0">
        <v>0.39358747005462646</v>
      </c>
      <c r="AE1003" s="0">
        <v>0.47217854857444763</v>
      </c>
      <c r="AF1003" s="0">
        <v>0.5507696270942688</v>
      </c>
      <c r="AG1003" s="0">
        <v>0.66424262523651123</v>
      </c>
      <c r="AH1003" s="0">
        <v>0.71869015693664551</v>
      </c>
    </row>
    <row r="1004" x14ac:dyDescent="0.4">
      <c r="A1004" s="10" t="str">
        <f>Data[[#This Row],[category]]&amp;Data[[#This Row],[subcategory]]&amp;Data[[#This Row],[date]]&amp;Data[[#This Row],[hour]]</f>
        <v>Loadshape39/2/201715</v>
      </c>
      <c r="B1004" s="10" t="s">
        <v>139</v>
      </c>
      <c r="C1004" t="s">
        <v>43</v>
      </c>
      <c r="D1004" t="s">
        <v>113</v>
      </c>
      <c r="E1004" t="s">
        <v>68</v>
      </c>
      <c r="F1004" s="0">
        <v>11844</v>
      </c>
      <c r="G1004" s="0">
        <v>-0.043409176170825958</v>
      </c>
      <c r="H1004" s="0">
        <v>0.047415144741535187</v>
      </c>
      <c r="I1004" s="0">
        <v>0.090824320912361145</v>
      </c>
      <c r="J1004" s="0">
        <v>0.012928983196616173</v>
      </c>
      <c r="K1004" s="0">
        <v>92.2015380859375</v>
      </c>
      <c r="L1004" s="0">
        <v>7.0248618125915527</v>
      </c>
      <c r="M1004" s="0">
        <v>1</v>
      </c>
      <c r="N1004" s="0">
        <v>1</v>
      </c>
      <c r="O1004" s="0">
        <v>0.10011400282382965</v>
      </c>
      <c r="P1004" s="0">
        <v>0.15873244404792786</v>
      </c>
      <c r="Q1004" s="0">
        <v>0.069558039307594299</v>
      </c>
      <c r="R1004" s="0">
        <v>0.074255160987377167</v>
      </c>
      <c r="S1004" s="0">
        <v>0.084044352173805237</v>
      </c>
      <c r="T1004" s="0">
        <v>0.090824320912361145</v>
      </c>
      <c r="U1004" s="0">
        <v>0.097604289650917053</v>
      </c>
      <c r="V1004" s="0">
        <v>0.10739348083734512</v>
      </c>
      <c r="W1004" s="0">
        <v>0.11209060251712799</v>
      </c>
      <c r="X1004" s="0">
        <v>-0.51413828134536743</v>
      </c>
      <c r="Y1004" s="0">
        <v>0.5615849494934082</v>
      </c>
      <c r="Z1004" s="0">
        <v>1.0757232904434204</v>
      </c>
      <c r="AA1004" s="0">
        <v>0.15313087403774261</v>
      </c>
      <c r="AB1004" s="0">
        <v>0.82384544610977173</v>
      </c>
      <c r="AC1004" s="0">
        <v>0.87947815656661987</v>
      </c>
      <c r="AD1004" s="0">
        <v>0.99542140960693359</v>
      </c>
      <c r="AE1004" s="0">
        <v>1.0757232904434204</v>
      </c>
      <c r="AF1004" s="0">
        <v>1.1560251712799072</v>
      </c>
      <c r="AG1004" s="0">
        <v>1.2719683647155762</v>
      </c>
      <c r="AH1004" s="0">
        <v>1.3276011943817139</v>
      </c>
    </row>
    <row r="1005" x14ac:dyDescent="0.4">
      <c r="A1005" s="10" t="str">
        <f>Data[[#This Row],[category]]&amp;Data[[#This Row],[subcategory]]&amp;Data[[#This Row],[date]]&amp;Data[[#This Row],[hour]]</f>
        <v>Loadshape39/2/201716</v>
      </c>
      <c r="B1005" s="10" t="s">
        <v>139</v>
      </c>
      <c r="C1005" t="s">
        <v>43</v>
      </c>
      <c r="D1005" t="s">
        <v>113</v>
      </c>
      <c r="E1005" t="s">
        <v>69</v>
      </c>
      <c r="F1005" s="0">
        <v>11844</v>
      </c>
      <c r="G1005" s="0">
        <v>-0.021548956632614136</v>
      </c>
      <c r="H1005" s="0">
        <v>0.10058552771806717</v>
      </c>
      <c r="I1005" s="0">
        <v>0.1221344843506813</v>
      </c>
      <c r="J1005" s="0">
        <v>0.015253466553986073</v>
      </c>
      <c r="K1005" s="0">
        <v>91.8907470703125</v>
      </c>
      <c r="L1005" s="0">
        <v>8.0069980621337891</v>
      </c>
      <c r="M1005" s="0">
        <v>1</v>
      </c>
      <c r="N1005" s="0">
        <v>1</v>
      </c>
      <c r="O1005" s="0">
        <v>0.10011400282382965</v>
      </c>
      <c r="P1005" s="0">
        <v>0.15873244404792786</v>
      </c>
      <c r="Q1005" s="0">
        <v>0.097044765949249268</v>
      </c>
      <c r="R1005" s="0">
        <v>0.10258638113737106</v>
      </c>
      <c r="S1005" s="0">
        <v>0.11413555592298508</v>
      </c>
      <c r="T1005" s="0">
        <v>0.1221344843506813</v>
      </c>
      <c r="U1005" s="0">
        <v>0.13013340532779694</v>
      </c>
      <c r="V1005" s="0">
        <v>0.14168259501457214</v>
      </c>
      <c r="W1005" s="0">
        <v>0.14722420275211334</v>
      </c>
      <c r="X1005" s="0">
        <v>-0.25522583723068237</v>
      </c>
      <c r="Y1005" s="0">
        <v>1.1913349628448486</v>
      </c>
      <c r="Z1005" s="0">
        <v>1.4465608596801758</v>
      </c>
      <c r="AA1005" s="0">
        <v>0.18066205084323883</v>
      </c>
      <c r="AB1005" s="0">
        <v>1.1493982076644897</v>
      </c>
      <c r="AC1005" s="0">
        <v>1.2150331735610962</v>
      </c>
      <c r="AD1005" s="0">
        <v>1.3518215417861938</v>
      </c>
      <c r="AE1005" s="0">
        <v>1.4465608596801758</v>
      </c>
      <c r="AF1005" s="0">
        <v>1.5413001775741577</v>
      </c>
      <c r="AG1005" s="0">
        <v>1.6780885457992554</v>
      </c>
      <c r="AH1005" s="0">
        <v>1.7437235116958618</v>
      </c>
    </row>
    <row r="1006" x14ac:dyDescent="0.4">
      <c r="A1006" s="10" t="str">
        <f>Data[[#This Row],[category]]&amp;Data[[#This Row],[subcategory]]&amp;Data[[#This Row],[date]]&amp;Data[[#This Row],[hour]]</f>
        <v>Loadshape39/2/201717</v>
      </c>
      <c r="B1006" s="10" t="s">
        <v>139</v>
      </c>
      <c r="C1006" t="s">
        <v>43</v>
      </c>
      <c r="D1006" t="s">
        <v>113</v>
      </c>
      <c r="E1006" t="s">
        <v>70</v>
      </c>
      <c r="F1006" s="0">
        <v>11844</v>
      </c>
      <c r="G1006" s="0">
        <v>0.083538606762886047</v>
      </c>
      <c r="H1006" s="0">
        <v>0.17611770331859589</v>
      </c>
      <c r="I1006" s="0">
        <v>0.092579089105129242</v>
      </c>
      <c r="J1006" s="0">
        <v>0.01622103713452816</v>
      </c>
      <c r="K1006" s="0">
        <v>91.728050231933594</v>
      </c>
      <c r="L1006" s="0">
        <v>5.7073469161987305</v>
      </c>
      <c r="M1006" s="0">
        <v>1</v>
      </c>
      <c r="N1006" s="0">
        <v>1</v>
      </c>
      <c r="O1006" s="0">
        <v>0.10011400282382965</v>
      </c>
      <c r="P1006" s="0">
        <v>0.15873244404792786</v>
      </c>
      <c r="Q1006" s="0">
        <v>0.065897859632968903</v>
      </c>
      <c r="R1006" s="0">
        <v>0.071790993213653564</v>
      </c>
      <c r="S1006" s="0">
        <v>0.084072768688201904</v>
      </c>
      <c r="T1006" s="0">
        <v>0.092579089105129242</v>
      </c>
      <c r="U1006" s="0">
        <v>0.10108540952205658</v>
      </c>
      <c r="V1006" s="0">
        <v>0.11336718499660492</v>
      </c>
      <c r="W1006" s="0">
        <v>0.11926031857728958</v>
      </c>
      <c r="X1006" s="0">
        <v>0.98943126201629639</v>
      </c>
      <c r="Y1006" s="0">
        <v>2.0859379768371582</v>
      </c>
      <c r="Z1006" s="0">
        <v>1.0965067148208618</v>
      </c>
      <c r="AA1006" s="0">
        <v>0.1921219676733017</v>
      </c>
      <c r="AB1006" s="0">
        <v>0.78049421310424805</v>
      </c>
      <c r="AC1006" s="0">
        <v>0.85029250383377075</v>
      </c>
      <c r="AD1006" s="0">
        <v>0.99575787782669067</v>
      </c>
      <c r="AE1006" s="0">
        <v>1.0965067148208618</v>
      </c>
      <c r="AF1006" s="0">
        <v>1.1972556114196777</v>
      </c>
      <c r="AG1006" s="0">
        <v>1.3427208662033081</v>
      </c>
      <c r="AH1006" s="0">
        <v>1.4125192165374756</v>
      </c>
    </row>
    <row r="1007" x14ac:dyDescent="0.4">
      <c r="A1007" s="10" t="str">
        <f>Data[[#This Row],[category]]&amp;Data[[#This Row],[subcategory]]&amp;Data[[#This Row],[date]]&amp;Data[[#This Row],[hour]]</f>
        <v>Loadshape39/2/201718</v>
      </c>
      <c r="B1007" s="10" t="s">
        <v>139</v>
      </c>
      <c r="C1007" t="s">
        <v>43</v>
      </c>
      <c r="D1007" t="s">
        <v>113</v>
      </c>
      <c r="E1007" t="s">
        <v>71</v>
      </c>
      <c r="F1007" s="0">
        <v>11844</v>
      </c>
      <c r="G1007" s="0">
        <v>0.28099355101585388</v>
      </c>
      <c r="H1007" s="0">
        <v>0.3108113706111908</v>
      </c>
      <c r="I1007" s="0">
        <v>0.029817840084433556</v>
      </c>
      <c r="J1007" s="0">
        <v>0.017021000385284424</v>
      </c>
      <c r="K1007" s="0">
        <v>90.233535766601562</v>
      </c>
      <c r="L1007" s="0">
        <v>1.7518265247344971</v>
      </c>
      <c r="M1007" s="0">
        <v>1</v>
      </c>
      <c r="N1007" s="0">
        <v>0</v>
      </c>
      <c r="O1007" s="0">
        <v>0.10011400282382965</v>
      </c>
      <c r="P1007" s="0">
        <v>0.15873244404792786</v>
      </c>
      <c r="Q1007" s="0">
        <v>0.0018207858083769679</v>
      </c>
      <c r="R1007" s="0">
        <v>0.0080045508220791817</v>
      </c>
      <c r="S1007" s="0">
        <v>0.02089201845228672</v>
      </c>
      <c r="T1007" s="0">
        <v>0.029817840084433556</v>
      </c>
      <c r="U1007" s="0">
        <v>0.038743659853935242</v>
      </c>
      <c r="V1007" s="0">
        <v>0.051631130278110504</v>
      </c>
      <c r="W1007" s="0">
        <v>0.057814896106719971</v>
      </c>
      <c r="X1007" s="0">
        <v>3.3280875682830811</v>
      </c>
      <c r="Y1007" s="0">
        <v>3.6812498569488525</v>
      </c>
      <c r="Z1007" s="0">
        <v>0.3531624972820282</v>
      </c>
      <c r="AA1007" s="0">
        <v>0.20159672200679779</v>
      </c>
      <c r="AB1007" s="0">
        <v>0.021565398201346397</v>
      </c>
      <c r="AC1007" s="0">
        <v>0.094805903732776642</v>
      </c>
      <c r="AD1007" s="0">
        <v>0.24744507670402527</v>
      </c>
      <c r="AE1007" s="0">
        <v>0.3531624972820282</v>
      </c>
      <c r="AF1007" s="0">
        <v>0.45887991786003113</v>
      </c>
      <c r="AG1007" s="0">
        <v>0.61151909828186035</v>
      </c>
      <c r="AH1007" s="0">
        <v>0.68475961685180664</v>
      </c>
    </row>
    <row r="1008" x14ac:dyDescent="0.4">
      <c r="A1008" s="10" t="str">
        <f>Data[[#This Row],[category]]&amp;Data[[#This Row],[subcategory]]&amp;Data[[#This Row],[date]]&amp;Data[[#This Row],[hour]]</f>
        <v>Loadshape39/2/201719</v>
      </c>
      <c r="B1008" s="10" t="s">
        <v>139</v>
      </c>
      <c r="C1008" t="s">
        <v>43</v>
      </c>
      <c r="D1008" t="s">
        <v>113</v>
      </c>
      <c r="E1008" t="s">
        <v>72</v>
      </c>
      <c r="F1008" s="0">
        <v>11844</v>
      </c>
      <c r="G1008" s="0">
        <v>0.62940871715545654</v>
      </c>
      <c r="H1008" s="0">
        <v>0.56791472434997559</v>
      </c>
      <c r="I1008" s="0">
        <v>-0.061493974179029465</v>
      </c>
      <c r="J1008" s="0">
        <v>0.01630968414247036</v>
      </c>
      <c r="K1008" s="0">
        <v>87.795845031738281</v>
      </c>
      <c r="L1008" s="0">
        <v>-3.7703964710235596</v>
      </c>
      <c r="M1008" s="0">
        <v>1</v>
      </c>
      <c r="N1008" s="0">
        <v>1</v>
      </c>
      <c r="O1008" s="0">
        <v>0.10011400282382965</v>
      </c>
      <c r="P1008" s="0">
        <v>0.15873244404792786</v>
      </c>
      <c r="Q1008" s="0">
        <v>-0.088321015238761902</v>
      </c>
      <c r="R1008" s="0">
        <v>-0.082395672798156738</v>
      </c>
      <c r="S1008" s="0">
        <v>-0.070046782493591309</v>
      </c>
      <c r="T1008" s="0">
        <v>-0.061493974179029465</v>
      </c>
      <c r="U1008" s="0">
        <v>-0.052941165864467621</v>
      </c>
      <c r="V1008" s="0">
        <v>-0.040592271834611893</v>
      </c>
      <c r="W1008" s="0">
        <v>-0.034666929394006729</v>
      </c>
      <c r="X1008" s="0">
        <v>7.454716682434082</v>
      </c>
      <c r="Y1008" s="0">
        <v>6.726381778717041</v>
      </c>
      <c r="Z1008" s="0">
        <v>-0.72833460569381714</v>
      </c>
      <c r="AA1008" s="0">
        <v>0.1931719034910202</v>
      </c>
      <c r="AB1008" s="0">
        <v>-1.0460741519927979</v>
      </c>
      <c r="AC1008" s="0">
        <v>-0.97589433193206787</v>
      </c>
      <c r="AD1008" s="0">
        <v>-0.82963407039642334</v>
      </c>
      <c r="AE1008" s="0">
        <v>-0.72833460569381714</v>
      </c>
      <c r="AF1008" s="0">
        <v>-0.62703514099121094</v>
      </c>
      <c r="AG1008" s="0">
        <v>-0.48077484965324402</v>
      </c>
      <c r="AH1008" s="0">
        <v>-0.41059508919715881</v>
      </c>
    </row>
    <row r="1009" x14ac:dyDescent="0.4">
      <c r="A1009" s="10" t="str">
        <f>Data[[#This Row],[category]]&amp;Data[[#This Row],[subcategory]]&amp;Data[[#This Row],[date]]&amp;Data[[#This Row],[hour]]</f>
        <v>Loadshape39/2/201720</v>
      </c>
      <c r="B1009" s="10" t="s">
        <v>139</v>
      </c>
      <c r="C1009" t="s">
        <v>43</v>
      </c>
      <c r="D1009" t="s">
        <v>113</v>
      </c>
      <c r="E1009" t="s">
        <v>55</v>
      </c>
      <c r="F1009" s="0">
        <v>11844</v>
      </c>
      <c r="G1009" s="0">
        <v>1.5717786550521851</v>
      </c>
      <c r="H1009" s="0">
        <v>1.7774194478988647</v>
      </c>
      <c r="I1009" s="0">
        <v>0.20564083755016327</v>
      </c>
      <c r="J1009" s="0">
        <v>0.022740650922060013</v>
      </c>
      <c r="K1009" s="0">
        <v>85.103340148925781</v>
      </c>
      <c r="L1009" s="0">
        <v>9.0428733825683594</v>
      </c>
      <c r="M1009" s="0">
        <v>1</v>
      </c>
      <c r="N1009" s="0">
        <v>1</v>
      </c>
      <c r="O1009" s="0">
        <v>0.10011400282382965</v>
      </c>
      <c r="P1009" s="0">
        <v>0.15873244404792786</v>
      </c>
      <c r="Q1009" s="0">
        <v>0.16823579370975494</v>
      </c>
      <c r="R1009" s="0">
        <v>0.17649751901626587</v>
      </c>
      <c r="S1009" s="0">
        <v>0.19371563196182251</v>
      </c>
      <c r="T1009" s="0">
        <v>0.20564083755016327</v>
      </c>
      <c r="U1009" s="0">
        <v>0.21756604313850403</v>
      </c>
      <c r="V1009" s="0">
        <v>0.23478415608406067</v>
      </c>
      <c r="W1009" s="0">
        <v>0.24304588139057159</v>
      </c>
      <c r="X1009" s="0">
        <v>18.616146087646484</v>
      </c>
      <c r="Y1009" s="0">
        <v>21.051755905151367</v>
      </c>
      <c r="Z1009" s="0">
        <v>2.4356100559234619</v>
      </c>
      <c r="AA1009" s="0">
        <v>0.26934027671813965</v>
      </c>
      <c r="AB1009" s="0">
        <v>1.9925847053527832</v>
      </c>
      <c r="AC1009" s="0">
        <v>2.0904366970062256</v>
      </c>
      <c r="AD1009" s="0">
        <v>2.294367790222168</v>
      </c>
      <c r="AE1009" s="0">
        <v>2.4356100559234619</v>
      </c>
      <c r="AF1009" s="0">
        <v>2.5768523216247559</v>
      </c>
      <c r="AG1009" s="0">
        <v>2.7807834148406982</v>
      </c>
      <c r="AH1009" s="0">
        <v>2.8786354064941406</v>
      </c>
    </row>
    <row r="1010" x14ac:dyDescent="0.4">
      <c r="A1010" s="10" t="str">
        <f>Data[[#This Row],[category]]&amp;Data[[#This Row],[subcategory]]&amp;Data[[#This Row],[date]]&amp;Data[[#This Row],[hour]]</f>
        <v>Loadshape39/2/201721</v>
      </c>
      <c r="B1010" s="10" t="s">
        <v>139</v>
      </c>
      <c r="C1010" t="s">
        <v>43</v>
      </c>
      <c r="D1010" t="s">
        <v>113</v>
      </c>
      <c r="E1010" t="s">
        <v>73</v>
      </c>
      <c r="F1010" s="0">
        <v>11844</v>
      </c>
      <c r="G1010" s="0">
        <v>2.3415031433105469</v>
      </c>
      <c r="H1010" s="0">
        <v>2.1673538684844971</v>
      </c>
      <c r="I1010" s="0">
        <v>-0.1741492748260498</v>
      </c>
      <c r="J1010" s="0">
        <v>0.023780571296811104</v>
      </c>
      <c r="K1010" s="0">
        <v>85.079872131347656</v>
      </c>
      <c r="L1010" s="0">
        <v>-7.3231744766235352</v>
      </c>
      <c r="M1010" s="0">
        <v>1</v>
      </c>
      <c r="N1010" s="0">
        <v>1</v>
      </c>
      <c r="O1010" s="0">
        <v>0.10011400282382965</v>
      </c>
      <c r="P1010" s="0">
        <v>0.15873244404792786</v>
      </c>
      <c r="Q1010" s="0">
        <v>-0.2132648378610611</v>
      </c>
      <c r="R1010" s="0">
        <v>-0.20462530851364136</v>
      </c>
      <c r="S1010" s="0">
        <v>-0.18661981821060181</v>
      </c>
      <c r="T1010" s="0">
        <v>-0.1741492748260498</v>
      </c>
      <c r="U1010" s="0">
        <v>-0.1616787314414978</v>
      </c>
      <c r="V1010" s="0">
        <v>-0.14367324113845825</v>
      </c>
      <c r="W1010" s="0">
        <v>-0.13503371179103851</v>
      </c>
      <c r="X1010" s="0">
        <v>27.732763290405273</v>
      </c>
      <c r="Y1010" s="0">
        <v>25.670139312744141</v>
      </c>
      <c r="Z1010" s="0">
        <v>-2.0626239776611328</v>
      </c>
      <c r="AA1010" s="0">
        <v>0.28165709972381592</v>
      </c>
      <c r="AB1010" s="0">
        <v>-2.5259087085723877</v>
      </c>
      <c r="AC1010" s="0">
        <v>-2.4235820770263672</v>
      </c>
      <c r="AD1010" s="0">
        <v>-2.2103250026702881</v>
      </c>
      <c r="AE1010" s="0">
        <v>-2.0626239776611328</v>
      </c>
      <c r="AF1010" s="0">
        <v>-1.914922833442688</v>
      </c>
      <c r="AG1010" s="0">
        <v>-1.7016658782958984</v>
      </c>
      <c r="AH1010" s="0">
        <v>-1.5993392467498779</v>
      </c>
    </row>
    <row r="1011" x14ac:dyDescent="0.4">
      <c r="A1011" s="10" t="str">
        <f>Data[[#This Row],[category]]&amp;Data[[#This Row],[subcategory]]&amp;Data[[#This Row],[date]]&amp;Data[[#This Row],[hour]]</f>
        <v>Loadshape39/2/201722</v>
      </c>
      <c r="B1011" s="10" t="s">
        <v>139</v>
      </c>
      <c r="C1011" t="s">
        <v>43</v>
      </c>
      <c r="D1011" t="s">
        <v>113</v>
      </c>
      <c r="E1011" t="s">
        <v>74</v>
      </c>
      <c r="F1011" s="0">
        <v>11844</v>
      </c>
      <c r="G1011" s="0">
        <v>2.3672521114349365</v>
      </c>
      <c r="H1011" s="0">
        <v>2.1556596755981445</v>
      </c>
      <c r="I1011" s="0">
        <v>-0.21159264445304871</v>
      </c>
      <c r="J1011" s="0">
        <v>0.01806161180138588</v>
      </c>
      <c r="K1011" s="0">
        <v>85.817543029785156</v>
      </c>
      <c r="L1011" s="0">
        <v>-11.715047836303711</v>
      </c>
      <c r="M1011" s="0">
        <v>1</v>
      </c>
      <c r="N1011" s="0">
        <v>1</v>
      </c>
      <c r="O1011" s="0">
        <v>0.10011400282382965</v>
      </c>
      <c r="P1011" s="0">
        <v>0.15873244404792786</v>
      </c>
      <c r="Q1011" s="0">
        <v>-0.24130135774612427</v>
      </c>
      <c r="R1011" s="0">
        <v>-0.2347395271062851</v>
      </c>
      <c r="S1011" s="0">
        <v>-0.22106416523456573</v>
      </c>
      <c r="T1011" s="0">
        <v>-0.21159264445304871</v>
      </c>
      <c r="U1011" s="0">
        <v>-0.20212112367153168</v>
      </c>
      <c r="V1011" s="0">
        <v>-0.18844576179981232</v>
      </c>
      <c r="W1011" s="0">
        <v>-0.18188393115997314</v>
      </c>
      <c r="X1011" s="0">
        <v>28.03773307800293</v>
      </c>
      <c r="Y1011" s="0">
        <v>25.531633377075195</v>
      </c>
      <c r="Z1011" s="0">
        <v>-2.5061032772064209</v>
      </c>
      <c r="AA1011" s="0">
        <v>0.21392172574996948</v>
      </c>
      <c r="AB1011" s="0">
        <v>-2.8579730987548828</v>
      </c>
      <c r="AC1011" s="0">
        <v>-2.7802550792694092</v>
      </c>
      <c r="AD1011" s="0">
        <v>-2.6182839870452881</v>
      </c>
      <c r="AE1011" s="0">
        <v>-2.5061032772064209</v>
      </c>
      <c r="AF1011" s="0">
        <v>-2.3939225673675537</v>
      </c>
      <c r="AG1011" s="0">
        <v>-2.2319514751434326</v>
      </c>
      <c r="AH1011" s="0">
        <v>-2.154233455657959</v>
      </c>
    </row>
    <row r="1012" x14ac:dyDescent="0.4">
      <c r="A1012" s="10" t="str">
        <f>Data[[#This Row],[category]]&amp;Data[[#This Row],[subcategory]]&amp;Data[[#This Row],[date]]&amp;Data[[#This Row],[hour]]</f>
        <v>Loadshape39/2/201723</v>
      </c>
      <c r="B1012" s="10" t="s">
        <v>139</v>
      </c>
      <c r="C1012" t="s">
        <v>43</v>
      </c>
      <c r="D1012" t="s">
        <v>113</v>
      </c>
      <c r="E1012" t="s">
        <v>75</v>
      </c>
      <c r="F1012" s="0">
        <v>11844</v>
      </c>
      <c r="G1012" s="0">
        <v>2.3176548480987549</v>
      </c>
      <c r="H1012" s="0">
        <v>2.1239554882049561</v>
      </c>
      <c r="I1012" s="0">
        <v>-0.19369933009147644</v>
      </c>
      <c r="J1012" s="0">
        <v>0.01453095581382513</v>
      </c>
      <c r="K1012" s="0">
        <v>85.763252258300781</v>
      </c>
      <c r="L1012" s="0">
        <v>-13.330116271972656</v>
      </c>
      <c r="M1012" s="0">
        <v>1</v>
      </c>
      <c r="N1012" s="0">
        <v>1</v>
      </c>
      <c r="O1012" s="0">
        <v>0.10011400282382965</v>
      </c>
      <c r="P1012" s="0">
        <v>0.15873244404792786</v>
      </c>
      <c r="Q1012" s="0">
        <v>-0.21760062873363495</v>
      </c>
      <c r="R1012" s="0">
        <v>-0.21232150495052338</v>
      </c>
      <c r="S1012" s="0">
        <v>-0.2013193666934967</v>
      </c>
      <c r="T1012" s="0">
        <v>-0.19369933009147644</v>
      </c>
      <c r="U1012" s="0">
        <v>-0.18607929348945618</v>
      </c>
      <c r="V1012" s="0">
        <v>-0.1750771552324295</v>
      </c>
      <c r="W1012" s="0">
        <v>-0.16979803144931793</v>
      </c>
      <c r="X1012" s="0">
        <v>27.45030403137207</v>
      </c>
      <c r="Y1012" s="0">
        <v>25.1561279296875</v>
      </c>
      <c r="Z1012" s="0">
        <v>-2.2941749095916748</v>
      </c>
      <c r="AA1012" s="0">
        <v>0.17210464179515839</v>
      </c>
      <c r="AB1012" s="0">
        <v>-2.5772619247436523</v>
      </c>
      <c r="AC1012" s="0">
        <v>-2.5147359371185303</v>
      </c>
      <c r="AD1012" s="0">
        <v>-2.3844265937805176</v>
      </c>
      <c r="AE1012" s="0">
        <v>-2.2941749095916748</v>
      </c>
      <c r="AF1012" s="0">
        <v>-2.203923225402832</v>
      </c>
      <c r="AG1012" s="0">
        <v>-2.0736138820648193</v>
      </c>
      <c r="AH1012" s="0">
        <v>-2.0110878944396973</v>
      </c>
    </row>
    <row r="1013" x14ac:dyDescent="0.4">
      <c r="A1013" s="10" t="str">
        <f>Data[[#This Row],[category]]&amp;Data[[#This Row],[subcategory]]&amp;Data[[#This Row],[date]]&amp;Data[[#This Row],[hour]]</f>
        <v>Loadshape39/2/201724</v>
      </c>
      <c r="B1013" s="10" t="s">
        <v>139</v>
      </c>
      <c r="C1013" t="s">
        <v>43</v>
      </c>
      <c r="D1013" t="s">
        <v>113</v>
      </c>
      <c r="E1013" t="s">
        <v>76</v>
      </c>
      <c r="F1013" s="0">
        <v>11844</v>
      </c>
      <c r="G1013" s="0">
        <v>2.2635564804077148</v>
      </c>
      <c r="H1013" s="0">
        <v>2.0817198753356934</v>
      </c>
      <c r="I1013" s="0">
        <v>-0.18183667957782745</v>
      </c>
      <c r="J1013" s="0">
        <v>0.013769416138529778</v>
      </c>
      <c r="K1013" s="0">
        <v>86.430763244628906</v>
      </c>
      <c r="L1013" s="0">
        <v>-13.205838203430176</v>
      </c>
      <c r="M1013" s="0">
        <v>1</v>
      </c>
      <c r="N1013" s="0">
        <v>1</v>
      </c>
      <c r="O1013" s="0">
        <v>0.10011400282382965</v>
      </c>
      <c r="P1013" s="0">
        <v>0.15873244404792786</v>
      </c>
      <c r="Q1013" s="0">
        <v>-0.20448535680770874</v>
      </c>
      <c r="R1013" s="0">
        <v>-0.19948290288448334</v>
      </c>
      <c r="S1013" s="0">
        <v>-0.1890573650598526</v>
      </c>
      <c r="T1013" s="0">
        <v>-0.18183667957782745</v>
      </c>
      <c r="U1013" s="0">
        <v>-0.17461599409580231</v>
      </c>
      <c r="V1013" s="0">
        <v>-0.16419045627117157</v>
      </c>
      <c r="W1013" s="0">
        <v>-0.15918800234794617</v>
      </c>
      <c r="X1013" s="0">
        <v>26.809562683105469</v>
      </c>
      <c r="Y1013" s="0">
        <v>24.655889511108398</v>
      </c>
      <c r="Z1013" s="0">
        <v>-2.1536736488342285</v>
      </c>
      <c r="AA1013" s="0">
        <v>0.1630849689245224</v>
      </c>
      <c r="AB1013" s="0">
        <v>-2.4219245910644531</v>
      </c>
      <c r="AC1013" s="0">
        <v>-2.3626754283905029</v>
      </c>
      <c r="AD1013" s="0">
        <v>-2.2391955852508545</v>
      </c>
      <c r="AE1013" s="0">
        <v>-2.1536736488342285</v>
      </c>
      <c r="AF1013" s="0">
        <v>-2.0681517124176025</v>
      </c>
      <c r="AG1013" s="0">
        <v>-1.9446718692779541</v>
      </c>
      <c r="AH1013" s="0">
        <v>-1.8854227066040039</v>
      </c>
    </row>
    <row r="1014" x14ac:dyDescent="0.4">
      <c r="A1014" s="10" t="str">
        <f>Data[[#This Row],[category]]&amp;Data[[#This Row],[subcategory]]&amp;Data[[#This Row],[date]]&amp;Data[[#This Row],[hour]]</f>
        <v>Loadshape39/2/2017Avg. 11 to 6 pm</v>
      </c>
      <c r="B1014" s="10" t="s">
        <v>139</v>
      </c>
      <c r="C1014" t="s">
        <v>43</v>
      </c>
      <c r="D1014" t="s">
        <v>113</v>
      </c>
      <c r="E1014" t="s">
        <v>77</v>
      </c>
      <c r="F1014" s="0">
        <v>11844</v>
      </c>
      <c r="G1014" s="0">
        <v>0.049252811819314957</v>
      </c>
      <c r="H1014" s="0">
        <v>0.10011400282382965</v>
      </c>
      <c r="I1014" s="0">
        <v>0.050861194729804993</v>
      </c>
      <c r="J1014" s="0">
        <v>0.010194926522672176</v>
      </c>
      <c r="K1014" s="0">
        <v>92.487754821777344</v>
      </c>
      <c r="L1014" s="0">
        <v>4.9888730049133301</v>
      </c>
      <c r="M1014" s="0">
        <v>1</v>
      </c>
      <c r="N1014" s="0">
        <v>1</v>
      </c>
      <c r="O1014" s="0"/>
      <c r="P1014" s="0"/>
      <c r="Q1014" s="0">
        <v>0.034092031419277191</v>
      </c>
      <c r="R1014" s="0">
        <v>0.037795871496200562</v>
      </c>
      <c r="S1014" s="0">
        <v>0.045514971017837524</v>
      </c>
      <c r="T1014" s="0">
        <v>0.050861194729804993</v>
      </c>
      <c r="U1014" s="0">
        <v>0.056207418441772461</v>
      </c>
      <c r="V1014" s="0">
        <v>0.063926517963409424</v>
      </c>
      <c r="W1014" s="0">
        <v>0.067630358040332794</v>
      </c>
      <c r="X1014" s="0">
        <v>0.58335030078887939</v>
      </c>
      <c r="Y1014" s="0">
        <v>1.1857502460479736</v>
      </c>
      <c r="Z1014" s="0">
        <v>0.60240000486373901</v>
      </c>
      <c r="AA1014" s="0">
        <v>0.12074870616197586</v>
      </c>
      <c r="AB1014" s="0">
        <v>0.4037860631942749</v>
      </c>
      <c r="AC1014" s="0">
        <v>0.44765430688858032</v>
      </c>
      <c r="AD1014" s="0">
        <v>0.53907930850982666</v>
      </c>
      <c r="AE1014" s="0">
        <v>0.60240000486373901</v>
      </c>
      <c r="AF1014" s="0">
        <v>0.66572070121765137</v>
      </c>
      <c r="AG1014" s="0">
        <v>0.75714570283889771</v>
      </c>
      <c r="AH1014" s="0">
        <v>0.80101394653320313</v>
      </c>
    </row>
    <row r="1015" x14ac:dyDescent="0.4">
      <c r="A1015" s="10" t="str">
        <f>Data[[#This Row],[category]]&amp;Data[[#This Row],[subcategory]]&amp;Data[[#This Row],[date]]&amp;Data[[#This Row],[hour]]</f>
        <v>Loadshape39/2/2017Avg. 2 to 6pm</v>
      </c>
      <c r="B1015" s="10" t="s">
        <v>139</v>
      </c>
      <c r="C1015" t="s">
        <v>43</v>
      </c>
      <c r="D1015" t="s">
        <v>113</v>
      </c>
      <c r="E1015" t="s">
        <v>78</v>
      </c>
      <c r="F1015" s="0">
        <v>11844</v>
      </c>
      <c r="G1015" s="0">
        <v>0.07489350438117981</v>
      </c>
      <c r="H1015" s="0">
        <v>0.15873244404792786</v>
      </c>
      <c r="I1015" s="0">
        <v>0.08383893221616745</v>
      </c>
      <c r="J1015" s="0">
        <v>0.012887455523014069</v>
      </c>
      <c r="K1015" s="0">
        <v>91.513465881347656</v>
      </c>
      <c r="L1015" s="0">
        <v>6.5054683685302734</v>
      </c>
      <c r="M1015" s="0">
        <v>1</v>
      </c>
      <c r="N1015" s="0">
        <v>1</v>
      </c>
      <c r="O1015" s="0"/>
      <c r="P1015" s="0"/>
      <c r="Q1015" s="0">
        <v>0.062640957534313202</v>
      </c>
      <c r="R1015" s="0">
        <v>0.067322991788387299</v>
      </c>
      <c r="S1015" s="0">
        <v>0.07708074152469635</v>
      </c>
      <c r="T1015" s="0">
        <v>0.08383893221616745</v>
      </c>
      <c r="U1015" s="0">
        <v>0.09059712290763855</v>
      </c>
      <c r="V1015" s="0">
        <v>0.1003548726439476</v>
      </c>
      <c r="W1015" s="0">
        <v>0.1050369068980217</v>
      </c>
      <c r="X1015" s="0">
        <v>0.88703864812850952</v>
      </c>
      <c r="Y1015" s="0">
        <v>1.8800270557403564</v>
      </c>
      <c r="Z1015" s="0">
        <v>0.99298828840255737</v>
      </c>
      <c r="AA1015" s="0">
        <v>0.15263901650905609</v>
      </c>
      <c r="AB1015" s="0">
        <v>0.74191945791244507</v>
      </c>
      <c r="AC1015" s="0">
        <v>0.79737353324890137</v>
      </c>
      <c r="AD1015" s="0">
        <v>0.91294431686401367</v>
      </c>
      <c r="AE1015" s="0">
        <v>0.99298828840255737</v>
      </c>
      <c r="AF1015" s="0">
        <v>1.0730322599411011</v>
      </c>
      <c r="AG1015" s="0">
        <v>1.1886030435562134</v>
      </c>
      <c r="AH1015" s="0">
        <v>1.2440571784973145</v>
      </c>
    </row>
    <row r="1016" x14ac:dyDescent="0.4">
      <c r="A1016" s="10" t="str">
        <f>Data[[#This Row],[category]]&amp;Data[[#This Row],[subcategory]]&amp;Data[[#This Row],[date]]&amp;Data[[#This Row],[hour]]</f>
        <v>Loadshape3Avg. Weekday Event1</v>
      </c>
      <c r="B1016" s="10" t="s">
        <v>139</v>
      </c>
      <c r="C1016" t="s">
        <v>43</v>
      </c>
      <c r="D1016" t="s">
        <v>174</v>
      </c>
      <c r="E1016" t="s">
        <v>41</v>
      </c>
      <c r="F1016" s="0">
        <v>11843.5</v>
      </c>
      <c r="G1016" s="0">
        <v>2.0794243812561035</v>
      </c>
      <c r="H1016" s="0">
        <v>2.055837869644165</v>
      </c>
      <c r="I1016" s="0">
        <v>-0.023586545139551163</v>
      </c>
      <c r="J1016" s="0">
        <v>0.0068717552348971367</v>
      </c>
      <c r="K1016" s="0">
        <v>72.988998413085937</v>
      </c>
      <c r="L1016" s="0">
        <v>-3.4323902130126953</v>
      </c>
      <c r="M1016" s="0">
        <v>1</v>
      </c>
      <c r="N1016" s="0">
        <v>1</v>
      </c>
      <c r="O1016" s="0"/>
      <c r="P1016" s="0"/>
      <c r="Q1016" s="0">
        <v>-0.034889575093984604</v>
      </c>
      <c r="R1016" s="0">
        <v>-0.03239305317401886</v>
      </c>
      <c r="S1016" s="0">
        <v>-0.02719009667634964</v>
      </c>
      <c r="T1016" s="0">
        <v>-0.023586545139551163</v>
      </c>
      <c r="U1016" s="0">
        <v>-0.019982993602752686</v>
      </c>
      <c r="V1016" s="0">
        <v>-0.014780036173760891</v>
      </c>
      <c r="W1016" s="0">
        <v>-0.012283513322472572</v>
      </c>
      <c r="X1016" s="0">
        <v>24.627662658691406</v>
      </c>
      <c r="Y1016" s="0">
        <v>24.348316192626953</v>
      </c>
      <c r="Z1016" s="0">
        <v>-0.27934724092483521</v>
      </c>
      <c r="AA1016" s="0">
        <v>0.08138563483953476</v>
      </c>
      <c r="AB1016" s="0">
        <v>-0.41321468353271484</v>
      </c>
      <c r="AC1016" s="0">
        <v>-0.38364711403846741</v>
      </c>
      <c r="AD1016" s="0">
        <v>-0.32202589511871338</v>
      </c>
      <c r="AE1016" s="0">
        <v>-0.27934724092483521</v>
      </c>
      <c r="AF1016" s="0">
        <v>-0.23666857182979584</v>
      </c>
      <c r="AG1016" s="0">
        <v>-0.17504735291004181</v>
      </c>
      <c r="AH1016" s="0">
        <v>-0.14547978341579437</v>
      </c>
    </row>
    <row r="1017" x14ac:dyDescent="0.4">
      <c r="A1017" s="10" t="str">
        <f>Data[[#This Row],[category]]&amp;Data[[#This Row],[subcategory]]&amp;Data[[#This Row],[date]]&amp;Data[[#This Row],[hour]]</f>
        <v>Loadshape3Avg. Weekday Event2</v>
      </c>
      <c r="B1017" s="10" t="s">
        <v>139</v>
      </c>
      <c r="C1017" t="s">
        <v>43</v>
      </c>
      <c r="D1017" t="s">
        <v>174</v>
      </c>
      <c r="E1017" t="s">
        <v>42</v>
      </c>
      <c r="F1017" s="0">
        <v>11843.5</v>
      </c>
      <c r="G1017" s="0">
        <v>2.0497291088104248</v>
      </c>
      <c r="H1017" s="0">
        <v>2.024522066116333</v>
      </c>
      <c r="I1017" s="0">
        <v>-0.025206994265317917</v>
      </c>
      <c r="J1017" s="0">
        <v>0.006563365925103426</v>
      </c>
      <c r="K1017" s="0">
        <v>72.2037353515625</v>
      </c>
      <c r="L1017" s="0">
        <v>-3.8405590057373047</v>
      </c>
      <c r="M1017" s="0">
        <v>1</v>
      </c>
      <c r="N1017" s="0">
        <v>1</v>
      </c>
      <c r="O1017" s="0"/>
      <c r="P1017" s="0"/>
      <c r="Q1017" s="0">
        <v>-0.036002770066261292</v>
      </c>
      <c r="R1017" s="0">
        <v>-0.03361828625202179</v>
      </c>
      <c r="S1017" s="0">
        <v>-0.028648827224969864</v>
      </c>
      <c r="T1017" s="0">
        <v>-0.025206994265317917</v>
      </c>
      <c r="U1017" s="0">
        <v>-0.02176516130566597</v>
      </c>
      <c r="V1017" s="0">
        <v>-0.016795702278614044</v>
      </c>
      <c r="W1017" s="0">
        <v>-0.014411218464374542</v>
      </c>
      <c r="X1017" s="0">
        <v>24.275966644287109</v>
      </c>
      <c r="Y1017" s="0">
        <v>23.977426528930664</v>
      </c>
      <c r="Z1017" s="0">
        <v>-0.29853904247283936</v>
      </c>
      <c r="AA1017" s="0">
        <v>0.077733226120471954</v>
      </c>
      <c r="AB1017" s="0">
        <v>-0.42639881372451782</v>
      </c>
      <c r="AC1017" s="0">
        <v>-0.39815819263458252</v>
      </c>
      <c r="AD1017" s="0">
        <v>-0.33930239081382751</v>
      </c>
      <c r="AE1017" s="0">
        <v>-0.29853904247283936</v>
      </c>
      <c r="AF1017" s="0">
        <v>-0.2577756941318512</v>
      </c>
      <c r="AG1017" s="0">
        <v>-0.19891990721225739</v>
      </c>
      <c r="AH1017" s="0">
        <v>-0.17067925631999969</v>
      </c>
    </row>
    <row r="1018" x14ac:dyDescent="0.4">
      <c r="A1018" s="10" t="str">
        <f>Data[[#This Row],[category]]&amp;Data[[#This Row],[subcategory]]&amp;Data[[#This Row],[date]]&amp;Data[[#This Row],[hour]]</f>
        <v>Loadshape3Avg. Weekday Event3</v>
      </c>
      <c r="B1018" s="10" t="s">
        <v>139</v>
      </c>
      <c r="C1018" t="s">
        <v>43</v>
      </c>
      <c r="D1018" t="s">
        <v>174</v>
      </c>
      <c r="E1018" t="s">
        <v>43</v>
      </c>
      <c r="F1018" s="0">
        <v>11843.5</v>
      </c>
      <c r="G1018" s="0">
        <v>2.0228216648101807</v>
      </c>
      <c r="H1018" s="0">
        <v>1.9950685501098633</v>
      </c>
      <c r="I1018" s="0">
        <v>-0.027753207832574844</v>
      </c>
      <c r="J1018" s="0">
        <v>0.0062284572049975395</v>
      </c>
      <c r="K1018" s="0">
        <v>72.082687377929688</v>
      </c>
      <c r="L1018" s="0">
        <v>-4.4558720588684082</v>
      </c>
      <c r="M1018" s="0">
        <v>1</v>
      </c>
      <c r="N1018" s="0">
        <v>1</v>
      </c>
      <c r="O1018" s="0"/>
      <c r="P1018" s="0"/>
      <c r="Q1018" s="0">
        <v>-0.037998110055923462</v>
      </c>
      <c r="R1018" s="0">
        <v>-0.035735297948122025</v>
      </c>
      <c r="S1018" s="0">
        <v>-0.031019413843750954</v>
      </c>
      <c r="T1018" s="0">
        <v>-0.027753207832574844</v>
      </c>
      <c r="U1018" s="0">
        <v>-0.024487001821398735</v>
      </c>
      <c r="V1018" s="0">
        <v>-0.019771119579672813</v>
      </c>
      <c r="W1018" s="0">
        <v>-0.017508307471871376</v>
      </c>
      <c r="X1018" s="0">
        <v>23.95728874206543</v>
      </c>
      <c r="Y1018" s="0">
        <v>23.628593444824219</v>
      </c>
      <c r="Z1018" s="0">
        <v>-0.32869511842727661</v>
      </c>
      <c r="AA1018" s="0">
        <v>0.073766730725765228</v>
      </c>
      <c r="AB1018" s="0">
        <v>-0.45003059506416321</v>
      </c>
      <c r="AC1018" s="0">
        <v>-0.42323097586631775</v>
      </c>
      <c r="AD1018" s="0">
        <v>-0.36737844347953796</v>
      </c>
      <c r="AE1018" s="0">
        <v>-0.32869511842727661</v>
      </c>
      <c r="AF1018" s="0">
        <v>-0.29001179337501526</v>
      </c>
      <c r="AG1018" s="0">
        <v>-0.23415924608707428</v>
      </c>
      <c r="AH1018" s="0">
        <v>-0.20735964179039001</v>
      </c>
    </row>
    <row r="1019" x14ac:dyDescent="0.4">
      <c r="A1019" s="10" t="str">
        <f>Data[[#This Row],[category]]&amp;Data[[#This Row],[subcategory]]&amp;Data[[#This Row],[date]]&amp;Data[[#This Row],[hour]]</f>
        <v>Loadshape3Avg. Weekday Event4</v>
      </c>
      <c r="B1019" s="10" t="s">
        <v>139</v>
      </c>
      <c r="C1019" t="s">
        <v>43</v>
      </c>
      <c r="D1019" t="s">
        <v>174</v>
      </c>
      <c r="E1019" t="s">
        <v>44</v>
      </c>
      <c r="F1019" s="0">
        <v>11843.5</v>
      </c>
      <c r="G1019" s="0">
        <v>2.0055804252624512</v>
      </c>
      <c r="H1019" s="0">
        <v>1.9791778326034546</v>
      </c>
      <c r="I1019" s="0">
        <v>-0.02640252560377121</v>
      </c>
      <c r="J1019" s="0">
        <v>0.0059873140417039394</v>
      </c>
      <c r="K1019" s="0">
        <v>71.69573974609375</v>
      </c>
      <c r="L1019" s="0">
        <v>-4.4097447395324707</v>
      </c>
      <c r="M1019" s="0">
        <v>1</v>
      </c>
      <c r="N1019" s="0">
        <v>1</v>
      </c>
      <c r="O1019" s="0"/>
      <c r="P1019" s="0"/>
      <c r="Q1019" s="0">
        <v>-0.036250781267881393</v>
      </c>
      <c r="R1019" s="0">
        <v>-0.034075576812028885</v>
      </c>
      <c r="S1019" s="0">
        <v>-0.029542276635766029</v>
      </c>
      <c r="T1019" s="0">
        <v>-0.02640252560377121</v>
      </c>
      <c r="U1019" s="0">
        <v>-0.02326277457177639</v>
      </c>
      <c r="V1019" s="0">
        <v>-0.018729474395513535</v>
      </c>
      <c r="W1019" s="0">
        <v>-0.016554269939661026</v>
      </c>
      <c r="X1019" s="0">
        <v>23.753091812133789</v>
      </c>
      <c r="Y1019" s="0">
        <v>23.440393447875977</v>
      </c>
      <c r="Z1019" s="0">
        <v>-0.31269830465316772</v>
      </c>
      <c r="AA1019" s="0">
        <v>0.070910751819610596</v>
      </c>
      <c r="AB1019" s="0">
        <v>-0.42933610081672668</v>
      </c>
      <c r="AC1019" s="0">
        <v>-0.40357407927513123</v>
      </c>
      <c r="AD1019" s="0">
        <v>-0.34988394379615784</v>
      </c>
      <c r="AE1019" s="0">
        <v>-0.31269830465316772</v>
      </c>
      <c r="AF1019" s="0">
        <v>-0.27551266551017761</v>
      </c>
      <c r="AG1019" s="0">
        <v>-0.22182251513004303</v>
      </c>
      <c r="AH1019" s="0">
        <v>-0.19606049358844757</v>
      </c>
    </row>
    <row r="1020" x14ac:dyDescent="0.4">
      <c r="A1020" s="10" t="str">
        <f>Data[[#This Row],[category]]&amp;Data[[#This Row],[subcategory]]&amp;Data[[#This Row],[date]]&amp;Data[[#This Row],[hour]]</f>
        <v>Loadshape3Avg. Weekday Event5</v>
      </c>
      <c r="B1020" s="10" t="s">
        <v>139</v>
      </c>
      <c r="C1020" t="s">
        <v>43</v>
      </c>
      <c r="D1020" t="s">
        <v>174</v>
      </c>
      <c r="E1020" t="s">
        <v>45</v>
      </c>
      <c r="F1020" s="0">
        <v>11843.5</v>
      </c>
      <c r="G1020" s="0">
        <v>2.0086543560028076</v>
      </c>
      <c r="H1020" s="0">
        <v>1.9687556028366089</v>
      </c>
      <c r="I1020" s="0">
        <v>-0.039898741990327835</v>
      </c>
      <c r="J1020" s="0">
        <v>0.007037194911390543</v>
      </c>
      <c r="K1020" s="0">
        <v>71.500656127929688</v>
      </c>
      <c r="L1020" s="0">
        <v>-5.6696939468383789</v>
      </c>
      <c r="M1020" s="0">
        <v>1</v>
      </c>
      <c r="N1020" s="0">
        <v>1</v>
      </c>
      <c r="O1020" s="0"/>
      <c r="P1020" s="0"/>
      <c r="Q1020" s="0">
        <v>-0.051473896950483322</v>
      </c>
      <c r="R1020" s="0">
        <v>-0.048917271196842194</v>
      </c>
      <c r="S1020" s="0">
        <v>-0.043589051812887192</v>
      </c>
      <c r="T1020" s="0">
        <v>-0.039898741990327835</v>
      </c>
      <c r="U1020" s="0">
        <v>-0.036208432167768478</v>
      </c>
      <c r="V1020" s="0">
        <v>-0.030880214646458626</v>
      </c>
      <c r="W1020" s="0">
        <v>-0.028323587030172348</v>
      </c>
      <c r="X1020" s="0">
        <v>23.789497375488281</v>
      </c>
      <c r="Y1020" s="0">
        <v>23.316957473754883</v>
      </c>
      <c r="Z1020" s="0">
        <v>-0.47254073619842529</v>
      </c>
      <c r="AA1020" s="0">
        <v>0.083345018327236176</v>
      </c>
      <c r="AB1020" s="0">
        <v>-0.60963112115859985</v>
      </c>
      <c r="AC1020" s="0">
        <v>-0.57935166358947754</v>
      </c>
      <c r="AD1020" s="0">
        <v>-0.51624691486358643</v>
      </c>
      <c r="AE1020" s="0">
        <v>-0.47254073619842529</v>
      </c>
      <c r="AF1020" s="0">
        <v>-0.42883455753326416</v>
      </c>
      <c r="AG1020" s="0">
        <v>-0.36572980880737305</v>
      </c>
      <c r="AH1020" s="0">
        <v>-0.33545038104057312</v>
      </c>
    </row>
    <row r="1021" x14ac:dyDescent="0.4">
      <c r="A1021" s="10" t="str">
        <f>Data[[#This Row],[category]]&amp;Data[[#This Row],[subcategory]]&amp;Data[[#This Row],[date]]&amp;Data[[#This Row],[hour]]</f>
        <v>Loadshape3Avg. Weekday Event6</v>
      </c>
      <c r="B1021" s="10" t="s">
        <v>139</v>
      </c>
      <c r="C1021" t="s">
        <v>43</v>
      </c>
      <c r="D1021" t="s">
        <v>174</v>
      </c>
      <c r="E1021" t="s">
        <v>46</v>
      </c>
      <c r="F1021" s="0">
        <v>11843.5</v>
      </c>
      <c r="G1021" s="0">
        <v>1.9421491622924805</v>
      </c>
      <c r="H1021" s="0">
        <v>1.9363564252853394</v>
      </c>
      <c r="I1021" s="0">
        <v>-0.0057926462031900883</v>
      </c>
      <c r="J1021" s="0">
        <v>0.0072795604355633259</v>
      </c>
      <c r="K1021" s="0">
        <v>71.2061767578125</v>
      </c>
      <c r="L1021" s="0">
        <v>-0.79574120044708252</v>
      </c>
      <c r="M1021" s="0">
        <v>0</v>
      </c>
      <c r="N1021" s="0">
        <v>0</v>
      </c>
      <c r="O1021" s="0"/>
      <c r="P1021" s="0"/>
      <c r="Q1021" s="0">
        <v>-0.017766457051038742</v>
      </c>
      <c r="R1021" s="0">
        <v>-0.015121778473258018</v>
      </c>
      <c r="S1021" s="0">
        <v>-0.0096100512892007828</v>
      </c>
      <c r="T1021" s="0">
        <v>-0.0057926462031900883</v>
      </c>
      <c r="U1021" s="0">
        <v>-0.0019752408843487501</v>
      </c>
      <c r="V1021" s="0">
        <v>0.0035364858340471983</v>
      </c>
      <c r="W1021" s="0">
        <v>0.0061811651103198528</v>
      </c>
      <c r="X1021" s="0">
        <v>23.00184440612793</v>
      </c>
      <c r="Y1021" s="0">
        <v>22.933237075805664</v>
      </c>
      <c r="Z1021" s="0">
        <v>-0.068605206906795502</v>
      </c>
      <c r="AA1021" s="0">
        <v>0.086215473711490631</v>
      </c>
      <c r="AB1021" s="0">
        <v>-0.21041704714298248</v>
      </c>
      <c r="AC1021" s="0">
        <v>-0.17909477651119232</v>
      </c>
      <c r="AD1021" s="0">
        <v>-0.11381664872169495</v>
      </c>
      <c r="AE1021" s="0">
        <v>-0.068605206906795502</v>
      </c>
      <c r="AF1021" s="0">
        <v>-0.023393768817186356</v>
      </c>
      <c r="AG1021" s="0">
        <v>0.041884370148181915</v>
      </c>
      <c r="AH1021" s="0">
        <v>0.073206625878810883</v>
      </c>
    </row>
    <row r="1022" x14ac:dyDescent="0.4">
      <c r="A1022" s="10" t="str">
        <f>Data[[#This Row],[category]]&amp;Data[[#This Row],[subcategory]]&amp;Data[[#This Row],[date]]&amp;Data[[#This Row],[hour]]</f>
        <v>Loadshape3Avg. Weekday Event7</v>
      </c>
      <c r="B1022" s="10" t="s">
        <v>139</v>
      </c>
      <c r="C1022" t="s">
        <v>43</v>
      </c>
      <c r="D1022" t="s">
        <v>174</v>
      </c>
      <c r="E1022" t="s">
        <v>60</v>
      </c>
      <c r="F1022" s="0">
        <v>11843.5</v>
      </c>
      <c r="G1022" s="0">
        <v>1.0587488412857056</v>
      </c>
      <c r="H1022" s="0">
        <v>1.1768182516098022</v>
      </c>
      <c r="I1022" s="0">
        <v>0.11806939542293549</v>
      </c>
      <c r="J1022" s="0">
        <v>0.0079896142706274986</v>
      </c>
      <c r="K1022" s="0">
        <v>71.165908813476563</v>
      </c>
      <c r="L1022" s="0">
        <v>14.777859687805176</v>
      </c>
      <c r="M1022" s="0">
        <v>1</v>
      </c>
      <c r="N1022" s="0">
        <v>1</v>
      </c>
      <c r="O1022" s="0"/>
      <c r="P1022" s="0"/>
      <c r="Q1022" s="0">
        <v>0.10492765158414841</v>
      </c>
      <c r="R1022" s="0">
        <v>0.10783029347658157</v>
      </c>
      <c r="S1022" s="0">
        <v>0.11387963593006134</v>
      </c>
      <c r="T1022" s="0">
        <v>0.11806939542293549</v>
      </c>
      <c r="U1022" s="0">
        <v>0.12225915491580963</v>
      </c>
      <c r="V1022" s="0">
        <v>0.12830850481987</v>
      </c>
      <c r="W1022" s="0">
        <v>0.13121114671230316</v>
      </c>
      <c r="X1022" s="0">
        <v>12.539292335510254</v>
      </c>
      <c r="Y1022" s="0">
        <v>13.937646865844727</v>
      </c>
      <c r="Z1022" s="0">
        <v>1.3983548879623413</v>
      </c>
      <c r="AA1022" s="0">
        <v>0.094624996185302734</v>
      </c>
      <c r="AB1022" s="0">
        <v>1.2427105903625488</v>
      </c>
      <c r="AC1022" s="0">
        <v>1.2770880460739136</v>
      </c>
      <c r="AD1022" s="0">
        <v>1.3487335443496704</v>
      </c>
      <c r="AE1022" s="0">
        <v>1.3983548879623413</v>
      </c>
      <c r="AF1022" s="0">
        <v>1.4479762315750122</v>
      </c>
      <c r="AG1022" s="0">
        <v>1.519621729850769</v>
      </c>
      <c r="AH1022" s="0">
        <v>1.5539991855621338</v>
      </c>
    </row>
    <row r="1023" x14ac:dyDescent="0.4">
      <c r="A1023" s="10" t="str">
        <f>Data[[#This Row],[category]]&amp;Data[[#This Row],[subcategory]]&amp;Data[[#This Row],[date]]&amp;Data[[#This Row],[hour]]</f>
        <v>Loadshape3Avg. Weekday Event8</v>
      </c>
      <c r="B1023" s="10" t="s">
        <v>139</v>
      </c>
      <c r="C1023" t="s">
        <v>43</v>
      </c>
      <c r="D1023" t="s">
        <v>174</v>
      </c>
      <c r="E1023" t="s">
        <v>61</v>
      </c>
      <c r="F1023" s="0">
        <v>11843.5</v>
      </c>
      <c r="G1023" s="0">
        <v>0.3773362934589386</v>
      </c>
      <c r="H1023" s="0">
        <v>0.34619787335395813</v>
      </c>
      <c r="I1023" s="0">
        <v>-0.031138446182012558</v>
      </c>
      <c r="J1023" s="0">
        <v>0.0073747467249631882</v>
      </c>
      <c r="K1023" s="0">
        <v>76.02679443359375</v>
      </c>
      <c r="L1023" s="0">
        <v>-4.2223072052001953</v>
      </c>
      <c r="M1023" s="0">
        <v>1</v>
      </c>
      <c r="N1023" s="0">
        <v>1</v>
      </c>
      <c r="O1023" s="0"/>
      <c r="P1023" s="0"/>
      <c r="Q1023" s="0">
        <v>-0.043268825858831406</v>
      </c>
      <c r="R1023" s="0">
        <v>-0.040589563548564911</v>
      </c>
      <c r="S1023" s="0">
        <v>-0.035005766898393631</v>
      </c>
      <c r="T1023" s="0">
        <v>-0.031138446182012558</v>
      </c>
      <c r="U1023" s="0">
        <v>-0.027271125465631485</v>
      </c>
      <c r="V1023" s="0">
        <v>-0.021687328815460205</v>
      </c>
      <c r="W1023" s="0">
        <v>-0.01900806650519371</v>
      </c>
      <c r="X1023" s="0">
        <v>4.4689822196960449</v>
      </c>
      <c r="Y1023" s="0">
        <v>4.1001944541931152</v>
      </c>
      <c r="Z1023" s="0">
        <v>-0.36878818273544312</v>
      </c>
      <c r="AA1023" s="0">
        <v>0.087342813611030579</v>
      </c>
      <c r="AB1023" s="0">
        <v>-0.5124543309211731</v>
      </c>
      <c r="AC1023" s="0">
        <v>-0.48072251677513123</v>
      </c>
      <c r="AD1023" s="0">
        <v>-0.41459080576896667</v>
      </c>
      <c r="AE1023" s="0">
        <v>-0.36878818273544312</v>
      </c>
      <c r="AF1023" s="0">
        <v>-0.32298555970191956</v>
      </c>
      <c r="AG1023" s="0">
        <v>-0.256853848695755</v>
      </c>
      <c r="AH1023" s="0">
        <v>-0.22512203454971313</v>
      </c>
    </row>
    <row r="1024" x14ac:dyDescent="0.4">
      <c r="A1024" s="10" t="str">
        <f>Data[[#This Row],[category]]&amp;Data[[#This Row],[subcategory]]&amp;Data[[#This Row],[date]]&amp;Data[[#This Row],[hour]]</f>
        <v>Loadshape3Avg. Weekday Event9</v>
      </c>
      <c r="B1024" s="10" t="s">
        <v>139</v>
      </c>
      <c r="C1024" t="s">
        <v>43</v>
      </c>
      <c r="D1024" t="s">
        <v>174</v>
      </c>
      <c r="E1024" t="s">
        <v>62</v>
      </c>
      <c r="F1024" s="0">
        <v>11843.5</v>
      </c>
      <c r="G1024" s="0">
        <v>0.21598799526691437</v>
      </c>
      <c r="H1024" s="0">
        <v>0.21605254709720612</v>
      </c>
      <c r="I1024" s="0">
        <v>6.4552295953035355e-005</v>
      </c>
      <c r="J1024" s="0">
        <v>0.0060213766992092133</v>
      </c>
      <c r="K1024" s="0">
        <v>82.467475891113281</v>
      </c>
      <c r="L1024" s="0">
        <v>0.010720521211624146</v>
      </c>
      <c r="M1024" s="0">
        <v>0</v>
      </c>
      <c r="N1024" s="0">
        <v>0</v>
      </c>
      <c r="O1024" s="0"/>
      <c r="P1024" s="0"/>
      <c r="Q1024" s="0">
        <v>-0.0098397312685847282</v>
      </c>
      <c r="R1024" s="0">
        <v>-0.0076521523296833038</v>
      </c>
      <c r="S1024" s="0">
        <v>-0.0030930608045309782</v>
      </c>
      <c r="T1024" s="0">
        <v>6.4552295953035355e-005</v>
      </c>
      <c r="U1024" s="0">
        <v>0.0032221653964370489</v>
      </c>
      <c r="V1024" s="0">
        <v>0.0077812569215893745</v>
      </c>
      <c r="W1024" s="0">
        <v>0.009968835860490799</v>
      </c>
      <c r="X1024" s="0">
        <v>2.558053731918335</v>
      </c>
      <c r="Y1024" s="0">
        <v>2.5588183403015137</v>
      </c>
      <c r="Z1024" s="0">
        <v>0.00076452514622360468</v>
      </c>
      <c r="AA1024" s="0">
        <v>0.07131417840719223</v>
      </c>
      <c r="AB1024" s="0">
        <v>-0.11653686314821243</v>
      </c>
      <c r="AC1024" s="0">
        <v>-0.090628273785114288</v>
      </c>
      <c r="AD1024" s="0">
        <v>-0.036632668226957321</v>
      </c>
      <c r="AE1024" s="0">
        <v>0.00076452514622360468</v>
      </c>
      <c r="AF1024" s="0">
        <v>0.038161717355251312</v>
      </c>
      <c r="AG1024" s="0">
        <v>0.092157319188117981</v>
      </c>
      <c r="AH1024" s="0">
        <v>0.11806590855121613</v>
      </c>
    </row>
    <row r="1025" x14ac:dyDescent="0.4">
      <c r="A1025" s="10" t="str">
        <f>Data[[#This Row],[category]]&amp;Data[[#This Row],[subcategory]]&amp;Data[[#This Row],[date]]&amp;Data[[#This Row],[hour]]</f>
        <v>Loadshape3Avg. Weekday Event10</v>
      </c>
      <c r="B1025" s="10" t="s">
        <v>139</v>
      </c>
      <c r="C1025" t="s">
        <v>43</v>
      </c>
      <c r="D1025" t="s">
        <v>174</v>
      </c>
      <c r="E1025" t="s">
        <v>63</v>
      </c>
      <c r="F1025" s="0">
        <v>11843.5</v>
      </c>
      <c r="G1025" s="0">
        <v>0.1282171756029129</v>
      </c>
      <c r="H1025" s="0">
        <v>0.14093498885631561</v>
      </c>
      <c r="I1025" s="0">
        <v>0.012717817910015583</v>
      </c>
      <c r="J1025" s="0">
        <v>0.0028948900289833546</v>
      </c>
      <c r="K1025" s="0">
        <v>87.044677734375</v>
      </c>
      <c r="L1025" s="0">
        <v>4.393195629119873</v>
      </c>
      <c r="M1025" s="0">
        <v>1</v>
      </c>
      <c r="N1025" s="0">
        <v>1</v>
      </c>
      <c r="O1025" s="0"/>
      <c r="P1025" s="0"/>
      <c r="Q1025" s="0">
        <v>0.0079561471939086914</v>
      </c>
      <c r="R1025" s="0">
        <v>0.0090078674256801605</v>
      </c>
      <c r="S1025" s="0">
        <v>0.011199736036360264</v>
      </c>
      <c r="T1025" s="0">
        <v>0.012717817910015583</v>
      </c>
      <c r="U1025" s="0">
        <v>0.014235899783670902</v>
      </c>
      <c r="V1025" s="0">
        <v>0.016427768394351006</v>
      </c>
      <c r="W1025" s="0">
        <v>0.017479488626122475</v>
      </c>
      <c r="X1025" s="0">
        <v>1.5185401439666748</v>
      </c>
      <c r="Y1025" s="0">
        <v>1.6691635847091675</v>
      </c>
      <c r="Z1025" s="0">
        <v>0.15062347054481506</v>
      </c>
      <c r="AA1025" s="0">
        <v>0.034285631030797958</v>
      </c>
      <c r="AB1025" s="0">
        <v>0.094228625297546387</v>
      </c>
      <c r="AC1025" s="0">
        <v>0.10668466985225677</v>
      </c>
      <c r="AD1025" s="0">
        <v>0.13264407217502594</v>
      </c>
      <c r="AE1025" s="0">
        <v>0.15062347054481506</v>
      </c>
      <c r="AF1025" s="0">
        <v>0.16860286891460419</v>
      </c>
      <c r="AG1025" s="0">
        <v>0.19456227123737335</v>
      </c>
      <c r="AH1025" s="0">
        <v>0.20701831579208374</v>
      </c>
    </row>
    <row r="1026" x14ac:dyDescent="0.4">
      <c r="A1026" s="10" t="str">
        <f>Data[[#This Row],[category]]&amp;Data[[#This Row],[subcategory]]&amp;Data[[#This Row],[date]]&amp;Data[[#This Row],[hour]]</f>
        <v>Loadshape3Avg. Weekday Event11</v>
      </c>
      <c r="B1026" s="10" t="s">
        <v>139</v>
      </c>
      <c r="C1026" t="s">
        <v>43</v>
      </c>
      <c r="D1026" t="s">
        <v>174</v>
      </c>
      <c r="E1026" t="s">
        <v>64</v>
      </c>
      <c r="F1026" s="0">
        <v>11843.5</v>
      </c>
      <c r="G1026" s="0">
        <v>0.10521670430898666</v>
      </c>
      <c r="H1026" s="0">
        <v>0.092498891055583954</v>
      </c>
      <c r="I1026" s="0">
        <v>-0.012717808596789837</v>
      </c>
      <c r="J1026" s="0">
        <v>0.0028948900289833546</v>
      </c>
      <c r="K1026" s="0">
        <v>90.270339965820312</v>
      </c>
      <c r="L1026" s="0">
        <v>-4.3931922912597656</v>
      </c>
      <c r="M1026" s="0">
        <v>1</v>
      </c>
      <c r="N1026" s="0">
        <v>1</v>
      </c>
      <c r="O1026" s="0"/>
      <c r="P1026" s="0"/>
      <c r="Q1026" s="0">
        <v>-0.017479479312896729</v>
      </c>
      <c r="R1026" s="0">
        <v>-0.016427759081125259</v>
      </c>
      <c r="S1026" s="0">
        <v>-0.014235890470445156</v>
      </c>
      <c r="T1026" s="0">
        <v>-0.012717808596789837</v>
      </c>
      <c r="U1026" s="0">
        <v>-0.011199726723134518</v>
      </c>
      <c r="V1026" s="0">
        <v>-0.0090078581124544144</v>
      </c>
      <c r="W1026" s="0">
        <v>-0.0079561378806829453</v>
      </c>
      <c r="X1026" s="0">
        <v>1.2461340427398682</v>
      </c>
      <c r="Y1026" s="0">
        <v>1.0955106019973755</v>
      </c>
      <c r="Z1026" s="0">
        <v>-0.15062336623668671</v>
      </c>
      <c r="AA1026" s="0">
        <v>0.034285631030797958</v>
      </c>
      <c r="AB1026" s="0">
        <v>-0.20701821148395538</v>
      </c>
      <c r="AC1026" s="0">
        <v>-0.194562166929245</v>
      </c>
      <c r="AD1026" s="0">
        <v>-0.16860276460647583</v>
      </c>
      <c r="AE1026" s="0">
        <v>-0.15062336623668671</v>
      </c>
      <c r="AF1026" s="0">
        <v>-0.13264396786689758</v>
      </c>
      <c r="AG1026" s="0">
        <v>-0.10668456554412842</v>
      </c>
      <c r="AH1026" s="0">
        <v>-0.09422852098941803</v>
      </c>
    </row>
    <row r="1027" x14ac:dyDescent="0.4">
      <c r="A1027" s="10" t="str">
        <f>Data[[#This Row],[category]]&amp;Data[[#This Row],[subcategory]]&amp;Data[[#This Row],[date]]&amp;Data[[#This Row],[hour]]</f>
        <v>Loadshape3Avg. Weekday Event12</v>
      </c>
      <c r="B1027" s="10" t="s">
        <v>139</v>
      </c>
      <c r="C1027" t="s">
        <v>43</v>
      </c>
      <c r="D1027" t="s">
        <v>174</v>
      </c>
      <c r="E1027" t="s">
        <v>65</v>
      </c>
      <c r="F1027" s="0">
        <v>11843.5</v>
      </c>
      <c r="G1027" s="0">
        <v>0.1076105535030365</v>
      </c>
      <c r="H1027" s="0">
        <v>0.064049355685710907</v>
      </c>
      <c r="I1027" s="0">
        <v>-0.043561194092035294</v>
      </c>
      <c r="J1027" s="0">
        <v>0.0060811522416770458</v>
      </c>
      <c r="K1027" s="0">
        <v>91.80609130859375</v>
      </c>
      <c r="L1027" s="0">
        <v>-7.1633124351501465</v>
      </c>
      <c r="M1027" s="0">
        <v>1</v>
      </c>
      <c r="N1027" s="0">
        <v>1</v>
      </c>
      <c r="O1027" s="0"/>
      <c r="P1027" s="0"/>
      <c r="Q1027" s="0">
        <v>-0.05356379970908165</v>
      </c>
      <c r="R1027" s="0">
        <v>-0.051354505121707916</v>
      </c>
      <c r="S1027" s="0">
        <v>-0.046750154346227646</v>
      </c>
      <c r="T1027" s="0">
        <v>-0.043561194092035294</v>
      </c>
      <c r="U1027" s="0">
        <v>-0.040372233837842941</v>
      </c>
      <c r="V1027" s="0">
        <v>-0.035767883062362671</v>
      </c>
      <c r="W1027" s="0">
        <v>-0.033558588474988937</v>
      </c>
      <c r="X1027" s="0">
        <v>1.2744855880737305</v>
      </c>
      <c r="Y1027" s="0">
        <v>0.75856852531433105</v>
      </c>
      <c r="Z1027" s="0">
        <v>-0.51591700315475464</v>
      </c>
      <c r="AA1027" s="0">
        <v>0.072022125124931335</v>
      </c>
      <c r="AB1027" s="0">
        <v>-0.63438284397125244</v>
      </c>
      <c r="AC1027" s="0">
        <v>-0.60821706056594849</v>
      </c>
      <c r="AD1027" s="0">
        <v>-0.55368542671203613</v>
      </c>
      <c r="AE1027" s="0">
        <v>-0.51591700315475464</v>
      </c>
      <c r="AF1027" s="0">
        <v>-0.47814854979515076</v>
      </c>
      <c r="AG1027" s="0">
        <v>-0.42361694574356079</v>
      </c>
      <c r="AH1027" s="0">
        <v>-0.39745116233825684</v>
      </c>
    </row>
    <row r="1028" x14ac:dyDescent="0.4">
      <c r="A1028" s="10" t="str">
        <f>Data[[#This Row],[category]]&amp;Data[[#This Row],[subcategory]]&amp;Data[[#This Row],[date]]&amp;Data[[#This Row],[hour]]</f>
        <v>Loadshape3Avg. Weekday Event13</v>
      </c>
      <c r="B1028" s="10" t="s">
        <v>139</v>
      </c>
      <c r="C1028" t="s">
        <v>43</v>
      </c>
      <c r="D1028" t="s">
        <v>174</v>
      </c>
      <c r="E1028" t="s">
        <v>66</v>
      </c>
      <c r="F1028" s="0">
        <v>11843.5</v>
      </c>
      <c r="G1028" s="0">
        <v>0.10748499631881714</v>
      </c>
      <c r="H1028" s="0">
        <v>0.048779644072055817</v>
      </c>
      <c r="I1028" s="0">
        <v>-0.058705352246761322</v>
      </c>
      <c r="J1028" s="0">
        <v>0.0078374464064836502</v>
      </c>
      <c r="K1028" s="0">
        <v>91.36029052734375</v>
      </c>
      <c r="L1028" s="0">
        <v>-7.4903674125671387</v>
      </c>
      <c r="M1028" s="0">
        <v>1</v>
      </c>
      <c r="N1028" s="0">
        <v>1</v>
      </c>
      <c r="O1028" s="0"/>
      <c r="P1028" s="0"/>
      <c r="Q1028" s="0">
        <v>-0.071596801280975342</v>
      </c>
      <c r="R1028" s="0">
        <v>-0.06874944269657135</v>
      </c>
      <c r="S1028" s="0">
        <v>-0.062815316021442413</v>
      </c>
      <c r="T1028" s="0">
        <v>-0.058705352246761322</v>
      </c>
      <c r="U1028" s="0">
        <v>-0.054595392197370529</v>
      </c>
      <c r="V1028" s="0">
        <v>-0.048661261796951294</v>
      </c>
      <c r="W1028" s="0">
        <v>-0.045813899487257004</v>
      </c>
      <c r="X1028" s="0">
        <v>1.272998571395874</v>
      </c>
      <c r="Y1028" s="0">
        <v>0.57772171497344971</v>
      </c>
      <c r="Z1028" s="0">
        <v>-0.69527685642242432</v>
      </c>
      <c r="AA1028" s="0">
        <v>0.09282279759645462</v>
      </c>
      <c r="AB1028" s="0">
        <v>-0.84795677661895752</v>
      </c>
      <c r="AC1028" s="0">
        <v>-0.81423407793045044</v>
      </c>
      <c r="AD1028" s="0">
        <v>-0.7439531683921814</v>
      </c>
      <c r="AE1028" s="0">
        <v>-0.69527685642242432</v>
      </c>
      <c r="AF1028" s="0">
        <v>-0.64660054445266724</v>
      </c>
      <c r="AG1028" s="0">
        <v>-0.57631963491439819</v>
      </c>
      <c r="AH1028" s="0">
        <v>-0.54259693622589111</v>
      </c>
    </row>
    <row r="1029" x14ac:dyDescent="0.4">
      <c r="A1029" s="10" t="str">
        <f>Data[[#This Row],[category]]&amp;Data[[#This Row],[subcategory]]&amp;Data[[#This Row],[date]]&amp;Data[[#This Row],[hour]]</f>
        <v>Loadshape3Avg. Weekday Event14</v>
      </c>
      <c r="B1029" s="10" t="s">
        <v>139</v>
      </c>
      <c r="C1029" t="s">
        <v>43</v>
      </c>
      <c r="D1029" t="s">
        <v>174</v>
      </c>
      <c r="E1029" t="s">
        <v>67</v>
      </c>
      <c r="F1029" s="0">
        <v>11843.5</v>
      </c>
      <c r="G1029" s="0">
        <v>0.15262998640537262</v>
      </c>
      <c r="H1029" s="0">
        <v>0.056918550282716751</v>
      </c>
      <c r="I1029" s="0">
        <v>-0.09571143239736557</v>
      </c>
      <c r="J1029" s="0">
        <v>0.0087256003171205521</v>
      </c>
      <c r="K1029" s="0">
        <v>91.241455078125</v>
      </c>
      <c r="L1029" s="0">
        <v>-10.969037055969238</v>
      </c>
      <c r="M1029" s="0">
        <v>1</v>
      </c>
      <c r="N1029" s="0">
        <v>1</v>
      </c>
      <c r="O1029" s="0"/>
      <c r="P1029" s="0"/>
      <c r="Q1029" s="0">
        <v>-0.11006376892328262</v>
      </c>
      <c r="R1029" s="0">
        <v>-0.10689374059438705</v>
      </c>
      <c r="S1029" s="0">
        <v>-0.10028713941574097</v>
      </c>
      <c r="T1029" s="0">
        <v>-0.09571143239736557</v>
      </c>
      <c r="U1029" s="0">
        <v>-0.091135725378990173</v>
      </c>
      <c r="V1029" s="0">
        <v>-0.084529124200344086</v>
      </c>
      <c r="W1029" s="0">
        <v>-0.081359095871448517</v>
      </c>
      <c r="X1029" s="0">
        <v>1.8076732158660889</v>
      </c>
      <c r="Y1029" s="0">
        <v>0.67411482334136963</v>
      </c>
      <c r="Z1029" s="0">
        <v>-1.1335583925247192</v>
      </c>
      <c r="AA1029" s="0">
        <v>0.10334164649248123</v>
      </c>
      <c r="AB1029" s="0">
        <v>-1.3035402297973633</v>
      </c>
      <c r="AC1029" s="0">
        <v>-1.2659960985183716</v>
      </c>
      <c r="AD1029" s="0">
        <v>-1.1877508163452148</v>
      </c>
      <c r="AE1029" s="0">
        <v>-1.1335583925247192</v>
      </c>
      <c r="AF1029" s="0">
        <v>-1.0793659687042236</v>
      </c>
      <c r="AG1029" s="0">
        <v>-1.0011206865310669</v>
      </c>
      <c r="AH1029" s="0">
        <v>-0.96357649564743042</v>
      </c>
    </row>
    <row r="1030" x14ac:dyDescent="0.4">
      <c r="A1030" s="10" t="str">
        <f>Data[[#This Row],[category]]&amp;Data[[#This Row],[subcategory]]&amp;Data[[#This Row],[date]]&amp;Data[[#This Row],[hour]]</f>
        <v>Loadshape3Avg. Weekday Event15</v>
      </c>
      <c r="B1030" s="10" t="s">
        <v>139</v>
      </c>
      <c r="C1030" t="s">
        <v>43</v>
      </c>
      <c r="D1030" t="s">
        <v>174</v>
      </c>
      <c r="E1030" t="s">
        <v>68</v>
      </c>
      <c r="F1030" s="0">
        <v>11843.5</v>
      </c>
      <c r="G1030" s="0">
        <v>0.14329326152801514</v>
      </c>
      <c r="H1030" s="0">
        <v>0.087478525936603546</v>
      </c>
      <c r="I1030" s="0">
        <v>-0.055814728140830994</v>
      </c>
      <c r="J1030" s="0">
        <v>0.0081628914922475815</v>
      </c>
      <c r="K1030" s="0">
        <v>90.104988098144531</v>
      </c>
      <c r="L1030" s="0">
        <v>-6.8376173973083496</v>
      </c>
      <c r="M1030" s="0">
        <v>1</v>
      </c>
      <c r="N1030" s="0">
        <v>1</v>
      </c>
      <c r="O1030" s="0"/>
      <c r="P1030" s="0"/>
      <c r="Q1030" s="0">
        <v>-0.069241486489772797</v>
      </c>
      <c r="R1030" s="0">
        <v>-0.066275894641876221</v>
      </c>
      <c r="S1030" s="0">
        <v>-0.060095351189374924</v>
      </c>
      <c r="T1030" s="0">
        <v>-0.055814728140830994</v>
      </c>
      <c r="U1030" s="0">
        <v>-0.051534105092287064</v>
      </c>
      <c r="V1030" s="0">
        <v>-0.045353561639785767</v>
      </c>
      <c r="W1030" s="0">
        <v>-0.042387966066598892</v>
      </c>
      <c r="X1030" s="0">
        <v>1.6970937252044678</v>
      </c>
      <c r="Y1030" s="0">
        <v>1.036051869392395</v>
      </c>
      <c r="Z1030" s="0">
        <v>-0.6610417366027832</v>
      </c>
      <c r="AA1030" s="0">
        <v>0.096677206456661224</v>
      </c>
      <c r="AB1030" s="0">
        <v>-0.82006156444549561</v>
      </c>
      <c r="AC1030" s="0">
        <v>-0.78493857383728027</v>
      </c>
      <c r="AD1030" s="0">
        <v>-0.71173930168151855</v>
      </c>
      <c r="AE1030" s="0">
        <v>-0.6610417366027832</v>
      </c>
      <c r="AF1030" s="0">
        <v>-0.61034417152404785</v>
      </c>
      <c r="AG1030" s="0">
        <v>-0.53714489936828613</v>
      </c>
      <c r="AH1030" s="0">
        <v>-0.5020219087600708</v>
      </c>
    </row>
    <row r="1031" x14ac:dyDescent="0.4">
      <c r="A1031" s="10" t="str">
        <f>Data[[#This Row],[category]]&amp;Data[[#This Row],[subcategory]]&amp;Data[[#This Row],[date]]&amp;Data[[#This Row],[hour]]</f>
        <v>Loadshape3Avg. Weekday Event16</v>
      </c>
      <c r="B1031" s="10" t="s">
        <v>139</v>
      </c>
      <c r="C1031" t="s">
        <v>43</v>
      </c>
      <c r="D1031" t="s">
        <v>174</v>
      </c>
      <c r="E1031" t="s">
        <v>69</v>
      </c>
      <c r="F1031" s="0">
        <v>11843.5</v>
      </c>
      <c r="G1031" s="0">
        <v>0.21584650874137878</v>
      </c>
      <c r="H1031" s="0">
        <v>0.14696434140205383</v>
      </c>
      <c r="I1031" s="0">
        <v>-0.068882167339324951</v>
      </c>
      <c r="J1031" s="0">
        <v>0.0094599388539791107</v>
      </c>
      <c r="K1031" s="0">
        <v>88.961898803710937</v>
      </c>
      <c r="L1031" s="0">
        <v>-7.2814602851867676</v>
      </c>
      <c r="M1031" s="0">
        <v>1</v>
      </c>
      <c r="N1031" s="0">
        <v>1</v>
      </c>
      <c r="O1031" s="0"/>
      <c r="P1031" s="0"/>
      <c r="Q1031" s="0">
        <v>-0.084442384541034698</v>
      </c>
      <c r="R1031" s="0">
        <v>-0.081005565822124481</v>
      </c>
      <c r="S1031" s="0">
        <v>-0.073842965066432953</v>
      </c>
      <c r="T1031" s="0">
        <v>-0.068882167339324951</v>
      </c>
      <c r="U1031" s="0">
        <v>-0.063921369612216949</v>
      </c>
      <c r="V1031" s="0">
        <v>-0.056758768856525421</v>
      </c>
      <c r="W1031" s="0">
        <v>-0.053321953862905502</v>
      </c>
      <c r="X1031" s="0">
        <v>2.5563781261444092</v>
      </c>
      <c r="Y1031" s="0">
        <v>1.7405722141265869</v>
      </c>
      <c r="Z1031" s="0">
        <v>-0.81580597162246704</v>
      </c>
      <c r="AA1031" s="0">
        <v>0.11203878372907639</v>
      </c>
      <c r="AB1031" s="0">
        <v>-1.0000933408737183</v>
      </c>
      <c r="AC1031" s="0">
        <v>-0.95938944816589355</v>
      </c>
      <c r="AD1031" s="0">
        <v>-0.87455916404724121</v>
      </c>
      <c r="AE1031" s="0">
        <v>-0.81580597162246704</v>
      </c>
      <c r="AF1031" s="0">
        <v>-0.75705277919769287</v>
      </c>
      <c r="AG1031" s="0">
        <v>-0.67222249507904053</v>
      </c>
      <c r="AH1031" s="0">
        <v>-0.63151854276657104</v>
      </c>
    </row>
    <row r="1032" x14ac:dyDescent="0.4">
      <c r="A1032" s="10" t="str">
        <f>Data[[#This Row],[category]]&amp;Data[[#This Row],[subcategory]]&amp;Data[[#This Row],[date]]&amp;Data[[#This Row],[hour]]</f>
        <v>Loadshape3Avg. Weekday Event17</v>
      </c>
      <c r="B1032" s="10" t="s">
        <v>139</v>
      </c>
      <c r="C1032" t="s">
        <v>43</v>
      </c>
      <c r="D1032" t="s">
        <v>174</v>
      </c>
      <c r="E1032" t="s">
        <v>70</v>
      </c>
      <c r="F1032" s="0">
        <v>11843.5</v>
      </c>
      <c r="G1032" s="0">
        <v>0.28884473443031311</v>
      </c>
      <c r="H1032" s="0">
        <v>0.20156638324260712</v>
      </c>
      <c r="I1032" s="0">
        <v>-0.0872783362865448</v>
      </c>
      <c r="J1032" s="0">
        <v>0.0090516908094286919</v>
      </c>
      <c r="K1032" s="0">
        <v>87.759346008300781</v>
      </c>
      <c r="L1032" s="0">
        <v>-9.6422138214111328</v>
      </c>
      <c r="M1032" s="0">
        <v>1</v>
      </c>
      <c r="N1032" s="0">
        <v>1</v>
      </c>
      <c r="O1032" s="0"/>
      <c r="P1032" s="0"/>
      <c r="Q1032" s="0">
        <v>-0.1021670401096344</v>
      </c>
      <c r="R1032" s="0">
        <v>-0.098878547549247742</v>
      </c>
      <c r="S1032" s="0">
        <v>-0.092025049030780792</v>
      </c>
      <c r="T1032" s="0">
        <v>-0.0872783362865448</v>
      </c>
      <c r="U1032" s="0">
        <v>-0.082531623542308807</v>
      </c>
      <c r="V1032" s="0">
        <v>-0.075678125023841858</v>
      </c>
      <c r="W1032" s="0">
        <v>-0.0723896324634552</v>
      </c>
      <c r="X1032" s="0">
        <v>3.4209325313568115</v>
      </c>
      <c r="Y1032" s="0">
        <v>2.3872513771057129</v>
      </c>
      <c r="Z1032" s="0">
        <v>-1.0336810350418091</v>
      </c>
      <c r="AA1032" s="0">
        <v>0.10720369964838028</v>
      </c>
      <c r="AB1032" s="0">
        <v>-1.2100154161453247</v>
      </c>
      <c r="AC1032" s="0">
        <v>-1.1710680723190308</v>
      </c>
      <c r="AD1032" s="0">
        <v>-1.0898987054824829</v>
      </c>
      <c r="AE1032" s="0">
        <v>-1.0336810350418091</v>
      </c>
      <c r="AF1032" s="0">
        <v>-0.97746336460113525</v>
      </c>
      <c r="AG1032" s="0">
        <v>-0.89629393815994263</v>
      </c>
      <c r="AH1032" s="0">
        <v>-0.85734665393829346</v>
      </c>
    </row>
    <row r="1033" x14ac:dyDescent="0.4">
      <c r="A1033" s="10" t="str">
        <f>Data[[#This Row],[category]]&amp;Data[[#This Row],[subcategory]]&amp;Data[[#This Row],[date]]&amp;Data[[#This Row],[hour]]</f>
        <v>Loadshape3Avg. Weekday Event18</v>
      </c>
      <c r="B1033" s="10" t="s">
        <v>139</v>
      </c>
      <c r="C1033" t="s">
        <v>43</v>
      </c>
      <c r="D1033" t="s">
        <v>174</v>
      </c>
      <c r="E1033" t="s">
        <v>71</v>
      </c>
      <c r="F1033" s="0">
        <v>11843.5</v>
      </c>
      <c r="G1033" s="0">
        <v>0.41014212369918823</v>
      </c>
      <c r="H1033" s="0">
        <v>0.31727251410484314</v>
      </c>
      <c r="I1033" s="0">
        <v>-0.092869594693183899</v>
      </c>
      <c r="J1033" s="0">
        <v>0.0092397397384047508</v>
      </c>
      <c r="K1033" s="0">
        <v>85.71826171875</v>
      </c>
      <c r="L1033" s="0">
        <v>-10.051105499267578</v>
      </c>
      <c r="M1033" s="0">
        <v>1</v>
      </c>
      <c r="N1033" s="0">
        <v>1</v>
      </c>
      <c r="O1033" s="0"/>
      <c r="P1033" s="0"/>
      <c r="Q1033" s="0">
        <v>-0.10806761682033539</v>
      </c>
      <c r="R1033" s="0">
        <v>-0.10471079498529434</v>
      </c>
      <c r="S1033" s="0">
        <v>-0.097714915871620178</v>
      </c>
      <c r="T1033" s="0">
        <v>-0.092869594693183899</v>
      </c>
      <c r="U1033" s="0">
        <v>-0.08802427351474762</v>
      </c>
      <c r="V1033" s="0">
        <v>-0.081028394401073456</v>
      </c>
      <c r="W1033" s="0">
        <v>-0.07767157256603241</v>
      </c>
      <c r="X1033" s="0">
        <v>4.857518196105957</v>
      </c>
      <c r="Y1033" s="0">
        <v>3.7576169967651367</v>
      </c>
      <c r="Z1033" s="0">
        <v>-1.0999010801315308</v>
      </c>
      <c r="AA1033" s="0">
        <v>0.10943085700273514</v>
      </c>
      <c r="AB1033" s="0">
        <v>-1.2798987627029419</v>
      </c>
      <c r="AC1033" s="0">
        <v>-1.2401423454284668</v>
      </c>
      <c r="AD1033" s="0">
        <v>-1.1572866439819336</v>
      </c>
      <c r="AE1033" s="0">
        <v>-1.0999010801315308</v>
      </c>
      <c r="AF1033" s="0">
        <v>-1.0425155162811279</v>
      </c>
      <c r="AG1033" s="0">
        <v>-0.95965981483459473</v>
      </c>
      <c r="AH1033" s="0">
        <v>-0.91990333795547485</v>
      </c>
    </row>
    <row r="1034" x14ac:dyDescent="0.4">
      <c r="A1034" s="10" t="str">
        <f>Data[[#This Row],[category]]&amp;Data[[#This Row],[subcategory]]&amp;Data[[#This Row],[date]]&amp;Data[[#This Row],[hour]]</f>
        <v>Loadshape3Avg. Weekday Event19</v>
      </c>
      <c r="B1034" s="10" t="s">
        <v>139</v>
      </c>
      <c r="C1034" t="s">
        <v>43</v>
      </c>
      <c r="D1034" t="s">
        <v>174</v>
      </c>
      <c r="E1034" t="s">
        <v>72</v>
      </c>
      <c r="F1034" s="0">
        <v>11843.5</v>
      </c>
      <c r="G1034" s="0">
        <v>0.66118389368057251</v>
      </c>
      <c r="H1034" s="0">
        <v>0.58323371410369873</v>
      </c>
      <c r="I1034" s="0">
        <v>-0.077950216829776764</v>
      </c>
      <c r="J1034" s="0">
        <v>0.010587691329419613</v>
      </c>
      <c r="K1034" s="0">
        <v>82.323158264160156</v>
      </c>
      <c r="L1034" s="0">
        <v>-7.3623433113098145</v>
      </c>
      <c r="M1034" s="0">
        <v>1</v>
      </c>
      <c r="N1034" s="0">
        <v>1</v>
      </c>
      <c r="O1034" s="0"/>
      <c r="P1034" s="0"/>
      <c r="Q1034" s="0">
        <v>-0.095365419983863831</v>
      </c>
      <c r="R1034" s="0">
        <v>-0.091518886387348175</v>
      </c>
      <c r="S1034" s="0">
        <v>-0.083502404391765594</v>
      </c>
      <c r="T1034" s="0">
        <v>-0.077950216829776764</v>
      </c>
      <c r="U1034" s="0">
        <v>-0.072398029267787933</v>
      </c>
      <c r="V1034" s="0">
        <v>-0.064381547272205353</v>
      </c>
      <c r="W1034" s="0">
        <v>-0.060535013675689697</v>
      </c>
      <c r="X1034" s="0">
        <v>7.8307313919067383</v>
      </c>
      <c r="Y1034" s="0">
        <v>6.9075284004211426</v>
      </c>
      <c r="Z1034" s="0">
        <v>-0.92320340871810913</v>
      </c>
      <c r="AA1034" s="0">
        <v>0.12539532780647278</v>
      </c>
      <c r="AB1034" s="0">
        <v>-1.129460334777832</v>
      </c>
      <c r="AC1034" s="0">
        <v>-1.0839040279388428</v>
      </c>
      <c r="AD1034" s="0">
        <v>-0.98896080255508423</v>
      </c>
      <c r="AE1034" s="0">
        <v>-0.92320340871810913</v>
      </c>
      <c r="AF1034" s="0">
        <v>-0.85744601488113403</v>
      </c>
      <c r="AG1034" s="0">
        <v>-0.76250284910202026</v>
      </c>
      <c r="AH1034" s="0">
        <v>-0.71694642305374146</v>
      </c>
    </row>
    <row r="1035" x14ac:dyDescent="0.4">
      <c r="A1035" s="10" t="str">
        <f>Data[[#This Row],[category]]&amp;Data[[#This Row],[subcategory]]&amp;Data[[#This Row],[date]]&amp;Data[[#This Row],[hour]]</f>
        <v>Loadshape3Avg. Weekday Event20</v>
      </c>
      <c r="B1035" s="10" t="s">
        <v>139</v>
      </c>
      <c r="C1035" t="s">
        <v>43</v>
      </c>
      <c r="D1035" t="s">
        <v>174</v>
      </c>
      <c r="E1035" t="s">
        <v>55</v>
      </c>
      <c r="F1035" s="0">
        <v>11843.5</v>
      </c>
      <c r="G1035" s="0">
        <v>1.5900942087173462</v>
      </c>
      <c r="H1035" s="0">
        <v>1.8871437311172485</v>
      </c>
      <c r="I1035" s="0">
        <v>0.29704952239990234</v>
      </c>
      <c r="J1035" s="0">
        <v>0.016332916915416718</v>
      </c>
      <c r="K1035" s="0">
        <v>79.266128540039063</v>
      </c>
      <c r="L1035" s="0">
        <v>18.187170028686523</v>
      </c>
      <c r="M1035" s="0">
        <v>1</v>
      </c>
      <c r="N1035" s="0">
        <v>1</v>
      </c>
      <c r="O1035" s="0"/>
      <c r="P1035" s="0"/>
      <c r="Q1035" s="0">
        <v>0.27018427848815918</v>
      </c>
      <c r="R1035" s="0">
        <v>0.27611804008483887</v>
      </c>
      <c r="S1035" s="0">
        <v>0.28848454356193542</v>
      </c>
      <c r="T1035" s="0">
        <v>0.29704952239990234</v>
      </c>
      <c r="U1035" s="0">
        <v>0.30561450123786926</v>
      </c>
      <c r="V1035" s="0">
        <v>0.31798100471496582</v>
      </c>
      <c r="W1035" s="0">
        <v>0.32391476631164551</v>
      </c>
      <c r="X1035" s="0">
        <v>18.832281112670898</v>
      </c>
      <c r="Y1035" s="0">
        <v>22.350387573242187</v>
      </c>
      <c r="Z1035" s="0">
        <v>3.5181059837341309</v>
      </c>
      <c r="AA1035" s="0">
        <v>0.19343890249729156</v>
      </c>
      <c r="AB1035" s="0">
        <v>3.1999273300170898</v>
      </c>
      <c r="AC1035" s="0">
        <v>3.2702040672302246</v>
      </c>
      <c r="AD1035" s="0">
        <v>3.4166665077209473</v>
      </c>
      <c r="AE1035" s="0">
        <v>3.5181059837341309</v>
      </c>
      <c r="AF1035" s="0">
        <v>3.6195454597473145</v>
      </c>
      <c r="AG1035" s="0">
        <v>3.7660079002380371</v>
      </c>
      <c r="AH1035" s="0">
        <v>3.8362846374511719</v>
      </c>
    </row>
    <row r="1036" x14ac:dyDescent="0.4">
      <c r="A1036" s="10" t="str">
        <f>Data[[#This Row],[category]]&amp;Data[[#This Row],[subcategory]]&amp;Data[[#This Row],[date]]&amp;Data[[#This Row],[hour]]</f>
        <v>Loadshape3Avg. Weekday Event21</v>
      </c>
      <c r="B1036" s="10" t="s">
        <v>139</v>
      </c>
      <c r="C1036" t="s">
        <v>43</v>
      </c>
      <c r="D1036" t="s">
        <v>174</v>
      </c>
      <c r="E1036" t="s">
        <v>73</v>
      </c>
      <c r="F1036" s="0">
        <v>11843.5</v>
      </c>
      <c r="G1036" s="0">
        <v>2.3207550048828125</v>
      </c>
      <c r="H1036" s="0">
        <v>2.3015704154968262</v>
      </c>
      <c r="I1036" s="0">
        <v>-0.019184565171599388</v>
      </c>
      <c r="J1036" s="0">
        <v>0.014529973268508911</v>
      </c>
      <c r="K1036" s="0">
        <v>77.774887084960938</v>
      </c>
      <c r="L1036" s="0">
        <v>-1.320344090461731</v>
      </c>
      <c r="M1036" s="0">
        <v>0</v>
      </c>
      <c r="N1036" s="0">
        <v>0</v>
      </c>
      <c r="O1036" s="0"/>
      <c r="P1036" s="0"/>
      <c r="Q1036" s="0">
        <v>-0.043084245175123215</v>
      </c>
      <c r="R1036" s="0">
        <v>-0.037805475294589996</v>
      </c>
      <c r="S1036" s="0">
        <v>-0.026804091408848763</v>
      </c>
      <c r="T1036" s="0">
        <v>-0.019184565171599388</v>
      </c>
      <c r="U1036" s="0">
        <v>-0.011565039865672588</v>
      </c>
      <c r="V1036" s="0">
        <v>-0.00056365516502410173</v>
      </c>
      <c r="W1036" s="0">
        <v>0.0047151139006018639</v>
      </c>
      <c r="X1036" s="0">
        <v>27.485862731933594</v>
      </c>
      <c r="Y1036" s="0">
        <v>27.258649826049805</v>
      </c>
      <c r="Z1036" s="0">
        <v>-0.22721239924430847</v>
      </c>
      <c r="AA1036" s="0">
        <v>0.17208573222160339</v>
      </c>
      <c r="AB1036" s="0">
        <v>-0.51026821136474609</v>
      </c>
      <c r="AC1036" s="0">
        <v>-0.44774913787841797</v>
      </c>
      <c r="AD1036" s="0">
        <v>-0.31745424866676331</v>
      </c>
      <c r="AE1036" s="0">
        <v>-0.22721239924430847</v>
      </c>
      <c r="AF1036" s="0">
        <v>-0.13697054982185364</v>
      </c>
      <c r="AG1036" s="0">
        <v>-0.0066756596788764</v>
      </c>
      <c r="AH1036" s="0">
        <v>0.055843442678451538</v>
      </c>
    </row>
    <row r="1037" x14ac:dyDescent="0.4">
      <c r="A1037" s="10" t="str">
        <f>Data[[#This Row],[category]]&amp;Data[[#This Row],[subcategory]]&amp;Data[[#This Row],[date]]&amp;Data[[#This Row],[hour]]</f>
        <v>Loadshape3Avg. Weekday Event22</v>
      </c>
      <c r="B1037" s="10" t="s">
        <v>139</v>
      </c>
      <c r="C1037" t="s">
        <v>43</v>
      </c>
      <c r="D1037" t="s">
        <v>174</v>
      </c>
      <c r="E1037" t="s">
        <v>74</v>
      </c>
      <c r="F1037" s="0">
        <v>11843.5</v>
      </c>
      <c r="G1037" s="0">
        <v>2.2869360446929932</v>
      </c>
      <c r="H1037" s="0">
        <v>2.2462019920349121</v>
      </c>
      <c r="I1037" s="0">
        <v>-0.040733896195888519</v>
      </c>
      <c r="J1037" s="0">
        <v>0.012254524976015091</v>
      </c>
      <c r="K1037" s="0">
        <v>76.480560302734375</v>
      </c>
      <c r="L1037" s="0">
        <v>-3.3239881992340088</v>
      </c>
      <c r="M1037" s="0">
        <v>1</v>
      </c>
      <c r="N1037" s="0">
        <v>1</v>
      </c>
      <c r="O1037" s="0"/>
      <c r="P1037" s="0"/>
      <c r="Q1037" s="0">
        <v>-0.060890797525644302</v>
      </c>
      <c r="R1037" s="0">
        <v>-0.056438703089952469</v>
      </c>
      <c r="S1037" s="0">
        <v>-0.047160174697637558</v>
      </c>
      <c r="T1037" s="0">
        <v>-0.040733896195888519</v>
      </c>
      <c r="U1037" s="0">
        <v>-0.034307617694139481</v>
      </c>
      <c r="V1037" s="0">
        <v>-0.025029091164469719</v>
      </c>
      <c r="W1037" s="0">
        <v>-0.020576996728777885</v>
      </c>
      <c r="X1037" s="0">
        <v>27.0853271484375</v>
      </c>
      <c r="Y1037" s="0">
        <v>26.602893829345703</v>
      </c>
      <c r="Z1037" s="0">
        <v>-0.48243188858032227</v>
      </c>
      <c r="AA1037" s="0">
        <v>0.14513646066188812</v>
      </c>
      <c r="AB1037" s="0">
        <v>-0.72116011381149292</v>
      </c>
      <c r="AC1037" s="0">
        <v>-0.66843175888061523</v>
      </c>
      <c r="AD1037" s="0">
        <v>-0.55854153633117676</v>
      </c>
      <c r="AE1037" s="0">
        <v>-0.48243188858032227</v>
      </c>
      <c r="AF1037" s="0">
        <v>-0.40632224082946777</v>
      </c>
      <c r="AG1037" s="0">
        <v>-0.2964320182800293</v>
      </c>
      <c r="AH1037" s="0">
        <v>-0.24370364844799042</v>
      </c>
    </row>
    <row r="1038" x14ac:dyDescent="0.4">
      <c r="A1038" s="10" t="str">
        <f>Data[[#This Row],[category]]&amp;Data[[#This Row],[subcategory]]&amp;Data[[#This Row],[date]]&amp;Data[[#This Row],[hour]]</f>
        <v>Loadshape3Avg. Weekday Event23</v>
      </c>
      <c r="B1038" s="10" t="s">
        <v>139</v>
      </c>
      <c r="C1038" t="s">
        <v>43</v>
      </c>
      <c r="D1038" t="s">
        <v>174</v>
      </c>
      <c r="E1038" t="s">
        <v>75</v>
      </c>
      <c r="F1038" s="0">
        <v>11843.5</v>
      </c>
      <c r="G1038" s="0">
        <v>2.1961121559143066</v>
      </c>
      <c r="H1038" s="0">
        <v>2.1465821266174316</v>
      </c>
      <c r="I1038" s="0">
        <v>-0.049529917538166046</v>
      </c>
      <c r="J1038" s="0">
        <v>0.0084360139444470406</v>
      </c>
      <c r="K1038" s="0">
        <v>75.079345703125</v>
      </c>
      <c r="L1038" s="0">
        <v>-5.871246337890625</v>
      </c>
      <c r="M1038" s="0">
        <v>1</v>
      </c>
      <c r="N1038" s="0">
        <v>1</v>
      </c>
      <c r="O1038" s="0"/>
      <c r="P1038" s="0"/>
      <c r="Q1038" s="0">
        <v>-0.063405923545360565</v>
      </c>
      <c r="R1038" s="0">
        <v>-0.060341104865074158</v>
      </c>
      <c r="S1038" s="0">
        <v>-0.053953766822814941</v>
      </c>
      <c r="T1038" s="0">
        <v>-0.049529917538166046</v>
      </c>
      <c r="U1038" s="0">
        <v>-0.045106068253517151</v>
      </c>
      <c r="V1038" s="0">
        <v>-0.038718730211257935</v>
      </c>
      <c r="W1038" s="0">
        <v>-0.035653907805681229</v>
      </c>
      <c r="X1038" s="0">
        <v>26.009654998779297</v>
      </c>
      <c r="Y1038" s="0">
        <v>25.423046112060547</v>
      </c>
      <c r="Z1038" s="0">
        <v>-0.58660757541656494</v>
      </c>
      <c r="AA1038" s="0">
        <v>0.099911928176879883</v>
      </c>
      <c r="AB1038" s="0">
        <v>-0.75094807147979736</v>
      </c>
      <c r="AC1038" s="0">
        <v>-0.71464985609054565</v>
      </c>
      <c r="AD1038" s="0">
        <v>-0.63900142908096313</v>
      </c>
      <c r="AE1038" s="0">
        <v>-0.58660757541656494</v>
      </c>
      <c r="AF1038" s="0">
        <v>-0.53421372175216675</v>
      </c>
      <c r="AG1038" s="0">
        <v>-0.45856529474258423</v>
      </c>
      <c r="AH1038" s="0">
        <v>-0.42226707935333252</v>
      </c>
    </row>
    <row r="1039" x14ac:dyDescent="0.4">
      <c r="A1039" s="10" t="str">
        <f>Data[[#This Row],[category]]&amp;Data[[#This Row],[subcategory]]&amp;Data[[#This Row],[date]]&amp;Data[[#This Row],[hour]]</f>
        <v>Loadshape3Avg. Weekday Event24</v>
      </c>
      <c r="B1039" s="10" t="s">
        <v>139</v>
      </c>
      <c r="C1039" t="s">
        <v>43</v>
      </c>
      <c r="D1039" t="s">
        <v>174</v>
      </c>
      <c r="E1039" t="s">
        <v>76</v>
      </c>
      <c r="F1039" s="0">
        <v>11843.5</v>
      </c>
      <c r="G1039" s="0">
        <v>2.1336112022399902</v>
      </c>
      <c r="H1039" s="0">
        <v>2.0873010158538818</v>
      </c>
      <c r="I1039" s="0">
        <v>-0.046310152858495712</v>
      </c>
      <c r="J1039" s="0">
        <v>0.0076830470934510231</v>
      </c>
      <c r="K1039" s="0">
        <v>74.739273071289062</v>
      </c>
      <c r="L1039" s="0">
        <v>-6.0275764465332031</v>
      </c>
      <c r="M1039" s="0">
        <v>1</v>
      </c>
      <c r="N1039" s="0">
        <v>1</v>
      </c>
      <c r="O1039" s="0"/>
      <c r="P1039" s="0"/>
      <c r="Q1039" s="0">
        <v>-0.058947641402482986</v>
      </c>
      <c r="R1039" s="0">
        <v>-0.056156374514102936</v>
      </c>
      <c r="S1039" s="0">
        <v>-0.050339147448539734</v>
      </c>
      <c r="T1039" s="0">
        <v>-0.046310152858495712</v>
      </c>
      <c r="U1039" s="0">
        <v>-0.042281158268451691</v>
      </c>
      <c r="V1039" s="0">
        <v>-0.036463931202888489</v>
      </c>
      <c r="W1039" s="0">
        <v>-0.033672664314508438</v>
      </c>
      <c r="X1039" s="0">
        <v>25.269424438476562</v>
      </c>
      <c r="Y1039" s="0">
        <v>24.720949172973633</v>
      </c>
      <c r="Z1039" s="0">
        <v>-0.54847431182861328</v>
      </c>
      <c r="AA1039" s="0">
        <v>0.090994171798229218</v>
      </c>
      <c r="AB1039" s="0">
        <v>-0.69814640283584595</v>
      </c>
      <c r="AC1039" s="0">
        <v>-0.66508805751800537</v>
      </c>
      <c r="AD1039" s="0">
        <v>-0.59619170427322388</v>
      </c>
      <c r="AE1039" s="0">
        <v>-0.54847431182861328</v>
      </c>
      <c r="AF1039" s="0">
        <v>-0.50075691938400269</v>
      </c>
      <c r="AG1039" s="0">
        <v>-0.43186059594154358</v>
      </c>
      <c r="AH1039" s="0">
        <v>-0.39880222082138062</v>
      </c>
    </row>
    <row r="1040" x14ac:dyDescent="0.4">
      <c r="A1040" s="10" t="str">
        <f>Data[[#This Row],[category]]&amp;Data[[#This Row],[subcategory]]&amp;Data[[#This Row],[date]]&amp;Data[[#This Row],[hour]]</f>
        <v>Loadshape3Avg. Weekday EventAvg. 11 to 6 pm</v>
      </c>
      <c r="B1040" s="10" t="s">
        <v>139</v>
      </c>
      <c r="C1040" t="s">
        <v>43</v>
      </c>
      <c r="D1040" t="s">
        <v>174</v>
      </c>
      <c r="E1040" t="s">
        <v>77</v>
      </c>
      <c r="F1040" s="0">
        <v>11843.5</v>
      </c>
      <c r="G1040" s="0">
        <v>0.20369316637516022</v>
      </c>
      <c r="H1040" s="0">
        <v>0.13186132907867432</v>
      </c>
      <c r="I1040" s="0">
        <v>-0.071831829845905304</v>
      </c>
      <c r="J1040" s="0">
        <v>0.0068825725466012955</v>
      </c>
      <c r="K1040" s="0">
        <v>89.564620971679688</v>
      </c>
      <c r="L1040" s="0">
        <v>-10.436770439147949</v>
      </c>
      <c r="M1040" s="0">
        <v>1</v>
      </c>
      <c r="N1040" s="0">
        <v>1</v>
      </c>
      <c r="O1040" s="0"/>
      <c r="P1040" s="0"/>
      <c r="Q1040" s="0">
        <v>-0.083152651786804199</v>
      </c>
      <c r="R1040" s="0">
        <v>-0.080652199685573578</v>
      </c>
      <c r="S1040" s="0">
        <v>-0.075441054999828339</v>
      </c>
      <c r="T1040" s="0">
        <v>-0.071831829845905304</v>
      </c>
      <c r="U1040" s="0">
        <v>-0.068222604691982269</v>
      </c>
      <c r="V1040" s="0">
        <v>-0.06301146000623703</v>
      </c>
      <c r="W1040" s="0">
        <v>-0.06051100417971611</v>
      </c>
      <c r="X1040" s="0">
        <v>2.4124400615692139</v>
      </c>
      <c r="Y1040" s="0">
        <v>1.5616996288299561</v>
      </c>
      <c r="Z1040" s="0">
        <v>-0.85074025392532349</v>
      </c>
      <c r="AA1040" s="0">
        <v>0.081513747572898865</v>
      </c>
      <c r="AB1040" s="0">
        <v>-0.98481845855712891</v>
      </c>
      <c r="AC1040" s="0">
        <v>-0.9552043080329895</v>
      </c>
      <c r="AD1040" s="0">
        <v>-0.89348608255386353</v>
      </c>
      <c r="AE1040" s="0">
        <v>-0.85074025392532349</v>
      </c>
      <c r="AF1040" s="0">
        <v>-0.80799442529678345</v>
      </c>
      <c r="AG1040" s="0">
        <v>-0.74627619981765747</v>
      </c>
      <c r="AH1040" s="0">
        <v>-0.71666204929351807</v>
      </c>
    </row>
    <row r="1041" x14ac:dyDescent="0.4">
      <c r="A1041" s="10" t="str">
        <f>Data[[#This Row],[category]]&amp;Data[[#This Row],[subcategory]]&amp;Data[[#This Row],[date]]&amp;Data[[#This Row],[hour]]</f>
        <v>Loadshape3Avg. Weekday EventAvg. 2 to 6pm</v>
      </c>
      <c r="B1041" s="10" t="s">
        <v>139</v>
      </c>
      <c r="C1041" t="s">
        <v>43</v>
      </c>
      <c r="D1041" t="s">
        <v>174</v>
      </c>
      <c r="E1041" t="s">
        <v>78</v>
      </c>
      <c r="F1041" s="0">
        <v>11843.5</v>
      </c>
      <c r="G1041" s="0">
        <v>0.26453164219856262</v>
      </c>
      <c r="H1041" s="0">
        <v>0.18832044303417206</v>
      </c>
      <c r="I1041" s="0">
        <v>-0.076211206614971161</v>
      </c>
      <c r="J1041" s="0">
        <v>0.0082873599603772163</v>
      </c>
      <c r="K1041" s="0">
        <v>88.136123657226562</v>
      </c>
      <c r="L1041" s="0">
        <v>-9.1960773468017578</v>
      </c>
      <c r="M1041" s="0">
        <v>1</v>
      </c>
      <c r="N1041" s="0">
        <v>1</v>
      </c>
      <c r="O1041" s="0"/>
      <c r="P1041" s="0"/>
      <c r="Q1041" s="0">
        <v>-0.089842699468135834</v>
      </c>
      <c r="R1041" s="0">
        <v>-0.08683188259601593</v>
      </c>
      <c r="S1041" s="0">
        <v>-0.080557100474834442</v>
      </c>
      <c r="T1041" s="0">
        <v>-0.076211206614971161</v>
      </c>
      <c r="U1041" s="0">
        <v>-0.07186531275510788</v>
      </c>
      <c r="V1041" s="0">
        <v>-0.065590530633926392</v>
      </c>
      <c r="W1041" s="0">
        <v>-0.062579713761806488</v>
      </c>
      <c r="X1041" s="0">
        <v>3.1329805850982666</v>
      </c>
      <c r="Y1041" s="0">
        <v>2.2303731441497803</v>
      </c>
      <c r="Z1041" s="0">
        <v>-0.90260744094848633</v>
      </c>
      <c r="AA1041" s="0">
        <v>0.098151348531246185</v>
      </c>
      <c r="AB1041" s="0">
        <v>-1.0640519857406616</v>
      </c>
      <c r="AC1041" s="0">
        <v>-1.0283935070037842</v>
      </c>
      <c r="AD1041" s="0">
        <v>-0.9540780782699585</v>
      </c>
      <c r="AE1041" s="0">
        <v>-0.90260744094848633</v>
      </c>
      <c r="AF1041" s="0">
        <v>-0.85113680362701416</v>
      </c>
      <c r="AG1041" s="0">
        <v>-0.77682143449783325</v>
      </c>
      <c r="AH1041" s="0">
        <v>-0.74116283655166626</v>
      </c>
    </row>
    <row r="1042" x14ac:dyDescent="0.4">
      <c r="A1042" s="10" t="str">
        <f>Data[[#This Row],[category]]&amp;Data[[#This Row],[subcategory]]&amp;Data[[#This Row],[date]]&amp;Data[[#This Row],[hour]]</f>
        <v>Loadshape48/31/20171</v>
      </c>
      <c r="B1042" s="10" t="s">
        <v>139</v>
      </c>
      <c r="C1042" t="s">
        <v>44</v>
      </c>
      <c r="D1042" t="s">
        <v>111</v>
      </c>
      <c r="E1042" t="s">
        <v>41</v>
      </c>
      <c r="F1042" s="0">
        <v>34966</v>
      </c>
      <c r="G1042" s="0">
        <v>1.8183184862136841</v>
      </c>
      <c r="H1042" s="0">
        <v>1.9352269172668457</v>
      </c>
      <c r="I1042" s="0">
        <v>0.11690840125083923</v>
      </c>
      <c r="J1042" s="0">
        <v>0.0080190086737275124</v>
      </c>
      <c r="K1042" s="0">
        <v>72.480239868164062</v>
      </c>
      <c r="L1042" s="0">
        <v>14.578909873962402</v>
      </c>
      <c r="M1042" s="0">
        <v>1</v>
      </c>
      <c r="N1042" s="0">
        <v>1</v>
      </c>
      <c r="O1042" s="0">
        <v>2.2024376392364502</v>
      </c>
      <c r="P1042" s="0">
        <v>2.2012462615966797</v>
      </c>
      <c r="Q1042" s="0">
        <v>0.10371830314397812</v>
      </c>
      <c r="R1042" s="0">
        <v>0.10663162916898727</v>
      </c>
      <c r="S1042" s="0">
        <v>0.11270322650671005</v>
      </c>
      <c r="T1042" s="0">
        <v>0.11690840125083923</v>
      </c>
      <c r="U1042" s="0">
        <v>0.12111357599496841</v>
      </c>
      <c r="V1042" s="0">
        <v>0.12718518078327179</v>
      </c>
      <c r="W1042" s="0">
        <v>0.13009849190711975</v>
      </c>
      <c r="X1042" s="0">
        <v>63.579322814941406</v>
      </c>
      <c r="Y1042" s="0">
        <v>67.667144775390625</v>
      </c>
      <c r="Z1042" s="0">
        <v>4.0878190994262695</v>
      </c>
      <c r="AA1042" s="0">
        <v>0.28039264678955078</v>
      </c>
      <c r="AB1042" s="0">
        <v>3.6266143321990967</v>
      </c>
      <c r="AC1042" s="0">
        <v>3.7284815311431885</v>
      </c>
      <c r="AD1042" s="0">
        <v>3.9407811164855957</v>
      </c>
      <c r="AE1042" s="0">
        <v>4.0878190994262695</v>
      </c>
      <c r="AF1042" s="0">
        <v>4.2348570823669434</v>
      </c>
      <c r="AG1042" s="0">
        <v>4.4471569061279297</v>
      </c>
      <c r="AH1042" s="0">
        <v>4.5490241050720215</v>
      </c>
    </row>
    <row r="1043" x14ac:dyDescent="0.4">
      <c r="A1043" s="10" t="str">
        <f>Data[[#This Row],[category]]&amp;Data[[#This Row],[subcategory]]&amp;Data[[#This Row],[date]]&amp;Data[[#This Row],[hour]]</f>
        <v>Loadshape48/31/20172</v>
      </c>
      <c r="B1043" s="10" t="s">
        <v>139</v>
      </c>
      <c r="C1043" t="s">
        <v>44</v>
      </c>
      <c r="D1043" t="s">
        <v>111</v>
      </c>
      <c r="E1043" t="s">
        <v>42</v>
      </c>
      <c r="F1043" s="0">
        <v>34966</v>
      </c>
      <c r="G1043" s="0">
        <v>1.7681362628936768</v>
      </c>
      <c r="H1043" s="0">
        <v>1.8838900327682495</v>
      </c>
      <c r="I1043" s="0">
        <v>0.11575375497341156</v>
      </c>
      <c r="J1043" s="0">
        <v>0.0078950198367238045</v>
      </c>
      <c r="K1043" s="0">
        <v>72.039955139160156</v>
      </c>
      <c r="L1043" s="0">
        <v>14.661616325378418</v>
      </c>
      <c r="M1043" s="0">
        <v>1</v>
      </c>
      <c r="N1043" s="0">
        <v>1</v>
      </c>
      <c r="O1043" s="0">
        <v>2.2024376392364502</v>
      </c>
      <c r="P1043" s="0">
        <v>2.2012462615966797</v>
      </c>
      <c r="Q1043" s="0">
        <v>0.10276760160923004</v>
      </c>
      <c r="R1043" s="0">
        <v>0.1056358814239502</v>
      </c>
      <c r="S1043" s="0">
        <v>0.11161360144615173</v>
      </c>
      <c r="T1043" s="0">
        <v>0.11575375497341156</v>
      </c>
      <c r="U1043" s="0">
        <v>0.11989390850067139</v>
      </c>
      <c r="V1043" s="0">
        <v>0.12587162852287292</v>
      </c>
      <c r="W1043" s="0">
        <v>0.12873990833759308</v>
      </c>
      <c r="X1043" s="0">
        <v>61.824653625488281</v>
      </c>
      <c r="Y1043" s="0">
        <v>65.872100830078125</v>
      </c>
      <c r="Z1043" s="0">
        <v>4.0474457740783691</v>
      </c>
      <c r="AA1043" s="0">
        <v>0.27605727314949036</v>
      </c>
      <c r="AB1043" s="0">
        <v>3.5933718681335449</v>
      </c>
      <c r="AC1043" s="0">
        <v>3.6936640739440918</v>
      </c>
      <c r="AD1043" s="0">
        <v>3.9026811122894287</v>
      </c>
      <c r="AE1043" s="0">
        <v>4.0474457740783691</v>
      </c>
      <c r="AF1043" s="0">
        <v>4.1922101974487305</v>
      </c>
      <c r="AG1043" s="0">
        <v>4.4012274742126465</v>
      </c>
      <c r="AH1043" s="0">
        <v>4.5015196800231934</v>
      </c>
    </row>
    <row r="1044" x14ac:dyDescent="0.4">
      <c r="A1044" s="10" t="str">
        <f>Data[[#This Row],[category]]&amp;Data[[#This Row],[subcategory]]&amp;Data[[#This Row],[date]]&amp;Data[[#This Row],[hour]]</f>
        <v>Loadshape48/31/20173</v>
      </c>
      <c r="B1044" s="10" t="s">
        <v>139</v>
      </c>
      <c r="C1044" t="s">
        <v>44</v>
      </c>
      <c r="D1044" t="s">
        <v>111</v>
      </c>
      <c r="E1044" t="s">
        <v>43</v>
      </c>
      <c r="F1044" s="0">
        <v>34966</v>
      </c>
      <c r="G1044" s="0">
        <v>1.7129247188568115</v>
      </c>
      <c r="H1044" s="0">
        <v>1.8440394401550293</v>
      </c>
      <c r="I1044" s="0">
        <v>0.13111482560634613</v>
      </c>
      <c r="J1044" s="0">
        <v>0.0075587122701108456</v>
      </c>
      <c r="K1044" s="0">
        <v>71.753929138183594</v>
      </c>
      <c r="L1044" s="0">
        <v>17.346185684204102</v>
      </c>
      <c r="M1044" s="0">
        <v>1</v>
      </c>
      <c r="N1044" s="0">
        <v>1</v>
      </c>
      <c r="O1044" s="0">
        <v>2.2024376392364502</v>
      </c>
      <c r="P1044" s="0">
        <v>2.2012462615966797</v>
      </c>
      <c r="Q1044" s="0">
        <v>0.11868184804916382</v>
      </c>
      <c r="R1044" s="0">
        <v>0.12142794579267502</v>
      </c>
      <c r="S1044" s="0">
        <v>0.12715102732181549</v>
      </c>
      <c r="T1044" s="0">
        <v>0.13111482560634613</v>
      </c>
      <c r="U1044" s="0">
        <v>0.13507862389087677</v>
      </c>
      <c r="V1044" s="0">
        <v>0.14080169796943665</v>
      </c>
      <c r="W1044" s="0">
        <v>0.14354780316352844</v>
      </c>
      <c r="X1044" s="0">
        <v>59.894126892089844</v>
      </c>
      <c r="Y1044" s="0">
        <v>64.478683471679688</v>
      </c>
      <c r="Z1044" s="0">
        <v>4.5845608711242676</v>
      </c>
      <c r="AA1044" s="0">
        <v>0.26429793238639832</v>
      </c>
      <c r="AB1044" s="0">
        <v>4.1498293876647949</v>
      </c>
      <c r="AC1044" s="0">
        <v>4.245849609375</v>
      </c>
      <c r="AD1044" s="0">
        <v>4.4459629058837891</v>
      </c>
      <c r="AE1044" s="0">
        <v>4.5845608711242676</v>
      </c>
      <c r="AF1044" s="0">
        <v>4.7231588363647461</v>
      </c>
      <c r="AG1044" s="0">
        <v>4.9232721328735352</v>
      </c>
      <c r="AH1044" s="0">
        <v>5.0192923545837402</v>
      </c>
    </row>
    <row r="1045" x14ac:dyDescent="0.4">
      <c r="A1045" s="10" t="str">
        <f>Data[[#This Row],[category]]&amp;Data[[#This Row],[subcategory]]&amp;Data[[#This Row],[date]]&amp;Data[[#This Row],[hour]]</f>
        <v>Loadshape48/31/20174</v>
      </c>
      <c r="B1045" s="10" t="s">
        <v>139</v>
      </c>
      <c r="C1045" t="s">
        <v>44</v>
      </c>
      <c r="D1045" t="s">
        <v>111</v>
      </c>
      <c r="E1045" t="s">
        <v>44</v>
      </c>
      <c r="F1045" s="0">
        <v>34966</v>
      </c>
      <c r="G1045" s="0">
        <v>1.6986198425292969</v>
      </c>
      <c r="H1045" s="0">
        <v>1.8261150121688843</v>
      </c>
      <c r="I1045" s="0">
        <v>0.12749525904655457</v>
      </c>
      <c r="J1045" s="0">
        <v>0.0077053476125001907</v>
      </c>
      <c r="K1045" s="0">
        <v>71.794914245605469</v>
      </c>
      <c r="L1045" s="0">
        <v>16.546335220336914</v>
      </c>
      <c r="M1045" s="0">
        <v>1</v>
      </c>
      <c r="N1045" s="0">
        <v>1</v>
      </c>
      <c r="O1045" s="0">
        <v>2.2024376392364502</v>
      </c>
      <c r="P1045" s="0">
        <v>2.2012462615966797</v>
      </c>
      <c r="Q1045" s="0">
        <v>0.11482109129428864</v>
      </c>
      <c r="R1045" s="0">
        <v>0.11762046068906784</v>
      </c>
      <c r="S1045" s="0">
        <v>0.12345457077026367</v>
      </c>
      <c r="T1045" s="0">
        <v>0.12749525904655457</v>
      </c>
      <c r="U1045" s="0">
        <v>0.13153594732284546</v>
      </c>
      <c r="V1045" s="0">
        <v>0.13737006485462189</v>
      </c>
      <c r="W1045" s="0">
        <v>0.1401694267988205</v>
      </c>
      <c r="X1045" s="0">
        <v>59.393939971923828</v>
      </c>
      <c r="Y1045" s="0">
        <v>63.851936340332031</v>
      </c>
      <c r="Z1045" s="0">
        <v>4.4579992294311523</v>
      </c>
      <c r="AA1045" s="0">
        <v>0.26942518353462219</v>
      </c>
      <c r="AB1045" s="0">
        <v>4.0148344039916992</v>
      </c>
      <c r="AC1045" s="0">
        <v>4.1127171516418457</v>
      </c>
      <c r="AD1045" s="0">
        <v>4.3167123794555664</v>
      </c>
      <c r="AE1045" s="0">
        <v>4.4579992294311523</v>
      </c>
      <c r="AF1045" s="0">
        <v>4.5992860794067383</v>
      </c>
      <c r="AG1045" s="0">
        <v>4.803281307220459</v>
      </c>
      <c r="AH1045" s="0">
        <v>4.9011640548706055</v>
      </c>
    </row>
    <row r="1046" x14ac:dyDescent="0.4">
      <c r="A1046" s="10" t="str">
        <f>Data[[#This Row],[category]]&amp;Data[[#This Row],[subcategory]]&amp;Data[[#This Row],[date]]&amp;Data[[#This Row],[hour]]</f>
        <v>Loadshape48/31/20175</v>
      </c>
      <c r="B1046" s="10" t="s">
        <v>139</v>
      </c>
      <c r="C1046" t="s">
        <v>44</v>
      </c>
      <c r="D1046" t="s">
        <v>111</v>
      </c>
      <c r="E1046" t="s">
        <v>45</v>
      </c>
      <c r="F1046" s="0">
        <v>34966</v>
      </c>
      <c r="G1046" s="0">
        <v>1.6852515935897827</v>
      </c>
      <c r="H1046" s="0">
        <v>1.843504786491394</v>
      </c>
      <c r="I1046" s="0">
        <v>0.15825322270393372</v>
      </c>
      <c r="J1046" s="0">
        <v>0.0079440418630838394</v>
      </c>
      <c r="K1046" s="0">
        <v>71.673484802246094</v>
      </c>
      <c r="L1046" s="0">
        <v>19.920995712280273</v>
      </c>
      <c r="M1046" s="0">
        <v>1</v>
      </c>
      <c r="N1046" s="0">
        <v>1</v>
      </c>
      <c r="O1046" s="0">
        <v>2.2024376392364502</v>
      </c>
      <c r="P1046" s="0">
        <v>2.2012462615966797</v>
      </c>
      <c r="Q1046" s="0">
        <v>0.14518643915653229</v>
      </c>
      <c r="R1046" s="0">
        <v>0.14807252585887909</v>
      </c>
      <c r="S1046" s="0">
        <v>0.1540873646736145</v>
      </c>
      <c r="T1046" s="0">
        <v>0.15825322270393372</v>
      </c>
      <c r="U1046" s="0">
        <v>0.16241908073425293</v>
      </c>
      <c r="V1046" s="0">
        <v>0.16843391954898834</v>
      </c>
      <c r="W1046" s="0">
        <v>0.17132000625133514</v>
      </c>
      <c r="X1046" s="0">
        <v>58.926506042480469</v>
      </c>
      <c r="Y1046" s="0">
        <v>64.459991455078125</v>
      </c>
      <c r="Z1046" s="0">
        <v>5.5334820747375488</v>
      </c>
      <c r="AA1046" s="0">
        <v>0.27777135372161865</v>
      </c>
      <c r="AB1046" s="0">
        <v>5.0765886306762695</v>
      </c>
      <c r="AC1046" s="0">
        <v>5.1775035858154297</v>
      </c>
      <c r="AD1046" s="0">
        <v>5.3878188133239746</v>
      </c>
      <c r="AE1046" s="0">
        <v>5.5334820747375488</v>
      </c>
      <c r="AF1046" s="0">
        <v>5.679145336151123</v>
      </c>
      <c r="AG1046" s="0">
        <v>5.889460563659668</v>
      </c>
      <c r="AH1046" s="0">
        <v>5.9903755187988281</v>
      </c>
    </row>
    <row r="1047" x14ac:dyDescent="0.4">
      <c r="A1047" s="10" t="str">
        <f>Data[[#This Row],[category]]&amp;Data[[#This Row],[subcategory]]&amp;Data[[#This Row],[date]]&amp;Data[[#This Row],[hour]]</f>
        <v>Loadshape48/31/20176</v>
      </c>
      <c r="B1047" s="10" t="s">
        <v>139</v>
      </c>
      <c r="C1047" t="s">
        <v>44</v>
      </c>
      <c r="D1047" t="s">
        <v>111</v>
      </c>
      <c r="E1047" t="s">
        <v>46</v>
      </c>
      <c r="F1047" s="0">
        <v>34966</v>
      </c>
      <c r="G1047" s="0">
        <v>1.7604132890701294</v>
      </c>
      <c r="H1047" s="0">
        <v>1.8972358703613281</v>
      </c>
      <c r="I1047" s="0">
        <v>0.13682267069816589</v>
      </c>
      <c r="J1047" s="0">
        <v>0.0082720154896378517</v>
      </c>
      <c r="K1047" s="0">
        <v>71.146774291992188</v>
      </c>
      <c r="L1047" s="0">
        <v>16.540428161621094</v>
      </c>
      <c r="M1047" s="0">
        <v>1</v>
      </c>
      <c r="N1047" s="0">
        <v>1</v>
      </c>
      <c r="O1047" s="0">
        <v>2.2024376392364502</v>
      </c>
      <c r="P1047" s="0">
        <v>2.2012462615966797</v>
      </c>
      <c r="Q1047" s="0">
        <v>0.123216412961483</v>
      </c>
      <c r="R1047" s="0">
        <v>0.12622165679931641</v>
      </c>
      <c r="S1047" s="0">
        <v>0.13248482346534729</v>
      </c>
      <c r="T1047" s="0">
        <v>0.13682267069816589</v>
      </c>
      <c r="U1047" s="0">
        <v>0.1411605179309845</v>
      </c>
      <c r="V1047" s="0">
        <v>0.14742368459701538</v>
      </c>
      <c r="W1047" s="0">
        <v>0.15042892098426819</v>
      </c>
      <c r="X1047" s="0">
        <v>61.554611206054688</v>
      </c>
      <c r="Y1047" s="0">
        <v>66.338752746582031</v>
      </c>
      <c r="Z1047" s="0">
        <v>4.7841415405273437</v>
      </c>
      <c r="AA1047" s="0">
        <v>0.28923928737640381</v>
      </c>
      <c r="AB1047" s="0">
        <v>4.3083853721618652</v>
      </c>
      <c r="AC1047" s="0">
        <v>4.4134664535522461</v>
      </c>
      <c r="AD1047" s="0">
        <v>4.6324644088745117</v>
      </c>
      <c r="AE1047" s="0">
        <v>4.7841415405273437</v>
      </c>
      <c r="AF1047" s="0">
        <v>4.9358186721801758</v>
      </c>
      <c r="AG1047" s="0">
        <v>5.1548166275024414</v>
      </c>
      <c r="AH1047" s="0">
        <v>5.2598977088928223</v>
      </c>
    </row>
    <row r="1048" x14ac:dyDescent="0.4">
      <c r="A1048" s="10" t="str">
        <f>Data[[#This Row],[category]]&amp;Data[[#This Row],[subcategory]]&amp;Data[[#This Row],[date]]&amp;Data[[#This Row],[hour]]</f>
        <v>Loadshape48/31/20177</v>
      </c>
      <c r="B1048" s="10" t="s">
        <v>139</v>
      </c>
      <c r="C1048" t="s">
        <v>44</v>
      </c>
      <c r="D1048" t="s">
        <v>111</v>
      </c>
      <c r="E1048" t="s">
        <v>60</v>
      </c>
      <c r="F1048" s="0">
        <v>34966</v>
      </c>
      <c r="G1048" s="0">
        <v>1.7642598152160645</v>
      </c>
      <c r="H1048" s="0">
        <v>1.9136917591094971</v>
      </c>
      <c r="I1048" s="0">
        <v>0.14943188428878784</v>
      </c>
      <c r="J1048" s="0">
        <v>0.0079916380345821381</v>
      </c>
      <c r="K1048" s="0">
        <v>71.146858215332031</v>
      </c>
      <c r="L1048" s="0">
        <v>18.698530197143555</v>
      </c>
      <c r="M1048" s="0">
        <v>1</v>
      </c>
      <c r="N1048" s="0">
        <v>1</v>
      </c>
      <c r="O1048" s="0">
        <v>2.2024376392364502</v>
      </c>
      <c r="P1048" s="0">
        <v>2.2012462615966797</v>
      </c>
      <c r="Q1048" s="0">
        <v>0.13628681004047394</v>
      </c>
      <c r="R1048" s="0">
        <v>0.1391901820898056</v>
      </c>
      <c r="S1048" s="0">
        <v>0.14524106681346893</v>
      </c>
      <c r="T1048" s="0">
        <v>0.14943188428878784</v>
      </c>
      <c r="U1048" s="0">
        <v>0.15362270176410675</v>
      </c>
      <c r="V1048" s="0">
        <v>0.15967358648777008</v>
      </c>
      <c r="W1048" s="0">
        <v>0.16257695853710175</v>
      </c>
      <c r="X1048" s="0">
        <v>61.689109802246094</v>
      </c>
      <c r="Y1048" s="0">
        <v>66.914146423339844</v>
      </c>
      <c r="Z1048" s="0">
        <v>5.2250351905822754</v>
      </c>
      <c r="AA1048" s="0">
        <v>0.27943560481071472</v>
      </c>
      <c r="AB1048" s="0">
        <v>4.7654047012329102</v>
      </c>
      <c r="AC1048" s="0">
        <v>4.8669242858886719</v>
      </c>
      <c r="AD1048" s="0">
        <v>5.0784988403320312</v>
      </c>
      <c r="AE1048" s="0">
        <v>5.2250351905822754</v>
      </c>
      <c r="AF1048" s="0">
        <v>5.3715715408325195</v>
      </c>
      <c r="AG1048" s="0">
        <v>5.5831460952758789</v>
      </c>
      <c r="AH1048" s="0">
        <v>5.6846656799316406</v>
      </c>
    </row>
    <row r="1049" x14ac:dyDescent="0.4">
      <c r="A1049" s="10" t="str">
        <f>Data[[#This Row],[category]]&amp;Data[[#This Row],[subcategory]]&amp;Data[[#This Row],[date]]&amp;Data[[#This Row],[hour]]</f>
        <v>Loadshape48/31/20178</v>
      </c>
      <c r="B1049" s="10" t="s">
        <v>139</v>
      </c>
      <c r="C1049" t="s">
        <v>44</v>
      </c>
      <c r="D1049" t="s">
        <v>111</v>
      </c>
      <c r="E1049" t="s">
        <v>61</v>
      </c>
      <c r="F1049" s="0">
        <v>34966</v>
      </c>
      <c r="G1049" s="0">
        <v>1.7963979244232178</v>
      </c>
      <c r="H1049" s="0">
        <v>1.9142199754714966</v>
      </c>
      <c r="I1049" s="0">
        <v>0.11782197654247284</v>
      </c>
      <c r="J1049" s="0">
        <v>0.0074781994335353374</v>
      </c>
      <c r="K1049" s="0">
        <v>74.553367614746094</v>
      </c>
      <c r="L1049" s="0">
        <v>15.755393981933594</v>
      </c>
      <c r="M1049" s="0">
        <v>1</v>
      </c>
      <c r="N1049" s="0">
        <v>1</v>
      </c>
      <c r="O1049" s="0">
        <v>2.2024376392364502</v>
      </c>
      <c r="P1049" s="0">
        <v>2.2012462615966797</v>
      </c>
      <c r="Q1049" s="0">
        <v>0.10552143305540085</v>
      </c>
      <c r="R1049" s="0">
        <v>0.10823827981948853</v>
      </c>
      <c r="S1049" s="0">
        <v>0.11390040814876556</v>
      </c>
      <c r="T1049" s="0">
        <v>0.11782197654247284</v>
      </c>
      <c r="U1049" s="0">
        <v>0.12174354493618011</v>
      </c>
      <c r="V1049" s="0">
        <v>0.12740567326545715</v>
      </c>
      <c r="W1049" s="0">
        <v>0.13012251257896423</v>
      </c>
      <c r="X1049" s="0">
        <v>62.812850952148438</v>
      </c>
      <c r="Y1049" s="0">
        <v>66.9326171875</v>
      </c>
      <c r="Z1049" s="0">
        <v>4.1197633743286133</v>
      </c>
      <c r="AA1049" s="0">
        <v>0.26148271560668945</v>
      </c>
      <c r="AB1049" s="0">
        <v>3.6896626949310303</v>
      </c>
      <c r="AC1049" s="0">
        <v>3.7846598625183105</v>
      </c>
      <c r="AD1049" s="0">
        <v>3.9826416969299316</v>
      </c>
      <c r="AE1049" s="0">
        <v>4.1197633743286133</v>
      </c>
      <c r="AF1049" s="0">
        <v>4.2568850517272949</v>
      </c>
      <c r="AG1049" s="0">
        <v>4.454866886138916</v>
      </c>
      <c r="AH1049" s="0">
        <v>4.5498642921447754</v>
      </c>
    </row>
    <row r="1050" x14ac:dyDescent="0.4">
      <c r="A1050" s="10" t="str">
        <f>Data[[#This Row],[category]]&amp;Data[[#This Row],[subcategory]]&amp;Data[[#This Row],[date]]&amp;Data[[#This Row],[hour]]</f>
        <v>Loadshape48/31/20179</v>
      </c>
      <c r="B1050" s="10" t="s">
        <v>139</v>
      </c>
      <c r="C1050" t="s">
        <v>44</v>
      </c>
      <c r="D1050" t="s">
        <v>111</v>
      </c>
      <c r="E1050" t="s">
        <v>62</v>
      </c>
      <c r="F1050" s="0">
        <v>34966</v>
      </c>
      <c r="G1050" s="0">
        <v>1.9018154144287109</v>
      </c>
      <c r="H1050" s="0">
        <v>2.0004780292510986</v>
      </c>
      <c r="I1050" s="0">
        <v>0.098662562668323517</v>
      </c>
      <c r="J1050" s="0">
        <v>0.0062454924918711185</v>
      </c>
      <c r="K1050" s="0">
        <v>79.456817626953125</v>
      </c>
      <c r="L1050" s="0">
        <v>15.797403335571289</v>
      </c>
      <c r="M1050" s="0">
        <v>1</v>
      </c>
      <c r="N1050" s="0">
        <v>1</v>
      </c>
      <c r="O1050" s="0">
        <v>2.2024376392364502</v>
      </c>
      <c r="P1050" s="0">
        <v>2.2012462615966797</v>
      </c>
      <c r="Q1050" s="0">
        <v>0.088389642536640167</v>
      </c>
      <c r="R1050" s="0">
        <v>0.09065864235162735</v>
      </c>
      <c r="S1050" s="0">
        <v>0.095387421548366547</v>
      </c>
      <c r="T1050" s="0">
        <v>0.098662562668323517</v>
      </c>
      <c r="U1050" s="0">
        <v>0.10193770378828049</v>
      </c>
      <c r="V1050" s="0">
        <v>0.10666648298501968</v>
      </c>
      <c r="W1050" s="0">
        <v>0.10893548280000687</v>
      </c>
      <c r="X1050" s="0">
        <v>66.498878479003906</v>
      </c>
      <c r="Y1050" s="0">
        <v>69.948715209960937</v>
      </c>
      <c r="Z1050" s="0">
        <v>3.4498350620269775</v>
      </c>
      <c r="AA1050" s="0">
        <v>0.21837988495826721</v>
      </c>
      <c r="AB1050" s="0">
        <v>3.0906322002410889</v>
      </c>
      <c r="AC1050" s="0">
        <v>3.1699700355529785</v>
      </c>
      <c r="AD1050" s="0">
        <v>3.3353164196014404</v>
      </c>
      <c r="AE1050" s="0">
        <v>3.4498350620269775</v>
      </c>
      <c r="AF1050" s="0">
        <v>3.5643537044525146</v>
      </c>
      <c r="AG1050" s="0">
        <v>3.7297000885009766</v>
      </c>
      <c r="AH1050" s="0">
        <v>3.8090379238128662</v>
      </c>
    </row>
    <row r="1051" x14ac:dyDescent="0.4">
      <c r="A1051" s="10" t="str">
        <f>Data[[#This Row],[category]]&amp;Data[[#This Row],[subcategory]]&amp;Data[[#This Row],[date]]&amp;Data[[#This Row],[hour]]</f>
        <v>Loadshape48/31/201710</v>
      </c>
      <c r="B1051" s="10" t="s">
        <v>139</v>
      </c>
      <c r="C1051" t="s">
        <v>44</v>
      </c>
      <c r="D1051" t="s">
        <v>111</v>
      </c>
      <c r="E1051" t="s">
        <v>63</v>
      </c>
      <c r="F1051" s="0">
        <v>34966</v>
      </c>
      <c r="G1051" s="0">
        <v>2.0300750732421875</v>
      </c>
      <c r="H1051" s="0">
        <v>2.0762336254119873</v>
      </c>
      <c r="I1051" s="0">
        <v>0.046158671379089355</v>
      </c>
      <c r="J1051" s="0">
        <v>0.0037362007424235344</v>
      </c>
      <c r="K1051" s="0">
        <v>83.068756103515625</v>
      </c>
      <c r="L1051" s="0">
        <v>12.354440689086914</v>
      </c>
      <c r="M1051" s="0">
        <v>1</v>
      </c>
      <c r="N1051" s="0">
        <v>1</v>
      </c>
      <c r="O1051" s="0">
        <v>2.2024376392364502</v>
      </c>
      <c r="P1051" s="0">
        <v>2.2012462615966797</v>
      </c>
      <c r="Q1051" s="0">
        <v>0.040013168007135391</v>
      </c>
      <c r="R1051" s="0">
        <v>0.041370537132024765</v>
      </c>
      <c r="S1051" s="0">
        <v>0.04419940710067749</v>
      </c>
      <c r="T1051" s="0">
        <v>0.046158671379089355</v>
      </c>
      <c r="U1051" s="0">
        <v>0.048117935657501221</v>
      </c>
      <c r="V1051" s="0">
        <v>0.050946805626153946</v>
      </c>
      <c r="W1051" s="0">
        <v>0.05230417475104332</v>
      </c>
      <c r="X1051" s="0">
        <v>70.983604431152344</v>
      </c>
      <c r="Y1051" s="0">
        <v>72.597587585449219</v>
      </c>
      <c r="Z1051" s="0">
        <v>1.6139841079711914</v>
      </c>
      <c r="AA1051" s="0">
        <v>0.13064000010490417</v>
      </c>
      <c r="AB1051" s="0">
        <v>1.3991004228591919</v>
      </c>
      <c r="AC1051" s="0">
        <v>1.4465621709823608</v>
      </c>
      <c r="AD1051" s="0">
        <v>1.5454764366149902</v>
      </c>
      <c r="AE1051" s="0">
        <v>1.6139841079711914</v>
      </c>
      <c r="AF1051" s="0">
        <v>1.6824917793273926</v>
      </c>
      <c r="AG1051" s="0">
        <v>1.781406044960022</v>
      </c>
      <c r="AH1051" s="0">
        <v>1.8288677930831909</v>
      </c>
    </row>
    <row r="1052" x14ac:dyDescent="0.4">
      <c r="A1052" s="10" t="str">
        <f>Data[[#This Row],[category]]&amp;Data[[#This Row],[subcategory]]&amp;Data[[#This Row],[date]]&amp;Data[[#This Row],[hour]]</f>
        <v>Loadshape48/31/201711</v>
      </c>
      <c r="B1052" s="10" t="s">
        <v>139</v>
      </c>
      <c r="C1052" t="s">
        <v>44</v>
      </c>
      <c r="D1052" t="s">
        <v>111</v>
      </c>
      <c r="E1052" t="s">
        <v>64</v>
      </c>
      <c r="F1052" s="0">
        <v>34966</v>
      </c>
      <c r="G1052" s="0">
        <v>2.1820037364959717</v>
      </c>
      <c r="H1052" s="0">
        <v>2.1358449459075928</v>
      </c>
      <c r="I1052" s="0">
        <v>-0.046158682554960251</v>
      </c>
      <c r="J1052" s="0">
        <v>0.0037362007424235344</v>
      </c>
      <c r="K1052" s="0">
        <v>86.354202270507813</v>
      </c>
      <c r="L1052" s="0">
        <v>-12.354443550109863</v>
      </c>
      <c r="M1052" s="0">
        <v>1</v>
      </c>
      <c r="N1052" s="0">
        <v>1</v>
      </c>
      <c r="O1052" s="0">
        <v>2.2024376392364502</v>
      </c>
      <c r="P1052" s="0">
        <v>2.2012462615966797</v>
      </c>
      <c r="Q1052" s="0">
        <v>-0.052304185926914215</v>
      </c>
      <c r="R1052" s="0">
        <v>-0.050946816802024841</v>
      </c>
      <c r="S1052" s="0">
        <v>-0.048117946833372116</v>
      </c>
      <c r="T1052" s="0">
        <v>-0.046158682554960251</v>
      </c>
      <c r="U1052" s="0">
        <v>-0.044199418276548386</v>
      </c>
      <c r="V1052" s="0">
        <v>-0.04137054830789566</v>
      </c>
      <c r="W1052" s="0">
        <v>-0.040013179183006287</v>
      </c>
      <c r="X1052" s="0">
        <v>76.295944213867188</v>
      </c>
      <c r="Y1052" s="0">
        <v>74.681953430175781</v>
      </c>
      <c r="Z1052" s="0">
        <v>-1.6139844655990601</v>
      </c>
      <c r="AA1052" s="0">
        <v>0.13064000010490417</v>
      </c>
      <c r="AB1052" s="0">
        <v>-1.8288681507110596</v>
      </c>
      <c r="AC1052" s="0">
        <v>-1.7814064025878906</v>
      </c>
      <c r="AD1052" s="0">
        <v>-1.6824921369552612</v>
      </c>
      <c r="AE1052" s="0">
        <v>-1.6139844655990601</v>
      </c>
      <c r="AF1052" s="0">
        <v>-1.5454767942428589</v>
      </c>
      <c r="AG1052" s="0">
        <v>-1.4465625286102295</v>
      </c>
      <c r="AH1052" s="0">
        <v>-1.3991007804870605</v>
      </c>
    </row>
    <row r="1053" x14ac:dyDescent="0.4">
      <c r="A1053" s="10" t="str">
        <f>Data[[#This Row],[category]]&amp;Data[[#This Row],[subcategory]]&amp;Data[[#This Row],[date]]&amp;Data[[#This Row],[hour]]</f>
        <v>Loadshape48/31/201712</v>
      </c>
      <c r="B1053" s="10" t="s">
        <v>139</v>
      </c>
      <c r="C1053" t="s">
        <v>44</v>
      </c>
      <c r="D1053" t="s">
        <v>111</v>
      </c>
      <c r="E1053" t="s">
        <v>65</v>
      </c>
      <c r="F1053" s="0">
        <v>34966</v>
      </c>
      <c r="G1053" s="0">
        <v>2.2468502521514893</v>
      </c>
      <c r="H1053" s="0">
        <v>2.1787285804748535</v>
      </c>
      <c r="I1053" s="0">
        <v>-0.068121649324893951</v>
      </c>
      <c r="J1053" s="0">
        <v>0.0063682291656732559</v>
      </c>
      <c r="K1053" s="0">
        <v>89.131645202636719</v>
      </c>
      <c r="L1053" s="0">
        <v>-10.697110176086426</v>
      </c>
      <c r="M1053" s="0">
        <v>1</v>
      </c>
      <c r="N1053" s="0">
        <v>1</v>
      </c>
      <c r="O1053" s="0">
        <v>2.2024376392364502</v>
      </c>
      <c r="P1053" s="0">
        <v>2.2012462615966797</v>
      </c>
      <c r="Q1053" s="0">
        <v>-0.078596457839012146</v>
      </c>
      <c r="R1053" s="0">
        <v>-0.076282866299152374</v>
      </c>
      <c r="S1053" s="0">
        <v>-0.07146114856004715</v>
      </c>
      <c r="T1053" s="0">
        <v>-0.068121649324893951</v>
      </c>
      <c r="U1053" s="0">
        <v>-0.064782150089740753</v>
      </c>
      <c r="V1053" s="0">
        <v>-0.059960436075925827</v>
      </c>
      <c r="W1053" s="0">
        <v>-0.057646844536066055</v>
      </c>
      <c r="X1053" s="0">
        <v>78.563362121582031</v>
      </c>
      <c r="Y1053" s="0">
        <v>76.181427001953125</v>
      </c>
      <c r="Z1053" s="0">
        <v>-2.381941556930542</v>
      </c>
      <c r="AA1053" s="0">
        <v>0.22267149388790131</v>
      </c>
      <c r="AB1053" s="0">
        <v>-2.7482035160064697</v>
      </c>
      <c r="AC1053" s="0">
        <v>-2.667306661605835</v>
      </c>
      <c r="AD1053" s="0">
        <v>-2.4987106323242187</v>
      </c>
      <c r="AE1053" s="0">
        <v>-2.381941556930542</v>
      </c>
      <c r="AF1053" s="0">
        <v>-2.2651724815368652</v>
      </c>
      <c r="AG1053" s="0">
        <v>-2.096576452255249</v>
      </c>
      <c r="AH1053" s="0">
        <v>-2.0156795978546143</v>
      </c>
    </row>
    <row r="1054" x14ac:dyDescent="0.4">
      <c r="A1054" s="10" t="str">
        <f>Data[[#This Row],[category]]&amp;Data[[#This Row],[subcategory]]&amp;Data[[#This Row],[date]]&amp;Data[[#This Row],[hour]]</f>
        <v>Loadshape48/31/201713</v>
      </c>
      <c r="B1054" s="10" t="s">
        <v>139</v>
      </c>
      <c r="C1054" t="s">
        <v>44</v>
      </c>
      <c r="D1054" t="s">
        <v>111</v>
      </c>
      <c r="E1054" t="s">
        <v>66</v>
      </c>
      <c r="F1054" s="0">
        <v>34966</v>
      </c>
      <c r="G1054" s="0">
        <v>2.3175036907196045</v>
      </c>
      <c r="H1054" s="0">
        <v>2.2122364044189453</v>
      </c>
      <c r="I1054" s="0">
        <v>-0.10526730865240097</v>
      </c>
      <c r="J1054" s="0">
        <v>0.0076833898201584816</v>
      </c>
      <c r="K1054" s="0">
        <v>88.3343505859375</v>
      </c>
      <c r="L1054" s="0">
        <v>-13.700634002685547</v>
      </c>
      <c r="M1054" s="0">
        <v>1</v>
      </c>
      <c r="N1054" s="0">
        <v>1</v>
      </c>
      <c r="O1054" s="0">
        <v>2.2024376392364502</v>
      </c>
      <c r="P1054" s="0">
        <v>2.2012462615966797</v>
      </c>
      <c r="Q1054" s="0">
        <v>-0.11790536344051361</v>
      </c>
      <c r="R1054" s="0">
        <v>-0.11511396616697311</v>
      </c>
      <c r="S1054" s="0">
        <v>-0.10929648578166962</v>
      </c>
      <c r="T1054" s="0">
        <v>-0.10526730865240097</v>
      </c>
      <c r="U1054" s="0">
        <v>-0.10123813152313232</v>
      </c>
      <c r="V1054" s="0">
        <v>-0.095420651137828827</v>
      </c>
      <c r="W1054" s="0">
        <v>-0.09262925386428833</v>
      </c>
      <c r="X1054" s="0">
        <v>81.033836364746094</v>
      </c>
      <c r="Y1054" s="0">
        <v>77.353057861328125</v>
      </c>
      <c r="Z1054" s="0">
        <v>-3.6807765960693359</v>
      </c>
      <c r="AA1054" s="0">
        <v>0.26865741610527039</v>
      </c>
      <c r="AB1054" s="0">
        <v>-4.1226787567138672</v>
      </c>
      <c r="AC1054" s="0">
        <v>-4.0250749588012695</v>
      </c>
      <c r="AD1054" s="0">
        <v>-3.8216607570648193</v>
      </c>
      <c r="AE1054" s="0">
        <v>-3.6807765960693359</v>
      </c>
      <c r="AF1054" s="0">
        <v>-3.5398924350738525</v>
      </c>
      <c r="AG1054" s="0">
        <v>-3.3364782333374023</v>
      </c>
      <c r="AH1054" s="0">
        <v>-3.2388744354248047</v>
      </c>
    </row>
    <row r="1055" x14ac:dyDescent="0.4">
      <c r="A1055" s="10" t="str">
        <f>Data[[#This Row],[category]]&amp;Data[[#This Row],[subcategory]]&amp;Data[[#This Row],[date]]&amp;Data[[#This Row],[hour]]</f>
        <v>Loadshape48/31/201714</v>
      </c>
      <c r="B1055" s="10" t="s">
        <v>139</v>
      </c>
      <c r="C1055" t="s">
        <v>44</v>
      </c>
      <c r="D1055" t="s">
        <v>111</v>
      </c>
      <c r="E1055" t="s">
        <v>67</v>
      </c>
      <c r="F1055" s="0">
        <v>34966</v>
      </c>
      <c r="G1055" s="0">
        <v>2.3515536785125732</v>
      </c>
      <c r="H1055" s="0">
        <v>2.2211127281188965</v>
      </c>
      <c r="I1055" s="0">
        <v>-0.13044098019599915</v>
      </c>
      <c r="J1055" s="0">
        <v>0.0082713887095451355</v>
      </c>
      <c r="K1055" s="0">
        <v>88.157379150390625</v>
      </c>
      <c r="L1055" s="0">
        <v>-15.770142555236816</v>
      </c>
      <c r="M1055" s="0">
        <v>1</v>
      </c>
      <c r="N1055" s="0">
        <v>1</v>
      </c>
      <c r="O1055" s="0">
        <v>2.2024376392364502</v>
      </c>
      <c r="P1055" s="0">
        <v>2.2012462615966797</v>
      </c>
      <c r="Q1055" s="0">
        <v>-0.14404620230197906</v>
      </c>
      <c r="R1055" s="0">
        <v>-0.14104118943214417</v>
      </c>
      <c r="S1055" s="0">
        <v>-0.13477849960327148</v>
      </c>
      <c r="T1055" s="0">
        <v>-0.13044098019599915</v>
      </c>
      <c r="U1055" s="0">
        <v>-0.12610346078872681</v>
      </c>
      <c r="V1055" s="0">
        <v>-0.11984077095985413</v>
      </c>
      <c r="W1055" s="0">
        <v>-0.11683575809001923</v>
      </c>
      <c r="X1055" s="0">
        <v>82.22442626953125</v>
      </c>
      <c r="Y1055" s="0">
        <v>77.663429260253906</v>
      </c>
      <c r="Z1055" s="0">
        <v>-4.5609993934631348</v>
      </c>
      <c r="AA1055" s="0">
        <v>0.28921738266944885</v>
      </c>
      <c r="AB1055" s="0">
        <v>-5.036719799041748</v>
      </c>
      <c r="AC1055" s="0">
        <v>-4.9316463470458984</v>
      </c>
      <c r="AD1055" s="0">
        <v>-4.7126650810241699</v>
      </c>
      <c r="AE1055" s="0">
        <v>-4.5609993934631348</v>
      </c>
      <c r="AF1055" s="0">
        <v>-4.4093337059020996</v>
      </c>
      <c r="AG1055" s="0">
        <v>-4.1903524398803711</v>
      </c>
      <c r="AH1055" s="0">
        <v>-4.0852789878845215</v>
      </c>
    </row>
    <row r="1056" x14ac:dyDescent="0.4">
      <c r="A1056" s="10" t="str">
        <f>Data[[#This Row],[category]]&amp;Data[[#This Row],[subcategory]]&amp;Data[[#This Row],[date]]&amp;Data[[#This Row],[hour]]</f>
        <v>Loadshape48/31/201715</v>
      </c>
      <c r="B1056" s="10" t="s">
        <v>139</v>
      </c>
      <c r="C1056" t="s">
        <v>44</v>
      </c>
      <c r="D1056" t="s">
        <v>111</v>
      </c>
      <c r="E1056" t="s">
        <v>68</v>
      </c>
      <c r="F1056" s="0">
        <v>34966</v>
      </c>
      <c r="G1056" s="0">
        <v>2.3094069957733154</v>
      </c>
      <c r="H1056" s="0">
        <v>2.214580774307251</v>
      </c>
      <c r="I1056" s="0">
        <v>-0.094826310873031616</v>
      </c>
      <c r="J1056" s="0">
        <v>0.0085102496668696404</v>
      </c>
      <c r="K1056" s="0">
        <v>86.493049621582031</v>
      </c>
      <c r="L1056" s="0">
        <v>-11.142600059509277</v>
      </c>
      <c r="M1056" s="0">
        <v>1</v>
      </c>
      <c r="N1056" s="0">
        <v>1</v>
      </c>
      <c r="O1056" s="0">
        <v>2.2024376392364502</v>
      </c>
      <c r="P1056" s="0">
        <v>2.2012462615966797</v>
      </c>
      <c r="Q1056" s="0">
        <v>-0.10882442444562912</v>
      </c>
      <c r="R1056" s="0">
        <v>-0.10573263466358185</v>
      </c>
      <c r="S1056" s="0">
        <v>-0.099289089441299438</v>
      </c>
      <c r="T1056" s="0">
        <v>-0.094826310873031616</v>
      </c>
      <c r="U1056" s="0">
        <v>-0.090363532304763794</v>
      </c>
      <c r="V1056" s="0">
        <v>-0.083919987082481384</v>
      </c>
      <c r="W1056" s="0">
        <v>-0.080828197300434113</v>
      </c>
      <c r="X1056" s="0">
        <v>80.750724792480469</v>
      </c>
      <c r="Y1056" s="0">
        <v>77.435028076171875</v>
      </c>
      <c r="Z1056" s="0">
        <v>-3.3156967163085938</v>
      </c>
      <c r="AA1056" s="0">
        <v>0.2975693941116333</v>
      </c>
      <c r="AB1056" s="0">
        <v>-3.8051548004150391</v>
      </c>
      <c r="AC1056" s="0">
        <v>-3.697047233581543</v>
      </c>
      <c r="AD1056" s="0">
        <v>-3.4717421531677246</v>
      </c>
      <c r="AE1056" s="0">
        <v>-3.3156967163085938</v>
      </c>
      <c r="AF1056" s="0">
        <v>-3.1596512794494629</v>
      </c>
      <c r="AG1056" s="0">
        <v>-2.9343461990356445</v>
      </c>
      <c r="AH1056" s="0">
        <v>-2.8262386322021484</v>
      </c>
    </row>
    <row r="1057" x14ac:dyDescent="0.4">
      <c r="A1057" s="10" t="str">
        <f>Data[[#This Row],[category]]&amp;Data[[#This Row],[subcategory]]&amp;Data[[#This Row],[date]]&amp;Data[[#This Row],[hour]]</f>
        <v>Loadshape48/31/201716</v>
      </c>
      <c r="B1057" s="10" t="s">
        <v>139</v>
      </c>
      <c r="C1057" t="s">
        <v>44</v>
      </c>
      <c r="D1057" t="s">
        <v>111</v>
      </c>
      <c r="E1057" t="s">
        <v>69</v>
      </c>
      <c r="F1057" s="0">
        <v>34966</v>
      </c>
      <c r="G1057" s="0">
        <v>2.3004400730133057</v>
      </c>
      <c r="H1057" s="0">
        <v>2.213853120803833</v>
      </c>
      <c r="I1057" s="0">
        <v>-0.086587041616439819</v>
      </c>
      <c r="J1057" s="0">
        <v>0.0087515851482748985</v>
      </c>
      <c r="K1057" s="0">
        <v>85.670791625976563</v>
      </c>
      <c r="L1057" s="0">
        <v>-9.8938694000244141</v>
      </c>
      <c r="M1057" s="0">
        <v>1</v>
      </c>
      <c r="N1057" s="0">
        <v>1</v>
      </c>
      <c r="O1057" s="0">
        <v>2.2024376392364502</v>
      </c>
      <c r="P1057" s="0">
        <v>2.2012462615966797</v>
      </c>
      <c r="Q1057" s="0">
        <v>-0.10098211467266083</v>
      </c>
      <c r="R1057" s="0">
        <v>-0.097802646458148956</v>
      </c>
      <c r="S1057" s="0">
        <v>-0.09117637574672699</v>
      </c>
      <c r="T1057" s="0">
        <v>-0.086587041616439819</v>
      </c>
      <c r="U1057" s="0">
        <v>-0.081997707486152649</v>
      </c>
      <c r="V1057" s="0">
        <v>-0.075371436774730682</v>
      </c>
      <c r="W1057" s="0">
        <v>-0.072191968560218811</v>
      </c>
      <c r="X1057" s="0">
        <v>80.437187194824219</v>
      </c>
      <c r="Y1057" s="0">
        <v>77.409591674804687</v>
      </c>
      <c r="Z1057" s="0">
        <v>-3.0276024341583252</v>
      </c>
      <c r="AA1057" s="0">
        <v>0.30600792169570923</v>
      </c>
      <c r="AB1057" s="0">
        <v>-3.5309407711029053</v>
      </c>
      <c r="AC1057" s="0">
        <v>-3.4197673797607422</v>
      </c>
      <c r="AD1057" s="0">
        <v>-3.1880731582641602</v>
      </c>
      <c r="AE1057" s="0">
        <v>-3.0276024341583252</v>
      </c>
      <c r="AF1057" s="0">
        <v>-2.8671317100524902</v>
      </c>
      <c r="AG1057" s="0">
        <v>-2.6354374885559082</v>
      </c>
      <c r="AH1057" s="0">
        <v>-2.5242640972137451</v>
      </c>
    </row>
    <row r="1058" x14ac:dyDescent="0.4">
      <c r="A1058" s="10" t="str">
        <f>Data[[#This Row],[category]]&amp;Data[[#This Row],[subcategory]]&amp;Data[[#This Row],[date]]&amp;Data[[#This Row],[hour]]</f>
        <v>Loadshape48/31/201717</v>
      </c>
      <c r="B1058" s="10" t="s">
        <v>139</v>
      </c>
      <c r="C1058" t="s">
        <v>44</v>
      </c>
      <c r="D1058" t="s">
        <v>111</v>
      </c>
      <c r="E1058" t="s">
        <v>70</v>
      </c>
      <c r="F1058" s="0">
        <v>34966</v>
      </c>
      <c r="G1058" s="0">
        <v>2.252361536026001</v>
      </c>
      <c r="H1058" s="0">
        <v>2.1952810287475586</v>
      </c>
      <c r="I1058" s="0">
        <v>-0.057080361992120743</v>
      </c>
      <c r="J1058" s="0">
        <v>0.0091270450502634048</v>
      </c>
      <c r="K1058" s="0">
        <v>85.517906188964844</v>
      </c>
      <c r="L1058" s="0">
        <v>-6.2539806365966797</v>
      </c>
      <c r="M1058" s="0">
        <v>1</v>
      </c>
      <c r="N1058" s="0">
        <v>1</v>
      </c>
      <c r="O1058" s="0">
        <v>2.2024376392364502</v>
      </c>
      <c r="P1058" s="0">
        <v>2.2012462615966797</v>
      </c>
      <c r="Q1058" s="0">
        <v>-0.072093017399311066</v>
      </c>
      <c r="R1058" s="0">
        <v>-0.068777143955230713</v>
      </c>
      <c r="S1058" s="0">
        <v>-0.061866588890552521</v>
      </c>
      <c r="T1058" s="0">
        <v>-0.057080361992120743</v>
      </c>
      <c r="U1058" s="0">
        <v>-0.052294135093688965</v>
      </c>
      <c r="V1058" s="0">
        <v>-0.045383583754301071</v>
      </c>
      <c r="W1058" s="0">
        <v>-0.042067710310220718</v>
      </c>
      <c r="X1058" s="0">
        <v>78.756072998046875</v>
      </c>
      <c r="Y1058" s="0">
        <v>76.76019287109375</v>
      </c>
      <c r="Z1058" s="0">
        <v>-1.995871901512146</v>
      </c>
      <c r="AA1058" s="0">
        <v>0.31913626194000244</v>
      </c>
      <c r="AB1058" s="0">
        <v>-2.5208044052124023</v>
      </c>
      <c r="AC1058" s="0">
        <v>-2.4048614501953125</v>
      </c>
      <c r="AD1058" s="0">
        <v>-2.1632270812988281</v>
      </c>
      <c r="AE1058" s="0">
        <v>-1.995871901512146</v>
      </c>
      <c r="AF1058" s="0">
        <v>-1.8285167217254639</v>
      </c>
      <c r="AG1058" s="0">
        <v>-1.5868823528289795</v>
      </c>
      <c r="AH1058" s="0">
        <v>-1.4709395170211792</v>
      </c>
    </row>
    <row r="1059" x14ac:dyDescent="0.4">
      <c r="A1059" s="10" t="str">
        <f>Data[[#This Row],[category]]&amp;Data[[#This Row],[subcategory]]&amp;Data[[#This Row],[date]]&amp;Data[[#This Row],[hour]]</f>
        <v>Loadshape48/31/201718</v>
      </c>
      <c r="B1059" s="10" t="s">
        <v>139</v>
      </c>
      <c r="C1059" t="s">
        <v>44</v>
      </c>
      <c r="D1059" t="s">
        <v>111</v>
      </c>
      <c r="E1059" t="s">
        <v>71</v>
      </c>
      <c r="F1059" s="0">
        <v>34966</v>
      </c>
      <c r="G1059" s="0">
        <v>2.2155308723449707</v>
      </c>
      <c r="H1059" s="0">
        <v>2.1812705993652344</v>
      </c>
      <c r="I1059" s="0">
        <v>-0.034260377287864685</v>
      </c>
      <c r="J1059" s="0">
        <v>0.0096794860437512398</v>
      </c>
      <c r="K1059" s="0">
        <v>84.111709594726563</v>
      </c>
      <c r="L1059" s="0">
        <v>-3.5394830703735352</v>
      </c>
      <c r="M1059" s="0">
        <v>1</v>
      </c>
      <c r="N1059" s="0">
        <v>1</v>
      </c>
      <c r="O1059" s="0">
        <v>2.2024376392364502</v>
      </c>
      <c r="P1059" s="0">
        <v>2.2012462615966797</v>
      </c>
      <c r="Q1059" s="0">
        <v>-0.050181716680526733</v>
      </c>
      <c r="R1059" s="0">
        <v>-0.046665139496326447</v>
      </c>
      <c r="S1059" s="0">
        <v>-0.039336305111646652</v>
      </c>
      <c r="T1059" s="0">
        <v>-0.034260377287864685</v>
      </c>
      <c r="U1059" s="0">
        <v>-0.029184449464082718</v>
      </c>
      <c r="V1059" s="0">
        <v>-0.021855616942048073</v>
      </c>
      <c r="W1059" s="0">
        <v>-0.018339039757847786</v>
      </c>
      <c r="X1059" s="0">
        <v>77.468254089355469</v>
      </c>
      <c r="Y1059" s="0">
        <v>76.270309448242187</v>
      </c>
      <c r="Z1059" s="0">
        <v>-1.1979483366012573</v>
      </c>
      <c r="AA1059" s="0">
        <v>0.33845290541648865</v>
      </c>
      <c r="AB1059" s="0">
        <v>-1.7546538114547729</v>
      </c>
      <c r="AC1059" s="0">
        <v>-1.6316932439804077</v>
      </c>
      <c r="AD1059" s="0">
        <v>-1.3754332065582275</v>
      </c>
      <c r="AE1059" s="0">
        <v>-1.1979483366012573</v>
      </c>
      <c r="AF1059" s="0">
        <v>-1.0204634666442871</v>
      </c>
      <c r="AG1059" s="0">
        <v>-0.76420348882675171</v>
      </c>
      <c r="AH1059" s="0">
        <v>-0.6412428617477417</v>
      </c>
    </row>
    <row r="1060" x14ac:dyDescent="0.4">
      <c r="A1060" s="10" t="str">
        <f>Data[[#This Row],[category]]&amp;Data[[#This Row],[subcategory]]&amp;Data[[#This Row],[date]]&amp;Data[[#This Row],[hour]]</f>
        <v>Loadshape48/31/201719</v>
      </c>
      <c r="B1060" s="10" t="s">
        <v>139</v>
      </c>
      <c r="C1060" t="s">
        <v>44</v>
      </c>
      <c r="D1060" t="s">
        <v>111</v>
      </c>
      <c r="E1060" t="s">
        <v>72</v>
      </c>
      <c r="F1060" s="0">
        <v>34966</v>
      </c>
      <c r="G1060" s="0">
        <v>2.1580569744110107</v>
      </c>
      <c r="H1060" s="0">
        <v>2.175952672958374</v>
      </c>
      <c r="I1060" s="0">
        <v>0.0178957749158144</v>
      </c>
      <c r="J1060" s="0">
        <v>0.010456190444529057</v>
      </c>
      <c r="K1060" s="0">
        <v>79.882713317871094</v>
      </c>
      <c r="L1060" s="0">
        <v>1.7115005254745483</v>
      </c>
      <c r="M1060" s="0">
        <v>1</v>
      </c>
      <c r="N1060" s="0">
        <v>0</v>
      </c>
      <c r="O1060" s="0">
        <v>2.2024376392364502</v>
      </c>
      <c r="P1060" s="0">
        <v>2.2012462615966797</v>
      </c>
      <c r="Q1060" s="0">
        <v>0.00069687212817370892</v>
      </c>
      <c r="R1060" s="0">
        <v>0.0044956277124583721</v>
      </c>
      <c r="S1060" s="0">
        <v>0.012412543408572674</v>
      </c>
      <c r="T1060" s="0">
        <v>0.0178957749158144</v>
      </c>
      <c r="U1060" s="0">
        <v>0.0233790073543787</v>
      </c>
      <c r="V1060" s="0">
        <v>0.03129592165350914</v>
      </c>
      <c r="W1060" s="0">
        <v>0.035094678401947021</v>
      </c>
      <c r="X1060" s="0">
        <v>75.4586181640625</v>
      </c>
      <c r="Y1060" s="0">
        <v>76.084358215332031</v>
      </c>
      <c r="Z1060" s="0">
        <v>0.62574368715286255</v>
      </c>
      <c r="AA1060" s="0">
        <v>0.36561116576194763</v>
      </c>
      <c r="AB1060" s="0">
        <v>0.024366835132241249</v>
      </c>
      <c r="AC1060" s="0">
        <v>0.15719412267208099</v>
      </c>
      <c r="AD1060" s="0">
        <v>0.43401700258255005</v>
      </c>
      <c r="AE1060" s="0">
        <v>0.62574368715286255</v>
      </c>
      <c r="AF1060" s="0">
        <v>0.81747037172317505</v>
      </c>
      <c r="AG1060" s="0">
        <v>1.0942932367324829</v>
      </c>
      <c r="AH1060" s="0">
        <v>1.2271205186843872</v>
      </c>
    </row>
    <row r="1061" x14ac:dyDescent="0.4">
      <c r="A1061" s="10" t="str">
        <f>Data[[#This Row],[category]]&amp;Data[[#This Row],[subcategory]]&amp;Data[[#This Row],[date]]&amp;Data[[#This Row],[hour]]</f>
        <v>Loadshape48/31/201720</v>
      </c>
      <c r="B1061" s="10" t="s">
        <v>139</v>
      </c>
      <c r="C1061" t="s">
        <v>44</v>
      </c>
      <c r="D1061" t="s">
        <v>111</v>
      </c>
      <c r="E1061" t="s">
        <v>55</v>
      </c>
      <c r="F1061" s="0">
        <v>34966</v>
      </c>
      <c r="G1061" s="0">
        <v>2.2386605739593506</v>
      </c>
      <c r="H1061" s="0">
        <v>2.3109261989593506</v>
      </c>
      <c r="I1061" s="0">
        <v>0.072265617549419403</v>
      </c>
      <c r="J1061" s="0">
        <v>0.011869369074702263</v>
      </c>
      <c r="K1061" s="0">
        <v>77.085479736328125</v>
      </c>
      <c r="L1061" s="0">
        <v>6.0884127616882324</v>
      </c>
      <c r="M1061" s="0">
        <v>1</v>
      </c>
      <c r="N1061" s="0">
        <v>1</v>
      </c>
      <c r="O1061" s="0">
        <v>2.2024376392364502</v>
      </c>
      <c r="P1061" s="0">
        <v>2.2012462615966797</v>
      </c>
      <c r="Q1061" s="0">
        <v>0.052742242813110352</v>
      </c>
      <c r="R1061" s="0">
        <v>0.057054407894611359</v>
      </c>
      <c r="S1061" s="0">
        <v>0.066041313111782074</v>
      </c>
      <c r="T1061" s="0">
        <v>0.072265617549419403</v>
      </c>
      <c r="U1061" s="0">
        <v>0.078489921987056732</v>
      </c>
      <c r="V1061" s="0">
        <v>0.087476827204227448</v>
      </c>
      <c r="W1061" s="0">
        <v>0.091788992285728455</v>
      </c>
      <c r="X1061" s="0">
        <v>78.277008056640625</v>
      </c>
      <c r="Y1061" s="0">
        <v>80.803848266601563</v>
      </c>
      <c r="Z1061" s="0">
        <v>2.5268394947052002</v>
      </c>
      <c r="AA1061" s="0">
        <v>0.41502436995506287</v>
      </c>
      <c r="AB1061" s="0">
        <v>1.8441851139068604</v>
      </c>
      <c r="AC1061" s="0">
        <v>1.9949643611907959</v>
      </c>
      <c r="AD1061" s="0">
        <v>2.3092005252838135</v>
      </c>
      <c r="AE1061" s="0">
        <v>2.5268394947052002</v>
      </c>
      <c r="AF1061" s="0">
        <v>2.7444784641265869</v>
      </c>
      <c r="AG1061" s="0">
        <v>3.0587146282196045</v>
      </c>
      <c r="AH1061" s="0">
        <v>3.20949387550354</v>
      </c>
    </row>
    <row r="1062" x14ac:dyDescent="0.4">
      <c r="A1062" s="10" t="str">
        <f>Data[[#This Row],[category]]&amp;Data[[#This Row],[subcategory]]&amp;Data[[#This Row],[date]]&amp;Data[[#This Row],[hour]]</f>
        <v>Loadshape48/31/201721</v>
      </c>
      <c r="B1062" s="10" t="s">
        <v>139</v>
      </c>
      <c r="C1062" t="s">
        <v>44</v>
      </c>
      <c r="D1062" t="s">
        <v>111</v>
      </c>
      <c r="E1062" t="s">
        <v>73</v>
      </c>
      <c r="F1062" s="0">
        <v>34966</v>
      </c>
      <c r="G1062" s="0">
        <v>2.2075657844543457</v>
      </c>
      <c r="H1062" s="0">
        <v>2.3112506866455078</v>
      </c>
      <c r="I1062" s="0">
        <v>0.10368489474058151</v>
      </c>
      <c r="J1062" s="0">
        <v>0.01050947792828083</v>
      </c>
      <c r="K1062" s="0">
        <v>75.517387390136719</v>
      </c>
      <c r="L1062" s="0">
        <v>9.8658466339111328</v>
      </c>
      <c r="M1062" s="0">
        <v>1</v>
      </c>
      <c r="N1062" s="0">
        <v>1</v>
      </c>
      <c r="O1062" s="0">
        <v>2.2024376392364502</v>
      </c>
      <c r="P1062" s="0">
        <v>2.2012462615966797</v>
      </c>
      <c r="Q1062" s="0">
        <v>0.08639834076166153</v>
      </c>
      <c r="R1062" s="0">
        <v>0.090216457843780518</v>
      </c>
      <c r="S1062" s="0">
        <v>0.098173722624778748</v>
      </c>
      <c r="T1062" s="0">
        <v>0.10368489474058151</v>
      </c>
      <c r="U1062" s="0">
        <v>0.10919606685638428</v>
      </c>
      <c r="V1062" s="0">
        <v>0.11715333163738251</v>
      </c>
      <c r="W1062" s="0">
        <v>0.1209714487195015</v>
      </c>
      <c r="X1062" s="0">
        <v>77.189743041992187</v>
      </c>
      <c r="Y1062" s="0">
        <v>80.815193176269531</v>
      </c>
      <c r="Z1062" s="0">
        <v>3.625446081161499</v>
      </c>
      <c r="AA1062" s="0">
        <v>0.36747440695762634</v>
      </c>
      <c r="AB1062" s="0">
        <v>3.0210044384002686</v>
      </c>
      <c r="AC1062" s="0">
        <v>3.1545085906982422</v>
      </c>
      <c r="AD1062" s="0">
        <v>3.4327423572540283</v>
      </c>
      <c r="AE1062" s="0">
        <v>3.625446081161499</v>
      </c>
      <c r="AF1062" s="0">
        <v>3.8181498050689697</v>
      </c>
      <c r="AG1062" s="0">
        <v>4.0963835716247559</v>
      </c>
      <c r="AH1062" s="0">
        <v>4.2298874855041504</v>
      </c>
    </row>
    <row r="1063" x14ac:dyDescent="0.4">
      <c r="A1063" s="10" t="str">
        <f>Data[[#This Row],[category]]&amp;Data[[#This Row],[subcategory]]&amp;Data[[#This Row],[date]]&amp;Data[[#This Row],[hour]]</f>
        <v>Loadshape48/31/201722</v>
      </c>
      <c r="B1063" s="10" t="s">
        <v>139</v>
      </c>
      <c r="C1063" t="s">
        <v>44</v>
      </c>
      <c r="D1063" t="s">
        <v>111</v>
      </c>
      <c r="E1063" t="s">
        <v>74</v>
      </c>
      <c r="F1063" s="0">
        <v>34966</v>
      </c>
      <c r="G1063" s="0">
        <v>2.105003833770752</v>
      </c>
      <c r="H1063" s="0">
        <v>2.2197616100311279</v>
      </c>
      <c r="I1063" s="0">
        <v>0.11475767940282822</v>
      </c>
      <c r="J1063" s="0">
        <v>0.009777996689081192</v>
      </c>
      <c r="K1063" s="0">
        <v>74.218925476074219</v>
      </c>
      <c r="L1063" s="0">
        <v>11.73631763458252</v>
      </c>
      <c r="M1063" s="0">
        <v>1</v>
      </c>
      <c r="N1063" s="0">
        <v>1</v>
      </c>
      <c r="O1063" s="0">
        <v>2.2024376392364502</v>
      </c>
      <c r="P1063" s="0">
        <v>2.2012462615966797</v>
      </c>
      <c r="Q1063" s="0">
        <v>0.098674304783344269</v>
      </c>
      <c r="R1063" s="0">
        <v>0.10222667455673218</v>
      </c>
      <c r="S1063" s="0">
        <v>0.10963009297847748</v>
      </c>
      <c r="T1063" s="0">
        <v>0.11475767940282822</v>
      </c>
      <c r="U1063" s="0">
        <v>0.11988526582717896</v>
      </c>
      <c r="V1063" s="0">
        <v>0.12728868424892426</v>
      </c>
      <c r="W1063" s="0">
        <v>0.13084104657173157</v>
      </c>
      <c r="X1063" s="0">
        <v>73.603561401367188</v>
      </c>
      <c r="Y1063" s="0">
        <v>77.616188049316406</v>
      </c>
      <c r="Z1063" s="0">
        <v>4.0126171112060547</v>
      </c>
      <c r="AA1063" s="0">
        <v>0.34189742803573608</v>
      </c>
      <c r="AB1063" s="0">
        <v>3.4502458572387695</v>
      </c>
      <c r="AC1063" s="0">
        <v>3.5744578838348389</v>
      </c>
      <c r="AD1063" s="0">
        <v>3.8333258628845215</v>
      </c>
      <c r="AE1063" s="0">
        <v>4.0126171112060547</v>
      </c>
      <c r="AF1063" s="0">
        <v>4.1919083595275879</v>
      </c>
      <c r="AG1063" s="0">
        <v>4.4507761001586914</v>
      </c>
      <c r="AH1063" s="0">
        <v>4.5749883651733398</v>
      </c>
    </row>
    <row r="1064" x14ac:dyDescent="0.4">
      <c r="A1064" s="10" t="str">
        <f>Data[[#This Row],[category]]&amp;Data[[#This Row],[subcategory]]&amp;Data[[#This Row],[date]]&amp;Data[[#This Row],[hour]]</f>
        <v>Loadshape48/31/201723</v>
      </c>
      <c r="B1064" s="10" t="s">
        <v>139</v>
      </c>
      <c r="C1064" t="s">
        <v>44</v>
      </c>
      <c r="D1064" t="s">
        <v>111</v>
      </c>
      <c r="E1064" t="s">
        <v>75</v>
      </c>
      <c r="F1064" s="0">
        <v>34966</v>
      </c>
      <c r="G1064" s="0">
        <v>1.9922363758087158</v>
      </c>
      <c r="H1064" s="0">
        <v>2.1105320453643799</v>
      </c>
      <c r="I1064" s="0">
        <v>0.11829569935798645</v>
      </c>
      <c r="J1064" s="0">
        <v>0.0089097311720252037</v>
      </c>
      <c r="K1064" s="0">
        <v>72.444259643554687</v>
      </c>
      <c r="L1064" s="0">
        <v>13.277134895324707</v>
      </c>
      <c r="M1064" s="0">
        <v>1</v>
      </c>
      <c r="N1064" s="0">
        <v>1</v>
      </c>
      <c r="O1064" s="0">
        <v>2.2024376392364502</v>
      </c>
      <c r="P1064" s="0">
        <v>2.2012462615966797</v>
      </c>
      <c r="Q1064" s="0">
        <v>0.10364049673080444</v>
      </c>
      <c r="R1064" s="0">
        <v>0.10687741637229919</v>
      </c>
      <c r="S1064" s="0">
        <v>0.11362343281507492</v>
      </c>
      <c r="T1064" s="0">
        <v>0.11829569935798645</v>
      </c>
      <c r="U1064" s="0">
        <v>0.12296796590089798</v>
      </c>
      <c r="V1064" s="0">
        <v>0.12971398234367371</v>
      </c>
      <c r="W1064" s="0">
        <v>0.13295090198516846</v>
      </c>
      <c r="X1064" s="0">
        <v>69.660537719726563</v>
      </c>
      <c r="Y1064" s="0">
        <v>73.796859741210937</v>
      </c>
      <c r="Z1064" s="0">
        <v>4.1363272666931152</v>
      </c>
      <c r="AA1064" s="0">
        <v>0.31153765320777893</v>
      </c>
      <c r="AB1064" s="0">
        <v>3.6238934993743896</v>
      </c>
      <c r="AC1064" s="0">
        <v>3.7370758056640625</v>
      </c>
      <c r="AD1064" s="0">
        <v>3.972956657409668</v>
      </c>
      <c r="AE1064" s="0">
        <v>4.1363272666931152</v>
      </c>
      <c r="AF1064" s="0">
        <v>4.2996978759765625</v>
      </c>
      <c r="AG1064" s="0">
        <v>4.535578727722168</v>
      </c>
      <c r="AH1064" s="0">
        <v>4.6487612724304199</v>
      </c>
    </row>
    <row r="1065" x14ac:dyDescent="0.4">
      <c r="A1065" s="10" t="str">
        <f>Data[[#This Row],[category]]&amp;Data[[#This Row],[subcategory]]&amp;Data[[#This Row],[date]]&amp;Data[[#This Row],[hour]]</f>
        <v>Loadshape48/31/201724</v>
      </c>
      <c r="B1065" s="10" t="s">
        <v>139</v>
      </c>
      <c r="C1065" t="s">
        <v>44</v>
      </c>
      <c r="D1065" t="s">
        <v>111</v>
      </c>
      <c r="E1065" t="s">
        <v>76</v>
      </c>
      <c r="F1065" s="0">
        <v>34966</v>
      </c>
      <c r="G1065" s="0">
        <v>1.887630820274353</v>
      </c>
      <c r="H1065" s="0">
        <v>2.0186550617218018</v>
      </c>
      <c r="I1065" s="0">
        <v>0.1310243159532547</v>
      </c>
      <c r="J1065" s="0">
        <v>0.0088428426533937454</v>
      </c>
      <c r="K1065" s="0">
        <v>72.939826965332031</v>
      </c>
      <c r="L1065" s="0">
        <v>14.816990852355957</v>
      </c>
      <c r="M1065" s="0">
        <v>1</v>
      </c>
      <c r="N1065" s="0">
        <v>1</v>
      </c>
      <c r="O1065" s="0">
        <v>2.2024376392364502</v>
      </c>
      <c r="P1065" s="0">
        <v>2.2012462615966797</v>
      </c>
      <c r="Q1065" s="0">
        <v>0.11647913604974747</v>
      </c>
      <c r="R1065" s="0">
        <v>0.11969175934791565</v>
      </c>
      <c r="S1065" s="0">
        <v>0.12638711929321289</v>
      </c>
      <c r="T1065" s="0">
        <v>0.1310243159532547</v>
      </c>
      <c r="U1065" s="0">
        <v>0.13566151261329651</v>
      </c>
      <c r="V1065" s="0">
        <v>0.14235687255859375</v>
      </c>
      <c r="W1065" s="0">
        <v>0.14556950330734253</v>
      </c>
      <c r="X1065" s="0">
        <v>66.002899169921875</v>
      </c>
      <c r="Y1065" s="0">
        <v>70.58428955078125</v>
      </c>
      <c r="Z1065" s="0">
        <v>4.5813961029052734</v>
      </c>
      <c r="AA1065" s="0">
        <v>0.30919882655143738</v>
      </c>
      <c r="AB1065" s="0">
        <v>4.0728092193603516</v>
      </c>
      <c r="AC1065" s="0">
        <v>4.1851420402526855</v>
      </c>
      <c r="AD1065" s="0">
        <v>4.4192519187927246</v>
      </c>
      <c r="AE1065" s="0">
        <v>4.5813961029052734</v>
      </c>
      <c r="AF1065" s="0">
        <v>4.7435402870178223</v>
      </c>
      <c r="AG1065" s="0">
        <v>4.9776501655578613</v>
      </c>
      <c r="AH1065" s="0">
        <v>5.0899829864501953</v>
      </c>
    </row>
    <row r="1066" x14ac:dyDescent="0.4">
      <c r="A1066" s="10" t="str">
        <f>Data[[#This Row],[category]]&amp;Data[[#This Row],[subcategory]]&amp;Data[[#This Row],[date]]&amp;Data[[#This Row],[hour]]</f>
        <v>Loadshape48/31/2017Avg. 11 to 6 pm</v>
      </c>
      <c r="B1066" s="10" t="s">
        <v>139</v>
      </c>
      <c r="C1066" t="s">
        <v>44</v>
      </c>
      <c r="D1066" t="s">
        <v>111</v>
      </c>
      <c r="E1066" t="s">
        <v>77</v>
      </c>
      <c r="F1066" s="0">
        <v>34966</v>
      </c>
      <c r="G1066" s="0">
        <v>2.2848067283630371</v>
      </c>
      <c r="H1066" s="0">
        <v>2.2024376392364502</v>
      </c>
      <c r="I1066" s="0">
        <v>-0.082369148731231689</v>
      </c>
      <c r="J1066" s="0">
        <v>0.0064267129637300968</v>
      </c>
      <c r="K1066" s="0">
        <v>86.773834228515625</v>
      </c>
      <c r="L1066" s="0">
        <v>-12.816683769226074</v>
      </c>
      <c r="M1066" s="0">
        <v>1</v>
      </c>
      <c r="N1066" s="0">
        <v>1</v>
      </c>
      <c r="O1066" s="0"/>
      <c r="P1066" s="0"/>
      <c r="Q1066" s="0">
        <v>-0.092940151691436768</v>
      </c>
      <c r="R1066" s="0">
        <v>-0.090605311095714569</v>
      </c>
      <c r="S1066" s="0">
        <v>-0.085739322006702423</v>
      </c>
      <c r="T1066" s="0">
        <v>-0.082369148731231689</v>
      </c>
      <c r="U1066" s="0">
        <v>-0.078998975455760956</v>
      </c>
      <c r="V1066" s="0">
        <v>-0.07413298636674881</v>
      </c>
      <c r="W1066" s="0">
        <v>-0.071798145771026611</v>
      </c>
      <c r="X1066" s="0">
        <v>79.890548706054687</v>
      </c>
      <c r="Y1066" s="0">
        <v>77.01043701171875</v>
      </c>
      <c r="Z1066" s="0">
        <v>-2.8801195621490479</v>
      </c>
      <c r="AA1066" s="0">
        <v>0.2247164398431778</v>
      </c>
      <c r="AB1066" s="0">
        <v>-3.2497451305389404</v>
      </c>
      <c r="AC1066" s="0">
        <v>-3.1681053638458252</v>
      </c>
      <c r="AD1066" s="0">
        <v>-2.9979610443115234</v>
      </c>
      <c r="AE1066" s="0">
        <v>-2.8801195621490479</v>
      </c>
      <c r="AF1066" s="0">
        <v>-2.7622780799865723</v>
      </c>
      <c r="AG1066" s="0">
        <v>-2.5921337604522705</v>
      </c>
      <c r="AH1066" s="0">
        <v>-2.5104939937591553</v>
      </c>
    </row>
    <row r="1067" x14ac:dyDescent="0.4">
      <c r="A1067" s="10" t="str">
        <f>Data[[#This Row],[category]]&amp;Data[[#This Row],[subcategory]]&amp;Data[[#This Row],[date]]&amp;Data[[#This Row],[hour]]</f>
        <v>Loadshape48/31/2017Avg. 2 to 6pm</v>
      </c>
      <c r="B1067" s="10" t="s">
        <v>139</v>
      </c>
      <c r="C1067" t="s">
        <v>44</v>
      </c>
      <c r="D1067" t="s">
        <v>111</v>
      </c>
      <c r="E1067" t="s">
        <v>78</v>
      </c>
      <c r="F1067" s="0">
        <v>34966</v>
      </c>
      <c r="G1067" s="0">
        <v>2.269434928894043</v>
      </c>
      <c r="H1067" s="0">
        <v>2.2012462615966797</v>
      </c>
      <c r="I1067" s="0">
        <v>-0.06818852573633194</v>
      </c>
      <c r="J1067" s="0">
        <v>0.0076867276802659035</v>
      </c>
      <c r="K1067" s="0">
        <v>85.4483642578125</v>
      </c>
      <c r="L1067" s="0">
        <v>-8.8709430694580078</v>
      </c>
      <c r="M1067" s="0">
        <v>1</v>
      </c>
      <c r="N1067" s="0">
        <v>1</v>
      </c>
      <c r="O1067" s="0"/>
      <c r="P1067" s="0"/>
      <c r="Q1067" s="0">
        <v>-0.080832064151763916</v>
      </c>
      <c r="R1067" s="0">
        <v>-0.078039467334747314</v>
      </c>
      <c r="S1067" s="0">
        <v>-0.072219446301460266</v>
      </c>
      <c r="T1067" s="0">
        <v>-0.06818852573633194</v>
      </c>
      <c r="U1067" s="0">
        <v>-0.064157605171203613</v>
      </c>
      <c r="V1067" s="0">
        <v>-0.058337587863206863</v>
      </c>
      <c r="W1067" s="0">
        <v>-0.055544983595609665</v>
      </c>
      <c r="X1067" s="0">
        <v>79.353065490722656</v>
      </c>
      <c r="Y1067" s="0">
        <v>76.968780517578125</v>
      </c>
      <c r="Z1067" s="0">
        <v>-2.3842799663543701</v>
      </c>
      <c r="AA1067" s="0">
        <v>0.2687741219997406</v>
      </c>
      <c r="AB1067" s="0">
        <v>-2.8263740539550781</v>
      </c>
      <c r="AC1067" s="0">
        <v>-2.7287278175354004</v>
      </c>
      <c r="AD1067" s="0">
        <v>-2.5252251625061035</v>
      </c>
      <c r="AE1067" s="0">
        <v>-2.3842799663543701</v>
      </c>
      <c r="AF1067" s="0">
        <v>-2.2433347702026367</v>
      </c>
      <c r="AG1067" s="0">
        <v>-2.0398321151733398</v>
      </c>
      <c r="AH1067" s="0">
        <v>-1.9421858787536621</v>
      </c>
    </row>
    <row r="1068" x14ac:dyDescent="0.4">
      <c r="A1068" s="10" t="str">
        <f>Data[[#This Row],[category]]&amp;Data[[#This Row],[subcategory]]&amp;Data[[#This Row],[date]]&amp;Data[[#This Row],[hour]]</f>
        <v>Loadshape49/1/20171</v>
      </c>
      <c r="B1068" s="10" t="s">
        <v>139</v>
      </c>
      <c r="C1068" t="s">
        <v>44</v>
      </c>
      <c r="D1068" t="s">
        <v>112</v>
      </c>
      <c r="E1068" t="s">
        <v>41</v>
      </c>
      <c r="F1068" s="0">
        <v>34967</v>
      </c>
      <c r="G1068" s="0">
        <v>1.7984790802001953</v>
      </c>
      <c r="H1068" s="0">
        <v>1.9491177797317505</v>
      </c>
      <c r="I1068" s="0">
        <v>0.15063862502574921</v>
      </c>
      <c r="J1068" s="0">
        <v>0.0085880672559142113</v>
      </c>
      <c r="K1068" s="0">
        <v>73.545860290527344</v>
      </c>
      <c r="L1068" s="0">
        <v>17.540456771850586</v>
      </c>
      <c r="M1068" s="0">
        <v>1</v>
      </c>
      <c r="N1068" s="0">
        <v>1</v>
      </c>
      <c r="O1068" s="0">
        <v>2.2602705955505371</v>
      </c>
      <c r="P1068" s="0">
        <v>2.2605381011962891</v>
      </c>
      <c r="Q1068" s="0">
        <v>0.13651251792907715</v>
      </c>
      <c r="R1068" s="0">
        <v>0.13963256776332855</v>
      </c>
      <c r="S1068" s="0">
        <v>0.14613503217697144</v>
      </c>
      <c r="T1068" s="0">
        <v>0.15063862502574921</v>
      </c>
      <c r="U1068" s="0">
        <v>0.15514221787452698</v>
      </c>
      <c r="V1068" s="0">
        <v>0.16164468228816986</v>
      </c>
      <c r="W1068" s="0">
        <v>0.16476473212242126</v>
      </c>
      <c r="X1068" s="0">
        <v>62.887416839599609</v>
      </c>
      <c r="Y1068" s="0">
        <v>68.154800415039063</v>
      </c>
      <c r="Z1068" s="0">
        <v>5.2673807144165039</v>
      </c>
      <c r="AA1068" s="0">
        <v>0.30029895901679993</v>
      </c>
      <c r="AB1068" s="0">
        <v>4.773432731628418</v>
      </c>
      <c r="AC1068" s="0">
        <v>4.8825321197509766</v>
      </c>
      <c r="AD1068" s="0">
        <v>5.1099038124084473</v>
      </c>
      <c r="AE1068" s="0">
        <v>5.2673807144165039</v>
      </c>
      <c r="AF1068" s="0">
        <v>5.4248576164245605</v>
      </c>
      <c r="AG1068" s="0">
        <v>5.6522293090820312</v>
      </c>
      <c r="AH1068" s="0">
        <v>5.7613286972045898</v>
      </c>
    </row>
    <row r="1069" x14ac:dyDescent="0.4">
      <c r="A1069" s="10" t="str">
        <f>Data[[#This Row],[category]]&amp;Data[[#This Row],[subcategory]]&amp;Data[[#This Row],[date]]&amp;Data[[#This Row],[hour]]</f>
        <v>Loadshape49/1/20172</v>
      </c>
      <c r="B1069" s="10" t="s">
        <v>139</v>
      </c>
      <c r="C1069" t="s">
        <v>44</v>
      </c>
      <c r="D1069" t="s">
        <v>112</v>
      </c>
      <c r="E1069" t="s">
        <v>42</v>
      </c>
      <c r="F1069" s="0">
        <v>34967</v>
      </c>
      <c r="G1069" s="0">
        <v>1.7467151880264282</v>
      </c>
      <c r="H1069" s="0">
        <v>1.8973432779312134</v>
      </c>
      <c r="I1069" s="0">
        <v>0.15062808990478516</v>
      </c>
      <c r="J1069" s="0">
        <v>0.008397403173148632</v>
      </c>
      <c r="K1069" s="0">
        <v>72.344123840332031</v>
      </c>
      <c r="L1069" s="0">
        <v>17.937459945678711</v>
      </c>
      <c r="M1069" s="0">
        <v>1</v>
      </c>
      <c r="N1069" s="0">
        <v>1</v>
      </c>
      <c r="O1069" s="0">
        <v>2.2602705955505371</v>
      </c>
      <c r="P1069" s="0">
        <v>2.2605381011962891</v>
      </c>
      <c r="Q1069" s="0">
        <v>0.13681559264659882</v>
      </c>
      <c r="R1069" s="0">
        <v>0.13986638188362122</v>
      </c>
      <c r="S1069" s="0">
        <v>0.1462244838476181</v>
      </c>
      <c r="T1069" s="0">
        <v>0.15062808990478516</v>
      </c>
      <c r="U1069" s="0">
        <v>0.15503169596195221</v>
      </c>
      <c r="V1069" s="0">
        <v>0.1613897979259491</v>
      </c>
      <c r="W1069" s="0">
        <v>0.1644405871629715</v>
      </c>
      <c r="X1069" s="0">
        <v>61.077388763427734</v>
      </c>
      <c r="Y1069" s="0">
        <v>66.344406127929688</v>
      </c>
      <c r="Z1069" s="0">
        <v>5.2670125961303711</v>
      </c>
      <c r="AA1069" s="0">
        <v>0.29363200068473816</v>
      </c>
      <c r="AB1069" s="0">
        <v>4.7840309143066406</v>
      </c>
      <c r="AC1069" s="0">
        <v>4.8907079696655273</v>
      </c>
      <c r="AD1069" s="0">
        <v>5.1130318641662598</v>
      </c>
      <c r="AE1069" s="0">
        <v>5.2670125961303711</v>
      </c>
      <c r="AF1069" s="0">
        <v>5.4209933280944824</v>
      </c>
      <c r="AG1069" s="0">
        <v>5.6433172225952148</v>
      </c>
      <c r="AH1069" s="0">
        <v>5.7499942779541016</v>
      </c>
    </row>
    <row r="1070" x14ac:dyDescent="0.4">
      <c r="A1070" s="10" t="str">
        <f>Data[[#This Row],[category]]&amp;Data[[#This Row],[subcategory]]&amp;Data[[#This Row],[date]]&amp;Data[[#This Row],[hour]]</f>
        <v>Loadshape49/1/20173</v>
      </c>
      <c r="B1070" s="10" t="s">
        <v>139</v>
      </c>
      <c r="C1070" t="s">
        <v>44</v>
      </c>
      <c r="D1070" t="s">
        <v>112</v>
      </c>
      <c r="E1070" t="s">
        <v>43</v>
      </c>
      <c r="F1070" s="0">
        <v>34967</v>
      </c>
      <c r="G1070" s="0">
        <v>1.7000517845153809</v>
      </c>
      <c r="H1070" s="0">
        <v>1.8630292415618896</v>
      </c>
      <c r="I1070" s="0">
        <v>0.16297736763954163</v>
      </c>
      <c r="J1070" s="0">
        <v>0.0081692356616258621</v>
      </c>
      <c r="K1070" s="0">
        <v>72.356224060058594</v>
      </c>
      <c r="L1070" s="0">
        <v>19.950136184692383</v>
      </c>
      <c r="M1070" s="0">
        <v>1</v>
      </c>
      <c r="N1070" s="0">
        <v>1</v>
      </c>
      <c r="O1070" s="0">
        <v>2.2602705955505371</v>
      </c>
      <c r="P1070" s="0">
        <v>2.2605381011962891</v>
      </c>
      <c r="Q1070" s="0">
        <v>0.14954017102718353</v>
      </c>
      <c r="R1070" s="0">
        <v>0.15250806510448456</v>
      </c>
      <c r="S1070" s="0">
        <v>0.15869341790676117</v>
      </c>
      <c r="T1070" s="0">
        <v>0.16297736763954163</v>
      </c>
      <c r="U1070" s="0">
        <v>0.16726131737232208</v>
      </c>
      <c r="V1070" s="0">
        <v>0.17344667017459869</v>
      </c>
      <c r="W1070" s="0">
        <v>0.17641456425189972</v>
      </c>
      <c r="X1070" s="0">
        <v>59.445709228515625</v>
      </c>
      <c r="Y1070" s="0">
        <v>65.144546508789062</v>
      </c>
      <c r="Z1070" s="0">
        <v>5.6988296508789062</v>
      </c>
      <c r="AA1070" s="0">
        <v>0.28565365076065063</v>
      </c>
      <c r="AB1070" s="0">
        <v>5.228971004486084</v>
      </c>
      <c r="AC1070" s="0">
        <v>5.3327498435974121</v>
      </c>
      <c r="AD1070" s="0">
        <v>5.5490326881408691</v>
      </c>
      <c r="AE1070" s="0">
        <v>5.6988296508789062</v>
      </c>
      <c r="AF1070" s="0">
        <v>5.8486266136169434</v>
      </c>
      <c r="AG1070" s="0">
        <v>6.0649094581604004</v>
      </c>
      <c r="AH1070" s="0">
        <v>6.1686882972717285</v>
      </c>
    </row>
    <row r="1071" x14ac:dyDescent="0.4">
      <c r="A1071" s="10" t="str">
        <f>Data[[#This Row],[category]]&amp;Data[[#This Row],[subcategory]]&amp;Data[[#This Row],[date]]&amp;Data[[#This Row],[hour]]</f>
        <v>Loadshape49/1/20174</v>
      </c>
      <c r="B1071" s="10" t="s">
        <v>139</v>
      </c>
      <c r="C1071" t="s">
        <v>44</v>
      </c>
      <c r="D1071" t="s">
        <v>112</v>
      </c>
      <c r="E1071" t="s">
        <v>44</v>
      </c>
      <c r="F1071" s="0">
        <v>34967</v>
      </c>
      <c r="G1071" s="0">
        <v>1.6888532638549805</v>
      </c>
      <c r="H1071" s="0">
        <v>1.8368746042251587</v>
      </c>
      <c r="I1071" s="0">
        <v>0.14802137017250061</v>
      </c>
      <c r="J1071" s="0">
        <v>0.0083615407347679138</v>
      </c>
      <c r="K1071" s="0">
        <v>71.694053649902344</v>
      </c>
      <c r="L1071" s="0">
        <v>17.702642440795898</v>
      </c>
      <c r="M1071" s="0">
        <v>1</v>
      </c>
      <c r="N1071" s="0">
        <v>1</v>
      </c>
      <c r="O1071" s="0">
        <v>2.2602705955505371</v>
      </c>
      <c r="P1071" s="0">
        <v>2.2605381011962891</v>
      </c>
      <c r="Q1071" s="0">
        <v>0.13426786661148071</v>
      </c>
      <c r="R1071" s="0">
        <v>0.1373056173324585</v>
      </c>
      <c r="S1071" s="0">
        <v>0.14363656938076019</v>
      </c>
      <c r="T1071" s="0">
        <v>0.14802137017250061</v>
      </c>
      <c r="U1071" s="0">
        <v>0.15240617096424103</v>
      </c>
      <c r="V1071" s="0">
        <v>0.15873712301254272</v>
      </c>
      <c r="W1071" s="0">
        <v>0.16177487373352051</v>
      </c>
      <c r="X1071" s="0">
        <v>59.054130554199219</v>
      </c>
      <c r="Y1071" s="0">
        <v>64.229995727539062</v>
      </c>
      <c r="Z1071" s="0">
        <v>5.1758632659912109</v>
      </c>
      <c r="AA1071" s="0">
        <v>0.2923780083656311</v>
      </c>
      <c r="AB1071" s="0">
        <v>4.6949443817138672</v>
      </c>
      <c r="AC1071" s="0">
        <v>4.8011655807495117</v>
      </c>
      <c r="AD1071" s="0">
        <v>5.0225400924682617</v>
      </c>
      <c r="AE1071" s="0">
        <v>5.1758632659912109</v>
      </c>
      <c r="AF1071" s="0">
        <v>5.3291864395141602</v>
      </c>
      <c r="AG1071" s="0">
        <v>5.5505609512329102</v>
      </c>
      <c r="AH1071" s="0">
        <v>5.6567821502685547</v>
      </c>
    </row>
    <row r="1072" x14ac:dyDescent="0.4">
      <c r="A1072" s="10" t="str">
        <f>Data[[#This Row],[category]]&amp;Data[[#This Row],[subcategory]]&amp;Data[[#This Row],[date]]&amp;Data[[#This Row],[hour]]</f>
        <v>Loadshape49/1/20175</v>
      </c>
      <c r="B1072" s="10" t="s">
        <v>139</v>
      </c>
      <c r="C1072" t="s">
        <v>44</v>
      </c>
      <c r="D1072" t="s">
        <v>112</v>
      </c>
      <c r="E1072" t="s">
        <v>45</v>
      </c>
      <c r="F1072" s="0">
        <v>34967</v>
      </c>
      <c r="G1072" s="0">
        <v>1.6734346151351929</v>
      </c>
      <c r="H1072" s="0">
        <v>1.8524438142776489</v>
      </c>
      <c r="I1072" s="0">
        <v>0.17900915443897247</v>
      </c>
      <c r="J1072" s="0">
        <v>0.0080820759758353233</v>
      </c>
      <c r="K1072" s="0">
        <v>71.542022705078125</v>
      </c>
      <c r="L1072" s="0">
        <v>22.148906707763672</v>
      </c>
      <c r="M1072" s="0">
        <v>1</v>
      </c>
      <c r="N1072" s="0">
        <v>1</v>
      </c>
      <c r="O1072" s="0">
        <v>2.2602705955505371</v>
      </c>
      <c r="P1072" s="0">
        <v>2.2605381011962891</v>
      </c>
      <c r="Q1072" s="0">
        <v>0.16571532189846039</v>
      </c>
      <c r="R1072" s="0">
        <v>0.16865155100822449</v>
      </c>
      <c r="S1072" s="0">
        <v>0.17477090656757355</v>
      </c>
      <c r="T1072" s="0">
        <v>0.17900915443897247</v>
      </c>
      <c r="U1072" s="0">
        <v>0.1832474023103714</v>
      </c>
      <c r="V1072" s="0">
        <v>0.18936675786972046</v>
      </c>
      <c r="W1072" s="0">
        <v>0.19230298697948456</v>
      </c>
      <c r="X1072" s="0">
        <v>58.514987945556641</v>
      </c>
      <c r="Y1072" s="0">
        <v>64.774406433105469</v>
      </c>
      <c r="Z1072" s="0">
        <v>6.2594132423400879</v>
      </c>
      <c r="AA1072" s="0">
        <v>0.28260594606399536</v>
      </c>
      <c r="AB1072" s="0">
        <v>5.7945680618286133</v>
      </c>
      <c r="AC1072" s="0">
        <v>5.8972392082214355</v>
      </c>
      <c r="AD1072" s="0">
        <v>6.1112146377563477</v>
      </c>
      <c r="AE1072" s="0">
        <v>6.2594132423400879</v>
      </c>
      <c r="AF1072" s="0">
        <v>6.4076118469238281</v>
      </c>
      <c r="AG1072" s="0">
        <v>6.6215872764587402</v>
      </c>
      <c r="AH1072" s="0">
        <v>6.7242584228515625</v>
      </c>
    </row>
    <row r="1073" x14ac:dyDescent="0.4">
      <c r="A1073" s="10" t="str">
        <f>Data[[#This Row],[category]]&amp;Data[[#This Row],[subcategory]]&amp;Data[[#This Row],[date]]&amp;Data[[#This Row],[hour]]</f>
        <v>Loadshape49/1/20176</v>
      </c>
      <c r="B1073" s="10" t="s">
        <v>139</v>
      </c>
      <c r="C1073" t="s">
        <v>44</v>
      </c>
      <c r="D1073" t="s">
        <v>112</v>
      </c>
      <c r="E1073" t="s">
        <v>46</v>
      </c>
      <c r="F1073" s="0">
        <v>34967</v>
      </c>
      <c r="G1073" s="0">
        <v>1.7394729852676392</v>
      </c>
      <c r="H1073" s="0">
        <v>1.9008302688598633</v>
      </c>
      <c r="I1073" s="0">
        <v>0.16135725378990173</v>
      </c>
      <c r="J1073" s="0">
        <v>0.0081709800288081169</v>
      </c>
      <c r="K1073" s="0">
        <v>71.429946899414063</v>
      </c>
      <c r="L1073" s="0">
        <v>19.747600555419922</v>
      </c>
      <c r="M1073" s="0">
        <v>1</v>
      </c>
      <c r="N1073" s="0">
        <v>1</v>
      </c>
      <c r="O1073" s="0">
        <v>2.2602705955505371</v>
      </c>
      <c r="P1073" s="0">
        <v>2.2605381011962891</v>
      </c>
      <c r="Q1073" s="0">
        <v>0.14791718125343323</v>
      </c>
      <c r="R1073" s="0">
        <v>0.15088571608066559</v>
      </c>
      <c r="S1073" s="0">
        <v>0.15707239508628845</v>
      </c>
      <c r="T1073" s="0">
        <v>0.16135725378990173</v>
      </c>
      <c r="U1073" s="0">
        <v>0.16564211249351501</v>
      </c>
      <c r="V1073" s="0">
        <v>0.17182879149913788</v>
      </c>
      <c r="W1073" s="0">
        <v>0.17479732632637024</v>
      </c>
      <c r="X1073" s="0">
        <v>60.824150085449219</v>
      </c>
      <c r="Y1073" s="0">
        <v>66.466331481933594</v>
      </c>
      <c r="Z1073" s="0">
        <v>5.642179012298584</v>
      </c>
      <c r="AA1073" s="0">
        <v>0.28571465611457825</v>
      </c>
      <c r="AB1073" s="0">
        <v>5.1722202301025391</v>
      </c>
      <c r="AC1073" s="0">
        <v>5.2760210037231445</v>
      </c>
      <c r="AD1073" s="0">
        <v>5.4923501014709473</v>
      </c>
      <c r="AE1073" s="0">
        <v>5.642179012298584</v>
      </c>
      <c r="AF1073" s="0">
        <v>5.7920079231262207</v>
      </c>
      <c r="AG1073" s="0">
        <v>6.0083370208740234</v>
      </c>
      <c r="AH1073" s="0">
        <v>6.1121377944946289</v>
      </c>
    </row>
    <row r="1074" x14ac:dyDescent="0.4">
      <c r="A1074" s="10" t="str">
        <f>Data[[#This Row],[category]]&amp;Data[[#This Row],[subcategory]]&amp;Data[[#This Row],[date]]&amp;Data[[#This Row],[hour]]</f>
        <v>Loadshape49/1/20177</v>
      </c>
      <c r="B1074" s="10" t="s">
        <v>139</v>
      </c>
      <c r="C1074" t="s">
        <v>44</v>
      </c>
      <c r="D1074" t="s">
        <v>112</v>
      </c>
      <c r="E1074" t="s">
        <v>60</v>
      </c>
      <c r="F1074" s="0">
        <v>34967</v>
      </c>
      <c r="G1074" s="0">
        <v>1.7653896808624268</v>
      </c>
      <c r="H1074" s="0">
        <v>1.91326904296875</v>
      </c>
      <c r="I1074" s="0">
        <v>0.14787937700748444</v>
      </c>
      <c r="J1074" s="0">
        <v>0.0077763348817825317</v>
      </c>
      <c r="K1074" s="0">
        <v>71.484054565429688</v>
      </c>
      <c r="L1074" s="0">
        <v>19.016590118408203</v>
      </c>
      <c r="M1074" s="0">
        <v>1</v>
      </c>
      <c r="N1074" s="0">
        <v>1</v>
      </c>
      <c r="O1074" s="0">
        <v>2.2602705955505371</v>
      </c>
      <c r="P1074" s="0">
        <v>2.2605381011962891</v>
      </c>
      <c r="Q1074" s="0">
        <v>0.13508844375610352</v>
      </c>
      <c r="R1074" s="0">
        <v>0.13791359961032867</v>
      </c>
      <c r="S1074" s="0">
        <v>0.14380146563053131</v>
      </c>
      <c r="T1074" s="0">
        <v>0.14787937700748444</v>
      </c>
      <c r="U1074" s="0">
        <v>0.15195728838443756</v>
      </c>
      <c r="V1074" s="0">
        <v>0.1578451544046402</v>
      </c>
      <c r="W1074" s="0">
        <v>0.16067031025886536</v>
      </c>
      <c r="X1074" s="0">
        <v>61.730381011962891</v>
      </c>
      <c r="Y1074" s="0">
        <v>66.901275634765625</v>
      </c>
      <c r="Z1074" s="0">
        <v>5.1708979606628418</v>
      </c>
      <c r="AA1074" s="0">
        <v>0.27191510796546936</v>
      </c>
      <c r="AB1074" s="0">
        <v>4.723637580871582</v>
      </c>
      <c r="AC1074" s="0">
        <v>4.8224248886108398</v>
      </c>
      <c r="AD1074" s="0">
        <v>5.0283055305480957</v>
      </c>
      <c r="AE1074" s="0">
        <v>5.1708979606628418</v>
      </c>
      <c r="AF1074" s="0">
        <v>5.3134903907775879</v>
      </c>
      <c r="AG1074" s="0">
        <v>5.5193710327148438</v>
      </c>
      <c r="AH1074" s="0">
        <v>5.6181583404541016</v>
      </c>
    </row>
    <row r="1075" x14ac:dyDescent="0.4">
      <c r="A1075" s="10" t="str">
        <f>Data[[#This Row],[category]]&amp;Data[[#This Row],[subcategory]]&amp;Data[[#This Row],[date]]&amp;Data[[#This Row],[hour]]</f>
        <v>Loadshape49/1/20178</v>
      </c>
      <c r="B1075" s="10" t="s">
        <v>139</v>
      </c>
      <c r="C1075" t="s">
        <v>44</v>
      </c>
      <c r="D1075" t="s">
        <v>112</v>
      </c>
      <c r="E1075" t="s">
        <v>61</v>
      </c>
      <c r="F1075" s="0">
        <v>34967</v>
      </c>
      <c r="G1075" s="0">
        <v>1.808175802230835</v>
      </c>
      <c r="H1075" s="0">
        <v>1.9279242753982544</v>
      </c>
      <c r="I1075" s="0">
        <v>0.11974853277206421</v>
      </c>
      <c r="J1075" s="0">
        <v>0.0077574183233082294</v>
      </c>
      <c r="K1075" s="0">
        <v>77.484573364257813</v>
      </c>
      <c r="L1075" s="0">
        <v>15.436647415161133</v>
      </c>
      <c r="M1075" s="0">
        <v>1</v>
      </c>
      <c r="N1075" s="0">
        <v>1</v>
      </c>
      <c r="O1075" s="0">
        <v>2.2602705955505371</v>
      </c>
      <c r="P1075" s="0">
        <v>2.2605381011962891</v>
      </c>
      <c r="Q1075" s="0">
        <v>0.10698871314525604</v>
      </c>
      <c r="R1075" s="0">
        <v>0.10980699956417084</v>
      </c>
      <c r="S1075" s="0">
        <v>0.11568053811788559</v>
      </c>
      <c r="T1075" s="0">
        <v>0.11974853277206421</v>
      </c>
      <c r="U1075" s="0">
        <v>0.12381652742624283</v>
      </c>
      <c r="V1075" s="0">
        <v>0.12969006597995758</v>
      </c>
      <c r="W1075" s="0">
        <v>0.13250835239887238</v>
      </c>
      <c r="X1075" s="0">
        <v>63.226482391357422</v>
      </c>
      <c r="Y1075" s="0">
        <v>67.413726806640625</v>
      </c>
      <c r="Z1075" s="0">
        <v>4.1872467994689941</v>
      </c>
      <c r="AA1075" s="0">
        <v>0.27125364542007446</v>
      </c>
      <c r="AB1075" s="0">
        <v>3.7410743236541748</v>
      </c>
      <c r="AC1075" s="0">
        <v>3.8396213054656982</v>
      </c>
      <c r="AD1075" s="0">
        <v>4.0450010299682617</v>
      </c>
      <c r="AE1075" s="0">
        <v>4.1872467994689941</v>
      </c>
      <c r="AF1075" s="0">
        <v>4.3294925689697266</v>
      </c>
      <c r="AG1075" s="0">
        <v>4.5348725318908691</v>
      </c>
      <c r="AH1075" s="0">
        <v>4.6334195137023926</v>
      </c>
    </row>
    <row r="1076" x14ac:dyDescent="0.4">
      <c r="A1076" s="10" t="str">
        <f>Data[[#This Row],[category]]&amp;Data[[#This Row],[subcategory]]&amp;Data[[#This Row],[date]]&amp;Data[[#This Row],[hour]]</f>
        <v>Loadshape49/1/20179</v>
      </c>
      <c r="B1076" s="10" t="s">
        <v>139</v>
      </c>
      <c r="C1076" t="s">
        <v>44</v>
      </c>
      <c r="D1076" t="s">
        <v>112</v>
      </c>
      <c r="E1076" t="s">
        <v>62</v>
      </c>
      <c r="F1076" s="0">
        <v>34967</v>
      </c>
      <c r="G1076" s="0">
        <v>1.9495031833648682</v>
      </c>
      <c r="H1076" s="0">
        <v>2.0365111827850342</v>
      </c>
      <c r="I1076" s="0">
        <v>0.087008066475391388</v>
      </c>
      <c r="J1076" s="0">
        <v>0.0074349609203636646</v>
      </c>
      <c r="K1076" s="0">
        <v>85.179855346679688</v>
      </c>
      <c r="L1076" s="0">
        <v>11.702558517456055</v>
      </c>
      <c r="M1076" s="0">
        <v>1</v>
      </c>
      <c r="N1076" s="0">
        <v>1</v>
      </c>
      <c r="O1076" s="0">
        <v>2.2602705955505371</v>
      </c>
      <c r="P1076" s="0">
        <v>2.2605381011962891</v>
      </c>
      <c r="Q1076" s="0">
        <v>0.074778646230697632</v>
      </c>
      <c r="R1076" s="0">
        <v>0.077479779720306396</v>
      </c>
      <c r="S1076" s="0">
        <v>0.083109170198440552</v>
      </c>
      <c r="T1076" s="0">
        <v>0.087008066475391388</v>
      </c>
      <c r="U1076" s="0">
        <v>0.090906962752342224</v>
      </c>
      <c r="V1076" s="0">
        <v>0.096536353230476379</v>
      </c>
      <c r="W1076" s="0">
        <v>0.099237486720085144</v>
      </c>
      <c r="X1076" s="0">
        <v>68.168281555175781</v>
      </c>
      <c r="Y1076" s="0">
        <v>71.210685729980469</v>
      </c>
      <c r="Z1076" s="0">
        <v>3.0424110889434814</v>
      </c>
      <c r="AA1076" s="0">
        <v>0.25997826457023621</v>
      </c>
      <c r="AB1076" s="0">
        <v>2.6147849559783936</v>
      </c>
      <c r="AC1076" s="0">
        <v>2.7092354297637939</v>
      </c>
      <c r="AD1076" s="0">
        <v>2.9060783386230469</v>
      </c>
      <c r="AE1076" s="0">
        <v>3.0424110889434814</v>
      </c>
      <c r="AF1076" s="0">
        <v>3.178743839263916</v>
      </c>
      <c r="AG1076" s="0">
        <v>3.3755867481231689</v>
      </c>
      <c r="AH1076" s="0">
        <v>3.4700372219085693</v>
      </c>
    </row>
    <row r="1077" x14ac:dyDescent="0.4">
      <c r="A1077" s="10" t="str">
        <f>Data[[#This Row],[category]]&amp;Data[[#This Row],[subcategory]]&amp;Data[[#This Row],[date]]&amp;Data[[#This Row],[hour]]</f>
        <v>Loadshape49/1/201710</v>
      </c>
      <c r="B1077" s="10" t="s">
        <v>139</v>
      </c>
      <c r="C1077" t="s">
        <v>44</v>
      </c>
      <c r="D1077" t="s">
        <v>112</v>
      </c>
      <c r="E1077" t="s">
        <v>63</v>
      </c>
      <c r="F1077" s="0">
        <v>34967</v>
      </c>
      <c r="G1077" s="0">
        <v>2.0873064994812012</v>
      </c>
      <c r="H1077" s="0">
        <v>2.1362659931182861</v>
      </c>
      <c r="I1077" s="0">
        <v>0.04895942285656929</v>
      </c>
      <c r="J1077" s="0">
        <v>0.004117816686630249</v>
      </c>
      <c r="K1077" s="0">
        <v>90.485084533691406</v>
      </c>
      <c r="L1077" s="0">
        <v>11.889656066894531</v>
      </c>
      <c r="M1077" s="0">
        <v>1</v>
      </c>
      <c r="N1077" s="0">
        <v>1</v>
      </c>
      <c r="O1077" s="0">
        <v>2.2602705955505371</v>
      </c>
      <c r="P1077" s="0">
        <v>2.2605381011962891</v>
      </c>
      <c r="Q1077" s="0">
        <v>0.04218621551990509</v>
      </c>
      <c r="R1077" s="0">
        <v>0.043682228773832321</v>
      </c>
      <c r="S1077" s="0">
        <v>0.046800035983324051</v>
      </c>
      <c r="T1077" s="0">
        <v>0.04895942285656929</v>
      </c>
      <c r="U1077" s="0">
        <v>0.051118809729814529</v>
      </c>
      <c r="V1077" s="0">
        <v>0.054236616939306259</v>
      </c>
      <c r="W1077" s="0">
        <v>0.05573263019323349</v>
      </c>
      <c r="X1077" s="0">
        <v>72.986846923828125</v>
      </c>
      <c r="Y1077" s="0">
        <v>74.698814392089844</v>
      </c>
      <c r="Z1077" s="0">
        <v>1.7119641304016113</v>
      </c>
      <c r="AA1077" s="0">
        <v>0.14398770034313202</v>
      </c>
      <c r="AB1077" s="0">
        <v>1.4751254320144653</v>
      </c>
      <c r="AC1077" s="0">
        <v>1.5274364948272705</v>
      </c>
      <c r="AD1077" s="0">
        <v>1.6364568471908569</v>
      </c>
      <c r="AE1077" s="0">
        <v>1.7119641304016113</v>
      </c>
      <c r="AF1077" s="0">
        <v>1.7874714136123657</v>
      </c>
      <c r="AG1077" s="0">
        <v>1.8964917659759521</v>
      </c>
      <c r="AH1077" s="0">
        <v>1.9488028287887573</v>
      </c>
    </row>
    <row r="1078" x14ac:dyDescent="0.4">
      <c r="A1078" s="10" t="str">
        <f>Data[[#This Row],[category]]&amp;Data[[#This Row],[subcategory]]&amp;Data[[#This Row],[date]]&amp;Data[[#This Row],[hour]]</f>
        <v>Loadshape49/1/201711</v>
      </c>
      <c r="B1078" s="10" t="s">
        <v>139</v>
      </c>
      <c r="C1078" t="s">
        <v>44</v>
      </c>
      <c r="D1078" t="s">
        <v>112</v>
      </c>
      <c r="E1078" t="s">
        <v>64</v>
      </c>
      <c r="F1078" s="0">
        <v>34967</v>
      </c>
      <c r="G1078" s="0">
        <v>2.2613441944122314</v>
      </c>
      <c r="H1078" s="0">
        <v>2.2123847007751465</v>
      </c>
      <c r="I1078" s="0">
        <v>-0.048959415405988693</v>
      </c>
      <c r="J1078" s="0">
        <v>0.0041178171522915363</v>
      </c>
      <c r="K1078" s="0">
        <v>93.588096618652344</v>
      </c>
      <c r="L1078" s="0">
        <v>-11.889652252197266</v>
      </c>
      <c r="M1078" s="0">
        <v>1</v>
      </c>
      <c r="N1078" s="0">
        <v>1</v>
      </c>
      <c r="O1078" s="0">
        <v>2.2602705955505371</v>
      </c>
      <c r="P1078" s="0">
        <v>2.2605381011962891</v>
      </c>
      <c r="Q1078" s="0">
        <v>-0.055732622742652893</v>
      </c>
      <c r="R1078" s="0">
        <v>-0.054236609488725662</v>
      </c>
      <c r="S1078" s="0">
        <v>-0.051118802279233932</v>
      </c>
      <c r="T1078" s="0">
        <v>-0.048959415405988693</v>
      </c>
      <c r="U1078" s="0">
        <v>-0.046800028532743454</v>
      </c>
      <c r="V1078" s="0">
        <v>-0.043682221323251724</v>
      </c>
      <c r="W1078" s="0">
        <v>-0.042186208069324493</v>
      </c>
      <c r="X1078" s="0">
        <v>79.072425842285156</v>
      </c>
      <c r="Y1078" s="0">
        <v>77.360458374023437</v>
      </c>
      <c r="Z1078" s="0">
        <v>-1.7119638919830322</v>
      </c>
      <c r="AA1078" s="0">
        <v>0.14398771524429321</v>
      </c>
      <c r="AB1078" s="0">
        <v>-1.9488025903701782</v>
      </c>
      <c r="AC1078" s="0">
        <v>-1.896491527557373</v>
      </c>
      <c r="AD1078" s="0">
        <v>-1.7874711751937866</v>
      </c>
      <c r="AE1078" s="0">
        <v>-1.7119638919830322</v>
      </c>
      <c r="AF1078" s="0">
        <v>-1.6364566087722778</v>
      </c>
      <c r="AG1078" s="0">
        <v>-1.5274362564086914</v>
      </c>
      <c r="AH1078" s="0">
        <v>-1.4751251935958862</v>
      </c>
    </row>
    <row r="1079" x14ac:dyDescent="0.4">
      <c r="A1079" s="10" t="str">
        <f>Data[[#This Row],[category]]&amp;Data[[#This Row],[subcategory]]&amp;Data[[#This Row],[date]]&amp;Data[[#This Row],[hour]]</f>
        <v>Loadshape49/1/201712</v>
      </c>
      <c r="B1079" s="10" t="s">
        <v>139</v>
      </c>
      <c r="C1079" t="s">
        <v>44</v>
      </c>
      <c r="D1079" t="s">
        <v>112</v>
      </c>
      <c r="E1079" t="s">
        <v>65</v>
      </c>
      <c r="F1079" s="0">
        <v>34967</v>
      </c>
      <c r="G1079" s="0">
        <v>2.3458342552185059</v>
      </c>
      <c r="H1079" s="0">
        <v>2.2498443126678467</v>
      </c>
      <c r="I1079" s="0">
        <v>-0.095989800989627838</v>
      </c>
      <c r="J1079" s="0">
        <v>0.0070368289016187191</v>
      </c>
      <c r="K1079" s="0">
        <v>93.874168395996094</v>
      </c>
      <c r="L1079" s="0">
        <v>-13.641058921813965</v>
      </c>
      <c r="M1079" s="0">
        <v>1</v>
      </c>
      <c r="N1079" s="0">
        <v>1</v>
      </c>
      <c r="O1079" s="0">
        <v>2.2602705955505371</v>
      </c>
      <c r="P1079" s="0">
        <v>2.2605381011962891</v>
      </c>
      <c r="Q1079" s="0">
        <v>-0.10756435245275497</v>
      </c>
      <c r="R1079" s="0">
        <v>-0.10500785708427429</v>
      </c>
      <c r="S1079" s="0">
        <v>-0.099679917097091675</v>
      </c>
      <c r="T1079" s="0">
        <v>-0.095989800989627838</v>
      </c>
      <c r="U1079" s="0">
        <v>-0.092299684882164001</v>
      </c>
      <c r="V1079" s="0">
        <v>-0.086971744894981384</v>
      </c>
      <c r="W1079" s="0">
        <v>-0.084415249526500702</v>
      </c>
      <c r="X1079" s="0">
        <v>82.026786804199219</v>
      </c>
      <c r="Y1079" s="0">
        <v>78.670303344726563</v>
      </c>
      <c r="Z1079" s="0">
        <v>-3.3564753532409668</v>
      </c>
      <c r="AA1079" s="0">
        <v>0.24605679512023926</v>
      </c>
      <c r="AB1079" s="0">
        <v>-3.7612028121948242</v>
      </c>
      <c r="AC1079" s="0">
        <v>-3.6718099117279053</v>
      </c>
      <c r="AD1079" s="0">
        <v>-3.4855077266693115</v>
      </c>
      <c r="AE1079" s="0">
        <v>-3.3564753532409668</v>
      </c>
      <c r="AF1079" s="0">
        <v>-3.2274429798126221</v>
      </c>
      <c r="AG1079" s="0">
        <v>-3.0411407947540283</v>
      </c>
      <c r="AH1079" s="0">
        <v>-2.9517478942871094</v>
      </c>
    </row>
    <row r="1080" x14ac:dyDescent="0.4">
      <c r="A1080" s="10" t="str">
        <f>Data[[#This Row],[category]]&amp;Data[[#This Row],[subcategory]]&amp;Data[[#This Row],[date]]&amp;Data[[#This Row],[hour]]</f>
        <v>Loadshape49/1/201713</v>
      </c>
      <c r="B1080" s="10" t="s">
        <v>139</v>
      </c>
      <c r="C1080" t="s">
        <v>44</v>
      </c>
      <c r="D1080" t="s">
        <v>112</v>
      </c>
      <c r="E1080" t="s">
        <v>66</v>
      </c>
      <c r="F1080" s="0">
        <v>34967</v>
      </c>
      <c r="G1080" s="0">
        <v>2.3597640991210937</v>
      </c>
      <c r="H1080" s="0">
        <v>2.2587425708770752</v>
      </c>
      <c r="I1080" s="0">
        <v>-0.10102151334285736</v>
      </c>
      <c r="J1080" s="0">
        <v>0.0081466929987072945</v>
      </c>
      <c r="K1080" s="0">
        <v>93.877967834472656</v>
      </c>
      <c r="L1080" s="0">
        <v>-12.400309562683105</v>
      </c>
      <c r="M1080" s="0">
        <v>1</v>
      </c>
      <c r="N1080" s="0">
        <v>1</v>
      </c>
      <c r="O1080" s="0">
        <v>2.2602705955505371</v>
      </c>
      <c r="P1080" s="0">
        <v>2.2605381011962891</v>
      </c>
      <c r="Q1080" s="0">
        <v>-0.11442162841558456</v>
      </c>
      <c r="R1080" s="0">
        <v>-0.11146192252635956</v>
      </c>
      <c r="S1080" s="0">
        <v>-0.1052936464548111</v>
      </c>
      <c r="T1080" s="0">
        <v>-0.10102151334285736</v>
      </c>
      <c r="U1080" s="0">
        <v>-0.096749380230903625</v>
      </c>
      <c r="V1080" s="0">
        <v>-0.090581104159355164</v>
      </c>
      <c r="W1080" s="0">
        <v>-0.087621398270130157</v>
      </c>
      <c r="X1080" s="0">
        <v>82.513870239257813</v>
      </c>
      <c r="Y1080" s="0">
        <v>78.981452941894531</v>
      </c>
      <c r="Z1080" s="0">
        <v>-3.5324192047119141</v>
      </c>
      <c r="AA1080" s="0">
        <v>0.28486540913581848</v>
      </c>
      <c r="AB1080" s="0">
        <v>-4.000981330871582</v>
      </c>
      <c r="AC1080" s="0">
        <v>-3.8974888324737549</v>
      </c>
      <c r="AD1080" s="0">
        <v>-3.6818027496337891</v>
      </c>
      <c r="AE1080" s="0">
        <v>-3.5324192047119141</v>
      </c>
      <c r="AF1080" s="0">
        <v>-3.3830356597900391</v>
      </c>
      <c r="AG1080" s="0">
        <v>-3.1673495769500732</v>
      </c>
      <c r="AH1080" s="0">
        <v>-3.0638573169708252</v>
      </c>
    </row>
    <row r="1081" x14ac:dyDescent="0.4">
      <c r="A1081" s="10" t="str">
        <f>Data[[#This Row],[category]]&amp;Data[[#This Row],[subcategory]]&amp;Data[[#This Row],[date]]&amp;Data[[#This Row],[hour]]</f>
        <v>Loadshape49/1/201714</v>
      </c>
      <c r="B1081" s="10" t="s">
        <v>139</v>
      </c>
      <c r="C1081" t="s">
        <v>44</v>
      </c>
      <c r="D1081" t="s">
        <v>112</v>
      </c>
      <c r="E1081" t="s">
        <v>67</v>
      </c>
      <c r="F1081" s="0">
        <v>34967</v>
      </c>
      <c r="G1081" s="0">
        <v>2.3517670631408691</v>
      </c>
      <c r="H1081" s="0">
        <v>2.2711551189422607</v>
      </c>
      <c r="I1081" s="0">
        <v>-0.080612003803253174</v>
      </c>
      <c r="J1081" s="0">
        <v>0.0087644634768366814</v>
      </c>
      <c r="K1081" s="0">
        <v>93.750282287597656</v>
      </c>
      <c r="L1081" s="0">
        <v>-9.1975975036621094</v>
      </c>
      <c r="M1081" s="0">
        <v>1</v>
      </c>
      <c r="N1081" s="0">
        <v>1</v>
      </c>
      <c r="O1081" s="0">
        <v>2.2602705955505371</v>
      </c>
      <c r="P1081" s="0">
        <v>2.2605381011962891</v>
      </c>
      <c r="Q1081" s="0">
        <v>-0.095028266310691833</v>
      </c>
      <c r="R1081" s="0">
        <v>-0.091844119131565094</v>
      </c>
      <c r="S1081" s="0">
        <v>-0.085208095610141754</v>
      </c>
      <c r="T1081" s="0">
        <v>-0.080612003803253174</v>
      </c>
      <c r="U1081" s="0">
        <v>-0.076015911996364594</v>
      </c>
      <c r="V1081" s="0">
        <v>-0.069379888474941254</v>
      </c>
      <c r="W1081" s="0">
        <v>-0.066195741295814514</v>
      </c>
      <c r="X1081" s="0">
        <v>82.234237670898437</v>
      </c>
      <c r="Y1081" s="0">
        <v>79.415481567382813</v>
      </c>
      <c r="Z1081" s="0">
        <v>-2.8187599182128906</v>
      </c>
      <c r="AA1081" s="0">
        <v>0.30646699666976929</v>
      </c>
      <c r="AB1081" s="0">
        <v>-3.3228533267974854</v>
      </c>
      <c r="AC1081" s="0">
        <v>-3.2115132808685303</v>
      </c>
      <c r="AD1081" s="0">
        <v>-2.9794714450836182</v>
      </c>
      <c r="AE1081" s="0">
        <v>-2.8187599182128906</v>
      </c>
      <c r="AF1081" s="0">
        <v>-2.6580483913421631</v>
      </c>
      <c r="AG1081" s="0">
        <v>-2.426006555557251</v>
      </c>
      <c r="AH1081" s="0">
        <v>-2.3146665096282959</v>
      </c>
    </row>
    <row r="1082" x14ac:dyDescent="0.4">
      <c r="A1082" s="10" t="str">
        <f>Data[[#This Row],[category]]&amp;Data[[#This Row],[subcategory]]&amp;Data[[#This Row],[date]]&amp;Data[[#This Row],[hour]]</f>
        <v>Loadshape49/1/201715</v>
      </c>
      <c r="B1082" s="10" t="s">
        <v>139</v>
      </c>
      <c r="C1082" t="s">
        <v>44</v>
      </c>
      <c r="D1082" t="s">
        <v>112</v>
      </c>
      <c r="E1082" t="s">
        <v>68</v>
      </c>
      <c r="F1082" s="0">
        <v>34967</v>
      </c>
      <c r="G1082" s="0">
        <v>2.2995970249176025</v>
      </c>
      <c r="H1082" s="0">
        <v>2.2702834606170654</v>
      </c>
      <c r="I1082" s="0">
        <v>-0.029313381761312485</v>
      </c>
      <c r="J1082" s="0">
        <v>0.0095623619854450226</v>
      </c>
      <c r="K1082" s="0">
        <v>93.163383483886719</v>
      </c>
      <c r="L1082" s="0">
        <v>-3.0654959678649902</v>
      </c>
      <c r="M1082" s="0">
        <v>1</v>
      </c>
      <c r="N1082" s="0">
        <v>1</v>
      </c>
      <c r="O1082" s="0">
        <v>2.2602705955505371</v>
      </c>
      <c r="P1082" s="0">
        <v>2.2605381011962891</v>
      </c>
      <c r="Q1082" s="0">
        <v>-0.045042067766189575</v>
      </c>
      <c r="R1082" s="0">
        <v>-0.04156804084777832</v>
      </c>
      <c r="S1082" s="0">
        <v>-0.03432789072394371</v>
      </c>
      <c r="T1082" s="0">
        <v>-0.029313381761312485</v>
      </c>
      <c r="U1082" s="0">
        <v>-0.024298874661326408</v>
      </c>
      <c r="V1082" s="0">
        <v>-0.017058722674846649</v>
      </c>
      <c r="W1082" s="0">
        <v>-0.013584695756435394</v>
      </c>
      <c r="X1082" s="0">
        <v>80.410011291503906</v>
      </c>
      <c r="Y1082" s="0">
        <v>79.385002136230469</v>
      </c>
      <c r="Z1082" s="0">
        <v>-1.025001049041748</v>
      </c>
      <c r="AA1082" s="0">
        <v>0.33436712622642517</v>
      </c>
      <c r="AB1082" s="0">
        <v>-1.5749859809875488</v>
      </c>
      <c r="AC1082" s="0">
        <v>-1.4535098075866699</v>
      </c>
      <c r="AD1082" s="0">
        <v>-1.2003433704376221</v>
      </c>
      <c r="AE1082" s="0">
        <v>-1.025001049041748</v>
      </c>
      <c r="AF1082" s="0">
        <v>-0.84965872764587402</v>
      </c>
      <c r="AG1082" s="0">
        <v>-0.59649235010147095</v>
      </c>
      <c r="AH1082" s="0">
        <v>-0.47501605749130249</v>
      </c>
    </row>
    <row r="1083" x14ac:dyDescent="0.4">
      <c r="A1083" s="10" t="str">
        <f>Data[[#This Row],[category]]&amp;Data[[#This Row],[subcategory]]&amp;Data[[#This Row],[date]]&amp;Data[[#This Row],[hour]]</f>
        <v>Loadshape49/1/201716</v>
      </c>
      <c r="B1083" s="10" t="s">
        <v>139</v>
      </c>
      <c r="C1083" t="s">
        <v>44</v>
      </c>
      <c r="D1083" t="s">
        <v>112</v>
      </c>
      <c r="E1083" t="s">
        <v>69</v>
      </c>
      <c r="F1083" s="0">
        <v>34967</v>
      </c>
      <c r="G1083" s="0">
        <v>2.3130805492401123</v>
      </c>
      <c r="H1083" s="0">
        <v>2.2768025398254395</v>
      </c>
      <c r="I1083" s="0">
        <v>-0.036277946084737778</v>
      </c>
      <c r="J1083" s="0">
        <v>0.0096629960462450981</v>
      </c>
      <c r="K1083" s="0">
        <v>92.331085205078125</v>
      </c>
      <c r="L1083" s="0">
        <v>-3.7543165683746338</v>
      </c>
      <c r="M1083" s="0">
        <v>1</v>
      </c>
      <c r="N1083" s="0">
        <v>1</v>
      </c>
      <c r="O1083" s="0">
        <v>2.2602705955505371</v>
      </c>
      <c r="P1083" s="0">
        <v>2.2605381011962891</v>
      </c>
      <c r="Q1083" s="0">
        <v>-0.052172161638736725</v>
      </c>
      <c r="R1083" s="0">
        <v>-0.048661574721336365</v>
      </c>
      <c r="S1083" s="0">
        <v>-0.041345227509737015</v>
      </c>
      <c r="T1083" s="0">
        <v>-0.036277946084737778</v>
      </c>
      <c r="U1083" s="0">
        <v>-0.03121066652238369</v>
      </c>
      <c r="V1083" s="0">
        <v>-0.023894317448139191</v>
      </c>
      <c r="W1083" s="0">
        <v>-0.02038373239338398</v>
      </c>
      <c r="X1083" s="0">
        <v>80.881484985351563</v>
      </c>
      <c r="Y1083" s="0">
        <v>79.612953186035156</v>
      </c>
      <c r="Z1083" s="0">
        <v>-1.2685309648513794</v>
      </c>
      <c r="AA1083" s="0">
        <v>0.33788597583770752</v>
      </c>
      <c r="AB1083" s="0">
        <v>-1.8243039846420288</v>
      </c>
      <c r="AC1083" s="0">
        <v>-1.7015492916107178</v>
      </c>
      <c r="AD1083" s="0">
        <v>-1.44571852684021</v>
      </c>
      <c r="AE1083" s="0">
        <v>-1.2685309648513794</v>
      </c>
      <c r="AF1083" s="0">
        <v>-1.0913434028625488</v>
      </c>
      <c r="AG1083" s="0">
        <v>-0.83551263809204102</v>
      </c>
      <c r="AH1083" s="0">
        <v>-0.71275800466537476</v>
      </c>
    </row>
    <row r="1084" x14ac:dyDescent="0.4">
      <c r="A1084" s="10" t="str">
        <f>Data[[#This Row],[category]]&amp;Data[[#This Row],[subcategory]]&amp;Data[[#This Row],[date]]&amp;Data[[#This Row],[hour]]</f>
        <v>Loadshape49/1/201717</v>
      </c>
      <c r="B1084" s="10" t="s">
        <v>139</v>
      </c>
      <c r="C1084" t="s">
        <v>44</v>
      </c>
      <c r="D1084" t="s">
        <v>112</v>
      </c>
      <c r="E1084" t="s">
        <v>70</v>
      </c>
      <c r="F1084" s="0">
        <v>34967</v>
      </c>
      <c r="G1084" s="0">
        <v>2.2419428825378418</v>
      </c>
      <c r="H1084" s="0">
        <v>2.2603604793548584</v>
      </c>
      <c r="I1084" s="0">
        <v>0.018417809158563614</v>
      </c>
      <c r="J1084" s="0">
        <v>0.010076402686536312</v>
      </c>
      <c r="K1084" s="0">
        <v>90.0687255859375</v>
      </c>
      <c r="L1084" s="0">
        <v>1.8278158903121948</v>
      </c>
      <c r="M1084" s="0">
        <v>1</v>
      </c>
      <c r="N1084" s="0">
        <v>0</v>
      </c>
      <c r="O1084" s="0">
        <v>2.2602705955505371</v>
      </c>
      <c r="P1084" s="0">
        <v>2.2605381011962891</v>
      </c>
      <c r="Q1084" s="0">
        <v>0.0018436016980558634</v>
      </c>
      <c r="R1084" s="0">
        <v>0.0055043795146048069</v>
      </c>
      <c r="S1084" s="0">
        <v>0.013133738189935684</v>
      </c>
      <c r="T1084" s="0">
        <v>0.018417809158563614</v>
      </c>
      <c r="U1084" s="0">
        <v>0.023701880127191544</v>
      </c>
      <c r="V1084" s="0">
        <v>0.031331237405538559</v>
      </c>
      <c r="W1084" s="0">
        <v>0.034992016851902008</v>
      </c>
      <c r="X1084" s="0">
        <v>78.394020080566406</v>
      </c>
      <c r="Y1084" s="0">
        <v>79.03802490234375</v>
      </c>
      <c r="Z1084" s="0">
        <v>0.64401555061340332</v>
      </c>
      <c r="AA1084" s="0">
        <v>0.35234156250953674</v>
      </c>
      <c r="AB1084" s="0">
        <v>0.064465254545211792</v>
      </c>
      <c r="AC1084" s="0">
        <v>0.19247166812419891</v>
      </c>
      <c r="AD1084" s="0">
        <v>0.45924744009971619</v>
      </c>
      <c r="AE1084" s="0">
        <v>0.64401555061340332</v>
      </c>
      <c r="AF1084" s="0">
        <v>0.82878363132476807</v>
      </c>
      <c r="AG1084" s="0">
        <v>1.0955594778060913</v>
      </c>
      <c r="AH1084" s="0">
        <v>1.2235658168792725</v>
      </c>
    </row>
    <row r="1085" x14ac:dyDescent="0.4">
      <c r="A1085" s="10" t="str">
        <f>Data[[#This Row],[category]]&amp;Data[[#This Row],[subcategory]]&amp;Data[[#This Row],[date]]&amp;Data[[#This Row],[hour]]</f>
        <v>Loadshape49/1/201718</v>
      </c>
      <c r="B1085" s="10" t="s">
        <v>139</v>
      </c>
      <c r="C1085" t="s">
        <v>44</v>
      </c>
      <c r="D1085" t="s">
        <v>112</v>
      </c>
      <c r="E1085" t="s">
        <v>71</v>
      </c>
      <c r="F1085" s="0">
        <v>34967</v>
      </c>
      <c r="G1085" s="0">
        <v>2.1688168048858643</v>
      </c>
      <c r="H1085" s="0">
        <v>2.2347052097320557</v>
      </c>
      <c r="I1085" s="0">
        <v>0.065888449549674988</v>
      </c>
      <c r="J1085" s="0">
        <v>0.011966305784881115</v>
      </c>
      <c r="K1085" s="0">
        <v>87.330451965332031</v>
      </c>
      <c r="L1085" s="0">
        <v>5.50616455078125</v>
      </c>
      <c r="M1085" s="0">
        <v>1</v>
      </c>
      <c r="N1085" s="0">
        <v>1</v>
      </c>
      <c r="O1085" s="0">
        <v>2.2602705955505371</v>
      </c>
      <c r="P1085" s="0">
        <v>2.2605381011962891</v>
      </c>
      <c r="Q1085" s="0">
        <v>0.046205628663301468</v>
      </c>
      <c r="R1085" s="0">
        <v>0.050553012639284134</v>
      </c>
      <c r="S1085" s="0">
        <v>0.059613313525915146</v>
      </c>
      <c r="T1085" s="0">
        <v>0.065888449549674988</v>
      </c>
      <c r="U1085" s="0">
        <v>0.072163589298725128</v>
      </c>
      <c r="V1085" s="0">
        <v>0.08122389018535614</v>
      </c>
      <c r="W1085" s="0">
        <v>0.085571274161338806</v>
      </c>
      <c r="X1085" s="0">
        <v>75.837020874023438</v>
      </c>
      <c r="Y1085" s="0">
        <v>78.140937805175781</v>
      </c>
      <c r="Z1085" s="0">
        <v>2.3039214611053467</v>
      </c>
      <c r="AA1085" s="0">
        <v>0.41842582821846008</v>
      </c>
      <c r="AB1085" s="0">
        <v>1.61567223072052</v>
      </c>
      <c r="AC1085" s="0">
        <v>1.767687201499939</v>
      </c>
      <c r="AD1085" s="0">
        <v>2.0844986438751221</v>
      </c>
      <c r="AE1085" s="0">
        <v>2.3039214611053467</v>
      </c>
      <c r="AF1085" s="0">
        <v>2.5233442783355713</v>
      </c>
      <c r="AG1085" s="0">
        <v>2.8401558399200439</v>
      </c>
      <c r="AH1085" s="0">
        <v>2.9921708106994629</v>
      </c>
    </row>
    <row r="1086" x14ac:dyDescent="0.4">
      <c r="A1086" s="10" t="str">
        <f>Data[[#This Row],[category]]&amp;Data[[#This Row],[subcategory]]&amp;Data[[#This Row],[date]]&amp;Data[[#This Row],[hour]]</f>
        <v>Loadshape49/1/201719</v>
      </c>
      <c r="B1086" s="10" t="s">
        <v>139</v>
      </c>
      <c r="C1086" t="s">
        <v>44</v>
      </c>
      <c r="D1086" t="s">
        <v>112</v>
      </c>
      <c r="E1086" t="s">
        <v>72</v>
      </c>
      <c r="F1086" s="0">
        <v>34967</v>
      </c>
      <c r="G1086" s="0">
        <v>2.0872330665588379</v>
      </c>
      <c r="H1086" s="0">
        <v>2.2367942333221436</v>
      </c>
      <c r="I1086" s="0">
        <v>0.14956134557723999</v>
      </c>
      <c r="J1086" s="0">
        <v>0.012545095756649971</v>
      </c>
      <c r="K1086" s="0">
        <v>84.72576904296875</v>
      </c>
      <c r="L1086" s="0">
        <v>11.921897888183594</v>
      </c>
      <c r="M1086" s="0">
        <v>1</v>
      </c>
      <c r="N1086" s="0">
        <v>1</v>
      </c>
      <c r="O1086" s="0">
        <v>2.2602705955505371</v>
      </c>
      <c r="P1086" s="0">
        <v>2.2605381011962891</v>
      </c>
      <c r="Q1086" s="0">
        <v>0.12892650067806244</v>
      </c>
      <c r="R1086" s="0">
        <v>0.13348415493965149</v>
      </c>
      <c r="S1086" s="0">
        <v>0.14298269152641296</v>
      </c>
      <c r="T1086" s="0">
        <v>0.14956134557723999</v>
      </c>
      <c r="U1086" s="0">
        <v>0.15613999962806702</v>
      </c>
      <c r="V1086" s="0">
        <v>0.16563853621482849</v>
      </c>
      <c r="W1086" s="0">
        <v>0.17019619047641754</v>
      </c>
      <c r="X1086" s="0">
        <v>72.984275817871094</v>
      </c>
      <c r="Y1086" s="0">
        <v>78.213981628417969</v>
      </c>
      <c r="Z1086" s="0">
        <v>5.2297115325927734</v>
      </c>
      <c r="AA1086" s="0">
        <v>0.43866437673568726</v>
      </c>
      <c r="AB1086" s="0">
        <v>4.5081729888916016</v>
      </c>
      <c r="AC1086" s="0">
        <v>4.6675405502319336</v>
      </c>
      <c r="AD1086" s="0">
        <v>4.9996757507324219</v>
      </c>
      <c r="AE1086" s="0">
        <v>5.2297115325927734</v>
      </c>
      <c r="AF1086" s="0">
        <v>5.459747314453125</v>
      </c>
      <c r="AG1086" s="0">
        <v>5.7918825149536133</v>
      </c>
      <c r="AH1086" s="0">
        <v>5.9512500762939453</v>
      </c>
    </row>
    <row r="1087" x14ac:dyDescent="0.4">
      <c r="A1087" s="10" t="str">
        <f>Data[[#This Row],[category]]&amp;Data[[#This Row],[subcategory]]&amp;Data[[#This Row],[date]]&amp;Data[[#This Row],[hour]]</f>
        <v>Loadshape49/1/201720</v>
      </c>
      <c r="B1087" s="10" t="s">
        <v>139</v>
      </c>
      <c r="C1087" t="s">
        <v>44</v>
      </c>
      <c r="D1087" t="s">
        <v>112</v>
      </c>
      <c r="E1087" t="s">
        <v>55</v>
      </c>
      <c r="F1087" s="0">
        <v>34967</v>
      </c>
      <c r="G1087" s="0">
        <v>2.2215945720672607</v>
      </c>
      <c r="H1087" s="0">
        <v>2.3567113876342773</v>
      </c>
      <c r="I1087" s="0">
        <v>0.13511678576469421</v>
      </c>
      <c r="J1087" s="0">
        <v>0.013493590988218784</v>
      </c>
      <c r="K1087" s="0">
        <v>81.4488525390625</v>
      </c>
      <c r="L1087" s="0">
        <v>10.013404846191406</v>
      </c>
      <c r="M1087" s="0">
        <v>1</v>
      </c>
      <c r="N1087" s="0">
        <v>1</v>
      </c>
      <c r="O1087" s="0">
        <v>2.2602705955505371</v>
      </c>
      <c r="P1087" s="0">
        <v>2.2605381011962891</v>
      </c>
      <c r="Q1087" s="0">
        <v>0.11292180418968201</v>
      </c>
      <c r="R1087" s="0">
        <v>0.11782405525445938</v>
      </c>
      <c r="S1087" s="0">
        <v>0.12804074585437775</v>
      </c>
      <c r="T1087" s="0">
        <v>0.13511678576469421</v>
      </c>
      <c r="U1087" s="0">
        <v>0.14219282567501068</v>
      </c>
      <c r="V1087" s="0">
        <v>0.15240952372550964</v>
      </c>
      <c r="W1087" s="0">
        <v>0.15731176733970642</v>
      </c>
      <c r="X1087" s="0">
        <v>77.6824951171875</v>
      </c>
      <c r="Y1087" s="0">
        <v>82.407127380371094</v>
      </c>
      <c r="Z1087" s="0">
        <v>4.7246284484863281</v>
      </c>
      <c r="AA1087" s="0">
        <v>0.47183039784431458</v>
      </c>
      <c r="AB1087" s="0">
        <v>3.9485363960266113</v>
      </c>
      <c r="AC1087" s="0">
        <v>4.1199536323547363</v>
      </c>
      <c r="AD1087" s="0">
        <v>4.4772005081176758</v>
      </c>
      <c r="AE1087" s="0">
        <v>4.7246284484863281</v>
      </c>
      <c r="AF1087" s="0">
        <v>4.9720563888549805</v>
      </c>
      <c r="AG1087" s="0">
        <v>5.3293032646179199</v>
      </c>
      <c r="AH1087" s="0">
        <v>5.5007205009460449</v>
      </c>
    </row>
    <row r="1088" x14ac:dyDescent="0.4">
      <c r="A1088" s="10" t="str">
        <f>Data[[#This Row],[category]]&amp;Data[[#This Row],[subcategory]]&amp;Data[[#This Row],[date]]&amp;Data[[#This Row],[hour]]</f>
        <v>Loadshape49/1/201721</v>
      </c>
      <c r="B1088" s="10" t="s">
        <v>139</v>
      </c>
      <c r="C1088" t="s">
        <v>44</v>
      </c>
      <c r="D1088" t="s">
        <v>112</v>
      </c>
      <c r="E1088" t="s">
        <v>73</v>
      </c>
      <c r="F1088" s="0">
        <v>34967</v>
      </c>
      <c r="G1088" s="0">
        <v>2.2229208946228027</v>
      </c>
      <c r="H1088" s="0">
        <v>2.3602290153503418</v>
      </c>
      <c r="I1088" s="0">
        <v>0.13730809092521667</v>
      </c>
      <c r="J1088" s="0">
        <v>0.012948551215231419</v>
      </c>
      <c r="K1088" s="0">
        <v>80.040008544921875</v>
      </c>
      <c r="L1088" s="0">
        <v>10.604127883911133</v>
      </c>
      <c r="M1088" s="0">
        <v>1</v>
      </c>
      <c r="N1088" s="0">
        <v>1</v>
      </c>
      <c r="O1088" s="0">
        <v>2.2602705955505371</v>
      </c>
      <c r="P1088" s="0">
        <v>2.2605381011962891</v>
      </c>
      <c r="Q1088" s="0">
        <v>0.11600962281227112</v>
      </c>
      <c r="R1088" s="0">
        <v>0.12071385234594345</v>
      </c>
      <c r="S1088" s="0">
        <v>0.1305178701877594</v>
      </c>
      <c r="T1088" s="0">
        <v>0.13730809092521667</v>
      </c>
      <c r="U1088" s="0">
        <v>0.14409831166267395</v>
      </c>
      <c r="V1088" s="0">
        <v>0.1539023220539093</v>
      </c>
      <c r="W1088" s="0">
        <v>0.15860655903816223</v>
      </c>
      <c r="X1088" s="0">
        <v>77.728874206542969</v>
      </c>
      <c r="Y1088" s="0">
        <v>82.530128479003906</v>
      </c>
      <c r="Z1088" s="0">
        <v>4.8012518882751465</v>
      </c>
      <c r="AA1088" s="0">
        <v>0.45277199149131775</v>
      </c>
      <c r="AB1088" s="0">
        <v>4.0565080642700195</v>
      </c>
      <c r="AC1088" s="0">
        <v>4.221001148223877</v>
      </c>
      <c r="AD1088" s="0">
        <v>4.5638179779052734</v>
      </c>
      <c r="AE1088" s="0">
        <v>4.8012518882751465</v>
      </c>
      <c r="AF1088" s="0">
        <v>5.0386857986450195</v>
      </c>
      <c r="AG1088" s="0">
        <v>5.381502628326416</v>
      </c>
      <c r="AH1088" s="0">
        <v>5.5459957122802734</v>
      </c>
    </row>
    <row r="1089" x14ac:dyDescent="0.4">
      <c r="A1089" s="10" t="str">
        <f>Data[[#This Row],[category]]&amp;Data[[#This Row],[subcategory]]&amp;Data[[#This Row],[date]]&amp;Data[[#This Row],[hour]]</f>
        <v>Loadshape49/1/201722</v>
      </c>
      <c r="B1089" s="10" t="s">
        <v>139</v>
      </c>
      <c r="C1089" t="s">
        <v>44</v>
      </c>
      <c r="D1089" t="s">
        <v>112</v>
      </c>
      <c r="E1089" t="s">
        <v>74</v>
      </c>
      <c r="F1089" s="0">
        <v>34967</v>
      </c>
      <c r="G1089" s="0">
        <v>2.1560454368591309</v>
      </c>
      <c r="H1089" s="0">
        <v>2.2933723926544189</v>
      </c>
      <c r="I1089" s="0">
        <v>0.13732708990573883</v>
      </c>
      <c r="J1089" s="0">
        <v>0.012511724606156349</v>
      </c>
      <c r="K1089" s="0">
        <v>78.622756958007812</v>
      </c>
      <c r="L1089" s="0">
        <v>10.975872039794922</v>
      </c>
      <c r="M1089" s="0">
        <v>1</v>
      </c>
      <c r="N1089" s="0">
        <v>1</v>
      </c>
      <c r="O1089" s="0">
        <v>2.2602705955505371</v>
      </c>
      <c r="P1089" s="0">
        <v>2.2605381011962891</v>
      </c>
      <c r="Q1089" s="0">
        <v>0.11674713343381882</v>
      </c>
      <c r="R1089" s="0">
        <v>0.12129267305135727</v>
      </c>
      <c r="S1089" s="0">
        <v>0.13076592981815338</v>
      </c>
      <c r="T1089" s="0">
        <v>0.13732708990573883</v>
      </c>
      <c r="U1089" s="0">
        <v>0.14388824999332428</v>
      </c>
      <c r="V1089" s="0">
        <v>0.15336151421070099</v>
      </c>
      <c r="W1089" s="0">
        <v>0.15790703892707825</v>
      </c>
      <c r="X1089" s="0">
        <v>75.39044189453125</v>
      </c>
      <c r="Y1089" s="0">
        <v>80.192352294921875</v>
      </c>
      <c r="Z1089" s="0">
        <v>4.8019161224365234</v>
      </c>
      <c r="AA1089" s="0">
        <v>0.43749746680259705</v>
      </c>
      <c r="AB1089" s="0">
        <v>4.0822968482971191</v>
      </c>
      <c r="AC1089" s="0">
        <v>4.2412405014038086</v>
      </c>
      <c r="AD1089" s="0">
        <v>4.5724921226501465</v>
      </c>
      <c r="AE1089" s="0">
        <v>4.8019161224365234</v>
      </c>
      <c r="AF1089" s="0">
        <v>5.0313401222229004</v>
      </c>
      <c r="AG1089" s="0">
        <v>5.3625917434692383</v>
      </c>
      <c r="AH1089" s="0">
        <v>5.5215353965759277</v>
      </c>
    </row>
    <row r="1090" x14ac:dyDescent="0.4">
      <c r="A1090" s="10" t="str">
        <f>Data[[#This Row],[category]]&amp;Data[[#This Row],[subcategory]]&amp;Data[[#This Row],[date]]&amp;Data[[#This Row],[hour]]</f>
        <v>Loadshape49/1/201723</v>
      </c>
      <c r="B1090" s="10" t="s">
        <v>139</v>
      </c>
      <c r="C1090" t="s">
        <v>44</v>
      </c>
      <c r="D1090" t="s">
        <v>112</v>
      </c>
      <c r="E1090" t="s">
        <v>75</v>
      </c>
      <c r="F1090" s="0">
        <v>34967</v>
      </c>
      <c r="G1090" s="0">
        <v>2.0657322406768799</v>
      </c>
      <c r="H1090" s="0">
        <v>2.2013258934020996</v>
      </c>
      <c r="I1090" s="0">
        <v>0.13559384644031525</v>
      </c>
      <c r="J1090" s="0">
        <v>0.010910972021520138</v>
      </c>
      <c r="K1090" s="0">
        <v>77.627616882324219</v>
      </c>
      <c r="L1090" s="0">
        <v>12.427292823791504</v>
      </c>
      <c r="M1090" s="0">
        <v>1</v>
      </c>
      <c r="N1090" s="0">
        <v>1</v>
      </c>
      <c r="O1090" s="0">
        <v>2.2602705955505371</v>
      </c>
      <c r="P1090" s="0">
        <v>2.2605381011962891</v>
      </c>
      <c r="Q1090" s="0">
        <v>0.11764689534902573</v>
      </c>
      <c r="R1090" s="0">
        <v>0.12161087244749069</v>
      </c>
      <c r="S1090" s="0">
        <v>0.12987212836742401</v>
      </c>
      <c r="T1090" s="0">
        <v>0.13559384644031525</v>
      </c>
      <c r="U1090" s="0">
        <v>0.14131556451320648</v>
      </c>
      <c r="V1090" s="0">
        <v>0.1495768129825592</v>
      </c>
      <c r="W1090" s="0">
        <v>0.15354080498218536</v>
      </c>
      <c r="X1090" s="0">
        <v>72.232460021972656</v>
      </c>
      <c r="Y1090" s="0">
        <v>76.973762512207031</v>
      </c>
      <c r="Z1090" s="0">
        <v>4.7413101196289062</v>
      </c>
      <c r="AA1090" s="0">
        <v>0.38152396678924561</v>
      </c>
      <c r="AB1090" s="0">
        <v>4.1137590408325195</v>
      </c>
      <c r="AC1090" s="0">
        <v>4.2523674964904785</v>
      </c>
      <c r="AD1090" s="0">
        <v>4.5412387847900391</v>
      </c>
      <c r="AE1090" s="0">
        <v>4.7413101196289062</v>
      </c>
      <c r="AF1090" s="0">
        <v>4.9413814544677734</v>
      </c>
      <c r="AG1090" s="0">
        <v>5.230252742767334</v>
      </c>
      <c r="AH1090" s="0">
        <v>5.368861198425293</v>
      </c>
    </row>
    <row r="1091" x14ac:dyDescent="0.4">
      <c r="A1091" s="10" t="str">
        <f>Data[[#This Row],[category]]&amp;Data[[#This Row],[subcategory]]&amp;Data[[#This Row],[date]]&amp;Data[[#This Row],[hour]]</f>
        <v>Loadshape49/1/201724</v>
      </c>
      <c r="B1091" s="10" t="s">
        <v>139</v>
      </c>
      <c r="C1091" t="s">
        <v>44</v>
      </c>
      <c r="D1091" t="s">
        <v>112</v>
      </c>
      <c r="E1091" t="s">
        <v>76</v>
      </c>
      <c r="F1091" s="0">
        <v>34967</v>
      </c>
      <c r="G1091" s="0">
        <v>1.9530700445175171</v>
      </c>
      <c r="H1091" s="0">
        <v>2.0999381542205811</v>
      </c>
      <c r="I1091" s="0">
        <v>0.1468680202960968</v>
      </c>
      <c r="J1091" s="0">
        <v>0.0092788338661193848</v>
      </c>
      <c r="K1091" s="0">
        <v>76.734291076660156</v>
      </c>
      <c r="L1091" s="0">
        <v>15.82828426361084</v>
      </c>
      <c r="M1091" s="0">
        <v>1</v>
      </c>
      <c r="N1091" s="0">
        <v>1</v>
      </c>
      <c r="O1091" s="0">
        <v>2.2602705955505371</v>
      </c>
      <c r="P1091" s="0">
        <v>2.2605381011962891</v>
      </c>
      <c r="Q1091" s="0">
        <v>0.13160569965839386</v>
      </c>
      <c r="R1091" s="0">
        <v>0.13497671484947205</v>
      </c>
      <c r="S1091" s="0">
        <v>0.14200219511985779</v>
      </c>
      <c r="T1091" s="0">
        <v>0.1468680202960968</v>
      </c>
      <c r="U1091" s="0">
        <v>0.15173384547233582</v>
      </c>
      <c r="V1091" s="0">
        <v>0.15875932574272156</v>
      </c>
      <c r="W1091" s="0">
        <v>0.16213034093379974</v>
      </c>
      <c r="X1091" s="0">
        <v>68.292999267578125</v>
      </c>
      <c r="Y1091" s="0">
        <v>73.428535461425781</v>
      </c>
      <c r="Z1091" s="0">
        <v>5.1355342864990234</v>
      </c>
      <c r="AA1091" s="0">
        <v>0.32445299625396729</v>
      </c>
      <c r="AB1091" s="0">
        <v>4.6018567085266113</v>
      </c>
      <c r="AC1091" s="0">
        <v>4.7197308540344238</v>
      </c>
      <c r="AD1091" s="0">
        <v>4.9653911590576172</v>
      </c>
      <c r="AE1091" s="0">
        <v>5.1355342864990234</v>
      </c>
      <c r="AF1091" s="0">
        <v>5.3056774139404297</v>
      </c>
      <c r="AG1091" s="0">
        <v>5.551337718963623</v>
      </c>
      <c r="AH1091" s="0">
        <v>5.6692118644714355</v>
      </c>
    </row>
    <row r="1092" x14ac:dyDescent="0.4">
      <c r="A1092" s="10" t="str">
        <f>Data[[#This Row],[category]]&amp;Data[[#This Row],[subcategory]]&amp;Data[[#This Row],[date]]&amp;Data[[#This Row],[hour]]</f>
        <v>Loadshape49/1/2017Avg. 11 to 6 pm</v>
      </c>
      <c r="B1092" s="10" t="s">
        <v>139</v>
      </c>
      <c r="C1092" t="s">
        <v>44</v>
      </c>
      <c r="D1092" t="s">
        <v>112</v>
      </c>
      <c r="E1092" t="s">
        <v>77</v>
      </c>
      <c r="F1092" s="0">
        <v>34967</v>
      </c>
      <c r="G1092" s="0">
        <v>2.2972574234008789</v>
      </c>
      <c r="H1092" s="0">
        <v>2.2602705955505371</v>
      </c>
      <c r="I1092" s="0">
        <v>-0.036986913532018661</v>
      </c>
      <c r="J1092" s="0">
        <v>0.0070327147841453552</v>
      </c>
      <c r="K1092" s="0">
        <v>92.05657958984375</v>
      </c>
      <c r="L1092" s="0">
        <v>-5.2592654228210449</v>
      </c>
      <c r="M1092" s="0">
        <v>1</v>
      </c>
      <c r="N1092" s="0">
        <v>1</v>
      </c>
      <c r="O1092" s="0"/>
      <c r="P1092" s="0"/>
      <c r="Q1092" s="0">
        <v>-0.048554699867963791</v>
      </c>
      <c r="R1092" s="0">
        <v>-0.045999698340892792</v>
      </c>
      <c r="S1092" s="0">
        <v>-0.040674872696399689</v>
      </c>
      <c r="T1092" s="0">
        <v>-0.036986913532018661</v>
      </c>
      <c r="U1092" s="0">
        <v>-0.033298954367637634</v>
      </c>
      <c r="V1092" s="0">
        <v>-0.027974126860499382</v>
      </c>
      <c r="W1092" s="0">
        <v>-0.025419127196073532</v>
      </c>
      <c r="X1092" s="0">
        <v>80.328201293945313</v>
      </c>
      <c r="Y1092" s="0">
        <v>79.034881591796875</v>
      </c>
      <c r="Z1092" s="0">
        <v>-1.2933213710784912</v>
      </c>
      <c r="AA1092" s="0">
        <v>0.24591293931007385</v>
      </c>
      <c r="AB1092" s="0">
        <v>-1.6978121995925903</v>
      </c>
      <c r="AC1092" s="0">
        <v>-1.6084715127944946</v>
      </c>
      <c r="AD1092" s="0">
        <v>-1.4222782850265503</v>
      </c>
      <c r="AE1092" s="0">
        <v>-1.2933213710784912</v>
      </c>
      <c r="AF1092" s="0">
        <v>-1.1643644571304321</v>
      </c>
      <c r="AG1092" s="0">
        <v>-0.97817122936248779</v>
      </c>
      <c r="AH1092" s="0">
        <v>-0.88883060216903687</v>
      </c>
    </row>
    <row r="1093" x14ac:dyDescent="0.4">
      <c r="A1093" s="10" t="str">
        <f>Data[[#This Row],[category]]&amp;Data[[#This Row],[subcategory]]&amp;Data[[#This Row],[date]]&amp;Data[[#This Row],[hour]]</f>
        <v>Loadshape49/1/2017Avg. 2 to 6pm</v>
      </c>
      <c r="B1093" s="10" t="s">
        <v>139</v>
      </c>
      <c r="C1093" t="s">
        <v>44</v>
      </c>
      <c r="D1093" t="s">
        <v>112</v>
      </c>
      <c r="E1093" t="s">
        <v>78</v>
      </c>
      <c r="F1093" s="0">
        <v>34967</v>
      </c>
      <c r="G1093" s="0">
        <v>2.2558591365814209</v>
      </c>
      <c r="H1093" s="0">
        <v>2.2605381011962891</v>
      </c>
      <c r="I1093" s="0">
        <v>0.0046787327155470848</v>
      </c>
      <c r="J1093" s="0">
        <v>0.0086164716631174088</v>
      </c>
      <c r="K1093" s="0">
        <v>90.723411560058594</v>
      </c>
      <c r="L1093" s="0">
        <v>0.54299867153167725</v>
      </c>
      <c r="M1093" s="0">
        <v>0</v>
      </c>
      <c r="N1093" s="0">
        <v>0</v>
      </c>
      <c r="O1093" s="0"/>
      <c r="P1093" s="0"/>
      <c r="Q1093" s="0">
        <v>-0.0094941016286611557</v>
      </c>
      <c r="R1093" s="0">
        <v>-0.0063637201674282551</v>
      </c>
      <c r="S1093" s="0">
        <v>0.00016025055083446205</v>
      </c>
      <c r="T1093" s="0">
        <v>0.0046787327155470848</v>
      </c>
      <c r="U1093" s="0">
        <v>0.0091972146183252335</v>
      </c>
      <c r="V1093" s="0">
        <v>0.015721185132861137</v>
      </c>
      <c r="W1093" s="0">
        <v>0.018851567059755325</v>
      </c>
      <c r="X1093" s="0">
        <v>78.880622863769531</v>
      </c>
      <c r="Y1093" s="0">
        <v>79.044235229492188</v>
      </c>
      <c r="Z1093" s="0">
        <v>0.16360124945640564</v>
      </c>
      <c r="AA1093" s="0">
        <v>0.30129215121269226</v>
      </c>
      <c r="AB1093" s="0">
        <v>-0.33198022842407227</v>
      </c>
      <c r="AC1093" s="0">
        <v>-0.22252017259597778</v>
      </c>
      <c r="AD1093" s="0">
        <v>0.0056034908629953861</v>
      </c>
      <c r="AE1093" s="0">
        <v>0.16360124945640564</v>
      </c>
      <c r="AF1093" s="0">
        <v>0.32159900665283203</v>
      </c>
      <c r="AG1093" s="0">
        <v>0.54972267150878906</v>
      </c>
      <c r="AH1093" s="0">
        <v>0.65918272733688354</v>
      </c>
    </row>
    <row r="1094" x14ac:dyDescent="0.4">
      <c r="A1094" s="10" t="str">
        <f>Data[[#This Row],[category]]&amp;Data[[#This Row],[subcategory]]&amp;Data[[#This Row],[date]]&amp;Data[[#This Row],[hour]]</f>
        <v>Loadshape49/2/20171</v>
      </c>
      <c r="B1094" s="10" t="s">
        <v>139</v>
      </c>
      <c r="C1094" t="s">
        <v>44</v>
      </c>
      <c r="D1094" t="s">
        <v>113</v>
      </c>
      <c r="E1094" t="s">
        <v>41</v>
      </c>
      <c r="F1094" s="0">
        <v>34966</v>
      </c>
      <c r="G1094" s="0">
        <v>2.0920398235321045</v>
      </c>
      <c r="H1094" s="0">
        <v>2.0209941864013672</v>
      </c>
      <c r="I1094" s="0">
        <v>-0.071045614778995514</v>
      </c>
      <c r="J1094" s="0">
        <v>0.0087647568434476852</v>
      </c>
      <c r="K1094" s="0">
        <v>75.566925048828125</v>
      </c>
      <c r="L1094" s="0">
        <v>-8.1058282852172852</v>
      </c>
      <c r="M1094" s="0">
        <v>1</v>
      </c>
      <c r="N1094" s="0">
        <v>1</v>
      </c>
      <c r="O1094" s="0">
        <v>2.1657505035400391</v>
      </c>
      <c r="P1094" s="0">
        <v>2.1790709495544434</v>
      </c>
      <c r="Q1094" s="0">
        <v>-0.085462354123592377</v>
      </c>
      <c r="R1094" s="0">
        <v>-0.08227810263633728</v>
      </c>
      <c r="S1094" s="0">
        <v>-0.075641855597496033</v>
      </c>
      <c r="T1094" s="0">
        <v>-0.071045614778995514</v>
      </c>
      <c r="U1094" s="0">
        <v>-0.066449373960494995</v>
      </c>
      <c r="V1094" s="0">
        <v>-0.059813126921653748</v>
      </c>
      <c r="W1094" s="0">
        <v>-0.056628871709108353</v>
      </c>
      <c r="X1094" s="0">
        <v>73.150260925292969</v>
      </c>
      <c r="Y1094" s="0">
        <v>70.666084289550781</v>
      </c>
      <c r="Z1094" s="0">
        <v>-2.4841809272766113</v>
      </c>
      <c r="AA1094" s="0">
        <v>0.30646848678588867</v>
      </c>
      <c r="AB1094" s="0">
        <v>-2.9882767200469971</v>
      </c>
      <c r="AC1094" s="0">
        <v>-2.8769361972808838</v>
      </c>
      <c r="AD1094" s="0">
        <v>-2.6448931694030762</v>
      </c>
      <c r="AE1094" s="0">
        <v>-2.4841809272766113</v>
      </c>
      <c r="AF1094" s="0">
        <v>-2.3234686851501465</v>
      </c>
      <c r="AG1094" s="0">
        <v>-2.0914256572723389</v>
      </c>
      <c r="AH1094" s="0">
        <v>-1.9800851345062256</v>
      </c>
    </row>
    <row r="1095" x14ac:dyDescent="0.4">
      <c r="A1095" s="10" t="str">
        <f>Data[[#This Row],[category]]&amp;Data[[#This Row],[subcategory]]&amp;Data[[#This Row],[date]]&amp;Data[[#This Row],[hour]]</f>
        <v>Loadshape49/2/20172</v>
      </c>
      <c r="B1095" s="10" t="s">
        <v>139</v>
      </c>
      <c r="C1095" t="s">
        <v>44</v>
      </c>
      <c r="D1095" t="s">
        <v>113</v>
      </c>
      <c r="E1095" t="s">
        <v>42</v>
      </c>
      <c r="F1095" s="0">
        <v>34966</v>
      </c>
      <c r="G1095" s="0">
        <v>2.0229020118713379</v>
      </c>
      <c r="H1095" s="0">
        <v>1.9661878347396851</v>
      </c>
      <c r="I1095" s="0">
        <v>-0.056714333593845367</v>
      </c>
      <c r="J1095" s="0">
        <v>0.008638615719974041</v>
      </c>
      <c r="K1095" s="0">
        <v>74.600357055664063</v>
      </c>
      <c r="L1095" s="0">
        <v>-6.5652108192443848</v>
      </c>
      <c r="M1095" s="0">
        <v>1</v>
      </c>
      <c r="N1095" s="0">
        <v>1</v>
      </c>
      <c r="O1095" s="0">
        <v>2.1657505035400391</v>
      </c>
      <c r="P1095" s="0">
        <v>2.1790709495544434</v>
      </c>
      <c r="Q1095" s="0">
        <v>-0.070923589169979095</v>
      </c>
      <c r="R1095" s="0">
        <v>-0.067785166203975677</v>
      </c>
      <c r="S1095" s="0">
        <v>-0.061244428157806396</v>
      </c>
      <c r="T1095" s="0">
        <v>-0.056714333593845367</v>
      </c>
      <c r="U1095" s="0">
        <v>-0.052184239029884338</v>
      </c>
      <c r="V1095" s="0">
        <v>-0.045643500983715057</v>
      </c>
      <c r="W1095" s="0">
        <v>-0.042505074292421341</v>
      </c>
      <c r="X1095" s="0">
        <v>70.7327880859375</v>
      </c>
      <c r="Y1095" s="0">
        <v>68.749725341796875</v>
      </c>
      <c r="Z1095" s="0">
        <v>-1.983073353767395</v>
      </c>
      <c r="AA1095" s="0">
        <v>0.30205783247947693</v>
      </c>
      <c r="AB1095" s="0">
        <v>-2.4799141883850098</v>
      </c>
      <c r="AC1095" s="0">
        <v>-2.3701760768890381</v>
      </c>
      <c r="AD1095" s="0">
        <v>-2.1414725780487061</v>
      </c>
      <c r="AE1095" s="0">
        <v>-1.983073353767395</v>
      </c>
      <c r="AF1095" s="0">
        <v>-1.824674129486084</v>
      </c>
      <c r="AG1095" s="0">
        <v>-1.595970630645752</v>
      </c>
      <c r="AH1095" s="0">
        <v>-1.4862323999404907</v>
      </c>
    </row>
    <row r="1096" x14ac:dyDescent="0.4">
      <c r="A1096" s="10" t="str">
        <f>Data[[#This Row],[category]]&amp;Data[[#This Row],[subcategory]]&amp;Data[[#This Row],[date]]&amp;Data[[#This Row],[hour]]</f>
        <v>Loadshape49/2/20173</v>
      </c>
      <c r="B1096" s="10" t="s">
        <v>139</v>
      </c>
      <c r="C1096" t="s">
        <v>44</v>
      </c>
      <c r="D1096" t="s">
        <v>113</v>
      </c>
      <c r="E1096" t="s">
        <v>43</v>
      </c>
      <c r="F1096" s="0">
        <v>34966</v>
      </c>
      <c r="G1096" s="0">
        <v>1.9639781713485718</v>
      </c>
      <c r="H1096" s="0">
        <v>1.9146568775177002</v>
      </c>
      <c r="I1096" s="0">
        <v>-0.049321360886096954</v>
      </c>
      <c r="J1096" s="0">
        <v>0.00827768724411726</v>
      </c>
      <c r="K1096" s="0">
        <v>74.428756713867187</v>
      </c>
      <c r="L1096" s="0">
        <v>-5.9583501815795898</v>
      </c>
      <c r="M1096" s="0">
        <v>1</v>
      </c>
      <c r="N1096" s="0">
        <v>1</v>
      </c>
      <c r="O1096" s="0">
        <v>2.1657505035400391</v>
      </c>
      <c r="P1096" s="0">
        <v>2.1790709495544434</v>
      </c>
      <c r="Q1096" s="0">
        <v>-0.062936946749687195</v>
      </c>
      <c r="R1096" s="0">
        <v>-0.059929642826318741</v>
      </c>
      <c r="S1096" s="0">
        <v>-0.053662184625864029</v>
      </c>
      <c r="T1096" s="0">
        <v>-0.049321360886096954</v>
      </c>
      <c r="U1096" s="0">
        <v>-0.04498053714632988</v>
      </c>
      <c r="V1096" s="0">
        <v>-0.038713078945875168</v>
      </c>
      <c r="W1096" s="0">
        <v>-0.035705778747797012</v>
      </c>
      <c r="X1096" s="0">
        <v>68.672462463378906</v>
      </c>
      <c r="Y1096" s="0">
        <v>66.947891235351563</v>
      </c>
      <c r="Z1096" s="0">
        <v>-1.7245707511901855</v>
      </c>
      <c r="AA1096" s="0">
        <v>0.28943762183189392</v>
      </c>
      <c r="AB1096" s="0">
        <v>-2.2006533145904541</v>
      </c>
      <c r="AC1096" s="0">
        <v>-2.0954999923706055</v>
      </c>
      <c r="AD1096" s="0">
        <v>-1.8763519525527954</v>
      </c>
      <c r="AE1096" s="0">
        <v>-1.7245707511901855</v>
      </c>
      <c r="AF1096" s="0">
        <v>-1.5727895498275757</v>
      </c>
      <c r="AG1096" s="0">
        <v>-1.3536415100097656</v>
      </c>
      <c r="AH1096" s="0">
        <v>-1.248488187789917</v>
      </c>
    </row>
    <row r="1097" x14ac:dyDescent="0.4">
      <c r="A1097" s="10" t="str">
        <f>Data[[#This Row],[category]]&amp;Data[[#This Row],[subcategory]]&amp;Data[[#This Row],[date]]&amp;Data[[#This Row],[hour]]</f>
        <v>Loadshape49/2/20174</v>
      </c>
      <c r="B1097" s="10" t="s">
        <v>139</v>
      </c>
      <c r="C1097" t="s">
        <v>44</v>
      </c>
      <c r="D1097" t="s">
        <v>113</v>
      </c>
      <c r="E1097" t="s">
        <v>44</v>
      </c>
      <c r="F1097" s="0">
        <v>34966</v>
      </c>
      <c r="G1097" s="0">
        <v>1.9567824602127075</v>
      </c>
      <c r="H1097" s="0">
        <v>1.8785006999969482</v>
      </c>
      <c r="I1097" s="0">
        <v>-0.078281775116920471</v>
      </c>
      <c r="J1097" s="0">
        <v>0.0083233239129185677</v>
      </c>
      <c r="K1097" s="0">
        <v>73.918289184570313</v>
      </c>
      <c r="L1097" s="0">
        <v>-9.4051094055175781</v>
      </c>
      <c r="M1097" s="0">
        <v>1</v>
      </c>
      <c r="N1097" s="0">
        <v>1</v>
      </c>
      <c r="O1097" s="0">
        <v>2.1657505035400391</v>
      </c>
      <c r="P1097" s="0">
        <v>2.1790709495544434</v>
      </c>
      <c r="Q1097" s="0">
        <v>-0.091972425580024719</v>
      </c>
      <c r="R1097" s="0">
        <v>-0.088948540389537811</v>
      </c>
      <c r="S1097" s="0">
        <v>-0.082646533846855164</v>
      </c>
      <c r="T1097" s="0">
        <v>-0.078281775116920471</v>
      </c>
      <c r="U1097" s="0">
        <v>-0.073917016386985779</v>
      </c>
      <c r="V1097" s="0">
        <v>-0.067615009844303131</v>
      </c>
      <c r="W1097" s="0">
        <v>-0.064591124653816223</v>
      </c>
      <c r="X1097" s="0">
        <v>68.420852661132813</v>
      </c>
      <c r="Y1097" s="0">
        <v>65.68365478515625</v>
      </c>
      <c r="Z1097" s="0">
        <v>-2.7372004985809326</v>
      </c>
      <c r="AA1097" s="0">
        <v>0.29103335738182068</v>
      </c>
      <c r="AB1097" s="0">
        <v>-3.2159078121185303</v>
      </c>
      <c r="AC1097" s="0">
        <v>-3.1101746559143066</v>
      </c>
      <c r="AD1097" s="0">
        <v>-2.8898184299468994</v>
      </c>
      <c r="AE1097" s="0">
        <v>-2.7372004985809326</v>
      </c>
      <c r="AF1097" s="0">
        <v>-2.5845825672149658</v>
      </c>
      <c r="AG1097" s="0">
        <v>-2.3642263412475586</v>
      </c>
      <c r="AH1097" s="0">
        <v>-2.258493185043335</v>
      </c>
    </row>
    <row r="1098" x14ac:dyDescent="0.4">
      <c r="A1098" s="10" t="str">
        <f>Data[[#This Row],[category]]&amp;Data[[#This Row],[subcategory]]&amp;Data[[#This Row],[date]]&amp;Data[[#This Row],[hour]]</f>
        <v>Loadshape49/2/20175</v>
      </c>
      <c r="B1098" s="10" t="s">
        <v>139</v>
      </c>
      <c r="C1098" t="s">
        <v>44</v>
      </c>
      <c r="D1098" t="s">
        <v>113</v>
      </c>
      <c r="E1098" t="s">
        <v>45</v>
      </c>
      <c r="F1098" s="0">
        <v>34966</v>
      </c>
      <c r="G1098" s="0">
        <v>1.9341295957565308</v>
      </c>
      <c r="H1098" s="0">
        <v>1.8780786991119385</v>
      </c>
      <c r="I1098" s="0">
        <v>-0.056050881743431091</v>
      </c>
      <c r="J1098" s="0">
        <v>0.0082781650125980377</v>
      </c>
      <c r="K1098" s="0">
        <v>73.150718688964844</v>
      </c>
      <c r="L1098" s="0">
        <v>-6.7709307670593262</v>
      </c>
      <c r="M1098" s="0">
        <v>1</v>
      </c>
      <c r="N1098" s="0">
        <v>1</v>
      </c>
      <c r="O1098" s="0">
        <v>2.1657505035400391</v>
      </c>
      <c r="P1098" s="0">
        <v>2.1790709495544434</v>
      </c>
      <c r="Q1098" s="0">
        <v>-0.069667249917984009</v>
      </c>
      <c r="R1098" s="0">
        <v>-0.066659778356552124</v>
      </c>
      <c r="S1098" s="0">
        <v>-0.060391955077648163</v>
      </c>
      <c r="T1098" s="0">
        <v>-0.056050881743431091</v>
      </c>
      <c r="U1098" s="0">
        <v>-0.05170980840921402</v>
      </c>
      <c r="V1098" s="0">
        <v>-0.045441985130310059</v>
      </c>
      <c r="W1098" s="0">
        <v>-0.042434513568878174</v>
      </c>
      <c r="X1098" s="0">
        <v>67.628776550292969</v>
      </c>
      <c r="Y1098" s="0">
        <v>65.668899536132812</v>
      </c>
      <c r="Z1098" s="0">
        <v>-1.9598751068115234</v>
      </c>
      <c r="AA1098" s="0">
        <v>0.28945431113243103</v>
      </c>
      <c r="AB1098" s="0">
        <v>-2.4359850883483887</v>
      </c>
      <c r="AC1098" s="0">
        <v>-2.3308258056640625</v>
      </c>
      <c r="AD1098" s="0">
        <v>-2.1116650104522705</v>
      </c>
      <c r="AE1098" s="0">
        <v>-1.9598751068115234</v>
      </c>
      <c r="AF1098" s="0">
        <v>-1.8080850839614868</v>
      </c>
      <c r="AG1098" s="0">
        <v>-1.5889245271682739</v>
      </c>
      <c r="AH1098" s="0">
        <v>-1.4837651252746582</v>
      </c>
    </row>
    <row r="1099" x14ac:dyDescent="0.4">
      <c r="A1099" s="10" t="str">
        <f>Data[[#This Row],[category]]&amp;Data[[#This Row],[subcategory]]&amp;Data[[#This Row],[date]]&amp;Data[[#This Row],[hour]]</f>
        <v>Loadshape49/2/20176</v>
      </c>
      <c r="B1099" s="10" t="s">
        <v>139</v>
      </c>
      <c r="C1099" t="s">
        <v>44</v>
      </c>
      <c r="D1099" t="s">
        <v>113</v>
      </c>
      <c r="E1099" t="s">
        <v>46</v>
      </c>
      <c r="F1099" s="0">
        <v>34966</v>
      </c>
      <c r="G1099" s="0">
        <v>1.9794443845748901</v>
      </c>
      <c r="H1099" s="0">
        <v>1.8991560935974121</v>
      </c>
      <c r="I1099" s="0">
        <v>-0.080288343131542206</v>
      </c>
      <c r="J1099" s="0">
        <v>0.0083515886217355728</v>
      </c>
      <c r="K1099" s="0">
        <v>72.841049194335938</v>
      </c>
      <c r="L1099" s="0">
        <v>-9.6135416030883789</v>
      </c>
      <c r="M1099" s="0">
        <v>1</v>
      </c>
      <c r="N1099" s="0">
        <v>1</v>
      </c>
      <c r="O1099" s="0">
        <v>2.1657505035400391</v>
      </c>
      <c r="P1099" s="0">
        <v>2.1790709495544434</v>
      </c>
      <c r="Q1099" s="0">
        <v>-0.094025485217571259</v>
      </c>
      <c r="R1099" s="0">
        <v>-0.09099133312702179</v>
      </c>
      <c r="S1099" s="0">
        <v>-0.08466792106628418</v>
      </c>
      <c r="T1099" s="0">
        <v>-0.080288343131542206</v>
      </c>
      <c r="U1099" s="0">
        <v>-0.075908765196800232</v>
      </c>
      <c r="V1099" s="0">
        <v>-0.069585353136062622</v>
      </c>
      <c r="W1099" s="0">
        <v>-0.066551201045513153</v>
      </c>
      <c r="X1099" s="0">
        <v>69.213249206542969</v>
      </c>
      <c r="Y1099" s="0">
        <v>66.405891418457031</v>
      </c>
      <c r="Z1099" s="0">
        <v>-2.8073623180389404</v>
      </c>
      <c r="AA1099" s="0">
        <v>0.29202166199684143</v>
      </c>
      <c r="AB1099" s="0">
        <v>-3.2876951694488525</v>
      </c>
      <c r="AC1099" s="0">
        <v>-3.1816031932830811</v>
      </c>
      <c r="AD1099" s="0">
        <v>-2.960498571395874</v>
      </c>
      <c r="AE1099" s="0">
        <v>-2.8073623180389404</v>
      </c>
      <c r="AF1099" s="0">
        <v>-2.6542260646820068</v>
      </c>
      <c r="AG1099" s="0">
        <v>-2.4331214427947998</v>
      </c>
      <c r="AH1099" s="0">
        <v>-2.3270294666290283</v>
      </c>
    </row>
    <row r="1100" x14ac:dyDescent="0.4">
      <c r="A1100" s="10" t="str">
        <f>Data[[#This Row],[category]]&amp;Data[[#This Row],[subcategory]]&amp;Data[[#This Row],[date]]&amp;Data[[#This Row],[hour]]</f>
        <v>Loadshape49/2/20177</v>
      </c>
      <c r="B1100" s="10" t="s">
        <v>139</v>
      </c>
      <c r="C1100" t="s">
        <v>44</v>
      </c>
      <c r="D1100" t="s">
        <v>113</v>
      </c>
      <c r="E1100" t="s">
        <v>60</v>
      </c>
      <c r="F1100" s="0">
        <v>34966</v>
      </c>
      <c r="G1100" s="0">
        <v>1.9228804111480713</v>
      </c>
      <c r="H1100" s="0">
        <v>1.8622485399246216</v>
      </c>
      <c r="I1100" s="0">
        <v>-0.060631949454545975</v>
      </c>
      <c r="J1100" s="0">
        <v>0.0081914206966757774</v>
      </c>
      <c r="K1100" s="0">
        <v>73.202140808105469</v>
      </c>
      <c r="L1100" s="0">
        <v>-7.4018845558166504</v>
      </c>
      <c r="M1100" s="0">
        <v>1</v>
      </c>
      <c r="N1100" s="0">
        <v>1</v>
      </c>
      <c r="O1100" s="0">
        <v>2.1657505035400391</v>
      </c>
      <c r="P1100" s="0">
        <v>2.1790709495544434</v>
      </c>
      <c r="Q1100" s="0">
        <v>-0.074105635285377502</v>
      </c>
      <c r="R1100" s="0">
        <v>-0.071129679679870605</v>
      </c>
      <c r="S1100" s="0">
        <v>-0.064927533268928528</v>
      </c>
      <c r="T1100" s="0">
        <v>-0.060631949454545975</v>
      </c>
      <c r="U1100" s="0">
        <v>-0.056336365640163422</v>
      </c>
      <c r="V1100" s="0">
        <v>-0.050134222954511642</v>
      </c>
      <c r="W1100" s="0">
        <v>-0.047158259898424149</v>
      </c>
      <c r="X1100" s="0">
        <v>67.235435485839844</v>
      </c>
      <c r="Y1100" s="0">
        <v>65.115379333496094</v>
      </c>
      <c r="Z1100" s="0">
        <v>-2.1200566291809082</v>
      </c>
      <c r="AA1100" s="0">
        <v>0.28642120957374573</v>
      </c>
      <c r="AB1100" s="0">
        <v>-2.5911777019500732</v>
      </c>
      <c r="AC1100" s="0">
        <v>-2.4871201515197754</v>
      </c>
      <c r="AD1100" s="0">
        <v>-2.2702560424804687</v>
      </c>
      <c r="AE1100" s="0">
        <v>-2.1200566291809082</v>
      </c>
      <c r="AF1100" s="0">
        <v>-1.9698572158813477</v>
      </c>
      <c r="AG1100" s="0">
        <v>-1.752993106842041</v>
      </c>
      <c r="AH1100" s="0">
        <v>-1.6489356756210327</v>
      </c>
    </row>
    <row r="1101" x14ac:dyDescent="0.4">
      <c r="A1101" s="10" t="str">
        <f>Data[[#This Row],[category]]&amp;Data[[#This Row],[subcategory]]&amp;Data[[#This Row],[date]]&amp;Data[[#This Row],[hour]]</f>
        <v>Loadshape49/2/20178</v>
      </c>
      <c r="B1101" s="10" t="s">
        <v>139</v>
      </c>
      <c r="C1101" t="s">
        <v>44</v>
      </c>
      <c r="D1101" t="s">
        <v>113</v>
      </c>
      <c r="E1101" t="s">
        <v>61</v>
      </c>
      <c r="F1101" s="0">
        <v>34966</v>
      </c>
      <c r="G1101" s="0">
        <v>1.8253575563430786</v>
      </c>
      <c r="H1101" s="0">
        <v>1.8396948575973511</v>
      </c>
      <c r="I1101" s="0">
        <v>0.014337305910885334</v>
      </c>
      <c r="J1101" s="0">
        <v>0.0083189113065600395</v>
      </c>
      <c r="K1101" s="0">
        <v>75.692276000976562</v>
      </c>
      <c r="L1101" s="0">
        <v>1.7234593629837036</v>
      </c>
      <c r="M1101" s="0">
        <v>1</v>
      </c>
      <c r="N1101" s="0">
        <v>0</v>
      </c>
      <c r="O1101" s="0">
        <v>2.1657505035400391</v>
      </c>
      <c r="P1101" s="0">
        <v>2.1790709495544434</v>
      </c>
      <c r="Q1101" s="0">
        <v>0.00065391446696594357</v>
      </c>
      <c r="R1101" s="0">
        <v>0.0036761921364814043</v>
      </c>
      <c r="S1101" s="0">
        <v>0.0099748643115162849</v>
      </c>
      <c r="T1101" s="0">
        <v>0.014337305910885334</v>
      </c>
      <c r="U1101" s="0">
        <v>0.018699746578931808</v>
      </c>
      <c r="V1101" s="0">
        <v>0.024998418986797333</v>
      </c>
      <c r="W1101" s="0">
        <v>0.028020696714520454</v>
      </c>
      <c r="X1101" s="0">
        <v>63.825450897216797</v>
      </c>
      <c r="Y1101" s="0">
        <v>64.326766967773437</v>
      </c>
      <c r="Z1101" s="0">
        <v>0.50131821632385254</v>
      </c>
      <c r="AA1101" s="0">
        <v>0.29087904095649719</v>
      </c>
      <c r="AB1101" s="0">
        <v>0.022864770144224167</v>
      </c>
      <c r="AC1101" s="0">
        <v>0.1285417228937149</v>
      </c>
      <c r="AD1101" s="0">
        <v>0.34878110885620117</v>
      </c>
      <c r="AE1101" s="0">
        <v>0.50131821632385254</v>
      </c>
      <c r="AF1101" s="0">
        <v>0.65385532379150391</v>
      </c>
      <c r="AG1101" s="0">
        <v>0.87409472465515137</v>
      </c>
      <c r="AH1101" s="0">
        <v>0.97977167367935181</v>
      </c>
    </row>
    <row r="1102" x14ac:dyDescent="0.4">
      <c r="A1102" s="10" t="str">
        <f>Data[[#This Row],[category]]&amp;Data[[#This Row],[subcategory]]&amp;Data[[#This Row],[date]]&amp;Data[[#This Row],[hour]]</f>
        <v>Loadshape49/2/20179</v>
      </c>
      <c r="B1102" s="10" t="s">
        <v>139</v>
      </c>
      <c r="C1102" t="s">
        <v>44</v>
      </c>
      <c r="D1102" t="s">
        <v>113</v>
      </c>
      <c r="E1102" t="s">
        <v>62</v>
      </c>
      <c r="F1102" s="0">
        <v>34966</v>
      </c>
      <c r="G1102" s="0">
        <v>1.8671793937683105</v>
      </c>
      <c r="H1102" s="0">
        <v>1.9206579923629761</v>
      </c>
      <c r="I1102" s="0">
        <v>0.05347859114408493</v>
      </c>
      <c r="J1102" s="0">
        <v>0.0078619914129376411</v>
      </c>
      <c r="K1102" s="0">
        <v>80.456787109375</v>
      </c>
      <c r="L1102" s="0">
        <v>6.8021683692932129</v>
      </c>
      <c r="M1102" s="0">
        <v>1</v>
      </c>
      <c r="N1102" s="0">
        <v>1</v>
      </c>
      <c r="O1102" s="0">
        <v>2.1657505035400391</v>
      </c>
      <c r="P1102" s="0">
        <v>2.1790709495544434</v>
      </c>
      <c r="Q1102" s="0">
        <v>0.04054676741361618</v>
      </c>
      <c r="R1102" s="0">
        <v>0.04340304434299469</v>
      </c>
      <c r="S1102" s="0">
        <v>0.049355760216712952</v>
      </c>
      <c r="T1102" s="0">
        <v>0.05347859114408493</v>
      </c>
      <c r="U1102" s="0">
        <v>0.057601422071456909</v>
      </c>
      <c r="V1102" s="0">
        <v>0.063554137945175171</v>
      </c>
      <c r="W1102" s="0">
        <v>0.06641041487455368</v>
      </c>
      <c r="X1102" s="0">
        <v>65.287796020507812</v>
      </c>
      <c r="Y1102" s="0">
        <v>67.157730102539063</v>
      </c>
      <c r="Z1102" s="0">
        <v>1.8699324131011963</v>
      </c>
      <c r="AA1102" s="0">
        <v>0.27490240335464478</v>
      </c>
      <c r="AB1102" s="0">
        <v>1.4177582263946533</v>
      </c>
      <c r="AC1102" s="0">
        <v>1.5176308155059814</v>
      </c>
      <c r="AD1102" s="0">
        <v>1.7257734537124634</v>
      </c>
      <c r="AE1102" s="0">
        <v>1.8699324131011963</v>
      </c>
      <c r="AF1102" s="0">
        <v>2.0140914916992187</v>
      </c>
      <c r="AG1102" s="0">
        <v>2.2222340106964111</v>
      </c>
      <c r="AH1102" s="0">
        <v>2.3221065998077393</v>
      </c>
    </row>
    <row r="1103" x14ac:dyDescent="0.4">
      <c r="A1103" s="10" t="str">
        <f>Data[[#This Row],[category]]&amp;Data[[#This Row],[subcategory]]&amp;Data[[#This Row],[date]]&amp;Data[[#This Row],[hour]]</f>
        <v>Loadshape49/2/201710</v>
      </c>
      <c r="B1103" s="10" t="s">
        <v>139</v>
      </c>
      <c r="C1103" t="s">
        <v>44</v>
      </c>
      <c r="D1103" t="s">
        <v>113</v>
      </c>
      <c r="E1103" t="s">
        <v>63</v>
      </c>
      <c r="F1103" s="0">
        <v>34966</v>
      </c>
      <c r="G1103" s="0">
        <v>1.9999043941497803</v>
      </c>
      <c r="H1103" s="0">
        <v>2.0031082630157471</v>
      </c>
      <c r="I1103" s="0">
        <v>0.003203848609700799</v>
      </c>
      <c r="J1103" s="0">
        <v>0.0038026764523237944</v>
      </c>
      <c r="K1103" s="0">
        <v>85.637649536132813</v>
      </c>
      <c r="L1103" s="0">
        <v>0.84252464771270752</v>
      </c>
      <c r="M1103" s="0">
        <v>0</v>
      </c>
      <c r="N1103" s="0">
        <v>0</v>
      </c>
      <c r="O1103" s="0">
        <v>2.1657505035400391</v>
      </c>
      <c r="P1103" s="0">
        <v>2.1790709495544434</v>
      </c>
      <c r="Q1103" s="0">
        <v>-0.0030509976204484701</v>
      </c>
      <c r="R1103" s="0">
        <v>-0.0016694773221388459</v>
      </c>
      <c r="S1103" s="0">
        <v>0.001209723181091249</v>
      </c>
      <c r="T1103" s="0">
        <v>0.003203848609700799</v>
      </c>
      <c r="U1103" s="0">
        <v>0.0051979739218950272</v>
      </c>
      <c r="V1103" s="0">
        <v>0.0080771744251251221</v>
      </c>
      <c r="W1103" s="0">
        <v>0.0094586946070194244</v>
      </c>
      <c r="X1103" s="0">
        <v>69.928657531738281</v>
      </c>
      <c r="Y1103" s="0">
        <v>70.040679931640625</v>
      </c>
      <c r="Z1103" s="0">
        <v>0.11202576756477356</v>
      </c>
      <c r="AA1103" s="0">
        <v>0.13296438753604889</v>
      </c>
      <c r="AB1103" s="0">
        <v>-0.10668119043111801</v>
      </c>
      <c r="AC1103" s="0">
        <v>-0.058374952524900436</v>
      </c>
      <c r="AD1103" s="0">
        <v>0.042299173772335052</v>
      </c>
      <c r="AE1103" s="0">
        <v>0.11202576756477356</v>
      </c>
      <c r="AF1103" s="0">
        <v>0.18175235390663147</v>
      </c>
      <c r="AG1103" s="0">
        <v>0.28242647647857666</v>
      </c>
      <c r="AH1103" s="0">
        <v>0.33073273301124573</v>
      </c>
    </row>
    <row r="1104" x14ac:dyDescent="0.4">
      <c r="A1104" s="10" t="str">
        <f>Data[[#This Row],[category]]&amp;Data[[#This Row],[subcategory]]&amp;Data[[#This Row],[date]]&amp;Data[[#This Row],[hour]]</f>
        <v>Loadshape49/2/201711</v>
      </c>
      <c r="B1104" s="10" t="s">
        <v>139</v>
      </c>
      <c r="C1104" t="s">
        <v>44</v>
      </c>
      <c r="D1104" t="s">
        <v>113</v>
      </c>
      <c r="E1104" t="s">
        <v>64</v>
      </c>
      <c r="F1104" s="0">
        <v>34966</v>
      </c>
      <c r="G1104" s="0">
        <v>2.0903666019439697</v>
      </c>
      <c r="H1104" s="0">
        <v>2.0871627330780029</v>
      </c>
      <c r="I1104" s="0">
        <v>-0.003203848609700799</v>
      </c>
      <c r="J1104" s="0">
        <v>0.0038026762194931507</v>
      </c>
      <c r="K1104" s="0">
        <v>89.240463256835938</v>
      </c>
      <c r="L1104" s="0">
        <v>-0.84252470731735229</v>
      </c>
      <c r="M1104" s="0">
        <v>0</v>
      </c>
      <c r="N1104" s="0">
        <v>0</v>
      </c>
      <c r="O1104" s="0">
        <v>2.1657505035400391</v>
      </c>
      <c r="P1104" s="0">
        <v>2.1790709495544434</v>
      </c>
      <c r="Q1104" s="0">
        <v>-0.0094586946070194244</v>
      </c>
      <c r="R1104" s="0">
        <v>-0.0080771744251251221</v>
      </c>
      <c r="S1104" s="0">
        <v>-0.0051979739218950272</v>
      </c>
      <c r="T1104" s="0">
        <v>-0.003203848609700799</v>
      </c>
      <c r="U1104" s="0">
        <v>-0.0012097232975065708</v>
      </c>
      <c r="V1104" s="0">
        <v>0.0016694770893082023</v>
      </c>
      <c r="W1104" s="0">
        <v>0.0030509971547871828</v>
      </c>
      <c r="X1104" s="0">
        <v>73.091758728027344</v>
      </c>
      <c r="Y1104" s="0">
        <v>72.979728698730469</v>
      </c>
      <c r="Z1104" s="0">
        <v>-0.11202576756477356</v>
      </c>
      <c r="AA1104" s="0">
        <v>0.1329643726348877</v>
      </c>
      <c r="AB1104" s="0">
        <v>-0.33073270320892334</v>
      </c>
      <c r="AC1104" s="0">
        <v>-0.28242647647857666</v>
      </c>
      <c r="AD1104" s="0">
        <v>-0.18175235390663147</v>
      </c>
      <c r="AE1104" s="0">
        <v>-0.11202576756477356</v>
      </c>
      <c r="AF1104" s="0">
        <v>-0.042299181222915649</v>
      </c>
      <c r="AG1104" s="0">
        <v>0.058374933898448944</v>
      </c>
      <c r="AH1104" s="0">
        <v>0.10668116062879562</v>
      </c>
    </row>
    <row r="1105" x14ac:dyDescent="0.4">
      <c r="A1105" s="10" t="str">
        <f>Data[[#This Row],[category]]&amp;Data[[#This Row],[subcategory]]&amp;Data[[#This Row],[date]]&amp;Data[[#This Row],[hour]]</f>
        <v>Loadshape49/2/201712</v>
      </c>
      <c r="B1105" s="10" t="s">
        <v>139</v>
      </c>
      <c r="C1105" t="s">
        <v>44</v>
      </c>
      <c r="D1105" t="s">
        <v>113</v>
      </c>
      <c r="E1105" t="s">
        <v>65</v>
      </c>
      <c r="F1105" s="0">
        <v>34966</v>
      </c>
      <c r="G1105" s="0">
        <v>2.0970168113708496</v>
      </c>
      <c r="H1105" s="0">
        <v>2.1299605369567871</v>
      </c>
      <c r="I1105" s="0">
        <v>0.032943736761808395</v>
      </c>
      <c r="J1105" s="0">
        <v>0.0076698190532624722</v>
      </c>
      <c r="K1105" s="0">
        <v>92.814079284667969</v>
      </c>
      <c r="L1105" s="0">
        <v>4.2952427864074707</v>
      </c>
      <c r="M1105" s="0">
        <v>1</v>
      </c>
      <c r="N1105" s="0">
        <v>1</v>
      </c>
      <c r="O1105" s="0">
        <v>2.1657505035400391</v>
      </c>
      <c r="P1105" s="0">
        <v>2.1790709495544434</v>
      </c>
      <c r="Q1105" s="0">
        <v>0.020328007638454437</v>
      </c>
      <c r="R1105" s="0">
        <v>0.023114468902349472</v>
      </c>
      <c r="S1105" s="0">
        <v>0.028921680524945259</v>
      </c>
      <c r="T1105" s="0">
        <v>0.032943736761808395</v>
      </c>
      <c r="U1105" s="0">
        <v>0.036965794861316681</v>
      </c>
      <c r="V1105" s="0">
        <v>0.042773004621267319</v>
      </c>
      <c r="W1105" s="0">
        <v>0.045559465885162354</v>
      </c>
      <c r="X1105" s="0">
        <v>73.324287414550781</v>
      </c>
      <c r="Y1105" s="0">
        <v>74.476203918457031</v>
      </c>
      <c r="Z1105" s="0">
        <v>1.151910662651062</v>
      </c>
      <c r="AA1105" s="0">
        <v>0.2681829035282135</v>
      </c>
      <c r="AB1105" s="0">
        <v>0.7107890248298645</v>
      </c>
      <c r="AC1105" s="0">
        <v>0.80822044610977173</v>
      </c>
      <c r="AD1105" s="0">
        <v>1.0112754106521606</v>
      </c>
      <c r="AE1105" s="0">
        <v>1.151910662651062</v>
      </c>
      <c r="AF1105" s="0">
        <v>1.2925459146499634</v>
      </c>
      <c r="AG1105" s="0">
        <v>1.4956009387969971</v>
      </c>
      <c r="AH1105" s="0">
        <v>1.5930322408676147</v>
      </c>
    </row>
    <row r="1106" x14ac:dyDescent="0.4">
      <c r="A1106" s="10" t="str">
        <f>Data[[#This Row],[category]]&amp;Data[[#This Row],[subcategory]]&amp;Data[[#This Row],[date]]&amp;Data[[#This Row],[hour]]</f>
        <v>Loadshape49/2/201713</v>
      </c>
      <c r="B1106" s="10" t="s">
        <v>139</v>
      </c>
      <c r="C1106" t="s">
        <v>44</v>
      </c>
      <c r="D1106" t="s">
        <v>113</v>
      </c>
      <c r="E1106" t="s">
        <v>66</v>
      </c>
      <c r="F1106" s="0">
        <v>34966</v>
      </c>
      <c r="G1106" s="0">
        <v>2.145876407623291</v>
      </c>
      <c r="H1106" s="0">
        <v>2.1528968811035156</v>
      </c>
      <c r="I1106" s="0">
        <v>0.0070205982774496078</v>
      </c>
      <c r="J1106" s="0">
        <v>0.0096539026126265526</v>
      </c>
      <c r="K1106" s="0">
        <v>94.330062866210937</v>
      </c>
      <c r="L1106" s="0">
        <v>0.72722905874252319</v>
      </c>
      <c r="M1106" s="0">
        <v>0</v>
      </c>
      <c r="N1106" s="0">
        <v>0</v>
      </c>
      <c r="O1106" s="0">
        <v>2.1657505035400391</v>
      </c>
      <c r="P1106" s="0">
        <v>2.1790709495544434</v>
      </c>
      <c r="Q1106" s="0">
        <v>-0.0088586583733558655</v>
      </c>
      <c r="R1106" s="0">
        <v>-0.0053513757884502411</v>
      </c>
      <c r="S1106" s="0">
        <v>0.0019580868538469076</v>
      </c>
      <c r="T1106" s="0">
        <v>0.0070205982774496078</v>
      </c>
      <c r="U1106" s="0">
        <v>0.012083109468221664</v>
      </c>
      <c r="V1106" s="0">
        <v>0.019392572343349457</v>
      </c>
      <c r="W1106" s="0">
        <v>0.022899854928255081</v>
      </c>
      <c r="X1106" s="0">
        <v>75.03271484375</v>
      </c>
      <c r="Y1106" s="0">
        <v>75.278190612792969</v>
      </c>
      <c r="Z1106" s="0">
        <v>0.24548223614692688</v>
      </c>
      <c r="AA1106" s="0">
        <v>0.33755835890769958</v>
      </c>
      <c r="AB1106" s="0">
        <v>-0.30975186824798584</v>
      </c>
      <c r="AC1106" s="0">
        <v>-0.18711620569229126</v>
      </c>
      <c r="AD1106" s="0">
        <v>0.068466462194919586</v>
      </c>
      <c r="AE1106" s="0">
        <v>0.24548223614692688</v>
      </c>
      <c r="AF1106" s="0">
        <v>0.42249801754951477</v>
      </c>
      <c r="AG1106" s="0">
        <v>0.67808067798614502</v>
      </c>
      <c r="AH1106" s="0">
        <v>0.8007163405418396</v>
      </c>
    </row>
    <row r="1107" x14ac:dyDescent="0.4">
      <c r="A1107" s="10" t="str">
        <f>Data[[#This Row],[category]]&amp;Data[[#This Row],[subcategory]]&amp;Data[[#This Row],[date]]&amp;Data[[#This Row],[hour]]</f>
        <v>Loadshape49/2/201714</v>
      </c>
      <c r="B1107" s="10" t="s">
        <v>139</v>
      </c>
      <c r="C1107" t="s">
        <v>44</v>
      </c>
      <c r="D1107" t="s">
        <v>113</v>
      </c>
      <c r="E1107" t="s">
        <v>67</v>
      </c>
      <c r="F1107" s="0">
        <v>34966</v>
      </c>
      <c r="G1107" s="0">
        <v>2.0961582660675049</v>
      </c>
      <c r="H1107" s="0">
        <v>2.1611118316650391</v>
      </c>
      <c r="I1107" s="0">
        <v>0.064953513443470001</v>
      </c>
      <c r="J1107" s="0">
        <v>0.01018854882568121</v>
      </c>
      <c r="K1107" s="0">
        <v>93.478004455566406</v>
      </c>
      <c r="L1107" s="0">
        <v>6.3751487731933594</v>
      </c>
      <c r="M1107" s="0">
        <v>1</v>
      </c>
      <c r="N1107" s="0">
        <v>1</v>
      </c>
      <c r="O1107" s="0">
        <v>2.1657505035400391</v>
      </c>
      <c r="P1107" s="0">
        <v>2.1790709495544434</v>
      </c>
      <c r="Q1107" s="0">
        <v>0.048194840550422668</v>
      </c>
      <c r="R1107" s="0">
        <v>0.051896363496780396</v>
      </c>
      <c r="S1107" s="0">
        <v>0.059610635042190552</v>
      </c>
      <c r="T1107" s="0">
        <v>0.064953513443470001</v>
      </c>
      <c r="U1107" s="0">
        <v>0.070296391844749451</v>
      </c>
      <c r="V1107" s="0">
        <v>0.078010663390159607</v>
      </c>
      <c r="W1107" s="0">
        <v>0.081712186336517334</v>
      </c>
      <c r="X1107" s="0">
        <v>73.294273376464844</v>
      </c>
      <c r="Y1107" s="0">
        <v>75.565437316894531</v>
      </c>
      <c r="Z1107" s="0">
        <v>2.2711646556854248</v>
      </c>
      <c r="AA1107" s="0">
        <v>0.35625278949737549</v>
      </c>
      <c r="AB1107" s="0">
        <v>1.6851810216903687</v>
      </c>
      <c r="AC1107" s="0">
        <v>1.8146083354949951</v>
      </c>
      <c r="AD1107" s="0">
        <v>2.0843455791473389</v>
      </c>
      <c r="AE1107" s="0">
        <v>2.2711646556854248</v>
      </c>
      <c r="AF1107" s="0">
        <v>2.4579837322235107</v>
      </c>
      <c r="AG1107" s="0">
        <v>2.7277209758758545</v>
      </c>
      <c r="AH1107" s="0">
        <v>2.8571484088897705</v>
      </c>
    </row>
    <row r="1108" x14ac:dyDescent="0.4">
      <c r="A1108" s="10" t="str">
        <f>Data[[#This Row],[category]]&amp;Data[[#This Row],[subcategory]]&amp;Data[[#This Row],[date]]&amp;Data[[#This Row],[hour]]</f>
        <v>Loadshape49/2/201715</v>
      </c>
      <c r="B1108" s="10" t="s">
        <v>139</v>
      </c>
      <c r="C1108" t="s">
        <v>44</v>
      </c>
      <c r="D1108" t="s">
        <v>113</v>
      </c>
      <c r="E1108" t="s">
        <v>68</v>
      </c>
      <c r="F1108" s="0">
        <v>34966</v>
      </c>
      <c r="G1108" s="0">
        <v>2.0740909576416016</v>
      </c>
      <c r="H1108" s="0">
        <v>2.1542680263519287</v>
      </c>
      <c r="I1108" s="0">
        <v>0.080177009105682373</v>
      </c>
      <c r="J1108" s="0">
        <v>0.010528464801609516</v>
      </c>
      <c r="K1108" s="0">
        <v>91.934822082519531</v>
      </c>
      <c r="L1108" s="0">
        <v>7.6152610778808594</v>
      </c>
      <c r="M1108" s="0">
        <v>1</v>
      </c>
      <c r="N1108" s="0">
        <v>1</v>
      </c>
      <c r="O1108" s="0">
        <v>2.1657505035400391</v>
      </c>
      <c r="P1108" s="0">
        <v>2.1790709495544434</v>
      </c>
      <c r="Q1108" s="0">
        <v>0.062859222292900085</v>
      </c>
      <c r="R1108" s="0">
        <v>0.066684238612651825</v>
      </c>
      <c r="S1108" s="0">
        <v>0.074655875563621521</v>
      </c>
      <c r="T1108" s="0">
        <v>0.080177009105682373</v>
      </c>
      <c r="U1108" s="0">
        <v>0.085698142647743225</v>
      </c>
      <c r="V1108" s="0">
        <v>0.093669779598712921</v>
      </c>
      <c r="W1108" s="0">
        <v>0.097494795918464661</v>
      </c>
      <c r="X1108" s="0">
        <v>72.522666931152344</v>
      </c>
      <c r="Y1108" s="0">
        <v>75.326133728027344</v>
      </c>
      <c r="Z1108" s="0">
        <v>2.8034694194793701</v>
      </c>
      <c r="AA1108" s="0">
        <v>0.36813831329345703</v>
      </c>
      <c r="AB1108" s="0">
        <v>2.1979358196258545</v>
      </c>
      <c r="AC1108" s="0">
        <v>2.3316812515258789</v>
      </c>
      <c r="AD1108" s="0">
        <v>2.6104176044464111</v>
      </c>
      <c r="AE1108" s="0">
        <v>2.8034694194793701</v>
      </c>
      <c r="AF1108" s="0">
        <v>2.9965212345123291</v>
      </c>
      <c r="AG1108" s="0">
        <v>3.2752575874328613</v>
      </c>
      <c r="AH1108" s="0">
        <v>3.4090030193328857</v>
      </c>
    </row>
    <row r="1109" x14ac:dyDescent="0.4">
      <c r="A1109" s="10" t="str">
        <f>Data[[#This Row],[category]]&amp;Data[[#This Row],[subcategory]]&amp;Data[[#This Row],[date]]&amp;Data[[#This Row],[hour]]</f>
        <v>Loadshape49/2/201716</v>
      </c>
      <c r="B1109" s="10" t="s">
        <v>139</v>
      </c>
      <c r="C1109" t="s">
        <v>44</v>
      </c>
      <c r="D1109" t="s">
        <v>113</v>
      </c>
      <c r="E1109" t="s">
        <v>69</v>
      </c>
      <c r="F1109" s="0">
        <v>34966</v>
      </c>
      <c r="G1109" s="0">
        <v>2.1127724647521973</v>
      </c>
      <c r="H1109" s="0">
        <v>2.1663334369659424</v>
      </c>
      <c r="I1109" s="0">
        <v>0.053560826927423477</v>
      </c>
      <c r="J1109" s="0">
        <v>0.011604562401771545</v>
      </c>
      <c r="K1109" s="0">
        <v>91.721847534179688</v>
      </c>
      <c r="L1109" s="0">
        <v>4.6154971122741699</v>
      </c>
      <c r="M1109" s="0">
        <v>1</v>
      </c>
      <c r="N1109" s="0">
        <v>1</v>
      </c>
      <c r="O1109" s="0">
        <v>2.1657505035400391</v>
      </c>
      <c r="P1109" s="0">
        <v>2.1790709495544434</v>
      </c>
      <c r="Q1109" s="0">
        <v>0.03447302058339119</v>
      </c>
      <c r="R1109" s="0">
        <v>0.038688980042934418</v>
      </c>
      <c r="S1109" s="0">
        <v>0.047475390136241913</v>
      </c>
      <c r="T1109" s="0">
        <v>0.053560826927423477</v>
      </c>
      <c r="U1109" s="0">
        <v>0.059646263718605042</v>
      </c>
      <c r="V1109" s="0">
        <v>0.068432673811912537</v>
      </c>
      <c r="W1109" s="0">
        <v>0.072648636996746063</v>
      </c>
      <c r="X1109" s="0">
        <v>73.875198364257813</v>
      </c>
      <c r="Y1109" s="0">
        <v>75.748016357421875</v>
      </c>
      <c r="Z1109" s="0">
        <v>1.8728078603744507</v>
      </c>
      <c r="AA1109" s="0">
        <v>0.4057651162147522</v>
      </c>
      <c r="AB1109" s="0">
        <v>1.2053836584091187</v>
      </c>
      <c r="AC1109" s="0">
        <v>1.3527989387512207</v>
      </c>
      <c r="AD1109" s="0">
        <v>1.6600244045257568</v>
      </c>
      <c r="AE1109" s="0">
        <v>1.8728078603744507</v>
      </c>
      <c r="AF1109" s="0">
        <v>2.0855913162231445</v>
      </c>
      <c r="AG1109" s="0">
        <v>2.3928167819976807</v>
      </c>
      <c r="AH1109" s="0">
        <v>2.5402321815490723</v>
      </c>
    </row>
    <row r="1110" x14ac:dyDescent="0.4">
      <c r="A1110" s="10" t="str">
        <f>Data[[#This Row],[category]]&amp;Data[[#This Row],[subcategory]]&amp;Data[[#This Row],[date]]&amp;Data[[#This Row],[hour]]</f>
        <v>Loadshape49/2/201717</v>
      </c>
      <c r="B1110" s="10" t="s">
        <v>139</v>
      </c>
      <c r="C1110" t="s">
        <v>44</v>
      </c>
      <c r="D1110" t="s">
        <v>113</v>
      </c>
      <c r="E1110" t="s">
        <v>70</v>
      </c>
      <c r="F1110" s="0">
        <v>34966</v>
      </c>
      <c r="G1110" s="0">
        <v>2.1296558380126953</v>
      </c>
      <c r="H1110" s="0">
        <v>2.1872920989990234</v>
      </c>
      <c r="I1110" s="0">
        <v>0.057636287063360214</v>
      </c>
      <c r="J1110" s="0">
        <v>0.012938562780618668</v>
      </c>
      <c r="K1110" s="0">
        <v>91.611137390136719</v>
      </c>
      <c r="L1110" s="0">
        <v>4.4546127319335938</v>
      </c>
      <c r="M1110" s="0">
        <v>1</v>
      </c>
      <c r="N1110" s="0">
        <v>1</v>
      </c>
      <c r="O1110" s="0">
        <v>2.1657505035400391</v>
      </c>
      <c r="P1110" s="0">
        <v>2.1790709495544434</v>
      </c>
      <c r="Q1110" s="0">
        <v>0.036354243755340576</v>
      </c>
      <c r="R1110" s="0">
        <v>0.041054852306842804</v>
      </c>
      <c r="S1110" s="0">
        <v>0.050851296633481979</v>
      </c>
      <c r="T1110" s="0">
        <v>0.057636287063360214</v>
      </c>
      <c r="U1110" s="0">
        <v>0.064421273767948151</v>
      </c>
      <c r="V1110" s="0">
        <v>0.074217721819877625</v>
      </c>
      <c r="W1110" s="0">
        <v>0.078918330371379852</v>
      </c>
      <c r="X1110" s="0">
        <v>74.465545654296875</v>
      </c>
      <c r="Y1110" s="0">
        <v>76.480857849121094</v>
      </c>
      <c r="Z1110" s="0">
        <v>2.015310525894165</v>
      </c>
      <c r="AA1110" s="0">
        <v>0.4524097740650177</v>
      </c>
      <c r="AB1110" s="0">
        <v>1.2711626291275024</v>
      </c>
      <c r="AC1110" s="0">
        <v>1.4355241060256958</v>
      </c>
      <c r="AD1110" s="0">
        <v>1.7780666351318359</v>
      </c>
      <c r="AE1110" s="0">
        <v>2.015310525894165</v>
      </c>
      <c r="AF1110" s="0">
        <v>2.2525544166564941</v>
      </c>
      <c r="AG1110" s="0">
        <v>2.5950970649719238</v>
      </c>
      <c r="AH1110" s="0">
        <v>2.7594583034515381</v>
      </c>
    </row>
    <row r="1111" x14ac:dyDescent="0.4">
      <c r="A1111" s="10" t="str">
        <f>Data[[#This Row],[category]]&amp;Data[[#This Row],[subcategory]]&amp;Data[[#This Row],[date]]&amp;Data[[#This Row],[hour]]</f>
        <v>Loadshape49/2/201718</v>
      </c>
      <c r="B1111" s="10" t="s">
        <v>139</v>
      </c>
      <c r="C1111" t="s">
        <v>44</v>
      </c>
      <c r="D1111" t="s">
        <v>113</v>
      </c>
      <c r="E1111" t="s">
        <v>71</v>
      </c>
      <c r="F1111" s="0">
        <v>34966</v>
      </c>
      <c r="G1111" s="0">
        <v>2.268399715423584</v>
      </c>
      <c r="H1111" s="0">
        <v>2.2083907127380371</v>
      </c>
      <c r="I1111" s="0">
        <v>-0.060008961707353592</v>
      </c>
      <c r="J1111" s="0">
        <v>0.013857012614607811</v>
      </c>
      <c r="K1111" s="0">
        <v>90.014900207519531</v>
      </c>
      <c r="L1111" s="0">
        <v>-4.3305845260620117</v>
      </c>
      <c r="M1111" s="0">
        <v>1</v>
      </c>
      <c r="N1111" s="0">
        <v>1</v>
      </c>
      <c r="O1111" s="0">
        <v>2.1657505035400391</v>
      </c>
      <c r="P1111" s="0">
        <v>2.1790709495544434</v>
      </c>
      <c r="Q1111" s="0">
        <v>-0.08280172199010849</v>
      </c>
      <c r="R1111" s="0">
        <v>-0.077767439186573029</v>
      </c>
      <c r="S1111" s="0">
        <v>-0.067275583744049072</v>
      </c>
      <c r="T1111" s="0">
        <v>-0.060008961707353592</v>
      </c>
      <c r="U1111" s="0">
        <v>-0.052742335945367813</v>
      </c>
      <c r="V1111" s="0">
        <v>-0.042250484228134155</v>
      </c>
      <c r="W1111" s="0">
        <v>-0.037216205149888992</v>
      </c>
      <c r="X1111" s="0">
        <v>79.316864013671875</v>
      </c>
      <c r="Y1111" s="0">
        <v>77.218589782714844</v>
      </c>
      <c r="Z1111" s="0">
        <v>-2.0982732772827148</v>
      </c>
      <c r="AA1111" s="0">
        <v>0.48452430963516235</v>
      </c>
      <c r="AB1111" s="0">
        <v>-2.895244836807251</v>
      </c>
      <c r="AC1111" s="0">
        <v>-2.7192161083221436</v>
      </c>
      <c r="AD1111" s="0">
        <v>-2.3523581027984619</v>
      </c>
      <c r="AE1111" s="0">
        <v>-2.0982732772827148</v>
      </c>
      <c r="AF1111" s="0">
        <v>-1.8441884517669678</v>
      </c>
      <c r="AG1111" s="0">
        <v>-1.4773304462432861</v>
      </c>
      <c r="AH1111" s="0">
        <v>-1.3013017177581787</v>
      </c>
    </row>
    <row r="1112" x14ac:dyDescent="0.4">
      <c r="A1112" s="10" t="str">
        <f>Data[[#This Row],[category]]&amp;Data[[#This Row],[subcategory]]&amp;Data[[#This Row],[date]]&amp;Data[[#This Row],[hour]]</f>
        <v>Loadshape49/2/201719</v>
      </c>
      <c r="B1112" s="10" t="s">
        <v>139</v>
      </c>
      <c r="C1112" t="s">
        <v>44</v>
      </c>
      <c r="D1112" t="s">
        <v>113</v>
      </c>
      <c r="E1112" t="s">
        <v>72</v>
      </c>
      <c r="F1112" s="0">
        <v>34966</v>
      </c>
      <c r="G1112" s="0">
        <v>2.3188607692718506</v>
      </c>
      <c r="H1112" s="0">
        <v>2.2219209671020508</v>
      </c>
      <c r="I1112" s="0">
        <v>-0.096939772367477417</v>
      </c>
      <c r="J1112" s="0">
        <v>0.012107228860259056</v>
      </c>
      <c r="K1112" s="0">
        <v>87.603187561035156</v>
      </c>
      <c r="L1112" s="0">
        <v>-8.0067682266235352</v>
      </c>
      <c r="M1112" s="0">
        <v>1</v>
      </c>
      <c r="N1112" s="0">
        <v>1</v>
      </c>
      <c r="O1112" s="0">
        <v>2.1657505035400391</v>
      </c>
      <c r="P1112" s="0">
        <v>2.1790709495544434</v>
      </c>
      <c r="Q1112" s="0">
        <v>-0.11685439199209213</v>
      </c>
      <c r="R1112" s="0">
        <v>-0.11245580762624741</v>
      </c>
      <c r="S1112" s="0">
        <v>-0.10328880697488785</v>
      </c>
      <c r="T1112" s="0">
        <v>-0.096939772367477417</v>
      </c>
      <c r="U1112" s="0">
        <v>-0.090590737760066986</v>
      </c>
      <c r="V1112" s="0">
        <v>-0.081423737108707428</v>
      </c>
      <c r="W1112" s="0">
        <v>-0.077025152742862701</v>
      </c>
      <c r="X1112" s="0">
        <v>81.081283569335938</v>
      </c>
      <c r="Y1112" s="0">
        <v>77.691688537597656</v>
      </c>
      <c r="Z1112" s="0">
        <v>-3.3895959854125977</v>
      </c>
      <c r="AA1112" s="0">
        <v>0.42334136366844177</v>
      </c>
      <c r="AB1112" s="0">
        <v>-4.085930347442627</v>
      </c>
      <c r="AC1112" s="0">
        <v>-3.9321298599243164</v>
      </c>
      <c r="AD1112" s="0">
        <v>-3.6115963459014893</v>
      </c>
      <c r="AE1112" s="0">
        <v>-3.3895959854125977</v>
      </c>
      <c r="AF1112" s="0">
        <v>-3.1675956249237061</v>
      </c>
      <c r="AG1112" s="0">
        <v>-2.8470621109008789</v>
      </c>
      <c r="AH1112" s="0">
        <v>-2.6932613849639893</v>
      </c>
    </row>
    <row r="1113" x14ac:dyDescent="0.4">
      <c r="A1113" s="10" t="str">
        <f>Data[[#This Row],[category]]&amp;Data[[#This Row],[subcategory]]&amp;Data[[#This Row],[date]]&amp;Data[[#This Row],[hour]]</f>
        <v>Loadshape49/2/201720</v>
      </c>
      <c r="B1113" s="10" t="s">
        <v>139</v>
      </c>
      <c r="C1113" t="s">
        <v>44</v>
      </c>
      <c r="D1113" t="s">
        <v>113</v>
      </c>
      <c r="E1113" t="s">
        <v>55</v>
      </c>
      <c r="F1113" s="0">
        <v>34966</v>
      </c>
      <c r="G1113" s="0">
        <v>2.4901096820831299</v>
      </c>
      <c r="H1113" s="0">
        <v>2.3468644618988037</v>
      </c>
      <c r="I1113" s="0">
        <v>-0.14324536919593811</v>
      </c>
      <c r="J1113" s="0">
        <v>0.012551727704703808</v>
      </c>
      <c r="K1113" s="0">
        <v>84.869041442871094</v>
      </c>
      <c r="L1113" s="0">
        <v>-11.412402153015137</v>
      </c>
      <c r="M1113" s="0">
        <v>1</v>
      </c>
      <c r="N1113" s="0">
        <v>1</v>
      </c>
      <c r="O1113" s="0">
        <v>2.1657505035400391</v>
      </c>
      <c r="P1113" s="0">
        <v>2.1790709495544434</v>
      </c>
      <c r="Q1113" s="0">
        <v>-0.16389112174510956</v>
      </c>
      <c r="R1113" s="0">
        <v>-0.1593310534954071</v>
      </c>
      <c r="S1113" s="0">
        <v>-0.1498274952173233</v>
      </c>
      <c r="T1113" s="0">
        <v>-0.14324536919593811</v>
      </c>
      <c r="U1113" s="0">
        <v>-0.13666324317455292</v>
      </c>
      <c r="V1113" s="0">
        <v>-0.12715968489646912</v>
      </c>
      <c r="W1113" s="0">
        <v>-0.12259961664676666</v>
      </c>
      <c r="X1113" s="0">
        <v>87.069175720214844</v>
      </c>
      <c r="Y1113" s="0">
        <v>82.060462951660156</v>
      </c>
      <c r="Z1113" s="0">
        <v>-5.0087175369262695</v>
      </c>
      <c r="AA1113" s="0">
        <v>0.43888372182846069</v>
      </c>
      <c r="AB1113" s="0">
        <v>-5.7306170463562012</v>
      </c>
      <c r="AC1113" s="0">
        <v>-5.5711698532104492</v>
      </c>
      <c r="AD1113" s="0">
        <v>-5.238868236541748</v>
      </c>
      <c r="AE1113" s="0">
        <v>-5.0087175369262695</v>
      </c>
      <c r="AF1113" s="0">
        <v>-4.778566837310791</v>
      </c>
      <c r="AG1113" s="0">
        <v>-4.4462652206420898</v>
      </c>
      <c r="AH1113" s="0">
        <v>-4.2868180274963379</v>
      </c>
    </row>
    <row r="1114" x14ac:dyDescent="0.4">
      <c r="A1114" s="10" t="str">
        <f>Data[[#This Row],[category]]&amp;Data[[#This Row],[subcategory]]&amp;Data[[#This Row],[date]]&amp;Data[[#This Row],[hour]]</f>
        <v>Loadshape49/2/201721</v>
      </c>
      <c r="B1114" s="10" t="s">
        <v>139</v>
      </c>
      <c r="C1114" t="s">
        <v>44</v>
      </c>
      <c r="D1114" t="s">
        <v>113</v>
      </c>
      <c r="E1114" t="s">
        <v>73</v>
      </c>
      <c r="F1114" s="0">
        <v>34966</v>
      </c>
      <c r="G1114" s="0">
        <v>2.5239565372467041</v>
      </c>
      <c r="H1114" s="0">
        <v>2.3705463409423828</v>
      </c>
      <c r="I1114" s="0">
        <v>-0.153410404920578</v>
      </c>
      <c r="J1114" s="0">
        <v>0.012472779490053654</v>
      </c>
      <c r="K1114" s="0">
        <v>84.989822387695313</v>
      </c>
      <c r="L1114" s="0">
        <v>-12.299616813659668</v>
      </c>
      <c r="M1114" s="0">
        <v>1</v>
      </c>
      <c r="N1114" s="0">
        <v>1</v>
      </c>
      <c r="O1114" s="0">
        <v>2.1657505035400391</v>
      </c>
      <c r="P1114" s="0">
        <v>2.1790709495544434</v>
      </c>
      <c r="Q1114" s="0">
        <v>-0.17392630875110626</v>
      </c>
      <c r="R1114" s="0">
        <v>-0.16939491033554077</v>
      </c>
      <c r="S1114" s="0">
        <v>-0.15995113551616669</v>
      </c>
      <c r="T1114" s="0">
        <v>-0.153410404920578</v>
      </c>
      <c r="U1114" s="0">
        <v>-0.14686967432498932</v>
      </c>
      <c r="V1114" s="0">
        <v>-0.13742589950561523</v>
      </c>
      <c r="W1114" s="0">
        <v>-0.13289450109004974</v>
      </c>
      <c r="X1114" s="0">
        <v>88.252662658691406</v>
      </c>
      <c r="Y1114" s="0">
        <v>82.888526916503906</v>
      </c>
      <c r="Z1114" s="0">
        <v>-5.3641481399536133</v>
      </c>
      <c r="AA1114" s="0">
        <v>0.43612322211265564</v>
      </c>
      <c r="AB1114" s="0">
        <v>-6.0815072059631348</v>
      </c>
      <c r="AC1114" s="0">
        <v>-5.9230623245239258</v>
      </c>
      <c r="AD1114" s="0">
        <v>-5.5928511619567871</v>
      </c>
      <c r="AE1114" s="0">
        <v>-5.3641481399536133</v>
      </c>
      <c r="AF1114" s="0">
        <v>-5.1354451179504395</v>
      </c>
      <c r="AG1114" s="0">
        <v>-4.8052339553833008</v>
      </c>
      <c r="AH1114" s="0">
        <v>-4.6467890739440918</v>
      </c>
    </row>
    <row r="1115" x14ac:dyDescent="0.4">
      <c r="A1115" s="10" t="str">
        <f>Data[[#This Row],[category]]&amp;Data[[#This Row],[subcategory]]&amp;Data[[#This Row],[date]]&amp;Data[[#This Row],[hour]]</f>
        <v>Loadshape49/2/201722</v>
      </c>
      <c r="B1115" s="10" t="s">
        <v>139</v>
      </c>
      <c r="C1115" t="s">
        <v>44</v>
      </c>
      <c r="D1115" t="s">
        <v>113</v>
      </c>
      <c r="E1115" t="s">
        <v>74</v>
      </c>
      <c r="F1115" s="0">
        <v>34966</v>
      </c>
      <c r="G1115" s="0">
        <v>2.4874980449676514</v>
      </c>
      <c r="H1115" s="0">
        <v>2.3371362686157227</v>
      </c>
      <c r="I1115" s="0">
        <v>-0.15036171674728394</v>
      </c>
      <c r="J1115" s="0">
        <v>0.012675086036324501</v>
      </c>
      <c r="K1115" s="0">
        <v>85.804039001464844</v>
      </c>
      <c r="L1115" s="0">
        <v>-11.862776756286621</v>
      </c>
      <c r="M1115" s="0">
        <v>1</v>
      </c>
      <c r="N1115" s="0">
        <v>1</v>
      </c>
      <c r="O1115" s="0">
        <v>2.1657505035400391</v>
      </c>
      <c r="P1115" s="0">
        <v>2.1790709495544434</v>
      </c>
      <c r="Q1115" s="0">
        <v>-0.17121037840843201</v>
      </c>
      <c r="R1115" s="0">
        <v>-0.16660548746585846</v>
      </c>
      <c r="S1115" s="0">
        <v>-0.15700854361057281</v>
      </c>
      <c r="T1115" s="0">
        <v>-0.15036171674728394</v>
      </c>
      <c r="U1115" s="0">
        <v>-0.14371488988399506</v>
      </c>
      <c r="V1115" s="0">
        <v>-0.13411794602870941</v>
      </c>
      <c r="W1115" s="0">
        <v>-0.12951305508613586</v>
      </c>
      <c r="X1115" s="0">
        <v>86.977859497070313</v>
      </c>
      <c r="Y1115" s="0">
        <v>81.720306396484375</v>
      </c>
      <c r="Z1115" s="0">
        <v>-5.2575478553771973</v>
      </c>
      <c r="AA1115" s="0">
        <v>0.44319707155227661</v>
      </c>
      <c r="AB1115" s="0">
        <v>-5.9865422248840332</v>
      </c>
      <c r="AC1115" s="0">
        <v>-5.8255276679992676</v>
      </c>
      <c r="AD1115" s="0">
        <v>-5.4899606704711914</v>
      </c>
      <c r="AE1115" s="0">
        <v>-5.2575478553771973</v>
      </c>
      <c r="AF1115" s="0">
        <v>-5.0251350402832031</v>
      </c>
      <c r="AG1115" s="0">
        <v>-4.689568042755127</v>
      </c>
      <c r="AH1115" s="0">
        <v>-4.5285534858703613</v>
      </c>
    </row>
    <row r="1116" x14ac:dyDescent="0.4">
      <c r="A1116" s="10" t="str">
        <f>Data[[#This Row],[category]]&amp;Data[[#This Row],[subcategory]]&amp;Data[[#This Row],[date]]&amp;Data[[#This Row],[hour]]</f>
        <v>Loadshape49/2/201723</v>
      </c>
      <c r="B1116" s="10" t="s">
        <v>139</v>
      </c>
      <c r="C1116" t="s">
        <v>44</v>
      </c>
      <c r="D1116" t="s">
        <v>113</v>
      </c>
      <c r="E1116" t="s">
        <v>75</v>
      </c>
      <c r="F1116" s="0">
        <v>34966</v>
      </c>
      <c r="G1116" s="0">
        <v>2.4008064270019531</v>
      </c>
      <c r="H1116" s="0">
        <v>2.2652125358581543</v>
      </c>
      <c r="I1116" s="0">
        <v>-0.13559390604496002</v>
      </c>
      <c r="J1116" s="0">
        <v>0.012165272608399391</v>
      </c>
      <c r="K1116" s="0">
        <v>85.775497436523438</v>
      </c>
      <c r="L1116" s="0">
        <v>-11.145981788635254</v>
      </c>
      <c r="M1116" s="0">
        <v>1</v>
      </c>
      <c r="N1116" s="0">
        <v>1</v>
      </c>
      <c r="O1116" s="0">
        <v>2.1657505035400391</v>
      </c>
      <c r="P1116" s="0">
        <v>2.1790709495544434</v>
      </c>
      <c r="Q1116" s="0">
        <v>-0.15560400485992432</v>
      </c>
      <c r="R1116" s="0">
        <v>-0.1511843353509903</v>
      </c>
      <c r="S1116" s="0">
        <v>-0.14197337627410889</v>
      </c>
      <c r="T1116" s="0">
        <v>-0.13559390604496002</v>
      </c>
      <c r="U1116" s="0">
        <v>-0.12921443581581116</v>
      </c>
      <c r="V1116" s="0">
        <v>-0.12000348418951035</v>
      </c>
      <c r="W1116" s="0">
        <v>-0.11558381468057632</v>
      </c>
      <c r="X1116" s="0">
        <v>83.94659423828125</v>
      </c>
      <c r="Y1116" s="0">
        <v>79.205421447753906</v>
      </c>
      <c r="Z1116" s="0">
        <v>-4.7411766052246094</v>
      </c>
      <c r="AA1116" s="0">
        <v>0.42537093162536621</v>
      </c>
      <c r="AB1116" s="0">
        <v>-5.4408493041992187</v>
      </c>
      <c r="AC1116" s="0">
        <v>-5.2863116264343262</v>
      </c>
      <c r="AD1116" s="0">
        <v>-4.9642415046691895</v>
      </c>
      <c r="AE1116" s="0">
        <v>-4.7411766052246094</v>
      </c>
      <c r="AF1116" s="0">
        <v>-4.5181117057800293</v>
      </c>
      <c r="AG1116" s="0">
        <v>-4.1960415840148926</v>
      </c>
      <c r="AH1116" s="0">
        <v>-4.04150390625</v>
      </c>
    </row>
    <row r="1117" x14ac:dyDescent="0.4">
      <c r="A1117" s="10" t="str">
        <f>Data[[#This Row],[category]]&amp;Data[[#This Row],[subcategory]]&amp;Data[[#This Row],[date]]&amp;Data[[#This Row],[hour]]</f>
        <v>Loadshape49/2/201724</v>
      </c>
      <c r="B1117" s="10" t="s">
        <v>139</v>
      </c>
      <c r="C1117" t="s">
        <v>44</v>
      </c>
      <c r="D1117" t="s">
        <v>113</v>
      </c>
      <c r="E1117" t="s">
        <v>76</v>
      </c>
      <c r="F1117" s="0">
        <v>34966</v>
      </c>
      <c r="G1117" s="0">
        <v>2.3017053604125977</v>
      </c>
      <c r="H1117" s="0">
        <v>2.1896610260009766</v>
      </c>
      <c r="I1117" s="0">
        <v>-0.11204441636800766</v>
      </c>
      <c r="J1117" s="0">
        <v>0.011004384607076645</v>
      </c>
      <c r="K1117" s="0">
        <v>86.410972595214844</v>
      </c>
      <c r="L1117" s="0">
        <v>-10.181797981262207</v>
      </c>
      <c r="M1117" s="0">
        <v>1</v>
      </c>
      <c r="N1117" s="0">
        <v>1</v>
      </c>
      <c r="O1117" s="0">
        <v>2.1657505035400391</v>
      </c>
      <c r="P1117" s="0">
        <v>2.1790709495544434</v>
      </c>
      <c r="Q1117" s="0">
        <v>-0.13014501333236694</v>
      </c>
      <c r="R1117" s="0">
        <v>-0.12614710628986359</v>
      </c>
      <c r="S1117" s="0">
        <v>-0.11781512200832367</v>
      </c>
      <c r="T1117" s="0">
        <v>-0.11204441636800766</v>
      </c>
      <c r="U1117" s="0">
        <v>-0.10627371072769165</v>
      </c>
      <c r="V1117" s="0">
        <v>-0.097941726446151733</v>
      </c>
      <c r="W1117" s="0">
        <v>-0.09394381195306778</v>
      </c>
      <c r="X1117" s="0">
        <v>80.481430053710938</v>
      </c>
      <c r="Y1117" s="0">
        <v>76.563690185546875</v>
      </c>
      <c r="Z1117" s="0">
        <v>-3.9177451133728027</v>
      </c>
      <c r="AA1117" s="0">
        <v>0.38477930426597595</v>
      </c>
      <c r="AB1117" s="0">
        <v>-4.5506505966186523</v>
      </c>
      <c r="AC1117" s="0">
        <v>-4.4108595848083496</v>
      </c>
      <c r="AD1117" s="0">
        <v>-4.1195235252380371</v>
      </c>
      <c r="AE1117" s="0">
        <v>-3.9177451133728027</v>
      </c>
      <c r="AF1117" s="0">
        <v>-3.7159667015075684</v>
      </c>
      <c r="AG1117" s="0">
        <v>-3.4246306419372559</v>
      </c>
      <c r="AH1117" s="0">
        <v>-3.284839391708374</v>
      </c>
    </row>
    <row r="1118" x14ac:dyDescent="0.4">
      <c r="A1118" s="10" t="str">
        <f>Data[[#This Row],[category]]&amp;Data[[#This Row],[subcategory]]&amp;Data[[#This Row],[date]]&amp;Data[[#This Row],[hour]]</f>
        <v>Loadshape49/2/2017Avg. 11 to 6 pm</v>
      </c>
      <c r="B1118" s="10" t="s">
        <v>139</v>
      </c>
      <c r="C1118" t="s">
        <v>44</v>
      </c>
      <c r="D1118" t="s">
        <v>113</v>
      </c>
      <c r="E1118" t="s">
        <v>77</v>
      </c>
      <c r="F1118" s="0">
        <v>34966</v>
      </c>
      <c r="G1118" s="0">
        <v>2.131995677947998</v>
      </c>
      <c r="H1118" s="0">
        <v>2.1657505035400391</v>
      </c>
      <c r="I1118" s="0">
        <v>0.033754713833332062</v>
      </c>
      <c r="J1118" s="0">
        <v>0.0090030822902917862</v>
      </c>
      <c r="K1118" s="0">
        <v>92.272125244140625</v>
      </c>
      <c r="L1118" s="0">
        <v>3.7492396831512451</v>
      </c>
      <c r="M1118" s="0">
        <v>1</v>
      </c>
      <c r="N1118" s="0">
        <v>1</v>
      </c>
      <c r="O1118" s="0"/>
      <c r="P1118" s="0"/>
      <c r="Q1118" s="0">
        <v>0.018945962190628052</v>
      </c>
      <c r="R1118" s="0">
        <v>0.022216798737645149</v>
      </c>
      <c r="S1118" s="0">
        <v>0.029033493250608444</v>
      </c>
      <c r="T1118" s="0">
        <v>0.033754713833332062</v>
      </c>
      <c r="U1118" s="0">
        <v>0.038475934416055679</v>
      </c>
      <c r="V1118" s="0">
        <v>0.045292627066373825</v>
      </c>
      <c r="W1118" s="0">
        <v>0.048563465476036072</v>
      </c>
      <c r="X1118" s="0">
        <v>74.54736328125</v>
      </c>
      <c r="Y1118" s="0">
        <v>75.727630615234375</v>
      </c>
      <c r="Z1118" s="0">
        <v>1.180267333984375</v>
      </c>
      <c r="AA1118" s="0">
        <v>0.31480178236961365</v>
      </c>
      <c r="AB1118" s="0">
        <v>0.66246449947357178</v>
      </c>
      <c r="AC1118" s="0">
        <v>0.77683264017105103</v>
      </c>
      <c r="AD1118" s="0">
        <v>1.0151851177215576</v>
      </c>
      <c r="AE1118" s="0">
        <v>1.180267333984375</v>
      </c>
      <c r="AF1118" s="0">
        <v>1.3453495502471924</v>
      </c>
      <c r="AG1118" s="0">
        <v>1.5837020874023437</v>
      </c>
      <c r="AH1118" s="0">
        <v>1.6980701684951782</v>
      </c>
    </row>
    <row r="1119" x14ac:dyDescent="0.4">
      <c r="A1119" s="10" t="str">
        <f>Data[[#This Row],[category]]&amp;Data[[#This Row],[subcategory]]&amp;Data[[#This Row],[date]]&amp;Data[[#This Row],[hour]]</f>
        <v>Loadshape49/2/2017Avg. 2 to 6pm</v>
      </c>
      <c r="B1119" s="10" t="s">
        <v>139</v>
      </c>
      <c r="C1119" t="s">
        <v>44</v>
      </c>
      <c r="D1119" t="s">
        <v>113</v>
      </c>
      <c r="E1119" t="s">
        <v>78</v>
      </c>
      <c r="F1119" s="0">
        <v>34966</v>
      </c>
      <c r="G1119" s="0">
        <v>2.1462297439575195</v>
      </c>
      <c r="H1119" s="0">
        <v>2.1790709495544434</v>
      </c>
      <c r="I1119" s="0">
        <v>0.032841291278600693</v>
      </c>
      <c r="J1119" s="0">
        <v>0.010875359177589417</v>
      </c>
      <c r="K1119" s="0">
        <v>91.3206787109375</v>
      </c>
      <c r="L1119" s="0">
        <v>3.0197892189025879</v>
      </c>
      <c r="M1119" s="0">
        <v>1</v>
      </c>
      <c r="N1119" s="0">
        <v>1</v>
      </c>
      <c r="O1119" s="0"/>
      <c r="P1119" s="0"/>
      <c r="Q1119" s="0">
        <v>0.014952917583286762</v>
      </c>
      <c r="R1119" s="0">
        <v>0.018903957679867744</v>
      </c>
      <c r="S1119" s="0">
        <v>0.027138248085975647</v>
      </c>
      <c r="T1119" s="0">
        <v>0.032841291278600693</v>
      </c>
      <c r="U1119" s="0">
        <v>0.038544334471225739</v>
      </c>
      <c r="V1119" s="0">
        <v>0.046778623014688492</v>
      </c>
      <c r="W1119" s="0">
        <v>0.050729665905237198</v>
      </c>
      <c r="X1119" s="0">
        <v>75.045066833496094</v>
      </c>
      <c r="Y1119" s="0">
        <v>76.193397521972656</v>
      </c>
      <c r="Z1119" s="0">
        <v>1.1483285427093506</v>
      </c>
      <c r="AA1119" s="0">
        <v>0.38026779890060425</v>
      </c>
      <c r="AB1119" s="0">
        <v>0.52284365892410278</v>
      </c>
      <c r="AC1119" s="0">
        <v>0.6609957218170166</v>
      </c>
      <c r="AD1119" s="0">
        <v>0.94891589879989624</v>
      </c>
      <c r="AE1119" s="0">
        <v>1.1483285427093506</v>
      </c>
      <c r="AF1119" s="0">
        <v>1.3477411270141602</v>
      </c>
      <c r="AG1119" s="0">
        <v>1.6356613636016846</v>
      </c>
      <c r="AH1119" s="0">
        <v>1.7738133668899536</v>
      </c>
    </row>
    <row r="1120" x14ac:dyDescent="0.4">
      <c r="A1120" s="10" t="str">
        <f>Data[[#This Row],[category]]&amp;Data[[#This Row],[subcategory]]&amp;Data[[#This Row],[date]]&amp;Data[[#This Row],[hour]]</f>
        <v>Loadshape4Avg. Weekday Event1</v>
      </c>
      <c r="B1120" s="10" t="s">
        <v>139</v>
      </c>
      <c r="C1120" t="s">
        <v>44</v>
      </c>
      <c r="D1120" t="s">
        <v>174</v>
      </c>
      <c r="E1120" t="s">
        <v>41</v>
      </c>
      <c r="F1120" s="0">
        <v>34966.5</v>
      </c>
      <c r="G1120" s="0">
        <v>1.8083988428115845</v>
      </c>
      <c r="H1120" s="0">
        <v>1.9421722888946533</v>
      </c>
      <c r="I1120" s="0">
        <v>0.13377350568771362</v>
      </c>
      <c r="J1120" s="0">
        <v>0.0050096125341951847</v>
      </c>
      <c r="K1120" s="0">
        <v>73.013046264648437</v>
      </c>
      <c r="L1120" s="0">
        <v>26.703363418579102</v>
      </c>
      <c r="M1120" s="0">
        <v>1</v>
      </c>
      <c r="N1120" s="0">
        <v>1</v>
      </c>
      <c r="O1120" s="0"/>
      <c r="P1120" s="0"/>
      <c r="Q1120" s="0">
        <v>0.12553343176841736</v>
      </c>
      <c r="R1120" s="0">
        <v>0.12735342979431152</v>
      </c>
      <c r="S1120" s="0">
        <v>0.13114646077156067</v>
      </c>
      <c r="T1120" s="0">
        <v>0.13377350568771362</v>
      </c>
      <c r="U1120" s="0">
        <v>0.13640055060386658</v>
      </c>
      <c r="V1120" s="0">
        <v>0.14019358158111572</v>
      </c>
      <c r="W1120" s="0">
        <v>0.14201357960700989</v>
      </c>
      <c r="X1120" s="0">
        <v>63.233379364013672</v>
      </c>
      <c r="Y1120" s="0">
        <v>67.910964965820312</v>
      </c>
      <c r="Z1120" s="0">
        <v>4.6775913238525391</v>
      </c>
      <c r="AA1120" s="0">
        <v>0.17516861855983734</v>
      </c>
      <c r="AB1120" s="0">
        <v>4.3894643783569336</v>
      </c>
      <c r="AC1120" s="0">
        <v>4.4531035423278809</v>
      </c>
      <c r="AD1120" s="0">
        <v>4.5857329368591309</v>
      </c>
      <c r="AE1120" s="0">
        <v>4.6775913238525391</v>
      </c>
      <c r="AF1120" s="0">
        <v>4.7694497108459473</v>
      </c>
      <c r="AG1120" s="0">
        <v>4.9020791053771973</v>
      </c>
      <c r="AH1120" s="0">
        <v>4.9657182693481445</v>
      </c>
    </row>
    <row r="1121" x14ac:dyDescent="0.4">
      <c r="A1121" s="10" t="str">
        <f>Data[[#This Row],[category]]&amp;Data[[#This Row],[subcategory]]&amp;Data[[#This Row],[date]]&amp;Data[[#This Row],[hour]]</f>
        <v>Loadshape4Avg. Weekday Event2</v>
      </c>
      <c r="B1121" s="10" t="s">
        <v>139</v>
      </c>
      <c r="C1121" t="s">
        <v>44</v>
      </c>
      <c r="D1121" t="s">
        <v>174</v>
      </c>
      <c r="E1121" t="s">
        <v>42</v>
      </c>
      <c r="F1121" s="0">
        <v>34966.5</v>
      </c>
      <c r="G1121" s="0">
        <v>1.7574256658554077</v>
      </c>
      <c r="H1121" s="0">
        <v>1.8906166553497314</v>
      </c>
      <c r="I1121" s="0">
        <v>0.13319092988967896</v>
      </c>
      <c r="J1121" s="0">
        <v>0.0049171242862939835</v>
      </c>
      <c r="K1121" s="0">
        <v>72.192039489746094</v>
      </c>
      <c r="L1121" s="0">
        <v>27.087160110473633</v>
      </c>
      <c r="M1121" s="0">
        <v>1</v>
      </c>
      <c r="N1121" s="0">
        <v>1</v>
      </c>
      <c r="O1121" s="0"/>
      <c r="P1121" s="0"/>
      <c r="Q1121" s="0">
        <v>0.12510298192501068</v>
      </c>
      <c r="R1121" s="0">
        <v>0.12688937783241272</v>
      </c>
      <c r="S1121" s="0">
        <v>0.13061238825321198</v>
      </c>
      <c r="T1121" s="0">
        <v>0.13319092988967896</v>
      </c>
      <c r="U1121" s="0">
        <v>0.13576947152614594</v>
      </c>
      <c r="V1121" s="0">
        <v>0.13949248194694519</v>
      </c>
      <c r="W1121" s="0">
        <v>0.14127887785434723</v>
      </c>
      <c r="X1121" s="0">
        <v>61.451023101806641</v>
      </c>
      <c r="Y1121" s="0">
        <v>66.108245849609375</v>
      </c>
      <c r="Z1121" s="0">
        <v>4.6572208404541016</v>
      </c>
      <c r="AA1121" s="0">
        <v>0.17193461954593658</v>
      </c>
      <c r="AB1121" s="0">
        <v>4.3744134902954102</v>
      </c>
      <c r="AC1121" s="0">
        <v>4.4368777275085449</v>
      </c>
      <c r="AD1121" s="0">
        <v>4.5670580863952637</v>
      </c>
      <c r="AE1121" s="0">
        <v>4.6572208404541016</v>
      </c>
      <c r="AF1121" s="0">
        <v>4.7473835945129395</v>
      </c>
      <c r="AG1121" s="0">
        <v>4.8775639533996582</v>
      </c>
      <c r="AH1121" s="0">
        <v>4.940028190612793</v>
      </c>
    </row>
    <row r="1122" x14ac:dyDescent="0.4">
      <c r="A1122" s="10" t="str">
        <f>Data[[#This Row],[category]]&amp;Data[[#This Row],[subcategory]]&amp;Data[[#This Row],[date]]&amp;Data[[#This Row],[hour]]</f>
        <v>Loadshape4Avg. Weekday Event3</v>
      </c>
      <c r="B1122" s="10" t="s">
        <v>139</v>
      </c>
      <c r="C1122" t="s">
        <v>44</v>
      </c>
      <c r="D1122" t="s">
        <v>174</v>
      </c>
      <c r="E1122" t="s">
        <v>43</v>
      </c>
      <c r="F1122" s="0">
        <v>34966.5</v>
      </c>
      <c r="G1122" s="0">
        <v>1.7064882516860962</v>
      </c>
      <c r="H1122" s="0">
        <v>1.8535343408584595</v>
      </c>
      <c r="I1122" s="0">
        <v>0.14704608917236328</v>
      </c>
      <c r="J1122" s="0">
        <v>0.0047678733244538307</v>
      </c>
      <c r="K1122" s="0">
        <v>72.055076599121094</v>
      </c>
      <c r="L1122" s="0">
        <v>30.841022491455078</v>
      </c>
      <c r="M1122" s="0">
        <v>1</v>
      </c>
      <c r="N1122" s="0">
        <v>1</v>
      </c>
      <c r="O1122" s="0"/>
      <c r="P1122" s="0"/>
      <c r="Q1122" s="0">
        <v>0.13920363783836365</v>
      </c>
      <c r="R1122" s="0">
        <v>0.14093580842018127</v>
      </c>
      <c r="S1122" s="0">
        <v>0.14454580843448639</v>
      </c>
      <c r="T1122" s="0">
        <v>0.14704608917236328</v>
      </c>
      <c r="U1122" s="0">
        <v>0.14954636991024017</v>
      </c>
      <c r="V1122" s="0">
        <v>0.15315636992454529</v>
      </c>
      <c r="W1122" s="0">
        <v>0.15488854050636292</v>
      </c>
      <c r="X1122" s="0">
        <v>59.669921875</v>
      </c>
      <c r="Y1122" s="0">
        <v>64.811607360839844</v>
      </c>
      <c r="Z1122" s="0">
        <v>5.1416869163513184</v>
      </c>
      <c r="AA1122" s="0">
        <v>0.1667158454656601</v>
      </c>
      <c r="AB1122" s="0">
        <v>4.8674635887145996</v>
      </c>
      <c r="AC1122" s="0">
        <v>4.9280319213867187</v>
      </c>
      <c r="AD1122" s="0">
        <v>5.0542612075805664</v>
      </c>
      <c r="AE1122" s="0">
        <v>5.1416869163513184</v>
      </c>
      <c r="AF1122" s="0">
        <v>5.2291126251220703</v>
      </c>
      <c r="AG1122" s="0">
        <v>5.355341911315918</v>
      </c>
      <c r="AH1122" s="0">
        <v>5.4159102439880371</v>
      </c>
    </row>
    <row r="1123" x14ac:dyDescent="0.4">
      <c r="A1123" s="10" t="str">
        <f>Data[[#This Row],[category]]&amp;Data[[#This Row],[subcategory]]&amp;Data[[#This Row],[date]]&amp;Data[[#This Row],[hour]]</f>
        <v>Loadshape4Avg. Weekday Event4</v>
      </c>
      <c r="B1123" s="10" t="s">
        <v>139</v>
      </c>
      <c r="C1123" t="s">
        <v>44</v>
      </c>
      <c r="D1123" t="s">
        <v>174</v>
      </c>
      <c r="E1123" t="s">
        <v>44</v>
      </c>
      <c r="F1123" s="0">
        <v>34966.5</v>
      </c>
      <c r="G1123" s="0">
        <v>1.6937365531921387</v>
      </c>
      <c r="H1123" s="0">
        <v>1.8314948081970215</v>
      </c>
      <c r="I1123" s="0">
        <v>0.13775831460952759</v>
      </c>
      <c r="J1123" s="0">
        <v>0.0048187039792537689</v>
      </c>
      <c r="K1123" s="0">
        <v>71.744483947753906</v>
      </c>
      <c r="L1123" s="0">
        <v>28.588249206542969</v>
      </c>
      <c r="M1123" s="0">
        <v>1</v>
      </c>
      <c r="N1123" s="0">
        <v>1</v>
      </c>
      <c r="O1123" s="0"/>
      <c r="P1123" s="0"/>
      <c r="Q1123" s="0">
        <v>0.12983225286006927</v>
      </c>
      <c r="R1123" s="0">
        <v>0.13158290088176727</v>
      </c>
      <c r="S1123" s="0">
        <v>0.1352313905954361</v>
      </c>
      <c r="T1123" s="0">
        <v>0.13775831460952759</v>
      </c>
      <c r="U1123" s="0">
        <v>0.14028523862361908</v>
      </c>
      <c r="V1123" s="0">
        <v>0.1439337283372879</v>
      </c>
      <c r="W1123" s="0">
        <v>0.1456843763589859</v>
      </c>
      <c r="X1123" s="0">
        <v>59.224040985107422</v>
      </c>
      <c r="Y1123" s="0">
        <v>64.040962219238281</v>
      </c>
      <c r="Z1123" s="0">
        <v>4.8169260025024414</v>
      </c>
      <c r="AA1123" s="0">
        <v>0.16849321126937866</v>
      </c>
      <c r="AB1123" s="0">
        <v>4.5397791862487793</v>
      </c>
      <c r="AC1123" s="0">
        <v>4.6009931564331055</v>
      </c>
      <c r="AD1123" s="0">
        <v>4.7285680770874023</v>
      </c>
      <c r="AE1123" s="0">
        <v>4.8169260025024414</v>
      </c>
      <c r="AF1123" s="0">
        <v>4.9052839279174805</v>
      </c>
      <c r="AG1123" s="0">
        <v>5.0328588485717773</v>
      </c>
      <c r="AH1123" s="0">
        <v>5.0940728187561035</v>
      </c>
    </row>
    <row r="1124" x14ac:dyDescent="0.4">
      <c r="A1124" s="10" t="str">
        <f>Data[[#This Row],[category]]&amp;Data[[#This Row],[subcategory]]&amp;Data[[#This Row],[date]]&amp;Data[[#This Row],[hour]]</f>
        <v>Loadshape4Avg. Weekday Event5</v>
      </c>
      <c r="B1124" s="10" t="s">
        <v>139</v>
      </c>
      <c r="C1124" t="s">
        <v>44</v>
      </c>
      <c r="D1124" t="s">
        <v>174</v>
      </c>
      <c r="E1124" t="s">
        <v>45</v>
      </c>
      <c r="F1124" s="0">
        <v>34966.5</v>
      </c>
      <c r="G1124" s="0">
        <v>1.6793431043624878</v>
      </c>
      <c r="H1124" s="0">
        <v>1.8479743003845215</v>
      </c>
      <c r="I1124" s="0">
        <v>0.16863119602203369</v>
      </c>
      <c r="J1124" s="0">
        <v>0.0047855079174041748</v>
      </c>
      <c r="K1124" s="0">
        <v>71.607757568359375</v>
      </c>
      <c r="L1124" s="0">
        <v>35.237888336181641</v>
      </c>
      <c r="M1124" s="0">
        <v>1</v>
      </c>
      <c r="N1124" s="0">
        <v>1</v>
      </c>
      <c r="O1124" s="0"/>
      <c r="P1124" s="0"/>
      <c r="Q1124" s="0">
        <v>0.16075973212718964</v>
      </c>
      <c r="R1124" s="0">
        <v>0.16249832510948181</v>
      </c>
      <c r="S1124" s="0">
        <v>0.16612167656421661</v>
      </c>
      <c r="T1124" s="0">
        <v>0.16863119602203369</v>
      </c>
      <c r="U1124" s="0">
        <v>0.17114071547985077</v>
      </c>
      <c r="V1124" s="0">
        <v>0.17476406693458557</v>
      </c>
      <c r="W1124" s="0">
        <v>0.17650265991687775</v>
      </c>
      <c r="X1124" s="0">
        <v>58.720748901367188</v>
      </c>
      <c r="Y1124" s="0">
        <v>64.617195129394531</v>
      </c>
      <c r="Z1124" s="0">
        <v>5.8964428901672363</v>
      </c>
      <c r="AA1124" s="0">
        <v>0.16733245551586151</v>
      </c>
      <c r="AB1124" s="0">
        <v>5.6212053298950195</v>
      </c>
      <c r="AC1124" s="0">
        <v>5.6819977760314941</v>
      </c>
      <c r="AD1124" s="0">
        <v>5.8086938858032227</v>
      </c>
      <c r="AE1124" s="0">
        <v>5.8964428901672363</v>
      </c>
      <c r="AF1124" s="0">
        <v>5.98419189453125</v>
      </c>
      <c r="AG1124" s="0">
        <v>6.1108880043029785</v>
      </c>
      <c r="AH1124" s="0">
        <v>6.1716804504394531</v>
      </c>
    </row>
    <row r="1125" x14ac:dyDescent="0.4">
      <c r="A1125" s="10" t="str">
        <f>Data[[#This Row],[category]]&amp;Data[[#This Row],[subcategory]]&amp;Data[[#This Row],[date]]&amp;Data[[#This Row],[hour]]</f>
        <v>Loadshape4Avg. Weekday Event6</v>
      </c>
      <c r="B1125" s="10" t="s">
        <v>139</v>
      </c>
      <c r="C1125" t="s">
        <v>44</v>
      </c>
      <c r="D1125" t="s">
        <v>174</v>
      </c>
      <c r="E1125" t="s">
        <v>46</v>
      </c>
      <c r="F1125" s="0">
        <v>34966.5</v>
      </c>
      <c r="G1125" s="0">
        <v>1.7499431371688843</v>
      </c>
      <c r="H1125" s="0">
        <v>1.8990330696105957</v>
      </c>
      <c r="I1125" s="0">
        <v>0.14908996224403381</v>
      </c>
      <c r="J1125" s="0">
        <v>0.0048938151448965073</v>
      </c>
      <c r="K1125" s="0">
        <v>71.288360595703125</v>
      </c>
      <c r="L1125" s="0">
        <v>30.464975357055664</v>
      </c>
      <c r="M1125" s="0">
        <v>1</v>
      </c>
      <c r="N1125" s="0">
        <v>1</v>
      </c>
      <c r="O1125" s="0"/>
      <c r="P1125" s="0"/>
      <c r="Q1125" s="0">
        <v>0.14104035496711731</v>
      </c>
      <c r="R1125" s="0">
        <v>0.14281828701496124</v>
      </c>
      <c r="S1125" s="0">
        <v>0.14652363955974579</v>
      </c>
      <c r="T1125" s="0">
        <v>0.14908996224403381</v>
      </c>
      <c r="U1125" s="0">
        <v>0.15165628492832184</v>
      </c>
      <c r="V1125" s="0">
        <v>0.15536163747310638</v>
      </c>
      <c r="W1125" s="0">
        <v>0.15713956952095032</v>
      </c>
      <c r="X1125" s="0">
        <v>61.189388275146484</v>
      </c>
      <c r="Y1125" s="0">
        <v>66.402542114257812</v>
      </c>
      <c r="Z1125" s="0">
        <v>5.2131543159484863</v>
      </c>
      <c r="AA1125" s="0">
        <v>0.17111958563327789</v>
      </c>
      <c r="AB1125" s="0">
        <v>4.9316878318786621</v>
      </c>
      <c r="AC1125" s="0">
        <v>4.9938559532165527</v>
      </c>
      <c r="AD1125" s="0">
        <v>5.1234192848205566</v>
      </c>
      <c r="AE1125" s="0">
        <v>5.2131543159484863</v>
      </c>
      <c r="AF1125" s="0">
        <v>5.302889347076416</v>
      </c>
      <c r="AG1125" s="0">
        <v>5.4324526786804199</v>
      </c>
      <c r="AH1125" s="0">
        <v>5.4946208000183105</v>
      </c>
    </row>
    <row r="1126" x14ac:dyDescent="0.4">
      <c r="A1126" s="10" t="str">
        <f>Data[[#This Row],[category]]&amp;Data[[#This Row],[subcategory]]&amp;Data[[#This Row],[date]]&amp;Data[[#This Row],[hour]]</f>
        <v>Loadshape4Avg. Weekday Event7</v>
      </c>
      <c r="B1126" s="10" t="s">
        <v>139</v>
      </c>
      <c r="C1126" t="s">
        <v>44</v>
      </c>
      <c r="D1126" t="s">
        <v>174</v>
      </c>
      <c r="E1126" t="s">
        <v>60</v>
      </c>
      <c r="F1126" s="0">
        <v>34966.5</v>
      </c>
      <c r="G1126" s="0">
        <v>1.7648247480392456</v>
      </c>
      <c r="H1126" s="0">
        <v>1.9134804010391235</v>
      </c>
      <c r="I1126" s="0">
        <v>0.14865562319755554</v>
      </c>
      <c r="J1126" s="0">
        <v>0.0047387597151100636</v>
      </c>
      <c r="K1126" s="0">
        <v>71.315460205078125</v>
      </c>
      <c r="L1126" s="0">
        <v>31.370153427124023</v>
      </c>
      <c r="M1126" s="0">
        <v>1</v>
      </c>
      <c r="N1126" s="0">
        <v>1</v>
      </c>
      <c r="O1126" s="0"/>
      <c r="P1126" s="0"/>
      <c r="Q1126" s="0">
        <v>0.14086106419563293</v>
      </c>
      <c r="R1126" s="0">
        <v>0.14258265495300293</v>
      </c>
      <c r="S1126" s="0">
        <v>0.14617061614990234</v>
      </c>
      <c r="T1126" s="0">
        <v>0.14865562319755554</v>
      </c>
      <c r="U1126" s="0">
        <v>0.15114063024520874</v>
      </c>
      <c r="V1126" s="0">
        <v>0.15472859144210815</v>
      </c>
      <c r="W1126" s="0">
        <v>0.15645018219947815</v>
      </c>
      <c r="X1126" s="0">
        <v>61.709743499755859</v>
      </c>
      <c r="Y1126" s="0">
        <v>66.90771484375</v>
      </c>
      <c r="Z1126" s="0">
        <v>5.1979670524597168</v>
      </c>
      <c r="AA1126" s="0">
        <v>0.16569784283638</v>
      </c>
      <c r="AB1126" s="0">
        <v>4.9254183769226074</v>
      </c>
      <c r="AC1126" s="0">
        <v>4.9856166839599609</v>
      </c>
      <c r="AD1126" s="0">
        <v>5.1110749244689941</v>
      </c>
      <c r="AE1126" s="0">
        <v>5.1979670524597168</v>
      </c>
      <c r="AF1126" s="0">
        <v>5.2848591804504395</v>
      </c>
      <c r="AG1126" s="0">
        <v>5.4103174209594727</v>
      </c>
      <c r="AH1126" s="0">
        <v>5.4705157279968262</v>
      </c>
    </row>
    <row r="1127" x14ac:dyDescent="0.4">
      <c r="A1127" s="10" t="str">
        <f>Data[[#This Row],[category]]&amp;Data[[#This Row],[subcategory]]&amp;Data[[#This Row],[date]]&amp;Data[[#This Row],[hour]]</f>
        <v>Loadshape4Avg. Weekday Event8</v>
      </c>
      <c r="B1127" s="10" t="s">
        <v>139</v>
      </c>
      <c r="C1127" t="s">
        <v>44</v>
      </c>
      <c r="D1127" t="s">
        <v>174</v>
      </c>
      <c r="E1127" t="s">
        <v>61</v>
      </c>
      <c r="F1127" s="0">
        <v>34966.5</v>
      </c>
      <c r="G1127" s="0">
        <v>1.8022868633270264</v>
      </c>
      <c r="H1127" s="0">
        <v>1.9210721254348755</v>
      </c>
      <c r="I1127" s="0">
        <v>0.11878525465726852</v>
      </c>
      <c r="J1127" s="0">
        <v>0.0046453881077468395</v>
      </c>
      <c r="K1127" s="0">
        <v>76.018966674804688</v>
      </c>
      <c r="L1127" s="0">
        <v>25.570577621459961</v>
      </c>
      <c r="M1127" s="0">
        <v>1</v>
      </c>
      <c r="N1127" s="0">
        <v>1</v>
      </c>
      <c r="O1127" s="0"/>
      <c r="P1127" s="0"/>
      <c r="Q1127" s="0">
        <v>0.11114427447319031</v>
      </c>
      <c r="R1127" s="0">
        <v>0.11283195018768311</v>
      </c>
      <c r="S1127" s="0">
        <v>0.11634921282529831</v>
      </c>
      <c r="T1127" s="0">
        <v>0.11878525465726852</v>
      </c>
      <c r="U1127" s="0">
        <v>0.12122129648923874</v>
      </c>
      <c r="V1127" s="0">
        <v>0.12473855912685394</v>
      </c>
      <c r="W1127" s="0">
        <v>0.12642623484134674</v>
      </c>
      <c r="X1127" s="0">
        <v>63.019664764404297</v>
      </c>
      <c r="Y1127" s="0">
        <v>67.173171997070313</v>
      </c>
      <c r="Z1127" s="0">
        <v>4.1535043716430664</v>
      </c>
      <c r="AA1127" s="0">
        <v>0.1624329686164856</v>
      </c>
      <c r="AB1127" s="0">
        <v>3.8863258361816406</v>
      </c>
      <c r="AC1127" s="0">
        <v>3.945338249206543</v>
      </c>
      <c r="AD1127" s="0">
        <v>4.0683245658874512</v>
      </c>
      <c r="AE1127" s="0">
        <v>4.1535043716430664</v>
      </c>
      <c r="AF1127" s="0">
        <v>4.2386841773986816</v>
      </c>
      <c r="AG1127" s="0">
        <v>4.3616704940795898</v>
      </c>
      <c r="AH1127" s="0">
        <v>4.4206829071044922</v>
      </c>
    </row>
    <row r="1128" x14ac:dyDescent="0.4">
      <c r="A1128" s="10" t="str">
        <f>Data[[#This Row],[category]]&amp;Data[[#This Row],[subcategory]]&amp;Data[[#This Row],[date]]&amp;Data[[#This Row],[hour]]</f>
        <v>Loadshape4Avg. Weekday Event9</v>
      </c>
      <c r="B1128" s="10" t="s">
        <v>139</v>
      </c>
      <c r="C1128" t="s">
        <v>44</v>
      </c>
      <c r="D1128" t="s">
        <v>174</v>
      </c>
      <c r="E1128" t="s">
        <v>62</v>
      </c>
      <c r="F1128" s="0">
        <v>34966.5</v>
      </c>
      <c r="G1128" s="0">
        <v>1.9256592988967896</v>
      </c>
      <c r="H1128" s="0">
        <v>2.0184946060180664</v>
      </c>
      <c r="I1128" s="0">
        <v>0.092835314571857452</v>
      </c>
      <c r="J1128" s="0">
        <v>0.0042541702277958393</v>
      </c>
      <c r="K1128" s="0">
        <v>82.318336486816406</v>
      </c>
      <c r="L1128" s="0">
        <v>21.82219123840332</v>
      </c>
      <c r="M1128" s="0">
        <v>1</v>
      </c>
      <c r="N1128" s="0">
        <v>1</v>
      </c>
      <c r="O1128" s="0"/>
      <c r="P1128" s="0"/>
      <c r="Q1128" s="0">
        <v>0.085837826132774353</v>
      </c>
      <c r="R1128" s="0">
        <v>0.087383374571800232</v>
      </c>
      <c r="S1128" s="0">
        <v>0.090604424476623535</v>
      </c>
      <c r="T1128" s="0">
        <v>0.092835314571857452</v>
      </c>
      <c r="U1128" s="0">
        <v>0.09506620466709137</v>
      </c>
      <c r="V1128" s="0">
        <v>0.098287254571914673</v>
      </c>
      <c r="W1128" s="0">
        <v>0.099832803010940552</v>
      </c>
      <c r="X1128" s="0">
        <v>67.333564758300781</v>
      </c>
      <c r="Y1128" s="0">
        <v>70.579689025878906</v>
      </c>
      <c r="Z1128" s="0">
        <v>3.2461259365081787</v>
      </c>
      <c r="AA1128" s="0">
        <v>0.14875344932079315</v>
      </c>
      <c r="AB1128" s="0">
        <v>3.001448392868042</v>
      </c>
      <c r="AC1128" s="0">
        <v>3.0554907321929932</v>
      </c>
      <c r="AD1128" s="0">
        <v>3.1681196689605713</v>
      </c>
      <c r="AE1128" s="0">
        <v>3.2461259365081787</v>
      </c>
      <c r="AF1128" s="0">
        <v>3.3241322040557861</v>
      </c>
      <c r="AG1128" s="0">
        <v>3.4367611408233643</v>
      </c>
      <c r="AH1128" s="0">
        <v>3.4908034801483154</v>
      </c>
    </row>
    <row r="1129" x14ac:dyDescent="0.4">
      <c r="A1129" s="10" t="str">
        <f>Data[[#This Row],[category]]&amp;Data[[#This Row],[subcategory]]&amp;Data[[#This Row],[date]]&amp;Data[[#This Row],[hour]]</f>
        <v>Loadshape4Avg. Weekday Event10</v>
      </c>
      <c r="B1129" s="10" t="s">
        <v>139</v>
      </c>
      <c r="C1129" t="s">
        <v>44</v>
      </c>
      <c r="D1129" t="s">
        <v>174</v>
      </c>
      <c r="E1129" t="s">
        <v>63</v>
      </c>
      <c r="F1129" s="0">
        <v>34966.5</v>
      </c>
      <c r="G1129" s="0">
        <v>2.0586907863616943</v>
      </c>
      <c r="H1129" s="0">
        <v>2.1062498092651367</v>
      </c>
      <c r="I1129" s="0">
        <v>0.047559045255184174</v>
      </c>
      <c r="J1129" s="0">
        <v>0.0022642232943326235</v>
      </c>
      <c r="K1129" s="0">
        <v>86.77691650390625</v>
      </c>
      <c r="L1129" s="0">
        <v>21.004573822021484</v>
      </c>
      <c r="M1129" s="0">
        <v>1</v>
      </c>
      <c r="N1129" s="0">
        <v>1</v>
      </c>
      <c r="O1129" s="0"/>
      <c r="P1129" s="0"/>
      <c r="Q1129" s="0">
        <v>0.043834730982780457</v>
      </c>
      <c r="R1129" s="0">
        <v>0.044657327234745026</v>
      </c>
      <c r="S1129" s="0">
        <v>0.046371687203645706</v>
      </c>
      <c r="T1129" s="0">
        <v>0.047559045255184174</v>
      </c>
      <c r="U1129" s="0">
        <v>0.048746403306722641</v>
      </c>
      <c r="V1129" s="0">
        <v>0.050460763275623322</v>
      </c>
      <c r="W1129" s="0">
        <v>0.051283359527587891</v>
      </c>
      <c r="X1129" s="0">
        <v>71.985214233398438</v>
      </c>
      <c r="Y1129" s="0">
        <v>73.648185729980469</v>
      </c>
      <c r="Z1129" s="0">
        <v>1.6629734039306641</v>
      </c>
      <c r="AA1129" s="0">
        <v>0.079171963036060333</v>
      </c>
      <c r="AB1129" s="0">
        <v>1.5327471494674683</v>
      </c>
      <c r="AC1129" s="0">
        <v>1.561510443687439</v>
      </c>
      <c r="AD1129" s="0">
        <v>1.6214555501937866</v>
      </c>
      <c r="AE1129" s="0">
        <v>1.6629734039306641</v>
      </c>
      <c r="AF1129" s="0">
        <v>1.7044912576675415</v>
      </c>
      <c r="AG1129" s="0">
        <v>1.7644363641738892</v>
      </c>
      <c r="AH1129" s="0">
        <v>1.7931996583938599</v>
      </c>
    </row>
    <row r="1130" x14ac:dyDescent="0.4">
      <c r="A1130" s="10" t="str">
        <f>Data[[#This Row],[category]]&amp;Data[[#This Row],[subcategory]]&amp;Data[[#This Row],[date]]&amp;Data[[#This Row],[hour]]</f>
        <v>Loadshape4Avg. Weekday Event11</v>
      </c>
      <c r="B1130" s="10" t="s">
        <v>139</v>
      </c>
      <c r="C1130" t="s">
        <v>44</v>
      </c>
      <c r="D1130" t="s">
        <v>174</v>
      </c>
      <c r="E1130" t="s">
        <v>64</v>
      </c>
      <c r="F1130" s="0">
        <v>34966.5</v>
      </c>
      <c r="G1130" s="0">
        <v>2.2216739654541016</v>
      </c>
      <c r="H1130" s="0">
        <v>2.1741147041320801</v>
      </c>
      <c r="I1130" s="0">
        <v>-0.047559048980474472</v>
      </c>
      <c r="J1130" s="0">
        <v>0.0022642232943326235</v>
      </c>
      <c r="K1130" s="0">
        <v>89.971145629882813</v>
      </c>
      <c r="L1130" s="0">
        <v>-21.004575729370117</v>
      </c>
      <c r="M1130" s="0">
        <v>1</v>
      </c>
      <c r="N1130" s="0">
        <v>1</v>
      </c>
      <c r="O1130" s="0"/>
      <c r="P1130" s="0"/>
      <c r="Q1130" s="0">
        <v>-0.051283363252878189</v>
      </c>
      <c r="R1130" s="0">
        <v>-0.05046076700091362</v>
      </c>
      <c r="S1130" s="0">
        <v>-0.048746407032012939</v>
      </c>
      <c r="T1130" s="0">
        <v>-0.047559048980474472</v>
      </c>
      <c r="U1130" s="0">
        <v>-0.046371690928936005</v>
      </c>
      <c r="V1130" s="0">
        <v>-0.044657330960035324</v>
      </c>
      <c r="W1130" s="0">
        <v>-0.043834734708070755</v>
      </c>
      <c r="X1130" s="0">
        <v>77.684165954589844</v>
      </c>
      <c r="Y1130" s="0">
        <v>76.02117919921875</v>
      </c>
      <c r="Z1130" s="0">
        <v>-1.6629735231399536</v>
      </c>
      <c r="AA1130" s="0">
        <v>0.079171963036060333</v>
      </c>
      <c r="AB1130" s="0">
        <v>-1.7931997776031494</v>
      </c>
      <c r="AC1130" s="0">
        <v>-1.7644364833831787</v>
      </c>
      <c r="AD1130" s="0">
        <v>-1.7044913768768311</v>
      </c>
      <c r="AE1130" s="0">
        <v>-1.6629735231399536</v>
      </c>
      <c r="AF1130" s="0">
        <v>-1.6214556694030762</v>
      </c>
      <c r="AG1130" s="0">
        <v>-1.5615105628967285</v>
      </c>
      <c r="AH1130" s="0">
        <v>-1.5327472686767578</v>
      </c>
    </row>
    <row r="1131" x14ac:dyDescent="0.4">
      <c r="A1131" s="10" t="str">
        <f>Data[[#This Row],[category]]&amp;Data[[#This Row],[subcategory]]&amp;Data[[#This Row],[date]]&amp;Data[[#This Row],[hour]]</f>
        <v>Loadshape4Avg. Weekday Event12</v>
      </c>
      <c r="B1131" s="10" t="s">
        <v>139</v>
      </c>
      <c r="C1131" t="s">
        <v>44</v>
      </c>
      <c r="D1131" t="s">
        <v>174</v>
      </c>
      <c r="E1131" t="s">
        <v>65</v>
      </c>
      <c r="F1131" s="0">
        <v>34966.5</v>
      </c>
      <c r="G1131" s="0">
        <v>2.2963423728942871</v>
      </c>
      <c r="H1131" s="0">
        <v>2.2142865657806396</v>
      </c>
      <c r="I1131" s="0">
        <v>-0.082055725157260895</v>
      </c>
      <c r="J1131" s="0">
        <v>0.0041570733301341534</v>
      </c>
      <c r="K1131" s="0">
        <v>91.502906799316406</v>
      </c>
      <c r="L1131" s="0">
        <v>-19.738821029663086</v>
      </c>
      <c r="M1131" s="0">
        <v>1</v>
      </c>
      <c r="N1131" s="0">
        <v>1</v>
      </c>
      <c r="O1131" s="0"/>
      <c r="P1131" s="0"/>
      <c r="Q1131" s="0">
        <v>-0.088893502950668335</v>
      </c>
      <c r="R1131" s="0">
        <v>-0.087383225560188293</v>
      </c>
      <c r="S1131" s="0">
        <v>-0.084235697984695435</v>
      </c>
      <c r="T1131" s="0">
        <v>-0.082055725157260895</v>
      </c>
      <c r="U1131" s="0">
        <v>-0.079875752329826355</v>
      </c>
      <c r="V1131" s="0">
        <v>-0.076728224754333496</v>
      </c>
      <c r="W1131" s="0">
        <v>-0.075217947363853455</v>
      </c>
      <c r="X1131" s="0">
        <v>80.295059204101563</v>
      </c>
      <c r="Y1131" s="0">
        <v>77.425849914550781</v>
      </c>
      <c r="Z1131" s="0">
        <v>-2.8692014217376709</v>
      </c>
      <c r="AA1131" s="0">
        <v>0.14535830914974213</v>
      </c>
      <c r="AB1131" s="0">
        <v>-3.1082944869995117</v>
      </c>
      <c r="AC1131" s="0">
        <v>-3.0554854869842529</v>
      </c>
      <c r="AD1131" s="0">
        <v>-2.945427417755127</v>
      </c>
      <c r="AE1131" s="0">
        <v>-2.8692014217376709</v>
      </c>
      <c r="AF1131" s="0">
        <v>-2.7929754257202148</v>
      </c>
      <c r="AG1131" s="0">
        <v>-2.6829173564910889</v>
      </c>
      <c r="AH1131" s="0">
        <v>-2.6301083564758301</v>
      </c>
    </row>
    <row r="1132" x14ac:dyDescent="0.4">
      <c r="A1132" s="10" t="str">
        <f>Data[[#This Row],[category]]&amp;Data[[#This Row],[subcategory]]&amp;Data[[#This Row],[date]]&amp;Data[[#This Row],[hour]]</f>
        <v>Loadshape4Avg. Weekday Event13</v>
      </c>
      <c r="B1132" s="10" t="s">
        <v>139</v>
      </c>
      <c r="C1132" t="s">
        <v>44</v>
      </c>
      <c r="D1132" t="s">
        <v>174</v>
      </c>
      <c r="E1132" t="s">
        <v>66</v>
      </c>
      <c r="F1132" s="0">
        <v>34966.5</v>
      </c>
      <c r="G1132" s="0">
        <v>2.3386340141296387</v>
      </c>
      <c r="H1132" s="0">
        <v>2.2354896068572998</v>
      </c>
      <c r="I1132" s="0">
        <v>-0.10314440727233887</v>
      </c>
      <c r="J1132" s="0">
        <v>0.0050645982846617699</v>
      </c>
      <c r="K1132" s="0">
        <v>91.106155395507813</v>
      </c>
      <c r="L1132" s="0">
        <v>-20.365762710571289</v>
      </c>
      <c r="M1132" s="0">
        <v>1</v>
      </c>
      <c r="N1132" s="0">
        <v>1</v>
      </c>
      <c r="O1132" s="0"/>
      <c r="P1132" s="0"/>
      <c r="Q1132" s="0">
        <v>-0.11147493124008179</v>
      </c>
      <c r="R1132" s="0">
        <v>-0.10963495075702667</v>
      </c>
      <c r="S1132" s="0">
        <v>-0.10580028593540192</v>
      </c>
      <c r="T1132" s="0">
        <v>-0.10314440727233887</v>
      </c>
      <c r="U1132" s="0">
        <v>-0.10048852860927582</v>
      </c>
      <c r="V1132" s="0">
        <v>-0.096653863787651062</v>
      </c>
      <c r="W1132" s="0">
        <v>-0.094813883304595947</v>
      </c>
      <c r="X1132" s="0">
        <v>81.773849487304688</v>
      </c>
      <c r="Y1132" s="0">
        <v>78.167243957519531</v>
      </c>
      <c r="Z1132" s="0">
        <v>-3.6065988540649414</v>
      </c>
      <c r="AA1132" s="0">
        <v>0.17709127068519592</v>
      </c>
      <c r="AB1132" s="0">
        <v>-3.89788818359375</v>
      </c>
      <c r="AC1132" s="0">
        <v>-3.8335504531860352</v>
      </c>
      <c r="AD1132" s="0">
        <v>-3.6994655132293701</v>
      </c>
      <c r="AE1132" s="0">
        <v>-3.6065988540649414</v>
      </c>
      <c r="AF1132" s="0">
        <v>-3.5137321949005127</v>
      </c>
      <c r="AG1132" s="0">
        <v>-3.3796472549438477</v>
      </c>
      <c r="AH1132" s="0">
        <v>-3.3153095245361328</v>
      </c>
    </row>
    <row r="1133" x14ac:dyDescent="0.4">
      <c r="A1133" s="10" t="str">
        <f>Data[[#This Row],[category]]&amp;Data[[#This Row],[subcategory]]&amp;Data[[#This Row],[date]]&amp;Data[[#This Row],[hour]]</f>
        <v>Loadshape4Avg. Weekday Event14</v>
      </c>
      <c r="B1133" s="10" t="s">
        <v>139</v>
      </c>
      <c r="C1133" t="s">
        <v>44</v>
      </c>
      <c r="D1133" t="s">
        <v>174</v>
      </c>
      <c r="E1133" t="s">
        <v>67</v>
      </c>
      <c r="F1133" s="0">
        <v>34966.5</v>
      </c>
      <c r="G1133" s="0">
        <v>2.3516604900360107</v>
      </c>
      <c r="H1133" s="0">
        <v>2.2461338043212891</v>
      </c>
      <c r="I1133" s="0">
        <v>-0.10552649199962616</v>
      </c>
      <c r="J1133" s="0">
        <v>0.0054286401718854904</v>
      </c>
      <c r="K1133" s="0">
        <v>90.953826904296875</v>
      </c>
      <c r="L1133" s="0">
        <v>-19.438844680786133</v>
      </c>
      <c r="M1133" s="0">
        <v>1</v>
      </c>
      <c r="N1133" s="0">
        <v>1</v>
      </c>
      <c r="O1133" s="0"/>
      <c r="P1133" s="0"/>
      <c r="Q1133" s="0">
        <v>-0.11445581167936325</v>
      </c>
      <c r="R1133" s="0">
        <v>-0.11248357594013214</v>
      </c>
      <c r="S1133" s="0">
        <v>-0.10837327688932419</v>
      </c>
      <c r="T1133" s="0">
        <v>-0.10552649199962616</v>
      </c>
      <c r="U1133" s="0">
        <v>-0.10267970710992813</v>
      </c>
      <c r="V1133" s="0">
        <v>-0.098569408059120178</v>
      </c>
      <c r="W1133" s="0">
        <v>-0.096597172319889069</v>
      </c>
      <c r="X1133" s="0">
        <v>82.229339599609375</v>
      </c>
      <c r="Y1133" s="0">
        <v>78.539436340332031</v>
      </c>
      <c r="Z1133" s="0">
        <v>-3.689892053604126</v>
      </c>
      <c r="AA1133" s="0">
        <v>0.1898205429315567</v>
      </c>
      <c r="AB1133" s="0">
        <v>-4.0021190643310547</v>
      </c>
      <c r="AC1133" s="0">
        <v>-3.9331569671630859</v>
      </c>
      <c r="AD1133" s="0">
        <v>-3.7894339561462402</v>
      </c>
      <c r="AE1133" s="0">
        <v>-3.689892053604126</v>
      </c>
      <c r="AF1133" s="0">
        <v>-3.5903501510620117</v>
      </c>
      <c r="AG1133" s="0">
        <v>-3.446627140045166</v>
      </c>
      <c r="AH1133" s="0">
        <v>-3.3776650428771973</v>
      </c>
    </row>
    <row r="1134" x14ac:dyDescent="0.4">
      <c r="A1134" s="10" t="str">
        <f>Data[[#This Row],[category]]&amp;Data[[#This Row],[subcategory]]&amp;Data[[#This Row],[date]]&amp;Data[[#This Row],[hour]]</f>
        <v>Loadshape4Avg. Weekday Event15</v>
      </c>
      <c r="B1134" s="10" t="s">
        <v>139</v>
      </c>
      <c r="C1134" t="s">
        <v>44</v>
      </c>
      <c r="D1134" t="s">
        <v>174</v>
      </c>
      <c r="E1134" t="s">
        <v>68</v>
      </c>
      <c r="F1134" s="0">
        <v>34966.5</v>
      </c>
      <c r="G1134" s="0">
        <v>2.304502010345459</v>
      </c>
      <c r="H1134" s="0">
        <v>2.2424321174621582</v>
      </c>
      <c r="I1134" s="0">
        <v>-0.0620698481798172</v>
      </c>
      <c r="J1134" s="0">
        <v>0.0057142307050526142</v>
      </c>
      <c r="K1134" s="0">
        <v>89.828216552734375</v>
      </c>
      <c r="L1134" s="0">
        <v>-10.862327575683594</v>
      </c>
      <c r="M1134" s="0">
        <v>1</v>
      </c>
      <c r="N1134" s="0">
        <v>1</v>
      </c>
      <c r="O1134" s="0"/>
      <c r="P1134" s="0"/>
      <c r="Q1134" s="0">
        <v>-0.071468919515609741</v>
      </c>
      <c r="R1134" s="0">
        <v>-0.06939292699098587</v>
      </c>
      <c r="S1134" s="0">
        <v>-0.065066397190093994</v>
      </c>
      <c r="T1134" s="0">
        <v>-0.0620698481798172</v>
      </c>
      <c r="U1134" s="0">
        <v>-0.059073302894830704</v>
      </c>
      <c r="V1134" s="0">
        <v>-0.054746765643358231</v>
      </c>
      <c r="W1134" s="0">
        <v>-0.052670776844024658</v>
      </c>
      <c r="X1134" s="0">
        <v>80.580368041992188</v>
      </c>
      <c r="Y1134" s="0">
        <v>78.410003662109375</v>
      </c>
      <c r="Z1134" s="0">
        <v>-2.1703653335571289</v>
      </c>
      <c r="AA1134" s="0">
        <v>0.19980664551258087</v>
      </c>
      <c r="AB1134" s="0">
        <v>-2.4990179538726807</v>
      </c>
      <c r="AC1134" s="0">
        <v>-2.4264278411865234</v>
      </c>
      <c r="AD1134" s="0">
        <v>-2.275144100189209</v>
      </c>
      <c r="AE1134" s="0">
        <v>-2.1703653335571289</v>
      </c>
      <c r="AF1134" s="0">
        <v>-2.0655865669250488</v>
      </c>
      <c r="AG1134" s="0">
        <v>-1.9143028259277344</v>
      </c>
      <c r="AH1134" s="0">
        <v>-1.8417125940322876</v>
      </c>
    </row>
    <row r="1135" x14ac:dyDescent="0.4">
      <c r="A1135" s="10" t="str">
        <f>Data[[#This Row],[category]]&amp;Data[[#This Row],[subcategory]]&amp;Data[[#This Row],[date]]&amp;Data[[#This Row],[hour]]</f>
        <v>Loadshape4Avg. Weekday Event16</v>
      </c>
      <c r="B1135" s="10" t="s">
        <v>139</v>
      </c>
      <c r="C1135" t="s">
        <v>44</v>
      </c>
      <c r="D1135" t="s">
        <v>174</v>
      </c>
      <c r="E1135" t="s">
        <v>69</v>
      </c>
      <c r="F1135" s="0">
        <v>34966.5</v>
      </c>
      <c r="G1135" s="0">
        <v>2.306760311126709</v>
      </c>
      <c r="H1135" s="0">
        <v>2.2453279495239258</v>
      </c>
      <c r="I1135" s="0">
        <v>-0.061432495713233948</v>
      </c>
      <c r="J1135" s="0">
        <v>0.0060043004341423512</v>
      </c>
      <c r="K1135" s="0">
        <v>89.000938415527344</v>
      </c>
      <c r="L1135" s="0">
        <v>-10.231415748596191</v>
      </c>
      <c r="M1135" s="0">
        <v>1</v>
      </c>
      <c r="N1135" s="0">
        <v>1</v>
      </c>
      <c r="O1135" s="0"/>
      <c r="P1135" s="0"/>
      <c r="Q1135" s="0">
        <v>-0.071308694779872894</v>
      </c>
      <c r="R1135" s="0">
        <v>-0.069127313792705536</v>
      </c>
      <c r="S1135" s="0">
        <v>-0.064581155776977539</v>
      </c>
      <c r="T1135" s="0">
        <v>-0.061432495713233948</v>
      </c>
      <c r="U1135" s="0">
        <v>-0.058283835649490356</v>
      </c>
      <c r="V1135" s="0">
        <v>-0.053737673908472061</v>
      </c>
      <c r="W1135" s="0">
        <v>-0.0515563003718853</v>
      </c>
      <c r="X1135" s="0">
        <v>80.659332275390625</v>
      </c>
      <c r="Y1135" s="0">
        <v>78.511260986328125</v>
      </c>
      <c r="Z1135" s="0">
        <v>-2.1480793952941895</v>
      </c>
      <c r="AA1135" s="0">
        <v>0.20994937419891357</v>
      </c>
      <c r="AB1135" s="0">
        <v>-2.493415355682373</v>
      </c>
      <c r="AC1135" s="0">
        <v>-2.4171402454376221</v>
      </c>
      <c r="AD1135" s="0">
        <v>-2.2581770420074463</v>
      </c>
      <c r="AE1135" s="0">
        <v>-2.1480793952941895</v>
      </c>
      <c r="AF1135" s="0">
        <v>-2.0379817485809326</v>
      </c>
      <c r="AG1135" s="0">
        <v>-1.8790184259414673</v>
      </c>
      <c r="AH1135" s="0">
        <v>-1.8027434349060059</v>
      </c>
    </row>
    <row r="1136" x14ac:dyDescent="0.4">
      <c r="A1136" s="10" t="str">
        <f>Data[[#This Row],[category]]&amp;Data[[#This Row],[subcategory]]&amp;Data[[#This Row],[date]]&amp;Data[[#This Row],[hour]]</f>
        <v>Loadshape4Avg. Weekday Event17</v>
      </c>
      <c r="B1136" s="10" t="s">
        <v>139</v>
      </c>
      <c r="C1136" t="s">
        <v>44</v>
      </c>
      <c r="D1136" t="s">
        <v>174</v>
      </c>
      <c r="E1136" t="s">
        <v>70</v>
      </c>
      <c r="F1136" s="0">
        <v>34966.5</v>
      </c>
      <c r="G1136" s="0">
        <v>2.2471520900726318</v>
      </c>
      <c r="H1136" s="0">
        <v>2.227820873260498</v>
      </c>
      <c r="I1136" s="0">
        <v>-0.019331276416778564</v>
      </c>
      <c r="J1136" s="0">
        <v>0.0063943332061171532</v>
      </c>
      <c r="K1136" s="0">
        <v>87.793319702148438</v>
      </c>
      <c r="L1136" s="0">
        <v>-3.0231888294219971</v>
      </c>
      <c r="M1136" s="0">
        <v>1</v>
      </c>
      <c r="N1136" s="0">
        <v>1</v>
      </c>
      <c r="O1136" s="0"/>
      <c r="P1136" s="0"/>
      <c r="Q1136" s="0">
        <v>-0.029849018901586533</v>
      </c>
      <c r="R1136" s="0">
        <v>-0.027525944635272026</v>
      </c>
      <c r="S1136" s="0">
        <v>-0.022684467956423759</v>
      </c>
      <c r="T1136" s="0">
        <v>-0.019331276416778564</v>
      </c>
      <c r="U1136" s="0">
        <v>-0.015978084877133369</v>
      </c>
      <c r="V1136" s="0">
        <v>-0.011136609129607677</v>
      </c>
      <c r="W1136" s="0">
        <v>-0.0088135339319705963</v>
      </c>
      <c r="X1136" s="0">
        <v>78.575042724609375</v>
      </c>
      <c r="Y1136" s="0">
        <v>77.899101257324219</v>
      </c>
      <c r="Z1136" s="0">
        <v>-0.67594707012176514</v>
      </c>
      <c r="AA1136" s="0">
        <v>0.22358745336532593</v>
      </c>
      <c r="AB1136" s="0">
        <v>-1.0437157154083252</v>
      </c>
      <c r="AC1136" s="0">
        <v>-0.9624859094619751</v>
      </c>
      <c r="AD1136" s="0">
        <v>-0.79319643974304199</v>
      </c>
      <c r="AE1136" s="0">
        <v>-0.67594707012176514</v>
      </c>
      <c r="AF1136" s="0">
        <v>-0.55869770050048828</v>
      </c>
      <c r="AG1136" s="0">
        <v>-0.38940823078155518</v>
      </c>
      <c r="AH1136" s="0">
        <v>-0.30817842483520508</v>
      </c>
    </row>
    <row r="1137" x14ac:dyDescent="0.4">
      <c r="A1137" s="10" t="str">
        <f>Data[[#This Row],[category]]&amp;Data[[#This Row],[subcategory]]&amp;Data[[#This Row],[date]]&amp;Data[[#This Row],[hour]]</f>
        <v>Loadshape4Avg. Weekday Event18</v>
      </c>
      <c r="B1137" s="10" t="s">
        <v>139</v>
      </c>
      <c r="C1137" t="s">
        <v>44</v>
      </c>
      <c r="D1137" t="s">
        <v>174</v>
      </c>
      <c r="E1137" t="s">
        <v>71</v>
      </c>
      <c r="F1137" s="0">
        <v>34966.5</v>
      </c>
      <c r="G1137" s="0">
        <v>2.1921737194061279</v>
      </c>
      <c r="H1137" s="0">
        <v>2.2079877853393555</v>
      </c>
      <c r="I1137" s="0">
        <v>0.015814036130905151</v>
      </c>
      <c r="J1137" s="0">
        <v>0.0070197763852775097</v>
      </c>
      <c r="K1137" s="0">
        <v>85.721084594726563</v>
      </c>
      <c r="L1137" s="0">
        <v>2.2527835369110107</v>
      </c>
      <c r="M1137" s="0">
        <v>1</v>
      </c>
      <c r="N1137" s="0">
        <v>1</v>
      </c>
      <c r="O1137" s="0"/>
      <c r="P1137" s="0"/>
      <c r="Q1137" s="0">
        <v>0.0042675314471125603</v>
      </c>
      <c r="R1137" s="0">
        <v>0.0068178307265043259</v>
      </c>
      <c r="S1137" s="0">
        <v>0.012132861651480198</v>
      </c>
      <c r="T1137" s="0">
        <v>0.015814036130905151</v>
      </c>
      <c r="U1137" s="0">
        <v>0.01949520967900753</v>
      </c>
      <c r="V1137" s="0">
        <v>0.024810241535305977</v>
      </c>
      <c r="W1137" s="0">
        <v>0.027360539883375168</v>
      </c>
      <c r="X1137" s="0">
        <v>76.652641296386719</v>
      </c>
      <c r="Y1137" s="0">
        <v>77.205604553222656</v>
      </c>
      <c r="Z1137" s="0">
        <v>0.55296146869659424</v>
      </c>
      <c r="AA1137" s="0">
        <v>0.2454570084810257</v>
      </c>
      <c r="AB1137" s="0">
        <v>0.14922061562538147</v>
      </c>
      <c r="AC1137" s="0">
        <v>0.23839566111564636</v>
      </c>
      <c r="AD1137" s="0">
        <v>0.42424368858337402</v>
      </c>
      <c r="AE1137" s="0">
        <v>0.55296146869659424</v>
      </c>
      <c r="AF1137" s="0">
        <v>0.68167924880981445</v>
      </c>
      <c r="AG1137" s="0">
        <v>0.8675273060798645</v>
      </c>
      <c r="AH1137" s="0">
        <v>0.95670229196548462</v>
      </c>
    </row>
    <row r="1138" x14ac:dyDescent="0.4">
      <c r="A1138" s="10" t="str">
        <f>Data[[#This Row],[category]]&amp;Data[[#This Row],[subcategory]]&amp;Data[[#This Row],[date]]&amp;Data[[#This Row],[hour]]</f>
        <v>Loadshape4Avg. Weekday Event19</v>
      </c>
      <c r="B1138" s="10" t="s">
        <v>139</v>
      </c>
      <c r="C1138" t="s">
        <v>44</v>
      </c>
      <c r="D1138" t="s">
        <v>174</v>
      </c>
      <c r="E1138" t="s">
        <v>72</v>
      </c>
      <c r="F1138" s="0">
        <v>34966.5</v>
      </c>
      <c r="G1138" s="0">
        <v>2.1226449012756348</v>
      </c>
      <c r="H1138" s="0">
        <v>2.2063734531402588</v>
      </c>
      <c r="I1138" s="0">
        <v>0.08372855931520462</v>
      </c>
      <c r="J1138" s="0">
        <v>0.0069119120016694069</v>
      </c>
      <c r="K1138" s="0">
        <v>82.304244995117188</v>
      </c>
      <c r="L1138" s="0">
        <v>12.11366081237793</v>
      </c>
      <c r="M1138" s="0">
        <v>1</v>
      </c>
      <c r="N1138" s="0">
        <v>1</v>
      </c>
      <c r="O1138" s="0"/>
      <c r="P1138" s="0"/>
      <c r="Q1138" s="0">
        <v>0.072359472513198853</v>
      </c>
      <c r="R1138" s="0">
        <v>0.074870586395263672</v>
      </c>
      <c r="S1138" s="0">
        <v>0.080103948712348938</v>
      </c>
      <c r="T1138" s="0">
        <v>0.08372855931520462</v>
      </c>
      <c r="U1138" s="0">
        <v>0.087353169918060303</v>
      </c>
      <c r="V1138" s="0">
        <v>0.092586532235145569</v>
      </c>
      <c r="W1138" s="0">
        <v>0.095097646117210388</v>
      </c>
      <c r="X1138" s="0">
        <v>74.221466064453125</v>
      </c>
      <c r="Y1138" s="0">
        <v>77.149154663085938</v>
      </c>
      <c r="Z1138" s="0">
        <v>2.92769455909729</v>
      </c>
      <c r="AA1138" s="0">
        <v>0.24168537557125092</v>
      </c>
      <c r="AB1138" s="0">
        <v>2.5301575660705566</v>
      </c>
      <c r="AC1138" s="0">
        <v>2.6179623603820801</v>
      </c>
      <c r="AD1138" s="0">
        <v>2.8009545803070068</v>
      </c>
      <c r="AE1138" s="0">
        <v>2.92769455909729</v>
      </c>
      <c r="AF1138" s="0">
        <v>3.0544345378875732</v>
      </c>
      <c r="AG1138" s="0">
        <v>3.2374267578125</v>
      </c>
      <c r="AH1138" s="0">
        <v>3.3252315521240234</v>
      </c>
    </row>
    <row r="1139" x14ac:dyDescent="0.4">
      <c r="A1139" s="10" t="str">
        <f>Data[[#This Row],[category]]&amp;Data[[#This Row],[subcategory]]&amp;Data[[#This Row],[date]]&amp;Data[[#This Row],[hour]]</f>
        <v>Loadshape4Avg. Weekday Event20</v>
      </c>
      <c r="B1139" s="10" t="s">
        <v>139</v>
      </c>
      <c r="C1139" t="s">
        <v>44</v>
      </c>
      <c r="D1139" t="s">
        <v>174</v>
      </c>
      <c r="E1139" t="s">
        <v>55</v>
      </c>
      <c r="F1139" s="0">
        <v>34966.5</v>
      </c>
      <c r="G1139" s="0">
        <v>2.2301275730133057</v>
      </c>
      <c r="H1139" s="0">
        <v>2.3338186740875244</v>
      </c>
      <c r="I1139" s="0">
        <v>0.10369120538234711</v>
      </c>
      <c r="J1139" s="0">
        <v>0.0074593406170606613</v>
      </c>
      <c r="K1139" s="0">
        <v>79.267166137695313</v>
      </c>
      <c r="L1139" s="0">
        <v>13.900854110717773</v>
      </c>
      <c r="M1139" s="0">
        <v>1</v>
      </c>
      <c r="N1139" s="0">
        <v>1</v>
      </c>
      <c r="O1139" s="0"/>
      <c r="P1139" s="0"/>
      <c r="Q1139" s="0">
        <v>0.09142167866230011</v>
      </c>
      <c r="R1139" s="0">
        <v>0.094131678342819214</v>
      </c>
      <c r="S1139" s="0">
        <v>0.099779523909091949</v>
      </c>
      <c r="T1139" s="0">
        <v>0.10369120538234711</v>
      </c>
      <c r="U1139" s="0">
        <v>0.10760288685560226</v>
      </c>
      <c r="V1139" s="0">
        <v>0.113250732421875</v>
      </c>
      <c r="W1139" s="0">
        <v>0.1159607321023941</v>
      </c>
      <c r="X1139" s="0">
        <v>77.979759216308594</v>
      </c>
      <c r="Y1139" s="0">
        <v>81.60546875</v>
      </c>
      <c r="Z1139" s="0">
        <v>3.6257185935974121</v>
      </c>
      <c r="AA1139" s="0">
        <v>0.26082703471183777</v>
      </c>
      <c r="AB1139" s="0">
        <v>3.1966962814331055</v>
      </c>
      <c r="AC1139" s="0">
        <v>3.2914552688598633</v>
      </c>
      <c r="AD1139" s="0">
        <v>3.4889407157897949</v>
      </c>
      <c r="AE1139" s="0">
        <v>3.6257185935974121</v>
      </c>
      <c r="AF1139" s="0">
        <v>3.7624964714050293</v>
      </c>
      <c r="AG1139" s="0">
        <v>3.9599819183349609</v>
      </c>
      <c r="AH1139" s="0">
        <v>4.0547409057617187</v>
      </c>
    </row>
    <row r="1140" x14ac:dyDescent="0.4">
      <c r="A1140" s="10" t="str">
        <f>Data[[#This Row],[category]]&amp;Data[[#This Row],[subcategory]]&amp;Data[[#This Row],[date]]&amp;Data[[#This Row],[hour]]</f>
        <v>Loadshape4Avg. Weekday Event21</v>
      </c>
      <c r="B1140" s="10" t="s">
        <v>139</v>
      </c>
      <c r="C1140" t="s">
        <v>44</v>
      </c>
      <c r="D1140" t="s">
        <v>174</v>
      </c>
      <c r="E1140" t="s">
        <v>73</v>
      </c>
      <c r="F1140" s="0">
        <v>34966.5</v>
      </c>
      <c r="G1140" s="0">
        <v>2.2152433395385742</v>
      </c>
      <c r="H1140" s="0">
        <v>2.3357398509979248</v>
      </c>
      <c r="I1140" s="0">
        <v>0.12049649655818939</v>
      </c>
      <c r="J1140" s="0">
        <v>0.0070595578290522099</v>
      </c>
      <c r="K1140" s="0">
        <v>77.778701782226563</v>
      </c>
      <c r="L1140" s="0">
        <v>17.068561553955078</v>
      </c>
      <c r="M1140" s="0">
        <v>1</v>
      </c>
      <c r="N1140" s="0">
        <v>1</v>
      </c>
      <c r="O1140" s="0"/>
      <c r="P1140" s="0"/>
      <c r="Q1140" s="0">
        <v>0.10888455808162689</v>
      </c>
      <c r="R1140" s="0">
        <v>0.11144930869340897</v>
      </c>
      <c r="S1140" s="0">
        <v>0.11679445952177048</v>
      </c>
      <c r="T1140" s="0">
        <v>0.12049649655818939</v>
      </c>
      <c r="U1140" s="0">
        <v>0.12419853359460831</v>
      </c>
      <c r="V1140" s="0">
        <v>0.12954367697238922</v>
      </c>
      <c r="W1140" s="0">
        <v>0.13210843503475189</v>
      </c>
      <c r="X1140" s="0">
        <v>77.459304809570313</v>
      </c>
      <c r="Y1140" s="0">
        <v>81.672645568847656</v>
      </c>
      <c r="Z1140" s="0">
        <v>4.2133407592773437</v>
      </c>
      <c r="AA1140" s="0">
        <v>0.24684803187847137</v>
      </c>
      <c r="AB1140" s="0">
        <v>3.8073117733001709</v>
      </c>
      <c r="AC1140" s="0">
        <v>3.8969922065734863</v>
      </c>
      <c r="AD1140" s="0">
        <v>4.0838932991027832</v>
      </c>
      <c r="AE1140" s="0">
        <v>4.2133407592773437</v>
      </c>
      <c r="AF1140" s="0">
        <v>4.3427882194519043</v>
      </c>
      <c r="AG1140" s="0">
        <v>4.5296893119812012</v>
      </c>
      <c r="AH1140" s="0">
        <v>4.6193695068359375</v>
      </c>
    </row>
    <row r="1141" x14ac:dyDescent="0.4">
      <c r="A1141" s="10" t="str">
        <f>Data[[#This Row],[category]]&amp;Data[[#This Row],[subcategory]]&amp;Data[[#This Row],[date]]&amp;Data[[#This Row],[hour]]</f>
        <v>Loadshape4Avg. Weekday Event22</v>
      </c>
      <c r="B1141" s="10" t="s">
        <v>139</v>
      </c>
      <c r="C1141" t="s">
        <v>44</v>
      </c>
      <c r="D1141" t="s">
        <v>174</v>
      </c>
      <c r="E1141" t="s">
        <v>74</v>
      </c>
      <c r="F1141" s="0">
        <v>34966.5</v>
      </c>
      <c r="G1141" s="0">
        <v>2.1305246353149414</v>
      </c>
      <c r="H1141" s="0">
        <v>2.2565670013427734</v>
      </c>
      <c r="I1141" s="0">
        <v>0.12604238092899323</v>
      </c>
      <c r="J1141" s="0">
        <v>0.0068418211303651333</v>
      </c>
      <c r="K1141" s="0">
        <v>76.42083740234375</v>
      </c>
      <c r="L1141" s="0">
        <v>18.422344207763672</v>
      </c>
      <c r="M1141" s="0">
        <v>1</v>
      </c>
      <c r="N1141" s="0">
        <v>1</v>
      </c>
      <c r="O1141" s="0"/>
      <c r="P1141" s="0"/>
      <c r="Q1141" s="0">
        <v>0.11478858441114426</v>
      </c>
      <c r="R1141" s="0">
        <v>0.11727423220872879</v>
      </c>
      <c r="S1141" s="0">
        <v>0.12245452404022217</v>
      </c>
      <c r="T1141" s="0">
        <v>0.12604238092899323</v>
      </c>
      <c r="U1141" s="0">
        <v>0.12963023781776428</v>
      </c>
      <c r="V1141" s="0">
        <v>0.13481052219867706</v>
      </c>
      <c r="W1141" s="0">
        <v>0.1372961699962616</v>
      </c>
      <c r="X1141" s="0">
        <v>74.496986389160156</v>
      </c>
      <c r="Y1141" s="0">
        <v>78.904251098632812</v>
      </c>
      <c r="Z1141" s="0">
        <v>4.4072608947753906</v>
      </c>
      <c r="AA1141" s="0">
        <v>0.23923453688621521</v>
      </c>
      <c r="AB1141" s="0">
        <v>4.0137553215026855</v>
      </c>
      <c r="AC1141" s="0">
        <v>4.1006693840026855</v>
      </c>
      <c r="AD1141" s="0">
        <v>4.2818059921264648</v>
      </c>
      <c r="AE1141" s="0">
        <v>4.4072608947753906</v>
      </c>
      <c r="AF1141" s="0">
        <v>4.5327157974243164</v>
      </c>
      <c r="AG1141" s="0">
        <v>4.7138524055480957</v>
      </c>
      <c r="AH1141" s="0">
        <v>4.8007664680480957</v>
      </c>
    </row>
    <row r="1142" x14ac:dyDescent="0.4">
      <c r="A1142" s="10" t="str">
        <f>Data[[#This Row],[category]]&amp;Data[[#This Row],[subcategory]]&amp;Data[[#This Row],[date]]&amp;Data[[#This Row],[hour]]</f>
        <v>Loadshape4Avg. Weekday Event23</v>
      </c>
      <c r="B1142" s="10" t="s">
        <v>139</v>
      </c>
      <c r="C1142" t="s">
        <v>44</v>
      </c>
      <c r="D1142" t="s">
        <v>174</v>
      </c>
      <c r="E1142" t="s">
        <v>75</v>
      </c>
      <c r="F1142" s="0">
        <v>34966.5</v>
      </c>
      <c r="G1142" s="0">
        <v>2.0289843082427979</v>
      </c>
      <c r="H1142" s="0">
        <v>2.1559290885925293</v>
      </c>
      <c r="I1142" s="0">
        <v>0.12694478034973145</v>
      </c>
      <c r="J1142" s="0">
        <v>0.0063156518153846264</v>
      </c>
      <c r="K1142" s="0">
        <v>75.035934448242188</v>
      </c>
      <c r="L1142" s="0">
        <v>20.100028991699219</v>
      </c>
      <c r="M1142" s="0">
        <v>1</v>
      </c>
      <c r="N1142" s="0">
        <v>1</v>
      </c>
      <c r="O1142" s="0"/>
      <c r="P1142" s="0"/>
      <c r="Q1142" s="0">
        <v>0.11655645817518234</v>
      </c>
      <c r="R1142" s="0">
        <v>0.1188509464263916</v>
      </c>
      <c r="S1142" s="0">
        <v>0.12363284826278687</v>
      </c>
      <c r="T1142" s="0">
        <v>0.12694478034973145</v>
      </c>
      <c r="U1142" s="0">
        <v>0.13025671243667603</v>
      </c>
      <c r="V1142" s="0">
        <v>0.13503861427307129</v>
      </c>
      <c r="W1142" s="0">
        <v>0.13733310997486115</v>
      </c>
      <c r="X1142" s="0">
        <v>70.946479797363281</v>
      </c>
      <c r="Y1142" s="0">
        <v>75.385292053222656</v>
      </c>
      <c r="Z1142" s="0">
        <v>4.438814640045166</v>
      </c>
      <c r="AA1142" s="0">
        <v>0.22083623707294464</v>
      </c>
      <c r="AB1142" s="0">
        <v>4.0755715370178223</v>
      </c>
      <c r="AC1142" s="0">
        <v>4.1558017730712891</v>
      </c>
      <c r="AD1142" s="0">
        <v>4.3230080604553223</v>
      </c>
      <c r="AE1142" s="0">
        <v>4.438814640045166</v>
      </c>
      <c r="AF1142" s="0">
        <v>4.5546212196350098</v>
      </c>
      <c r="AG1142" s="0">
        <v>4.721827507019043</v>
      </c>
      <c r="AH1142" s="0">
        <v>4.8020577430725098</v>
      </c>
    </row>
    <row r="1143" x14ac:dyDescent="0.4">
      <c r="A1143" s="10" t="str">
        <f>Data[[#This Row],[category]]&amp;Data[[#This Row],[subcategory]]&amp;Data[[#This Row],[date]]&amp;Data[[#This Row],[hour]]</f>
        <v>Loadshape4Avg. Weekday Event24</v>
      </c>
      <c r="B1143" s="10" t="s">
        <v>139</v>
      </c>
      <c r="C1143" t="s">
        <v>44</v>
      </c>
      <c r="D1143" t="s">
        <v>174</v>
      </c>
      <c r="E1143" t="s">
        <v>76</v>
      </c>
      <c r="F1143" s="0">
        <v>34966.5</v>
      </c>
      <c r="G1143" s="0">
        <v>1.9203504323959351</v>
      </c>
      <c r="H1143" s="0">
        <v>2.0592966079711914</v>
      </c>
      <c r="I1143" s="0">
        <v>0.13894617557525635</v>
      </c>
      <c r="J1143" s="0">
        <v>0.0057522659189999104</v>
      </c>
      <c r="K1143" s="0">
        <v>74.837059020996094</v>
      </c>
      <c r="L1143" s="0">
        <v>24.155033111572266</v>
      </c>
      <c r="M1143" s="0">
        <v>1</v>
      </c>
      <c r="N1143" s="0">
        <v>1</v>
      </c>
      <c r="O1143" s="0"/>
      <c r="P1143" s="0"/>
      <c r="Q1143" s="0">
        <v>0.12948453426361084</v>
      </c>
      <c r="R1143" s="0">
        <v>0.131574347615242</v>
      </c>
      <c r="S1143" s="0">
        <v>0.13592968881130219</v>
      </c>
      <c r="T1143" s="0">
        <v>0.13894617557525635</v>
      </c>
      <c r="U1143" s="0">
        <v>0.14196266233921051</v>
      </c>
      <c r="V1143" s="0">
        <v>0.14631800353527069</v>
      </c>
      <c r="W1143" s="0">
        <v>0.14840781688690186</v>
      </c>
      <c r="X1143" s="0">
        <v>67.147933959960937</v>
      </c>
      <c r="Y1143" s="0">
        <v>72.006393432617188</v>
      </c>
      <c r="Z1143" s="0">
        <v>4.8584613800048828</v>
      </c>
      <c r="AA1143" s="0">
        <v>0.20113660395145416</v>
      </c>
      <c r="AB1143" s="0">
        <v>4.5276212692260742</v>
      </c>
      <c r="AC1143" s="0">
        <v>4.6006946563720703</v>
      </c>
      <c r="AD1143" s="0">
        <v>4.7529854774475098</v>
      </c>
      <c r="AE1143" s="0">
        <v>4.8584613800048828</v>
      </c>
      <c r="AF1143" s="0">
        <v>4.9639372825622559</v>
      </c>
      <c r="AG1143" s="0">
        <v>5.1162281036376953</v>
      </c>
      <c r="AH1143" s="0">
        <v>5.1893014907836914</v>
      </c>
    </row>
    <row r="1144" x14ac:dyDescent="0.4">
      <c r="A1144" s="10" t="str">
        <f>Data[[#This Row],[category]]&amp;Data[[#This Row],[subcategory]]&amp;Data[[#This Row],[date]]&amp;Data[[#This Row],[hour]]</f>
        <v>Loadshape4Avg. Weekday EventAvg. 11 to 6 pm</v>
      </c>
      <c r="B1144" s="10" t="s">
        <v>139</v>
      </c>
      <c r="C1144" t="s">
        <v>44</v>
      </c>
      <c r="D1144" t="s">
        <v>174</v>
      </c>
      <c r="E1144" t="s">
        <v>77</v>
      </c>
      <c r="F1144" s="0">
        <v>34966.5</v>
      </c>
      <c r="G1144" s="0">
        <v>2.291032075881958</v>
      </c>
      <c r="H1144" s="0">
        <v>2.2313539981842041</v>
      </c>
      <c r="I1144" s="0">
        <v>-0.059678029268980026</v>
      </c>
      <c r="J1144" s="0">
        <v>0.0050026141107082367</v>
      </c>
      <c r="K1144" s="0">
        <v>89.415206909179688</v>
      </c>
      <c r="L1144" s="0">
        <v>-11.92936897277832</v>
      </c>
      <c r="M1144" s="0">
        <v>1</v>
      </c>
      <c r="N1144" s="0">
        <v>1</v>
      </c>
      <c r="O1144" s="0"/>
      <c r="P1144" s="0"/>
      <c r="Q1144" s="0">
        <v>-0.067906595766544342</v>
      </c>
      <c r="R1144" s="0">
        <v>-0.066089138388633728</v>
      </c>
      <c r="S1144" s="0">
        <v>-0.062301401048898697</v>
      </c>
      <c r="T1144" s="0">
        <v>-0.059678029268980026</v>
      </c>
      <c r="U1144" s="0">
        <v>-0.057054657489061356</v>
      </c>
      <c r="V1144" s="0">
        <v>-0.053266920149326324</v>
      </c>
      <c r="W1144" s="0">
        <v>-0.05144946277141571</v>
      </c>
      <c r="X1144" s="0">
        <v>80.109375</v>
      </c>
      <c r="Y1144" s="0">
        <v>78.022636413574219</v>
      </c>
      <c r="Z1144" s="0">
        <v>-2.0867319107055664</v>
      </c>
      <c r="AA1144" s="0">
        <v>0.17492391169071198</v>
      </c>
      <c r="AB1144" s="0">
        <v>-2.3744561672210693</v>
      </c>
      <c r="AC1144" s="0">
        <v>-2.310905933380127</v>
      </c>
      <c r="AD1144" s="0">
        <v>-2.178462028503418</v>
      </c>
      <c r="AE1144" s="0">
        <v>-2.0867319107055664</v>
      </c>
      <c r="AF1144" s="0">
        <v>-1.9950016736984253</v>
      </c>
      <c r="AG1144" s="0">
        <v>-1.8625578880310059</v>
      </c>
      <c r="AH1144" s="0">
        <v>-1.7990076541900635</v>
      </c>
    </row>
    <row r="1145" x14ac:dyDescent="0.4">
      <c r="A1145" s="10" t="str">
        <f>Data[[#This Row],[category]]&amp;Data[[#This Row],[subcategory]]&amp;Data[[#This Row],[date]]&amp;Data[[#This Row],[hour]]</f>
        <v>Loadshape4Avg. Weekday EventAvg. 2 to 6pm</v>
      </c>
      <c r="B1145" s="10" t="s">
        <v>139</v>
      </c>
      <c r="C1145" t="s">
        <v>44</v>
      </c>
      <c r="D1145" t="s">
        <v>174</v>
      </c>
      <c r="E1145" t="s">
        <v>78</v>
      </c>
      <c r="F1145" s="0">
        <v>34966.5</v>
      </c>
      <c r="G1145" s="0">
        <v>2.2626471519470215</v>
      </c>
      <c r="H1145" s="0">
        <v>2.2308921813964844</v>
      </c>
      <c r="I1145" s="0">
        <v>-0.03175489604473114</v>
      </c>
      <c r="J1145" s="0">
        <v>0.0060500185936689377</v>
      </c>
      <c r="K1145" s="0">
        <v>88.085891723632813</v>
      </c>
      <c r="L1145" s="0">
        <v>-5.2487268447875977</v>
      </c>
      <c r="M1145" s="0">
        <v>1</v>
      </c>
      <c r="N1145" s="0">
        <v>1</v>
      </c>
      <c r="O1145" s="0"/>
      <c r="P1145" s="0"/>
      <c r="Q1145" s="0">
        <v>-0.04170629009604454</v>
      </c>
      <c r="R1145" s="0">
        <v>-0.039508305490016937</v>
      </c>
      <c r="S1145" s="0">
        <v>-0.034927528351545334</v>
      </c>
      <c r="T1145" s="0">
        <v>-0.03175489604473114</v>
      </c>
      <c r="U1145" s="0">
        <v>-0.028582263737916946</v>
      </c>
      <c r="V1145" s="0">
        <v>-0.024001484736800194</v>
      </c>
      <c r="W1145" s="0">
        <v>-0.021803500130772591</v>
      </c>
      <c r="X1145" s="0">
        <v>79.116851806640625</v>
      </c>
      <c r="Y1145" s="0">
        <v>78.006492614746094</v>
      </c>
      <c r="Z1145" s="0">
        <v>-1.1103575229644775</v>
      </c>
      <c r="AA1145" s="0">
        <v>0.21154797077178955</v>
      </c>
      <c r="AB1145" s="0">
        <v>-1.4583230018615723</v>
      </c>
      <c r="AC1145" s="0">
        <v>-1.3814671039581299</v>
      </c>
      <c r="AD1145" s="0">
        <v>-1.2212933301925659</v>
      </c>
      <c r="AE1145" s="0">
        <v>-1.1103575229644775</v>
      </c>
      <c r="AF1145" s="0">
        <v>-0.99942165613174438</v>
      </c>
      <c r="AG1145" s="0">
        <v>-0.83924788236618042</v>
      </c>
      <c r="AH1145" s="0">
        <v>-0.76239210367202759</v>
      </c>
    </row>
    <row r="1146" x14ac:dyDescent="0.4">
      <c r="A1146" s="10" t="str">
        <f>Data[[#This Row],[category]]&amp;Data[[#This Row],[subcategory]]&amp;Data[[#This Row],[date]]&amp;Data[[#This Row],[hour]]</f>
        <v>Loadshape58/31/20171</v>
      </c>
      <c r="B1146" s="10" t="s">
        <v>139</v>
      </c>
      <c r="C1146" t="s">
        <v>45</v>
      </c>
      <c r="D1146" t="s">
        <v>111</v>
      </c>
      <c r="E1146" t="s">
        <v>41</v>
      </c>
      <c r="F1146" s="0">
        <v>11216</v>
      </c>
      <c r="G1146" s="0">
        <v>0.42535942792892456</v>
      </c>
      <c r="H1146" s="0">
        <v>0.39845362305641174</v>
      </c>
      <c r="I1146" s="0">
        <v>-0.026905780658125877</v>
      </c>
      <c r="J1146" s="0">
        <v>0.0069415522739291191</v>
      </c>
      <c r="K1146" s="0">
        <v>72.740638732910156</v>
      </c>
      <c r="L1146" s="0">
        <v>-3.8760466575622559</v>
      </c>
      <c r="M1146" s="0">
        <v>1</v>
      </c>
      <c r="N1146" s="0">
        <v>1</v>
      </c>
      <c r="O1146" s="0">
        <v>3.5651717185974121</v>
      </c>
      <c r="P1146" s="0">
        <v>3.0346381664276123</v>
      </c>
      <c r="Q1146" s="0">
        <v>-0.038323618471622467</v>
      </c>
      <c r="R1146" s="0">
        <v>-0.035801738500595093</v>
      </c>
      <c r="S1146" s="0">
        <v>-0.030545935034751892</v>
      </c>
      <c r="T1146" s="0">
        <v>-0.026905780658125877</v>
      </c>
      <c r="U1146" s="0">
        <v>-0.023265626281499863</v>
      </c>
      <c r="V1146" s="0">
        <v>-0.018009822815656662</v>
      </c>
      <c r="W1146" s="0">
        <v>-0.015487942844629288</v>
      </c>
      <c r="X1146" s="0">
        <v>4.7708311080932617</v>
      </c>
      <c r="Y1146" s="0">
        <v>4.4690556526184082</v>
      </c>
      <c r="Z1146" s="0">
        <v>-0.3017752468585968</v>
      </c>
      <c r="AA1146" s="0">
        <v>0.077856451272964478</v>
      </c>
      <c r="AB1146" s="0">
        <v>-0.42983770370483398</v>
      </c>
      <c r="AC1146" s="0">
        <v>-0.40155228972434998</v>
      </c>
      <c r="AD1146" s="0">
        <v>-0.34260320663452148</v>
      </c>
      <c r="AE1146" s="0">
        <v>-0.3017752468585968</v>
      </c>
      <c r="AF1146" s="0">
        <v>-0.26094728708267212</v>
      </c>
      <c r="AG1146" s="0">
        <v>-0.20199818909168243</v>
      </c>
      <c r="AH1146" s="0">
        <v>-0.17371277511119843</v>
      </c>
    </row>
    <row r="1147" x14ac:dyDescent="0.4">
      <c r="A1147" s="10" t="str">
        <f>Data[[#This Row],[category]]&amp;Data[[#This Row],[subcategory]]&amp;Data[[#This Row],[date]]&amp;Data[[#This Row],[hour]]</f>
        <v>Loadshape58/31/20172</v>
      </c>
      <c r="B1147" s="10" t="s">
        <v>139</v>
      </c>
      <c r="C1147" t="s">
        <v>45</v>
      </c>
      <c r="D1147" t="s">
        <v>111</v>
      </c>
      <c r="E1147" t="s">
        <v>42</v>
      </c>
      <c r="F1147" s="0">
        <v>11216</v>
      </c>
      <c r="G1147" s="0">
        <v>0.40482676029205322</v>
      </c>
      <c r="H1147" s="0">
        <v>0.38802167773246765</v>
      </c>
      <c r="I1147" s="0">
        <v>-0.016805091872811317</v>
      </c>
      <c r="J1147" s="0">
        <v>0.0062110028229653835</v>
      </c>
      <c r="K1147" s="0">
        <v>72.313926696777344</v>
      </c>
      <c r="L1147" s="0">
        <v>-2.7056970596313477</v>
      </c>
      <c r="M1147" s="0">
        <v>1</v>
      </c>
      <c r="N1147" s="0">
        <v>1</v>
      </c>
      <c r="O1147" s="0">
        <v>3.5651717185974121</v>
      </c>
      <c r="P1147" s="0">
        <v>3.0346381664276123</v>
      </c>
      <c r="Q1147" s="0">
        <v>-0.027021283283829689</v>
      </c>
      <c r="R1147" s="0">
        <v>-0.024764811620116234</v>
      </c>
      <c r="S1147" s="0">
        <v>-0.020062144845724106</v>
      </c>
      <c r="T1147" s="0">
        <v>-0.016805091872811317</v>
      </c>
      <c r="U1147" s="0">
        <v>-0.013548038899898529</v>
      </c>
      <c r="V1147" s="0">
        <v>-0.0088453711941838264</v>
      </c>
      <c r="W1147" s="0">
        <v>-0.0065889013931155205</v>
      </c>
      <c r="X1147" s="0">
        <v>4.5405368804931641</v>
      </c>
      <c r="Y1147" s="0">
        <v>4.3520512580871582</v>
      </c>
      <c r="Z1147" s="0">
        <v>-0.18848590552806854</v>
      </c>
      <c r="AA1147" s="0">
        <v>0.069662608206272125</v>
      </c>
      <c r="AB1147" s="0">
        <v>-0.30307069420814514</v>
      </c>
      <c r="AC1147" s="0">
        <v>-0.27776214480400085</v>
      </c>
      <c r="AD1147" s="0">
        <v>-0.2250170111656189</v>
      </c>
      <c r="AE1147" s="0">
        <v>-0.18848590552806854</v>
      </c>
      <c r="AF1147" s="0">
        <v>-0.15195479989051819</v>
      </c>
      <c r="AG1147" s="0">
        <v>-0.099209681153297424</v>
      </c>
      <c r="AH1147" s="0">
        <v>-0.073901109397411346</v>
      </c>
    </row>
    <row r="1148" x14ac:dyDescent="0.4">
      <c r="A1148" s="10" t="str">
        <f>Data[[#This Row],[category]]&amp;Data[[#This Row],[subcategory]]&amp;Data[[#This Row],[date]]&amp;Data[[#This Row],[hour]]</f>
        <v>Loadshape58/31/20173</v>
      </c>
      <c r="B1148" s="10" t="s">
        <v>139</v>
      </c>
      <c r="C1148" t="s">
        <v>45</v>
      </c>
      <c r="D1148" t="s">
        <v>111</v>
      </c>
      <c r="E1148" t="s">
        <v>43</v>
      </c>
      <c r="F1148" s="0">
        <v>11216</v>
      </c>
      <c r="G1148" s="0">
        <v>0.41122347116470337</v>
      </c>
      <c r="H1148" s="0">
        <v>0.38630929589271545</v>
      </c>
      <c r="I1148" s="0">
        <v>-0.024914177134633064</v>
      </c>
      <c r="J1148" s="0">
        <v>0.0060847615823149681</v>
      </c>
      <c r="K1148" s="0">
        <v>71.949180603027344</v>
      </c>
      <c r="L1148" s="0">
        <v>-4.094520092010498</v>
      </c>
      <c r="M1148" s="0">
        <v>1</v>
      </c>
      <c r="N1148" s="0">
        <v>1</v>
      </c>
      <c r="O1148" s="0">
        <v>3.5651717185974121</v>
      </c>
      <c r="P1148" s="0">
        <v>3.0346381664276123</v>
      </c>
      <c r="Q1148" s="0">
        <v>-0.03492271900177002</v>
      </c>
      <c r="R1148" s="0">
        <v>-0.032712113112211227</v>
      </c>
      <c r="S1148" s="0">
        <v>-0.028105029836297035</v>
      </c>
      <c r="T1148" s="0">
        <v>-0.024914177134633064</v>
      </c>
      <c r="U1148" s="0">
        <v>-0.021723324432969093</v>
      </c>
      <c r="V1148" s="0">
        <v>-0.017116241157054901</v>
      </c>
      <c r="W1148" s="0">
        <v>-0.014905635267496109</v>
      </c>
      <c r="X1148" s="0">
        <v>4.6122822761535645</v>
      </c>
      <c r="Y1148" s="0">
        <v>4.3328452110290527</v>
      </c>
      <c r="Z1148" s="0">
        <v>-0.27943742275238037</v>
      </c>
      <c r="AA1148" s="0">
        <v>0.068246684968471527</v>
      </c>
      <c r="AB1148" s="0">
        <v>-0.39169323444366455</v>
      </c>
      <c r="AC1148" s="0">
        <v>-0.36689907312393188</v>
      </c>
      <c r="AD1148" s="0">
        <v>-0.31522601842880249</v>
      </c>
      <c r="AE1148" s="0">
        <v>-0.27943742275238037</v>
      </c>
      <c r="AF1148" s="0">
        <v>-0.24364882707595825</v>
      </c>
      <c r="AG1148" s="0">
        <v>-0.19197577238082886</v>
      </c>
      <c r="AH1148" s="0">
        <v>-0.16718161106109619</v>
      </c>
    </row>
    <row r="1149" x14ac:dyDescent="0.4">
      <c r="A1149" s="10" t="str">
        <f>Data[[#This Row],[category]]&amp;Data[[#This Row],[subcategory]]&amp;Data[[#This Row],[date]]&amp;Data[[#This Row],[hour]]</f>
        <v>Loadshape58/31/20174</v>
      </c>
      <c r="B1149" s="10" t="s">
        <v>139</v>
      </c>
      <c r="C1149" t="s">
        <v>45</v>
      </c>
      <c r="D1149" t="s">
        <v>111</v>
      </c>
      <c r="E1149" t="s">
        <v>44</v>
      </c>
      <c r="F1149" s="0">
        <v>11216</v>
      </c>
      <c r="G1149" s="0">
        <v>0.3867490291595459</v>
      </c>
      <c r="H1149" s="0">
        <v>0.38440164923667908</v>
      </c>
      <c r="I1149" s="0">
        <v>-0.0023473834153264761</v>
      </c>
      <c r="J1149" s="0">
        <v>0.0055277096107602119</v>
      </c>
      <c r="K1149" s="0">
        <v>71.971115112304688</v>
      </c>
      <c r="L1149" s="0">
        <v>-0.42465752363204956</v>
      </c>
      <c r="M1149" s="0">
        <v>0</v>
      </c>
      <c r="N1149" s="0">
        <v>0</v>
      </c>
      <c r="O1149" s="0">
        <v>3.5651717185974121</v>
      </c>
      <c r="P1149" s="0">
        <v>3.0346381664276123</v>
      </c>
      <c r="Q1149" s="0">
        <v>-0.011439656838774681</v>
      </c>
      <c r="R1149" s="0">
        <v>-0.0094314282760024071</v>
      </c>
      <c r="S1149" s="0">
        <v>-0.0052461172454059124</v>
      </c>
      <c r="T1149" s="0">
        <v>-0.0023473834153264761</v>
      </c>
      <c r="U1149" s="0">
        <v>0.00055135035654529929</v>
      </c>
      <c r="V1149" s="0">
        <v>0.0047366614453494549</v>
      </c>
      <c r="W1149" s="0">
        <v>0.0067448900081217289</v>
      </c>
      <c r="X1149" s="0">
        <v>4.3377771377563477</v>
      </c>
      <c r="Y1149" s="0">
        <v>4.3114490509033203</v>
      </c>
      <c r="Z1149" s="0">
        <v>-0.026328252628445625</v>
      </c>
      <c r="AA1149" s="0">
        <v>0.061998791992664337</v>
      </c>
      <c r="AB1149" s="0">
        <v>-0.12830719351768494</v>
      </c>
      <c r="AC1149" s="0">
        <v>-0.10578290373086929</v>
      </c>
      <c r="AD1149" s="0">
        <v>-0.058840449899435043</v>
      </c>
      <c r="AE1149" s="0">
        <v>-0.026328252628445625</v>
      </c>
      <c r="AF1149" s="0">
        <v>0.0061839455738663673</v>
      </c>
      <c r="AG1149" s="0">
        <v>0.053126394748687744</v>
      </c>
      <c r="AH1149" s="0">
        <v>0.075650684535503387</v>
      </c>
    </row>
    <row r="1150" x14ac:dyDescent="0.4">
      <c r="A1150" s="10" t="str">
        <f>Data[[#This Row],[category]]&amp;Data[[#This Row],[subcategory]]&amp;Data[[#This Row],[date]]&amp;Data[[#This Row],[hour]]</f>
        <v>Loadshape58/31/20175</v>
      </c>
      <c r="B1150" s="10" t="s">
        <v>139</v>
      </c>
      <c r="C1150" t="s">
        <v>45</v>
      </c>
      <c r="D1150" t="s">
        <v>111</v>
      </c>
      <c r="E1150" t="s">
        <v>45</v>
      </c>
      <c r="F1150" s="0">
        <v>11216</v>
      </c>
      <c r="G1150" s="0">
        <v>0.39408144354820251</v>
      </c>
      <c r="H1150" s="0">
        <v>0.39804786443710327</v>
      </c>
      <c r="I1150" s="0">
        <v>0.0039664418436586857</v>
      </c>
      <c r="J1150" s="0">
        <v>0.0063990210182964802</v>
      </c>
      <c r="K1150" s="0">
        <v>71.875534057617188</v>
      </c>
      <c r="L1150" s="0">
        <v>0.61985135078430176</v>
      </c>
      <c r="M1150" s="0">
        <v>0</v>
      </c>
      <c r="N1150" s="0">
        <v>0</v>
      </c>
      <c r="O1150" s="0">
        <v>3.5651717185974121</v>
      </c>
      <c r="P1150" s="0">
        <v>3.0346381664276123</v>
      </c>
      <c r="Q1150" s="0">
        <v>-0.006559011060744524</v>
      </c>
      <c r="R1150" s="0">
        <v>-0.0042342334054410458</v>
      </c>
      <c r="S1150" s="0">
        <v>0.00061079196166247129</v>
      </c>
      <c r="T1150" s="0">
        <v>0.0039664418436586857</v>
      </c>
      <c r="U1150" s="0">
        <v>0.0073220916092395782</v>
      </c>
      <c r="V1150" s="0">
        <v>0.012167117558419704</v>
      </c>
      <c r="W1150" s="0">
        <v>0.014491895213723183</v>
      </c>
      <c r="X1150" s="0">
        <v>4.4200172424316406</v>
      </c>
      <c r="Y1150" s="0">
        <v>4.4645047187805176</v>
      </c>
      <c r="Z1150" s="0">
        <v>0.044487610459327698</v>
      </c>
      <c r="AA1150" s="0">
        <v>0.071771420538425446</v>
      </c>
      <c r="AB1150" s="0">
        <v>-0.073565870523452759</v>
      </c>
      <c r="AC1150" s="0">
        <v>-0.047491166740655899</v>
      </c>
      <c r="AD1150" s="0">
        <v>0.0068506407551467419</v>
      </c>
      <c r="AE1150" s="0">
        <v>0.044487610459327698</v>
      </c>
      <c r="AF1150" s="0">
        <v>0.082124583423137665</v>
      </c>
      <c r="AG1150" s="0">
        <v>0.136466383934021</v>
      </c>
      <c r="AH1150" s="0">
        <v>0.16254109144210815</v>
      </c>
    </row>
    <row r="1151" x14ac:dyDescent="0.4">
      <c r="A1151" s="10" t="str">
        <f>Data[[#This Row],[category]]&amp;Data[[#This Row],[subcategory]]&amp;Data[[#This Row],[date]]&amp;Data[[#This Row],[hour]]</f>
        <v>Loadshape58/31/20176</v>
      </c>
      <c r="B1151" s="10" t="s">
        <v>139</v>
      </c>
      <c r="C1151" t="s">
        <v>45</v>
      </c>
      <c r="D1151" t="s">
        <v>111</v>
      </c>
      <c r="E1151" t="s">
        <v>46</v>
      </c>
      <c r="F1151" s="0">
        <v>11216</v>
      </c>
      <c r="G1151" s="0">
        <v>0.47388726472854614</v>
      </c>
      <c r="H1151" s="0">
        <v>0.45857954025268555</v>
      </c>
      <c r="I1151" s="0">
        <v>-0.015307738445699215</v>
      </c>
      <c r="J1151" s="0">
        <v>0.0080755641683936119</v>
      </c>
      <c r="K1151" s="0">
        <v>71.3511962890625</v>
      </c>
      <c r="L1151" s="0">
        <v>-1.8955627679824829</v>
      </c>
      <c r="M1151" s="0">
        <v>1</v>
      </c>
      <c r="N1151" s="0">
        <v>0</v>
      </c>
      <c r="O1151" s="0">
        <v>3.5651717185974121</v>
      </c>
      <c r="P1151" s="0">
        <v>3.0346381664276123</v>
      </c>
      <c r="Q1151" s="0">
        <v>-0.028590859845280647</v>
      </c>
      <c r="R1151" s="0">
        <v>-0.025656990706920624</v>
      </c>
      <c r="S1151" s="0">
        <v>-0.019542569294571877</v>
      </c>
      <c r="T1151" s="0">
        <v>-0.015307738445699215</v>
      </c>
      <c r="U1151" s="0">
        <v>-0.011072908528149128</v>
      </c>
      <c r="V1151" s="0">
        <v>-0.0049584866501390934</v>
      </c>
      <c r="W1151" s="0">
        <v>-0.0020246175117790699</v>
      </c>
      <c r="X1151" s="0">
        <v>5.315119743347168</v>
      </c>
      <c r="Y1151" s="0">
        <v>5.1434283256530762</v>
      </c>
      <c r="Z1151" s="0">
        <v>-0.17169159650802612</v>
      </c>
      <c r="AA1151" s="0">
        <v>0.090575531125068665</v>
      </c>
      <c r="AB1151" s="0">
        <v>-0.3206750750541687</v>
      </c>
      <c r="AC1151" s="0">
        <v>-0.28776881098747253</v>
      </c>
      <c r="AD1151" s="0">
        <v>-0.21918945014476776</v>
      </c>
      <c r="AE1151" s="0">
        <v>-0.17169159650802612</v>
      </c>
      <c r="AF1151" s="0">
        <v>-0.12419374287128448</v>
      </c>
      <c r="AG1151" s="0">
        <v>-0.055614382028579712</v>
      </c>
      <c r="AH1151" s="0">
        <v>-0.0227081049233675</v>
      </c>
    </row>
    <row r="1152" x14ac:dyDescent="0.4">
      <c r="A1152" s="10" t="str">
        <f>Data[[#This Row],[category]]&amp;Data[[#This Row],[subcategory]]&amp;Data[[#This Row],[date]]&amp;Data[[#This Row],[hour]]</f>
        <v>Loadshape58/31/20177</v>
      </c>
      <c r="B1152" s="10" t="s">
        <v>139</v>
      </c>
      <c r="C1152" t="s">
        <v>45</v>
      </c>
      <c r="D1152" t="s">
        <v>111</v>
      </c>
      <c r="E1152" t="s">
        <v>60</v>
      </c>
      <c r="F1152" s="0">
        <v>11216</v>
      </c>
      <c r="G1152" s="0">
        <v>0.79463207721710205</v>
      </c>
      <c r="H1152" s="0">
        <v>0.75557535886764526</v>
      </c>
      <c r="I1152" s="0">
        <v>-0.039056744426488876</v>
      </c>
      <c r="J1152" s="0">
        <v>0.012432873249053955</v>
      </c>
      <c r="K1152" s="0">
        <v>71.2784423828125</v>
      </c>
      <c r="L1152" s="0">
        <v>-3.1414093971252441</v>
      </c>
      <c r="M1152" s="0">
        <v>1</v>
      </c>
      <c r="N1152" s="0">
        <v>1</v>
      </c>
      <c r="O1152" s="0">
        <v>3.5651717185974121</v>
      </c>
      <c r="P1152" s="0">
        <v>3.0346381664276123</v>
      </c>
      <c r="Q1152" s="0">
        <v>-0.05950700119137764</v>
      </c>
      <c r="R1152" s="0">
        <v>-0.054990112781524658</v>
      </c>
      <c r="S1152" s="0">
        <v>-0.0455765500664711</v>
      </c>
      <c r="T1152" s="0">
        <v>-0.039056744426488876</v>
      </c>
      <c r="U1152" s="0">
        <v>-0.032536938786506653</v>
      </c>
      <c r="V1152" s="0">
        <v>-0.023123376071453094</v>
      </c>
      <c r="W1152" s="0">
        <v>-0.018606487661600113</v>
      </c>
      <c r="X1152" s="0">
        <v>8.9125938415527344</v>
      </c>
      <c r="Y1152" s="0">
        <v>8.4745330810546875</v>
      </c>
      <c r="Z1152" s="0">
        <v>-0.43806043267250061</v>
      </c>
      <c r="AA1152" s="0">
        <v>0.13944710791110992</v>
      </c>
      <c r="AB1152" s="0">
        <v>-0.66743052005767822</v>
      </c>
      <c r="AC1152" s="0">
        <v>-0.61676907539367676</v>
      </c>
      <c r="AD1152" s="0">
        <v>-0.51118654012680054</v>
      </c>
      <c r="AE1152" s="0">
        <v>-0.43806043267250061</v>
      </c>
      <c r="AF1152" s="0">
        <v>-0.3649342954158783</v>
      </c>
      <c r="AG1152" s="0">
        <v>-0.25935176014900208</v>
      </c>
      <c r="AH1152" s="0">
        <v>-0.208690345287323</v>
      </c>
    </row>
    <row r="1153" x14ac:dyDescent="0.4">
      <c r="A1153" s="10" t="str">
        <f>Data[[#This Row],[category]]&amp;Data[[#This Row],[subcategory]]&amp;Data[[#This Row],[date]]&amp;Data[[#This Row],[hour]]</f>
        <v>Loadshape58/31/20178</v>
      </c>
      <c r="B1153" s="10" t="s">
        <v>139</v>
      </c>
      <c r="C1153" t="s">
        <v>45</v>
      </c>
      <c r="D1153" t="s">
        <v>111</v>
      </c>
      <c r="E1153" t="s">
        <v>61</v>
      </c>
      <c r="F1153" s="0">
        <v>11216</v>
      </c>
      <c r="G1153" s="0">
        <v>1.5688114166259766</v>
      </c>
      <c r="H1153" s="0">
        <v>1.6071087121963501</v>
      </c>
      <c r="I1153" s="0">
        <v>0.038297280669212341</v>
      </c>
      <c r="J1153" s="0">
        <v>0.016468603163957596</v>
      </c>
      <c r="K1153" s="0">
        <v>74.669486999511719</v>
      </c>
      <c r="L1153" s="0">
        <v>2.325472354888916</v>
      </c>
      <c r="M1153" s="0">
        <v>1</v>
      </c>
      <c r="N1153" s="0">
        <v>1</v>
      </c>
      <c r="O1153" s="0">
        <v>3.5651717185974121</v>
      </c>
      <c r="P1153" s="0">
        <v>3.0346381664276123</v>
      </c>
      <c r="Q1153" s="0">
        <v>0.011208838783204556</v>
      </c>
      <c r="R1153" s="0">
        <v>0.017191916704177856</v>
      </c>
      <c r="S1153" s="0">
        <v>0.029661137610673904</v>
      </c>
      <c r="T1153" s="0">
        <v>0.038297280669212341</v>
      </c>
      <c r="U1153" s="0">
        <v>0.046933423727750778</v>
      </c>
      <c r="V1153" s="0">
        <v>0.059402644634246826</v>
      </c>
      <c r="W1153" s="0">
        <v>0.065385721623897552</v>
      </c>
      <c r="X1153" s="0">
        <v>17.595788955688477</v>
      </c>
      <c r="Y1153" s="0">
        <v>18.025331497192383</v>
      </c>
      <c r="Z1153" s="0">
        <v>0.42954230308532715</v>
      </c>
      <c r="AA1153" s="0">
        <v>0.18471185863018036</v>
      </c>
      <c r="AB1153" s="0">
        <v>0.12571832537651062</v>
      </c>
      <c r="AC1153" s="0">
        <v>0.19282452762126923</v>
      </c>
      <c r="AD1153" s="0">
        <v>0.33267930150032043</v>
      </c>
      <c r="AE1153" s="0">
        <v>0.42954230308532715</v>
      </c>
      <c r="AF1153" s="0">
        <v>0.52640527486801147</v>
      </c>
      <c r="AG1153" s="0">
        <v>0.66626006364822388</v>
      </c>
      <c r="AH1153" s="0">
        <v>0.73336625099182129</v>
      </c>
    </row>
    <row r="1154" x14ac:dyDescent="0.4">
      <c r="A1154" s="10" t="str">
        <f>Data[[#This Row],[category]]&amp;Data[[#This Row],[subcategory]]&amp;Data[[#This Row],[date]]&amp;Data[[#This Row],[hour]]</f>
        <v>Loadshape58/31/20179</v>
      </c>
      <c r="B1154" s="10" t="s">
        <v>139</v>
      </c>
      <c r="C1154" t="s">
        <v>45</v>
      </c>
      <c r="D1154" t="s">
        <v>111</v>
      </c>
      <c r="E1154" t="s">
        <v>62</v>
      </c>
      <c r="F1154" s="0">
        <v>11216</v>
      </c>
      <c r="G1154" s="0">
        <v>2.8263375759124756</v>
      </c>
      <c r="H1154" s="0">
        <v>2.963268518447876</v>
      </c>
      <c r="I1154" s="0">
        <v>0.13693107664585114</v>
      </c>
      <c r="J1154" s="0">
        <v>0.017046788707375526</v>
      </c>
      <c r="K1154" s="0">
        <v>79.543060302734375</v>
      </c>
      <c r="L1154" s="0">
        <v>8.0326614379882812</v>
      </c>
      <c r="M1154" s="0">
        <v>1</v>
      </c>
      <c r="N1154" s="0">
        <v>1</v>
      </c>
      <c r="O1154" s="0">
        <v>3.5651717185974121</v>
      </c>
      <c r="P1154" s="0">
        <v>3.0346381664276123</v>
      </c>
      <c r="Q1154" s="0">
        <v>0.10889160633087158</v>
      </c>
      <c r="R1154" s="0">
        <v>0.11508473753929138</v>
      </c>
      <c r="S1154" s="0">
        <v>0.12799173593521118</v>
      </c>
      <c r="T1154" s="0">
        <v>0.13693107664585114</v>
      </c>
      <c r="U1154" s="0">
        <v>0.14587041735649109</v>
      </c>
      <c r="V1154" s="0">
        <v>0.15877741575241089</v>
      </c>
      <c r="W1154" s="0">
        <v>0.16497054696083069</v>
      </c>
      <c r="X1154" s="0">
        <v>31.700202941894531</v>
      </c>
      <c r="Y1154" s="0">
        <v>33.236019134521484</v>
      </c>
      <c r="Z1154" s="0">
        <v>1.5358189344406128</v>
      </c>
      <c r="AA1154" s="0">
        <v>0.19119678437709808</v>
      </c>
      <c r="AB1154" s="0">
        <v>1.2213282585144043</v>
      </c>
      <c r="AC1154" s="0">
        <v>1.2907904386520386</v>
      </c>
      <c r="AD1154" s="0">
        <v>1.4355552196502686</v>
      </c>
      <c r="AE1154" s="0">
        <v>1.5358189344406128</v>
      </c>
      <c r="AF1154" s="0">
        <v>1.636082649230957</v>
      </c>
      <c r="AG1154" s="0">
        <v>1.780847430229187</v>
      </c>
      <c r="AH1154" s="0">
        <v>1.8503096103668213</v>
      </c>
    </row>
    <row r="1155" x14ac:dyDescent="0.4">
      <c r="A1155" s="10" t="str">
        <f>Data[[#This Row],[category]]&amp;Data[[#This Row],[subcategory]]&amp;Data[[#This Row],[date]]&amp;Data[[#This Row],[hour]]</f>
        <v>Loadshape58/31/201710</v>
      </c>
      <c r="B1155" s="10" t="s">
        <v>139</v>
      </c>
      <c r="C1155" t="s">
        <v>45</v>
      </c>
      <c r="D1155" t="s">
        <v>111</v>
      </c>
      <c r="E1155" t="s">
        <v>63</v>
      </c>
      <c r="F1155" s="0">
        <v>11216</v>
      </c>
      <c r="G1155" s="0">
        <v>3.7515861988067627</v>
      </c>
      <c r="H1155" s="0">
        <v>3.7922627925872803</v>
      </c>
      <c r="I1155" s="0">
        <v>0.040676567703485489</v>
      </c>
      <c r="J1155" s="0">
        <v>0.0080840829759836197</v>
      </c>
      <c r="K1155" s="0">
        <v>83.532188415527344</v>
      </c>
      <c r="L1155" s="0">
        <v>5.0316863059997559</v>
      </c>
      <c r="M1155" s="0">
        <v>1</v>
      </c>
      <c r="N1155" s="0">
        <v>1</v>
      </c>
      <c r="O1155" s="0">
        <v>3.5651717185974121</v>
      </c>
      <c r="P1155" s="0">
        <v>3.0346381664276123</v>
      </c>
      <c r="Q1155" s="0">
        <v>0.027379434555768967</v>
      </c>
      <c r="R1155" s="0">
        <v>0.030316399410367012</v>
      </c>
      <c r="S1155" s="0">
        <v>0.036437269300222397</v>
      </c>
      <c r="T1155" s="0">
        <v>0.040676567703485489</v>
      </c>
      <c r="U1155" s="0">
        <v>0.044915866106748581</v>
      </c>
      <c r="V1155" s="0">
        <v>0.051036737859249115</v>
      </c>
      <c r="W1155" s="0">
        <v>0.053973700851202011</v>
      </c>
      <c r="X1155" s="0">
        <v>42.077789306640625</v>
      </c>
      <c r="Y1155" s="0">
        <v>42.534019470214844</v>
      </c>
      <c r="Z1155" s="0">
        <v>0.45622837543487549</v>
      </c>
      <c r="AA1155" s="0">
        <v>0.090671077370643616</v>
      </c>
      <c r="AB1155" s="0">
        <v>0.30708771944046021</v>
      </c>
      <c r="AC1155" s="0">
        <v>0.34002870321273804</v>
      </c>
      <c r="AD1155" s="0">
        <v>0.40868040919303894</v>
      </c>
      <c r="AE1155" s="0">
        <v>0.45622837543487549</v>
      </c>
      <c r="AF1155" s="0">
        <v>0.50377631187438965</v>
      </c>
      <c r="AG1155" s="0">
        <v>0.57242804765701294</v>
      </c>
      <c r="AH1155" s="0">
        <v>0.60536903142929077</v>
      </c>
    </row>
    <row r="1156" x14ac:dyDescent="0.4">
      <c r="A1156" s="10" t="str">
        <f>Data[[#This Row],[category]]&amp;Data[[#This Row],[subcategory]]&amp;Data[[#This Row],[date]]&amp;Data[[#This Row],[hour]]</f>
        <v>Loadshape58/31/201711</v>
      </c>
      <c r="B1156" s="10" t="s">
        <v>139</v>
      </c>
      <c r="C1156" t="s">
        <v>45</v>
      </c>
      <c r="D1156" t="s">
        <v>111</v>
      </c>
      <c r="E1156" t="s">
        <v>64</v>
      </c>
      <c r="F1156" s="0">
        <v>11216</v>
      </c>
      <c r="G1156" s="0">
        <v>4.1887993812561035</v>
      </c>
      <c r="H1156" s="0">
        <v>4.1481227874755859</v>
      </c>
      <c r="I1156" s="0">
        <v>-0.040676567703485489</v>
      </c>
      <c r="J1156" s="0">
        <v>0.0080840829759836197</v>
      </c>
      <c r="K1156" s="0">
        <v>86.92376708984375</v>
      </c>
      <c r="L1156" s="0">
        <v>-5.0316863059997559</v>
      </c>
      <c r="M1156" s="0">
        <v>1</v>
      </c>
      <c r="N1156" s="0">
        <v>1</v>
      </c>
      <c r="O1156" s="0">
        <v>3.5651717185974121</v>
      </c>
      <c r="P1156" s="0">
        <v>3.0346381664276123</v>
      </c>
      <c r="Q1156" s="0">
        <v>-0.053973700851202011</v>
      </c>
      <c r="R1156" s="0">
        <v>-0.051036737859249115</v>
      </c>
      <c r="S1156" s="0">
        <v>-0.044915866106748581</v>
      </c>
      <c r="T1156" s="0">
        <v>-0.040676567703485489</v>
      </c>
      <c r="U1156" s="0">
        <v>-0.036437269300222397</v>
      </c>
      <c r="V1156" s="0">
        <v>-0.030316399410367012</v>
      </c>
      <c r="W1156" s="0">
        <v>-0.027379434555768967</v>
      </c>
      <c r="X1156" s="0">
        <v>46.981575012207031</v>
      </c>
      <c r="Y1156" s="0">
        <v>46.525344848632812</v>
      </c>
      <c r="Z1156" s="0">
        <v>-0.45622837543487549</v>
      </c>
      <c r="AA1156" s="0">
        <v>0.090671077370643616</v>
      </c>
      <c r="AB1156" s="0">
        <v>-0.60536903142929077</v>
      </c>
      <c r="AC1156" s="0">
        <v>-0.57242804765701294</v>
      </c>
      <c r="AD1156" s="0">
        <v>-0.50377631187438965</v>
      </c>
      <c r="AE1156" s="0">
        <v>-0.45622837543487549</v>
      </c>
      <c r="AF1156" s="0">
        <v>-0.40868040919303894</v>
      </c>
      <c r="AG1156" s="0">
        <v>-0.34002870321273804</v>
      </c>
      <c r="AH1156" s="0">
        <v>-0.30708771944046021</v>
      </c>
    </row>
    <row r="1157" x14ac:dyDescent="0.4">
      <c r="A1157" s="10" t="str">
        <f>Data[[#This Row],[category]]&amp;Data[[#This Row],[subcategory]]&amp;Data[[#This Row],[date]]&amp;Data[[#This Row],[hour]]</f>
        <v>Loadshape58/31/201712</v>
      </c>
      <c r="B1157" s="10" t="s">
        <v>139</v>
      </c>
      <c r="C1157" t="s">
        <v>45</v>
      </c>
      <c r="D1157" t="s">
        <v>111</v>
      </c>
      <c r="E1157" t="s">
        <v>65</v>
      </c>
      <c r="F1157" s="0">
        <v>11216</v>
      </c>
      <c r="G1157" s="0">
        <v>4.2903604507446289</v>
      </c>
      <c r="H1157" s="0">
        <v>4.3044924736022949</v>
      </c>
      <c r="I1157" s="0">
        <v>0.014132119715213776</v>
      </c>
      <c r="J1157" s="0">
        <v>0.016689753159880638</v>
      </c>
      <c r="K1157" s="0">
        <v>89.975570678710938</v>
      </c>
      <c r="L1157" s="0">
        <v>0.84675425291061401</v>
      </c>
      <c r="M1157" s="0">
        <v>0</v>
      </c>
      <c r="N1157" s="0">
        <v>0</v>
      </c>
      <c r="O1157" s="0">
        <v>3.5651717185974121</v>
      </c>
      <c r="P1157" s="0">
        <v>3.0346381664276123</v>
      </c>
      <c r="Q1157" s="0">
        <v>-0.013320080935955048</v>
      </c>
      <c r="R1157" s="0">
        <v>-0.0072566596791148186</v>
      </c>
      <c r="S1157" s="0">
        <v>0.0053800046443939209</v>
      </c>
      <c r="T1157" s="0">
        <v>0.014132119715213776</v>
      </c>
      <c r="U1157" s="0">
        <v>0.02288423478603363</v>
      </c>
      <c r="V1157" s="0">
        <v>0.035520900040864944</v>
      </c>
      <c r="W1157" s="0">
        <v>0.041584320366382599</v>
      </c>
      <c r="X1157" s="0">
        <v>48.120681762695313</v>
      </c>
      <c r="Y1157" s="0">
        <v>48.279186248779297</v>
      </c>
      <c r="Z1157" s="0">
        <v>0.15850585699081421</v>
      </c>
      <c r="AA1157" s="0">
        <v>0.18719227612018585</v>
      </c>
      <c r="AB1157" s="0">
        <v>-0.14939804375171661</v>
      </c>
      <c r="AC1157" s="0">
        <v>-0.081390701234340668</v>
      </c>
      <c r="AD1157" s="0">
        <v>0.060342133045196533</v>
      </c>
      <c r="AE1157" s="0">
        <v>0.15850585699081421</v>
      </c>
      <c r="AF1157" s="0">
        <v>0.25666958093643188</v>
      </c>
      <c r="AG1157" s="0">
        <v>0.39840242266654968</v>
      </c>
      <c r="AH1157" s="0">
        <v>0.46640974283218384</v>
      </c>
    </row>
    <row r="1158" x14ac:dyDescent="0.4">
      <c r="A1158" s="10" t="str">
        <f>Data[[#This Row],[category]]&amp;Data[[#This Row],[subcategory]]&amp;Data[[#This Row],[date]]&amp;Data[[#This Row],[hour]]</f>
        <v>Loadshape58/31/201713</v>
      </c>
      <c r="B1158" s="10" t="s">
        <v>139</v>
      </c>
      <c r="C1158" t="s">
        <v>45</v>
      </c>
      <c r="D1158" t="s">
        <v>111</v>
      </c>
      <c r="E1158" t="s">
        <v>66</v>
      </c>
      <c r="F1158" s="0">
        <v>11216</v>
      </c>
      <c r="G1158" s="0">
        <v>4.2512202262878418</v>
      </c>
      <c r="H1158" s="0">
        <v>4.2528948783874512</v>
      </c>
      <c r="I1158" s="0">
        <v>0.0016746111214160919</v>
      </c>
      <c r="J1158" s="0">
        <v>0.020226698368787766</v>
      </c>
      <c r="K1158" s="0">
        <v>88.924392700195313</v>
      </c>
      <c r="L1158" s="0">
        <v>0.082792110741138458</v>
      </c>
      <c r="M1158" s="0">
        <v>0</v>
      </c>
      <c r="N1158" s="0">
        <v>0</v>
      </c>
      <c r="O1158" s="0">
        <v>3.5651717185974121</v>
      </c>
      <c r="P1158" s="0">
        <v>3.0346381664276123</v>
      </c>
      <c r="Q1158" s="0">
        <v>-0.031595345586538315</v>
      </c>
      <c r="R1158" s="0">
        <v>-0.024246945977210999</v>
      </c>
      <c r="S1158" s="0">
        <v>-0.0089322794228792191</v>
      </c>
      <c r="T1158" s="0">
        <v>0.0016746111214160919</v>
      </c>
      <c r="U1158" s="0">
        <v>0.012281501665711403</v>
      </c>
      <c r="V1158" s="0">
        <v>0.027596168220043182</v>
      </c>
      <c r="W1158" s="0">
        <v>0.034944567829370499</v>
      </c>
      <c r="X1158" s="0">
        <v>47.681686401367188</v>
      </c>
      <c r="Y1158" s="0">
        <v>47.700469970703125</v>
      </c>
      <c r="Z1158" s="0">
        <v>0.018782438710331917</v>
      </c>
      <c r="AA1158" s="0">
        <v>0.22686265408992767</v>
      </c>
      <c r="AB1158" s="0">
        <v>-0.35437342524528503</v>
      </c>
      <c r="AC1158" s="0">
        <v>-0.2719537615776062</v>
      </c>
      <c r="AD1158" s="0">
        <v>-0.10018445551395416</v>
      </c>
      <c r="AE1158" s="0">
        <v>0.018782438710331917</v>
      </c>
      <c r="AF1158" s="0">
        <v>0.1377493292093277</v>
      </c>
      <c r="AG1158" s="0">
        <v>0.30951863527297974</v>
      </c>
      <c r="AH1158" s="0">
        <v>0.39193829894065857</v>
      </c>
    </row>
    <row r="1159" x14ac:dyDescent="0.4">
      <c r="A1159" s="10" t="str">
        <f>Data[[#This Row],[category]]&amp;Data[[#This Row],[subcategory]]&amp;Data[[#This Row],[date]]&amp;Data[[#This Row],[hour]]</f>
        <v>Loadshape58/31/201714</v>
      </c>
      <c r="B1159" s="10" t="s">
        <v>139</v>
      </c>
      <c r="C1159" t="s">
        <v>45</v>
      </c>
      <c r="D1159" t="s">
        <v>111</v>
      </c>
      <c r="E1159" t="s">
        <v>67</v>
      </c>
      <c r="F1159" s="0">
        <v>11216</v>
      </c>
      <c r="G1159" s="0">
        <v>4.2855234146118164</v>
      </c>
      <c r="H1159" s="0">
        <v>4.2602624893188477</v>
      </c>
      <c r="I1159" s="0">
        <v>-0.025261260569095612</v>
      </c>
      <c r="J1159" s="0">
        <v>0.022630808874964714</v>
      </c>
      <c r="K1159" s="0">
        <v>88.583450317382813</v>
      </c>
      <c r="L1159" s="0">
        <v>-1.116233229637146</v>
      </c>
      <c r="M1159" s="0">
        <v>0</v>
      </c>
      <c r="N1159" s="0">
        <v>0</v>
      </c>
      <c r="O1159" s="0">
        <v>3.5651717185974121</v>
      </c>
      <c r="P1159" s="0">
        <v>3.0346381664276123</v>
      </c>
      <c r="Q1159" s="0">
        <v>-0.062485627830028534</v>
      </c>
      <c r="R1159" s="0">
        <v>-0.054263807833194733</v>
      </c>
      <c r="S1159" s="0">
        <v>-0.037128869444131851</v>
      </c>
      <c r="T1159" s="0">
        <v>-0.025261260569095612</v>
      </c>
      <c r="U1159" s="0">
        <v>-0.013393652625381947</v>
      </c>
      <c r="V1159" s="0">
        <v>0.0037412878591567278</v>
      </c>
      <c r="W1159" s="0">
        <v>0.011963107623159885</v>
      </c>
      <c r="X1159" s="0">
        <v>48.066429138183594</v>
      </c>
      <c r="Y1159" s="0">
        <v>47.783103942871094</v>
      </c>
      <c r="Z1159" s="0">
        <v>-0.2833302915096283</v>
      </c>
      <c r="AA1159" s="0">
        <v>0.25382715463638306</v>
      </c>
      <c r="AB1159" s="0">
        <v>-0.70083880424499512</v>
      </c>
      <c r="AC1159" s="0">
        <v>-0.60862290859222412</v>
      </c>
      <c r="AD1159" s="0">
        <v>-0.41643738746643066</v>
      </c>
      <c r="AE1159" s="0">
        <v>-0.2833302915096283</v>
      </c>
      <c r="AF1159" s="0">
        <v>-0.15022319555282593</v>
      </c>
      <c r="AG1159" s="0">
        <v>0.041962295770645142</v>
      </c>
      <c r="AH1159" s="0">
        <v>0.13417822122573853</v>
      </c>
    </row>
    <row r="1160" x14ac:dyDescent="0.4">
      <c r="A1160" s="10" t="str">
        <f>Data[[#This Row],[category]]&amp;Data[[#This Row],[subcategory]]&amp;Data[[#This Row],[date]]&amp;Data[[#This Row],[hour]]</f>
        <v>Loadshape58/31/201715</v>
      </c>
      <c r="B1160" s="10" t="s">
        <v>139</v>
      </c>
      <c r="C1160" t="s">
        <v>45</v>
      </c>
      <c r="D1160" t="s">
        <v>111</v>
      </c>
      <c r="E1160" t="s">
        <v>68</v>
      </c>
      <c r="F1160" s="0">
        <v>11216</v>
      </c>
      <c r="G1160" s="0">
        <v>4.1358237266540527</v>
      </c>
      <c r="H1160" s="0">
        <v>4.1401691436767578</v>
      </c>
      <c r="I1160" s="0">
        <v>0.0043455827981233597</v>
      </c>
      <c r="J1160" s="0">
        <v>0.025018088519573212</v>
      </c>
      <c r="K1160" s="0">
        <v>86.7896728515625</v>
      </c>
      <c r="L1160" s="0">
        <v>0.17369763553142548</v>
      </c>
      <c r="M1160" s="0">
        <v>0</v>
      </c>
      <c r="N1160" s="0">
        <v>0</v>
      </c>
      <c r="O1160" s="0">
        <v>3.5651717185974121</v>
      </c>
      <c r="P1160" s="0">
        <v>3.0346381664276123</v>
      </c>
      <c r="Q1160" s="0">
        <v>-0.036805510520935059</v>
      </c>
      <c r="R1160" s="0">
        <v>-0.027716387063264847</v>
      </c>
      <c r="S1160" s="0">
        <v>-0.0087739154696464539</v>
      </c>
      <c r="T1160" s="0">
        <v>0.0043455827981233597</v>
      </c>
      <c r="U1160" s="0">
        <v>0.017465081065893173</v>
      </c>
      <c r="V1160" s="0">
        <v>0.036407552659511566</v>
      </c>
      <c r="W1160" s="0">
        <v>0.045496676117181778</v>
      </c>
      <c r="X1160" s="0">
        <v>46.387397766113281</v>
      </c>
      <c r="Y1160" s="0">
        <v>46.436138153076172</v>
      </c>
      <c r="Z1160" s="0">
        <v>0.048740055412054062</v>
      </c>
      <c r="AA1160" s="0">
        <v>0.28060287237167358</v>
      </c>
      <c r="AB1160" s="0">
        <v>-0.41281059384346008</v>
      </c>
      <c r="AC1160" s="0">
        <v>-0.31086698174476624</v>
      </c>
      <c r="AD1160" s="0">
        <v>-0.098408237099647522</v>
      </c>
      <c r="AE1160" s="0">
        <v>0.048740055412054062</v>
      </c>
      <c r="AF1160" s="0">
        <v>0.19588834047317505</v>
      </c>
      <c r="AG1160" s="0">
        <v>0.40834710001945496</v>
      </c>
      <c r="AH1160" s="0">
        <v>0.51029068231582642</v>
      </c>
    </row>
    <row r="1161" x14ac:dyDescent="0.4">
      <c r="A1161" s="10" t="str">
        <f>Data[[#This Row],[category]]&amp;Data[[#This Row],[subcategory]]&amp;Data[[#This Row],[date]]&amp;Data[[#This Row],[hour]]</f>
        <v>Loadshape58/31/201716</v>
      </c>
      <c r="B1161" s="10" t="s">
        <v>139</v>
      </c>
      <c r="C1161" t="s">
        <v>45</v>
      </c>
      <c r="D1161" t="s">
        <v>111</v>
      </c>
      <c r="E1161" t="s">
        <v>69</v>
      </c>
      <c r="F1161" s="0">
        <v>11216</v>
      </c>
      <c r="G1161" s="0">
        <v>3.7145290374755859</v>
      </c>
      <c r="H1161" s="0">
        <v>3.7143616676330566</v>
      </c>
      <c r="I1161" s="0">
        <v>-0.00016731057257857174</v>
      </c>
      <c r="J1161" s="0">
        <v>0.024769652634859085</v>
      </c>
      <c r="K1161" s="0">
        <v>85.912712097167969</v>
      </c>
      <c r="L1161" s="0">
        <v>-0.0067546595819294453</v>
      </c>
      <c r="M1161" s="0">
        <v>0</v>
      </c>
      <c r="N1161" s="0">
        <v>0</v>
      </c>
      <c r="O1161" s="0">
        <v>3.5651717185974121</v>
      </c>
      <c r="P1161" s="0">
        <v>3.0346381664276123</v>
      </c>
      <c r="Q1161" s="0">
        <v>-0.040909763425588608</v>
      </c>
      <c r="R1161" s="0">
        <v>-0.031910896301269531</v>
      </c>
      <c r="S1161" s="0">
        <v>-0.013156529515981674</v>
      </c>
      <c r="T1161" s="0">
        <v>-0.00016731057257857174</v>
      </c>
      <c r="U1161" s="0">
        <v>0.012821908108890057</v>
      </c>
      <c r="V1161" s="0">
        <v>0.031576275825500488</v>
      </c>
      <c r="W1161" s="0">
        <v>0.040575142949819565</v>
      </c>
      <c r="X1161" s="0">
        <v>41.662158966064453</v>
      </c>
      <c r="Y1161" s="0">
        <v>41.660282135009766</v>
      </c>
      <c r="Z1161" s="0">
        <v>-0.0018765553832054138</v>
      </c>
      <c r="AA1161" s="0">
        <v>0.27781641483306885</v>
      </c>
      <c r="AB1161" s="0">
        <v>-0.4588438868522644</v>
      </c>
      <c r="AC1161" s="0">
        <v>-0.35791262984275818</v>
      </c>
      <c r="AD1161" s="0">
        <v>-0.1475636214017868</v>
      </c>
      <c r="AE1161" s="0">
        <v>-0.0018765553832054138</v>
      </c>
      <c r="AF1161" s="0">
        <v>0.14381051063537598</v>
      </c>
      <c r="AG1161" s="0">
        <v>0.35415950417518616</v>
      </c>
      <c r="AH1161" s="0">
        <v>0.45509079098701477</v>
      </c>
    </row>
    <row r="1162" x14ac:dyDescent="0.4">
      <c r="A1162" s="10" t="str">
        <f>Data[[#This Row],[category]]&amp;Data[[#This Row],[subcategory]]&amp;Data[[#This Row],[date]]&amp;Data[[#This Row],[hour]]</f>
        <v>Loadshape58/31/201717</v>
      </c>
      <c r="B1162" s="10" t="s">
        <v>139</v>
      </c>
      <c r="C1162" t="s">
        <v>45</v>
      </c>
      <c r="D1162" t="s">
        <v>111</v>
      </c>
      <c r="E1162" t="s">
        <v>70</v>
      </c>
      <c r="F1162" s="0">
        <v>11216</v>
      </c>
      <c r="G1162" s="0">
        <v>2.9116673469543457</v>
      </c>
      <c r="H1162" s="0">
        <v>2.8271241188049316</v>
      </c>
      <c r="I1162" s="0">
        <v>-0.084543287754058838</v>
      </c>
      <c r="J1162" s="0">
        <v>0.02415304072201252</v>
      </c>
      <c r="K1162" s="0">
        <v>86.050727844238281</v>
      </c>
      <c r="L1162" s="0">
        <v>-3.5003166198730469</v>
      </c>
      <c r="M1162" s="0">
        <v>1</v>
      </c>
      <c r="N1162" s="0">
        <v>1</v>
      </c>
      <c r="O1162" s="0">
        <v>3.5651717185974121</v>
      </c>
      <c r="P1162" s="0">
        <v>3.0346381664276123</v>
      </c>
      <c r="Q1162" s="0">
        <v>-0.12427150458097458</v>
      </c>
      <c r="R1162" s="0">
        <v>-0.11549665778875351</v>
      </c>
      <c r="S1162" s="0">
        <v>-0.097209155559539795</v>
      </c>
      <c r="T1162" s="0">
        <v>-0.084543287754058838</v>
      </c>
      <c r="U1162" s="0">
        <v>-0.071877419948577881</v>
      </c>
      <c r="V1162" s="0">
        <v>-0.053589921444654465</v>
      </c>
      <c r="W1162" s="0">
        <v>-0.044815070927143097</v>
      </c>
      <c r="X1162" s="0">
        <v>32.657260894775391</v>
      </c>
      <c r="Y1162" s="0">
        <v>31.709024429321289</v>
      </c>
      <c r="Z1162" s="0">
        <v>-0.94823753833770752</v>
      </c>
      <c r="AA1162" s="0">
        <v>0.27090051770210266</v>
      </c>
      <c r="AB1162" s="0">
        <v>-1.3938292264938354</v>
      </c>
      <c r="AC1162" s="0">
        <v>-1.2954105138778687</v>
      </c>
      <c r="AD1162" s="0">
        <v>-1.0902979373931885</v>
      </c>
      <c r="AE1162" s="0">
        <v>-0.94823753833770752</v>
      </c>
      <c r="AF1162" s="0">
        <v>-0.80617713928222656</v>
      </c>
      <c r="AG1162" s="0">
        <v>-0.60106456279754639</v>
      </c>
      <c r="AH1162" s="0">
        <v>-0.50264585018157959</v>
      </c>
    </row>
    <row r="1163" x14ac:dyDescent="0.4">
      <c r="A1163" s="10" t="str">
        <f>Data[[#This Row],[category]]&amp;Data[[#This Row],[subcategory]]&amp;Data[[#This Row],[date]]&amp;Data[[#This Row],[hour]]</f>
        <v>Loadshape58/31/201718</v>
      </c>
      <c r="B1163" s="10" t="s">
        <v>139</v>
      </c>
      <c r="C1163" t="s">
        <v>45</v>
      </c>
      <c r="D1163" t="s">
        <v>111</v>
      </c>
      <c r="E1163" t="s">
        <v>71</v>
      </c>
      <c r="F1163" s="0">
        <v>11216</v>
      </c>
      <c r="G1163" s="0">
        <v>1.6162483692169189</v>
      </c>
      <c r="H1163" s="0">
        <v>1.4568978548049927</v>
      </c>
      <c r="I1163" s="0">
        <v>-0.1593504399061203</v>
      </c>
      <c r="J1163" s="0">
        <v>0.020579086616635323</v>
      </c>
      <c r="K1163" s="0">
        <v>84.317405700683594</v>
      </c>
      <c r="L1163" s="0">
        <v>-7.7433195114135742</v>
      </c>
      <c r="M1163" s="0">
        <v>1</v>
      </c>
      <c r="N1163" s="0">
        <v>1</v>
      </c>
      <c r="O1163" s="0">
        <v>3.5651717185974121</v>
      </c>
      <c r="P1163" s="0">
        <v>3.0346381664276123</v>
      </c>
      <c r="Q1163" s="0">
        <v>-0.19320002198219299</v>
      </c>
      <c r="R1163" s="0">
        <v>-0.18572360277175903</v>
      </c>
      <c r="S1163" s="0">
        <v>-0.17014212906360626</v>
      </c>
      <c r="T1163" s="0">
        <v>-0.1593504399061203</v>
      </c>
      <c r="U1163" s="0">
        <v>-0.14855875074863434</v>
      </c>
      <c r="V1163" s="0">
        <v>-0.13297727704048157</v>
      </c>
      <c r="W1163" s="0">
        <v>-0.12550085783004761</v>
      </c>
      <c r="X1163" s="0">
        <v>18.127841949462891</v>
      </c>
      <c r="Y1163" s="0">
        <v>16.340566635131836</v>
      </c>
      <c r="Z1163" s="0">
        <v>-1.7872744798660278</v>
      </c>
      <c r="AA1163" s="0">
        <v>0.23081503808498383</v>
      </c>
      <c r="AB1163" s="0">
        <v>-2.1669313907623291</v>
      </c>
      <c r="AC1163" s="0">
        <v>-2.0830757617950439</v>
      </c>
      <c r="AD1163" s="0">
        <v>-1.9083139896392822</v>
      </c>
      <c r="AE1163" s="0">
        <v>-1.7872744798660278</v>
      </c>
      <c r="AF1163" s="0">
        <v>-1.6662349700927734</v>
      </c>
      <c r="AG1163" s="0">
        <v>-1.4914730787277222</v>
      </c>
      <c r="AH1163" s="0">
        <v>-1.4076175689697266</v>
      </c>
    </row>
    <row r="1164" x14ac:dyDescent="0.4">
      <c r="A1164" s="10" t="str">
        <f>Data[[#This Row],[category]]&amp;Data[[#This Row],[subcategory]]&amp;Data[[#This Row],[date]]&amp;Data[[#This Row],[hour]]</f>
        <v>Loadshape58/31/201719</v>
      </c>
      <c r="B1164" s="10" t="s">
        <v>139</v>
      </c>
      <c r="C1164" t="s">
        <v>45</v>
      </c>
      <c r="D1164" t="s">
        <v>111</v>
      </c>
      <c r="E1164" t="s">
        <v>72</v>
      </c>
      <c r="F1164" s="0">
        <v>11216</v>
      </c>
      <c r="G1164" s="0">
        <v>0.91149979829788208</v>
      </c>
      <c r="H1164" s="0">
        <v>0.77186685800552368</v>
      </c>
      <c r="I1164" s="0">
        <v>-0.13963291049003601</v>
      </c>
      <c r="J1164" s="0">
        <v>0.016759691759943962</v>
      </c>
      <c r="K1164" s="0">
        <v>80.286552429199219</v>
      </c>
      <c r="L1164" s="0">
        <v>-8.3314723968505859</v>
      </c>
      <c r="M1164" s="0">
        <v>1</v>
      </c>
      <c r="N1164" s="0">
        <v>1</v>
      </c>
      <c r="O1164" s="0">
        <v>3.5651717185974121</v>
      </c>
      <c r="P1164" s="0">
        <v>3.0346381664276123</v>
      </c>
      <c r="Q1164" s="0">
        <v>-0.16720014810562134</v>
      </c>
      <c r="R1164" s="0">
        <v>-0.16111132502555847</v>
      </c>
      <c r="S1164" s="0">
        <v>-0.14842170476913452</v>
      </c>
      <c r="T1164" s="0">
        <v>-0.13963291049003601</v>
      </c>
      <c r="U1164" s="0">
        <v>-0.1308441162109375</v>
      </c>
      <c r="V1164" s="0">
        <v>-0.11815450340509415</v>
      </c>
      <c r="W1164" s="0">
        <v>-0.11206567287445068</v>
      </c>
      <c r="X1164" s="0">
        <v>10.223381996154785</v>
      </c>
      <c r="Y1164" s="0">
        <v>8.6572589874267578</v>
      </c>
      <c r="Z1164" s="0">
        <v>-1.5661227703094482</v>
      </c>
      <c r="AA1164" s="0">
        <v>0.18797670304775238</v>
      </c>
      <c r="AB1164" s="0">
        <v>-1.8753169775009155</v>
      </c>
      <c r="AC1164" s="0">
        <v>-1.8070245981216431</v>
      </c>
      <c r="AD1164" s="0">
        <v>-1.6646978855133057</v>
      </c>
      <c r="AE1164" s="0">
        <v>-1.5661227703094482</v>
      </c>
      <c r="AF1164" s="0">
        <v>-1.4675476551055908</v>
      </c>
      <c r="AG1164" s="0">
        <v>-1.3252209424972534</v>
      </c>
      <c r="AH1164" s="0">
        <v>-1.256928563117981</v>
      </c>
    </row>
    <row r="1165" x14ac:dyDescent="0.4">
      <c r="A1165" s="10" t="str">
        <f>Data[[#This Row],[category]]&amp;Data[[#This Row],[subcategory]]&amp;Data[[#This Row],[date]]&amp;Data[[#This Row],[hour]]</f>
        <v>Loadshape58/31/201720</v>
      </c>
      <c r="B1165" s="10" t="s">
        <v>139</v>
      </c>
      <c r="C1165" t="s">
        <v>45</v>
      </c>
      <c r="D1165" t="s">
        <v>111</v>
      </c>
      <c r="E1165" t="s">
        <v>55</v>
      </c>
      <c r="F1165" s="0">
        <v>11216</v>
      </c>
      <c r="G1165" s="0">
        <v>0.7046312689781189</v>
      </c>
      <c r="H1165" s="0">
        <v>0.58721548318862915</v>
      </c>
      <c r="I1165" s="0">
        <v>-0.11741578578948975</v>
      </c>
      <c r="J1165" s="0">
        <v>0.014060509391129017</v>
      </c>
      <c r="K1165" s="0">
        <v>77.366889953613281</v>
      </c>
      <c r="L1165" s="0">
        <v>-8.3507490158081055</v>
      </c>
      <c r="M1165" s="0">
        <v>1</v>
      </c>
      <c r="N1165" s="0">
        <v>1</v>
      </c>
      <c r="O1165" s="0">
        <v>3.5651717185974121</v>
      </c>
      <c r="P1165" s="0">
        <v>3.0346381664276123</v>
      </c>
      <c r="Q1165" s="0">
        <v>-0.14054326713085175</v>
      </c>
      <c r="R1165" s="0">
        <v>-0.13543505966663361</v>
      </c>
      <c r="S1165" s="0">
        <v>-0.12478912621736526</v>
      </c>
      <c r="T1165" s="0">
        <v>-0.11741578578948975</v>
      </c>
      <c r="U1165" s="0">
        <v>-0.11004244536161423</v>
      </c>
      <c r="V1165" s="0">
        <v>-0.099396519362926483</v>
      </c>
      <c r="W1165" s="0">
        <v>-0.094288304448127747</v>
      </c>
      <c r="X1165" s="0">
        <v>7.903144359588623</v>
      </c>
      <c r="Y1165" s="0">
        <v>6.5862088203430176</v>
      </c>
      <c r="Z1165" s="0">
        <v>-1.3169354200363159</v>
      </c>
      <c r="AA1165" s="0">
        <v>0.15770266950130463</v>
      </c>
      <c r="AB1165" s="0">
        <v>-1.5763332843780518</v>
      </c>
      <c r="AC1165" s="0">
        <v>-1.519039511680603</v>
      </c>
      <c r="AD1165" s="0">
        <v>-1.399634838104248</v>
      </c>
      <c r="AE1165" s="0">
        <v>-1.3169354200363159</v>
      </c>
      <c r="AF1165" s="0">
        <v>-1.2342360019683838</v>
      </c>
      <c r="AG1165" s="0">
        <v>-1.1148313283920288</v>
      </c>
      <c r="AH1165" s="0">
        <v>-1.0575375556945801</v>
      </c>
    </row>
    <row r="1166" x14ac:dyDescent="0.4">
      <c r="A1166" s="10" t="str">
        <f>Data[[#This Row],[category]]&amp;Data[[#This Row],[subcategory]]&amp;Data[[#This Row],[date]]&amp;Data[[#This Row],[hour]]</f>
        <v>Loadshape58/31/201721</v>
      </c>
      <c r="B1166" s="10" t="s">
        <v>139</v>
      </c>
      <c r="C1166" t="s">
        <v>45</v>
      </c>
      <c r="D1166" t="s">
        <v>111</v>
      </c>
      <c r="E1166" t="s">
        <v>73</v>
      </c>
      <c r="F1166" s="0">
        <v>11216</v>
      </c>
      <c r="G1166" s="0">
        <v>0.54573923349380493</v>
      </c>
      <c r="H1166" s="0">
        <v>0.52107363939285278</v>
      </c>
      <c r="I1166" s="0">
        <v>-0.024665562435984612</v>
      </c>
      <c r="J1166" s="0">
        <v>0.011318457312881947</v>
      </c>
      <c r="K1166" s="0">
        <v>75.849052429199219</v>
      </c>
      <c r="L1166" s="0">
        <v>-2.1792335510253906</v>
      </c>
      <c r="M1166" s="0">
        <v>1</v>
      </c>
      <c r="N1166" s="0">
        <v>1</v>
      </c>
      <c r="O1166" s="0">
        <v>3.5651717185974121</v>
      </c>
      <c r="P1166" s="0">
        <v>3.0346381664276123</v>
      </c>
      <c r="Q1166" s="0">
        <v>-0.043282769620418549</v>
      </c>
      <c r="R1166" s="0">
        <v>-0.039170749485492706</v>
      </c>
      <c r="S1166" s="0">
        <v>-0.030600966885685921</v>
      </c>
      <c r="T1166" s="0">
        <v>-0.024665562435984612</v>
      </c>
      <c r="U1166" s="0">
        <v>-0.018730157986283302</v>
      </c>
      <c r="V1166" s="0">
        <v>-0.010160375386476517</v>
      </c>
      <c r="W1166" s="0">
        <v>-0.0060483566485345364</v>
      </c>
      <c r="X1166" s="0">
        <v>6.1210112571716309</v>
      </c>
      <c r="Y1166" s="0">
        <v>5.8443617820739746</v>
      </c>
      <c r="Z1166" s="0">
        <v>-0.27664893865585327</v>
      </c>
      <c r="AA1166" s="0">
        <v>0.12694782018661499</v>
      </c>
      <c r="AB1166" s="0">
        <v>-0.48545950651168823</v>
      </c>
      <c r="AC1166" s="0">
        <v>-0.43933913111686707</v>
      </c>
      <c r="AD1166" s="0">
        <v>-0.34322044253349304</v>
      </c>
      <c r="AE1166" s="0">
        <v>-0.27664893865585327</v>
      </c>
      <c r="AF1166" s="0">
        <v>-0.2100774347782135</v>
      </c>
      <c r="AG1166" s="0">
        <v>-0.11395876109600067</v>
      </c>
      <c r="AH1166" s="0">
        <v>-0.067838355898857117</v>
      </c>
    </row>
    <row r="1167" x14ac:dyDescent="0.4">
      <c r="A1167" s="10" t="str">
        <f>Data[[#This Row],[category]]&amp;Data[[#This Row],[subcategory]]&amp;Data[[#This Row],[date]]&amp;Data[[#This Row],[hour]]</f>
        <v>Loadshape58/31/201722</v>
      </c>
      <c r="B1167" s="10" t="s">
        <v>139</v>
      </c>
      <c r="C1167" t="s">
        <v>45</v>
      </c>
      <c r="D1167" t="s">
        <v>111</v>
      </c>
      <c r="E1167" t="s">
        <v>74</v>
      </c>
      <c r="F1167" s="0">
        <v>11216</v>
      </c>
      <c r="G1167" s="0">
        <v>0.47721400856971741</v>
      </c>
      <c r="H1167" s="0">
        <v>0.47400516271591187</v>
      </c>
      <c r="I1167" s="0">
        <v>-0.0032088449224829674</v>
      </c>
      <c r="J1167" s="0">
        <v>0.0093081993982195854</v>
      </c>
      <c r="K1167" s="0">
        <v>74.543418884277344</v>
      </c>
      <c r="L1167" s="0">
        <v>-0.34473314881324768</v>
      </c>
      <c r="M1167" s="0">
        <v>0</v>
      </c>
      <c r="N1167" s="0">
        <v>0</v>
      </c>
      <c r="O1167" s="0">
        <v>3.5651717185974121</v>
      </c>
      <c r="P1167" s="0">
        <v>3.0346381664276123</v>
      </c>
      <c r="Q1167" s="0">
        <v>-0.01851947046816349</v>
      </c>
      <c r="R1167" s="0">
        <v>-0.015137782320380211</v>
      </c>
      <c r="S1167" s="0">
        <v>-0.008090069517493248</v>
      </c>
      <c r="T1167" s="0">
        <v>-0.0032088449224829674</v>
      </c>
      <c r="U1167" s="0">
        <v>0.0016723796725273132</v>
      </c>
      <c r="V1167" s="0">
        <v>0.0087200924754142761</v>
      </c>
      <c r="W1167" s="0">
        <v>0.012101780623197556</v>
      </c>
      <c r="X1167" s="0">
        <v>5.3524322509765625</v>
      </c>
      <c r="Y1167" s="0">
        <v>5.3164420127868652</v>
      </c>
      <c r="Z1167" s="0">
        <v>-0.035990405827760696</v>
      </c>
      <c r="AA1167" s="0">
        <v>0.10440076142549515</v>
      </c>
      <c r="AB1167" s="0">
        <v>-0.20771437883377075</v>
      </c>
      <c r="AC1167" s="0">
        <v>-0.16978536546230316</v>
      </c>
      <c r="AD1167" s="0">
        <v>-0.090738222002983093</v>
      </c>
      <c r="AE1167" s="0">
        <v>-0.035990405827760696</v>
      </c>
      <c r="AF1167" s="0">
        <v>0.018757406622171402</v>
      </c>
      <c r="AG1167" s="0">
        <v>0.097804553806781769</v>
      </c>
      <c r="AH1167" s="0">
        <v>0.13573355972766876</v>
      </c>
    </row>
    <row r="1168" x14ac:dyDescent="0.4">
      <c r="A1168" s="10" t="str">
        <f>Data[[#This Row],[category]]&amp;Data[[#This Row],[subcategory]]&amp;Data[[#This Row],[date]]&amp;Data[[#This Row],[hour]]</f>
        <v>Loadshape58/31/201723</v>
      </c>
      <c r="B1168" s="10" t="s">
        <v>139</v>
      </c>
      <c r="C1168" t="s">
        <v>45</v>
      </c>
      <c r="D1168" t="s">
        <v>111</v>
      </c>
      <c r="E1168" t="s">
        <v>75</v>
      </c>
      <c r="F1168" s="0">
        <v>11216</v>
      </c>
      <c r="G1168" s="0">
        <v>0.41329053044319153</v>
      </c>
      <c r="H1168" s="0">
        <v>0.43868029117584229</v>
      </c>
      <c r="I1168" s="0">
        <v>0.025389751419425011</v>
      </c>
      <c r="J1168" s="0">
        <v>0.0078466534614562988</v>
      </c>
      <c r="K1168" s="0">
        <v>72.801445007324219</v>
      </c>
      <c r="L1168" s="0">
        <v>3.2357425689697266</v>
      </c>
      <c r="M1168" s="0">
        <v>1</v>
      </c>
      <c r="N1168" s="0">
        <v>1</v>
      </c>
      <c r="O1168" s="0">
        <v>3.5651717185974121</v>
      </c>
      <c r="P1168" s="0">
        <v>3.0346381664276123</v>
      </c>
      <c r="Q1168" s="0">
        <v>0.012483155354857445</v>
      </c>
      <c r="R1168" s="0">
        <v>0.01533386018127203</v>
      </c>
      <c r="S1168" s="0">
        <v>0.021274961531162262</v>
      </c>
      <c r="T1168" s="0">
        <v>0.025389751419425011</v>
      </c>
      <c r="U1168" s="0">
        <v>0.029504541307687759</v>
      </c>
      <c r="V1168" s="0">
        <v>0.035445641726255417</v>
      </c>
      <c r="W1168" s="0">
        <v>0.038296349346637726</v>
      </c>
      <c r="X1168" s="0">
        <v>4.6354665756225586</v>
      </c>
      <c r="Y1168" s="0">
        <v>4.9202380180358887</v>
      </c>
      <c r="Z1168" s="0">
        <v>0.28477144241333008</v>
      </c>
      <c r="AA1168" s="0">
        <v>0.08800806850194931</v>
      </c>
      <c r="AB1168" s="0">
        <v>0.14001105725765228</v>
      </c>
      <c r="AC1168" s="0">
        <v>0.17198456823825836</v>
      </c>
      <c r="AD1168" s="0">
        <v>0.23861996829509735</v>
      </c>
      <c r="AE1168" s="0">
        <v>0.28477144241333008</v>
      </c>
      <c r="AF1168" s="0">
        <v>0.330922931432724</v>
      </c>
      <c r="AG1168" s="0">
        <v>0.39755833148956299</v>
      </c>
      <c r="AH1168" s="0">
        <v>0.42953184247016907</v>
      </c>
    </row>
    <row r="1169" x14ac:dyDescent="0.4">
      <c r="A1169" s="10" t="str">
        <f>Data[[#This Row],[category]]&amp;Data[[#This Row],[subcategory]]&amp;Data[[#This Row],[date]]&amp;Data[[#This Row],[hour]]</f>
        <v>Loadshape58/31/201724</v>
      </c>
      <c r="B1169" s="10" t="s">
        <v>139</v>
      </c>
      <c r="C1169" t="s">
        <v>45</v>
      </c>
      <c r="D1169" t="s">
        <v>111</v>
      </c>
      <c r="E1169" t="s">
        <v>76</v>
      </c>
      <c r="F1169" s="0">
        <v>11216</v>
      </c>
      <c r="G1169" s="0">
        <v>0.41067031025886536</v>
      </c>
      <c r="H1169" s="0">
        <v>0.41643598675727844</v>
      </c>
      <c r="I1169" s="0">
        <v>0.0057656676508486271</v>
      </c>
      <c r="J1169" s="0">
        <v>0.0070433854125440121</v>
      </c>
      <c r="K1169" s="0">
        <v>73.203277587890625</v>
      </c>
      <c r="L1169" s="0">
        <v>0.81859326362609863</v>
      </c>
      <c r="M1169" s="0">
        <v>0</v>
      </c>
      <c r="N1169" s="0">
        <v>0</v>
      </c>
      <c r="O1169" s="0">
        <v>3.5651717185974121</v>
      </c>
      <c r="P1169" s="0">
        <v>3.0346381664276123</v>
      </c>
      <c r="Q1169" s="0">
        <v>-0.0058196703903377056</v>
      </c>
      <c r="R1169" s="0">
        <v>-0.0032607938628643751</v>
      </c>
      <c r="S1169" s="0">
        <v>0.0020721126347780228</v>
      </c>
      <c r="T1169" s="0">
        <v>0.0057656676508486271</v>
      </c>
      <c r="U1169" s="0">
        <v>0.0094592226669192314</v>
      </c>
      <c r="V1169" s="0">
        <v>0.014792129397392273</v>
      </c>
      <c r="W1169" s="0">
        <v>0.017351005226373672</v>
      </c>
      <c r="X1169" s="0">
        <v>4.6060781478881836</v>
      </c>
      <c r="Y1169" s="0">
        <v>4.670745849609375</v>
      </c>
      <c r="Z1169" s="0">
        <v>0.064667731523513794</v>
      </c>
      <c r="AA1169" s="0">
        <v>0.078998610377311707</v>
      </c>
      <c r="AB1169" s="0">
        <v>-0.06527341902256012</v>
      </c>
      <c r="AC1169" s="0">
        <v>-0.036573059856891632</v>
      </c>
      <c r="AD1169" s="0">
        <v>0.023240819573402405</v>
      </c>
      <c r="AE1169" s="0">
        <v>0.064667731523513794</v>
      </c>
      <c r="AF1169" s="0">
        <v>0.10609464347362518</v>
      </c>
      <c r="AG1169" s="0">
        <v>0.16590853035449982</v>
      </c>
      <c r="AH1169" s="0">
        <v>0.19460888206958771</v>
      </c>
    </row>
    <row r="1170" x14ac:dyDescent="0.4">
      <c r="A1170" s="10" t="str">
        <f>Data[[#This Row],[category]]&amp;Data[[#This Row],[subcategory]]&amp;Data[[#This Row],[date]]&amp;Data[[#This Row],[hour]]</f>
        <v>Loadshape58/31/2017Avg. 11 to 6 pm</v>
      </c>
      <c r="B1170" s="10" t="s">
        <v>139</v>
      </c>
      <c r="C1170" t="s">
        <v>45</v>
      </c>
      <c r="D1170" t="s">
        <v>111</v>
      </c>
      <c r="E1170" t="s">
        <v>77</v>
      </c>
      <c r="F1170" s="0">
        <v>11216</v>
      </c>
      <c r="G1170" s="0">
        <v>3.6007676124572754</v>
      </c>
      <c r="H1170" s="0">
        <v>3.5651717185974121</v>
      </c>
      <c r="I1170" s="0">
        <v>-0.035595711320638657</v>
      </c>
      <c r="J1170" s="0">
        <v>0.016067802906036377</v>
      </c>
      <c r="K1170" s="0">
        <v>87.221992492675781</v>
      </c>
      <c r="L1170" s="0">
        <v>-2.2153439521789551</v>
      </c>
      <c r="M1170" s="0">
        <v>1</v>
      </c>
      <c r="N1170" s="0">
        <v>1</v>
      </c>
      <c r="O1170" s="0"/>
      <c r="P1170" s="0"/>
      <c r="Q1170" s="0">
        <v>-0.06202489510178566</v>
      </c>
      <c r="R1170" s="0">
        <v>-0.056187428534030914</v>
      </c>
      <c r="S1170" s="0">
        <v>-0.044021677225828171</v>
      </c>
      <c r="T1170" s="0">
        <v>-0.035595711320638657</v>
      </c>
      <c r="U1170" s="0">
        <v>-0.027169747278094292</v>
      </c>
      <c r="V1170" s="0">
        <v>-0.015003993175923824</v>
      </c>
      <c r="W1170" s="0">
        <v>-0.0091665275394916534</v>
      </c>
      <c r="X1170" s="0">
        <v>40.386211395263672</v>
      </c>
      <c r="Y1170" s="0">
        <v>39.986965179443359</v>
      </c>
      <c r="Z1170" s="0">
        <v>-0.39924150705337524</v>
      </c>
      <c r="AA1170" s="0">
        <v>0.1802164763212204</v>
      </c>
      <c r="AB1170" s="0">
        <v>-0.69567126035690308</v>
      </c>
      <c r="AC1170" s="0">
        <v>-0.63019824028015137</v>
      </c>
      <c r="AD1170" s="0">
        <v>-0.49374711513519287</v>
      </c>
      <c r="AE1170" s="0">
        <v>-0.39924150705337524</v>
      </c>
      <c r="AF1170" s="0">
        <v>-0.30473589897155762</v>
      </c>
      <c r="AG1170" s="0">
        <v>-0.16828480362892151</v>
      </c>
      <c r="AH1170" s="0">
        <v>-0.1028117835521698</v>
      </c>
    </row>
    <row r="1171" x14ac:dyDescent="0.4">
      <c r="A1171" s="10" t="str">
        <f>Data[[#This Row],[category]]&amp;Data[[#This Row],[subcategory]]&amp;Data[[#This Row],[date]]&amp;Data[[#This Row],[hour]]</f>
        <v>Loadshape58/31/2017Avg. 2 to 6pm</v>
      </c>
      <c r="B1171" s="10" t="s">
        <v>139</v>
      </c>
      <c r="C1171" t="s">
        <v>45</v>
      </c>
      <c r="D1171" t="s">
        <v>111</v>
      </c>
      <c r="E1171" t="s">
        <v>78</v>
      </c>
      <c r="F1171" s="0">
        <v>11216</v>
      </c>
      <c r="G1171" s="0">
        <v>3.0945670604705811</v>
      </c>
      <c r="H1171" s="0">
        <v>3.0346381664276123</v>
      </c>
      <c r="I1171" s="0">
        <v>-0.059928864240646362</v>
      </c>
      <c r="J1171" s="0">
        <v>0.01947835274040699</v>
      </c>
      <c r="K1171" s="0">
        <v>85.767631530761719</v>
      </c>
      <c r="L1171" s="0">
        <v>-3.076690673828125</v>
      </c>
      <c r="M1171" s="0">
        <v>1</v>
      </c>
      <c r="N1171" s="0">
        <v>1</v>
      </c>
      <c r="O1171" s="0"/>
      <c r="P1171" s="0"/>
      <c r="Q1171" s="0">
        <v>-0.091967903077602386</v>
      </c>
      <c r="R1171" s="0">
        <v>-0.084891378879547119</v>
      </c>
      <c r="S1171" s="0">
        <v>-0.070143319666385651</v>
      </c>
      <c r="T1171" s="0">
        <v>-0.059928864240646362</v>
      </c>
      <c r="U1171" s="0">
        <v>-0.049714405089616776</v>
      </c>
      <c r="V1171" s="0">
        <v>-0.034966349601745605</v>
      </c>
      <c r="W1171" s="0">
        <v>-0.027889825403690338</v>
      </c>
      <c r="X1171" s="0">
        <v>34.708663940429688</v>
      </c>
      <c r="Y1171" s="0">
        <v>34.036502838134766</v>
      </c>
      <c r="Z1171" s="0">
        <v>-0.67216211557388306</v>
      </c>
      <c r="AA1171" s="0">
        <v>0.21846920251846313</v>
      </c>
      <c r="AB1171" s="0">
        <v>-1.0315120220184326</v>
      </c>
      <c r="AC1171" s="0">
        <v>-0.95214164257049561</v>
      </c>
      <c r="AD1171" s="0">
        <v>-0.78672748804092407</v>
      </c>
      <c r="AE1171" s="0">
        <v>-0.67216211557388306</v>
      </c>
      <c r="AF1171" s="0">
        <v>-0.55759674310684204</v>
      </c>
      <c r="AG1171" s="0">
        <v>-0.39218255877494812</v>
      </c>
      <c r="AH1171" s="0">
        <v>-0.31281226873397827</v>
      </c>
    </row>
    <row r="1172" x14ac:dyDescent="0.4">
      <c r="A1172" s="10" t="str">
        <f>Data[[#This Row],[category]]&amp;Data[[#This Row],[subcategory]]&amp;Data[[#This Row],[date]]&amp;Data[[#This Row],[hour]]</f>
        <v>Loadshape59/1/20171</v>
      </c>
      <c r="B1172" s="10" t="s">
        <v>139</v>
      </c>
      <c r="C1172" t="s">
        <v>45</v>
      </c>
      <c r="D1172" t="s">
        <v>112</v>
      </c>
      <c r="E1172" t="s">
        <v>41</v>
      </c>
      <c r="F1172" s="0">
        <v>11215</v>
      </c>
      <c r="G1172" s="0">
        <v>0.40154877305030823</v>
      </c>
      <c r="H1172" s="0">
        <v>0.40483620762825012</v>
      </c>
      <c r="I1172" s="0">
        <v>0.0032874136231839657</v>
      </c>
      <c r="J1172" s="0">
        <v>0.0068200519308447838</v>
      </c>
      <c r="K1172" s="0">
        <v>73.812751770019531</v>
      </c>
      <c r="L1172" s="0">
        <v>0.48202177882194519</v>
      </c>
      <c r="M1172" s="0">
        <v>0</v>
      </c>
      <c r="N1172" s="0">
        <v>0</v>
      </c>
      <c r="O1172" s="0">
        <v>3.2562224864959717</v>
      </c>
      <c r="P1172" s="0">
        <v>2.6021277904510498</v>
      </c>
      <c r="Q1172" s="0">
        <v>-0.0079305730760097504</v>
      </c>
      <c r="R1172" s="0">
        <v>-0.0054528345353901386</v>
      </c>
      <c r="S1172" s="0">
        <v>-0.0002890251053031534</v>
      </c>
      <c r="T1172" s="0">
        <v>0.0032874136231839657</v>
      </c>
      <c r="U1172" s="0">
        <v>0.006863852497190237</v>
      </c>
      <c r="V1172" s="0">
        <v>0.012027662247419357</v>
      </c>
      <c r="W1172" s="0">
        <v>0.014505400322377682</v>
      </c>
      <c r="X1172" s="0">
        <v>4.5033693313598633</v>
      </c>
      <c r="Y1172" s="0">
        <v>4.5402379035949707</v>
      </c>
      <c r="Z1172" s="0">
        <v>0.036868344992399216</v>
      </c>
      <c r="AA1172" s="0">
        <v>0.076486885547637939</v>
      </c>
      <c r="AB1172" s="0">
        <v>-0.088941387832164764</v>
      </c>
      <c r="AC1172" s="0">
        <v>-0.061153542250394821</v>
      </c>
      <c r="AD1172" s="0">
        <v>-0.0032414169982075691</v>
      </c>
      <c r="AE1172" s="0">
        <v>0.036868344992399216</v>
      </c>
      <c r="AF1172" s="0">
        <v>0.076978109776973724</v>
      </c>
      <c r="AG1172" s="0">
        <v>0.13489022850990295</v>
      </c>
      <c r="AH1172" s="0">
        <v>0.1626780778169632</v>
      </c>
    </row>
    <row r="1173" x14ac:dyDescent="0.4">
      <c r="A1173" s="10" t="str">
        <f>Data[[#This Row],[category]]&amp;Data[[#This Row],[subcategory]]&amp;Data[[#This Row],[date]]&amp;Data[[#This Row],[hour]]</f>
        <v>Loadshape59/1/20172</v>
      </c>
      <c r="B1173" s="10" t="s">
        <v>139</v>
      </c>
      <c r="C1173" t="s">
        <v>45</v>
      </c>
      <c r="D1173" t="s">
        <v>112</v>
      </c>
      <c r="E1173" t="s">
        <v>42</v>
      </c>
      <c r="F1173" s="0">
        <v>11215</v>
      </c>
      <c r="G1173" s="0">
        <v>0.39691588282585144</v>
      </c>
      <c r="H1173" s="0">
        <v>0.39690771698951721</v>
      </c>
      <c r="I1173" s="0">
        <v>-8.176741175702773e-006</v>
      </c>
      <c r="J1173" s="0">
        <v>0.0063500772230327129</v>
      </c>
      <c r="K1173" s="0">
        <v>72.669189453125</v>
      </c>
      <c r="L1173" s="0">
        <v>-0.0012876600958406925</v>
      </c>
      <c r="M1173" s="0">
        <v>0</v>
      </c>
      <c r="N1173" s="0">
        <v>0</v>
      </c>
      <c r="O1173" s="0">
        <v>3.2562224864959717</v>
      </c>
      <c r="P1173" s="0">
        <v>2.6021277904510498</v>
      </c>
      <c r="Q1173" s="0">
        <v>-0.010453124530613422</v>
      </c>
      <c r="R1173" s="0">
        <v>-0.0081461276859045029</v>
      </c>
      <c r="S1173" s="0">
        <v>-0.0033381604589521885</v>
      </c>
      <c r="T1173" s="0">
        <v>-8.176741175702773e-006</v>
      </c>
      <c r="U1173" s="0">
        <v>0.003321806900203228</v>
      </c>
      <c r="V1173" s="0">
        <v>0.0081297745928168297</v>
      </c>
      <c r="W1173" s="0">
        <v>0.010436770506203175</v>
      </c>
      <c r="X1173" s="0">
        <v>4.4514117240905762</v>
      </c>
      <c r="Y1173" s="0">
        <v>4.4513201713562012</v>
      </c>
      <c r="Z1173" s="0">
        <v>-9.1702153440564871e-005</v>
      </c>
      <c r="AA1173" s="0">
        <v>0.071216113865375519</v>
      </c>
      <c r="AB1173" s="0">
        <v>-0.11723178625106812</v>
      </c>
      <c r="AC1173" s="0">
        <v>-0.09135882556438446</v>
      </c>
      <c r="AD1173" s="0">
        <v>-0.037437468767166138</v>
      </c>
      <c r="AE1173" s="0">
        <v>-9.1702153440564871e-005</v>
      </c>
      <c r="AF1173" s="0">
        <v>0.037254065275192261</v>
      </c>
      <c r="AG1173" s="0">
        <v>0.091175422072410583</v>
      </c>
      <c r="AH1173" s="0">
        <v>0.11704838275909424</v>
      </c>
    </row>
    <row r="1174" x14ac:dyDescent="0.4">
      <c r="A1174" s="10" t="str">
        <f>Data[[#This Row],[category]]&amp;Data[[#This Row],[subcategory]]&amp;Data[[#This Row],[date]]&amp;Data[[#This Row],[hour]]</f>
        <v>Loadshape59/1/20173</v>
      </c>
      <c r="B1174" s="10" t="s">
        <v>139</v>
      </c>
      <c r="C1174" t="s">
        <v>45</v>
      </c>
      <c r="D1174" t="s">
        <v>112</v>
      </c>
      <c r="E1174" t="s">
        <v>43</v>
      </c>
      <c r="F1174" s="0">
        <v>11215</v>
      </c>
      <c r="G1174" s="0">
        <v>0.39420872926712036</v>
      </c>
      <c r="H1174" s="0">
        <v>0.39091271162033081</v>
      </c>
      <c r="I1174" s="0">
        <v>-0.003296025563031435</v>
      </c>
      <c r="J1174" s="0">
        <v>0.0060676420107483864</v>
      </c>
      <c r="K1174" s="0">
        <v>72.747123718261719</v>
      </c>
      <c r="L1174" s="0">
        <v>-0.5432136058807373</v>
      </c>
      <c r="M1174" s="0">
        <v>0</v>
      </c>
      <c r="N1174" s="0">
        <v>0</v>
      </c>
      <c r="O1174" s="0">
        <v>3.2562224864959717</v>
      </c>
      <c r="P1174" s="0">
        <v>2.6021277904510498</v>
      </c>
      <c r="Q1174" s="0">
        <v>-0.013276408426463604</v>
      </c>
      <c r="R1174" s="0">
        <v>-0.011072021909058094</v>
      </c>
      <c r="S1174" s="0">
        <v>-0.0064779003150761127</v>
      </c>
      <c r="T1174" s="0">
        <v>-0.003296025563031435</v>
      </c>
      <c r="U1174" s="0">
        <v>-0.0001141509783337824</v>
      </c>
      <c r="V1174" s="0">
        <v>0.004479970782995224</v>
      </c>
      <c r="W1174" s="0">
        <v>0.0066843573004007339</v>
      </c>
      <c r="X1174" s="0">
        <v>4.421051025390625</v>
      </c>
      <c r="Y1174" s="0">
        <v>4.3840861320495605</v>
      </c>
      <c r="Z1174" s="0">
        <v>-0.036964926868677139</v>
      </c>
      <c r="AA1174" s="0">
        <v>0.06804860383272171</v>
      </c>
      <c r="AB1174" s="0">
        <v>-0.14889492094516754</v>
      </c>
      <c r="AC1174" s="0">
        <v>-0.12417272478342056</v>
      </c>
      <c r="AD1174" s="0">
        <v>-0.072649650275707245</v>
      </c>
      <c r="AE1174" s="0">
        <v>-0.036964926868677139</v>
      </c>
      <c r="AF1174" s="0">
        <v>-0.0012802041601389647</v>
      </c>
      <c r="AG1174" s="0">
        <v>0.050242867320775986</v>
      </c>
      <c r="AH1174" s="0">
        <v>0.074965067207813263</v>
      </c>
    </row>
    <row r="1175" x14ac:dyDescent="0.4">
      <c r="A1175" s="10" t="str">
        <f>Data[[#This Row],[category]]&amp;Data[[#This Row],[subcategory]]&amp;Data[[#This Row],[date]]&amp;Data[[#This Row],[hour]]</f>
        <v>Loadshape59/1/20174</v>
      </c>
      <c r="B1175" s="10" t="s">
        <v>139</v>
      </c>
      <c r="C1175" t="s">
        <v>45</v>
      </c>
      <c r="D1175" t="s">
        <v>112</v>
      </c>
      <c r="E1175" t="s">
        <v>44</v>
      </c>
      <c r="F1175" s="0">
        <v>11215</v>
      </c>
      <c r="G1175" s="0">
        <v>0.38694196939468384</v>
      </c>
      <c r="H1175" s="0">
        <v>0.38851037621498108</v>
      </c>
      <c r="I1175" s="0">
        <v>0.0015684171812608838</v>
      </c>
      <c r="J1175" s="0">
        <v>0.0056049609556794167</v>
      </c>
      <c r="K1175" s="0">
        <v>72.079177856445313</v>
      </c>
      <c r="L1175" s="0">
        <v>0.27982661128044128</v>
      </c>
      <c r="M1175" s="0">
        <v>0</v>
      </c>
      <c r="N1175" s="0">
        <v>0</v>
      </c>
      <c r="O1175" s="0">
        <v>3.2562224864959717</v>
      </c>
      <c r="P1175" s="0">
        <v>2.6021277904510498</v>
      </c>
      <c r="Q1175" s="0">
        <v>-0.0076509229838848114</v>
      </c>
      <c r="R1175" s="0">
        <v>-0.0056146294809877872</v>
      </c>
      <c r="S1175" s="0">
        <v>-0.0013708272017538548</v>
      </c>
      <c r="T1175" s="0">
        <v>0.0015684171812608838</v>
      </c>
      <c r="U1175" s="0">
        <v>0.004507661797106266</v>
      </c>
      <c r="V1175" s="0">
        <v>0.0087514640763401985</v>
      </c>
      <c r="W1175" s="0">
        <v>0.010787757113575935</v>
      </c>
      <c r="X1175" s="0">
        <v>4.3395543098449707</v>
      </c>
      <c r="Y1175" s="0">
        <v>4.3571438789367676</v>
      </c>
      <c r="Z1175" s="0">
        <v>0.01758979819715023</v>
      </c>
      <c r="AA1175" s="0">
        <v>0.062859639525413513</v>
      </c>
      <c r="AB1175" s="0">
        <v>-0.08580511063337326</v>
      </c>
      <c r="AC1175" s="0">
        <v>-0.062968067824840546</v>
      </c>
      <c r="AD1175" s="0">
        <v>-0.015373828820884228</v>
      </c>
      <c r="AE1175" s="0">
        <v>0.01758979819715023</v>
      </c>
      <c r="AF1175" s="0">
        <v>0.050553426146507263</v>
      </c>
      <c r="AG1175" s="0">
        <v>0.098147667944431305</v>
      </c>
      <c r="AH1175" s="0">
        <v>0.12098470330238342</v>
      </c>
    </row>
    <row r="1176" x14ac:dyDescent="0.4">
      <c r="A1176" s="10" t="str">
        <f>Data[[#This Row],[category]]&amp;Data[[#This Row],[subcategory]]&amp;Data[[#This Row],[date]]&amp;Data[[#This Row],[hour]]</f>
        <v>Loadshape59/1/20175</v>
      </c>
      <c r="B1176" s="10" t="s">
        <v>139</v>
      </c>
      <c r="C1176" t="s">
        <v>45</v>
      </c>
      <c r="D1176" t="s">
        <v>112</v>
      </c>
      <c r="E1176" t="s">
        <v>45</v>
      </c>
      <c r="F1176" s="0">
        <v>11215</v>
      </c>
      <c r="G1176" s="0">
        <v>0.38977175951004028</v>
      </c>
      <c r="H1176" s="0">
        <v>0.39865440130233765</v>
      </c>
      <c r="I1176" s="0">
        <v>0.0088826222345232964</v>
      </c>
      <c r="J1176" s="0">
        <v>0.0059327445924282074</v>
      </c>
      <c r="K1176" s="0">
        <v>71.749000549316406</v>
      </c>
      <c r="L1176" s="0">
        <v>1.4972196817398071</v>
      </c>
      <c r="M1176" s="0">
        <v>0</v>
      </c>
      <c r="N1176" s="0">
        <v>0</v>
      </c>
      <c r="O1176" s="0">
        <v>3.2562224864959717</v>
      </c>
      <c r="P1176" s="0">
        <v>2.6021277904510498</v>
      </c>
      <c r="Q1176" s="0">
        <v>-0.00087587424786761403</v>
      </c>
      <c r="R1176" s="0">
        <v>0.0012795041548088193</v>
      </c>
      <c r="S1176" s="0">
        <v>0.0057714879512786865</v>
      </c>
      <c r="T1176" s="0">
        <v>0.0088826222345232964</v>
      </c>
      <c r="U1176" s="0">
        <v>0.011993756517767906</v>
      </c>
      <c r="V1176" s="0">
        <v>0.016485739499330521</v>
      </c>
      <c r="W1176" s="0">
        <v>0.018641117960214615</v>
      </c>
      <c r="X1176" s="0">
        <v>4.3712902069091797</v>
      </c>
      <c r="Y1176" s="0">
        <v>4.4709091186523437</v>
      </c>
      <c r="Z1176" s="0">
        <v>0.099618606269359589</v>
      </c>
      <c r="AA1176" s="0">
        <v>0.066535733640193939</v>
      </c>
      <c r="AB1176" s="0">
        <v>-0.0098229367285966873</v>
      </c>
      <c r="AC1176" s="0">
        <v>0.014349632896482944</v>
      </c>
      <c r="AD1176" s="0">
        <v>0.064727231860160828</v>
      </c>
      <c r="AE1176" s="0">
        <v>0.099618606269359589</v>
      </c>
      <c r="AF1176" s="0">
        <v>0.13450998067855835</v>
      </c>
      <c r="AG1176" s="0">
        <v>0.18488757312297821</v>
      </c>
      <c r="AH1176" s="0">
        <v>0.20906014740467072</v>
      </c>
    </row>
    <row r="1177" x14ac:dyDescent="0.4">
      <c r="A1177" s="10" t="str">
        <f>Data[[#This Row],[category]]&amp;Data[[#This Row],[subcategory]]&amp;Data[[#This Row],[date]]&amp;Data[[#This Row],[hour]]</f>
        <v>Loadshape59/1/20176</v>
      </c>
      <c r="B1177" s="10" t="s">
        <v>139</v>
      </c>
      <c r="C1177" t="s">
        <v>45</v>
      </c>
      <c r="D1177" t="s">
        <v>112</v>
      </c>
      <c r="E1177" t="s">
        <v>46</v>
      </c>
      <c r="F1177" s="0">
        <v>11215</v>
      </c>
      <c r="G1177" s="0">
        <v>0.45514428615570068</v>
      </c>
      <c r="H1177" s="0">
        <v>0.4749816358089447</v>
      </c>
      <c r="I1177" s="0">
        <v>0.019837344065308571</v>
      </c>
      <c r="J1177" s="0">
        <v>0.0084275770932435989</v>
      </c>
      <c r="K1177" s="0">
        <v>71.630409240722656</v>
      </c>
      <c r="L1177" s="0">
        <v>2.3538608551025391</v>
      </c>
      <c r="M1177" s="0">
        <v>1</v>
      </c>
      <c r="N1177" s="0">
        <v>1</v>
      </c>
      <c r="O1177" s="0">
        <v>3.2562224864959717</v>
      </c>
      <c r="P1177" s="0">
        <v>2.6021277904510498</v>
      </c>
      <c r="Q1177" s="0">
        <v>0.0059752133674919605</v>
      </c>
      <c r="R1177" s="0">
        <v>0.009036969393491745</v>
      </c>
      <c r="S1177" s="0">
        <v>0.015417918562889099</v>
      </c>
      <c r="T1177" s="0">
        <v>0.019837344065308571</v>
      </c>
      <c r="U1177" s="0">
        <v>0.024256769567728043</v>
      </c>
      <c r="V1177" s="0">
        <v>0.030637718737125397</v>
      </c>
      <c r="W1177" s="0">
        <v>0.033699475228786469</v>
      </c>
      <c r="X1177" s="0">
        <v>5.1044430732727051</v>
      </c>
      <c r="Y1177" s="0">
        <v>5.3269190788269043</v>
      </c>
      <c r="Z1177" s="0">
        <v>0.2224758118391037</v>
      </c>
      <c r="AA1177" s="0">
        <v>0.094515278935432434</v>
      </c>
      <c r="AB1177" s="0">
        <v>0.067012012004852295</v>
      </c>
      <c r="AC1177" s="0">
        <v>0.1013496071100235</v>
      </c>
      <c r="AD1177" s="0">
        <v>0.17291195690631866</v>
      </c>
      <c r="AE1177" s="0">
        <v>0.2224758118391037</v>
      </c>
      <c r="AF1177" s="0">
        <v>0.27203968167304993</v>
      </c>
      <c r="AG1177" s="0">
        <v>0.34360200166702271</v>
      </c>
      <c r="AH1177" s="0">
        <v>0.3779396116733551</v>
      </c>
    </row>
    <row r="1178" x14ac:dyDescent="0.4">
      <c r="A1178" s="10" t="str">
        <f>Data[[#This Row],[category]]&amp;Data[[#This Row],[subcategory]]&amp;Data[[#This Row],[date]]&amp;Data[[#This Row],[hour]]</f>
        <v>Loadshape59/1/20177</v>
      </c>
      <c r="B1178" s="10" t="s">
        <v>139</v>
      </c>
      <c r="C1178" t="s">
        <v>45</v>
      </c>
      <c r="D1178" t="s">
        <v>112</v>
      </c>
      <c r="E1178" t="s">
        <v>60</v>
      </c>
      <c r="F1178" s="0">
        <v>11215</v>
      </c>
      <c r="G1178" s="0">
        <v>0.75198441743850708</v>
      </c>
      <c r="H1178" s="0">
        <v>0.75501525402069092</v>
      </c>
      <c r="I1178" s="0">
        <v>0.0030308044515550137</v>
      </c>
      <c r="J1178" s="0">
        <v>0.013216529972851276</v>
      </c>
      <c r="K1178" s="0">
        <v>71.656890869140625</v>
      </c>
      <c r="L1178" s="0">
        <v>0.22931922972202301</v>
      </c>
      <c r="M1178" s="0">
        <v>0</v>
      </c>
      <c r="N1178" s="0">
        <v>0</v>
      </c>
      <c r="O1178" s="0">
        <v>3.2562224864959717</v>
      </c>
      <c r="P1178" s="0">
        <v>2.6021277904510498</v>
      </c>
      <c r="Q1178" s="0">
        <v>-0.018708452582359314</v>
      </c>
      <c r="R1178" s="0">
        <v>-0.013906859792768955</v>
      </c>
      <c r="S1178" s="0">
        <v>-0.0038999505341053009</v>
      </c>
      <c r="T1178" s="0">
        <v>0.0030308044515550137</v>
      </c>
      <c r="U1178" s="0">
        <v>0.0099615594372153282</v>
      </c>
      <c r="V1178" s="0">
        <v>0.019968468695878983</v>
      </c>
      <c r="W1178" s="0">
        <v>0.024770062416791916</v>
      </c>
      <c r="X1178" s="0">
        <v>8.4335050582885742</v>
      </c>
      <c r="Y1178" s="0">
        <v>8.4674959182739258</v>
      </c>
      <c r="Z1178" s="0">
        <v>0.033990472555160522</v>
      </c>
      <c r="AA1178" s="0">
        <v>0.1482233852148056</v>
      </c>
      <c r="AB1178" s="0">
        <v>-0.20981529355049133</v>
      </c>
      <c r="AC1178" s="0">
        <v>-0.15596543252468109</v>
      </c>
      <c r="AD1178" s="0">
        <v>-0.043737947940826416</v>
      </c>
      <c r="AE1178" s="0">
        <v>0.033990472555160522</v>
      </c>
      <c r="AF1178" s="0">
        <v>0.11171889305114746</v>
      </c>
      <c r="AG1178" s="0">
        <v>0.22394637763500214</v>
      </c>
      <c r="AH1178" s="0">
        <v>0.27779623866081238</v>
      </c>
    </row>
    <row r="1179" x14ac:dyDescent="0.4">
      <c r="A1179" s="10" t="str">
        <f>Data[[#This Row],[category]]&amp;Data[[#This Row],[subcategory]]&amp;Data[[#This Row],[date]]&amp;Data[[#This Row],[hour]]</f>
        <v>Loadshape59/1/20178</v>
      </c>
      <c r="B1179" s="10" t="s">
        <v>139</v>
      </c>
      <c r="C1179" t="s">
        <v>45</v>
      </c>
      <c r="D1179" t="s">
        <v>112</v>
      </c>
      <c r="E1179" t="s">
        <v>61</v>
      </c>
      <c r="F1179" s="0">
        <v>11215</v>
      </c>
      <c r="G1179" s="0">
        <v>1.5012564659118652</v>
      </c>
      <c r="H1179" s="0">
        <v>1.5839149951934814</v>
      </c>
      <c r="I1179" s="0">
        <v>0.082658551633358002</v>
      </c>
      <c r="J1179" s="0">
        <v>0.017276093363761902</v>
      </c>
      <c r="K1179" s="0">
        <v>77.549713134765625</v>
      </c>
      <c r="L1179" s="0">
        <v>4.7845625877380371</v>
      </c>
      <c r="M1179" s="0">
        <v>1</v>
      </c>
      <c r="N1179" s="0">
        <v>1</v>
      </c>
      <c r="O1179" s="0">
        <v>3.2562224864959717</v>
      </c>
      <c r="P1179" s="0">
        <v>2.6021277904510498</v>
      </c>
      <c r="Q1179" s="0">
        <v>0.054241906851530075</v>
      </c>
      <c r="R1179" s="0">
        <v>0.060518346726894379</v>
      </c>
      <c r="S1179" s="0">
        <v>0.073598958551883698</v>
      </c>
      <c r="T1179" s="0">
        <v>0.082658551633358002</v>
      </c>
      <c r="U1179" s="0">
        <v>0.091718144714832306</v>
      </c>
      <c r="V1179" s="0">
        <v>0.10479875653982162</v>
      </c>
      <c r="W1179" s="0">
        <v>0.11107520014047623</v>
      </c>
      <c r="X1179" s="0">
        <v>16.836591720581055</v>
      </c>
      <c r="Y1179" s="0">
        <v>17.763607025146484</v>
      </c>
      <c r="Z1179" s="0">
        <v>0.92701566219329834</v>
      </c>
      <c r="AA1179" s="0">
        <v>0.19375137984752655</v>
      </c>
      <c r="AB1179" s="0">
        <v>0.60832297801971436</v>
      </c>
      <c r="AC1179" s="0">
        <v>0.67871326208114624</v>
      </c>
      <c r="AD1179" s="0">
        <v>0.8254123330116272</v>
      </c>
      <c r="AE1179" s="0">
        <v>0.92701566219329834</v>
      </c>
      <c r="AF1179" s="0">
        <v>1.0286189317703247</v>
      </c>
      <c r="AG1179" s="0">
        <v>1.1753180027008057</v>
      </c>
      <c r="AH1179" s="0">
        <v>1.2457083463668823</v>
      </c>
    </row>
    <row r="1180" x14ac:dyDescent="0.4">
      <c r="A1180" s="10" t="str">
        <f>Data[[#This Row],[category]]&amp;Data[[#This Row],[subcategory]]&amp;Data[[#This Row],[date]]&amp;Data[[#This Row],[hour]]</f>
        <v>Loadshape59/1/20179</v>
      </c>
      <c r="B1180" s="10" t="s">
        <v>139</v>
      </c>
      <c r="C1180" t="s">
        <v>45</v>
      </c>
      <c r="D1180" t="s">
        <v>112</v>
      </c>
      <c r="E1180" t="s">
        <v>62</v>
      </c>
      <c r="F1180" s="0">
        <v>11215</v>
      </c>
      <c r="G1180" s="0">
        <v>2.7677009105682373</v>
      </c>
      <c r="H1180" s="0">
        <v>2.9046132564544678</v>
      </c>
      <c r="I1180" s="0">
        <v>0.13691218197345734</v>
      </c>
      <c r="J1180" s="0">
        <v>0.019125791266560555</v>
      </c>
      <c r="K1180" s="0">
        <v>85.291839599609375</v>
      </c>
      <c r="L1180" s="0">
        <v>7.158510684967041</v>
      </c>
      <c r="M1180" s="0">
        <v>1</v>
      </c>
      <c r="N1180" s="0">
        <v>1</v>
      </c>
      <c r="O1180" s="0">
        <v>3.2562224864959717</v>
      </c>
      <c r="P1180" s="0">
        <v>2.6021277904510498</v>
      </c>
      <c r="Q1180" s="0">
        <v>0.10545305162668228</v>
      </c>
      <c r="R1180" s="0">
        <v>0.11240149289369583</v>
      </c>
      <c r="S1180" s="0">
        <v>0.12688261270523071</v>
      </c>
      <c r="T1180" s="0">
        <v>0.13691218197345734</v>
      </c>
      <c r="U1180" s="0">
        <v>0.14694175124168396</v>
      </c>
      <c r="V1180" s="0">
        <v>0.16142286360263824</v>
      </c>
      <c r="W1180" s="0">
        <v>0.16837130486965179</v>
      </c>
      <c r="X1180" s="0">
        <v>31.039766311645508</v>
      </c>
      <c r="Y1180" s="0">
        <v>32.575237274169922</v>
      </c>
      <c r="Z1180" s="0">
        <v>1.5354701280593872</v>
      </c>
      <c r="AA1180" s="0">
        <v>0.21449574828147888</v>
      </c>
      <c r="AB1180" s="0">
        <v>1.1826560497283936</v>
      </c>
      <c r="AC1180" s="0">
        <v>1.2605828046798706</v>
      </c>
      <c r="AD1180" s="0">
        <v>1.4229884147644043</v>
      </c>
      <c r="AE1180" s="0">
        <v>1.5354701280593872</v>
      </c>
      <c r="AF1180" s="0">
        <v>1.6479518413543701</v>
      </c>
      <c r="AG1180" s="0">
        <v>1.8103574514389038</v>
      </c>
      <c r="AH1180" s="0">
        <v>1.8882842063903809</v>
      </c>
    </row>
    <row r="1181" x14ac:dyDescent="0.4">
      <c r="A1181" s="10" t="str">
        <f>Data[[#This Row],[category]]&amp;Data[[#This Row],[subcategory]]&amp;Data[[#This Row],[date]]&amp;Data[[#This Row],[hour]]</f>
        <v>Loadshape59/1/201710</v>
      </c>
      <c r="B1181" s="10" t="s">
        <v>139</v>
      </c>
      <c r="C1181" t="s">
        <v>45</v>
      </c>
      <c r="D1181" t="s">
        <v>112</v>
      </c>
      <c r="E1181" t="s">
        <v>63</v>
      </c>
      <c r="F1181" s="0">
        <v>11215</v>
      </c>
      <c r="G1181" s="0">
        <v>3.7831952571868896</v>
      </c>
      <c r="H1181" s="0">
        <v>3.8006806373596191</v>
      </c>
      <c r="I1181" s="0">
        <v>0.017485421150922775</v>
      </c>
      <c r="J1181" s="0">
        <v>0.0084151802584528923</v>
      </c>
      <c r="K1181" s="0">
        <v>90.607582092285156</v>
      </c>
      <c r="L1181" s="0">
        <v>2.0778427124023437</v>
      </c>
      <c r="M1181" s="0">
        <v>1</v>
      </c>
      <c r="N1181" s="0">
        <v>1</v>
      </c>
      <c r="O1181" s="0">
        <v>3.2562224864959717</v>
      </c>
      <c r="P1181" s="0">
        <v>2.6021277904510498</v>
      </c>
      <c r="Q1181" s="0">
        <v>0.0036436812952160835</v>
      </c>
      <c r="R1181" s="0">
        <v>0.0067009339109063148</v>
      </c>
      <c r="S1181" s="0">
        <v>0.01307249628007412</v>
      </c>
      <c r="T1181" s="0">
        <v>0.017485421150922775</v>
      </c>
      <c r="U1181" s="0">
        <v>0.021898346021771431</v>
      </c>
      <c r="V1181" s="0">
        <v>0.02826990932226181</v>
      </c>
      <c r="W1181" s="0">
        <v>0.031327161937952042</v>
      </c>
      <c r="X1181" s="0">
        <v>42.428535461425781</v>
      </c>
      <c r="Y1181" s="0">
        <v>42.6246337890625</v>
      </c>
      <c r="Z1181" s="0">
        <v>0.19609899818897247</v>
      </c>
      <c r="AA1181" s="0">
        <v>0.094376243650913239</v>
      </c>
      <c r="AB1181" s="0">
        <v>0.040863890200853348</v>
      </c>
      <c r="AC1181" s="0">
        <v>0.075150974094867706</v>
      </c>
      <c r="AD1181" s="0">
        <v>0.14660805463790894</v>
      </c>
      <c r="AE1181" s="0">
        <v>0.19609899818897247</v>
      </c>
      <c r="AF1181" s="0">
        <v>0.24558994174003601</v>
      </c>
      <c r="AG1181" s="0">
        <v>0.31704702973365784</v>
      </c>
      <c r="AH1181" s="0">
        <v>0.3513340950012207</v>
      </c>
    </row>
    <row r="1182" x14ac:dyDescent="0.4">
      <c r="A1182" s="10" t="str">
        <f>Data[[#This Row],[category]]&amp;Data[[#This Row],[subcategory]]&amp;Data[[#This Row],[date]]&amp;Data[[#This Row],[hour]]</f>
        <v>Loadshape59/1/201711</v>
      </c>
      <c r="B1182" s="10" t="s">
        <v>139</v>
      </c>
      <c r="C1182" t="s">
        <v>45</v>
      </c>
      <c r="D1182" t="s">
        <v>112</v>
      </c>
      <c r="E1182" t="s">
        <v>64</v>
      </c>
      <c r="F1182" s="0">
        <v>11215</v>
      </c>
      <c r="G1182" s="0">
        <v>4.1938753128051758</v>
      </c>
      <c r="H1182" s="0">
        <v>4.1763901710510254</v>
      </c>
      <c r="I1182" s="0">
        <v>-0.017485421150922775</v>
      </c>
      <c r="J1182" s="0">
        <v>0.0084151802584528923</v>
      </c>
      <c r="K1182" s="0">
        <v>94.02978515625</v>
      </c>
      <c r="L1182" s="0">
        <v>-2.0778427124023437</v>
      </c>
      <c r="M1182" s="0">
        <v>1</v>
      </c>
      <c r="N1182" s="0">
        <v>1</v>
      </c>
      <c r="O1182" s="0">
        <v>3.2562224864959717</v>
      </c>
      <c r="P1182" s="0">
        <v>2.6021277904510498</v>
      </c>
      <c r="Q1182" s="0">
        <v>-0.031327161937952042</v>
      </c>
      <c r="R1182" s="0">
        <v>-0.02826990932226181</v>
      </c>
      <c r="S1182" s="0">
        <v>-0.021898346021771431</v>
      </c>
      <c r="T1182" s="0">
        <v>-0.017485421150922775</v>
      </c>
      <c r="U1182" s="0">
        <v>-0.01307249628007412</v>
      </c>
      <c r="V1182" s="0">
        <v>-0.0067009339109063148</v>
      </c>
      <c r="W1182" s="0">
        <v>-0.0036436812952160835</v>
      </c>
      <c r="X1182" s="0">
        <v>47.034313201904297</v>
      </c>
      <c r="Y1182" s="0">
        <v>46.838214874267578</v>
      </c>
      <c r="Z1182" s="0">
        <v>-0.19609899818897247</v>
      </c>
      <c r="AA1182" s="0">
        <v>0.094376243650913239</v>
      </c>
      <c r="AB1182" s="0">
        <v>-0.3513340950012207</v>
      </c>
      <c r="AC1182" s="0">
        <v>-0.31704702973365784</v>
      </c>
      <c r="AD1182" s="0">
        <v>-0.24558994174003601</v>
      </c>
      <c r="AE1182" s="0">
        <v>-0.19609899818897247</v>
      </c>
      <c r="AF1182" s="0">
        <v>-0.14660805463790894</v>
      </c>
      <c r="AG1182" s="0">
        <v>-0.075150974094867706</v>
      </c>
      <c r="AH1182" s="0">
        <v>-0.040863890200853348</v>
      </c>
    </row>
    <row r="1183" x14ac:dyDescent="0.4">
      <c r="A1183" s="10" t="str">
        <f>Data[[#This Row],[category]]&amp;Data[[#This Row],[subcategory]]&amp;Data[[#This Row],[date]]&amp;Data[[#This Row],[hour]]</f>
        <v>Loadshape59/1/201712</v>
      </c>
      <c r="B1183" s="10" t="s">
        <v>139</v>
      </c>
      <c r="C1183" t="s">
        <v>45</v>
      </c>
      <c r="D1183" t="s">
        <v>112</v>
      </c>
      <c r="E1183" t="s">
        <v>65</v>
      </c>
      <c r="F1183" s="0">
        <v>11215</v>
      </c>
      <c r="G1183" s="0">
        <v>4.3023223876953125</v>
      </c>
      <c r="H1183" s="0">
        <v>4.2718658447265625</v>
      </c>
      <c r="I1183" s="0">
        <v>-0.030456619337201118</v>
      </c>
      <c r="J1183" s="0">
        <v>0.01732943020761013</v>
      </c>
      <c r="K1183" s="0">
        <v>94.4617919921875</v>
      </c>
      <c r="L1183" s="0">
        <v>-1.757508397102356</v>
      </c>
      <c r="M1183" s="0">
        <v>1</v>
      </c>
      <c r="N1183" s="0">
        <v>0</v>
      </c>
      <c r="O1183" s="0">
        <v>3.2562224864959717</v>
      </c>
      <c r="P1183" s="0">
        <v>2.6021277904510498</v>
      </c>
      <c r="Q1183" s="0">
        <v>-0.058960996568202972</v>
      </c>
      <c r="R1183" s="0">
        <v>-0.05266517773270607</v>
      </c>
      <c r="S1183" s="0">
        <v>-0.039544180035591125</v>
      </c>
      <c r="T1183" s="0">
        <v>-0.030456619337201118</v>
      </c>
      <c r="U1183" s="0">
        <v>-0.021369056776165962</v>
      </c>
      <c r="V1183" s="0">
        <v>-0.008248060941696167</v>
      </c>
      <c r="W1183" s="0">
        <v>-0.001952243153937161</v>
      </c>
      <c r="X1183" s="0">
        <v>48.250545501708984</v>
      </c>
      <c r="Y1183" s="0">
        <v>47.908973693847656</v>
      </c>
      <c r="Z1183" s="0">
        <v>-0.34157097339630127</v>
      </c>
      <c r="AA1183" s="0">
        <v>0.19434955716133118</v>
      </c>
      <c r="AB1183" s="0">
        <v>-0.66124755144119263</v>
      </c>
      <c r="AC1183" s="0">
        <v>-0.59063994884490967</v>
      </c>
      <c r="AD1183" s="0">
        <v>-0.44348797202110291</v>
      </c>
      <c r="AE1183" s="0">
        <v>-0.34157097339630127</v>
      </c>
      <c r="AF1183" s="0">
        <v>-0.23965395987033844</v>
      </c>
      <c r="AG1183" s="0">
        <v>-0.092501990497112274</v>
      </c>
      <c r="AH1183" s="0">
        <v>-0.021894399076700211</v>
      </c>
    </row>
    <row r="1184" x14ac:dyDescent="0.4">
      <c r="A1184" s="10" t="str">
        <f>Data[[#This Row],[category]]&amp;Data[[#This Row],[subcategory]]&amp;Data[[#This Row],[date]]&amp;Data[[#This Row],[hour]]</f>
        <v>Loadshape59/1/201713</v>
      </c>
      <c r="B1184" s="10" t="s">
        <v>139</v>
      </c>
      <c r="C1184" t="s">
        <v>45</v>
      </c>
      <c r="D1184" t="s">
        <v>112</v>
      </c>
      <c r="E1184" t="s">
        <v>66</v>
      </c>
      <c r="F1184" s="0">
        <v>11215</v>
      </c>
      <c r="G1184" s="0">
        <v>4.1430435180664062</v>
      </c>
      <c r="H1184" s="0">
        <v>4.0985746383666992</v>
      </c>
      <c r="I1184" s="0">
        <v>-0.044468682259321213</v>
      </c>
      <c r="J1184" s="0">
        <v>0.021512346342206001</v>
      </c>
      <c r="K1184" s="0">
        <v>94.618812561035156</v>
      </c>
      <c r="L1184" s="0">
        <v>-2.0671236515045166</v>
      </c>
      <c r="M1184" s="0">
        <v>1</v>
      </c>
      <c r="N1184" s="0">
        <v>1</v>
      </c>
      <c r="O1184" s="0">
        <v>3.2562224864959717</v>
      </c>
      <c r="P1184" s="0">
        <v>2.6021277904510498</v>
      </c>
      <c r="Q1184" s="0">
        <v>-0.079853340983390808</v>
      </c>
      <c r="R1184" s="0">
        <v>-0.072037860751152039</v>
      </c>
      <c r="S1184" s="0">
        <v>-0.055749766528606415</v>
      </c>
      <c r="T1184" s="0">
        <v>-0.044468682259321213</v>
      </c>
      <c r="U1184" s="0">
        <v>-0.033187597990036011</v>
      </c>
      <c r="V1184" s="0">
        <v>-0.016899501904845238</v>
      </c>
      <c r="W1184" s="0">
        <v>-0.0090840216726064682</v>
      </c>
      <c r="X1184" s="0">
        <v>46.4642333984375</v>
      </c>
      <c r="Y1184" s="0">
        <v>45.96551513671875</v>
      </c>
      <c r="Z1184" s="0">
        <v>-0.49871626496315002</v>
      </c>
      <c r="AA1184" s="0">
        <v>0.24126096069812775</v>
      </c>
      <c r="AB1184" s="0">
        <v>-0.89555525779724121</v>
      </c>
      <c r="AC1184" s="0">
        <v>-0.80790460109710693</v>
      </c>
      <c r="AD1184" s="0">
        <v>-0.62523365020751953</v>
      </c>
      <c r="AE1184" s="0">
        <v>-0.49871626496315002</v>
      </c>
      <c r="AF1184" s="0">
        <v>-0.37219887971878052</v>
      </c>
      <c r="AG1184" s="0">
        <v>-0.18952789902687073</v>
      </c>
      <c r="AH1184" s="0">
        <v>-0.10187730193138123</v>
      </c>
    </row>
    <row r="1185" x14ac:dyDescent="0.4">
      <c r="A1185" s="10" t="str">
        <f>Data[[#This Row],[category]]&amp;Data[[#This Row],[subcategory]]&amp;Data[[#This Row],[date]]&amp;Data[[#This Row],[hour]]</f>
        <v>Loadshape59/1/201714</v>
      </c>
      <c r="B1185" s="10" t="s">
        <v>139</v>
      </c>
      <c r="C1185" t="s">
        <v>45</v>
      </c>
      <c r="D1185" t="s">
        <v>112</v>
      </c>
      <c r="E1185" t="s">
        <v>67</v>
      </c>
      <c r="F1185" s="0">
        <v>11215</v>
      </c>
      <c r="G1185" s="0">
        <v>4.1186680793762207</v>
      </c>
      <c r="H1185" s="0">
        <v>4.0146064758300781</v>
      </c>
      <c r="I1185" s="0">
        <v>-0.10406185686588287</v>
      </c>
      <c r="J1185" s="0">
        <v>0.024207524955272675</v>
      </c>
      <c r="K1185" s="0">
        <v>94.401512145996094</v>
      </c>
      <c r="L1185" s="0">
        <v>-4.2987399101257324</v>
      </c>
      <c r="M1185" s="0">
        <v>1</v>
      </c>
      <c r="N1185" s="0">
        <v>1</v>
      </c>
      <c r="O1185" s="0">
        <v>3.2562224864959717</v>
      </c>
      <c r="P1185" s="0">
        <v>2.6021277904510498</v>
      </c>
      <c r="Q1185" s="0">
        <v>-0.14387969672679901</v>
      </c>
      <c r="R1185" s="0">
        <v>-0.13508504629135132</v>
      </c>
      <c r="S1185" s="0">
        <v>-0.11675629764795303</v>
      </c>
      <c r="T1185" s="0">
        <v>-0.10406185686588287</v>
      </c>
      <c r="U1185" s="0">
        <v>-0.091367416083812714</v>
      </c>
      <c r="V1185" s="0">
        <v>-0.073038667440414429</v>
      </c>
      <c r="W1185" s="0">
        <v>-0.064244024455547333</v>
      </c>
      <c r="X1185" s="0">
        <v>46.190860748291016</v>
      </c>
      <c r="Y1185" s="0">
        <v>45.023811340332031</v>
      </c>
      <c r="Z1185" s="0">
        <v>-1.1670536994934082</v>
      </c>
      <c r="AA1185" s="0">
        <v>0.27148738503456116</v>
      </c>
      <c r="AB1185" s="0">
        <v>-1.6136107444763184</v>
      </c>
      <c r="AC1185" s="0">
        <v>-1.5149787664413452</v>
      </c>
      <c r="AD1185" s="0">
        <v>-1.3094217777252197</v>
      </c>
      <c r="AE1185" s="0">
        <v>-1.1670536994934082</v>
      </c>
      <c r="AF1185" s="0">
        <v>-1.0246856212615967</v>
      </c>
      <c r="AG1185" s="0">
        <v>-0.81912863254547119</v>
      </c>
      <c r="AH1185" s="0">
        <v>-0.72049671411514282</v>
      </c>
    </row>
    <row r="1186" x14ac:dyDescent="0.4">
      <c r="A1186" s="10" t="str">
        <f>Data[[#This Row],[category]]&amp;Data[[#This Row],[subcategory]]&amp;Data[[#This Row],[date]]&amp;Data[[#This Row],[hour]]</f>
        <v>Loadshape59/1/201715</v>
      </c>
      <c r="B1186" s="10" t="s">
        <v>139</v>
      </c>
      <c r="C1186" t="s">
        <v>45</v>
      </c>
      <c r="D1186" t="s">
        <v>112</v>
      </c>
      <c r="E1186" t="s">
        <v>68</v>
      </c>
      <c r="F1186" s="0">
        <v>11215</v>
      </c>
      <c r="G1186" s="0">
        <v>3.9723994731903076</v>
      </c>
      <c r="H1186" s="0">
        <v>3.7287859916687012</v>
      </c>
      <c r="I1186" s="0">
        <v>-0.2436133474111557</v>
      </c>
      <c r="J1186" s="0">
        <v>0.028437349945306778</v>
      </c>
      <c r="K1186" s="0">
        <v>93.610786437988281</v>
      </c>
      <c r="L1186" s="0">
        <v>-8.5666685104370117</v>
      </c>
      <c r="M1186" s="0">
        <v>1</v>
      </c>
      <c r="N1186" s="0">
        <v>1</v>
      </c>
      <c r="O1186" s="0">
        <v>3.2562224864959717</v>
      </c>
      <c r="P1186" s="0">
        <v>2.6021277904510498</v>
      </c>
      <c r="Q1186" s="0">
        <v>-0.29038861393928528</v>
      </c>
      <c r="R1186" s="0">
        <v>-0.28005728125572205</v>
      </c>
      <c r="S1186" s="0">
        <v>-0.25852590799331665</v>
      </c>
      <c r="T1186" s="0">
        <v>-0.2436133474111557</v>
      </c>
      <c r="U1186" s="0">
        <v>-0.22870078682899475</v>
      </c>
      <c r="V1186" s="0">
        <v>-0.20716941356658936</v>
      </c>
      <c r="W1186" s="0">
        <v>-0.19683806598186493</v>
      </c>
      <c r="X1186" s="0">
        <v>44.550460815429688</v>
      </c>
      <c r="Y1186" s="0">
        <v>41.818336486816406</v>
      </c>
      <c r="Z1186" s="0">
        <v>-2.7321236133575439</v>
      </c>
      <c r="AA1186" s="0">
        <v>0.31892487406730652</v>
      </c>
      <c r="AB1186" s="0">
        <v>-3.2567083835601807</v>
      </c>
      <c r="AC1186" s="0">
        <v>-3.1408421993255615</v>
      </c>
      <c r="AD1186" s="0">
        <v>-2.8993680477142334</v>
      </c>
      <c r="AE1186" s="0">
        <v>-2.7321236133575439</v>
      </c>
      <c r="AF1186" s="0">
        <v>-2.5648791790008545</v>
      </c>
      <c r="AG1186" s="0">
        <v>-2.3234050273895264</v>
      </c>
      <c r="AH1186" s="0">
        <v>-2.2075388431549072</v>
      </c>
    </row>
    <row r="1187" x14ac:dyDescent="0.4">
      <c r="A1187" s="10" t="str">
        <f>Data[[#This Row],[category]]&amp;Data[[#This Row],[subcategory]]&amp;Data[[#This Row],[date]]&amp;Data[[#This Row],[hour]]</f>
        <v>Loadshape59/1/201716</v>
      </c>
      <c r="B1187" s="10" t="s">
        <v>139</v>
      </c>
      <c r="C1187" t="s">
        <v>45</v>
      </c>
      <c r="D1187" t="s">
        <v>112</v>
      </c>
      <c r="E1187" t="s">
        <v>69</v>
      </c>
      <c r="F1187" s="0">
        <v>11215</v>
      </c>
      <c r="G1187" s="0">
        <v>3.522327184677124</v>
      </c>
      <c r="H1187" s="0">
        <v>3.1983320713043213</v>
      </c>
      <c r="I1187" s="0">
        <v>-0.32399508357048035</v>
      </c>
      <c r="J1187" s="0">
        <v>0.028128799051046371</v>
      </c>
      <c r="K1187" s="0">
        <v>92.835662841796875</v>
      </c>
      <c r="L1187" s="0">
        <v>-11.518269538879395</v>
      </c>
      <c r="M1187" s="0">
        <v>1</v>
      </c>
      <c r="N1187" s="0">
        <v>1</v>
      </c>
      <c r="O1187" s="0">
        <v>3.2562224864959717</v>
      </c>
      <c r="P1187" s="0">
        <v>2.6021277904510498</v>
      </c>
      <c r="Q1187" s="0">
        <v>-0.37026283144950867</v>
      </c>
      <c r="R1187" s="0">
        <v>-0.36004358530044556</v>
      </c>
      <c r="S1187" s="0">
        <v>-0.3387458324432373</v>
      </c>
      <c r="T1187" s="0">
        <v>-0.32399508357048035</v>
      </c>
      <c r="U1187" s="0">
        <v>-0.30924433469772339</v>
      </c>
      <c r="V1187" s="0">
        <v>-0.28794658184051514</v>
      </c>
      <c r="W1187" s="0">
        <v>-0.27772733569145203</v>
      </c>
      <c r="X1187" s="0">
        <v>39.502899169921875</v>
      </c>
      <c r="Y1187" s="0">
        <v>35.869293212890625</v>
      </c>
      <c r="Z1187" s="0">
        <v>-3.6336047649383545</v>
      </c>
      <c r="AA1187" s="0">
        <v>0.31546446681022644</v>
      </c>
      <c r="AB1187" s="0">
        <v>-4.1524977684020996</v>
      </c>
      <c r="AC1187" s="0">
        <v>-4.0378885269165039</v>
      </c>
      <c r="AD1187" s="0">
        <v>-3.799034595489502</v>
      </c>
      <c r="AE1187" s="0">
        <v>-3.6336047649383545</v>
      </c>
      <c r="AF1187" s="0">
        <v>-3.468174934387207</v>
      </c>
      <c r="AG1187" s="0">
        <v>-3.229320764541626</v>
      </c>
      <c r="AH1187" s="0">
        <v>-3.1147119998931885</v>
      </c>
    </row>
    <row r="1188" x14ac:dyDescent="0.4">
      <c r="A1188" s="10" t="str">
        <f>Data[[#This Row],[category]]&amp;Data[[#This Row],[subcategory]]&amp;Data[[#This Row],[date]]&amp;Data[[#This Row],[hour]]</f>
        <v>Loadshape59/1/201717</v>
      </c>
      <c r="B1188" s="10" t="s">
        <v>139</v>
      </c>
      <c r="C1188" t="s">
        <v>45</v>
      </c>
      <c r="D1188" t="s">
        <v>112</v>
      </c>
      <c r="E1188" t="s">
        <v>70</v>
      </c>
      <c r="F1188" s="0">
        <v>11215</v>
      </c>
      <c r="G1188" s="0">
        <v>2.6875176429748535</v>
      </c>
      <c r="H1188" s="0">
        <v>2.3040101528167725</v>
      </c>
      <c r="I1188" s="0">
        <v>-0.38350746035575867</v>
      </c>
      <c r="J1188" s="0">
        <v>0.026601562276482582</v>
      </c>
      <c r="K1188" s="0">
        <v>90.568794250488281</v>
      </c>
      <c r="L1188" s="0">
        <v>-14.416727066040039</v>
      </c>
      <c r="M1188" s="0">
        <v>1</v>
      </c>
      <c r="N1188" s="0">
        <v>1</v>
      </c>
      <c r="O1188" s="0">
        <v>3.2562224864959717</v>
      </c>
      <c r="P1188" s="0">
        <v>2.6021277904510498</v>
      </c>
      <c r="Q1188" s="0">
        <v>-0.42726314067840576</v>
      </c>
      <c r="R1188" s="0">
        <v>-0.41759872436523438</v>
      </c>
      <c r="S1188" s="0">
        <v>-0.39745733141899109</v>
      </c>
      <c r="T1188" s="0">
        <v>-0.38350746035575867</v>
      </c>
      <c r="U1188" s="0">
        <v>-0.36955758929252625</v>
      </c>
      <c r="V1188" s="0">
        <v>-0.34941619634628296</v>
      </c>
      <c r="W1188" s="0">
        <v>-0.33975178003311157</v>
      </c>
      <c r="X1188" s="0">
        <v>30.140510559082031</v>
      </c>
      <c r="Y1188" s="0">
        <v>25.839473724365234</v>
      </c>
      <c r="Z1188" s="0">
        <v>-4.3010363578796387</v>
      </c>
      <c r="AA1188" s="0">
        <v>0.29833653569221497</v>
      </c>
      <c r="AB1188" s="0">
        <v>-4.7917561531066895</v>
      </c>
      <c r="AC1188" s="0">
        <v>-4.6833701133728027</v>
      </c>
      <c r="AD1188" s="0">
        <v>-4.457484245300293</v>
      </c>
      <c r="AE1188" s="0">
        <v>-4.3010363578796387</v>
      </c>
      <c r="AF1188" s="0">
        <v>-4.1445884704589844</v>
      </c>
      <c r="AG1188" s="0">
        <v>-3.9187026023864746</v>
      </c>
      <c r="AH1188" s="0">
        <v>-3.8103163242340088</v>
      </c>
    </row>
    <row r="1189" x14ac:dyDescent="0.4">
      <c r="A1189" s="10" t="str">
        <f>Data[[#This Row],[category]]&amp;Data[[#This Row],[subcategory]]&amp;Data[[#This Row],[date]]&amp;Data[[#This Row],[hour]]</f>
        <v>Loadshape59/1/201718</v>
      </c>
      <c r="B1189" s="10" t="s">
        <v>139</v>
      </c>
      <c r="C1189" t="s">
        <v>45</v>
      </c>
      <c r="D1189" t="s">
        <v>112</v>
      </c>
      <c r="E1189" t="s">
        <v>71</v>
      </c>
      <c r="F1189" s="0">
        <v>11215</v>
      </c>
      <c r="G1189" s="0">
        <v>1.4684649705886841</v>
      </c>
      <c r="H1189" s="0">
        <v>1.1773824691772461</v>
      </c>
      <c r="I1189" s="0">
        <v>-0.29108253121376038</v>
      </c>
      <c r="J1189" s="0">
        <v>0.021079801023006439</v>
      </c>
      <c r="K1189" s="0">
        <v>87.862770080566406</v>
      </c>
      <c r="L1189" s="0">
        <v>-13.808599472045898</v>
      </c>
      <c r="M1189" s="0">
        <v>1</v>
      </c>
      <c r="N1189" s="0">
        <v>1</v>
      </c>
      <c r="O1189" s="0">
        <v>3.2562224864959717</v>
      </c>
      <c r="P1189" s="0">
        <v>2.6021277904510498</v>
      </c>
      <c r="Q1189" s="0">
        <v>-0.32575571537017822</v>
      </c>
      <c r="R1189" s="0">
        <v>-0.31809738278388977</v>
      </c>
      <c r="S1189" s="0">
        <v>-0.30213677883148193</v>
      </c>
      <c r="T1189" s="0">
        <v>-0.29108253121376038</v>
      </c>
      <c r="U1189" s="0">
        <v>-0.28002828359603882</v>
      </c>
      <c r="V1189" s="0">
        <v>-0.26406767964363098</v>
      </c>
      <c r="W1189" s="0">
        <v>-0.25640934705734253</v>
      </c>
      <c r="X1189" s="0">
        <v>16.468833923339844</v>
      </c>
      <c r="Y1189" s="0">
        <v>13.204344749450684</v>
      </c>
      <c r="Z1189" s="0">
        <v>-3.2644906044006348</v>
      </c>
      <c r="AA1189" s="0">
        <v>0.23640996217727661</v>
      </c>
      <c r="AB1189" s="0">
        <v>-3.6533503532409668</v>
      </c>
      <c r="AC1189" s="0">
        <v>-3.5674622058868408</v>
      </c>
      <c r="AD1189" s="0">
        <v>-3.3884642124176025</v>
      </c>
      <c r="AE1189" s="0">
        <v>-3.2644906044006348</v>
      </c>
      <c r="AF1189" s="0">
        <v>-3.140516996383667</v>
      </c>
      <c r="AG1189" s="0">
        <v>-2.9615190029144287</v>
      </c>
      <c r="AH1189" s="0">
        <v>-2.8756308555603027</v>
      </c>
    </row>
    <row r="1190" x14ac:dyDescent="0.4">
      <c r="A1190" s="10" t="str">
        <f>Data[[#This Row],[category]]&amp;Data[[#This Row],[subcategory]]&amp;Data[[#This Row],[date]]&amp;Data[[#This Row],[hour]]</f>
        <v>Loadshape59/1/201719</v>
      </c>
      <c r="B1190" s="10" t="s">
        <v>139</v>
      </c>
      <c r="C1190" t="s">
        <v>45</v>
      </c>
      <c r="D1190" t="s">
        <v>112</v>
      </c>
      <c r="E1190" t="s">
        <v>72</v>
      </c>
      <c r="F1190" s="0">
        <v>11215</v>
      </c>
      <c r="G1190" s="0">
        <v>0.8106231689453125</v>
      </c>
      <c r="H1190" s="0">
        <v>0.66886395215988159</v>
      </c>
      <c r="I1190" s="0">
        <v>-0.14175921678543091</v>
      </c>
      <c r="J1190" s="0">
        <v>0.018777146935462952</v>
      </c>
      <c r="K1190" s="0">
        <v>85.323318481445313</v>
      </c>
      <c r="L1190" s="0">
        <v>-7.5495610237121582</v>
      </c>
      <c r="M1190" s="0">
        <v>1</v>
      </c>
      <c r="N1190" s="0">
        <v>1</v>
      </c>
      <c r="O1190" s="0">
        <v>3.2562224864959717</v>
      </c>
      <c r="P1190" s="0">
        <v>2.6021277904510498</v>
      </c>
      <c r="Q1190" s="0">
        <v>-0.17264486849308014</v>
      </c>
      <c r="R1190" s="0">
        <v>-0.16582310199737549</v>
      </c>
      <c r="S1190" s="0">
        <v>-0.15160596370697021</v>
      </c>
      <c r="T1190" s="0">
        <v>-0.14175921678543091</v>
      </c>
      <c r="U1190" s="0">
        <v>-0.1319124698638916</v>
      </c>
      <c r="V1190" s="0">
        <v>-0.11769533157348633</v>
      </c>
      <c r="W1190" s="0">
        <v>-0.11087355762720108</v>
      </c>
      <c r="X1190" s="0">
        <v>9.0911388397216797</v>
      </c>
      <c r="Y1190" s="0">
        <v>7.5013093948364258</v>
      </c>
      <c r="Z1190" s="0">
        <v>-1.5898295640945435</v>
      </c>
      <c r="AA1190" s="0">
        <v>0.21058569848537445</v>
      </c>
      <c r="AB1190" s="0">
        <v>-1.9362121820449829</v>
      </c>
      <c r="AC1190" s="0">
        <v>-1.8597060441970825</v>
      </c>
      <c r="AD1190" s="0">
        <v>-1.7002607583999634</v>
      </c>
      <c r="AE1190" s="0">
        <v>-1.5898295640945435</v>
      </c>
      <c r="AF1190" s="0">
        <v>-1.4793983697891235</v>
      </c>
      <c r="AG1190" s="0">
        <v>-1.3199530839920044</v>
      </c>
      <c r="AH1190" s="0">
        <v>-1.243446946144104</v>
      </c>
    </row>
    <row r="1191" x14ac:dyDescent="0.4">
      <c r="A1191" s="10" t="str">
        <f>Data[[#This Row],[category]]&amp;Data[[#This Row],[subcategory]]&amp;Data[[#This Row],[date]]&amp;Data[[#This Row],[hour]]</f>
        <v>Loadshape59/1/201720</v>
      </c>
      <c r="B1191" s="10" t="s">
        <v>139</v>
      </c>
      <c r="C1191" t="s">
        <v>45</v>
      </c>
      <c r="D1191" t="s">
        <v>112</v>
      </c>
      <c r="E1191" t="s">
        <v>55</v>
      </c>
      <c r="F1191" s="0">
        <v>11215</v>
      </c>
      <c r="G1191" s="0">
        <v>0.72800403833389282</v>
      </c>
      <c r="H1191" s="0">
        <v>0.55328285694122314</v>
      </c>
      <c r="I1191" s="0">
        <v>-0.17472119629383087</v>
      </c>
      <c r="J1191" s="0">
        <v>0.019013954326510429</v>
      </c>
      <c r="K1191" s="0">
        <v>82.03656005859375</v>
      </c>
      <c r="L1191" s="0">
        <v>-9.1891040802001953</v>
      </c>
      <c r="M1191" s="0">
        <v>1</v>
      </c>
      <c r="N1191" s="0">
        <v>1</v>
      </c>
      <c r="O1191" s="0">
        <v>3.2562224864959717</v>
      </c>
      <c r="P1191" s="0">
        <v>2.6021277904510498</v>
      </c>
      <c r="Q1191" s="0">
        <v>-0.20599636435508728</v>
      </c>
      <c r="R1191" s="0">
        <v>-0.19908855855464935</v>
      </c>
      <c r="S1191" s="0">
        <v>-0.1846921294927597</v>
      </c>
      <c r="T1191" s="0">
        <v>-0.17472119629383087</v>
      </c>
      <c r="U1191" s="0">
        <v>-0.16475026309490204</v>
      </c>
      <c r="V1191" s="0">
        <v>-0.15035383403301239</v>
      </c>
      <c r="W1191" s="0">
        <v>-0.14344602823257446</v>
      </c>
      <c r="X1191" s="0">
        <v>8.1645650863647461</v>
      </c>
      <c r="Y1191" s="0">
        <v>6.2050671577453613</v>
      </c>
      <c r="Z1191" s="0">
        <v>-1.9594981670379639</v>
      </c>
      <c r="AA1191" s="0">
        <v>0.21324150264263153</v>
      </c>
      <c r="AB1191" s="0">
        <v>-2.3102493286132813</v>
      </c>
      <c r="AC1191" s="0">
        <v>-2.2327780723571777</v>
      </c>
      <c r="AD1191" s="0">
        <v>-2.0713222026824951</v>
      </c>
      <c r="AE1191" s="0">
        <v>-1.9594981670379639</v>
      </c>
      <c r="AF1191" s="0">
        <v>-1.8476742506027222</v>
      </c>
      <c r="AG1191" s="0">
        <v>-1.6862181425094604</v>
      </c>
      <c r="AH1191" s="0">
        <v>-1.608747124671936</v>
      </c>
    </row>
    <row r="1192" x14ac:dyDescent="0.4">
      <c r="A1192" s="10" t="str">
        <f>Data[[#This Row],[category]]&amp;Data[[#This Row],[subcategory]]&amp;Data[[#This Row],[date]]&amp;Data[[#This Row],[hour]]</f>
        <v>Loadshape59/1/201721</v>
      </c>
      <c r="B1192" s="10" t="s">
        <v>139</v>
      </c>
      <c r="C1192" t="s">
        <v>45</v>
      </c>
      <c r="D1192" t="s">
        <v>112</v>
      </c>
      <c r="E1192" t="s">
        <v>73</v>
      </c>
      <c r="F1192" s="0">
        <v>11215</v>
      </c>
      <c r="G1192" s="0">
        <v>0.57956832647323608</v>
      </c>
      <c r="H1192" s="0">
        <v>0.49588790535926819</v>
      </c>
      <c r="I1192" s="0">
        <v>-0.083680383861064911</v>
      </c>
      <c r="J1192" s="0">
        <v>0.017044903710484505</v>
      </c>
      <c r="K1192" s="0">
        <v>80.502182006835938</v>
      </c>
      <c r="L1192" s="0">
        <v>-4.9094076156616211</v>
      </c>
      <c r="M1192" s="0">
        <v>1</v>
      </c>
      <c r="N1192" s="0">
        <v>1</v>
      </c>
      <c r="O1192" s="0">
        <v>3.2562224864959717</v>
      </c>
      <c r="P1192" s="0">
        <v>2.6021277904510498</v>
      </c>
      <c r="Q1192" s="0">
        <v>-0.11171675473451614</v>
      </c>
      <c r="R1192" s="0">
        <v>-0.10552430897951126</v>
      </c>
      <c r="S1192" s="0">
        <v>-0.092618741095066071</v>
      </c>
      <c r="T1192" s="0">
        <v>-0.083680383861064911</v>
      </c>
      <c r="U1192" s="0">
        <v>-0.074742026627063751</v>
      </c>
      <c r="V1192" s="0">
        <v>-0.061836462467908859</v>
      </c>
      <c r="W1192" s="0">
        <v>-0.055644012987613678</v>
      </c>
      <c r="X1192" s="0">
        <v>6.4998588562011719</v>
      </c>
      <c r="Y1192" s="0">
        <v>5.5613827705383301</v>
      </c>
      <c r="Z1192" s="0">
        <v>-0.93847548961639404</v>
      </c>
      <c r="AA1192" s="0">
        <v>0.19115859270095825</v>
      </c>
      <c r="AB1192" s="0">
        <v>-1.2529033422470093</v>
      </c>
      <c r="AC1192" s="0">
        <v>-1.1834551095962524</v>
      </c>
      <c r="AD1192" s="0">
        <v>-1.0387191772460937</v>
      </c>
      <c r="AE1192" s="0">
        <v>-0.93847548961639404</v>
      </c>
      <c r="AF1192" s="0">
        <v>-0.83823180198669434</v>
      </c>
      <c r="AG1192" s="0">
        <v>-0.69349586963653564</v>
      </c>
      <c r="AH1192" s="0">
        <v>-0.62404757738113403</v>
      </c>
    </row>
    <row r="1193" x14ac:dyDescent="0.4">
      <c r="A1193" s="10" t="str">
        <f>Data[[#This Row],[category]]&amp;Data[[#This Row],[subcategory]]&amp;Data[[#This Row],[date]]&amp;Data[[#This Row],[hour]]</f>
        <v>Loadshape59/1/201722</v>
      </c>
      <c r="B1193" s="10" t="s">
        <v>139</v>
      </c>
      <c r="C1193" t="s">
        <v>45</v>
      </c>
      <c r="D1193" t="s">
        <v>112</v>
      </c>
      <c r="E1193" t="s">
        <v>74</v>
      </c>
      <c r="F1193" s="0">
        <v>11215</v>
      </c>
      <c r="G1193" s="0">
        <v>0.53837072849273682</v>
      </c>
      <c r="H1193" s="0">
        <v>0.46697118878364563</v>
      </c>
      <c r="I1193" s="0">
        <v>-0.071399509906768799</v>
      </c>
      <c r="J1193" s="0">
        <v>0.017003484070301056</v>
      </c>
      <c r="K1193" s="0">
        <v>79.051361083984375</v>
      </c>
      <c r="L1193" s="0">
        <v>-4.1991105079650879</v>
      </c>
      <c r="M1193" s="0">
        <v>1</v>
      </c>
      <c r="N1193" s="0">
        <v>1</v>
      </c>
      <c r="O1193" s="0">
        <v>3.2562224864959717</v>
      </c>
      <c r="P1193" s="0">
        <v>2.6021277904510498</v>
      </c>
      <c r="Q1193" s="0">
        <v>-0.09936775267124176</v>
      </c>
      <c r="R1193" s="0">
        <v>-0.093190349638462067</v>
      </c>
      <c r="S1193" s="0">
        <v>-0.080316148698329926</v>
      </c>
      <c r="T1193" s="0">
        <v>-0.071399509906768799</v>
      </c>
      <c r="U1193" s="0">
        <v>-0.062482874840497971</v>
      </c>
      <c r="V1193" s="0">
        <v>-0.049608666449785233</v>
      </c>
      <c r="W1193" s="0">
        <v>-0.043431267142295837</v>
      </c>
      <c r="X1193" s="0">
        <v>6.0378274917602539</v>
      </c>
      <c r="Y1193" s="0">
        <v>5.2370820045471191</v>
      </c>
      <c r="Z1193" s="0">
        <v>-0.80074548721313477</v>
      </c>
      <c r="AA1193" s="0">
        <v>0.19069407880306244</v>
      </c>
      <c r="AB1193" s="0">
        <v>-1.114409327507019</v>
      </c>
      <c r="AC1193" s="0">
        <v>-1.0451297760009766</v>
      </c>
      <c r="AD1193" s="0">
        <v>-0.90074557065963745</v>
      </c>
      <c r="AE1193" s="0">
        <v>-0.80074548721313477</v>
      </c>
      <c r="AF1193" s="0">
        <v>-0.70074540376663208</v>
      </c>
      <c r="AG1193" s="0">
        <v>-0.55636119842529297</v>
      </c>
      <c r="AH1193" s="0">
        <v>-0.48708164691925049</v>
      </c>
    </row>
    <row r="1194" x14ac:dyDescent="0.4">
      <c r="A1194" s="10" t="str">
        <f>Data[[#This Row],[category]]&amp;Data[[#This Row],[subcategory]]&amp;Data[[#This Row],[date]]&amp;Data[[#This Row],[hour]]</f>
        <v>Loadshape59/1/201723</v>
      </c>
      <c r="B1194" s="10" t="s">
        <v>139</v>
      </c>
      <c r="C1194" t="s">
        <v>45</v>
      </c>
      <c r="D1194" t="s">
        <v>112</v>
      </c>
      <c r="E1194" t="s">
        <v>75</v>
      </c>
      <c r="F1194" s="0">
        <v>11215</v>
      </c>
      <c r="G1194" s="0">
        <v>0.48154333233833313</v>
      </c>
      <c r="H1194" s="0">
        <v>0.43733775615692139</v>
      </c>
      <c r="I1194" s="0">
        <v>-0.044205579906702042</v>
      </c>
      <c r="J1194" s="0">
        <v>0.0094875525683164597</v>
      </c>
      <c r="K1194" s="0">
        <v>78.098709106445313</v>
      </c>
      <c r="L1194" s="0">
        <v>-4.6593236923217773</v>
      </c>
      <c r="M1194" s="0">
        <v>1</v>
      </c>
      <c r="N1194" s="0">
        <v>1</v>
      </c>
      <c r="O1194" s="0">
        <v>3.2562224864959717</v>
      </c>
      <c r="P1194" s="0">
        <v>2.6021277904510498</v>
      </c>
      <c r="Q1194" s="0">
        <v>-0.059811215847730637</v>
      </c>
      <c r="R1194" s="0">
        <v>-0.05636436864733696</v>
      </c>
      <c r="S1194" s="0">
        <v>-0.049180857837200165</v>
      </c>
      <c r="T1194" s="0">
        <v>-0.044205579906702042</v>
      </c>
      <c r="U1194" s="0">
        <v>-0.039230301976203918</v>
      </c>
      <c r="V1194" s="0">
        <v>-0.032046791166067123</v>
      </c>
      <c r="W1194" s="0">
        <v>-0.028599943965673447</v>
      </c>
      <c r="X1194" s="0">
        <v>5.4005084037780762</v>
      </c>
      <c r="Y1194" s="0">
        <v>4.9047427177429199</v>
      </c>
      <c r="Z1194" s="0">
        <v>-0.4957655668258667</v>
      </c>
      <c r="AA1194" s="0">
        <v>0.10640290379524231</v>
      </c>
      <c r="AB1194" s="0">
        <v>-0.67078274488449097</v>
      </c>
      <c r="AC1194" s="0">
        <v>-0.63212639093399048</v>
      </c>
      <c r="AD1194" s="0">
        <v>-0.5515633225440979</v>
      </c>
      <c r="AE1194" s="0">
        <v>-0.4957655668258667</v>
      </c>
      <c r="AF1194" s="0">
        <v>-0.43996784090995789</v>
      </c>
      <c r="AG1194" s="0">
        <v>-0.35940477252006531</v>
      </c>
      <c r="AH1194" s="0">
        <v>-0.32074835896492004</v>
      </c>
    </row>
    <row r="1195" x14ac:dyDescent="0.4">
      <c r="A1195" s="10" t="str">
        <f>Data[[#This Row],[category]]&amp;Data[[#This Row],[subcategory]]&amp;Data[[#This Row],[date]]&amp;Data[[#This Row],[hour]]</f>
        <v>Loadshape59/1/201724</v>
      </c>
      <c r="B1195" s="10" t="s">
        <v>139</v>
      </c>
      <c r="C1195" t="s">
        <v>45</v>
      </c>
      <c r="D1195" t="s">
        <v>112</v>
      </c>
      <c r="E1195" t="s">
        <v>76</v>
      </c>
      <c r="F1195" s="0">
        <v>11215</v>
      </c>
      <c r="G1195" s="0">
        <v>0.43355906009674072</v>
      </c>
      <c r="H1195" s="0">
        <v>0.41793063282966614</v>
      </c>
      <c r="I1195" s="0">
        <v>-0.015628434717655182</v>
      </c>
      <c r="J1195" s="0">
        <v>0.0079020755365490913</v>
      </c>
      <c r="K1195" s="0">
        <v>77.1663818359375</v>
      </c>
      <c r="L1195" s="0">
        <v>-1.977763295173645</v>
      </c>
      <c r="M1195" s="0">
        <v>1</v>
      </c>
      <c r="N1195" s="0">
        <v>1</v>
      </c>
      <c r="O1195" s="0">
        <v>3.2562224864959717</v>
      </c>
      <c r="P1195" s="0">
        <v>2.6021277904510498</v>
      </c>
      <c r="Q1195" s="0">
        <v>-0.028626192361116409</v>
      </c>
      <c r="R1195" s="0">
        <v>-0.025755351409316063</v>
      </c>
      <c r="S1195" s="0">
        <v>-0.019772287458181381</v>
      </c>
      <c r="T1195" s="0">
        <v>-0.015628434717655182</v>
      </c>
      <c r="U1195" s="0">
        <v>-0.011484581977128983</v>
      </c>
      <c r="V1195" s="0">
        <v>-0.0055015175603330135</v>
      </c>
      <c r="W1195" s="0">
        <v>-0.0026306770741939545</v>
      </c>
      <c r="X1195" s="0">
        <v>4.8623647689819336</v>
      </c>
      <c r="Y1195" s="0">
        <v>4.6870918273925781</v>
      </c>
      <c r="Z1195" s="0">
        <v>-0.17527289688587189</v>
      </c>
      <c r="AA1195" s="0">
        <v>0.088621780276298523</v>
      </c>
      <c r="AB1195" s="0">
        <v>-0.3210427463054657</v>
      </c>
      <c r="AC1195" s="0">
        <v>-0.28884628415107727</v>
      </c>
      <c r="AD1195" s="0">
        <v>-0.22174620628356934</v>
      </c>
      <c r="AE1195" s="0">
        <v>-0.17527289688587189</v>
      </c>
      <c r="AF1195" s="0">
        <v>-0.12879958748817444</v>
      </c>
      <c r="AG1195" s="0">
        <v>-0.061699517071247101</v>
      </c>
      <c r="AH1195" s="0">
        <v>-0.029503040015697479</v>
      </c>
    </row>
    <row r="1196" x14ac:dyDescent="0.4">
      <c r="A1196" s="10" t="str">
        <f>Data[[#This Row],[category]]&amp;Data[[#This Row],[subcategory]]&amp;Data[[#This Row],[date]]&amp;Data[[#This Row],[hour]]</f>
        <v>Loadshape59/1/2017Avg. 11 to 6 pm</v>
      </c>
      <c r="B1196" s="10" t="s">
        <v>139</v>
      </c>
      <c r="C1196" t="s">
        <v>45</v>
      </c>
      <c r="D1196" t="s">
        <v>112</v>
      </c>
      <c r="E1196" t="s">
        <v>77</v>
      </c>
      <c r="F1196" s="0">
        <v>11215</v>
      </c>
      <c r="G1196" s="0">
        <v>3.4592490196228027</v>
      </c>
      <c r="H1196" s="0">
        <v>3.2562224864959717</v>
      </c>
      <c r="I1196" s="0">
        <v>-0.20302651822566986</v>
      </c>
      <c r="J1196" s="0">
        <v>0.017820639535784721</v>
      </c>
      <c r="K1196" s="0">
        <v>92.622879028320312</v>
      </c>
      <c r="L1196" s="0">
        <v>-11.392773628234863</v>
      </c>
      <c r="M1196" s="0">
        <v>1</v>
      </c>
      <c r="N1196" s="0">
        <v>1</v>
      </c>
      <c r="O1196" s="0"/>
      <c r="P1196" s="0"/>
      <c r="Q1196" s="0">
        <v>-0.23233886063098907</v>
      </c>
      <c r="R1196" s="0">
        <v>-0.22586458921432495</v>
      </c>
      <c r="S1196" s="0">
        <v>-0.21237167716026306</v>
      </c>
      <c r="T1196" s="0">
        <v>-0.20302651822566986</v>
      </c>
      <c r="U1196" s="0">
        <v>-0.19368135929107666</v>
      </c>
      <c r="V1196" s="0">
        <v>-0.18018844723701477</v>
      </c>
      <c r="W1196" s="0">
        <v>-0.17371417582035065</v>
      </c>
      <c r="X1196" s="0">
        <v>38.795478820800781</v>
      </c>
      <c r="Y1196" s="0">
        <v>36.518535614013672</v>
      </c>
      <c r="Z1196" s="0">
        <v>-2.2769424915313721</v>
      </c>
      <c r="AA1196" s="0">
        <v>0.19985847175121307</v>
      </c>
      <c r="AB1196" s="0">
        <v>-2.6056804656982422</v>
      </c>
      <c r="AC1196" s="0">
        <v>-2.5330715179443359</v>
      </c>
      <c r="AD1196" s="0">
        <v>-2.3817484378814697</v>
      </c>
      <c r="AE1196" s="0">
        <v>-2.2769424915313721</v>
      </c>
      <c r="AF1196" s="0">
        <v>-2.1721365451812744</v>
      </c>
      <c r="AG1196" s="0">
        <v>-2.0208134651184082</v>
      </c>
      <c r="AH1196" s="0">
        <v>-1.948204517364502</v>
      </c>
    </row>
    <row r="1197" x14ac:dyDescent="0.4">
      <c r="A1197" s="10" t="str">
        <f>Data[[#This Row],[category]]&amp;Data[[#This Row],[subcategory]]&amp;Data[[#This Row],[date]]&amp;Data[[#This Row],[hour]]</f>
        <v>Loadshape59/1/2017Avg. 2 to 6pm</v>
      </c>
      <c r="B1197" s="10" t="s">
        <v>139</v>
      </c>
      <c r="C1197" t="s">
        <v>45</v>
      </c>
      <c r="D1197" t="s">
        <v>112</v>
      </c>
      <c r="E1197" t="s">
        <v>78</v>
      </c>
      <c r="F1197" s="0">
        <v>11215</v>
      </c>
      <c r="G1197" s="0">
        <v>2.9126772880554199</v>
      </c>
      <c r="H1197" s="0">
        <v>2.6021277904510498</v>
      </c>
      <c r="I1197" s="0">
        <v>-0.31054961681365967</v>
      </c>
      <c r="J1197" s="0">
        <v>0.022001713514328003</v>
      </c>
      <c r="K1197" s="0">
        <v>91.219505310058594</v>
      </c>
      <c r="L1197" s="0">
        <v>-14.114791870117188</v>
      </c>
      <c r="M1197" s="0">
        <v>1</v>
      </c>
      <c r="N1197" s="0">
        <v>1</v>
      </c>
      <c r="O1197" s="0"/>
      <c r="P1197" s="0"/>
      <c r="Q1197" s="0">
        <v>-0.34673920273780823</v>
      </c>
      <c r="R1197" s="0">
        <v>-0.33874595165252686</v>
      </c>
      <c r="S1197" s="0">
        <v>-0.32208731770515442</v>
      </c>
      <c r="T1197" s="0">
        <v>-0.31054961681365967</v>
      </c>
      <c r="U1197" s="0">
        <v>-0.29901191592216492</v>
      </c>
      <c r="V1197" s="0">
        <v>-0.28235328197479248</v>
      </c>
      <c r="W1197" s="0">
        <v>-0.27436003088951111</v>
      </c>
      <c r="X1197" s="0">
        <v>32.665676116943359</v>
      </c>
      <c r="Y1197" s="0">
        <v>29.182863235473633</v>
      </c>
      <c r="Z1197" s="0">
        <v>-3.482813835144043</v>
      </c>
      <c r="AA1197" s="0">
        <v>0.24674922227859497</v>
      </c>
      <c r="AB1197" s="0">
        <v>-3.8886802196502686</v>
      </c>
      <c r="AC1197" s="0">
        <v>-3.7990357875823975</v>
      </c>
      <c r="AD1197" s="0">
        <v>-3.6122093200683594</v>
      </c>
      <c r="AE1197" s="0">
        <v>-3.482813835144043</v>
      </c>
      <c r="AF1197" s="0">
        <v>-3.3534183502197266</v>
      </c>
      <c r="AG1197" s="0">
        <v>-3.1665918827056885</v>
      </c>
      <c r="AH1197" s="0">
        <v>-3.0769474506378174</v>
      </c>
    </row>
    <row r="1198" x14ac:dyDescent="0.4">
      <c r="A1198" s="10" t="str">
        <f>Data[[#This Row],[category]]&amp;Data[[#This Row],[subcategory]]&amp;Data[[#This Row],[date]]&amp;Data[[#This Row],[hour]]</f>
        <v>Loadshape59/2/20171</v>
      </c>
      <c r="B1198" s="10" t="s">
        <v>139</v>
      </c>
      <c r="C1198" t="s">
        <v>45</v>
      </c>
      <c r="D1198" t="s">
        <v>113</v>
      </c>
      <c r="E1198" t="s">
        <v>41</v>
      </c>
      <c r="F1198" s="0">
        <v>11215</v>
      </c>
      <c r="G1198" s="0">
        <v>0.36848574876785278</v>
      </c>
      <c r="H1198" s="0">
        <v>0.40349218249320984</v>
      </c>
      <c r="I1198" s="0">
        <v>0.035006452351808548</v>
      </c>
      <c r="J1198" s="0">
        <v>0.0071681328117847443</v>
      </c>
      <c r="K1198" s="0">
        <v>75.96246337890625</v>
      </c>
      <c r="L1198" s="0">
        <v>4.8836221694946289</v>
      </c>
      <c r="M1198" s="0">
        <v>1</v>
      </c>
      <c r="N1198" s="0">
        <v>1</v>
      </c>
      <c r="O1198" s="0">
        <v>0.98802143335342407</v>
      </c>
      <c r="P1198" s="0">
        <v>0.84842467308044434</v>
      </c>
      <c r="Q1198" s="0">
        <v>0.023215923458337784</v>
      </c>
      <c r="R1198" s="0">
        <v>0.025820121169090271</v>
      </c>
      <c r="S1198" s="0">
        <v>0.031247479841113091</v>
      </c>
      <c r="T1198" s="0">
        <v>0.035006452351808548</v>
      </c>
      <c r="U1198" s="0">
        <v>0.038765426725149155</v>
      </c>
      <c r="V1198" s="0">
        <v>0.044192783534526825</v>
      </c>
      <c r="W1198" s="0">
        <v>0.046796981245279312</v>
      </c>
      <c r="X1198" s="0">
        <v>4.1325678825378418</v>
      </c>
      <c r="Y1198" s="0">
        <v>4.5251646041870117</v>
      </c>
      <c r="Z1198" s="0">
        <v>0.39259737730026245</v>
      </c>
      <c r="AA1198" s="0">
        <v>0.080390609800815582</v>
      </c>
      <c r="AB1198" s="0">
        <v>0.26036658883094788</v>
      </c>
      <c r="AC1198" s="0">
        <v>0.28957265615463257</v>
      </c>
      <c r="AD1198" s="0">
        <v>0.35044050216674805</v>
      </c>
      <c r="AE1198" s="0">
        <v>0.39259737730026245</v>
      </c>
      <c r="AF1198" s="0">
        <v>0.43475425243377686</v>
      </c>
      <c r="AG1198" s="0">
        <v>0.49562209844589233</v>
      </c>
      <c r="AH1198" s="0">
        <v>0.52482813596725464</v>
      </c>
    </row>
    <row r="1199" x14ac:dyDescent="0.4">
      <c r="A1199" s="10" t="str">
        <f>Data[[#This Row],[category]]&amp;Data[[#This Row],[subcategory]]&amp;Data[[#This Row],[date]]&amp;Data[[#This Row],[hour]]</f>
        <v>Loadshape59/2/20172</v>
      </c>
      <c r="B1199" s="10" t="s">
        <v>139</v>
      </c>
      <c r="C1199" t="s">
        <v>45</v>
      </c>
      <c r="D1199" t="s">
        <v>113</v>
      </c>
      <c r="E1199" t="s">
        <v>42</v>
      </c>
      <c r="F1199" s="0">
        <v>11215</v>
      </c>
      <c r="G1199" s="0">
        <v>0.35528063774108887</v>
      </c>
      <c r="H1199" s="0">
        <v>0.39429211616516113</v>
      </c>
      <c r="I1199" s="0">
        <v>0.039011459797620773</v>
      </c>
      <c r="J1199" s="0">
        <v>0.0065026995725929737</v>
      </c>
      <c r="K1199" s="0">
        <v>74.753547668457031</v>
      </c>
      <c r="L1199" s="0">
        <v>5.9992713928222656</v>
      </c>
      <c r="M1199" s="0">
        <v>1</v>
      </c>
      <c r="N1199" s="0">
        <v>1</v>
      </c>
      <c r="O1199" s="0">
        <v>0.98802143335342407</v>
      </c>
      <c r="P1199" s="0">
        <v>0.84842467308044434</v>
      </c>
      <c r="Q1199" s="0">
        <v>0.028315471485257149</v>
      </c>
      <c r="R1199" s="0">
        <v>0.030677914619445801</v>
      </c>
      <c r="S1199" s="0">
        <v>0.035601440817117691</v>
      </c>
      <c r="T1199" s="0">
        <v>0.039011459797620773</v>
      </c>
      <c r="U1199" s="0">
        <v>0.042421478778123856</v>
      </c>
      <c r="V1199" s="0">
        <v>0.047345004975795746</v>
      </c>
      <c r="W1199" s="0">
        <v>0.049707449972629547</v>
      </c>
      <c r="X1199" s="0">
        <v>3.9844722747802734</v>
      </c>
      <c r="Y1199" s="0">
        <v>4.4219861030578613</v>
      </c>
      <c r="Z1199" s="0">
        <v>0.43751353025436401</v>
      </c>
      <c r="AA1199" s="0">
        <v>0.072927772998809814</v>
      </c>
      <c r="AB1199" s="0">
        <v>0.31755802035331726</v>
      </c>
      <c r="AC1199" s="0">
        <v>0.34405282139778137</v>
      </c>
      <c r="AD1199" s="0">
        <v>0.39927017688751221</v>
      </c>
      <c r="AE1199" s="0">
        <v>0.43751353025436401</v>
      </c>
      <c r="AF1199" s="0">
        <v>0.47575688362121582</v>
      </c>
      <c r="AG1199" s="0">
        <v>0.53097420930862427</v>
      </c>
      <c r="AH1199" s="0">
        <v>0.55746906995773315</v>
      </c>
    </row>
    <row r="1200" x14ac:dyDescent="0.4">
      <c r="A1200" s="10" t="str">
        <f>Data[[#This Row],[category]]&amp;Data[[#This Row],[subcategory]]&amp;Data[[#This Row],[date]]&amp;Data[[#This Row],[hour]]</f>
        <v>Loadshape59/2/20173</v>
      </c>
      <c r="B1200" s="10" t="s">
        <v>139</v>
      </c>
      <c r="C1200" t="s">
        <v>45</v>
      </c>
      <c r="D1200" t="s">
        <v>113</v>
      </c>
      <c r="E1200" t="s">
        <v>43</v>
      </c>
      <c r="F1200" s="0">
        <v>11215</v>
      </c>
      <c r="G1200" s="0">
        <v>0.36111599206924438</v>
      </c>
      <c r="H1200" s="0">
        <v>0.38846909999847412</v>
      </c>
      <c r="I1200" s="0">
        <v>0.027353100478649139</v>
      </c>
      <c r="J1200" s="0">
        <v>0.0063047925941646099</v>
      </c>
      <c r="K1200" s="0">
        <v>74.649398803710938</v>
      </c>
      <c r="L1200" s="0">
        <v>4.3384613990783691</v>
      </c>
      <c r="M1200" s="0">
        <v>1</v>
      </c>
      <c r="N1200" s="0">
        <v>1</v>
      </c>
      <c r="O1200" s="0">
        <v>0.98802143335342407</v>
      </c>
      <c r="P1200" s="0">
        <v>0.84842467308044434</v>
      </c>
      <c r="Q1200" s="0">
        <v>0.016982639208436012</v>
      </c>
      <c r="R1200" s="0">
        <v>0.019273184239864349</v>
      </c>
      <c r="S1200" s="0">
        <v>0.024046864360570908</v>
      </c>
      <c r="T1200" s="0">
        <v>0.027353100478649139</v>
      </c>
      <c r="U1200" s="0">
        <v>0.030659336596727371</v>
      </c>
      <c r="V1200" s="0">
        <v>0.035433016717433929</v>
      </c>
      <c r="W1200" s="0">
        <v>0.037723559886217117</v>
      </c>
      <c r="X1200" s="0">
        <v>4.0499157905578613</v>
      </c>
      <c r="Y1200" s="0">
        <v>4.3566808700561523</v>
      </c>
      <c r="Z1200" s="0">
        <v>0.30676501989364624</v>
      </c>
      <c r="AA1200" s="0">
        <v>0.070708252489566803</v>
      </c>
      <c r="AB1200" s="0">
        <v>0.19046029448509216</v>
      </c>
      <c r="AC1200" s="0">
        <v>0.2161487489938736</v>
      </c>
      <c r="AD1200" s="0">
        <v>0.26968556642532349</v>
      </c>
      <c r="AE1200" s="0">
        <v>0.30676501989364624</v>
      </c>
      <c r="AF1200" s="0">
        <v>0.34384447336196899</v>
      </c>
      <c r="AG1200" s="0">
        <v>0.39738130569458008</v>
      </c>
      <c r="AH1200" s="0">
        <v>0.42306974530220032</v>
      </c>
    </row>
    <row r="1201" x14ac:dyDescent="0.4">
      <c r="A1201" s="10" t="str">
        <f>Data[[#This Row],[category]]&amp;Data[[#This Row],[subcategory]]&amp;Data[[#This Row],[date]]&amp;Data[[#This Row],[hour]]</f>
        <v>Loadshape59/2/20174</v>
      </c>
      <c r="B1201" s="10" t="s">
        <v>139</v>
      </c>
      <c r="C1201" t="s">
        <v>45</v>
      </c>
      <c r="D1201" t="s">
        <v>113</v>
      </c>
      <c r="E1201" t="s">
        <v>44</v>
      </c>
      <c r="F1201" s="0">
        <v>11215</v>
      </c>
      <c r="G1201" s="0">
        <v>0.35419273376464844</v>
      </c>
      <c r="H1201" s="0">
        <v>0.38307979702949524</v>
      </c>
      <c r="I1201" s="0">
        <v>0.028887080028653145</v>
      </c>
      <c r="J1201" s="0">
        <v>0.0059115225449204445</v>
      </c>
      <c r="K1201" s="0">
        <v>74.12420654296875</v>
      </c>
      <c r="L1201" s="0">
        <v>4.8865718841552734</v>
      </c>
      <c r="M1201" s="0">
        <v>1</v>
      </c>
      <c r="N1201" s="0">
        <v>1</v>
      </c>
      <c r="O1201" s="0">
        <v>0.98802143335342407</v>
      </c>
      <c r="P1201" s="0">
        <v>0.84842467308044434</v>
      </c>
      <c r="Q1201" s="0">
        <v>0.019163491204380989</v>
      </c>
      <c r="R1201" s="0">
        <v>0.021311158314347267</v>
      </c>
      <c r="S1201" s="0">
        <v>0.025787074118852615</v>
      </c>
      <c r="T1201" s="0">
        <v>0.028887080028653145</v>
      </c>
      <c r="U1201" s="0">
        <v>0.031987085938453674</v>
      </c>
      <c r="V1201" s="0">
        <v>0.036462999880313873</v>
      </c>
      <c r="W1201" s="0">
        <v>0.03861067071557045</v>
      </c>
      <c r="X1201" s="0">
        <v>3.9722714424133301</v>
      </c>
      <c r="Y1201" s="0">
        <v>4.2962398529052734</v>
      </c>
      <c r="Z1201" s="0">
        <v>0.32396858930587769</v>
      </c>
      <c r="AA1201" s="0">
        <v>0.066297724843025208</v>
      </c>
      <c r="AB1201" s="0">
        <v>0.21491853892803192</v>
      </c>
      <c r="AC1201" s="0">
        <v>0.23900464177131653</v>
      </c>
      <c r="AD1201" s="0">
        <v>0.28920203447341919</v>
      </c>
      <c r="AE1201" s="0">
        <v>0.32396858930587769</v>
      </c>
      <c r="AF1201" s="0">
        <v>0.35873514413833618</v>
      </c>
      <c r="AG1201" s="0">
        <v>0.40893253684043884</v>
      </c>
      <c r="AH1201" s="0">
        <v>0.43301865458488464</v>
      </c>
    </row>
    <row r="1202" x14ac:dyDescent="0.4">
      <c r="A1202" s="10" t="str">
        <f>Data[[#This Row],[category]]&amp;Data[[#This Row],[subcategory]]&amp;Data[[#This Row],[date]]&amp;Data[[#This Row],[hour]]</f>
        <v>Loadshape59/2/20175</v>
      </c>
      <c r="B1202" s="10" t="s">
        <v>139</v>
      </c>
      <c r="C1202" t="s">
        <v>45</v>
      </c>
      <c r="D1202" t="s">
        <v>113</v>
      </c>
      <c r="E1202" t="s">
        <v>45</v>
      </c>
      <c r="F1202" s="0">
        <v>11215</v>
      </c>
      <c r="G1202" s="0">
        <v>0.35292080044746399</v>
      </c>
      <c r="H1202" s="0">
        <v>0.37989631295204163</v>
      </c>
      <c r="I1202" s="0">
        <v>0.02697550505399704</v>
      </c>
      <c r="J1202" s="0">
        <v>0.005909572821110487</v>
      </c>
      <c r="K1202" s="0">
        <v>73.362457275390625</v>
      </c>
      <c r="L1202" s="0">
        <v>4.5647130012512207</v>
      </c>
      <c r="M1202" s="0">
        <v>1</v>
      </c>
      <c r="N1202" s="0">
        <v>1</v>
      </c>
      <c r="O1202" s="0">
        <v>0.98802143335342407</v>
      </c>
      <c r="P1202" s="0">
        <v>0.84842467308044434</v>
      </c>
      <c r="Q1202" s="0">
        <v>0.017255121842026711</v>
      </c>
      <c r="R1202" s="0">
        <v>0.01940208300948143</v>
      </c>
      <c r="S1202" s="0">
        <v>0.023876521736383438</v>
      </c>
      <c r="T1202" s="0">
        <v>0.02697550505399704</v>
      </c>
      <c r="U1202" s="0">
        <v>0.030074488371610641</v>
      </c>
      <c r="V1202" s="0">
        <v>0.03454892709851265</v>
      </c>
      <c r="W1202" s="0">
        <v>0.03669588640332222</v>
      </c>
      <c r="X1202" s="0">
        <v>3.9580068588256836</v>
      </c>
      <c r="Y1202" s="0">
        <v>4.2605371475219727</v>
      </c>
      <c r="Z1202" s="0">
        <v>0.30253028869628906</v>
      </c>
      <c r="AA1202" s="0">
        <v>0.066275857388973236</v>
      </c>
      <c r="AB1202" s="0">
        <v>0.19351620972156525</v>
      </c>
      <c r="AC1202" s="0">
        <v>0.21759435534477234</v>
      </c>
      <c r="AD1202" s="0">
        <v>0.26777520775794983</v>
      </c>
      <c r="AE1202" s="0">
        <v>0.30253028869628906</v>
      </c>
      <c r="AF1202" s="0">
        <v>0.3372853696346283</v>
      </c>
      <c r="AG1202" s="0">
        <v>0.38746622204780579</v>
      </c>
      <c r="AH1202" s="0">
        <v>0.41154438257217407</v>
      </c>
    </row>
    <row r="1203" x14ac:dyDescent="0.4">
      <c r="A1203" s="10" t="str">
        <f>Data[[#This Row],[category]]&amp;Data[[#This Row],[subcategory]]&amp;Data[[#This Row],[date]]&amp;Data[[#This Row],[hour]]</f>
        <v>Loadshape59/2/20176</v>
      </c>
      <c r="B1203" s="10" t="s">
        <v>139</v>
      </c>
      <c r="C1203" t="s">
        <v>45</v>
      </c>
      <c r="D1203" t="s">
        <v>113</v>
      </c>
      <c r="E1203" t="s">
        <v>46</v>
      </c>
      <c r="F1203" s="0">
        <v>11215</v>
      </c>
      <c r="G1203" s="0">
        <v>0.35243898630142212</v>
      </c>
      <c r="H1203" s="0">
        <v>0.38712108135223389</v>
      </c>
      <c r="I1203" s="0">
        <v>0.034682106226682663</v>
      </c>
      <c r="J1203" s="0">
        <v>0.0067327041178941727</v>
      </c>
      <c r="K1203" s="0">
        <v>73.079002380371094</v>
      </c>
      <c r="L1203" s="0">
        <v>5.1512894630432129</v>
      </c>
      <c r="M1203" s="0">
        <v>1</v>
      </c>
      <c r="N1203" s="0">
        <v>1</v>
      </c>
      <c r="O1203" s="0">
        <v>0.98802143335342407</v>
      </c>
      <c r="P1203" s="0">
        <v>0.84842467308044434</v>
      </c>
      <c r="Q1203" s="0">
        <v>0.023607794195413589</v>
      </c>
      <c r="R1203" s="0">
        <v>0.026053799316287041</v>
      </c>
      <c r="S1203" s="0">
        <v>0.031151473522186279</v>
      </c>
      <c r="T1203" s="0">
        <v>0.034682106226682663</v>
      </c>
      <c r="U1203" s="0">
        <v>0.038212738931179047</v>
      </c>
      <c r="V1203" s="0">
        <v>0.043310414999723434</v>
      </c>
      <c r="W1203" s="0">
        <v>0.045756418257951736</v>
      </c>
      <c r="X1203" s="0">
        <v>3.9526033401489258</v>
      </c>
      <c r="Y1203" s="0">
        <v>4.3415627479553223</v>
      </c>
      <c r="Z1203" s="0">
        <v>0.38895982503890991</v>
      </c>
      <c r="AA1203" s="0">
        <v>0.075507275760173798</v>
      </c>
      <c r="AB1203" s="0">
        <v>0.26476141810417175</v>
      </c>
      <c r="AC1203" s="0">
        <v>0.29219335317611694</v>
      </c>
      <c r="AD1203" s="0">
        <v>0.349363774061203</v>
      </c>
      <c r="AE1203" s="0">
        <v>0.38895982503890991</v>
      </c>
      <c r="AF1203" s="0">
        <v>0.42855587601661682</v>
      </c>
      <c r="AG1203" s="0">
        <v>0.48572629690170288</v>
      </c>
      <c r="AH1203" s="0">
        <v>0.51315826177597046</v>
      </c>
    </row>
    <row r="1204" x14ac:dyDescent="0.4">
      <c r="A1204" s="10" t="str">
        <f>Data[[#This Row],[category]]&amp;Data[[#This Row],[subcategory]]&amp;Data[[#This Row],[date]]&amp;Data[[#This Row],[hour]]</f>
        <v>Loadshape59/2/20177</v>
      </c>
      <c r="B1204" s="10" t="s">
        <v>139</v>
      </c>
      <c r="C1204" t="s">
        <v>45</v>
      </c>
      <c r="D1204" t="s">
        <v>113</v>
      </c>
      <c r="E1204" t="s">
        <v>60</v>
      </c>
      <c r="F1204" s="0">
        <v>11215</v>
      </c>
      <c r="G1204" s="0">
        <v>0.36990779638290405</v>
      </c>
      <c r="H1204" s="0">
        <v>0.42660197615623474</v>
      </c>
      <c r="I1204" s="0">
        <v>0.056694161146879196</v>
      </c>
      <c r="J1204" s="0">
        <v>0.011210252530872822</v>
      </c>
      <c r="K1204" s="0">
        <v>73.514938354492188</v>
      </c>
      <c r="L1204" s="0">
        <v>5.0573492050170898</v>
      </c>
      <c r="M1204" s="0">
        <v>1</v>
      </c>
      <c r="N1204" s="0">
        <v>1</v>
      </c>
      <c r="O1204" s="0">
        <v>0.98802143335342407</v>
      </c>
      <c r="P1204" s="0">
        <v>0.84842467308044434</v>
      </c>
      <c r="Q1204" s="0">
        <v>0.038254935294389725</v>
      </c>
      <c r="R1204" s="0">
        <v>0.042327646166086197</v>
      </c>
      <c r="S1204" s="0">
        <v>0.050815500319004059</v>
      </c>
      <c r="T1204" s="0">
        <v>0.056694161146879196</v>
      </c>
      <c r="U1204" s="0">
        <v>0.062572821974754333</v>
      </c>
      <c r="V1204" s="0">
        <v>0.071060679852962494</v>
      </c>
      <c r="W1204" s="0">
        <v>0.075133383274078369</v>
      </c>
      <c r="X1204" s="0">
        <v>4.1485157012939453</v>
      </c>
      <c r="Y1204" s="0">
        <v>4.7843413352966309</v>
      </c>
      <c r="Z1204" s="0">
        <v>0.63582503795623779</v>
      </c>
      <c r="AA1204" s="0">
        <v>0.12572298943996429</v>
      </c>
      <c r="AB1204" s="0">
        <v>0.42902913689613342</v>
      </c>
      <c r="AC1204" s="0">
        <v>0.47470453381538391</v>
      </c>
      <c r="AD1204" s="0">
        <v>0.56989586353302002</v>
      </c>
      <c r="AE1204" s="0">
        <v>0.63582503795623779</v>
      </c>
      <c r="AF1204" s="0">
        <v>0.70175421237945557</v>
      </c>
      <c r="AG1204" s="0">
        <v>0.79694551229476929</v>
      </c>
      <c r="AH1204" s="0">
        <v>0.84262096881866455</v>
      </c>
    </row>
    <row r="1205" x14ac:dyDescent="0.4">
      <c r="A1205" s="10" t="str">
        <f>Data[[#This Row],[category]]&amp;Data[[#This Row],[subcategory]]&amp;Data[[#This Row],[date]]&amp;Data[[#This Row],[hour]]</f>
        <v>Loadshape59/2/20178</v>
      </c>
      <c r="B1205" s="10" t="s">
        <v>139</v>
      </c>
      <c r="C1205" t="s">
        <v>45</v>
      </c>
      <c r="D1205" t="s">
        <v>113</v>
      </c>
      <c r="E1205" t="s">
        <v>61</v>
      </c>
      <c r="F1205" s="0">
        <v>11215</v>
      </c>
      <c r="G1205" s="0">
        <v>0.49130779504776001</v>
      </c>
      <c r="H1205" s="0">
        <v>0.54875648021697998</v>
      </c>
      <c r="I1205" s="0">
        <v>0.057448703795671463</v>
      </c>
      <c r="J1205" s="0">
        <v>0.016528218984603882</v>
      </c>
      <c r="K1205" s="0">
        <v>75.894073486328125</v>
      </c>
      <c r="L1205" s="0">
        <v>3.4757952690124512</v>
      </c>
      <c r="M1205" s="0">
        <v>1</v>
      </c>
      <c r="N1205" s="0">
        <v>1</v>
      </c>
      <c r="O1205" s="0">
        <v>0.98802143335342407</v>
      </c>
      <c r="P1205" s="0">
        <v>0.84842467308044434</v>
      </c>
      <c r="Q1205" s="0">
        <v>0.030262202024459839</v>
      </c>
      <c r="R1205" s="0">
        <v>0.036266937851905823</v>
      </c>
      <c r="S1205" s="0">
        <v>0.048781298100948334</v>
      </c>
      <c r="T1205" s="0">
        <v>0.057448703795671463</v>
      </c>
      <c r="U1205" s="0">
        <v>0.066116109490394592</v>
      </c>
      <c r="V1205" s="0">
        <v>0.078630469739437103</v>
      </c>
      <c r="W1205" s="0">
        <v>0.084635205566883087</v>
      </c>
      <c r="X1205" s="0">
        <v>5.510016918182373</v>
      </c>
      <c r="Y1205" s="0">
        <v>6.154304027557373</v>
      </c>
      <c r="Z1205" s="0">
        <v>0.64428722858428955</v>
      </c>
      <c r="AA1205" s="0">
        <v>0.18536397814750671</v>
      </c>
      <c r="AB1205" s="0">
        <v>0.33939060568809509</v>
      </c>
      <c r="AC1205" s="0">
        <v>0.40673372149467468</v>
      </c>
      <c r="AD1205" s="0">
        <v>0.54708224534988403</v>
      </c>
      <c r="AE1205" s="0">
        <v>0.64428722858428955</v>
      </c>
      <c r="AF1205" s="0">
        <v>0.74149221181869507</v>
      </c>
      <c r="AG1205" s="0">
        <v>0.88184070587158203</v>
      </c>
      <c r="AH1205" s="0">
        <v>0.94918382167816162</v>
      </c>
    </row>
    <row r="1206" x14ac:dyDescent="0.4">
      <c r="A1206" s="10" t="str">
        <f>Data[[#This Row],[category]]&amp;Data[[#This Row],[subcategory]]&amp;Data[[#This Row],[date]]&amp;Data[[#This Row],[hour]]</f>
        <v>Loadshape59/2/20179</v>
      </c>
      <c r="B1206" s="10" t="s">
        <v>139</v>
      </c>
      <c r="C1206" t="s">
        <v>45</v>
      </c>
      <c r="D1206" t="s">
        <v>113</v>
      </c>
      <c r="E1206" t="s">
        <v>62</v>
      </c>
      <c r="F1206" s="0">
        <v>11215</v>
      </c>
      <c r="G1206" s="0">
        <v>0.86132073402404785</v>
      </c>
      <c r="H1206" s="0">
        <v>0.80571448802947998</v>
      </c>
      <c r="I1206" s="0">
        <v>-0.05560622364282608</v>
      </c>
      <c r="J1206" s="0">
        <v>0.01572081446647644</v>
      </c>
      <c r="K1206" s="0">
        <v>80.510299682617188</v>
      </c>
      <c r="L1206" s="0">
        <v>-3.5371084213256836</v>
      </c>
      <c r="M1206" s="0">
        <v>1</v>
      </c>
      <c r="N1206" s="0">
        <v>1</v>
      </c>
      <c r="O1206" s="0">
        <v>0.98802143335342407</v>
      </c>
      <c r="P1206" s="0">
        <v>0.84842467308044434</v>
      </c>
      <c r="Q1206" s="0">
        <v>-0.081464663147926331</v>
      </c>
      <c r="R1206" s="0">
        <v>-0.075753256678581238</v>
      </c>
      <c r="S1206" s="0">
        <v>-0.063850224018096924</v>
      </c>
      <c r="T1206" s="0">
        <v>-0.05560622364282608</v>
      </c>
      <c r="U1206" s="0">
        <v>-0.047362219542264938</v>
      </c>
      <c r="V1206" s="0">
        <v>-0.035459190607070923</v>
      </c>
      <c r="W1206" s="0">
        <v>-0.02974778413772583</v>
      </c>
      <c r="X1206" s="0">
        <v>9.6597118377685547</v>
      </c>
      <c r="Y1206" s="0">
        <v>9.0360879898071289</v>
      </c>
      <c r="Z1206" s="0">
        <v>-0.62362378835678101</v>
      </c>
      <c r="AA1206" s="0">
        <v>0.17630892992019653</v>
      </c>
      <c r="AB1206" s="0">
        <v>-0.91362619400024414</v>
      </c>
      <c r="AC1206" s="0">
        <v>-0.84957277774810791</v>
      </c>
      <c r="AD1206" s="0">
        <v>-0.71608030796051025</v>
      </c>
      <c r="AE1206" s="0">
        <v>-0.62362378835678101</v>
      </c>
      <c r="AF1206" s="0">
        <v>-0.53116726875305176</v>
      </c>
      <c r="AG1206" s="0">
        <v>-0.3976747989654541</v>
      </c>
      <c r="AH1206" s="0">
        <v>-0.33362141251564026</v>
      </c>
    </row>
    <row r="1207" x14ac:dyDescent="0.4">
      <c r="A1207" s="10" t="str">
        <f>Data[[#This Row],[category]]&amp;Data[[#This Row],[subcategory]]&amp;Data[[#This Row],[date]]&amp;Data[[#This Row],[hour]]</f>
        <v>Loadshape59/2/201710</v>
      </c>
      <c r="B1207" s="10" t="s">
        <v>139</v>
      </c>
      <c r="C1207" t="s">
        <v>45</v>
      </c>
      <c r="D1207" t="s">
        <v>113</v>
      </c>
      <c r="E1207" t="s">
        <v>63</v>
      </c>
      <c r="F1207" s="0">
        <v>11215</v>
      </c>
      <c r="G1207" s="0">
        <v>1.0540581941604614</v>
      </c>
      <c r="H1207" s="0">
        <v>1.0525282621383667</v>
      </c>
      <c r="I1207" s="0">
        <v>-0.0015299206133931875</v>
      </c>
      <c r="J1207" s="0">
        <v>0.0064913108944892883</v>
      </c>
      <c r="K1207" s="0">
        <v>85.805793762207031</v>
      </c>
      <c r="L1207" s="0">
        <v>-0.23568746447563171</v>
      </c>
      <c r="M1207" s="0">
        <v>0</v>
      </c>
      <c r="N1207" s="0">
        <v>0</v>
      </c>
      <c r="O1207" s="0">
        <v>0.98802143335342407</v>
      </c>
      <c r="P1207" s="0">
        <v>0.84842467308044434</v>
      </c>
      <c r="Q1207" s="0">
        <v>-0.01220717653632164</v>
      </c>
      <c r="R1207" s="0">
        <v>-0.0098488703370094299</v>
      </c>
      <c r="S1207" s="0">
        <v>-0.0049339672550559044</v>
      </c>
      <c r="T1207" s="0">
        <v>-0.0015299206133931875</v>
      </c>
      <c r="U1207" s="0">
        <v>0.0018741261446848512</v>
      </c>
      <c r="V1207" s="0">
        <v>0.0067890291102230549</v>
      </c>
      <c r="W1207" s="0">
        <v>0.0091473357751965523</v>
      </c>
      <c r="X1207" s="0">
        <v>11.821262359619141</v>
      </c>
      <c r="Y1207" s="0">
        <v>11.804104804992676</v>
      </c>
      <c r="Z1207" s="0">
        <v>-0.017158059403300285</v>
      </c>
      <c r="AA1207" s="0">
        <v>0.072800055146217346</v>
      </c>
      <c r="AB1207" s="0">
        <v>-0.13690349459648132</v>
      </c>
      <c r="AC1207" s="0">
        <v>-0.11045508086681366</v>
      </c>
      <c r="AD1207" s="0">
        <v>-0.055334445089101791</v>
      </c>
      <c r="AE1207" s="0">
        <v>-0.017158059403300285</v>
      </c>
      <c r="AF1207" s="0">
        <v>0.021018326282501221</v>
      </c>
      <c r="AG1207" s="0">
        <v>0.076138965785503387</v>
      </c>
      <c r="AH1207" s="0">
        <v>0.10258737206459045</v>
      </c>
    </row>
    <row r="1208" x14ac:dyDescent="0.4">
      <c r="A1208" s="10" t="str">
        <f>Data[[#This Row],[category]]&amp;Data[[#This Row],[subcategory]]&amp;Data[[#This Row],[date]]&amp;Data[[#This Row],[hour]]</f>
        <v>Loadshape59/2/201711</v>
      </c>
      <c r="B1208" s="10" t="s">
        <v>139</v>
      </c>
      <c r="C1208" t="s">
        <v>45</v>
      </c>
      <c r="D1208" t="s">
        <v>113</v>
      </c>
      <c r="E1208" t="s">
        <v>64</v>
      </c>
      <c r="F1208" s="0">
        <v>11215</v>
      </c>
      <c r="G1208" s="0">
        <v>1.186436653137207</v>
      </c>
      <c r="H1208" s="0">
        <v>1.1879665851593018</v>
      </c>
      <c r="I1208" s="0">
        <v>0.0015299178194254637</v>
      </c>
      <c r="J1208" s="0">
        <v>0.0064913108944892883</v>
      </c>
      <c r="K1208" s="0">
        <v>89.428977966308594</v>
      </c>
      <c r="L1208" s="0">
        <v>0.23568703234195709</v>
      </c>
      <c r="M1208" s="0">
        <v>0</v>
      </c>
      <c r="N1208" s="0">
        <v>0</v>
      </c>
      <c r="O1208" s="0">
        <v>0.98802143335342407</v>
      </c>
      <c r="P1208" s="0">
        <v>0.84842467308044434</v>
      </c>
      <c r="Q1208" s="0">
        <v>-0.0091473385691642761</v>
      </c>
      <c r="R1208" s="0">
        <v>-0.0067890319041907787</v>
      </c>
      <c r="S1208" s="0">
        <v>-0.001874128938652575</v>
      </c>
      <c r="T1208" s="0">
        <v>0.0015299178194254637</v>
      </c>
      <c r="U1208" s="0">
        <v>0.0049339644610881805</v>
      </c>
      <c r="V1208" s="0">
        <v>0.0098488675430417061</v>
      </c>
      <c r="W1208" s="0">
        <v>0.012207173742353916</v>
      </c>
      <c r="X1208" s="0">
        <v>13.305887222290039</v>
      </c>
      <c r="Y1208" s="0">
        <v>13.323044776916504</v>
      </c>
      <c r="Z1208" s="0">
        <v>0.017158027738332748</v>
      </c>
      <c r="AA1208" s="0">
        <v>0.072800055146217346</v>
      </c>
      <c r="AB1208" s="0">
        <v>-0.10258740931749344</v>
      </c>
      <c r="AC1208" s="0">
        <v>-0.076138995587825775</v>
      </c>
      <c r="AD1208" s="0">
        <v>-0.021018357947468758</v>
      </c>
      <c r="AE1208" s="0">
        <v>0.017158027738332748</v>
      </c>
      <c r="AF1208" s="0">
        <v>0.055334415286779404</v>
      </c>
      <c r="AG1208" s="0">
        <v>0.11045505106449127</v>
      </c>
      <c r="AH1208" s="0">
        <v>0.13690346479415894</v>
      </c>
    </row>
    <row r="1209" x14ac:dyDescent="0.4">
      <c r="A1209" s="10" t="str">
        <f>Data[[#This Row],[category]]&amp;Data[[#This Row],[subcategory]]&amp;Data[[#This Row],[date]]&amp;Data[[#This Row],[hour]]</f>
        <v>Loadshape59/2/201712</v>
      </c>
      <c r="B1209" s="10" t="s">
        <v>139</v>
      </c>
      <c r="C1209" t="s">
        <v>45</v>
      </c>
      <c r="D1209" t="s">
        <v>113</v>
      </c>
      <c r="E1209" t="s">
        <v>65</v>
      </c>
      <c r="F1209" s="0">
        <v>11215</v>
      </c>
      <c r="G1209" s="0">
        <v>1.3027241230010986</v>
      </c>
      <c r="H1209" s="0">
        <v>1.2282546758651733</v>
      </c>
      <c r="I1209" s="0">
        <v>-0.074469447135925293</v>
      </c>
      <c r="J1209" s="0">
        <v>0.014287208206951618</v>
      </c>
      <c r="K1209" s="0">
        <v>93.016853332519531</v>
      </c>
      <c r="L1209" s="0">
        <v>-5.2123160362243652</v>
      </c>
      <c r="M1209" s="0">
        <v>1</v>
      </c>
      <c r="N1209" s="0">
        <v>1</v>
      </c>
      <c r="O1209" s="0">
        <v>0.98802143335342407</v>
      </c>
      <c r="P1209" s="0">
        <v>0.84842467308044434</v>
      </c>
      <c r="Q1209" s="0">
        <v>-0.097969815135002136</v>
      </c>
      <c r="R1209" s="0">
        <v>-0.092779241502285004</v>
      </c>
      <c r="S1209" s="0">
        <v>-0.081961669027805328</v>
      </c>
      <c r="T1209" s="0">
        <v>-0.074469447135925293</v>
      </c>
      <c r="U1209" s="0">
        <v>-0.066977225244045258</v>
      </c>
      <c r="V1209" s="0">
        <v>-0.056159652769565582</v>
      </c>
      <c r="W1209" s="0">
        <v>-0.05096907913684845</v>
      </c>
      <c r="X1209" s="0">
        <v>14.610051155090332</v>
      </c>
      <c r="Y1209" s="0">
        <v>13.774876594543457</v>
      </c>
      <c r="Z1209" s="0">
        <v>-0.83517485857009888</v>
      </c>
      <c r="AA1209" s="0">
        <v>0.16023103892803192</v>
      </c>
      <c r="AB1209" s="0">
        <v>-1.098731517791748</v>
      </c>
      <c r="AC1209" s="0">
        <v>-1.0405192375183105</v>
      </c>
      <c r="AD1209" s="0">
        <v>-0.91920012235641479</v>
      </c>
      <c r="AE1209" s="0">
        <v>-0.83517485857009888</v>
      </c>
      <c r="AF1209" s="0">
        <v>-0.75114959478378296</v>
      </c>
      <c r="AG1209" s="0">
        <v>-0.62983053922653198</v>
      </c>
      <c r="AH1209" s="0">
        <v>-0.57161825895309448</v>
      </c>
    </row>
    <row r="1210" x14ac:dyDescent="0.4">
      <c r="A1210" s="10" t="str">
        <f>Data[[#This Row],[category]]&amp;Data[[#This Row],[subcategory]]&amp;Data[[#This Row],[date]]&amp;Data[[#This Row],[hour]]</f>
        <v>Loadshape59/2/201713</v>
      </c>
      <c r="B1210" s="10" t="s">
        <v>139</v>
      </c>
      <c r="C1210" t="s">
        <v>45</v>
      </c>
      <c r="D1210" t="s">
        <v>113</v>
      </c>
      <c r="E1210" t="s">
        <v>66</v>
      </c>
      <c r="F1210" s="0">
        <v>11215</v>
      </c>
      <c r="G1210" s="0">
        <v>1.3601034879684448</v>
      </c>
      <c r="H1210" s="0">
        <v>1.1940057277679443</v>
      </c>
      <c r="I1210" s="0">
        <v>-0.16609774529933929</v>
      </c>
      <c r="J1210" s="0">
        <v>0.018723664805293083</v>
      </c>
      <c r="K1210" s="0">
        <v>94.947837829589844</v>
      </c>
      <c r="L1210" s="0">
        <v>-8.8710060119628906</v>
      </c>
      <c r="M1210" s="0">
        <v>1</v>
      </c>
      <c r="N1210" s="0">
        <v>1</v>
      </c>
      <c r="O1210" s="0">
        <v>0.98802143335342407</v>
      </c>
      <c r="P1210" s="0">
        <v>0.84842467308044434</v>
      </c>
      <c r="Q1210" s="0">
        <v>-0.19689543545246124</v>
      </c>
      <c r="R1210" s="0">
        <v>-0.19009308516979218</v>
      </c>
      <c r="S1210" s="0">
        <v>-0.17591644823551178</v>
      </c>
      <c r="T1210" s="0">
        <v>-0.16609774529933929</v>
      </c>
      <c r="U1210" s="0">
        <v>-0.15627904236316681</v>
      </c>
      <c r="V1210" s="0">
        <v>-0.14210240542888641</v>
      </c>
      <c r="W1210" s="0">
        <v>-0.13530005514621735</v>
      </c>
      <c r="X1210" s="0">
        <v>15.253561019897461</v>
      </c>
      <c r="Y1210" s="0">
        <v>13.390773773193359</v>
      </c>
      <c r="Z1210" s="0">
        <v>-1.8627861738204956</v>
      </c>
      <c r="AA1210" s="0">
        <v>0.20998589694499969</v>
      </c>
      <c r="AB1210" s="0">
        <v>-2.2081823348999023</v>
      </c>
      <c r="AC1210" s="0">
        <v>-2.1318938732147217</v>
      </c>
      <c r="AD1210" s="0">
        <v>-1.9729028940200806</v>
      </c>
      <c r="AE1210" s="0">
        <v>-1.8627861738204956</v>
      </c>
      <c r="AF1210" s="0">
        <v>-1.7526694536209106</v>
      </c>
      <c r="AG1210" s="0">
        <v>-1.5936784744262695</v>
      </c>
      <c r="AH1210" s="0">
        <v>-1.5173901319503784</v>
      </c>
    </row>
    <row r="1211" x14ac:dyDescent="0.4">
      <c r="A1211" s="10" t="str">
        <f>Data[[#This Row],[category]]&amp;Data[[#This Row],[subcategory]]&amp;Data[[#This Row],[date]]&amp;Data[[#This Row],[hour]]</f>
        <v>Loadshape59/2/201714</v>
      </c>
      <c r="B1211" s="10" t="s">
        <v>139</v>
      </c>
      <c r="C1211" t="s">
        <v>45</v>
      </c>
      <c r="D1211" t="s">
        <v>113</v>
      </c>
      <c r="E1211" t="s">
        <v>67</v>
      </c>
      <c r="F1211" s="0">
        <v>11215</v>
      </c>
      <c r="G1211" s="0">
        <v>1.3355739116668701</v>
      </c>
      <c r="H1211" s="0">
        <v>1.1001909971237183</v>
      </c>
      <c r="I1211" s="0">
        <v>-0.23538288474082947</v>
      </c>
      <c r="J1211" s="0">
        <v>0.021529126912355423</v>
      </c>
      <c r="K1211" s="0">
        <v>94.232902526855469</v>
      </c>
      <c r="L1211" s="0">
        <v>-10.933229446411133</v>
      </c>
      <c r="M1211" s="0">
        <v>1</v>
      </c>
      <c r="N1211" s="0">
        <v>1</v>
      </c>
      <c r="O1211" s="0">
        <v>0.98802143335342407</v>
      </c>
      <c r="P1211" s="0">
        <v>0.84842467308044434</v>
      </c>
      <c r="Q1211" s="0">
        <v>-0.27079513669013977</v>
      </c>
      <c r="R1211" s="0">
        <v>-0.26297357678413391</v>
      </c>
      <c r="S1211" s="0">
        <v>-0.24667276442050934</v>
      </c>
      <c r="T1211" s="0">
        <v>-0.23538288474082947</v>
      </c>
      <c r="U1211" s="0">
        <v>-0.2240930050611496</v>
      </c>
      <c r="V1211" s="0">
        <v>-0.20779219269752502</v>
      </c>
      <c r="W1211" s="0">
        <v>-0.19997061789035797</v>
      </c>
      <c r="X1211" s="0">
        <v>14.978461265563965</v>
      </c>
      <c r="Y1211" s="0">
        <v>12.338642120361328</v>
      </c>
      <c r="Z1211" s="0">
        <v>-2.6398191452026367</v>
      </c>
      <c r="AA1211" s="0">
        <v>0.24144916236400604</v>
      </c>
      <c r="AB1211" s="0">
        <v>-3.0369677543640137</v>
      </c>
      <c r="AC1211" s="0">
        <v>-2.9492487907409668</v>
      </c>
      <c r="AD1211" s="0">
        <v>-2.7664351463317871</v>
      </c>
      <c r="AE1211" s="0">
        <v>-2.6398191452026367</v>
      </c>
      <c r="AF1211" s="0">
        <v>-2.5132031440734863</v>
      </c>
      <c r="AG1211" s="0">
        <v>-2.3303894996643066</v>
      </c>
      <c r="AH1211" s="0">
        <v>-2.2426705360412598</v>
      </c>
    </row>
    <row r="1212" x14ac:dyDescent="0.4">
      <c r="A1212" s="10" t="str">
        <f>Data[[#This Row],[category]]&amp;Data[[#This Row],[subcategory]]&amp;Data[[#This Row],[date]]&amp;Data[[#This Row],[hour]]</f>
        <v>Loadshape59/2/201715</v>
      </c>
      <c r="B1212" s="10" t="s">
        <v>139</v>
      </c>
      <c r="C1212" t="s">
        <v>45</v>
      </c>
      <c r="D1212" t="s">
        <v>113</v>
      </c>
      <c r="E1212" t="s">
        <v>68</v>
      </c>
      <c r="F1212" s="0">
        <v>11215</v>
      </c>
      <c r="G1212" s="0">
        <v>1.2964490652084351</v>
      </c>
      <c r="H1212" s="0">
        <v>1.0142530202865601</v>
      </c>
      <c r="I1212" s="0">
        <v>-0.28219601511955261</v>
      </c>
      <c r="J1212" s="0">
        <v>0.024583654478192329</v>
      </c>
      <c r="K1212" s="0">
        <v>92.698173522949219</v>
      </c>
      <c r="L1212" s="0">
        <v>-11.479009628295898</v>
      </c>
      <c r="M1212" s="0">
        <v>1</v>
      </c>
      <c r="N1212" s="0">
        <v>1</v>
      </c>
      <c r="O1212" s="0">
        <v>0.98802143335342407</v>
      </c>
      <c r="P1212" s="0">
        <v>0.84842467308044434</v>
      </c>
      <c r="Q1212" s="0">
        <v>-0.32263252139091492</v>
      </c>
      <c r="R1212" s="0">
        <v>-0.31370124220848083</v>
      </c>
      <c r="S1212" s="0">
        <v>-0.29508769512176514</v>
      </c>
      <c r="T1212" s="0">
        <v>-0.28219601511955261</v>
      </c>
      <c r="U1212" s="0">
        <v>-0.26930433511734009</v>
      </c>
      <c r="V1212" s="0">
        <v>-0.25069078803062439</v>
      </c>
      <c r="W1212" s="0">
        <v>-0.24175950884819031</v>
      </c>
      <c r="X1212" s="0">
        <v>14.539676666259766</v>
      </c>
      <c r="Y1212" s="0">
        <v>11.374847412109375</v>
      </c>
      <c r="Z1212" s="0">
        <v>-3.1648283004760742</v>
      </c>
      <c r="AA1212" s="0">
        <v>0.27570569515228271</v>
      </c>
      <c r="AB1212" s="0">
        <v>-3.618323802947998</v>
      </c>
      <c r="AC1212" s="0">
        <v>-3.5181593894958496</v>
      </c>
      <c r="AD1212" s="0">
        <v>-3.30940842628479</v>
      </c>
      <c r="AE1212" s="0">
        <v>-3.1648283004760742</v>
      </c>
      <c r="AF1212" s="0">
        <v>-3.0202481746673584</v>
      </c>
      <c r="AG1212" s="0">
        <v>-2.8114972114562988</v>
      </c>
      <c r="AH1212" s="0">
        <v>-2.7113327980041504</v>
      </c>
    </row>
    <row r="1213" x14ac:dyDescent="0.4">
      <c r="A1213" s="10" t="str">
        <f>Data[[#This Row],[category]]&amp;Data[[#This Row],[subcategory]]&amp;Data[[#This Row],[date]]&amp;Data[[#This Row],[hour]]</f>
        <v>Loadshape59/2/201716</v>
      </c>
      <c r="B1213" s="10" t="s">
        <v>139</v>
      </c>
      <c r="C1213" t="s">
        <v>45</v>
      </c>
      <c r="D1213" t="s">
        <v>113</v>
      </c>
      <c r="E1213" t="s">
        <v>69</v>
      </c>
      <c r="F1213" s="0">
        <v>11215</v>
      </c>
      <c r="G1213" s="0">
        <v>1.1639076471328735</v>
      </c>
      <c r="H1213" s="0">
        <v>0.91590136289596558</v>
      </c>
      <c r="I1213" s="0">
        <v>-0.24800620973110199</v>
      </c>
      <c r="J1213" s="0">
        <v>0.025945285335183144</v>
      </c>
      <c r="K1213" s="0">
        <v>92.179847717285156</v>
      </c>
      <c r="L1213" s="0">
        <v>-9.5588159561157227</v>
      </c>
      <c r="M1213" s="0">
        <v>1</v>
      </c>
      <c r="N1213" s="0">
        <v>1</v>
      </c>
      <c r="O1213" s="0">
        <v>0.98802143335342407</v>
      </c>
      <c r="P1213" s="0">
        <v>0.84842467308044434</v>
      </c>
      <c r="Q1213" s="0">
        <v>-0.29068240523338318</v>
      </c>
      <c r="R1213" s="0">
        <v>-0.28125643730163574</v>
      </c>
      <c r="S1213" s="0">
        <v>-0.2616119384765625</v>
      </c>
      <c r="T1213" s="0">
        <v>-0.24800620973110199</v>
      </c>
      <c r="U1213" s="0">
        <v>-0.23440049588680267</v>
      </c>
      <c r="V1213" s="0">
        <v>-0.21475598216056824</v>
      </c>
      <c r="W1213" s="0">
        <v>-0.2053300142288208</v>
      </c>
      <c r="X1213" s="0">
        <v>13.053224563598633</v>
      </c>
      <c r="Y1213" s="0">
        <v>10.271833419799805</v>
      </c>
      <c r="Z1213" s="0">
        <v>-2.7813897132873535</v>
      </c>
      <c r="AA1213" s="0">
        <v>0.29097637534141541</v>
      </c>
      <c r="AB1213" s="0">
        <v>-3.2600033283233643</v>
      </c>
      <c r="AC1213" s="0">
        <v>-3.1542909145355225</v>
      </c>
      <c r="AD1213" s="0">
        <v>-2.9339778423309326</v>
      </c>
      <c r="AE1213" s="0">
        <v>-2.7813897132873535</v>
      </c>
      <c r="AF1213" s="0">
        <v>-2.6288015842437744</v>
      </c>
      <c r="AG1213" s="0">
        <v>-2.4084885120391846</v>
      </c>
      <c r="AH1213" s="0">
        <v>-2.3027760982513428</v>
      </c>
    </row>
    <row r="1214" x14ac:dyDescent="0.4">
      <c r="A1214" s="10" t="str">
        <f>Data[[#This Row],[category]]&amp;Data[[#This Row],[subcategory]]&amp;Data[[#This Row],[date]]&amp;Data[[#This Row],[hour]]</f>
        <v>Loadshape59/2/201717</v>
      </c>
      <c r="B1214" s="10" t="s">
        <v>139</v>
      </c>
      <c r="C1214" t="s">
        <v>45</v>
      </c>
      <c r="D1214" t="s">
        <v>113</v>
      </c>
      <c r="E1214" t="s">
        <v>70</v>
      </c>
      <c r="F1214" s="0">
        <v>11215</v>
      </c>
      <c r="G1214" s="0">
        <v>0.88761252164840698</v>
      </c>
      <c r="H1214" s="0">
        <v>0.79721575975418091</v>
      </c>
      <c r="I1214" s="0">
        <v>-0.09039672464132309</v>
      </c>
      <c r="J1214" s="0">
        <v>0.025139026343822479</v>
      </c>
      <c r="K1214" s="0">
        <v>92.2236328125</v>
      </c>
      <c r="L1214" s="0">
        <v>-3.595872163772583</v>
      </c>
      <c r="M1214" s="0">
        <v>1</v>
      </c>
      <c r="N1214" s="0">
        <v>1</v>
      </c>
      <c r="O1214" s="0">
        <v>0.98802143335342407</v>
      </c>
      <c r="P1214" s="0">
        <v>0.84842467308044434</v>
      </c>
      <c r="Q1214" s="0">
        <v>-0.13174673914909363</v>
      </c>
      <c r="R1214" s="0">
        <v>-0.12261368334293365</v>
      </c>
      <c r="S1214" s="0">
        <v>-0.10357964038848877</v>
      </c>
      <c r="T1214" s="0">
        <v>-0.09039672464132309</v>
      </c>
      <c r="U1214" s="0">
        <v>-0.07721380889415741</v>
      </c>
      <c r="V1214" s="0">
        <v>-0.058179765939712524</v>
      </c>
      <c r="W1214" s="0">
        <v>-0.049046706408262253</v>
      </c>
      <c r="X1214" s="0">
        <v>9.9545745849609375</v>
      </c>
      <c r="Y1214" s="0">
        <v>8.9407749176025391</v>
      </c>
      <c r="Z1214" s="0">
        <v>-1.0137993097305298</v>
      </c>
      <c r="AA1214" s="0">
        <v>0.28193417191505432</v>
      </c>
      <c r="AB1214" s="0">
        <v>-1.4775397777557373</v>
      </c>
      <c r="AC1214" s="0">
        <v>-1.3751125335693359</v>
      </c>
      <c r="AD1214" s="0">
        <v>-1.161645770072937</v>
      </c>
      <c r="AE1214" s="0">
        <v>-1.0137993097305298</v>
      </c>
      <c r="AF1214" s="0">
        <v>-0.86595290899276733</v>
      </c>
      <c r="AG1214" s="0">
        <v>-0.65248614549636841</v>
      </c>
      <c r="AH1214" s="0">
        <v>-0.55005884170532227</v>
      </c>
    </row>
    <row r="1215" x14ac:dyDescent="0.4">
      <c r="A1215" s="10" t="str">
        <f>Data[[#This Row],[category]]&amp;Data[[#This Row],[subcategory]]&amp;Data[[#This Row],[date]]&amp;Data[[#This Row],[hour]]</f>
        <v>Loadshape59/2/201718</v>
      </c>
      <c r="B1215" s="10" t="s">
        <v>139</v>
      </c>
      <c r="C1215" t="s">
        <v>45</v>
      </c>
      <c r="D1215" t="s">
        <v>113</v>
      </c>
      <c r="E1215" t="s">
        <v>71</v>
      </c>
      <c r="F1215" s="0">
        <v>11215</v>
      </c>
      <c r="G1215" s="0">
        <v>0.50983566045761108</v>
      </c>
      <c r="H1215" s="0">
        <v>0.6663285493850708</v>
      </c>
      <c r="I1215" s="0">
        <v>0.15649290382862091</v>
      </c>
      <c r="J1215" s="0">
        <v>0.021571675315499306</v>
      </c>
      <c r="K1215" s="0">
        <v>90.966560363769531</v>
      </c>
      <c r="L1215" s="0">
        <v>7.2545547485351562</v>
      </c>
      <c r="M1215" s="0">
        <v>1</v>
      </c>
      <c r="N1215" s="0">
        <v>1</v>
      </c>
      <c r="O1215" s="0">
        <v>0.98802143335342407</v>
      </c>
      <c r="P1215" s="0">
        <v>0.84842467308044434</v>
      </c>
      <c r="Q1215" s="0">
        <v>0.12101065367460251</v>
      </c>
      <c r="R1215" s="0">
        <v>0.12884768843650818</v>
      </c>
      <c r="S1215" s="0">
        <v>0.14518070220947266</v>
      </c>
      <c r="T1215" s="0">
        <v>0.15649290382862091</v>
      </c>
      <c r="U1215" s="0">
        <v>0.16780510544776917</v>
      </c>
      <c r="V1215" s="0">
        <v>0.18413811922073364</v>
      </c>
      <c r="W1215" s="0">
        <v>0.19197514653205872</v>
      </c>
      <c r="X1215" s="0">
        <v>5.7178068161010742</v>
      </c>
      <c r="Y1215" s="0">
        <v>7.472874641418457</v>
      </c>
      <c r="Z1215" s="0">
        <v>1.7550679445266724</v>
      </c>
      <c r="AA1215" s="0">
        <v>0.24192634224891663</v>
      </c>
      <c r="AB1215" s="0">
        <v>1.3571345806121826</v>
      </c>
      <c r="AC1215" s="0">
        <v>1.4450268745422363</v>
      </c>
      <c r="AD1215" s="0">
        <v>1.6282016038894653</v>
      </c>
      <c r="AE1215" s="0">
        <v>1.7550679445266724</v>
      </c>
      <c r="AF1215" s="0">
        <v>1.8819342851638794</v>
      </c>
      <c r="AG1215" s="0">
        <v>2.0651090145111084</v>
      </c>
      <c r="AH1215" s="0">
        <v>2.1530013084411621</v>
      </c>
    </row>
    <row r="1216" x14ac:dyDescent="0.4">
      <c r="A1216" s="10" t="str">
        <f>Data[[#This Row],[category]]&amp;Data[[#This Row],[subcategory]]&amp;Data[[#This Row],[date]]&amp;Data[[#This Row],[hour]]</f>
        <v>Loadshape59/2/201719</v>
      </c>
      <c r="B1216" s="10" t="s">
        <v>139</v>
      </c>
      <c r="C1216" t="s">
        <v>45</v>
      </c>
      <c r="D1216" t="s">
        <v>113</v>
      </c>
      <c r="E1216" t="s">
        <v>72</v>
      </c>
      <c r="F1216" s="0">
        <v>11215</v>
      </c>
      <c r="G1216" s="0">
        <v>0.42716687917709351</v>
      </c>
      <c r="H1216" s="0">
        <v>0.59217363595962524</v>
      </c>
      <c r="I1216" s="0">
        <v>0.16500672698020935</v>
      </c>
      <c r="J1216" s="0">
        <v>0.016013026237487793</v>
      </c>
      <c r="K1216" s="0">
        <v>88.275520324707031</v>
      </c>
      <c r="L1216" s="0">
        <v>10.304531097412109</v>
      </c>
      <c r="M1216" s="0">
        <v>1</v>
      </c>
      <c r="N1216" s="0">
        <v>1</v>
      </c>
      <c r="O1216" s="0">
        <v>0.98802143335342407</v>
      </c>
      <c r="P1216" s="0">
        <v>0.84842467308044434</v>
      </c>
      <c r="Q1216" s="0">
        <v>0.13866764307022095</v>
      </c>
      <c r="R1216" s="0">
        <v>0.14448520541191101</v>
      </c>
      <c r="S1216" s="0">
        <v>0.15660949051380157</v>
      </c>
      <c r="T1216" s="0">
        <v>0.16500672698020935</v>
      </c>
      <c r="U1216" s="0">
        <v>0.17340396344661713</v>
      </c>
      <c r="V1216" s="0">
        <v>0.18552824854850769</v>
      </c>
      <c r="W1216" s="0">
        <v>0.19134581089019775</v>
      </c>
      <c r="X1216" s="0">
        <v>4.7906765937805176</v>
      </c>
      <c r="Y1216" s="0">
        <v>6.6412272453308105</v>
      </c>
      <c r="Z1216" s="0">
        <v>1.8505504131317139</v>
      </c>
      <c r="AA1216" s="0">
        <v>0.17958608269691467</v>
      </c>
      <c r="AB1216" s="0">
        <v>1.5551575422286987</v>
      </c>
      <c r="AC1216" s="0">
        <v>1.6204016208648682</v>
      </c>
      <c r="AD1216" s="0">
        <v>1.7563754320144653</v>
      </c>
      <c r="AE1216" s="0">
        <v>1.8505504131317139</v>
      </c>
      <c r="AF1216" s="0">
        <v>1.9447253942489624</v>
      </c>
      <c r="AG1216" s="0">
        <v>2.0806992053985596</v>
      </c>
      <c r="AH1216" s="0">
        <v>2.1459431648254395</v>
      </c>
    </row>
    <row r="1217" x14ac:dyDescent="0.4">
      <c r="A1217" s="10" t="str">
        <f>Data[[#This Row],[category]]&amp;Data[[#This Row],[subcategory]]&amp;Data[[#This Row],[date]]&amp;Data[[#This Row],[hour]]</f>
        <v>Loadshape59/2/201720</v>
      </c>
      <c r="B1217" s="10" t="s">
        <v>139</v>
      </c>
      <c r="C1217" t="s">
        <v>45</v>
      </c>
      <c r="D1217" t="s">
        <v>113</v>
      </c>
      <c r="E1217" t="s">
        <v>55</v>
      </c>
      <c r="F1217" s="0">
        <v>11215</v>
      </c>
      <c r="G1217" s="0">
        <v>0.51604807376861572</v>
      </c>
      <c r="H1217" s="0">
        <v>0.55228245258331299</v>
      </c>
      <c r="I1217" s="0">
        <v>0.036234408617019653</v>
      </c>
      <c r="J1217" s="0">
        <v>0.014060525223612785</v>
      </c>
      <c r="K1217" s="0">
        <v>85.527420043945313</v>
      </c>
      <c r="L1217" s="0">
        <v>2.5770308971405029</v>
      </c>
      <c r="M1217" s="0">
        <v>1</v>
      </c>
      <c r="N1217" s="0">
        <v>1</v>
      </c>
      <c r="O1217" s="0">
        <v>0.98802143335342407</v>
      </c>
      <c r="P1217" s="0">
        <v>0.84842467308044434</v>
      </c>
      <c r="Q1217" s="0">
        <v>0.013106903061270714</v>
      </c>
      <c r="R1217" s="0">
        <v>0.0182151198387146</v>
      </c>
      <c r="S1217" s="0">
        <v>0.028861062601208687</v>
      </c>
      <c r="T1217" s="0">
        <v>0.036234408617019653</v>
      </c>
      <c r="U1217" s="0">
        <v>0.043607756495475769</v>
      </c>
      <c r="V1217" s="0">
        <v>0.054253697395324707</v>
      </c>
      <c r="W1217" s="0">
        <v>0.059361916035413742</v>
      </c>
      <c r="X1217" s="0">
        <v>5.7874789237976074</v>
      </c>
      <c r="Y1217" s="0">
        <v>6.19384765625</v>
      </c>
      <c r="Z1217" s="0">
        <v>0.40636888146400452</v>
      </c>
      <c r="AA1217" s="0">
        <v>0.15768879652023315</v>
      </c>
      <c r="AB1217" s="0">
        <v>0.14699389040470123</v>
      </c>
      <c r="AC1217" s="0">
        <v>0.20428255200386047</v>
      </c>
      <c r="AD1217" s="0">
        <v>0.32367679476737976</v>
      </c>
      <c r="AE1217" s="0">
        <v>0.40636888146400452</v>
      </c>
      <c r="AF1217" s="0">
        <v>0.48906096816062927</v>
      </c>
      <c r="AG1217" s="0">
        <v>0.60845518112182617</v>
      </c>
      <c r="AH1217" s="0">
        <v>0.66574388742446899</v>
      </c>
    </row>
    <row r="1218" x14ac:dyDescent="0.4">
      <c r="A1218" s="10" t="str">
        <f>Data[[#This Row],[category]]&amp;Data[[#This Row],[subcategory]]&amp;Data[[#This Row],[date]]&amp;Data[[#This Row],[hour]]</f>
        <v>Loadshape59/2/201721</v>
      </c>
      <c r="B1218" s="10" t="s">
        <v>139</v>
      </c>
      <c r="C1218" t="s">
        <v>45</v>
      </c>
      <c r="D1218" t="s">
        <v>113</v>
      </c>
      <c r="E1218" t="s">
        <v>73</v>
      </c>
      <c r="F1218" s="0">
        <v>11215</v>
      </c>
      <c r="G1218" s="0">
        <v>0.48882031440734863</v>
      </c>
      <c r="H1218" s="0">
        <v>0.51948809623718262</v>
      </c>
      <c r="I1218" s="0">
        <v>0.030667776241898537</v>
      </c>
      <c r="J1218" s="0">
        <v>0.012116221711039543</v>
      </c>
      <c r="K1218" s="0">
        <v>85.571647644042969</v>
      </c>
      <c r="L1218" s="0">
        <v>2.5311336517333984</v>
      </c>
      <c r="M1218" s="0">
        <v>1</v>
      </c>
      <c r="N1218" s="0">
        <v>1</v>
      </c>
      <c r="O1218" s="0">
        <v>0.98802143335342407</v>
      </c>
      <c r="P1218" s="0">
        <v>0.84842467308044434</v>
      </c>
      <c r="Q1218" s="0">
        <v>0.010738365352153778</v>
      </c>
      <c r="R1218" s="0">
        <v>0.015140213072299957</v>
      </c>
      <c r="S1218" s="0">
        <v>0.024314023554325104</v>
      </c>
      <c r="T1218" s="0">
        <v>0.030667776241898537</v>
      </c>
      <c r="U1218" s="0">
        <v>0.03702152892947197</v>
      </c>
      <c r="V1218" s="0">
        <v>0.046195339411497116</v>
      </c>
      <c r="W1218" s="0">
        <v>0.050597187131643295</v>
      </c>
      <c r="X1218" s="0">
        <v>5.4821200370788574</v>
      </c>
      <c r="Y1218" s="0">
        <v>5.8260588645935059</v>
      </c>
      <c r="Z1218" s="0">
        <v>0.34393909573554993</v>
      </c>
      <c r="AA1218" s="0">
        <v>0.13588342070579529</v>
      </c>
      <c r="AB1218" s="0">
        <v>0.12043076008558273</v>
      </c>
      <c r="AC1218" s="0">
        <v>0.16979748010635376</v>
      </c>
      <c r="AD1218" s="0">
        <v>0.27268177270889282</v>
      </c>
      <c r="AE1218" s="0">
        <v>0.34393909573554993</v>
      </c>
      <c r="AF1218" s="0">
        <v>0.41519641876220703</v>
      </c>
      <c r="AG1218" s="0">
        <v>0.51808071136474609</v>
      </c>
      <c r="AH1218" s="0">
        <v>0.56744742393493652</v>
      </c>
    </row>
    <row r="1219" x14ac:dyDescent="0.4">
      <c r="A1219" s="10" t="str">
        <f>Data[[#This Row],[category]]&amp;Data[[#This Row],[subcategory]]&amp;Data[[#This Row],[date]]&amp;Data[[#This Row],[hour]]</f>
        <v>Loadshape59/2/201722</v>
      </c>
      <c r="B1219" s="10" t="s">
        <v>139</v>
      </c>
      <c r="C1219" t="s">
        <v>45</v>
      </c>
      <c r="D1219" t="s">
        <v>113</v>
      </c>
      <c r="E1219" t="s">
        <v>74</v>
      </c>
      <c r="F1219" s="0">
        <v>11215</v>
      </c>
      <c r="G1219" s="0">
        <v>0.5040937066078186</v>
      </c>
      <c r="H1219" s="0">
        <v>0.49817156791687012</v>
      </c>
      <c r="I1219" s="0">
        <v>-0.0059221787378191948</v>
      </c>
      <c r="J1219" s="0">
        <v>0.011212608776986599</v>
      </c>
      <c r="K1219" s="0">
        <v>86.375656127929688</v>
      </c>
      <c r="L1219" s="0">
        <v>-0.5281713604927063</v>
      </c>
      <c r="M1219" s="0">
        <v>0</v>
      </c>
      <c r="N1219" s="0">
        <v>0</v>
      </c>
      <c r="O1219" s="0">
        <v>0.98802143335342407</v>
      </c>
      <c r="P1219" s="0">
        <v>0.84842467308044434</v>
      </c>
      <c r="Q1219" s="0">
        <v>-0.024365279823541641</v>
      </c>
      <c r="R1219" s="0">
        <v>-0.020291715860366821</v>
      </c>
      <c r="S1219" s="0">
        <v>-0.011802076362073421</v>
      </c>
      <c r="T1219" s="0">
        <v>-0.0059221787378191948</v>
      </c>
      <c r="U1219" s="0">
        <v>-4.2280946217942983e-005</v>
      </c>
      <c r="V1219" s="0">
        <v>0.0084473574534058571</v>
      </c>
      <c r="W1219" s="0">
        <v>0.012520921416580677</v>
      </c>
      <c r="X1219" s="0">
        <v>5.6534109115600586</v>
      </c>
      <c r="Y1219" s="0">
        <v>5.5869941711425781</v>
      </c>
      <c r="Z1219" s="0">
        <v>-0.066417232155799866</v>
      </c>
      <c r="AA1219" s="0">
        <v>0.12574940919876099</v>
      </c>
      <c r="AB1219" s="0">
        <v>-0.27325659990310669</v>
      </c>
      <c r="AC1219" s="0">
        <v>-0.22757159173488617</v>
      </c>
      <c r="AD1219" s="0">
        <v>-0.13236027956008911</v>
      </c>
      <c r="AE1219" s="0">
        <v>-0.066417232155799866</v>
      </c>
      <c r="AF1219" s="0">
        <v>-0.00047417750465683639</v>
      </c>
      <c r="AG1219" s="0">
        <v>0.094737119972705841</v>
      </c>
      <c r="AH1219" s="0">
        <v>0.14042213559150696</v>
      </c>
    </row>
    <row r="1220" x14ac:dyDescent="0.4">
      <c r="A1220" s="10" t="str">
        <f>Data[[#This Row],[category]]&amp;Data[[#This Row],[subcategory]]&amp;Data[[#This Row],[date]]&amp;Data[[#This Row],[hour]]</f>
        <v>Loadshape59/2/201723</v>
      </c>
      <c r="B1220" s="10" t="s">
        <v>139</v>
      </c>
      <c r="C1220" t="s">
        <v>45</v>
      </c>
      <c r="D1220" t="s">
        <v>113</v>
      </c>
      <c r="E1220" t="s">
        <v>75</v>
      </c>
      <c r="F1220" s="0">
        <v>11215</v>
      </c>
      <c r="G1220" s="0">
        <v>0.52392315864562988</v>
      </c>
      <c r="H1220" s="0">
        <v>0.46901229023933411</v>
      </c>
      <c r="I1220" s="0">
        <v>-0.054910875856876373</v>
      </c>
      <c r="J1220" s="0">
        <v>0.011147990822792053</v>
      </c>
      <c r="K1220" s="0">
        <v>86.516098022460937</v>
      </c>
      <c r="L1220" s="0">
        <v>-4.9256296157836914</v>
      </c>
      <c r="M1220" s="0">
        <v>1</v>
      </c>
      <c r="N1220" s="0">
        <v>1</v>
      </c>
      <c r="O1220" s="0">
        <v>0.98802143335342407</v>
      </c>
      <c r="P1220" s="0">
        <v>0.84842467308044434</v>
      </c>
      <c r="Q1220" s="0">
        <v>-0.07324768602848053</v>
      </c>
      <c r="R1220" s="0">
        <v>-0.069197602570056915</v>
      </c>
      <c r="S1220" s="0">
        <v>-0.06075688824057579</v>
      </c>
      <c r="T1220" s="0">
        <v>-0.054910875856876373</v>
      </c>
      <c r="U1220" s="0">
        <v>-0.049064863473176956</v>
      </c>
      <c r="V1220" s="0">
        <v>-0.040624149143695831</v>
      </c>
      <c r="W1220" s="0">
        <v>-0.036574061959981918</v>
      </c>
      <c r="X1220" s="0">
        <v>5.875798225402832</v>
      </c>
      <c r="Y1220" s="0">
        <v>5.2599730491638184</v>
      </c>
      <c r="Z1220" s="0">
        <v>-0.61582547426223755</v>
      </c>
      <c r="AA1220" s="0">
        <v>0.12502472102642059</v>
      </c>
      <c r="AB1220" s="0">
        <v>-0.82147282361984253</v>
      </c>
      <c r="AC1220" s="0">
        <v>-0.7760511040687561</v>
      </c>
      <c r="AD1220" s="0">
        <v>-0.6813884973526001</v>
      </c>
      <c r="AE1220" s="0">
        <v>-0.61582547426223755</v>
      </c>
      <c r="AF1220" s="0">
        <v>-0.550262451171875</v>
      </c>
      <c r="AG1220" s="0">
        <v>-0.45559984445571899</v>
      </c>
      <c r="AH1220" s="0">
        <v>-0.41017809510231018</v>
      </c>
    </row>
    <row r="1221" x14ac:dyDescent="0.4">
      <c r="A1221" s="10" t="str">
        <f>Data[[#This Row],[category]]&amp;Data[[#This Row],[subcategory]]&amp;Data[[#This Row],[date]]&amp;Data[[#This Row],[hour]]</f>
        <v>Loadshape59/2/201724</v>
      </c>
      <c r="B1221" s="10" t="s">
        <v>139</v>
      </c>
      <c r="C1221" t="s">
        <v>45</v>
      </c>
      <c r="D1221" t="s">
        <v>113</v>
      </c>
      <c r="E1221" t="s">
        <v>76</v>
      </c>
      <c r="F1221" s="0">
        <v>11215</v>
      </c>
      <c r="G1221" s="0">
        <v>0.49864676594734192</v>
      </c>
      <c r="H1221" s="0">
        <v>0.45619785785675049</v>
      </c>
      <c r="I1221" s="0">
        <v>-0.042448919266462326</v>
      </c>
      <c r="J1221" s="0">
        <v>0.0098178153857588768</v>
      </c>
      <c r="K1221" s="0">
        <v>87.130897521972656</v>
      </c>
      <c r="L1221" s="0">
        <v>-4.323662281036377</v>
      </c>
      <c r="M1221" s="0">
        <v>1</v>
      </c>
      <c r="N1221" s="0">
        <v>1</v>
      </c>
      <c r="O1221" s="0">
        <v>0.98802143335342407</v>
      </c>
      <c r="P1221" s="0">
        <v>0.84842467308044434</v>
      </c>
      <c r="Q1221" s="0">
        <v>-0.058597788214683533</v>
      </c>
      <c r="R1221" s="0">
        <v>-0.055030956864356995</v>
      </c>
      <c r="S1221" s="0">
        <v>-0.047597385942935944</v>
      </c>
      <c r="T1221" s="0">
        <v>-0.042448919266462326</v>
      </c>
      <c r="U1221" s="0">
        <v>-0.037300452589988708</v>
      </c>
      <c r="V1221" s="0">
        <v>-0.029866881668567657</v>
      </c>
      <c r="W1221" s="0">
        <v>-0.026300050318241119</v>
      </c>
      <c r="X1221" s="0">
        <v>5.5923233032226562</v>
      </c>
      <c r="Y1221" s="0">
        <v>5.1162590980529785</v>
      </c>
      <c r="Z1221" s="0">
        <v>-0.47606462240219116</v>
      </c>
      <c r="AA1221" s="0">
        <v>0.11010679602622986</v>
      </c>
      <c r="AB1221" s="0">
        <v>-0.65717417001724243</v>
      </c>
      <c r="AC1221" s="0">
        <v>-0.61717218160629272</v>
      </c>
      <c r="AD1221" s="0">
        <v>-0.53380465507507324</v>
      </c>
      <c r="AE1221" s="0">
        <v>-0.47606462240219116</v>
      </c>
      <c r="AF1221" s="0">
        <v>-0.41832455992698669</v>
      </c>
      <c r="AG1221" s="0">
        <v>-0.33495709300041199</v>
      </c>
      <c r="AH1221" s="0">
        <v>-0.2949550449848175</v>
      </c>
    </row>
    <row r="1222" x14ac:dyDescent="0.4">
      <c r="A1222" s="10" t="str">
        <f>Data[[#This Row],[category]]&amp;Data[[#This Row],[subcategory]]&amp;Data[[#This Row],[date]]&amp;Data[[#This Row],[hour]]</f>
        <v>Loadshape59/2/2017Avg. 11 to 6 pm</v>
      </c>
      <c r="B1222" s="10" t="s">
        <v>139</v>
      </c>
      <c r="C1222" t="s">
        <v>45</v>
      </c>
      <c r="D1222" t="s">
        <v>113</v>
      </c>
      <c r="E1222" t="s">
        <v>77</v>
      </c>
      <c r="F1222" s="0">
        <v>11215</v>
      </c>
      <c r="G1222" s="0">
        <v>1.1223151683807373</v>
      </c>
      <c r="H1222" s="0">
        <v>0.98802143335342407</v>
      </c>
      <c r="I1222" s="0">
        <v>-0.13429373502731323</v>
      </c>
      <c r="J1222" s="0">
        <v>0.017070230096578598</v>
      </c>
      <c r="K1222" s="0">
        <v>92.895118713378906</v>
      </c>
      <c r="L1222" s="0">
        <v>-7.8671307563781738</v>
      </c>
      <c r="M1222" s="0">
        <v>1</v>
      </c>
      <c r="N1222" s="0">
        <v>1</v>
      </c>
      <c r="O1222" s="0"/>
      <c r="P1222" s="0"/>
      <c r="Q1222" s="0">
        <v>-0.16237176954746246</v>
      </c>
      <c r="R1222" s="0">
        <v>-0.15617011487483978</v>
      </c>
      <c r="S1222" s="0">
        <v>-0.14324536919593811</v>
      </c>
      <c r="T1222" s="0">
        <v>-0.13429373502731323</v>
      </c>
      <c r="U1222" s="0">
        <v>-0.12534210085868835</v>
      </c>
      <c r="V1222" s="0">
        <v>-0.11241735517978668</v>
      </c>
      <c r="W1222" s="0">
        <v>-0.1062157079577446</v>
      </c>
      <c r="X1222" s="0">
        <v>12.586764335632324</v>
      </c>
      <c r="Y1222" s="0">
        <v>11.080660820007324</v>
      </c>
      <c r="Z1222" s="0">
        <v>-1.5061042308807373</v>
      </c>
      <c r="AA1222" s="0">
        <v>0.19144262373447418</v>
      </c>
      <c r="AB1222" s="0">
        <v>-1.8209993839263916</v>
      </c>
      <c r="AC1222" s="0">
        <v>-1.7514477968215942</v>
      </c>
      <c r="AD1222" s="0">
        <v>-1.6064968109130859</v>
      </c>
      <c r="AE1222" s="0">
        <v>-1.5061042308807373</v>
      </c>
      <c r="AF1222" s="0">
        <v>-1.4057116508483887</v>
      </c>
      <c r="AG1222" s="0">
        <v>-1.2607606649398804</v>
      </c>
      <c r="AH1222" s="0">
        <v>-1.191209077835083</v>
      </c>
    </row>
    <row r="1223" x14ac:dyDescent="0.4">
      <c r="A1223" s="10" t="str">
        <f>Data[[#This Row],[category]]&amp;Data[[#This Row],[subcategory]]&amp;Data[[#This Row],[date]]&amp;Data[[#This Row],[hour]]</f>
        <v>Loadshape59/2/2017Avg. 2 to 6pm</v>
      </c>
      <c r="B1223" s="10" t="s">
        <v>139</v>
      </c>
      <c r="C1223" t="s">
        <v>45</v>
      </c>
      <c r="D1223" t="s">
        <v>113</v>
      </c>
      <c r="E1223" t="s">
        <v>78</v>
      </c>
      <c r="F1223" s="0">
        <v>11215</v>
      </c>
      <c r="G1223" s="0">
        <v>0.96445119380950928</v>
      </c>
      <c r="H1223" s="0">
        <v>0.84842467308044434</v>
      </c>
      <c r="I1223" s="0">
        <v>-0.11602651327848434</v>
      </c>
      <c r="J1223" s="0">
        <v>0.021396629512310028</v>
      </c>
      <c r="K1223" s="0">
        <v>92.017051696777344</v>
      </c>
      <c r="L1223" s="0">
        <v>-5.4226536750793457</v>
      </c>
      <c r="M1223" s="0">
        <v>1</v>
      </c>
      <c r="N1223" s="0">
        <v>1</v>
      </c>
      <c r="O1223" s="0"/>
      <c r="P1223" s="0"/>
      <c r="Q1223" s="0">
        <v>-0.15122084319591522</v>
      </c>
      <c r="R1223" s="0">
        <v>-0.1434473991394043</v>
      </c>
      <c r="S1223" s="0">
        <v>-0.1272469162940979</v>
      </c>
      <c r="T1223" s="0">
        <v>-0.11602651327848434</v>
      </c>
      <c r="U1223" s="0">
        <v>-0.10480611026287079</v>
      </c>
      <c r="V1223" s="0">
        <v>-0.088605627417564392</v>
      </c>
      <c r="W1223" s="0">
        <v>-0.080832190811634064</v>
      </c>
      <c r="X1223" s="0">
        <v>10.816320419311523</v>
      </c>
      <c r="Y1223" s="0">
        <v>9.5150823593139648</v>
      </c>
      <c r="Z1223" s="0">
        <v>-1.3012373447418213</v>
      </c>
      <c r="AA1223" s="0">
        <v>0.23996320366859436</v>
      </c>
      <c r="AB1223" s="0">
        <v>-1.695941686630249</v>
      </c>
      <c r="AC1223" s="0">
        <v>-1.6087626218795776</v>
      </c>
      <c r="AD1223" s="0">
        <v>-1.4270741939544678</v>
      </c>
      <c r="AE1223" s="0">
        <v>-1.3012373447418213</v>
      </c>
      <c r="AF1223" s="0">
        <v>-1.1754004955291748</v>
      </c>
      <c r="AG1223" s="0">
        <v>-0.99371212720870972</v>
      </c>
      <c r="AH1223" s="0">
        <v>-0.90653300285339355</v>
      </c>
    </row>
    <row r="1224" x14ac:dyDescent="0.4">
      <c r="A1224" s="10" t="str">
        <f>Data[[#This Row],[category]]&amp;Data[[#This Row],[subcategory]]&amp;Data[[#This Row],[date]]&amp;Data[[#This Row],[hour]]</f>
        <v>Loadshape5Avg. Weekday Event1</v>
      </c>
      <c r="B1224" s="10" t="s">
        <v>139</v>
      </c>
      <c r="C1224" t="s">
        <v>45</v>
      </c>
      <c r="D1224" t="s">
        <v>174</v>
      </c>
      <c r="E1224" t="s">
        <v>41</v>
      </c>
      <c r="F1224" s="0">
        <v>11215.5</v>
      </c>
      <c r="G1224" s="0">
        <v>0.41345411539077759</v>
      </c>
      <c r="H1224" s="0">
        <v>0.40164491534233093</v>
      </c>
      <c r="I1224" s="0">
        <v>-0.011809183284640312</v>
      </c>
      <c r="J1224" s="0">
        <v>0.0042017903178930283</v>
      </c>
      <c r="K1224" s="0">
        <v>73.276695251464844</v>
      </c>
      <c r="L1224" s="0">
        <v>-2.8105123043060303</v>
      </c>
      <c r="M1224" s="0">
        <v>1</v>
      </c>
      <c r="N1224" s="0">
        <v>1</v>
      </c>
      <c r="O1224" s="0"/>
      <c r="P1224" s="0"/>
      <c r="Q1224" s="0">
        <v>-0.018720513209700584</v>
      </c>
      <c r="R1224" s="0">
        <v>-0.017193993553519249</v>
      </c>
      <c r="S1224" s="0">
        <v>-0.014012604020535946</v>
      </c>
      <c r="T1224" s="0">
        <v>-0.011809183284640312</v>
      </c>
      <c r="U1224" s="0">
        <v>-0.0096057625487446785</v>
      </c>
      <c r="V1224" s="0">
        <v>-0.0064243725501000881</v>
      </c>
      <c r="W1224" s="0">
        <v>-0.00489785335958004</v>
      </c>
      <c r="X1224" s="0">
        <v>4.6370944976806641</v>
      </c>
      <c r="Y1224" s="0">
        <v>4.5046486854553223</v>
      </c>
      <c r="Z1224" s="0">
        <v>-0.13244590163230896</v>
      </c>
      <c r="AA1224" s="0">
        <v>0.047125179320573807</v>
      </c>
      <c r="AB1224" s="0">
        <v>-0.20995992422103882</v>
      </c>
      <c r="AC1224" s="0">
        <v>-0.19283924996852875</v>
      </c>
      <c r="AD1224" s="0">
        <v>-0.15715837478637695</v>
      </c>
      <c r="AE1224" s="0">
        <v>-0.13244590163230896</v>
      </c>
      <c r="AF1224" s="0">
        <v>-0.10773343592882156</v>
      </c>
      <c r="AG1224" s="0">
        <v>-0.072052553296089172</v>
      </c>
      <c r="AH1224" s="0">
        <v>-0.054931879043579102</v>
      </c>
    </row>
    <row r="1225" x14ac:dyDescent="0.4">
      <c r="A1225" s="10" t="str">
        <f>Data[[#This Row],[category]]&amp;Data[[#This Row],[subcategory]]&amp;Data[[#This Row],[date]]&amp;Data[[#This Row],[hour]]</f>
        <v>Loadshape5Avg. Weekday Event2</v>
      </c>
      <c r="B1225" s="10" t="s">
        <v>139</v>
      </c>
      <c r="C1225" t="s">
        <v>45</v>
      </c>
      <c r="D1225" t="s">
        <v>174</v>
      </c>
      <c r="E1225" t="s">
        <v>42</v>
      </c>
      <c r="F1225" s="0">
        <v>11215.5</v>
      </c>
      <c r="G1225" s="0">
        <v>0.40087133646011353</v>
      </c>
      <c r="H1225" s="0">
        <v>0.39246469736099243</v>
      </c>
      <c r="I1225" s="0">
        <v>-0.0084066344425082207</v>
      </c>
      <c r="J1225" s="0">
        <v>0.0038306452333927155</v>
      </c>
      <c r="K1225" s="0">
        <v>72.491561889648437</v>
      </c>
      <c r="L1225" s="0">
        <v>-2.1945741176605225</v>
      </c>
      <c r="M1225" s="0">
        <v>1</v>
      </c>
      <c r="N1225" s="0">
        <v>1</v>
      </c>
      <c r="O1225" s="0"/>
      <c r="P1225" s="0"/>
      <c r="Q1225" s="0">
        <v>-0.014707485213875771</v>
      </c>
      <c r="R1225" s="0">
        <v>-0.013315804302692413</v>
      </c>
      <c r="S1225" s="0">
        <v>-0.010415426455438137</v>
      </c>
      <c r="T1225" s="0">
        <v>-0.0084066344425082207</v>
      </c>
      <c r="U1225" s="0">
        <v>-0.006397841963917017</v>
      </c>
      <c r="V1225" s="0">
        <v>-0.0034974650479853153</v>
      </c>
      <c r="W1225" s="0">
        <v>-0.0021057836711406708</v>
      </c>
      <c r="X1225" s="0">
        <v>4.4959726333618164</v>
      </c>
      <c r="Y1225" s="0">
        <v>4.4016876220703125</v>
      </c>
      <c r="Z1225" s="0">
        <v>-0.094284608960151672</v>
      </c>
      <c r="AA1225" s="0">
        <v>0.042962603271007538</v>
      </c>
      <c r="AB1225" s="0">
        <v>-0.16495180130004883</v>
      </c>
      <c r="AC1225" s="0">
        <v>-0.14934340119361877</v>
      </c>
      <c r="AD1225" s="0">
        <v>-0.11681421846151352</v>
      </c>
      <c r="AE1225" s="0">
        <v>-0.094284608960151672</v>
      </c>
      <c r="AF1225" s="0">
        <v>-0.071754999458789825</v>
      </c>
      <c r="AG1225" s="0">
        <v>-0.03922581672668457</v>
      </c>
      <c r="AH1225" s="0">
        <v>-0.023617414757609367</v>
      </c>
    </row>
    <row r="1226" x14ac:dyDescent="0.4">
      <c r="A1226" s="10" t="str">
        <f>Data[[#This Row],[category]]&amp;Data[[#This Row],[subcategory]]&amp;Data[[#This Row],[date]]&amp;Data[[#This Row],[hour]]</f>
        <v>Loadshape5Avg. Weekday Event3</v>
      </c>
      <c r="B1226" s="10" t="s">
        <v>139</v>
      </c>
      <c r="C1226" t="s">
        <v>45</v>
      </c>
      <c r="D1226" t="s">
        <v>174</v>
      </c>
      <c r="E1226" t="s">
        <v>43</v>
      </c>
      <c r="F1226" s="0">
        <v>11215.5</v>
      </c>
      <c r="G1226" s="0">
        <v>0.40271610021591187</v>
      </c>
      <c r="H1226" s="0">
        <v>0.38861098885536194</v>
      </c>
      <c r="I1226" s="0">
        <v>-0.014105101116001606</v>
      </c>
      <c r="J1226" s="0">
        <v>0.0037042400799691677</v>
      </c>
      <c r="K1226" s="0">
        <v>72.348152160644531</v>
      </c>
      <c r="L1226" s="0">
        <v>-3.8078258037567139</v>
      </c>
      <c r="M1226" s="0">
        <v>1</v>
      </c>
      <c r="N1226" s="0">
        <v>1</v>
      </c>
      <c r="O1226" s="0"/>
      <c r="P1226" s="0"/>
      <c r="Q1226" s="0">
        <v>-0.02019803412258625</v>
      </c>
      <c r="R1226" s="0">
        <v>-0.018852274864912033</v>
      </c>
      <c r="S1226" s="0">
        <v>-0.016047606244683266</v>
      </c>
      <c r="T1226" s="0">
        <v>-0.014105101116001606</v>
      </c>
      <c r="U1226" s="0">
        <v>-0.012162595987319946</v>
      </c>
      <c r="V1226" s="0">
        <v>-0.0093579264357686043</v>
      </c>
      <c r="W1226" s="0">
        <v>-0.0080121681094169617</v>
      </c>
      <c r="X1226" s="0">
        <v>4.51666259765625</v>
      </c>
      <c r="Y1226" s="0">
        <v>4.358466625213623</v>
      </c>
      <c r="Z1226" s="0">
        <v>-0.15819576382637024</v>
      </c>
      <c r="AA1226" s="0">
        <v>0.041544903069734573</v>
      </c>
      <c r="AB1226" s="0">
        <v>-0.22653104364871979</v>
      </c>
      <c r="AC1226" s="0">
        <v>-0.21143770217895508</v>
      </c>
      <c r="AD1226" s="0">
        <v>-0.17998193204402924</v>
      </c>
      <c r="AE1226" s="0">
        <v>-0.15819576382637024</v>
      </c>
      <c r="AF1226" s="0">
        <v>-0.13640959560871124</v>
      </c>
      <c r="AG1226" s="0">
        <v>-0.1049538254737854</v>
      </c>
      <c r="AH1226" s="0">
        <v>-0.089860476553440094</v>
      </c>
    </row>
    <row r="1227" x14ac:dyDescent="0.4">
      <c r="A1227" s="10" t="str">
        <f>Data[[#This Row],[category]]&amp;Data[[#This Row],[subcategory]]&amp;Data[[#This Row],[date]]&amp;Data[[#This Row],[hour]]</f>
        <v>Loadshape5Avg. Weekday Event4</v>
      </c>
      <c r="B1227" s="10" t="s">
        <v>139</v>
      </c>
      <c r="C1227" t="s">
        <v>45</v>
      </c>
      <c r="D1227" t="s">
        <v>174</v>
      </c>
      <c r="E1227" t="s">
        <v>44</v>
      </c>
      <c r="F1227" s="0">
        <v>11215.5</v>
      </c>
      <c r="G1227" s="0">
        <v>0.38684549927711487</v>
      </c>
      <c r="H1227" s="0">
        <v>0.38645601272583008</v>
      </c>
      <c r="I1227" s="0">
        <v>-0.00038948311703279614</v>
      </c>
      <c r="J1227" s="0">
        <v>0.0034323877189308405</v>
      </c>
      <c r="K1227" s="0">
        <v>72.025146484375</v>
      </c>
      <c r="L1227" s="0">
        <v>-0.11347293853759766</v>
      </c>
      <c r="M1227" s="0">
        <v>0</v>
      </c>
      <c r="N1227" s="0">
        <v>0</v>
      </c>
      <c r="O1227" s="0"/>
      <c r="P1227" s="0"/>
      <c r="Q1227" s="0">
        <v>-0.0060352585278451443</v>
      </c>
      <c r="R1227" s="0">
        <v>-0.0047882650978863239</v>
      </c>
      <c r="S1227" s="0">
        <v>-0.0021894290111958981</v>
      </c>
      <c r="T1227" s="0">
        <v>-0.00038948311703279614</v>
      </c>
      <c r="U1227" s="0">
        <v>0.0014104627771303058</v>
      </c>
      <c r="V1227" s="0">
        <v>0.0040092985145747662</v>
      </c>
      <c r="W1227" s="0">
        <v>0.0052562924101948738</v>
      </c>
      <c r="X1227" s="0">
        <v>4.3386654853820801</v>
      </c>
      <c r="Y1227" s="0">
        <v>4.3342971801757812</v>
      </c>
      <c r="Z1227" s="0">
        <v>-0.0043682479299604893</v>
      </c>
      <c r="AA1227" s="0">
        <v>0.038495942950248718</v>
      </c>
      <c r="AB1227" s="0">
        <v>-0.067688442766666412</v>
      </c>
      <c r="AC1227" s="0">
        <v>-0.053702782839536667</v>
      </c>
      <c r="AD1227" s="0">
        <v>-0.024555539712309837</v>
      </c>
      <c r="AE1227" s="0">
        <v>-0.0043682479299604893</v>
      </c>
      <c r="AF1227" s="0">
        <v>0.015819044783711433</v>
      </c>
      <c r="AG1227" s="0">
        <v>0.044966287910938263</v>
      </c>
      <c r="AH1227" s="0">
        <v>0.05895194411277771</v>
      </c>
    </row>
    <row r="1228" x14ac:dyDescent="0.4">
      <c r="A1228" s="10" t="str">
        <f>Data[[#This Row],[category]]&amp;Data[[#This Row],[subcategory]]&amp;Data[[#This Row],[date]]&amp;Data[[#This Row],[hour]]</f>
        <v>Loadshape5Avg. Weekday Event5</v>
      </c>
      <c r="B1228" s="10" t="s">
        <v>139</v>
      </c>
      <c r="C1228" t="s">
        <v>45</v>
      </c>
      <c r="D1228" t="s">
        <v>174</v>
      </c>
      <c r="E1228" t="s">
        <v>45</v>
      </c>
      <c r="F1228" s="0">
        <v>11215.5</v>
      </c>
      <c r="G1228" s="0">
        <v>0.39192661643028259</v>
      </c>
      <c r="H1228" s="0">
        <v>0.39835113286972046</v>
      </c>
      <c r="I1228" s="0">
        <v>0.0064245322719216347</v>
      </c>
      <c r="J1228" s="0">
        <v>0.0036576262209564447</v>
      </c>
      <c r="K1228" s="0">
        <v>71.812271118164062</v>
      </c>
      <c r="L1228" s="0">
        <v>1.7564759254455566</v>
      </c>
      <c r="M1228" s="0">
        <v>1</v>
      </c>
      <c r="N1228" s="0">
        <v>0</v>
      </c>
      <c r="O1228" s="0"/>
      <c r="P1228" s="0"/>
      <c r="Q1228" s="0">
        <v>0.00040827252087183297</v>
      </c>
      <c r="R1228" s="0">
        <v>0.0017370956484228373</v>
      </c>
      <c r="S1228" s="0">
        <v>0.0045064711011946201</v>
      </c>
      <c r="T1228" s="0">
        <v>0.0064245322719216347</v>
      </c>
      <c r="U1228" s="0">
        <v>0.0083425929769873619</v>
      </c>
      <c r="V1228" s="0">
        <v>0.011111969128251076</v>
      </c>
      <c r="W1228" s="0">
        <v>0.01244079228490591</v>
      </c>
      <c r="X1228" s="0">
        <v>4.3956527709960937</v>
      </c>
      <c r="Y1228" s="0">
        <v>4.4677071571350098</v>
      </c>
      <c r="Z1228" s="0">
        <v>0.072054341435432434</v>
      </c>
      <c r="AA1228" s="0">
        <v>0.041022107005119324</v>
      </c>
      <c r="AB1228" s="0">
        <v>0.0045789801515638828</v>
      </c>
      <c r="AC1228" s="0">
        <v>0.01948239654302597</v>
      </c>
      <c r="AD1228" s="0">
        <v>0.050542328506708145</v>
      </c>
      <c r="AE1228" s="0">
        <v>0.072054341435432434</v>
      </c>
      <c r="AF1228" s="0">
        <v>0.093566358089447021</v>
      </c>
      <c r="AG1228" s="0">
        <v>0.1246262863278389</v>
      </c>
      <c r="AH1228" s="0">
        <v>0.13952970504760742</v>
      </c>
    </row>
    <row r="1229" x14ac:dyDescent="0.4">
      <c r="A1229" s="10" t="str">
        <f>Data[[#This Row],[category]]&amp;Data[[#This Row],[subcategory]]&amp;Data[[#This Row],[date]]&amp;Data[[#This Row],[hour]]</f>
        <v>Loadshape5Avg. Weekday Event6</v>
      </c>
      <c r="B1229" s="10" t="s">
        <v>139</v>
      </c>
      <c r="C1229" t="s">
        <v>45</v>
      </c>
      <c r="D1229" t="s">
        <v>174</v>
      </c>
      <c r="E1229" t="s">
        <v>46</v>
      </c>
      <c r="F1229" s="0">
        <v>11215.5</v>
      </c>
      <c r="G1229" s="0">
        <v>0.46451577544212341</v>
      </c>
      <c r="H1229" s="0">
        <v>0.46678057312965393</v>
      </c>
      <c r="I1229" s="0">
        <v>0.002264802809804678</v>
      </c>
      <c r="J1229" s="0">
        <v>0.0046688010916113853</v>
      </c>
      <c r="K1229" s="0">
        <v>71.490798950195313</v>
      </c>
      <c r="L1229" s="0">
        <v>0.48509302735328674</v>
      </c>
      <c r="M1229" s="0">
        <v>0</v>
      </c>
      <c r="N1229" s="0">
        <v>0</v>
      </c>
      <c r="O1229" s="0"/>
      <c r="P1229" s="0"/>
      <c r="Q1229" s="0">
        <v>-0.0054146917536854744</v>
      </c>
      <c r="R1229" s="0">
        <v>-0.0037185065448284149</v>
      </c>
      <c r="S1229" s="0">
        <v>-0.00018351887410972267</v>
      </c>
      <c r="T1229" s="0">
        <v>0.002264802809804678</v>
      </c>
      <c r="U1229" s="0">
        <v>0.0047131245955824852</v>
      </c>
      <c r="V1229" s="0">
        <v>0.0082481121644377708</v>
      </c>
      <c r="W1229" s="0">
        <v>0.0099442973732948303</v>
      </c>
      <c r="X1229" s="0">
        <v>5.2097768783569336</v>
      </c>
      <c r="Y1229" s="0">
        <v>5.2351775169372559</v>
      </c>
      <c r="Z1229" s="0">
        <v>0.025400895625352859</v>
      </c>
      <c r="AA1229" s="0">
        <v>0.052362937480211258</v>
      </c>
      <c r="AB1229" s="0">
        <v>-0.060728471726179123</v>
      </c>
      <c r="AC1229" s="0">
        <v>-0.041704908013343811</v>
      </c>
      <c r="AD1229" s="0">
        <v>-0.0020582557190209627</v>
      </c>
      <c r="AE1229" s="0">
        <v>0.025400895625352859</v>
      </c>
      <c r="AF1229" s="0">
        <v>0.052860047668218613</v>
      </c>
      <c r="AG1229" s="0">
        <v>0.09250669926404953</v>
      </c>
      <c r="AH1229" s="0">
        <v>0.11153026670217514</v>
      </c>
    </row>
    <row r="1230" x14ac:dyDescent="0.4">
      <c r="A1230" s="10" t="str">
        <f>Data[[#This Row],[category]]&amp;Data[[#This Row],[subcategory]]&amp;Data[[#This Row],[date]]&amp;Data[[#This Row],[hour]]</f>
        <v>Loadshape5Avg. Weekday Event7</v>
      </c>
      <c r="B1230" s="10" t="s">
        <v>139</v>
      </c>
      <c r="C1230" t="s">
        <v>45</v>
      </c>
      <c r="D1230" t="s">
        <v>174</v>
      </c>
      <c r="E1230" t="s">
        <v>60</v>
      </c>
      <c r="F1230" s="0">
        <v>11215.5</v>
      </c>
      <c r="G1230" s="0">
        <v>0.77330827713012695</v>
      </c>
      <c r="H1230" s="0">
        <v>0.7552952766418457</v>
      </c>
      <c r="I1230" s="0">
        <v>-0.018012970685958862</v>
      </c>
      <c r="J1230" s="0">
        <v>0.007320920005440712</v>
      </c>
      <c r="K1230" s="0">
        <v>71.467666625976563</v>
      </c>
      <c r="L1230" s="0">
        <v>-2.4604790210723877</v>
      </c>
      <c r="M1230" s="0">
        <v>1</v>
      </c>
      <c r="N1230" s="0">
        <v>1</v>
      </c>
      <c r="O1230" s="0"/>
      <c r="P1230" s="0"/>
      <c r="Q1230" s="0">
        <v>-0.030054813250899315</v>
      </c>
      <c r="R1230" s="0">
        <v>-0.027395106852054596</v>
      </c>
      <c r="S1230" s="0">
        <v>-0.021852064877748489</v>
      </c>
      <c r="T1230" s="0">
        <v>-0.018012970685958862</v>
      </c>
      <c r="U1230" s="0">
        <v>-0.014173876494169235</v>
      </c>
      <c r="V1230" s="0">
        <v>-0.0086308345198631287</v>
      </c>
      <c r="W1230" s="0">
        <v>-0.0059711290523409843</v>
      </c>
      <c r="X1230" s="0">
        <v>8.673039436340332</v>
      </c>
      <c r="Y1230" s="0">
        <v>8.4710140228271484</v>
      </c>
      <c r="Z1230" s="0">
        <v>-0.20202447474002838</v>
      </c>
      <c r="AA1230" s="0">
        <v>0.082107774913311005</v>
      </c>
      <c r="AB1230" s="0">
        <v>-0.3370797336101532</v>
      </c>
      <c r="AC1230" s="0">
        <v>-0.30724981427192688</v>
      </c>
      <c r="AD1230" s="0">
        <v>-0.245081827044487</v>
      </c>
      <c r="AE1230" s="0">
        <v>-0.20202447474002838</v>
      </c>
      <c r="AF1230" s="0">
        <v>-0.15896712243556976</v>
      </c>
      <c r="AG1230" s="0">
        <v>-0.096799127757549286</v>
      </c>
      <c r="AH1230" s="0">
        <v>-0.066969200968742371</v>
      </c>
    </row>
    <row r="1231" x14ac:dyDescent="0.4">
      <c r="A1231" s="10" t="str">
        <f>Data[[#This Row],[category]]&amp;Data[[#This Row],[subcategory]]&amp;Data[[#This Row],[date]]&amp;Data[[#This Row],[hour]]</f>
        <v>Loadshape5Avg. Weekday Event8</v>
      </c>
      <c r="B1231" s="10" t="s">
        <v>139</v>
      </c>
      <c r="C1231" t="s">
        <v>45</v>
      </c>
      <c r="D1231" t="s">
        <v>174</v>
      </c>
      <c r="E1231" t="s">
        <v>61</v>
      </c>
      <c r="F1231" s="0">
        <v>11215.5</v>
      </c>
      <c r="G1231" s="0">
        <v>1.5350339412689209</v>
      </c>
      <c r="H1231" s="0">
        <v>1.5955119132995605</v>
      </c>
      <c r="I1231" s="0">
        <v>0.060477916151285172</v>
      </c>
      <c r="J1231" s="0">
        <v>0.0098911505192518234</v>
      </c>
      <c r="K1231" s="0">
        <v>76.109603881835937</v>
      </c>
      <c r="L1231" s="0">
        <v>6.1143460273742676</v>
      </c>
      <c r="M1231" s="0">
        <v>1</v>
      </c>
      <c r="N1231" s="0">
        <v>1</v>
      </c>
      <c r="O1231" s="0"/>
      <c r="P1231" s="0"/>
      <c r="Q1231" s="0">
        <v>0.044208422303199768</v>
      </c>
      <c r="R1231" s="0">
        <v>0.047801896929740906</v>
      </c>
      <c r="S1231" s="0">
        <v>0.055290993303060532</v>
      </c>
      <c r="T1231" s="0">
        <v>0.060477916151285172</v>
      </c>
      <c r="U1231" s="0">
        <v>0.06566484272480011</v>
      </c>
      <c r="V1231" s="0">
        <v>0.073153935372829437</v>
      </c>
      <c r="W1231" s="0">
        <v>0.076747409999370575</v>
      </c>
      <c r="X1231" s="0">
        <v>17.21617317199707</v>
      </c>
      <c r="Y1231" s="0">
        <v>17.894464492797852</v>
      </c>
      <c r="Z1231" s="0">
        <v>0.67829006910324097</v>
      </c>
      <c r="AA1231" s="0">
        <v>0.11093419790267944</v>
      </c>
      <c r="AB1231" s="0">
        <v>0.49581953883171082</v>
      </c>
      <c r="AC1231" s="0">
        <v>0.53612220287322998</v>
      </c>
      <c r="AD1231" s="0">
        <v>0.62011611461639404</v>
      </c>
      <c r="AE1231" s="0">
        <v>0.67829006910324097</v>
      </c>
      <c r="AF1231" s="0">
        <v>0.73646402359008789</v>
      </c>
      <c r="AG1231" s="0">
        <v>0.82045793533325195</v>
      </c>
      <c r="AH1231" s="0">
        <v>0.86076056957244873</v>
      </c>
    </row>
    <row r="1232" x14ac:dyDescent="0.4">
      <c r="A1232" s="10" t="str">
        <f>Data[[#This Row],[category]]&amp;Data[[#This Row],[subcategory]]&amp;Data[[#This Row],[date]]&amp;Data[[#This Row],[hour]]</f>
        <v>Loadshape5Avg. Weekday Event9</v>
      </c>
      <c r="B1232" s="10" t="s">
        <v>139</v>
      </c>
      <c r="C1232" t="s">
        <v>45</v>
      </c>
      <c r="D1232" t="s">
        <v>174</v>
      </c>
      <c r="E1232" t="s">
        <v>62</v>
      </c>
      <c r="F1232" s="0">
        <v>11215.5</v>
      </c>
      <c r="G1232" s="0">
        <v>2.7970192432403564</v>
      </c>
      <c r="H1232" s="0">
        <v>2.9339408874511719</v>
      </c>
      <c r="I1232" s="0">
        <v>0.13692162930965424</v>
      </c>
      <c r="J1232" s="0">
        <v>0.010110856033861637</v>
      </c>
      <c r="K1232" s="0">
        <v>82.417449951171875</v>
      </c>
      <c r="L1232" s="0">
        <v>13.542040824890137</v>
      </c>
      <c r="M1232" s="0">
        <v>1</v>
      </c>
      <c r="N1232" s="0">
        <v>1</v>
      </c>
      <c r="O1232" s="0"/>
      <c r="P1232" s="0"/>
      <c r="Q1232" s="0">
        <v>0.12029074877500534</v>
      </c>
      <c r="R1232" s="0">
        <v>0.12396404892206192</v>
      </c>
      <c r="S1232" s="0">
        <v>0.13161949813365936</v>
      </c>
      <c r="T1232" s="0">
        <v>0.13692162930965424</v>
      </c>
      <c r="U1232" s="0">
        <v>0.14222376048564911</v>
      </c>
      <c r="V1232" s="0">
        <v>0.14987921714782715</v>
      </c>
      <c r="W1232" s="0">
        <v>0.15355250239372253</v>
      </c>
      <c r="X1232" s="0">
        <v>31.369968414306641</v>
      </c>
      <c r="Y1232" s="0">
        <v>32.905612945556641</v>
      </c>
      <c r="Z1232" s="0">
        <v>1.53564453125</v>
      </c>
      <c r="AA1232" s="0">
        <v>0.11339830607175827</v>
      </c>
      <c r="AB1232" s="0">
        <v>1.3491209745407104</v>
      </c>
      <c r="AC1232" s="0">
        <v>1.390318751335144</v>
      </c>
      <c r="AD1232" s="0">
        <v>1.4761784076690674</v>
      </c>
      <c r="AE1232" s="0">
        <v>1.53564453125</v>
      </c>
      <c r="AF1232" s="0">
        <v>1.5951106548309326</v>
      </c>
      <c r="AG1232" s="0">
        <v>1.680970311164856</v>
      </c>
      <c r="AH1232" s="0">
        <v>1.7221680879592896</v>
      </c>
    </row>
    <row r="1233" x14ac:dyDescent="0.4">
      <c r="A1233" s="10" t="str">
        <f>Data[[#This Row],[category]]&amp;Data[[#This Row],[subcategory]]&amp;Data[[#This Row],[date]]&amp;Data[[#This Row],[hour]]</f>
        <v>Loadshape5Avg. Weekday Event10</v>
      </c>
      <c r="B1233" s="10" t="s">
        <v>139</v>
      </c>
      <c r="C1233" t="s">
        <v>45</v>
      </c>
      <c r="D1233" t="s">
        <v>174</v>
      </c>
      <c r="E1233" t="s">
        <v>63</v>
      </c>
      <c r="F1233" s="0">
        <v>11215.5</v>
      </c>
      <c r="G1233" s="0">
        <v>3.7673907279968262</v>
      </c>
      <c r="H1233" s="0">
        <v>3.7964718341827393</v>
      </c>
      <c r="I1233" s="0">
        <v>0.029080994427204132</v>
      </c>
      <c r="J1233" s="0">
        <v>0.0045987237244844437</v>
      </c>
      <c r="K1233" s="0">
        <v>87.06988525390625</v>
      </c>
      <c r="L1233" s="0">
        <v>6.3237099647521973</v>
      </c>
      <c r="M1233" s="0">
        <v>1</v>
      </c>
      <c r="N1233" s="0">
        <v>1</v>
      </c>
      <c r="O1233" s="0"/>
      <c r="P1233" s="0"/>
      <c r="Q1233" s="0">
        <v>0.021516766399145126</v>
      </c>
      <c r="R1233" s="0">
        <v>0.023187492042779922</v>
      </c>
      <c r="S1233" s="0">
        <v>0.026669422164559364</v>
      </c>
      <c r="T1233" s="0">
        <v>0.029080994427204132</v>
      </c>
      <c r="U1233" s="0">
        <v>0.031492568552494049</v>
      </c>
      <c r="V1233" s="0">
        <v>0.034974496811628342</v>
      </c>
      <c r="W1233" s="0">
        <v>0.036645222455263138</v>
      </c>
      <c r="X1233" s="0">
        <v>42.253170013427734</v>
      </c>
      <c r="Y1233" s="0">
        <v>42.579330444335938</v>
      </c>
      <c r="Z1233" s="0">
        <v>0.32615789771080017</v>
      </c>
      <c r="AA1233" s="0">
        <v>0.051576986908912659</v>
      </c>
      <c r="AB1233" s="0">
        <v>0.24132131040096283</v>
      </c>
      <c r="AC1233" s="0">
        <v>0.26005932688713074</v>
      </c>
      <c r="AD1233" s="0">
        <v>0.29911088943481445</v>
      </c>
      <c r="AE1233" s="0">
        <v>0.32615789771080017</v>
      </c>
      <c r="AF1233" s="0">
        <v>0.35320490598678589</v>
      </c>
      <c r="AG1233" s="0">
        <v>0.3922564685344696</v>
      </c>
      <c r="AH1233" s="0">
        <v>0.41099449992179871</v>
      </c>
    </row>
    <row r="1234" x14ac:dyDescent="0.4">
      <c r="A1234" s="10" t="str">
        <f>Data[[#This Row],[category]]&amp;Data[[#This Row],[subcategory]]&amp;Data[[#This Row],[date]]&amp;Data[[#This Row],[hour]]</f>
        <v>Loadshape5Avg. Weekday Event11</v>
      </c>
      <c r="B1234" s="10" t="s">
        <v>139</v>
      </c>
      <c r="C1234" t="s">
        <v>45</v>
      </c>
      <c r="D1234" t="s">
        <v>174</v>
      </c>
      <c r="E1234" t="s">
        <v>64</v>
      </c>
      <c r="F1234" s="0">
        <v>11215.5</v>
      </c>
      <c r="G1234" s="0">
        <v>4.1913375854492187</v>
      </c>
      <c r="H1234" s="0">
        <v>4.1622562408447266</v>
      </c>
      <c r="I1234" s="0">
        <v>-0.029080994427204132</v>
      </c>
      <c r="J1234" s="0">
        <v>0.0045987237244844437</v>
      </c>
      <c r="K1234" s="0">
        <v>90.476776123046875</v>
      </c>
      <c r="L1234" s="0">
        <v>-6.3237099647521973</v>
      </c>
      <c r="M1234" s="0">
        <v>1</v>
      </c>
      <c r="N1234" s="0">
        <v>1</v>
      </c>
      <c r="O1234" s="0"/>
      <c r="P1234" s="0"/>
      <c r="Q1234" s="0">
        <v>-0.036645222455263138</v>
      </c>
      <c r="R1234" s="0">
        <v>-0.034974496811628342</v>
      </c>
      <c r="S1234" s="0">
        <v>-0.031492568552494049</v>
      </c>
      <c r="T1234" s="0">
        <v>-0.029080994427204132</v>
      </c>
      <c r="U1234" s="0">
        <v>-0.026669422164559364</v>
      </c>
      <c r="V1234" s="0">
        <v>-0.023187492042779922</v>
      </c>
      <c r="W1234" s="0">
        <v>-0.021516766399145126</v>
      </c>
      <c r="X1234" s="0">
        <v>47.007946014404297</v>
      </c>
      <c r="Y1234" s="0">
        <v>46.681785583496094</v>
      </c>
      <c r="Z1234" s="0">
        <v>-0.32615789771080017</v>
      </c>
      <c r="AA1234" s="0">
        <v>0.051576986908912659</v>
      </c>
      <c r="AB1234" s="0">
        <v>-0.41099449992179871</v>
      </c>
      <c r="AC1234" s="0">
        <v>-0.3922564685344696</v>
      </c>
      <c r="AD1234" s="0">
        <v>-0.35320490598678589</v>
      </c>
      <c r="AE1234" s="0">
        <v>-0.32615789771080017</v>
      </c>
      <c r="AF1234" s="0">
        <v>-0.29911088943481445</v>
      </c>
      <c r="AG1234" s="0">
        <v>-0.26005932688713074</v>
      </c>
      <c r="AH1234" s="0">
        <v>-0.24132131040096283</v>
      </c>
    </row>
    <row r="1235" x14ac:dyDescent="0.4">
      <c r="A1235" s="10" t="str">
        <f>Data[[#This Row],[category]]&amp;Data[[#This Row],[subcategory]]&amp;Data[[#This Row],[date]]&amp;Data[[#This Row],[hour]]</f>
        <v>Loadshape5Avg. Weekday Event12</v>
      </c>
      <c r="B1235" s="10" t="s">
        <v>139</v>
      </c>
      <c r="C1235" t="s">
        <v>45</v>
      </c>
      <c r="D1235" t="s">
        <v>174</v>
      </c>
      <c r="E1235" t="s">
        <v>65</v>
      </c>
      <c r="F1235" s="0">
        <v>11215.5</v>
      </c>
      <c r="G1235" s="0">
        <v>4.2963414192199707</v>
      </c>
      <c r="H1235" s="0">
        <v>4.2881789207458496</v>
      </c>
      <c r="I1235" s="0">
        <v>-0.0081622498109936714</v>
      </c>
      <c r="J1235" s="0">
        <v>0.0095402048900723457</v>
      </c>
      <c r="K1235" s="0">
        <v>92.218681335449219</v>
      </c>
      <c r="L1235" s="0">
        <v>-0.85556334257125854</v>
      </c>
      <c r="M1235" s="0">
        <v>0</v>
      </c>
      <c r="N1235" s="0">
        <v>0</v>
      </c>
      <c r="O1235" s="0"/>
      <c r="P1235" s="0"/>
      <c r="Q1235" s="0">
        <v>-0.023854490369558334</v>
      </c>
      <c r="R1235" s="0">
        <v>-0.020388513803482056</v>
      </c>
      <c r="S1235" s="0">
        <v>-0.013165137730538845</v>
      </c>
      <c r="T1235" s="0">
        <v>-0.0081622498109936714</v>
      </c>
      <c r="U1235" s="0">
        <v>-0.0031593614257872105</v>
      </c>
      <c r="V1235" s="0">
        <v>0.0040640146471560001</v>
      </c>
      <c r="W1235" s="0">
        <v>0.0075299907475709915</v>
      </c>
      <c r="X1235" s="0">
        <v>48.185615539550781</v>
      </c>
      <c r="Y1235" s="0">
        <v>48.094070434570313</v>
      </c>
      <c r="Z1235" s="0">
        <v>-0.091543711721897125</v>
      </c>
      <c r="AA1235" s="0">
        <v>0.10699816793203354</v>
      </c>
      <c r="AB1235" s="0">
        <v>-0.26754003763198853</v>
      </c>
      <c r="AC1235" s="0">
        <v>-0.22866737842559814</v>
      </c>
      <c r="AD1235" s="0">
        <v>-0.14765360951423645</v>
      </c>
      <c r="AE1235" s="0">
        <v>-0.091543711721897125</v>
      </c>
      <c r="AF1235" s="0">
        <v>-0.035433817654848099</v>
      </c>
      <c r="AG1235" s="0">
        <v>0.045579958707094193</v>
      </c>
      <c r="AH1235" s="0">
        <v>0.084452614188194275</v>
      </c>
    </row>
    <row r="1236" x14ac:dyDescent="0.4">
      <c r="A1236" s="10" t="str">
        <f>Data[[#This Row],[category]]&amp;Data[[#This Row],[subcategory]]&amp;Data[[#This Row],[date]]&amp;Data[[#This Row],[hour]]</f>
        <v>Loadshape5Avg. Weekday Event13</v>
      </c>
      <c r="B1236" s="10" t="s">
        <v>139</v>
      </c>
      <c r="C1236" t="s">
        <v>45</v>
      </c>
      <c r="D1236" t="s">
        <v>174</v>
      </c>
      <c r="E1236" t="s">
        <v>66</v>
      </c>
      <c r="F1236" s="0">
        <v>11215.5</v>
      </c>
      <c r="G1236" s="0">
        <v>4.1971316337585449</v>
      </c>
      <c r="H1236" s="0">
        <v>4.1757349967956543</v>
      </c>
      <c r="I1236" s="0">
        <v>-0.02139703556895256</v>
      </c>
      <c r="J1236" s="0">
        <v>0.011820316314697266</v>
      </c>
      <c r="K1236" s="0">
        <v>91.7716064453125</v>
      </c>
      <c r="L1236" s="0">
        <v>-1.8101915121078491</v>
      </c>
      <c r="M1236" s="0">
        <v>1</v>
      </c>
      <c r="N1236" s="0">
        <v>0</v>
      </c>
      <c r="O1236" s="0"/>
      <c r="P1236" s="0"/>
      <c r="Q1236" s="0">
        <v>-0.040839724242687225</v>
      </c>
      <c r="R1236" s="0">
        <v>-0.03654538094997406</v>
      </c>
      <c r="S1236" s="0">
        <v>-0.027595615014433861</v>
      </c>
      <c r="T1236" s="0">
        <v>-0.02139703556895256</v>
      </c>
      <c r="U1236" s="0">
        <v>-0.015198455192148685</v>
      </c>
      <c r="V1236" s="0">
        <v>-0.0062486906535923481</v>
      </c>
      <c r="W1236" s="0">
        <v>-0.0019543454982340336</v>
      </c>
      <c r="X1236" s="0">
        <v>47.072929382324219</v>
      </c>
      <c r="Y1236" s="0">
        <v>46.832954406738281</v>
      </c>
      <c r="Z1236" s="0">
        <v>-0.23997844755649567</v>
      </c>
      <c r="AA1236" s="0">
        <v>0.13257075846195221</v>
      </c>
      <c r="AB1236" s="0">
        <v>-0.45803794264793396</v>
      </c>
      <c r="AC1236" s="0">
        <v>-0.40987470746040344</v>
      </c>
      <c r="AD1236" s="0">
        <v>-0.30949860811233521</v>
      </c>
      <c r="AE1236" s="0">
        <v>-0.23997844755649567</v>
      </c>
      <c r="AF1236" s="0">
        <v>-0.17045827209949493</v>
      </c>
      <c r="AG1236" s="0">
        <v>-0.070082187652587891</v>
      </c>
      <c r="AH1236" s="0">
        <v>-0.021918954327702522</v>
      </c>
    </row>
    <row r="1237" x14ac:dyDescent="0.4">
      <c r="A1237" s="10" t="str">
        <f>Data[[#This Row],[category]]&amp;Data[[#This Row],[subcategory]]&amp;Data[[#This Row],[date]]&amp;Data[[#This Row],[hour]]</f>
        <v>Loadshape5Avg. Weekday Event14</v>
      </c>
      <c r="B1237" s="10" t="s">
        <v>139</v>
      </c>
      <c r="C1237" t="s">
        <v>45</v>
      </c>
      <c r="D1237" t="s">
        <v>174</v>
      </c>
      <c r="E1237" t="s">
        <v>67</v>
      </c>
      <c r="F1237" s="0">
        <v>11215.5</v>
      </c>
      <c r="G1237" s="0">
        <v>4.2020959854125977</v>
      </c>
      <c r="H1237" s="0">
        <v>4.1374344825744629</v>
      </c>
      <c r="I1237" s="0">
        <v>-0.064661562442779541</v>
      </c>
      <c r="J1237" s="0">
        <v>0.013370450586080551</v>
      </c>
      <c r="K1237" s="0">
        <v>91.492477416992188</v>
      </c>
      <c r="L1237" s="0">
        <v>-4.8361544609069824</v>
      </c>
      <c r="M1237" s="0">
        <v>1</v>
      </c>
      <c r="N1237" s="0">
        <v>1</v>
      </c>
      <c r="O1237" s="0"/>
      <c r="P1237" s="0"/>
      <c r="Q1237" s="0">
        <v>-0.086653999984264374</v>
      </c>
      <c r="R1237" s="0">
        <v>-0.08179648220539093</v>
      </c>
      <c r="S1237" s="0">
        <v>-0.071673035621643066</v>
      </c>
      <c r="T1237" s="0">
        <v>-0.064661562442779541</v>
      </c>
      <c r="U1237" s="0">
        <v>-0.057650092989206314</v>
      </c>
      <c r="V1237" s="0">
        <v>-0.047526638954877853</v>
      </c>
      <c r="W1237" s="0">
        <v>-0.042669128626585007</v>
      </c>
      <c r="X1237" s="0">
        <v>47.128608703613281</v>
      </c>
      <c r="Y1237" s="0">
        <v>46.403396606445313</v>
      </c>
      <c r="Z1237" s="0">
        <v>-0.7252117395401001</v>
      </c>
      <c r="AA1237" s="0">
        <v>0.14995628595352173</v>
      </c>
      <c r="AB1237" s="0">
        <v>-0.97186785936355591</v>
      </c>
      <c r="AC1237" s="0">
        <v>-0.9173884391784668</v>
      </c>
      <c r="AD1237" s="0">
        <v>-0.80384892225265503</v>
      </c>
      <c r="AE1237" s="0">
        <v>-0.7252117395401001</v>
      </c>
      <c r="AF1237" s="0">
        <v>-0.64657455682754517</v>
      </c>
      <c r="AG1237" s="0">
        <v>-0.5330350399017334</v>
      </c>
      <c r="AH1237" s="0">
        <v>-0.4785555899143219</v>
      </c>
    </row>
    <row r="1238" x14ac:dyDescent="0.4">
      <c r="A1238" s="10" t="str">
        <f>Data[[#This Row],[category]]&amp;Data[[#This Row],[subcategory]]&amp;Data[[#This Row],[date]]&amp;Data[[#This Row],[hour]]</f>
        <v>Loadshape5Avg. Weekday Event15</v>
      </c>
      <c r="B1238" s="10" t="s">
        <v>139</v>
      </c>
      <c r="C1238" t="s">
        <v>45</v>
      </c>
      <c r="D1238" t="s">
        <v>174</v>
      </c>
      <c r="E1238" t="s">
        <v>68</v>
      </c>
      <c r="F1238" s="0">
        <v>11215.5</v>
      </c>
      <c r="G1238" s="0">
        <v>4.0541114807128906</v>
      </c>
      <c r="H1238" s="0">
        <v>3.9344778060913086</v>
      </c>
      <c r="I1238" s="0">
        <v>-0.11963388323783875</v>
      </c>
      <c r="J1238" s="0">
        <v>0.015027754940092564</v>
      </c>
      <c r="K1238" s="0">
        <v>90.200225830078125</v>
      </c>
      <c r="L1238" s="0">
        <v>-7.9608621597290039</v>
      </c>
      <c r="M1238" s="0">
        <v>1</v>
      </c>
      <c r="N1238" s="0">
        <v>1</v>
      </c>
      <c r="O1238" s="0"/>
      <c r="P1238" s="0"/>
      <c r="Q1238" s="0">
        <v>-0.14435234665870667</v>
      </c>
      <c r="R1238" s="0">
        <v>-0.13889272511005402</v>
      </c>
      <c r="S1238" s="0">
        <v>-0.12751445174217224</v>
      </c>
      <c r="T1238" s="0">
        <v>-0.11963388323783875</v>
      </c>
      <c r="U1238" s="0">
        <v>-0.11175332218408585</v>
      </c>
      <c r="V1238" s="0">
        <v>-0.10037504136562347</v>
      </c>
      <c r="W1238" s="0">
        <v>-0.094915427267551422</v>
      </c>
      <c r="X1238" s="0">
        <v>45.468887329101563</v>
      </c>
      <c r="Y1238" s="0">
        <v>44.12713623046875</v>
      </c>
      <c r="Z1238" s="0">
        <v>-1.3417538404464722</v>
      </c>
      <c r="AA1238" s="0">
        <v>0.16854378581047058</v>
      </c>
      <c r="AB1238" s="0">
        <v>-1.6189837455749512</v>
      </c>
      <c r="AC1238" s="0">
        <v>-1.5577514171600342</v>
      </c>
      <c r="AD1238" s="0">
        <v>-1.4301382303237915</v>
      </c>
      <c r="AE1238" s="0">
        <v>-1.3417538404464722</v>
      </c>
      <c r="AF1238" s="0">
        <v>-1.2533694505691528</v>
      </c>
      <c r="AG1238" s="0">
        <v>-1.1257562637329102</v>
      </c>
      <c r="AH1238" s="0">
        <v>-1.0645239353179932</v>
      </c>
    </row>
    <row r="1239" x14ac:dyDescent="0.4">
      <c r="A1239" s="10" t="str">
        <f>Data[[#This Row],[category]]&amp;Data[[#This Row],[subcategory]]&amp;Data[[#This Row],[date]]&amp;Data[[#This Row],[hour]]</f>
        <v>Loadshape5Avg. Weekday Event16</v>
      </c>
      <c r="B1239" s="10" t="s">
        <v>139</v>
      </c>
      <c r="C1239" t="s">
        <v>45</v>
      </c>
      <c r="D1239" t="s">
        <v>174</v>
      </c>
      <c r="E1239" t="s">
        <v>69</v>
      </c>
      <c r="F1239" s="0">
        <v>11215.5</v>
      </c>
      <c r="G1239" s="0">
        <v>3.6184279918670654</v>
      </c>
      <c r="H1239" s="0">
        <v>3.4563469886779785</v>
      </c>
      <c r="I1239" s="0">
        <v>-0.16208119690418243</v>
      </c>
      <c r="J1239" s="0">
        <v>0.015441851690411568</v>
      </c>
      <c r="K1239" s="0">
        <v>89.374191284179688</v>
      </c>
      <c r="L1239" s="0">
        <v>-10.496228218078613</v>
      </c>
      <c r="M1239" s="0">
        <v>1</v>
      </c>
      <c r="N1239" s="0">
        <v>1</v>
      </c>
      <c r="O1239" s="0"/>
      <c r="P1239" s="0"/>
      <c r="Q1239" s="0">
        <v>-0.18748077750205994</v>
      </c>
      <c r="R1239" s="0">
        <v>-0.1818707287311554</v>
      </c>
      <c r="S1239" s="0">
        <v>-0.17017890512943268</v>
      </c>
      <c r="T1239" s="0">
        <v>-0.16208119690418243</v>
      </c>
      <c r="U1239" s="0">
        <v>-0.15398348867893219</v>
      </c>
      <c r="V1239" s="0">
        <v>-0.14229166507720947</v>
      </c>
      <c r="W1239" s="0">
        <v>-0.13668161630630493</v>
      </c>
      <c r="X1239" s="0">
        <v>40.582477569580078</v>
      </c>
      <c r="Y1239" s="0">
        <v>38.764659881591797</v>
      </c>
      <c r="Z1239" s="0">
        <v>-1.8178216218948364</v>
      </c>
      <c r="AA1239" s="0">
        <v>0.17318809032440186</v>
      </c>
      <c r="AB1239" s="0">
        <v>-2.1026906967163086</v>
      </c>
      <c r="AC1239" s="0">
        <v>-2.0397710800170898</v>
      </c>
      <c r="AD1239" s="0">
        <v>-1.9086415767669678</v>
      </c>
      <c r="AE1239" s="0">
        <v>-1.8178216218948364</v>
      </c>
      <c r="AF1239" s="0">
        <v>-1.7270016670227051</v>
      </c>
      <c r="AG1239" s="0">
        <v>-1.595872163772583</v>
      </c>
      <c r="AH1239" s="0">
        <v>-1.5329525470733643</v>
      </c>
    </row>
    <row r="1240" x14ac:dyDescent="0.4">
      <c r="A1240" s="10" t="str">
        <f>Data[[#This Row],[category]]&amp;Data[[#This Row],[subcategory]]&amp;Data[[#This Row],[date]]&amp;Data[[#This Row],[hour]]</f>
        <v>Loadshape5Avg. Weekday Event17</v>
      </c>
      <c r="B1240" s="10" t="s">
        <v>139</v>
      </c>
      <c r="C1240" t="s">
        <v>45</v>
      </c>
      <c r="D1240" t="s">
        <v>174</v>
      </c>
      <c r="E1240" t="s">
        <v>70</v>
      </c>
      <c r="F1240" s="0">
        <v>11215.5</v>
      </c>
      <c r="G1240" s="0">
        <v>2.7995924949645996</v>
      </c>
      <c r="H1240" s="0">
        <v>2.5655672550201416</v>
      </c>
      <c r="I1240" s="0">
        <v>-0.23402537405490875</v>
      </c>
      <c r="J1240" s="0">
        <v>0.014961542561650276</v>
      </c>
      <c r="K1240" s="0">
        <v>88.309761047363281</v>
      </c>
      <c r="L1240" s="0">
        <v>-15.641794204711914</v>
      </c>
      <c r="M1240" s="0">
        <v>1</v>
      </c>
      <c r="N1240" s="0">
        <v>1</v>
      </c>
      <c r="O1240" s="0"/>
      <c r="P1240" s="0"/>
      <c r="Q1240" s="0">
        <v>-0.25863492488861084</v>
      </c>
      <c r="R1240" s="0">
        <v>-0.25319936871528625</v>
      </c>
      <c r="S1240" s="0">
        <v>-0.24187120795249939</v>
      </c>
      <c r="T1240" s="0">
        <v>-0.23402537405490875</v>
      </c>
      <c r="U1240" s="0">
        <v>-0.22617954015731812</v>
      </c>
      <c r="V1240" s="0">
        <v>-0.21485137939453125</v>
      </c>
      <c r="W1240" s="0">
        <v>-0.20941582322120667</v>
      </c>
      <c r="X1240" s="0">
        <v>31.398830413818359</v>
      </c>
      <c r="Y1240" s="0">
        <v>28.774120330810547</v>
      </c>
      <c r="Z1240" s="0">
        <v>-2.6247115135192871</v>
      </c>
      <c r="AA1240" s="0">
        <v>0.16780118644237518</v>
      </c>
      <c r="AB1240" s="0">
        <v>-2.9007198810577393</v>
      </c>
      <c r="AC1240" s="0">
        <v>-2.8397574424743652</v>
      </c>
      <c r="AD1240" s="0">
        <v>-2.7127065658569336</v>
      </c>
      <c r="AE1240" s="0">
        <v>-2.6247115135192871</v>
      </c>
      <c r="AF1240" s="0">
        <v>-2.5367164611816406</v>
      </c>
      <c r="AG1240" s="0">
        <v>-2.409665584564209</v>
      </c>
      <c r="AH1240" s="0">
        <v>-2.348703145980835</v>
      </c>
    </row>
    <row r="1241" x14ac:dyDescent="0.4">
      <c r="A1241" s="10" t="str">
        <f>Data[[#This Row],[category]]&amp;Data[[#This Row],[subcategory]]&amp;Data[[#This Row],[date]]&amp;Data[[#This Row],[hour]]</f>
        <v>Loadshape5Avg. Weekday Event18</v>
      </c>
      <c r="B1241" s="10" t="s">
        <v>139</v>
      </c>
      <c r="C1241" t="s">
        <v>45</v>
      </c>
      <c r="D1241" t="s">
        <v>174</v>
      </c>
      <c r="E1241" t="s">
        <v>71</v>
      </c>
      <c r="F1241" s="0">
        <v>11215.5</v>
      </c>
      <c r="G1241" s="0">
        <v>1.5423566102981567</v>
      </c>
      <c r="H1241" s="0">
        <v>1.3171402215957642</v>
      </c>
      <c r="I1241" s="0">
        <v>-0.22521647810935974</v>
      </c>
      <c r="J1241" s="0">
        <v>0.012563304975628853</v>
      </c>
      <c r="K1241" s="0">
        <v>86.090087890625</v>
      </c>
      <c r="L1241" s="0">
        <v>-17.926530838012695</v>
      </c>
      <c r="M1241" s="0">
        <v>1</v>
      </c>
      <c r="N1241" s="0">
        <v>1</v>
      </c>
      <c r="O1241" s="0"/>
      <c r="P1241" s="0"/>
      <c r="Q1241" s="0">
        <v>-0.24588127434253693</v>
      </c>
      <c r="R1241" s="0">
        <v>-0.24131700396537781</v>
      </c>
      <c r="S1241" s="0">
        <v>-0.23180468380451202</v>
      </c>
      <c r="T1241" s="0">
        <v>-0.22521647810935974</v>
      </c>
      <c r="U1241" s="0">
        <v>-0.21862827241420746</v>
      </c>
      <c r="V1241" s="0">
        <v>-0.20911595225334167</v>
      </c>
      <c r="W1241" s="0">
        <v>-0.20455168187618256</v>
      </c>
      <c r="X1241" s="0">
        <v>17.298299789428711</v>
      </c>
      <c r="Y1241" s="0">
        <v>14.77238655090332</v>
      </c>
      <c r="Z1241" s="0">
        <v>-2.5259153842926025</v>
      </c>
      <c r="AA1241" s="0">
        <v>0.14090374112129211</v>
      </c>
      <c r="AB1241" s="0">
        <v>-2.7576813697814941</v>
      </c>
      <c r="AC1241" s="0">
        <v>-2.7064907550811768</v>
      </c>
      <c r="AD1241" s="0">
        <v>-2.5998053550720215</v>
      </c>
      <c r="AE1241" s="0">
        <v>-2.5259153842926025</v>
      </c>
      <c r="AF1241" s="0">
        <v>-2.4520254135131836</v>
      </c>
      <c r="AG1241" s="0">
        <v>-2.3453400135040283</v>
      </c>
      <c r="AH1241" s="0">
        <v>-2.2941493988037109</v>
      </c>
    </row>
    <row r="1242" x14ac:dyDescent="0.4">
      <c r="A1242" s="10" t="str">
        <f>Data[[#This Row],[category]]&amp;Data[[#This Row],[subcategory]]&amp;Data[[#This Row],[date]]&amp;Data[[#This Row],[hour]]</f>
        <v>Loadshape5Avg. Weekday Event19</v>
      </c>
      <c r="B1242" s="10" t="s">
        <v>139</v>
      </c>
      <c r="C1242" t="s">
        <v>45</v>
      </c>
      <c r="D1242" t="s">
        <v>174</v>
      </c>
      <c r="E1242" t="s">
        <v>72</v>
      </c>
      <c r="F1242" s="0">
        <v>11215.5</v>
      </c>
      <c r="G1242" s="0">
        <v>0.8610614538192749</v>
      </c>
      <c r="H1242" s="0">
        <v>0.72036540508270264</v>
      </c>
      <c r="I1242" s="0">
        <v>-0.14069606363773346</v>
      </c>
      <c r="J1242" s="0">
        <v>0.010277888737618923</v>
      </c>
      <c r="K1242" s="0">
        <v>82.804931640625</v>
      </c>
      <c r="L1242" s="0">
        <v>-13.68919849395752</v>
      </c>
      <c r="M1242" s="0">
        <v>1</v>
      </c>
      <c r="N1242" s="0">
        <v>1</v>
      </c>
      <c r="O1242" s="0"/>
      <c r="P1242" s="0"/>
      <c r="Q1242" s="0">
        <v>-0.15760168433189392</v>
      </c>
      <c r="R1242" s="0">
        <v>-0.15386770665645599</v>
      </c>
      <c r="S1242" s="0">
        <v>-0.14608579874038696</v>
      </c>
      <c r="T1242" s="0">
        <v>-0.14069606363773346</v>
      </c>
      <c r="U1242" s="0">
        <v>-0.13530632853507996</v>
      </c>
      <c r="V1242" s="0">
        <v>-0.12752442061901093</v>
      </c>
      <c r="W1242" s="0">
        <v>-0.123790442943573</v>
      </c>
      <c r="X1242" s="0">
        <v>9.6572351455688477</v>
      </c>
      <c r="Y1242" s="0">
        <v>8.0792579650878906</v>
      </c>
      <c r="Z1242" s="0">
        <v>-1.5779767036437988</v>
      </c>
      <c r="AA1242" s="0">
        <v>0.11527165770530701</v>
      </c>
      <c r="AB1242" s="0">
        <v>-1.7675817012786865</v>
      </c>
      <c r="AC1242" s="0">
        <v>-1.725703239440918</v>
      </c>
      <c r="AD1242" s="0">
        <v>-1.6384252309799194</v>
      </c>
      <c r="AE1242" s="0">
        <v>-1.5779767036437988</v>
      </c>
      <c r="AF1242" s="0">
        <v>-1.5175281763076782</v>
      </c>
      <c r="AG1242" s="0">
        <v>-1.4302501678466797</v>
      </c>
      <c r="AH1242" s="0">
        <v>-1.3883717060089111</v>
      </c>
    </row>
    <row r="1243" x14ac:dyDescent="0.4">
      <c r="A1243" s="10" t="str">
        <f>Data[[#This Row],[category]]&amp;Data[[#This Row],[subcategory]]&amp;Data[[#This Row],[date]]&amp;Data[[#This Row],[hour]]</f>
        <v>Loadshape5Avg. Weekday Event20</v>
      </c>
      <c r="B1243" s="10" t="s">
        <v>139</v>
      </c>
      <c r="C1243" t="s">
        <v>45</v>
      </c>
      <c r="D1243" t="s">
        <v>174</v>
      </c>
      <c r="E1243" t="s">
        <v>55</v>
      </c>
      <c r="F1243" s="0">
        <v>11215.5</v>
      </c>
      <c r="G1243" s="0">
        <v>0.71631765365600586</v>
      </c>
      <c r="H1243" s="0">
        <v>0.57024914026260376</v>
      </c>
      <c r="I1243" s="0">
        <v>-0.14606848359107971</v>
      </c>
      <c r="J1243" s="0">
        <v>0.0094573274254798889</v>
      </c>
      <c r="K1243" s="0">
        <v>79.70172119140625</v>
      </c>
      <c r="L1243" s="0">
        <v>-15.445006370544434</v>
      </c>
      <c r="M1243" s="0">
        <v>1</v>
      </c>
      <c r="N1243" s="0">
        <v>1</v>
      </c>
      <c r="O1243" s="0"/>
      <c r="P1243" s="0"/>
      <c r="Q1243" s="0">
        <v>-0.16162440180778503</v>
      </c>
      <c r="R1243" s="0">
        <v>-0.15818853676319122</v>
      </c>
      <c r="S1243" s="0">
        <v>-0.15102791786193848</v>
      </c>
      <c r="T1243" s="0">
        <v>-0.14606848359107971</v>
      </c>
      <c r="U1243" s="0">
        <v>-0.14110904932022095</v>
      </c>
      <c r="V1243" s="0">
        <v>-0.1339484304189682</v>
      </c>
      <c r="W1243" s="0">
        <v>-0.13051256537437439</v>
      </c>
      <c r="X1243" s="0">
        <v>8.0338602066040039</v>
      </c>
      <c r="Y1243" s="0">
        <v>6.3956294059753418</v>
      </c>
      <c r="Z1243" s="0">
        <v>-1.6382310390472412</v>
      </c>
      <c r="AA1243" s="0">
        <v>0.10606865584850311</v>
      </c>
      <c r="AB1243" s="0">
        <v>-1.8126984834671021</v>
      </c>
      <c r="AC1243" s="0">
        <v>-1.7741634845733643</v>
      </c>
      <c r="AD1243" s="0">
        <v>-1.693853497505188</v>
      </c>
      <c r="AE1243" s="0">
        <v>-1.6382310390472412</v>
      </c>
      <c r="AF1243" s="0">
        <v>-1.5826085805892944</v>
      </c>
      <c r="AG1243" s="0">
        <v>-1.5022985935211182</v>
      </c>
      <c r="AH1243" s="0">
        <v>-1.4637635946273804</v>
      </c>
    </row>
    <row r="1244" x14ac:dyDescent="0.4">
      <c r="A1244" s="10" t="str">
        <f>Data[[#This Row],[category]]&amp;Data[[#This Row],[subcategory]]&amp;Data[[#This Row],[date]]&amp;Data[[#This Row],[hour]]</f>
        <v>Loadshape5Avg. Weekday Event21</v>
      </c>
      <c r="B1244" s="10" t="s">
        <v>139</v>
      </c>
      <c r="C1244" t="s">
        <v>45</v>
      </c>
      <c r="D1244" t="s">
        <v>174</v>
      </c>
      <c r="E1244" t="s">
        <v>73</v>
      </c>
      <c r="F1244" s="0">
        <v>11215.5</v>
      </c>
      <c r="G1244" s="0">
        <v>0.56265377998352051</v>
      </c>
      <c r="H1244" s="0">
        <v>0.50848078727722168</v>
      </c>
      <c r="I1244" s="0">
        <v>-0.054172974079847336</v>
      </c>
      <c r="J1244" s="0">
        <v>0.0081797996535897255</v>
      </c>
      <c r="K1244" s="0">
        <v>78.175613403320313</v>
      </c>
      <c r="L1244" s="0">
        <v>-6.6227750778198242</v>
      </c>
      <c r="M1244" s="0">
        <v>1</v>
      </c>
      <c r="N1244" s="0">
        <v>1</v>
      </c>
      <c r="O1244" s="0"/>
      <c r="P1244" s="0"/>
      <c r="Q1244" s="0">
        <v>-0.067627549171447754</v>
      </c>
      <c r="R1244" s="0">
        <v>-0.064655810594558716</v>
      </c>
      <c r="S1244" s="0">
        <v>-0.058462467044591904</v>
      </c>
      <c r="T1244" s="0">
        <v>-0.054172974079847336</v>
      </c>
      <c r="U1244" s="0">
        <v>-0.049883481115102768</v>
      </c>
      <c r="V1244" s="0">
        <v>-0.043690137565135956</v>
      </c>
      <c r="W1244" s="0">
        <v>-0.040718402713537216</v>
      </c>
      <c r="X1244" s="0">
        <v>6.3104434013366699</v>
      </c>
      <c r="Y1244" s="0">
        <v>5.7028660774230957</v>
      </c>
      <c r="Z1244" s="0">
        <v>-0.60757696628570557</v>
      </c>
      <c r="AA1244" s="0">
        <v>0.091740541160106659</v>
      </c>
      <c r="AB1244" s="0">
        <v>-0.75847673416137695</v>
      </c>
      <c r="AC1244" s="0">
        <v>-0.72514718770980835</v>
      </c>
      <c r="AD1244" s="0">
        <v>-0.65568578243255615</v>
      </c>
      <c r="AE1244" s="0">
        <v>-0.60757696628570557</v>
      </c>
      <c r="AF1244" s="0">
        <v>-0.55946815013885498</v>
      </c>
      <c r="AG1244" s="0">
        <v>-0.49000674486160278</v>
      </c>
      <c r="AH1244" s="0">
        <v>-0.45667719841003418</v>
      </c>
    </row>
    <row r="1245" x14ac:dyDescent="0.4">
      <c r="A1245" s="10" t="str">
        <f>Data[[#This Row],[category]]&amp;Data[[#This Row],[subcategory]]&amp;Data[[#This Row],[date]]&amp;Data[[#This Row],[hour]]</f>
        <v>Loadshape5Avg. Weekday Event22</v>
      </c>
      <c r="B1245" s="10" t="s">
        <v>139</v>
      </c>
      <c r="C1245" t="s">
        <v>45</v>
      </c>
      <c r="D1245" t="s">
        <v>174</v>
      </c>
      <c r="E1245" t="s">
        <v>74</v>
      </c>
      <c r="F1245" s="0">
        <v>11215.5</v>
      </c>
      <c r="G1245" s="0">
        <v>0.50779235363006592</v>
      </c>
      <c r="H1245" s="0">
        <v>0.47048819065093994</v>
      </c>
      <c r="I1245" s="0">
        <v>-0.03730417788028717</v>
      </c>
      <c r="J1245" s="0">
        <v>0.0076317521743476391</v>
      </c>
      <c r="K1245" s="0">
        <v>76.797393798828125</v>
      </c>
      <c r="L1245" s="0">
        <v>-4.8880228996276855</v>
      </c>
      <c r="M1245" s="0">
        <v>1</v>
      </c>
      <c r="N1245" s="0">
        <v>1</v>
      </c>
      <c r="O1245" s="0"/>
      <c r="P1245" s="0"/>
      <c r="Q1245" s="0">
        <v>-0.049857292324304581</v>
      </c>
      <c r="R1245" s="0">
        <v>-0.047084663063287735</v>
      </c>
      <c r="S1245" s="0">
        <v>-0.041306272149085999</v>
      </c>
      <c r="T1245" s="0">
        <v>-0.03730417788028717</v>
      </c>
      <c r="U1245" s="0">
        <v>-0.033302083611488342</v>
      </c>
      <c r="V1245" s="0">
        <v>-0.027523694559931755</v>
      </c>
      <c r="W1245" s="0">
        <v>-0.02475106343626976</v>
      </c>
      <c r="X1245" s="0">
        <v>5.6951451301574707</v>
      </c>
      <c r="Y1245" s="0">
        <v>5.2767601013183594</v>
      </c>
      <c r="Z1245" s="0">
        <v>-0.41838499903678894</v>
      </c>
      <c r="AA1245" s="0">
        <v>0.085593916475772858</v>
      </c>
      <c r="AB1245" s="0">
        <v>-0.55917447805404663</v>
      </c>
      <c r="AC1245" s="0">
        <v>-0.52807801961898804</v>
      </c>
      <c r="AD1245" s="0">
        <v>-0.46327048540115356</v>
      </c>
      <c r="AE1245" s="0">
        <v>-0.41838499903678894</v>
      </c>
      <c r="AF1245" s="0">
        <v>-0.37349951267242432</v>
      </c>
      <c r="AG1245" s="0">
        <v>-0.30869197845458984</v>
      </c>
      <c r="AH1245" s="0">
        <v>-0.27759554982185364</v>
      </c>
    </row>
    <row r="1246" x14ac:dyDescent="0.4">
      <c r="A1246" s="10" t="str">
        <f>Data[[#This Row],[category]]&amp;Data[[#This Row],[subcategory]]&amp;Data[[#This Row],[date]]&amp;Data[[#This Row],[hour]]</f>
        <v>Loadshape5Avg. Weekday Event23</v>
      </c>
      <c r="B1246" s="10" t="s">
        <v>139</v>
      </c>
      <c r="C1246" t="s">
        <v>45</v>
      </c>
      <c r="D1246" t="s">
        <v>174</v>
      </c>
      <c r="E1246" t="s">
        <v>75</v>
      </c>
      <c r="F1246" s="0">
        <v>11215.5</v>
      </c>
      <c r="G1246" s="0">
        <v>0.44741693139076233</v>
      </c>
      <c r="H1246" s="0">
        <v>0.43800902366638184</v>
      </c>
      <c r="I1246" s="0">
        <v>-0.0094079142436385155</v>
      </c>
      <c r="J1246" s="0">
        <v>0.005709134042263031</v>
      </c>
      <c r="K1246" s="0">
        <v>75.4500732421875</v>
      </c>
      <c r="L1246" s="0">
        <v>-1.647870659828186</v>
      </c>
      <c r="M1246" s="0">
        <v>1</v>
      </c>
      <c r="N1246" s="0">
        <v>0</v>
      </c>
      <c r="O1246" s="0"/>
      <c r="P1246" s="0"/>
      <c r="Q1246" s="0">
        <v>-0.018798604607582092</v>
      </c>
      <c r="R1246" s="0">
        <v>-0.016724463552236557</v>
      </c>
      <c r="S1246" s="0">
        <v>-0.012401786632835865</v>
      </c>
      <c r="T1246" s="0">
        <v>-0.0094079142436385155</v>
      </c>
      <c r="U1246" s="0">
        <v>-0.0064140413887798786</v>
      </c>
      <c r="V1246" s="0">
        <v>-0.0020913644693791866</v>
      </c>
      <c r="W1246" s="0">
        <v>-1.7224407201865688e-005</v>
      </c>
      <c r="X1246" s="0">
        <v>5.0180044174194336</v>
      </c>
      <c r="Y1246" s="0">
        <v>4.9124903678894043</v>
      </c>
      <c r="Z1246" s="0">
        <v>-0.10551445931196213</v>
      </c>
      <c r="AA1246" s="0">
        <v>0.06403079628944397</v>
      </c>
      <c r="AB1246" s="0">
        <v>-0.21083573997020721</v>
      </c>
      <c r="AC1246" s="0">
        <v>-0.18757322430610657</v>
      </c>
      <c r="AD1246" s="0">
        <v>-0.13909223675727844</v>
      </c>
      <c r="AE1246" s="0">
        <v>-0.10551445931196213</v>
      </c>
      <c r="AF1246" s="0">
        <v>-0.071936674416065216</v>
      </c>
      <c r="AG1246" s="0">
        <v>-0.023455692455172539</v>
      </c>
      <c r="AH1246" s="0">
        <v>-0.00019317179976496845</v>
      </c>
    </row>
    <row r="1247" x14ac:dyDescent="0.4">
      <c r="A1247" s="10" t="str">
        <f>Data[[#This Row],[category]]&amp;Data[[#This Row],[subcategory]]&amp;Data[[#This Row],[date]]&amp;Data[[#This Row],[hour]]</f>
        <v>Loadshape5Avg. Weekday Event24</v>
      </c>
      <c r="B1247" s="10" t="s">
        <v>139</v>
      </c>
      <c r="C1247" t="s">
        <v>45</v>
      </c>
      <c r="D1247" t="s">
        <v>174</v>
      </c>
      <c r="E1247" t="s">
        <v>76</v>
      </c>
      <c r="F1247" s="0">
        <v>11215.5</v>
      </c>
      <c r="G1247" s="0">
        <v>0.42211470007896423</v>
      </c>
      <c r="H1247" s="0">
        <v>0.41718330979347229</v>
      </c>
      <c r="I1247" s="0">
        <v>-0.0049313837662339211</v>
      </c>
      <c r="J1247" s="0">
        <v>0.0049784770235419273</v>
      </c>
      <c r="K1247" s="0">
        <v>75.184829711914062</v>
      </c>
      <c r="L1247" s="0">
        <v>-0.99054062366485596</v>
      </c>
      <c r="M1247" s="0">
        <v>0</v>
      </c>
      <c r="N1247" s="0">
        <v>0</v>
      </c>
      <c r="O1247" s="0"/>
      <c r="P1247" s="0"/>
      <c r="Q1247" s="0">
        <v>-0.013120249845087528</v>
      </c>
      <c r="R1247" s="0">
        <v>-0.01131155900657177</v>
      </c>
      <c r="S1247" s="0">
        <v>-0.007542099803686142</v>
      </c>
      <c r="T1247" s="0">
        <v>-0.0049313837662339211</v>
      </c>
      <c r="U1247" s="0">
        <v>-0.0023206679616123438</v>
      </c>
      <c r="V1247" s="0">
        <v>0.001448791241273284</v>
      </c>
      <c r="W1247" s="0">
        <v>0.0032574823126196861</v>
      </c>
      <c r="X1247" s="0">
        <v>4.734227180480957</v>
      </c>
      <c r="Y1247" s="0">
        <v>4.6789193153381348</v>
      </c>
      <c r="Z1247" s="0">
        <v>-0.055307935923337936</v>
      </c>
      <c r="AA1247" s="0">
        <v>0.055836107581853867</v>
      </c>
      <c r="AB1247" s="0">
        <v>-0.14715015888214111</v>
      </c>
      <c r="AC1247" s="0">
        <v>-0.12686479091644287</v>
      </c>
      <c r="AD1247" s="0">
        <v>-0.084588415920734406</v>
      </c>
      <c r="AE1247" s="0">
        <v>-0.055307935923337936</v>
      </c>
      <c r="AF1247" s="0">
        <v>-0.026027452200651169</v>
      </c>
      <c r="AG1247" s="0">
        <v>0.0162489153444767</v>
      </c>
      <c r="AH1247" s="0">
        <v>0.03653428703546524</v>
      </c>
    </row>
    <row r="1248" x14ac:dyDescent="0.4">
      <c r="A1248" s="10" t="str">
        <f>Data[[#This Row],[category]]&amp;Data[[#This Row],[subcategory]]&amp;Data[[#This Row],[date]]&amp;Data[[#This Row],[hour]]</f>
        <v>Loadshape5Avg. Weekday EventAvg. 11 to 6 pm</v>
      </c>
      <c r="B1248" s="10" t="s">
        <v>139</v>
      </c>
      <c r="C1248" t="s">
        <v>45</v>
      </c>
      <c r="D1248" t="s">
        <v>174</v>
      </c>
      <c r="E1248" t="s">
        <v>77</v>
      </c>
      <c r="F1248" s="0">
        <v>11215.5</v>
      </c>
      <c r="G1248" s="0">
        <v>3.5300083160400391</v>
      </c>
      <c r="H1248" s="0">
        <v>3.4106972217559814</v>
      </c>
      <c r="I1248" s="0">
        <v>-0.11931110918521881</v>
      </c>
      <c r="J1248" s="0">
        <v>0.012402906082570553</v>
      </c>
      <c r="K1248" s="0">
        <v>89.922431945800781</v>
      </c>
      <c r="L1248" s="0">
        <v>-9.6196088790893555</v>
      </c>
      <c r="M1248" s="0">
        <v>1</v>
      </c>
      <c r="N1248" s="0">
        <v>1</v>
      </c>
      <c r="O1248" s="0"/>
      <c r="P1248" s="0"/>
      <c r="Q1248" s="0">
        <v>-0.13971208035945892</v>
      </c>
      <c r="R1248" s="0">
        <v>-0.13520607352256775</v>
      </c>
      <c r="S1248" s="0">
        <v>-0.12581519782543182</v>
      </c>
      <c r="T1248" s="0">
        <v>-0.11931110918521881</v>
      </c>
      <c r="U1248" s="0">
        <v>-0.1128070205450058</v>
      </c>
      <c r="V1248" s="0">
        <v>-0.10341614484786987</v>
      </c>
      <c r="W1248" s="0">
        <v>-0.098910145461559296</v>
      </c>
      <c r="X1248" s="0">
        <v>39.590808868408203</v>
      </c>
      <c r="Y1248" s="0">
        <v>38.252674102783203</v>
      </c>
      <c r="Z1248" s="0">
        <v>-1.338133692741394</v>
      </c>
      <c r="AA1248" s="0">
        <v>0.13910479843616486</v>
      </c>
      <c r="AB1248" s="0">
        <v>-1.5669407844543457</v>
      </c>
      <c r="AC1248" s="0">
        <v>-1.5164036750793457</v>
      </c>
      <c r="AD1248" s="0">
        <v>-1.4110803604125977</v>
      </c>
      <c r="AE1248" s="0">
        <v>-1.338133692741394</v>
      </c>
      <c r="AF1248" s="0">
        <v>-1.2651870250701904</v>
      </c>
      <c r="AG1248" s="0">
        <v>-1.1598637104034424</v>
      </c>
      <c r="AH1248" s="0">
        <v>-1.1093266010284424</v>
      </c>
    </row>
    <row r="1249" x14ac:dyDescent="0.4">
      <c r="A1249" s="10" t="str">
        <f>Data[[#This Row],[category]]&amp;Data[[#This Row],[subcategory]]&amp;Data[[#This Row],[date]]&amp;Data[[#This Row],[hour]]</f>
        <v>Loadshape5Avg. Weekday EventAvg. 2 to 6pm</v>
      </c>
      <c r="B1249" s="10" t="s">
        <v>139</v>
      </c>
      <c r="C1249" t="s">
        <v>45</v>
      </c>
      <c r="D1249" t="s">
        <v>174</v>
      </c>
      <c r="E1249" t="s">
        <v>78</v>
      </c>
      <c r="F1249" s="0">
        <v>11215.5</v>
      </c>
      <c r="G1249" s="0">
        <v>3.00362229347229</v>
      </c>
      <c r="H1249" s="0">
        <v>2.8183829784393311</v>
      </c>
      <c r="I1249" s="0">
        <v>-0.18523922562599182</v>
      </c>
      <c r="J1249" s="0">
        <v>0.015038128010928631</v>
      </c>
      <c r="K1249" s="0">
        <v>88.493568420410156</v>
      </c>
      <c r="L1249" s="0">
        <v>-12.317971229553223</v>
      </c>
      <c r="M1249" s="0">
        <v>1</v>
      </c>
      <c r="N1249" s="0">
        <v>1</v>
      </c>
      <c r="O1249" s="0"/>
      <c r="P1249" s="0"/>
      <c r="Q1249" s="0">
        <v>-0.2099747508764267</v>
      </c>
      <c r="R1249" s="0">
        <v>-0.204511359333992</v>
      </c>
      <c r="S1249" s="0">
        <v>-0.19312523305416107</v>
      </c>
      <c r="T1249" s="0">
        <v>-0.18523922562599182</v>
      </c>
      <c r="U1249" s="0">
        <v>-0.17735321819782257</v>
      </c>
      <c r="V1249" s="0">
        <v>-0.16596709191799164</v>
      </c>
      <c r="W1249" s="0">
        <v>-0.16050370037555695</v>
      </c>
      <c r="X1249" s="0">
        <v>33.687126159667969</v>
      </c>
      <c r="Y1249" s="0">
        <v>31.609573364257813</v>
      </c>
      <c r="Z1249" s="0">
        <v>-2.0775506496429443</v>
      </c>
      <c r="AA1249" s="0">
        <v>0.16866011917591095</v>
      </c>
      <c r="AB1249" s="0">
        <v>-2.3549718856811523</v>
      </c>
      <c r="AC1249" s="0">
        <v>-2.2936973571777344</v>
      </c>
      <c r="AD1249" s="0">
        <v>-2.1659960746765137</v>
      </c>
      <c r="AE1249" s="0">
        <v>-2.0775506496429443</v>
      </c>
      <c r="AF1249" s="0">
        <v>-1.989105224609375</v>
      </c>
      <c r="AG1249" s="0">
        <v>-1.8614040613174438</v>
      </c>
      <c r="AH1249" s="0">
        <v>-1.8001294136047363</v>
      </c>
    </row>
    <row r="1250" x14ac:dyDescent="0.4">
      <c r="A1250" s="10" t="str">
        <f>Data[[#This Row],[category]]&amp;Data[[#This Row],[subcategory]]&amp;Data[[#This Row],[date]]&amp;Data[[#This Row],[hour]]</f>
        <v>Loadshape68/31/20171</v>
      </c>
      <c r="B1250" s="10" t="s">
        <v>139</v>
      </c>
      <c r="C1250" t="s">
        <v>46</v>
      </c>
      <c r="D1250" t="s">
        <v>111</v>
      </c>
      <c r="E1250" t="s">
        <v>41</v>
      </c>
      <c r="F1250" s="0">
        <v>13770</v>
      </c>
      <c r="G1250" s="0">
        <v>0.47969934344291687</v>
      </c>
      <c r="H1250" s="0">
        <v>0.50378400087356567</v>
      </c>
      <c r="I1250" s="0">
        <v>0.024084677919745445</v>
      </c>
      <c r="J1250" s="0">
        <v>0.0066695571877062321</v>
      </c>
      <c r="K1250" s="0">
        <v>72.642555236816406</v>
      </c>
      <c r="L1250" s="0">
        <v>3.6111359596252441</v>
      </c>
      <c r="M1250" s="0">
        <v>1</v>
      </c>
      <c r="N1250" s="0">
        <v>1</v>
      </c>
      <c r="O1250" s="0">
        <v>4.236691951751709</v>
      </c>
      <c r="P1250" s="0">
        <v>4.2099847793579102</v>
      </c>
      <c r="Q1250" s="0">
        <v>0.013114232569932938</v>
      </c>
      <c r="R1250" s="0">
        <v>0.015537296421825886</v>
      </c>
      <c r="S1250" s="0">
        <v>0.02058715932071209</v>
      </c>
      <c r="T1250" s="0">
        <v>0.024084677919745445</v>
      </c>
      <c r="U1250" s="0">
        <v>0.027582196518778801</v>
      </c>
      <c r="V1250" s="0">
        <v>0.032632060348987579</v>
      </c>
      <c r="W1250" s="0">
        <v>0.035055123269557953</v>
      </c>
      <c r="X1250" s="0">
        <v>6.6054601669311523</v>
      </c>
      <c r="Y1250" s="0">
        <v>6.937105655670166</v>
      </c>
      <c r="Z1250" s="0">
        <v>0.33164602518081665</v>
      </c>
      <c r="AA1250" s="0">
        <v>0.091839805245399475</v>
      </c>
      <c r="AB1250" s="0">
        <v>0.18058298528194427</v>
      </c>
      <c r="AC1250" s="0">
        <v>0.2139485776424408</v>
      </c>
      <c r="AD1250" s="0">
        <v>0.28348517417907715</v>
      </c>
      <c r="AE1250" s="0">
        <v>0.33164602518081665</v>
      </c>
      <c r="AF1250" s="0">
        <v>0.37980687618255615</v>
      </c>
      <c r="AG1250" s="0">
        <v>0.4493434727191925</v>
      </c>
      <c r="AH1250" s="0">
        <v>0.48270905017852783</v>
      </c>
    </row>
    <row r="1251" x14ac:dyDescent="0.4">
      <c r="A1251" s="10" t="str">
        <f>Data[[#This Row],[category]]&amp;Data[[#This Row],[subcategory]]&amp;Data[[#This Row],[date]]&amp;Data[[#This Row],[hour]]</f>
        <v>Loadshape68/31/20172</v>
      </c>
      <c r="B1251" s="10" t="s">
        <v>139</v>
      </c>
      <c r="C1251" t="s">
        <v>46</v>
      </c>
      <c r="D1251" t="s">
        <v>111</v>
      </c>
      <c r="E1251" t="s">
        <v>42</v>
      </c>
      <c r="F1251" s="0">
        <v>13770</v>
      </c>
      <c r="G1251" s="0">
        <v>0.44999247789382935</v>
      </c>
      <c r="H1251" s="0">
        <v>0.48135897517204285</v>
      </c>
      <c r="I1251" s="0">
        <v>0.031366482377052307</v>
      </c>
      <c r="J1251" s="0">
        <v>0.0062839840538799763</v>
      </c>
      <c r="K1251" s="0">
        <v>72.166595458984375</v>
      </c>
      <c r="L1251" s="0">
        <v>4.9914960861206055</v>
      </c>
      <c r="M1251" s="0">
        <v>1</v>
      </c>
      <c r="N1251" s="0">
        <v>1</v>
      </c>
      <c r="O1251" s="0">
        <v>4.236691951751709</v>
      </c>
      <c r="P1251" s="0">
        <v>4.2099847793579102</v>
      </c>
      <c r="Q1251" s="0">
        <v>0.021030249074101448</v>
      </c>
      <c r="R1251" s="0">
        <v>0.023313233628869057</v>
      </c>
      <c r="S1251" s="0">
        <v>0.02807115763425827</v>
      </c>
      <c r="T1251" s="0">
        <v>0.031366482377052307</v>
      </c>
      <c r="U1251" s="0">
        <v>0.034661807119846344</v>
      </c>
      <c r="V1251" s="0">
        <v>0.039419732987880707</v>
      </c>
      <c r="W1251" s="0">
        <v>0.041702717542648315</v>
      </c>
      <c r="X1251" s="0">
        <v>6.1963963508605957</v>
      </c>
      <c r="Y1251" s="0">
        <v>6.6283130645751953</v>
      </c>
      <c r="Z1251" s="0">
        <v>0.43191647529602051</v>
      </c>
      <c r="AA1251" s="0">
        <v>0.08653046190738678</v>
      </c>
      <c r="AB1251" s="0">
        <v>0.28958654403686523</v>
      </c>
      <c r="AC1251" s="0">
        <v>0.32102322578430176</v>
      </c>
      <c r="AD1251" s="0">
        <v>0.38653984665870667</v>
      </c>
      <c r="AE1251" s="0">
        <v>0.43191647529602051</v>
      </c>
      <c r="AF1251" s="0">
        <v>0.47729310393333435</v>
      </c>
      <c r="AG1251" s="0">
        <v>0.54280972480773926</v>
      </c>
      <c r="AH1251" s="0">
        <v>0.57424640655517578</v>
      </c>
    </row>
    <row r="1252" x14ac:dyDescent="0.4">
      <c r="A1252" s="10" t="str">
        <f>Data[[#This Row],[category]]&amp;Data[[#This Row],[subcategory]]&amp;Data[[#This Row],[date]]&amp;Data[[#This Row],[hour]]</f>
        <v>Loadshape68/31/20173</v>
      </c>
      <c r="B1252" s="10" t="s">
        <v>139</v>
      </c>
      <c r="C1252" t="s">
        <v>46</v>
      </c>
      <c r="D1252" t="s">
        <v>111</v>
      </c>
      <c r="E1252" t="s">
        <v>43</v>
      </c>
      <c r="F1252" s="0">
        <v>13770</v>
      </c>
      <c r="G1252" s="0">
        <v>0.45386910438537598</v>
      </c>
      <c r="H1252" s="0">
        <v>0.46448954939842224</v>
      </c>
      <c r="I1252" s="0">
        <v>0.010620442219078541</v>
      </c>
      <c r="J1252" s="0">
        <v>0.0061572319827973843</v>
      </c>
      <c r="K1252" s="0">
        <v>71.857589721679688</v>
      </c>
      <c r="L1252" s="0">
        <v>1.7248728275299072</v>
      </c>
      <c r="M1252" s="0">
        <v>1</v>
      </c>
      <c r="N1252" s="0">
        <v>0</v>
      </c>
      <c r="O1252" s="0">
        <v>4.236691951751709</v>
      </c>
      <c r="P1252" s="0">
        <v>4.2099847793579102</v>
      </c>
      <c r="Q1252" s="0">
        <v>0.00049269688315689564</v>
      </c>
      <c r="R1252" s="0">
        <v>0.0027296319603919983</v>
      </c>
      <c r="S1252" s="0">
        <v>0.0073915864340960979</v>
      </c>
      <c r="T1252" s="0">
        <v>0.010620442219078541</v>
      </c>
      <c r="U1252" s="0">
        <v>0.013849297538399696</v>
      </c>
      <c r="V1252" s="0">
        <v>0.018511252477765083</v>
      </c>
      <c r="W1252" s="0">
        <v>0.020748186856508255</v>
      </c>
      <c r="X1252" s="0">
        <v>6.2497777938842773</v>
      </c>
      <c r="Y1252" s="0">
        <v>6.3960208892822266</v>
      </c>
      <c r="Z1252" s="0">
        <v>0.14624348282814026</v>
      </c>
      <c r="AA1252" s="0">
        <v>0.084785081446170807</v>
      </c>
      <c r="AB1252" s="0">
        <v>0.0067844339646399021</v>
      </c>
      <c r="AC1252" s="0">
        <v>0.037587027996778488</v>
      </c>
      <c r="AD1252" s="0">
        <v>0.10178214311599731</v>
      </c>
      <c r="AE1252" s="0">
        <v>0.14624348282814026</v>
      </c>
      <c r="AF1252" s="0">
        <v>0.1907048225402832</v>
      </c>
      <c r="AG1252" s="0">
        <v>0.25489994883537292</v>
      </c>
      <c r="AH1252" s="0">
        <v>0.28570252656936646</v>
      </c>
    </row>
    <row r="1253" x14ac:dyDescent="0.4">
      <c r="A1253" s="10" t="str">
        <f>Data[[#This Row],[category]]&amp;Data[[#This Row],[subcategory]]&amp;Data[[#This Row],[date]]&amp;Data[[#This Row],[hour]]</f>
        <v>Loadshape68/31/20174</v>
      </c>
      <c r="B1253" s="10" t="s">
        <v>139</v>
      </c>
      <c r="C1253" t="s">
        <v>46</v>
      </c>
      <c r="D1253" t="s">
        <v>111</v>
      </c>
      <c r="E1253" t="s">
        <v>44</v>
      </c>
      <c r="F1253" s="0">
        <v>13770</v>
      </c>
      <c r="G1253" s="0">
        <v>0.43129882216453552</v>
      </c>
      <c r="H1253" s="0">
        <v>0.45505547523498535</v>
      </c>
      <c r="I1253" s="0">
        <v>0.023756654933094978</v>
      </c>
      <c r="J1253" s="0">
        <v>0.0059512872248888016</v>
      </c>
      <c r="K1253" s="0">
        <v>71.89825439453125</v>
      </c>
      <c r="L1253" s="0">
        <v>3.9918515682220459</v>
      </c>
      <c r="M1253" s="0">
        <v>1</v>
      </c>
      <c r="N1253" s="0">
        <v>1</v>
      </c>
      <c r="O1253" s="0">
        <v>4.236691951751709</v>
      </c>
      <c r="P1253" s="0">
        <v>4.2099847793579102</v>
      </c>
      <c r="Q1253" s="0">
        <v>0.013967658393085003</v>
      </c>
      <c r="R1253" s="0">
        <v>0.016129773110151291</v>
      </c>
      <c r="S1253" s="0">
        <v>0.020635796710848808</v>
      </c>
      <c r="T1253" s="0">
        <v>0.023756654933094978</v>
      </c>
      <c r="U1253" s="0">
        <v>0.026877513155341148</v>
      </c>
      <c r="V1253" s="0">
        <v>0.031383536756038666</v>
      </c>
      <c r="W1253" s="0">
        <v>0.033545650541782379</v>
      </c>
      <c r="X1253" s="0">
        <v>5.9389848709106445</v>
      </c>
      <c r="Y1253" s="0">
        <v>6.2661137580871582</v>
      </c>
      <c r="Z1253" s="0">
        <v>0.32712912559509277</v>
      </c>
      <c r="AA1253" s="0">
        <v>0.081949226558208466</v>
      </c>
      <c r="AB1253" s="0">
        <v>0.19233463704586029</v>
      </c>
      <c r="AC1253" s="0">
        <v>0.22210696339607239</v>
      </c>
      <c r="AD1253" s="0">
        <v>0.28415492177009583</v>
      </c>
      <c r="AE1253" s="0">
        <v>0.32712912559509277</v>
      </c>
      <c r="AF1253" s="0">
        <v>0.37010332942008972</v>
      </c>
      <c r="AG1253" s="0">
        <v>0.43215128779411316</v>
      </c>
      <c r="AH1253" s="0">
        <v>0.46192359924316406</v>
      </c>
    </row>
    <row r="1254" x14ac:dyDescent="0.4">
      <c r="A1254" s="10" t="str">
        <f>Data[[#This Row],[category]]&amp;Data[[#This Row],[subcategory]]&amp;Data[[#This Row],[date]]&amp;Data[[#This Row],[hour]]</f>
        <v>Loadshape68/31/20175</v>
      </c>
      <c r="B1254" s="10" t="s">
        <v>139</v>
      </c>
      <c r="C1254" t="s">
        <v>46</v>
      </c>
      <c r="D1254" t="s">
        <v>111</v>
      </c>
      <c r="E1254" t="s">
        <v>45</v>
      </c>
      <c r="F1254" s="0">
        <v>13770</v>
      </c>
      <c r="G1254" s="0">
        <v>0.4307977557182312</v>
      </c>
      <c r="H1254" s="0">
        <v>0.44999006390571594</v>
      </c>
      <c r="I1254" s="0">
        <v>0.019192289561033249</v>
      </c>
      <c r="J1254" s="0">
        <v>0.0059129130095243454</v>
      </c>
      <c r="K1254" s="0">
        <v>71.799346923828125</v>
      </c>
      <c r="L1254" s="0">
        <v>3.2458264827728271</v>
      </c>
      <c r="M1254" s="0">
        <v>1</v>
      </c>
      <c r="N1254" s="0">
        <v>1</v>
      </c>
      <c r="O1254" s="0">
        <v>4.236691951751709</v>
      </c>
      <c r="P1254" s="0">
        <v>4.2099847793579102</v>
      </c>
      <c r="Q1254" s="0">
        <v>0.0094664134085178375</v>
      </c>
      <c r="R1254" s="0">
        <v>0.011614586226642132</v>
      </c>
      <c r="S1254" s="0">
        <v>0.01609155535697937</v>
      </c>
      <c r="T1254" s="0">
        <v>0.019192289561033249</v>
      </c>
      <c r="U1254" s="0">
        <v>0.022293023765087128</v>
      </c>
      <c r="V1254" s="0">
        <v>0.026769991964101791</v>
      </c>
      <c r="W1254" s="0">
        <v>0.02891816571354866</v>
      </c>
      <c r="X1254" s="0">
        <v>5.9320850372314453</v>
      </c>
      <c r="Y1254" s="0">
        <v>6.1963629722595215</v>
      </c>
      <c r="Z1254" s="0">
        <v>0.26427781581878662</v>
      </c>
      <c r="AA1254" s="0">
        <v>0.081420809030532837</v>
      </c>
      <c r="AB1254" s="0">
        <v>0.13035249710083008</v>
      </c>
      <c r="AC1254" s="0">
        <v>0.15993285179138184</v>
      </c>
      <c r="AD1254" s="0">
        <v>0.22158069908618927</v>
      </c>
      <c r="AE1254" s="0">
        <v>0.26427781581878662</v>
      </c>
      <c r="AF1254" s="0">
        <v>0.30697491765022278</v>
      </c>
      <c r="AG1254" s="0">
        <v>0.36862277984619141</v>
      </c>
      <c r="AH1254" s="0">
        <v>0.39820313453674316</v>
      </c>
    </row>
    <row r="1255" x14ac:dyDescent="0.4">
      <c r="A1255" s="10" t="str">
        <f>Data[[#This Row],[category]]&amp;Data[[#This Row],[subcategory]]&amp;Data[[#This Row],[date]]&amp;Data[[#This Row],[hour]]</f>
        <v>Loadshape68/31/20176</v>
      </c>
      <c r="B1255" s="10" t="s">
        <v>139</v>
      </c>
      <c r="C1255" t="s">
        <v>46</v>
      </c>
      <c r="D1255" t="s">
        <v>111</v>
      </c>
      <c r="E1255" t="s">
        <v>46</v>
      </c>
      <c r="F1255" s="0">
        <v>13770</v>
      </c>
      <c r="G1255" s="0">
        <v>0.46940910816192627</v>
      </c>
      <c r="H1255" s="0">
        <v>0.4602932333946228</v>
      </c>
      <c r="I1255" s="0">
        <v>-0.0091158580034971237</v>
      </c>
      <c r="J1255" s="0">
        <v>0.0063077276572585106</v>
      </c>
      <c r="K1255" s="0">
        <v>71.212562561035156</v>
      </c>
      <c r="L1255" s="0">
        <v>-1.4451888799667358</v>
      </c>
      <c r="M1255" s="0">
        <v>0</v>
      </c>
      <c r="N1255" s="0">
        <v>0</v>
      </c>
      <c r="O1255" s="0">
        <v>4.236691951751709</v>
      </c>
      <c r="P1255" s="0">
        <v>4.2099847793579102</v>
      </c>
      <c r="Q1255" s="0">
        <v>-0.019491147249937057</v>
      </c>
      <c r="R1255" s="0">
        <v>-0.01719953678548336</v>
      </c>
      <c r="S1255" s="0">
        <v>-0.012423633597791195</v>
      </c>
      <c r="T1255" s="0">
        <v>-0.0091158580034971237</v>
      </c>
      <c r="U1255" s="0">
        <v>-0.0058080824092030525</v>
      </c>
      <c r="V1255" s="0">
        <v>-0.0010321798035874963</v>
      </c>
      <c r="W1255" s="0">
        <v>0.0012594306608662009</v>
      </c>
      <c r="X1255" s="0">
        <v>6.4637632369995117</v>
      </c>
      <c r="Y1255" s="0">
        <v>6.3382377624511719</v>
      </c>
      <c r="Z1255" s="0">
        <v>-0.12552537024021149</v>
      </c>
      <c r="AA1255" s="0">
        <v>0.086857408285140991</v>
      </c>
      <c r="AB1255" s="0">
        <v>-0.26839309930801392</v>
      </c>
      <c r="AC1255" s="0">
        <v>-0.23683761060237885</v>
      </c>
      <c r="AD1255" s="0">
        <v>-0.17107343673706055</v>
      </c>
      <c r="AE1255" s="0">
        <v>-0.12552537024021149</v>
      </c>
      <c r="AF1255" s="0">
        <v>-0.079977303743362427</v>
      </c>
      <c r="AG1255" s="0">
        <v>-0.014213122427463531</v>
      </c>
      <c r="AH1255" s="0">
        <v>0.017342353239655495</v>
      </c>
    </row>
    <row r="1256" x14ac:dyDescent="0.4">
      <c r="A1256" s="10" t="str">
        <f>Data[[#This Row],[category]]&amp;Data[[#This Row],[subcategory]]&amp;Data[[#This Row],[date]]&amp;Data[[#This Row],[hour]]</f>
        <v>Loadshape68/31/20177</v>
      </c>
      <c r="B1256" s="10" t="s">
        <v>139</v>
      </c>
      <c r="C1256" t="s">
        <v>46</v>
      </c>
      <c r="D1256" t="s">
        <v>111</v>
      </c>
      <c r="E1256" t="s">
        <v>60</v>
      </c>
      <c r="F1256" s="0">
        <v>13770</v>
      </c>
      <c r="G1256" s="0">
        <v>0.59646433591842651</v>
      </c>
      <c r="H1256" s="0">
        <v>0.50202351808547974</v>
      </c>
      <c r="I1256" s="0">
        <v>-0.094440795481204987</v>
      </c>
      <c r="J1256" s="0">
        <v>0.0077811810187995434</v>
      </c>
      <c r="K1256" s="0">
        <v>71.154830932617188</v>
      </c>
      <c r="L1256" s="0">
        <v>-12.137077331542969</v>
      </c>
      <c r="M1256" s="0">
        <v>1</v>
      </c>
      <c r="N1256" s="0">
        <v>1</v>
      </c>
      <c r="O1256" s="0">
        <v>4.236691951751709</v>
      </c>
      <c r="P1256" s="0">
        <v>4.2099847793579102</v>
      </c>
      <c r="Q1256" s="0">
        <v>-0.10723970085382462</v>
      </c>
      <c r="R1256" s="0">
        <v>-0.10441277921199799</v>
      </c>
      <c r="S1256" s="0">
        <v>-0.098521247506141663</v>
      </c>
      <c r="T1256" s="0">
        <v>-0.094440795481204987</v>
      </c>
      <c r="U1256" s="0">
        <v>-0.090360343456268311</v>
      </c>
      <c r="V1256" s="0">
        <v>-0.084468811750411987</v>
      </c>
      <c r="W1256" s="0">
        <v>-0.081641890108585358</v>
      </c>
      <c r="X1256" s="0">
        <v>8.2133140563964844</v>
      </c>
      <c r="Y1256" s="0">
        <v>6.9128637313842773</v>
      </c>
      <c r="Z1256" s="0">
        <v>-1.3004497289657593</v>
      </c>
      <c r="AA1256" s="0">
        <v>0.10714685916900635</v>
      </c>
      <c r="AB1256" s="0">
        <v>-1.4766906499862671</v>
      </c>
      <c r="AC1256" s="0">
        <v>-1.4377639293670654</v>
      </c>
      <c r="AD1256" s="0">
        <v>-1.3566375970840454</v>
      </c>
      <c r="AE1256" s="0">
        <v>-1.3004497289657593</v>
      </c>
      <c r="AF1256" s="0">
        <v>-1.2442618608474731</v>
      </c>
      <c r="AG1256" s="0">
        <v>-1.1631355285644531</v>
      </c>
      <c r="AH1256" s="0">
        <v>-1.1242088079452515</v>
      </c>
    </row>
    <row r="1257" x14ac:dyDescent="0.4">
      <c r="A1257" s="10" t="str">
        <f>Data[[#This Row],[category]]&amp;Data[[#This Row],[subcategory]]&amp;Data[[#This Row],[date]]&amp;Data[[#This Row],[hour]]</f>
        <v>Loadshape68/31/20178</v>
      </c>
      <c r="B1257" s="10" t="s">
        <v>139</v>
      </c>
      <c r="C1257" t="s">
        <v>46</v>
      </c>
      <c r="D1257" t="s">
        <v>111</v>
      </c>
      <c r="E1257" t="s">
        <v>61</v>
      </c>
      <c r="F1257" s="0">
        <v>13770</v>
      </c>
      <c r="G1257" s="0">
        <v>0.78602927923202515</v>
      </c>
      <c r="H1257" s="0">
        <v>0.65758520364761353</v>
      </c>
      <c r="I1257" s="0">
        <v>-0.1284441202878952</v>
      </c>
      <c r="J1257" s="0">
        <v>0.010360771790146828</v>
      </c>
      <c r="K1257" s="0">
        <v>74.396514892578125</v>
      </c>
      <c r="L1257" s="0">
        <v>-12.397157669067383</v>
      </c>
      <c r="M1257" s="0">
        <v>1</v>
      </c>
      <c r="N1257" s="0">
        <v>1</v>
      </c>
      <c r="O1257" s="0">
        <v>4.236691951751709</v>
      </c>
      <c r="P1257" s="0">
        <v>4.2099847793579102</v>
      </c>
      <c r="Q1257" s="0">
        <v>-0.14548607170581818</v>
      </c>
      <c r="R1257" s="0">
        <v>-0.14172197878360748</v>
      </c>
      <c r="S1257" s="0">
        <v>-0.13387730717658997</v>
      </c>
      <c r="T1257" s="0">
        <v>-0.1284441202878952</v>
      </c>
      <c r="U1257" s="0">
        <v>-0.12301092594861984</v>
      </c>
      <c r="V1257" s="0">
        <v>-0.11516625434160233</v>
      </c>
      <c r="W1257" s="0">
        <v>-0.11140216886997223</v>
      </c>
      <c r="X1257" s="0">
        <v>10.823622703552246</v>
      </c>
      <c r="Y1257" s="0">
        <v>9.0549478530883789</v>
      </c>
      <c r="Z1257" s="0">
        <v>-1.7686755657196045</v>
      </c>
      <c r="AA1257" s="0">
        <v>0.14266782999038696</v>
      </c>
      <c r="AB1257" s="0">
        <v>-2.0033433437347412</v>
      </c>
      <c r="AC1257" s="0">
        <v>-1.9515117406845093</v>
      </c>
      <c r="AD1257" s="0">
        <v>-1.8434906005859375</v>
      </c>
      <c r="AE1257" s="0">
        <v>-1.7686755657196045</v>
      </c>
      <c r="AF1257" s="0">
        <v>-1.6938605308532715</v>
      </c>
      <c r="AG1257" s="0">
        <v>-1.5858393907546997</v>
      </c>
      <c r="AH1257" s="0">
        <v>-1.5340079069137573</v>
      </c>
    </row>
    <row r="1258" x14ac:dyDescent="0.4">
      <c r="A1258" s="10" t="str">
        <f>Data[[#This Row],[category]]&amp;Data[[#This Row],[subcategory]]&amp;Data[[#This Row],[date]]&amp;Data[[#This Row],[hour]]</f>
        <v>Loadshape68/31/20179</v>
      </c>
      <c r="B1258" s="10" t="s">
        <v>139</v>
      </c>
      <c r="C1258" t="s">
        <v>46</v>
      </c>
      <c r="D1258" t="s">
        <v>111</v>
      </c>
      <c r="E1258" t="s">
        <v>62</v>
      </c>
      <c r="F1258" s="0">
        <v>13770</v>
      </c>
      <c r="G1258" s="0">
        <v>1.3303344249725342</v>
      </c>
      <c r="H1258" s="0">
        <v>1.2069474458694458</v>
      </c>
      <c r="I1258" s="0">
        <v>-0.12338697910308838</v>
      </c>
      <c r="J1258" s="0">
        <v>0.011597467586398125</v>
      </c>
      <c r="K1258" s="0">
        <v>78.896293640136719</v>
      </c>
      <c r="L1258" s="0">
        <v>-10.639131546020508</v>
      </c>
      <c r="M1258" s="0">
        <v>1</v>
      </c>
      <c r="N1258" s="0">
        <v>1</v>
      </c>
      <c r="O1258" s="0">
        <v>4.236691951751709</v>
      </c>
      <c r="P1258" s="0">
        <v>4.2099847793579102</v>
      </c>
      <c r="Q1258" s="0">
        <v>-0.14246311783790588</v>
      </c>
      <c r="R1258" s="0">
        <v>-0.1382497251033783</v>
      </c>
      <c r="S1258" s="0">
        <v>-0.12946869432926178</v>
      </c>
      <c r="T1258" s="0">
        <v>-0.12338697910308838</v>
      </c>
      <c r="U1258" s="0">
        <v>-0.11730526387691498</v>
      </c>
      <c r="V1258" s="0">
        <v>-0.10852422565221786</v>
      </c>
      <c r="W1258" s="0">
        <v>-0.10431084036827087</v>
      </c>
      <c r="X1258" s="0">
        <v>18.318704605102539</v>
      </c>
      <c r="Y1258" s="0">
        <v>16.619667053222656</v>
      </c>
      <c r="Z1258" s="0">
        <v>-1.6990387439727783</v>
      </c>
      <c r="AA1258" s="0">
        <v>0.15969713032245636</v>
      </c>
      <c r="AB1258" s="0">
        <v>-1.9617171287536621</v>
      </c>
      <c r="AC1258" s="0">
        <v>-1.9036988019943237</v>
      </c>
      <c r="AD1258" s="0">
        <v>-1.7827839851379395</v>
      </c>
      <c r="AE1258" s="0">
        <v>-1.6990387439727783</v>
      </c>
      <c r="AF1258" s="0">
        <v>-1.6152935028076172</v>
      </c>
      <c r="AG1258" s="0">
        <v>-1.4943786859512329</v>
      </c>
      <c r="AH1258" s="0">
        <v>-1.4363603591918945</v>
      </c>
    </row>
    <row r="1259" x14ac:dyDescent="0.4">
      <c r="A1259" s="10" t="str">
        <f>Data[[#This Row],[category]]&amp;Data[[#This Row],[subcategory]]&amp;Data[[#This Row],[date]]&amp;Data[[#This Row],[hour]]</f>
        <v>Loadshape68/31/201710</v>
      </c>
      <c r="B1259" s="10" t="s">
        <v>139</v>
      </c>
      <c r="C1259" t="s">
        <v>46</v>
      </c>
      <c r="D1259" t="s">
        <v>111</v>
      </c>
      <c r="E1259" t="s">
        <v>63</v>
      </c>
      <c r="F1259" s="0">
        <v>13770</v>
      </c>
      <c r="G1259" s="0">
        <v>2.4004414081573486</v>
      </c>
      <c r="H1259" s="0">
        <v>2.3591892719268799</v>
      </c>
      <c r="I1259" s="0">
        <v>-0.041252084076404572</v>
      </c>
      <c r="J1259" s="0">
        <v>0.0075254747644066811</v>
      </c>
      <c r="K1259" s="0">
        <v>82.7088623046875</v>
      </c>
      <c r="L1259" s="0">
        <v>-5.4816584587097168</v>
      </c>
      <c r="M1259" s="0">
        <v>1</v>
      </c>
      <c r="N1259" s="0">
        <v>1</v>
      </c>
      <c r="O1259" s="0">
        <v>4.236691951751709</v>
      </c>
      <c r="P1259" s="0">
        <v>4.2099847793579102</v>
      </c>
      <c r="Q1259" s="0">
        <v>-0.053630389273166656</v>
      </c>
      <c r="R1259" s="0">
        <v>-0.05089636892080307</v>
      </c>
      <c r="S1259" s="0">
        <v>-0.045198448002338409</v>
      </c>
      <c r="T1259" s="0">
        <v>-0.041252084076404572</v>
      </c>
      <c r="U1259" s="0">
        <v>-0.037305720150470734</v>
      </c>
      <c r="V1259" s="0">
        <v>-0.031607799232006073</v>
      </c>
      <c r="W1259" s="0">
        <v>-0.028873778879642487</v>
      </c>
      <c r="X1259" s="0">
        <v>33.0540771484375</v>
      </c>
      <c r="Y1259" s="0">
        <v>32.486034393310547</v>
      </c>
      <c r="Z1259" s="0">
        <v>-0.56804120540618896</v>
      </c>
      <c r="AA1259" s="0">
        <v>0.10362578928470612</v>
      </c>
      <c r="AB1259" s="0">
        <v>-0.73849046230316162</v>
      </c>
      <c r="AC1259" s="0">
        <v>-0.70084297657012939</v>
      </c>
      <c r="AD1259" s="0">
        <v>-0.62238264083862305</v>
      </c>
      <c r="AE1259" s="0">
        <v>-0.56804120540618896</v>
      </c>
      <c r="AF1259" s="0">
        <v>-0.51369976997375488</v>
      </c>
      <c r="AG1259" s="0">
        <v>-0.43523940443992615</v>
      </c>
      <c r="AH1259" s="0">
        <v>-0.39759194850921631</v>
      </c>
    </row>
    <row r="1260" x14ac:dyDescent="0.4">
      <c r="A1260" s="10" t="str">
        <f>Data[[#This Row],[category]]&amp;Data[[#This Row],[subcategory]]&amp;Data[[#This Row],[date]]&amp;Data[[#This Row],[hour]]</f>
        <v>Loadshape68/31/201711</v>
      </c>
      <c r="B1260" s="10" t="s">
        <v>139</v>
      </c>
      <c r="C1260" t="s">
        <v>46</v>
      </c>
      <c r="D1260" t="s">
        <v>111</v>
      </c>
      <c r="E1260" t="s">
        <v>64</v>
      </c>
      <c r="F1260" s="0">
        <v>13770</v>
      </c>
      <c r="G1260" s="0">
        <v>3.4328973293304443</v>
      </c>
      <c r="H1260" s="0">
        <v>3.4741494655609131</v>
      </c>
      <c r="I1260" s="0">
        <v>0.041252080351114273</v>
      </c>
      <c r="J1260" s="0">
        <v>0.0075254747644066811</v>
      </c>
      <c r="K1260" s="0">
        <v>86.07574462890625</v>
      </c>
      <c r="L1260" s="0">
        <v>5.4816579818725586</v>
      </c>
      <c r="M1260" s="0">
        <v>1</v>
      </c>
      <c r="N1260" s="0">
        <v>1</v>
      </c>
      <c r="O1260" s="0">
        <v>4.236691951751709</v>
      </c>
      <c r="P1260" s="0">
        <v>4.2099847793579102</v>
      </c>
      <c r="Q1260" s="0">
        <v>0.028873775154352188</v>
      </c>
      <c r="R1260" s="0">
        <v>0.031607795506715775</v>
      </c>
      <c r="S1260" s="0">
        <v>0.037305716425180435</v>
      </c>
      <c r="T1260" s="0">
        <v>0.041252080351114273</v>
      </c>
      <c r="U1260" s="0">
        <v>0.045198444277048111</v>
      </c>
      <c r="V1260" s="0">
        <v>0.050896365195512772</v>
      </c>
      <c r="W1260" s="0">
        <v>0.053630385547876358</v>
      </c>
      <c r="X1260" s="0">
        <v>47.27099609375</v>
      </c>
      <c r="Y1260" s="0">
        <v>47.839038848876953</v>
      </c>
      <c r="Z1260" s="0">
        <v>0.56804114580154419</v>
      </c>
      <c r="AA1260" s="0">
        <v>0.10362578928470612</v>
      </c>
      <c r="AB1260" s="0">
        <v>0.39759188890457153</v>
      </c>
      <c r="AC1260" s="0">
        <v>0.43523934483528137</v>
      </c>
      <c r="AD1260" s="0">
        <v>0.51369971036911011</v>
      </c>
      <c r="AE1260" s="0">
        <v>0.56804114580154419</v>
      </c>
      <c r="AF1260" s="0">
        <v>0.62238258123397827</v>
      </c>
      <c r="AG1260" s="0">
        <v>0.70084291696548462</v>
      </c>
      <c r="AH1260" s="0">
        <v>0.73849040269851685</v>
      </c>
    </row>
    <row r="1261" x14ac:dyDescent="0.4">
      <c r="A1261" s="10" t="str">
        <f>Data[[#This Row],[category]]&amp;Data[[#This Row],[subcategory]]&amp;Data[[#This Row],[date]]&amp;Data[[#This Row],[hour]]</f>
        <v>Loadshape68/31/201712</v>
      </c>
      <c r="B1261" s="10" t="s">
        <v>139</v>
      </c>
      <c r="C1261" t="s">
        <v>46</v>
      </c>
      <c r="D1261" t="s">
        <v>111</v>
      </c>
      <c r="E1261" t="s">
        <v>65</v>
      </c>
      <c r="F1261" s="0">
        <v>13770</v>
      </c>
      <c r="G1261" s="0">
        <v>3.9364461898803711</v>
      </c>
      <c r="H1261" s="0">
        <v>4.0408616065979004</v>
      </c>
      <c r="I1261" s="0">
        <v>0.10441551357507706</v>
      </c>
      <c r="J1261" s="0">
        <v>0.014269321225583553</v>
      </c>
      <c r="K1261" s="0">
        <v>88.989326477050781</v>
      </c>
      <c r="L1261" s="0">
        <v>7.3174829483032227</v>
      </c>
      <c r="M1261" s="0">
        <v>1</v>
      </c>
      <c r="N1261" s="0">
        <v>1</v>
      </c>
      <c r="O1261" s="0">
        <v>4.236691951751709</v>
      </c>
      <c r="P1261" s="0">
        <v>4.2099847793579102</v>
      </c>
      <c r="Q1261" s="0">
        <v>0.080944567918777466</v>
      </c>
      <c r="R1261" s="0">
        <v>0.086128644645214081</v>
      </c>
      <c r="S1261" s="0">
        <v>0.096932671964168549</v>
      </c>
      <c r="T1261" s="0">
        <v>0.10441551357507706</v>
      </c>
      <c r="U1261" s="0">
        <v>0.11189835518598557</v>
      </c>
      <c r="V1261" s="0">
        <v>0.12270238250494003</v>
      </c>
      <c r="W1261" s="0">
        <v>0.12788645923137665</v>
      </c>
      <c r="X1261" s="0">
        <v>54.204864501953125</v>
      </c>
      <c r="Y1261" s="0">
        <v>55.642665863037109</v>
      </c>
      <c r="Z1261" s="0">
        <v>1.4378015995025635</v>
      </c>
      <c r="AA1261" s="0">
        <v>0.19648855924606323</v>
      </c>
      <c r="AB1261" s="0">
        <v>1.1146067380905151</v>
      </c>
      <c r="AC1261" s="0">
        <v>1.1859914064407349</v>
      </c>
      <c r="AD1261" s="0">
        <v>1.3347629308700562</v>
      </c>
      <c r="AE1261" s="0">
        <v>1.4378015995025635</v>
      </c>
      <c r="AF1261" s="0">
        <v>1.5408402681350708</v>
      </c>
      <c r="AG1261" s="0">
        <v>1.6896117925643921</v>
      </c>
      <c r="AH1261" s="0">
        <v>1.7609964609146118</v>
      </c>
    </row>
    <row r="1262" x14ac:dyDescent="0.4">
      <c r="A1262" s="10" t="str">
        <f>Data[[#This Row],[category]]&amp;Data[[#This Row],[subcategory]]&amp;Data[[#This Row],[date]]&amp;Data[[#This Row],[hour]]</f>
        <v>Loadshape68/31/201713</v>
      </c>
      <c r="B1262" s="10" t="s">
        <v>139</v>
      </c>
      <c r="C1262" t="s">
        <v>46</v>
      </c>
      <c r="D1262" t="s">
        <v>111</v>
      </c>
      <c r="E1262" t="s">
        <v>66</v>
      </c>
      <c r="F1262" s="0">
        <v>13770</v>
      </c>
      <c r="G1262" s="0">
        <v>4.1888399124145508</v>
      </c>
      <c r="H1262" s="0">
        <v>4.3435506820678711</v>
      </c>
      <c r="I1262" s="0">
        <v>0.15471102297306061</v>
      </c>
      <c r="J1262" s="0">
        <v>0.016831623390316963</v>
      </c>
      <c r="K1262" s="0">
        <v>88.18896484375</v>
      </c>
      <c r="L1262" s="0">
        <v>9.1916875839233398</v>
      </c>
      <c r="M1262" s="0">
        <v>1</v>
      </c>
      <c r="N1262" s="0">
        <v>1</v>
      </c>
      <c r="O1262" s="0">
        <v>4.236691951751709</v>
      </c>
      <c r="P1262" s="0">
        <v>4.2099847793579102</v>
      </c>
      <c r="Q1262" s="0">
        <v>0.12702547013759613</v>
      </c>
      <c r="R1262" s="0">
        <v>0.13314042985439301</v>
      </c>
      <c r="S1262" s="0">
        <v>0.14588451385498047</v>
      </c>
      <c r="T1262" s="0">
        <v>0.15471102297306061</v>
      </c>
      <c r="U1262" s="0">
        <v>0.16353753209114075</v>
      </c>
      <c r="V1262" s="0">
        <v>0.17628161609172821</v>
      </c>
      <c r="W1262" s="0">
        <v>0.18239657580852509</v>
      </c>
      <c r="X1262" s="0">
        <v>57.680324554443359</v>
      </c>
      <c r="Y1262" s="0">
        <v>59.810691833496094</v>
      </c>
      <c r="Z1262" s="0">
        <v>2.1303708553314209</v>
      </c>
      <c r="AA1262" s="0">
        <v>0.23177145421504974</v>
      </c>
      <c r="AB1262" s="0">
        <v>1.749140739440918</v>
      </c>
      <c r="AC1262" s="0">
        <v>1.8333437442779541</v>
      </c>
      <c r="AD1262" s="0">
        <v>2.0088298320770264</v>
      </c>
      <c r="AE1262" s="0">
        <v>2.1303708553314209</v>
      </c>
      <c r="AF1262" s="0">
        <v>2.2519118785858154</v>
      </c>
      <c r="AG1262" s="0">
        <v>2.4273979663848877</v>
      </c>
      <c r="AH1262" s="0">
        <v>2.5116009712219238</v>
      </c>
    </row>
    <row r="1263" x14ac:dyDescent="0.4">
      <c r="A1263" s="10" t="str">
        <f>Data[[#This Row],[category]]&amp;Data[[#This Row],[subcategory]]&amp;Data[[#This Row],[date]]&amp;Data[[#This Row],[hour]]</f>
        <v>Loadshape68/31/201714</v>
      </c>
      <c r="B1263" s="10" t="s">
        <v>139</v>
      </c>
      <c r="C1263" t="s">
        <v>46</v>
      </c>
      <c r="D1263" t="s">
        <v>111</v>
      </c>
      <c r="E1263" t="s">
        <v>67</v>
      </c>
      <c r="F1263" s="0">
        <v>13770</v>
      </c>
      <c r="G1263" s="0">
        <v>4.316917896270752</v>
      </c>
      <c r="H1263" s="0">
        <v>4.432492733001709</v>
      </c>
      <c r="I1263" s="0">
        <v>0.11557511985301971</v>
      </c>
      <c r="J1263" s="0">
        <v>0.01794888824224472</v>
      </c>
      <c r="K1263" s="0">
        <v>87.818878173828125</v>
      </c>
      <c r="L1263" s="0">
        <v>6.4391241073608398</v>
      </c>
      <c r="M1263" s="0">
        <v>1</v>
      </c>
      <c r="N1263" s="0">
        <v>1</v>
      </c>
      <c r="O1263" s="0">
        <v>4.236691951751709</v>
      </c>
      <c r="P1263" s="0">
        <v>4.2099847793579102</v>
      </c>
      <c r="Q1263" s="0">
        <v>0.086051829159259796</v>
      </c>
      <c r="R1263" s="0">
        <v>0.092572696506977081</v>
      </c>
      <c r="S1263" s="0">
        <v>0.10616271197795868</v>
      </c>
      <c r="T1263" s="0">
        <v>0.11557511985301971</v>
      </c>
      <c r="U1263" s="0">
        <v>0.12498752772808075</v>
      </c>
      <c r="V1263" s="0">
        <v>0.13857755064964294</v>
      </c>
      <c r="W1263" s="0">
        <v>0.14509841799736023</v>
      </c>
      <c r="X1263" s="0">
        <v>59.443958282470703</v>
      </c>
      <c r="Y1263" s="0">
        <v>61.035423278808594</v>
      </c>
      <c r="Z1263" s="0">
        <v>1.591469407081604</v>
      </c>
      <c r="AA1263" s="0">
        <v>0.24715618789196014</v>
      </c>
      <c r="AB1263" s="0">
        <v>1.1849336624145508</v>
      </c>
      <c r="AC1263" s="0">
        <v>1.2747260332107544</v>
      </c>
      <c r="AD1263" s="0">
        <v>1.4618605375289917</v>
      </c>
      <c r="AE1263" s="0">
        <v>1.591469407081604</v>
      </c>
      <c r="AF1263" s="0">
        <v>1.7210782766342163</v>
      </c>
      <c r="AG1263" s="0">
        <v>1.9082127809524536</v>
      </c>
      <c r="AH1263" s="0">
        <v>1.9980051517486572</v>
      </c>
    </row>
    <row r="1264" x14ac:dyDescent="0.4">
      <c r="A1264" s="10" t="str">
        <f>Data[[#This Row],[category]]&amp;Data[[#This Row],[subcategory]]&amp;Data[[#This Row],[date]]&amp;Data[[#This Row],[hour]]</f>
        <v>Loadshape68/31/201715</v>
      </c>
      <c r="B1264" s="10" t="s">
        <v>139</v>
      </c>
      <c r="C1264" t="s">
        <v>46</v>
      </c>
      <c r="D1264" t="s">
        <v>111</v>
      </c>
      <c r="E1264" t="s">
        <v>68</v>
      </c>
      <c r="F1264" s="0">
        <v>13770</v>
      </c>
      <c r="G1264" s="0">
        <v>4.3437924385070801</v>
      </c>
      <c r="H1264" s="0">
        <v>4.4336090087890625</v>
      </c>
      <c r="I1264" s="0">
        <v>0.089816488325595856</v>
      </c>
      <c r="J1264" s="0">
        <v>0.018644433468580246</v>
      </c>
      <c r="K1264" s="0">
        <v>86.008644104003906</v>
      </c>
      <c r="L1264" s="0">
        <v>4.8173351287841797</v>
      </c>
      <c r="M1264" s="0">
        <v>1</v>
      </c>
      <c r="N1264" s="0">
        <v>1</v>
      </c>
      <c r="O1264" s="0">
        <v>4.236691951751709</v>
      </c>
      <c r="P1264" s="0">
        <v>4.2099847793579102</v>
      </c>
      <c r="Q1264" s="0">
        <v>0.059149123728275299</v>
      </c>
      <c r="R1264" s="0">
        <v>0.065922684967517853</v>
      </c>
      <c r="S1264" s="0">
        <v>0.080039337277412415</v>
      </c>
      <c r="T1264" s="0">
        <v>0.089816488325595856</v>
      </c>
      <c r="U1264" s="0">
        <v>0.099593639373779297</v>
      </c>
      <c r="V1264" s="0">
        <v>0.11371029168367386</v>
      </c>
      <c r="W1264" s="0">
        <v>0.12048385292291641</v>
      </c>
      <c r="X1264" s="0">
        <v>59.814022064208984</v>
      </c>
      <c r="Y1264" s="0">
        <v>61.050796508789063</v>
      </c>
      <c r="Z1264" s="0">
        <v>1.2367730140686035</v>
      </c>
      <c r="AA1264" s="0">
        <v>0.25673383474349976</v>
      </c>
      <c r="AB1264" s="0">
        <v>0.81448346376419067</v>
      </c>
      <c r="AC1264" s="0">
        <v>0.90775537490844727</v>
      </c>
      <c r="AD1264" s="0">
        <v>1.1021416187286377</v>
      </c>
      <c r="AE1264" s="0">
        <v>1.2367730140686035</v>
      </c>
      <c r="AF1264" s="0">
        <v>1.3714044094085693</v>
      </c>
      <c r="AG1264" s="0">
        <v>1.5657906532287598</v>
      </c>
      <c r="AH1264" s="0">
        <v>1.6590626239776611</v>
      </c>
    </row>
    <row r="1265" x14ac:dyDescent="0.4">
      <c r="A1265" s="10" t="str">
        <f>Data[[#This Row],[category]]&amp;Data[[#This Row],[subcategory]]&amp;Data[[#This Row],[date]]&amp;Data[[#This Row],[hour]]</f>
        <v>Loadshape68/31/201716</v>
      </c>
      <c r="B1265" s="10" t="s">
        <v>139</v>
      </c>
      <c r="C1265" t="s">
        <v>46</v>
      </c>
      <c r="D1265" t="s">
        <v>111</v>
      </c>
      <c r="E1265" t="s">
        <v>69</v>
      </c>
      <c r="F1265" s="0">
        <v>13770</v>
      </c>
      <c r="G1265" s="0">
        <v>4.2826218605041504</v>
      </c>
      <c r="H1265" s="0">
        <v>4.3633894920349121</v>
      </c>
      <c r="I1265" s="0">
        <v>0.080767504870891571</v>
      </c>
      <c r="J1265" s="0">
        <v>0.019035801291465759</v>
      </c>
      <c r="K1265" s="0">
        <v>85.472618103027344</v>
      </c>
      <c r="L1265" s="0">
        <v>4.2429265975952148</v>
      </c>
      <c r="M1265" s="0">
        <v>1</v>
      </c>
      <c r="N1265" s="0">
        <v>1</v>
      </c>
      <c r="O1265" s="0">
        <v>4.236691951751709</v>
      </c>
      <c r="P1265" s="0">
        <v>4.2099847793579102</v>
      </c>
      <c r="Q1265" s="0">
        <v>0.0494563989341259</v>
      </c>
      <c r="R1265" s="0">
        <v>0.05637214332818985</v>
      </c>
      <c r="S1265" s="0">
        <v>0.070785120129585266</v>
      </c>
      <c r="T1265" s="0">
        <v>0.080767504870891571</v>
      </c>
      <c r="U1265" s="0">
        <v>0.090749889612197876</v>
      </c>
      <c r="V1265" s="0">
        <v>0.10516286641359329</v>
      </c>
      <c r="W1265" s="0">
        <v>0.11207861453294754</v>
      </c>
      <c r="X1265" s="0">
        <v>58.971702575683594</v>
      </c>
      <c r="Y1265" s="0">
        <v>60.083873748779297</v>
      </c>
      <c r="Z1265" s="0">
        <v>1.112168550491333</v>
      </c>
      <c r="AA1265" s="0">
        <v>0.2621229887008667</v>
      </c>
      <c r="AB1265" s="0">
        <v>0.68101459741592407</v>
      </c>
      <c r="AC1265" s="0">
        <v>0.7762444019317627</v>
      </c>
      <c r="AD1265" s="0">
        <v>0.97471112012863159</v>
      </c>
      <c r="AE1265" s="0">
        <v>1.112168550491333</v>
      </c>
      <c r="AF1265" s="0">
        <v>1.2496259212493896</v>
      </c>
      <c r="AG1265" s="0">
        <v>1.4480926990509033</v>
      </c>
      <c r="AH1265" s="0">
        <v>1.5433224439620972</v>
      </c>
    </row>
    <row r="1266" x14ac:dyDescent="0.4">
      <c r="A1266" s="10" t="str">
        <f>Data[[#This Row],[category]]&amp;Data[[#This Row],[subcategory]]&amp;Data[[#This Row],[date]]&amp;Data[[#This Row],[hour]]</f>
        <v>Loadshape68/31/201717</v>
      </c>
      <c r="B1266" s="10" t="s">
        <v>139</v>
      </c>
      <c r="C1266" t="s">
        <v>46</v>
      </c>
      <c r="D1266" t="s">
        <v>111</v>
      </c>
      <c r="E1266" t="s">
        <v>70</v>
      </c>
      <c r="F1266" s="0">
        <v>13770</v>
      </c>
      <c r="G1266" s="0">
        <v>4.0635547637939453</v>
      </c>
      <c r="H1266" s="0">
        <v>4.230933666229248</v>
      </c>
      <c r="I1266" s="0">
        <v>0.16737890243530273</v>
      </c>
      <c r="J1266" s="0">
        <v>0.019309772178530693</v>
      </c>
      <c r="K1266" s="0">
        <v>85.455482482910156</v>
      </c>
      <c r="L1266" s="0">
        <v>8.6680927276611328</v>
      </c>
      <c r="M1266" s="0">
        <v>1</v>
      </c>
      <c r="N1266" s="0">
        <v>1</v>
      </c>
      <c r="O1266" s="0">
        <v>4.236691951751709</v>
      </c>
      <c r="P1266" s="0">
        <v>4.2099847793579102</v>
      </c>
      <c r="Q1266" s="0">
        <v>0.13561715185642242</v>
      </c>
      <c r="R1266" s="0">
        <v>0.14263243973255157</v>
      </c>
      <c r="S1266" s="0">
        <v>0.15725284814834595</v>
      </c>
      <c r="T1266" s="0">
        <v>0.16737890243530273</v>
      </c>
      <c r="U1266" s="0">
        <v>0.17750495672225952</v>
      </c>
      <c r="V1266" s="0">
        <v>0.19212536513805389</v>
      </c>
      <c r="W1266" s="0">
        <v>0.19914065301418304</v>
      </c>
      <c r="X1266" s="0">
        <v>55.955150604248047</v>
      </c>
      <c r="Y1266" s="0">
        <v>58.259956359863281</v>
      </c>
      <c r="Z1266" s="0">
        <v>2.3048074245452881</v>
      </c>
      <c r="AA1266" s="0">
        <v>0.26589557528495789</v>
      </c>
      <c r="AB1266" s="0">
        <v>1.867448091506958</v>
      </c>
      <c r="AC1266" s="0">
        <v>1.9640485048294067</v>
      </c>
      <c r="AD1266" s="0">
        <v>2.1653716564178467</v>
      </c>
      <c r="AE1266" s="0">
        <v>2.3048074245452881</v>
      </c>
      <c r="AF1266" s="0">
        <v>2.4442431926727295</v>
      </c>
      <c r="AG1266" s="0">
        <v>2.6455662250518799</v>
      </c>
      <c r="AH1266" s="0">
        <v>2.7421667575836182</v>
      </c>
    </row>
    <row r="1267" x14ac:dyDescent="0.4">
      <c r="A1267" s="10" t="str">
        <f>Data[[#This Row],[category]]&amp;Data[[#This Row],[subcategory]]&amp;Data[[#This Row],[date]]&amp;Data[[#This Row],[hour]]</f>
        <v>Loadshape68/31/201718</v>
      </c>
      <c r="B1267" s="10" t="s">
        <v>139</v>
      </c>
      <c r="C1267" t="s">
        <v>46</v>
      </c>
      <c r="D1267" t="s">
        <v>111</v>
      </c>
      <c r="E1267" t="s">
        <v>71</v>
      </c>
      <c r="F1267" s="0">
        <v>13770</v>
      </c>
      <c r="G1267" s="0">
        <v>3.4704170227050781</v>
      </c>
      <c r="H1267" s="0">
        <v>3.8120067119598389</v>
      </c>
      <c r="I1267" s="0">
        <v>0.34158968925476074</v>
      </c>
      <c r="J1267" s="0">
        <v>0.019009895622730255</v>
      </c>
      <c r="K1267" s="0">
        <v>83.952651977539062</v>
      </c>
      <c r="L1267" s="0">
        <v>17.969045639038086</v>
      </c>
      <c r="M1267" s="0">
        <v>1</v>
      </c>
      <c r="N1267" s="0">
        <v>1</v>
      </c>
      <c r="O1267" s="0">
        <v>4.236691951751709</v>
      </c>
      <c r="P1267" s="0">
        <v>4.2099847793579102</v>
      </c>
      <c r="Q1267" s="0">
        <v>0.31032118201255798</v>
      </c>
      <c r="R1267" s="0">
        <v>0.31722754240036011</v>
      </c>
      <c r="S1267" s="0">
        <v>0.33162090182304382</v>
      </c>
      <c r="T1267" s="0">
        <v>0.34158968925476074</v>
      </c>
      <c r="U1267" s="0">
        <v>0.35155847668647766</v>
      </c>
      <c r="V1267" s="0">
        <v>0.36595183610916138</v>
      </c>
      <c r="W1267" s="0">
        <v>0.3728581964969635</v>
      </c>
      <c r="X1267" s="0">
        <v>47.787643432617188</v>
      </c>
      <c r="Y1267" s="0">
        <v>52.4913330078125</v>
      </c>
      <c r="Z1267" s="0">
        <v>4.7036900520324707</v>
      </c>
      <c r="AA1267" s="0">
        <v>0.26176625490188599</v>
      </c>
      <c r="AB1267" s="0">
        <v>4.2731227874755859</v>
      </c>
      <c r="AC1267" s="0">
        <v>4.3682231903076172</v>
      </c>
      <c r="AD1267" s="0">
        <v>4.5664196014404297</v>
      </c>
      <c r="AE1267" s="0">
        <v>4.7036900520324707</v>
      </c>
      <c r="AF1267" s="0">
        <v>4.8409605026245117</v>
      </c>
      <c r="AG1267" s="0">
        <v>5.0391569137573242</v>
      </c>
      <c r="AH1267" s="0">
        <v>5.1342573165893555</v>
      </c>
    </row>
    <row r="1268" x14ac:dyDescent="0.4">
      <c r="A1268" s="10" t="str">
        <f>Data[[#This Row],[category]]&amp;Data[[#This Row],[subcategory]]&amp;Data[[#This Row],[date]]&amp;Data[[#This Row],[hour]]</f>
        <v>Loadshape68/31/201719</v>
      </c>
      <c r="B1268" s="10" t="s">
        <v>139</v>
      </c>
      <c r="C1268" t="s">
        <v>46</v>
      </c>
      <c r="D1268" t="s">
        <v>111</v>
      </c>
      <c r="E1268" t="s">
        <v>72</v>
      </c>
      <c r="F1268" s="0">
        <v>13770</v>
      </c>
      <c r="G1268" s="0">
        <v>2.487299919128418</v>
      </c>
      <c r="H1268" s="0">
        <v>2.8584830760955811</v>
      </c>
      <c r="I1268" s="0">
        <v>0.3711831271648407</v>
      </c>
      <c r="J1268" s="0">
        <v>0.018231933936476707</v>
      </c>
      <c r="K1268" s="0">
        <v>79.770294189453125</v>
      </c>
      <c r="L1268" s="0">
        <v>20.358955383300781</v>
      </c>
      <c r="M1268" s="0">
        <v>1</v>
      </c>
      <c r="N1268" s="0">
        <v>1</v>
      </c>
      <c r="O1268" s="0">
        <v>4.236691951751709</v>
      </c>
      <c r="P1268" s="0">
        <v>4.2099847793579102</v>
      </c>
      <c r="Q1268" s="0">
        <v>0.3411942720413208</v>
      </c>
      <c r="R1268" s="0">
        <v>0.34781795740127563</v>
      </c>
      <c r="S1268" s="0">
        <v>0.36162230372428894</v>
      </c>
      <c r="T1268" s="0">
        <v>0.3711831271648407</v>
      </c>
      <c r="U1268" s="0">
        <v>0.38074395060539246</v>
      </c>
      <c r="V1268" s="0">
        <v>0.39454829692840576</v>
      </c>
      <c r="W1268" s="0">
        <v>0.4011719822883606</v>
      </c>
      <c r="X1268" s="0">
        <v>34.250118255615234</v>
      </c>
      <c r="Y1268" s="0">
        <v>39.361312866210938</v>
      </c>
      <c r="Z1268" s="0">
        <v>5.1111917495727539</v>
      </c>
      <c r="AA1268" s="0">
        <v>0.25105372071266174</v>
      </c>
      <c r="AB1268" s="0">
        <v>4.6982450485229492</v>
      </c>
      <c r="AC1268" s="0">
        <v>4.7894535064697266</v>
      </c>
      <c r="AD1268" s="0">
        <v>4.9795389175415039</v>
      </c>
      <c r="AE1268" s="0">
        <v>5.1111917495727539</v>
      </c>
      <c r="AF1268" s="0">
        <v>5.2428445816040039</v>
      </c>
      <c r="AG1268" s="0">
        <v>5.4329299926757813</v>
      </c>
      <c r="AH1268" s="0">
        <v>5.5241384506225586</v>
      </c>
    </row>
    <row r="1269" x14ac:dyDescent="0.4">
      <c r="A1269" s="10" t="str">
        <f>Data[[#This Row],[category]]&amp;Data[[#This Row],[subcategory]]&amp;Data[[#This Row],[date]]&amp;Data[[#This Row],[hour]]</f>
        <v>Loadshape68/31/201720</v>
      </c>
      <c r="B1269" s="10" t="s">
        <v>139</v>
      </c>
      <c r="C1269" t="s">
        <v>46</v>
      </c>
      <c r="D1269" t="s">
        <v>111</v>
      </c>
      <c r="E1269" t="s">
        <v>55</v>
      </c>
      <c r="F1269" s="0">
        <v>13770</v>
      </c>
      <c r="G1269" s="0">
        <v>1.6987133026123047</v>
      </c>
      <c r="H1269" s="0">
        <v>1.8624809980392456</v>
      </c>
      <c r="I1269" s="0">
        <v>0.16376762092113495</v>
      </c>
      <c r="J1269" s="0">
        <v>0.015991473570466042</v>
      </c>
      <c r="K1269" s="0">
        <v>76.998039245605469</v>
      </c>
      <c r="L1269" s="0">
        <v>10.240933418273926</v>
      </c>
      <c r="M1269" s="0">
        <v>1</v>
      </c>
      <c r="N1269" s="0">
        <v>1</v>
      </c>
      <c r="O1269" s="0">
        <v>4.236691951751709</v>
      </c>
      <c r="P1269" s="0">
        <v>4.2099847793579102</v>
      </c>
      <c r="Q1269" s="0">
        <v>0.13746398687362671</v>
      </c>
      <c r="R1269" s="0">
        <v>0.14327372610569</v>
      </c>
      <c r="S1269" s="0">
        <v>0.15538167953491211</v>
      </c>
      <c r="T1269" s="0">
        <v>0.16376762092113495</v>
      </c>
      <c r="U1269" s="0">
        <v>0.17215356230735779</v>
      </c>
      <c r="V1269" s="0">
        <v>0.1842615157365799</v>
      </c>
      <c r="W1269" s="0">
        <v>0.19007125496864319</v>
      </c>
      <c r="X1269" s="0">
        <v>23.39128303527832</v>
      </c>
      <c r="Y1269" s="0">
        <v>25.646364212036133</v>
      </c>
      <c r="Z1269" s="0">
        <v>2.2550802230834961</v>
      </c>
      <c r="AA1269" s="0">
        <v>0.22020259499549866</v>
      </c>
      <c r="AB1269" s="0">
        <v>1.8928791284561157</v>
      </c>
      <c r="AC1269" s="0">
        <v>1.9728792905807495</v>
      </c>
      <c r="AD1269" s="0">
        <v>2.1396057605743408</v>
      </c>
      <c r="AE1269" s="0">
        <v>2.2550802230834961</v>
      </c>
      <c r="AF1269" s="0">
        <v>2.3705546855926514</v>
      </c>
      <c r="AG1269" s="0">
        <v>2.5372812747955322</v>
      </c>
      <c r="AH1269" s="0">
        <v>2.6172811985015869</v>
      </c>
    </row>
    <row r="1270" x14ac:dyDescent="0.4">
      <c r="A1270" s="10" t="str">
        <f>Data[[#This Row],[category]]&amp;Data[[#This Row],[subcategory]]&amp;Data[[#This Row],[date]]&amp;Data[[#This Row],[hour]]</f>
        <v>Loadshape68/31/201721</v>
      </c>
      <c r="B1270" s="10" t="s">
        <v>139</v>
      </c>
      <c r="C1270" t="s">
        <v>46</v>
      </c>
      <c r="D1270" t="s">
        <v>111</v>
      </c>
      <c r="E1270" t="s">
        <v>73</v>
      </c>
      <c r="F1270" s="0">
        <v>13770</v>
      </c>
      <c r="G1270" s="0">
        <v>1.054956316947937</v>
      </c>
      <c r="H1270" s="0">
        <v>1.1814481019973755</v>
      </c>
      <c r="I1270" s="0">
        <v>0.12649181485176086</v>
      </c>
      <c r="J1270" s="0">
        <v>0.01293414831161499</v>
      </c>
      <c r="K1270" s="0">
        <v>75.490997314453125</v>
      </c>
      <c r="L1270" s="0">
        <v>9.7796783447265625</v>
      </c>
      <c r="M1270" s="0">
        <v>1</v>
      </c>
      <c r="N1270" s="0">
        <v>1</v>
      </c>
      <c r="O1270" s="0">
        <v>4.236691951751709</v>
      </c>
      <c r="P1270" s="0">
        <v>4.2099847793579102</v>
      </c>
      <c r="Q1270" s="0">
        <v>0.10521703213453293</v>
      </c>
      <c r="R1270" s="0">
        <v>0.10991603881120682</v>
      </c>
      <c r="S1270" s="0">
        <v>0.11970914155244827</v>
      </c>
      <c r="T1270" s="0">
        <v>0.12649181485176086</v>
      </c>
      <c r="U1270" s="0">
        <v>0.13327449560165405</v>
      </c>
      <c r="V1270" s="0">
        <v>0.14306759834289551</v>
      </c>
      <c r="W1270" s="0">
        <v>0.1477665901184082</v>
      </c>
      <c r="X1270" s="0">
        <v>14.526748657226563</v>
      </c>
      <c r="Y1270" s="0">
        <v>16.268539428710938</v>
      </c>
      <c r="Z1270" s="0">
        <v>1.7417923212051392</v>
      </c>
      <c r="AA1270" s="0">
        <v>0.17810322344303131</v>
      </c>
      <c r="AB1270" s="0">
        <v>1.4488385915756226</v>
      </c>
      <c r="AC1270" s="0">
        <v>1.5135438442230225</v>
      </c>
      <c r="AD1270" s="0">
        <v>1.6483949422836304</v>
      </c>
      <c r="AE1270" s="0">
        <v>1.7417923212051392</v>
      </c>
      <c r="AF1270" s="0">
        <v>1.8351897001266479</v>
      </c>
      <c r="AG1270" s="0">
        <v>1.9700407981872559</v>
      </c>
      <c r="AH1270" s="0">
        <v>2.0347461700439453</v>
      </c>
    </row>
    <row r="1271" x14ac:dyDescent="0.4">
      <c r="A1271" s="10" t="str">
        <f>Data[[#This Row],[category]]&amp;Data[[#This Row],[subcategory]]&amp;Data[[#This Row],[date]]&amp;Data[[#This Row],[hour]]</f>
        <v>Loadshape68/31/201722</v>
      </c>
      <c r="B1271" s="10" t="s">
        <v>139</v>
      </c>
      <c r="C1271" t="s">
        <v>46</v>
      </c>
      <c r="D1271" t="s">
        <v>111</v>
      </c>
      <c r="E1271" t="s">
        <v>74</v>
      </c>
      <c r="F1271" s="0">
        <v>13770</v>
      </c>
      <c r="G1271" s="0">
        <v>0.72014439105987549</v>
      </c>
      <c r="H1271" s="0">
        <v>0.7813105583190918</v>
      </c>
      <c r="I1271" s="0">
        <v>0.06116616353392601</v>
      </c>
      <c r="J1271" s="0">
        <v>0.0099239051342010498</v>
      </c>
      <c r="K1271" s="0">
        <v>74.232826232910156</v>
      </c>
      <c r="L1271" s="0">
        <v>6.1635174751281738</v>
      </c>
      <c r="M1271" s="0">
        <v>1</v>
      </c>
      <c r="N1271" s="0">
        <v>1</v>
      </c>
      <c r="O1271" s="0">
        <v>4.236691951751709</v>
      </c>
      <c r="P1271" s="0">
        <v>4.2099847793579102</v>
      </c>
      <c r="Q1271" s="0">
        <v>0.044842790812253952</v>
      </c>
      <c r="R1271" s="0">
        <v>0.048448167741298676</v>
      </c>
      <c r="S1271" s="0">
        <v>0.055962063372135162</v>
      </c>
      <c r="T1271" s="0">
        <v>0.06116616353392601</v>
      </c>
      <c r="U1271" s="0">
        <v>0.066370263695716858</v>
      </c>
      <c r="V1271" s="0">
        <v>0.073884159326553345</v>
      </c>
      <c r="W1271" s="0">
        <v>0.07748953253030777</v>
      </c>
      <c r="X1271" s="0">
        <v>9.9163885116577148</v>
      </c>
      <c r="Y1271" s="0">
        <v>10.758646011352539</v>
      </c>
      <c r="Z1271" s="0">
        <v>0.84225809574127197</v>
      </c>
      <c r="AA1271" s="0">
        <v>0.13665217161178589</v>
      </c>
      <c r="AB1271" s="0">
        <v>0.61748528480529785</v>
      </c>
      <c r="AC1271" s="0">
        <v>0.66713130474090576</v>
      </c>
      <c r="AD1271" s="0">
        <v>0.77059763669967651</v>
      </c>
      <c r="AE1271" s="0">
        <v>0.84225809574127197</v>
      </c>
      <c r="AF1271" s="0">
        <v>0.91391855478286743</v>
      </c>
      <c r="AG1271" s="0">
        <v>1.0173848867416382</v>
      </c>
      <c r="AH1271" s="0">
        <v>1.0670309066772461</v>
      </c>
    </row>
    <row r="1272" x14ac:dyDescent="0.4">
      <c r="A1272" s="10" t="str">
        <f>Data[[#This Row],[category]]&amp;Data[[#This Row],[subcategory]]&amp;Data[[#This Row],[date]]&amp;Data[[#This Row],[hour]]</f>
        <v>Loadshape68/31/201723</v>
      </c>
      <c r="B1272" s="10" t="s">
        <v>139</v>
      </c>
      <c r="C1272" t="s">
        <v>46</v>
      </c>
      <c r="D1272" t="s">
        <v>111</v>
      </c>
      <c r="E1272" t="s">
        <v>75</v>
      </c>
      <c r="F1272" s="0">
        <v>13770</v>
      </c>
      <c r="G1272" s="0">
        <v>0.56369084119796753</v>
      </c>
      <c r="H1272" s="0">
        <v>0.60318201780319214</v>
      </c>
      <c r="I1272" s="0">
        <v>0.039491146802902222</v>
      </c>
      <c r="J1272" s="0">
        <v>0.0079792970791459084</v>
      </c>
      <c r="K1272" s="0">
        <v>72.566810607910156</v>
      </c>
      <c r="L1272" s="0">
        <v>4.9492011070251465</v>
      </c>
      <c r="M1272" s="0">
        <v>1</v>
      </c>
      <c r="N1272" s="0">
        <v>1</v>
      </c>
      <c r="O1272" s="0">
        <v>4.236691951751709</v>
      </c>
      <c r="P1272" s="0">
        <v>4.2099847793579102</v>
      </c>
      <c r="Q1272" s="0">
        <v>0.026366371661424637</v>
      </c>
      <c r="R1272" s="0">
        <v>0.029265265911817551</v>
      </c>
      <c r="S1272" s="0">
        <v>0.035306800156831741</v>
      </c>
      <c r="T1272" s="0">
        <v>0.039491146802902222</v>
      </c>
      <c r="U1272" s="0">
        <v>0.043675493448972702</v>
      </c>
      <c r="V1272" s="0">
        <v>0.049717027693986893</v>
      </c>
      <c r="W1272" s="0">
        <v>0.052615921944379807</v>
      </c>
      <c r="X1272" s="0">
        <v>7.7620229721069336</v>
      </c>
      <c r="Y1272" s="0">
        <v>8.305816650390625</v>
      </c>
      <c r="Z1272" s="0">
        <v>0.54379308223724365</v>
      </c>
      <c r="AA1272" s="0">
        <v>0.1098749190568924</v>
      </c>
      <c r="AB1272" s="0">
        <v>0.36306491494178772</v>
      </c>
      <c r="AC1272" s="0">
        <v>0.40298271179199219</v>
      </c>
      <c r="AD1272" s="0">
        <v>0.48617461323738098</v>
      </c>
      <c r="AE1272" s="0">
        <v>0.54379308223724365</v>
      </c>
      <c r="AF1272" s="0">
        <v>0.60141152143478394</v>
      </c>
      <c r="AG1272" s="0">
        <v>0.68460345268249512</v>
      </c>
      <c r="AH1272" s="0">
        <v>0.7245212197303772</v>
      </c>
    </row>
    <row r="1273" x14ac:dyDescent="0.4">
      <c r="A1273" s="10" t="str">
        <f>Data[[#This Row],[category]]&amp;Data[[#This Row],[subcategory]]&amp;Data[[#This Row],[date]]&amp;Data[[#This Row],[hour]]</f>
        <v>Loadshape68/31/201724</v>
      </c>
      <c r="B1273" s="10" t="s">
        <v>139</v>
      </c>
      <c r="C1273" t="s">
        <v>46</v>
      </c>
      <c r="D1273" t="s">
        <v>111</v>
      </c>
      <c r="E1273" t="s">
        <v>76</v>
      </c>
      <c r="F1273" s="0">
        <v>13770</v>
      </c>
      <c r="G1273" s="0">
        <v>0.51053684949874878</v>
      </c>
      <c r="H1273" s="0">
        <v>0.53887850046157837</v>
      </c>
      <c r="I1273" s="0">
        <v>0.028341678902506828</v>
      </c>
      <c r="J1273" s="0">
        <v>0.0073731066659092903</v>
      </c>
      <c r="K1273" s="0">
        <v>73.107406616210938</v>
      </c>
      <c r="L1273" s="0">
        <v>3.8439264297485352</v>
      </c>
      <c r="M1273" s="0">
        <v>1</v>
      </c>
      <c r="N1273" s="0">
        <v>1</v>
      </c>
      <c r="O1273" s="0">
        <v>4.236691951751709</v>
      </c>
      <c r="P1273" s="0">
        <v>4.2099847793579102</v>
      </c>
      <c r="Q1273" s="0">
        <v>0.016213998198509216</v>
      </c>
      <c r="R1273" s="0">
        <v>0.018892662599682808</v>
      </c>
      <c r="S1273" s="0">
        <v>0.0244752187281847</v>
      </c>
      <c r="T1273" s="0">
        <v>0.028341678902506828</v>
      </c>
      <c r="U1273" s="0">
        <v>0.032208140939474106</v>
      </c>
      <c r="V1273" s="0">
        <v>0.037790697067975998</v>
      </c>
      <c r="W1273" s="0">
        <v>0.04046935960650444</v>
      </c>
      <c r="X1273" s="0">
        <v>7.0300922393798828</v>
      </c>
      <c r="Y1273" s="0">
        <v>7.4203567504882813</v>
      </c>
      <c r="Z1273" s="0">
        <v>0.39026492834091187</v>
      </c>
      <c r="AA1273" s="0">
        <v>0.10152767598628998</v>
      </c>
      <c r="AB1273" s="0">
        <v>0.22326676547527313</v>
      </c>
      <c r="AC1273" s="0">
        <v>0.26015198230743408</v>
      </c>
      <c r="AD1273" s="0">
        <v>0.33702376484870911</v>
      </c>
      <c r="AE1273" s="0">
        <v>0.39026492834091187</v>
      </c>
      <c r="AF1273" s="0">
        <v>0.44350609183311462</v>
      </c>
      <c r="AG1273" s="0">
        <v>0.52037787437438965</v>
      </c>
      <c r="AH1273" s="0">
        <v>0.5572630763053894</v>
      </c>
    </row>
    <row r="1274" x14ac:dyDescent="0.4">
      <c r="A1274" s="10" t="str">
        <f>Data[[#This Row],[category]]&amp;Data[[#This Row],[subcategory]]&amp;Data[[#This Row],[date]]&amp;Data[[#This Row],[hour]]</f>
        <v>Loadshape68/31/2017Avg. 11 to 6 pm</v>
      </c>
      <c r="B1274" s="10" t="s">
        <v>139</v>
      </c>
      <c r="C1274" t="s">
        <v>46</v>
      </c>
      <c r="D1274" t="s">
        <v>111</v>
      </c>
      <c r="E1274" t="s">
        <v>77</v>
      </c>
      <c r="F1274" s="0">
        <v>13770</v>
      </c>
      <c r="G1274" s="0">
        <v>4.0860843658447266</v>
      </c>
      <c r="H1274" s="0">
        <v>4.236691951751709</v>
      </c>
      <c r="I1274" s="0">
        <v>0.15060774981975555</v>
      </c>
      <c r="J1274" s="0">
        <v>0.013930501416325569</v>
      </c>
      <c r="K1274" s="0">
        <v>86.555221557617188</v>
      </c>
      <c r="L1274" s="0">
        <v>10.811366081237793</v>
      </c>
      <c r="M1274" s="0">
        <v>1</v>
      </c>
      <c r="N1274" s="0">
        <v>1</v>
      </c>
      <c r="O1274" s="0"/>
      <c r="P1274" s="0"/>
      <c r="Q1274" s="0">
        <v>0.12769411504268646</v>
      </c>
      <c r="R1274" s="0">
        <v>0.1327551007270813</v>
      </c>
      <c r="S1274" s="0">
        <v>0.14330258965492249</v>
      </c>
      <c r="T1274" s="0">
        <v>0.15060774981975555</v>
      </c>
      <c r="U1274" s="0">
        <v>0.15791290998458862</v>
      </c>
      <c r="V1274" s="0">
        <v>0.16846039891242981</v>
      </c>
      <c r="W1274" s="0">
        <v>0.17352138459682465</v>
      </c>
      <c r="X1274" s="0">
        <v>56.265380859375</v>
      </c>
      <c r="Y1274" s="0">
        <v>58.339248657226563</v>
      </c>
      <c r="Z1274" s="0">
        <v>2.0738687515258789</v>
      </c>
      <c r="AA1274" s="0">
        <v>0.19182300567626953</v>
      </c>
      <c r="AB1274" s="0">
        <v>1.7583479881286621</v>
      </c>
      <c r="AC1274" s="0">
        <v>1.8280376195907593</v>
      </c>
      <c r="AD1274" s="0">
        <v>1.9732766151428223</v>
      </c>
      <c r="AE1274" s="0">
        <v>2.0738687515258789</v>
      </c>
      <c r="AF1274" s="0">
        <v>2.1744608879089355</v>
      </c>
      <c r="AG1274" s="0">
        <v>2.319699764251709</v>
      </c>
      <c r="AH1274" s="0">
        <v>2.3893895149230957</v>
      </c>
    </row>
    <row r="1275" x14ac:dyDescent="0.4">
      <c r="A1275" s="10" t="str">
        <f>Data[[#This Row],[category]]&amp;Data[[#This Row],[subcategory]]&amp;Data[[#This Row],[date]]&amp;Data[[#This Row],[hour]]</f>
        <v>Loadshape68/31/2017Avg. 2 to 6pm</v>
      </c>
      <c r="B1275" s="10" t="s">
        <v>139</v>
      </c>
      <c r="C1275" t="s">
        <v>46</v>
      </c>
      <c r="D1275" t="s">
        <v>111</v>
      </c>
      <c r="E1275" t="s">
        <v>78</v>
      </c>
      <c r="F1275" s="0">
        <v>13770</v>
      </c>
      <c r="G1275" s="0">
        <v>4.0400967597961426</v>
      </c>
      <c r="H1275" s="0">
        <v>4.2099847793579102</v>
      </c>
      <c r="I1275" s="0">
        <v>0.16988813877105713</v>
      </c>
      <c r="J1275" s="0">
        <v>0.016159115359187126</v>
      </c>
      <c r="K1275" s="0">
        <v>85.22235107421875</v>
      </c>
      <c r="L1275" s="0">
        <v>10.513455390930176</v>
      </c>
      <c r="M1275" s="0">
        <v>1</v>
      </c>
      <c r="N1275" s="0">
        <v>1</v>
      </c>
      <c r="O1275" s="0"/>
      <c r="P1275" s="0"/>
      <c r="Q1275" s="0">
        <v>0.14330875873565674</v>
      </c>
      <c r="R1275" s="0">
        <v>0.14917939901351929</v>
      </c>
      <c r="S1275" s="0">
        <v>0.16141429543495178</v>
      </c>
      <c r="T1275" s="0">
        <v>0.16988813877105713</v>
      </c>
      <c r="U1275" s="0">
        <v>0.17836198210716248</v>
      </c>
      <c r="V1275" s="0">
        <v>0.19059687852859497</v>
      </c>
      <c r="W1275" s="0">
        <v>0.19646751880645752</v>
      </c>
      <c r="X1275" s="0">
        <v>55.632133483886719</v>
      </c>
      <c r="Y1275" s="0">
        <v>57.971488952636719</v>
      </c>
      <c r="Z1275" s="0">
        <v>2.3393597602844238</v>
      </c>
      <c r="AA1275" s="0">
        <v>0.22251102328300476</v>
      </c>
      <c r="AB1275" s="0">
        <v>1.9733617305755615</v>
      </c>
      <c r="AC1275" s="0">
        <v>2.0542004108428955</v>
      </c>
      <c r="AD1275" s="0">
        <v>2.2226748466491699</v>
      </c>
      <c r="AE1275" s="0">
        <v>2.3393597602844238</v>
      </c>
      <c r="AF1275" s="0">
        <v>2.4560446739196777</v>
      </c>
      <c r="AG1275" s="0">
        <v>2.6245191097259521</v>
      </c>
      <c r="AH1275" s="0">
        <v>2.7053577899932861</v>
      </c>
    </row>
    <row r="1276" x14ac:dyDescent="0.4">
      <c r="A1276" s="10" t="str">
        <f>Data[[#This Row],[category]]&amp;Data[[#This Row],[subcategory]]&amp;Data[[#This Row],[date]]&amp;Data[[#This Row],[hour]]</f>
        <v>Loadshape69/1/20171</v>
      </c>
      <c r="B1276" s="10" t="s">
        <v>139</v>
      </c>
      <c r="C1276" t="s">
        <v>46</v>
      </c>
      <c r="D1276" t="s">
        <v>112</v>
      </c>
      <c r="E1276" t="s">
        <v>41</v>
      </c>
      <c r="F1276" s="0">
        <v>13768</v>
      </c>
      <c r="G1276" s="0">
        <v>0.49275654554367065</v>
      </c>
      <c r="H1276" s="0">
        <v>0.5041656494140625</v>
      </c>
      <c r="I1276" s="0">
        <v>0.011409124359488487</v>
      </c>
      <c r="J1276" s="0">
        <v>0.0065047000534832478</v>
      </c>
      <c r="K1276" s="0">
        <v>73.816314697265625</v>
      </c>
      <c r="L1276" s="0">
        <v>1.7539815902709961</v>
      </c>
      <c r="M1276" s="0">
        <v>1</v>
      </c>
      <c r="N1276" s="0">
        <v>0</v>
      </c>
      <c r="O1276" s="0">
        <v>4.4678215980529785</v>
      </c>
      <c r="P1276" s="0">
        <v>4.3950619697570801</v>
      </c>
      <c r="Q1276" s="0">
        <v>0.0007098448695614934</v>
      </c>
      <c r="R1276" s="0">
        <v>0.0030730157159268856</v>
      </c>
      <c r="S1276" s="0">
        <v>0.0079980567097663879</v>
      </c>
      <c r="T1276" s="0">
        <v>0.011409124359488487</v>
      </c>
      <c r="U1276" s="0">
        <v>0.014820192009210587</v>
      </c>
      <c r="V1276" s="0">
        <v>0.019745232537388802</v>
      </c>
      <c r="W1276" s="0">
        <v>0.022108403965830803</v>
      </c>
      <c r="X1276" s="0">
        <v>6.7842721939086914</v>
      </c>
      <c r="Y1276" s="0">
        <v>6.9413528442382812</v>
      </c>
      <c r="Z1276" s="0">
        <v>0.15708082914352417</v>
      </c>
      <c r="AA1276" s="0">
        <v>0.089556708931922913</v>
      </c>
      <c r="AB1276" s="0">
        <v>0.0097731519490480423</v>
      </c>
      <c r="AC1276" s="0">
        <v>0.042309287935495377</v>
      </c>
      <c r="AD1276" s="0">
        <v>0.11011724174022675</v>
      </c>
      <c r="AE1276" s="0">
        <v>0.15708082914352417</v>
      </c>
      <c r="AF1276" s="0">
        <v>0.20404441654682159</v>
      </c>
      <c r="AG1276" s="0">
        <v>0.27185237407684326</v>
      </c>
      <c r="AH1276" s="0">
        <v>0.30438849329948425</v>
      </c>
    </row>
    <row r="1277" x14ac:dyDescent="0.4">
      <c r="A1277" s="10" t="str">
        <f>Data[[#This Row],[category]]&amp;Data[[#This Row],[subcategory]]&amp;Data[[#This Row],[date]]&amp;Data[[#This Row],[hour]]</f>
        <v>Loadshape69/1/20172</v>
      </c>
      <c r="B1277" s="10" t="s">
        <v>139</v>
      </c>
      <c r="C1277" t="s">
        <v>46</v>
      </c>
      <c r="D1277" t="s">
        <v>112</v>
      </c>
      <c r="E1277" t="s">
        <v>42</v>
      </c>
      <c r="F1277" s="0">
        <v>13768</v>
      </c>
      <c r="G1277" s="0">
        <v>0.47170984745025635</v>
      </c>
      <c r="H1277" s="0">
        <v>0.48190239071846008</v>
      </c>
      <c r="I1277" s="0">
        <v>0.010192533954977989</v>
      </c>
      <c r="J1277" s="0">
        <v>0.0062111406587064266</v>
      </c>
      <c r="K1277" s="0">
        <v>72.60357666015625</v>
      </c>
      <c r="L1277" s="0">
        <v>1.6410083770751953</v>
      </c>
      <c r="M1277" s="0">
        <v>0</v>
      </c>
      <c r="N1277" s="0">
        <v>0</v>
      </c>
      <c r="O1277" s="0">
        <v>4.4678215980529785</v>
      </c>
      <c r="P1277" s="0">
        <v>4.3950619697570801</v>
      </c>
      <c r="Q1277" s="0">
        <v>-2.3883285393822007e-005</v>
      </c>
      <c r="R1277" s="0">
        <v>0.0022326370235532522</v>
      </c>
      <c r="S1277" s="0">
        <v>0.0069354088045656681</v>
      </c>
      <c r="T1277" s="0">
        <v>0.010192533954977989</v>
      </c>
      <c r="U1277" s="0">
        <v>0.013449659571051598</v>
      </c>
      <c r="V1277" s="0">
        <v>0.018152430653572083</v>
      </c>
      <c r="W1277" s="0">
        <v>0.020408950746059418</v>
      </c>
      <c r="X1277" s="0">
        <v>6.4945011138916016</v>
      </c>
      <c r="Y1277" s="0">
        <v>6.6348319053649902</v>
      </c>
      <c r="Z1277" s="0">
        <v>0.14033080637454987</v>
      </c>
      <c r="AA1277" s="0">
        <v>0.085514985024929047</v>
      </c>
      <c r="AB1277" s="0">
        <v>-0.00032882689265534282</v>
      </c>
      <c r="AC1277" s="0">
        <v>0.030738944187760353</v>
      </c>
      <c r="AD1277" s="0">
        <v>0.095486707985401154</v>
      </c>
      <c r="AE1277" s="0">
        <v>0.14033080637454987</v>
      </c>
      <c r="AF1277" s="0">
        <v>0.18517491221427917</v>
      </c>
      <c r="AG1277" s="0">
        <v>0.24992266297340393</v>
      </c>
      <c r="AH1277" s="0">
        <v>0.28099045157432556</v>
      </c>
    </row>
    <row r="1278" x14ac:dyDescent="0.4">
      <c r="A1278" s="10" t="str">
        <f>Data[[#This Row],[category]]&amp;Data[[#This Row],[subcategory]]&amp;Data[[#This Row],[date]]&amp;Data[[#This Row],[hour]]</f>
        <v>Loadshape69/1/20173</v>
      </c>
      <c r="B1278" s="10" t="s">
        <v>139</v>
      </c>
      <c r="C1278" t="s">
        <v>46</v>
      </c>
      <c r="D1278" t="s">
        <v>112</v>
      </c>
      <c r="E1278" t="s">
        <v>43</v>
      </c>
      <c r="F1278" s="0">
        <v>13768</v>
      </c>
      <c r="G1278" s="0">
        <v>0.46081802248954773</v>
      </c>
      <c r="H1278" s="0">
        <v>0.46723785996437073</v>
      </c>
      <c r="I1278" s="0">
        <v>0.0064198356121778488</v>
      </c>
      <c r="J1278" s="0">
        <v>0.006041280459612608</v>
      </c>
      <c r="K1278" s="0">
        <v>72.61199951171875</v>
      </c>
      <c r="L1278" s="0">
        <v>1.0626614093780518</v>
      </c>
      <c r="M1278" s="0">
        <v>0</v>
      </c>
      <c r="N1278" s="0">
        <v>0</v>
      </c>
      <c r="O1278" s="0">
        <v>4.4678215980529785</v>
      </c>
      <c r="P1278" s="0">
        <v>4.3950619697570801</v>
      </c>
      <c r="Q1278" s="0">
        <v>-0.003517186501994729</v>
      </c>
      <c r="R1278" s="0">
        <v>-0.0013223767746239901</v>
      </c>
      <c r="S1278" s="0">
        <v>0.0032517849467694759</v>
      </c>
      <c r="T1278" s="0">
        <v>0.0064198356121778488</v>
      </c>
      <c r="U1278" s="0">
        <v>0.0095878858119249344</v>
      </c>
      <c r="V1278" s="0">
        <v>0.014162047766149044</v>
      </c>
      <c r="W1278" s="0">
        <v>0.016356857493519783</v>
      </c>
      <c r="X1278" s="0">
        <v>6.3445425033569336</v>
      </c>
      <c r="Y1278" s="0">
        <v>6.4329309463500977</v>
      </c>
      <c r="Z1278" s="0">
        <v>0.088388293981552124</v>
      </c>
      <c r="AA1278" s="0">
        <v>0.083176352083683014</v>
      </c>
      <c r="AB1278" s="0">
        <v>-0.048424631357192993</v>
      </c>
      <c r="AC1278" s="0">
        <v>-0.018206490203738213</v>
      </c>
      <c r="AD1278" s="0">
        <v>0.044770572334527969</v>
      </c>
      <c r="AE1278" s="0">
        <v>0.088388293981552124</v>
      </c>
      <c r="AF1278" s="0">
        <v>0.13200601935386658</v>
      </c>
      <c r="AG1278" s="0">
        <v>0.19498308002948761</v>
      </c>
      <c r="AH1278" s="0">
        <v>0.22520121932029724</v>
      </c>
    </row>
    <row r="1279" x14ac:dyDescent="0.4">
      <c r="A1279" s="10" t="str">
        <f>Data[[#This Row],[category]]&amp;Data[[#This Row],[subcategory]]&amp;Data[[#This Row],[date]]&amp;Data[[#This Row],[hour]]</f>
        <v>Loadshape69/1/20174</v>
      </c>
      <c r="B1279" s="10" t="s">
        <v>139</v>
      </c>
      <c r="C1279" t="s">
        <v>46</v>
      </c>
      <c r="D1279" t="s">
        <v>112</v>
      </c>
      <c r="E1279" t="s">
        <v>44</v>
      </c>
      <c r="F1279" s="0">
        <v>13768</v>
      </c>
      <c r="G1279" s="0">
        <v>0.45835021138191223</v>
      </c>
      <c r="H1279" s="0">
        <v>0.45504677295684814</v>
      </c>
      <c r="I1279" s="0">
        <v>-0.0033034414518624544</v>
      </c>
      <c r="J1279" s="0">
        <v>0.006091089453548193</v>
      </c>
      <c r="K1279" s="0">
        <v>71.984024047851562</v>
      </c>
      <c r="L1279" s="0">
        <v>-0.5423399806022644</v>
      </c>
      <c r="M1279" s="0">
        <v>0</v>
      </c>
      <c r="N1279" s="0">
        <v>0</v>
      </c>
      <c r="O1279" s="0">
        <v>4.4678215980529785</v>
      </c>
      <c r="P1279" s="0">
        <v>4.3950619697570801</v>
      </c>
      <c r="Q1279" s="0">
        <v>-0.013322392478585243</v>
      </c>
      <c r="R1279" s="0">
        <v>-0.011109486222267151</v>
      </c>
      <c r="S1279" s="0">
        <v>-0.0064976117573678493</v>
      </c>
      <c r="T1279" s="0">
        <v>-0.0033034414518624544</v>
      </c>
      <c r="U1279" s="0">
        <v>-0.00010927102266578004</v>
      </c>
      <c r="V1279" s="0">
        <v>0.0045026037842035294</v>
      </c>
      <c r="W1279" s="0">
        <v>0.0067155091091990471</v>
      </c>
      <c r="X1279" s="0">
        <v>6.3105659484863281</v>
      </c>
      <c r="Y1279" s="0">
        <v>6.2650837898254395</v>
      </c>
      <c r="Z1279" s="0">
        <v>-0.045481782406568527</v>
      </c>
      <c r="AA1279" s="0">
        <v>0.083862118422985077</v>
      </c>
      <c r="AB1279" s="0">
        <v>-0.18342268466949463</v>
      </c>
      <c r="AC1279" s="0">
        <v>-0.15295541286468506</v>
      </c>
      <c r="AD1279" s="0">
        <v>-0.089459121227264404</v>
      </c>
      <c r="AE1279" s="0">
        <v>-0.045481782406568527</v>
      </c>
      <c r="AF1279" s="0">
        <v>-0.0015044445171952248</v>
      </c>
      <c r="AG1279" s="0">
        <v>0.061991848051548004</v>
      </c>
      <c r="AH1279" s="0">
        <v>0.092459127306938171</v>
      </c>
    </row>
    <row r="1280" x14ac:dyDescent="0.4">
      <c r="A1280" s="10" t="str">
        <f>Data[[#This Row],[category]]&amp;Data[[#This Row],[subcategory]]&amp;Data[[#This Row],[date]]&amp;Data[[#This Row],[hour]]</f>
        <v>Loadshape69/1/20175</v>
      </c>
      <c r="B1280" s="10" t="s">
        <v>139</v>
      </c>
      <c r="C1280" t="s">
        <v>46</v>
      </c>
      <c r="D1280" t="s">
        <v>112</v>
      </c>
      <c r="E1280" t="s">
        <v>45</v>
      </c>
      <c r="F1280" s="0">
        <v>13768</v>
      </c>
      <c r="G1280" s="0">
        <v>0.44493976235389709</v>
      </c>
      <c r="H1280" s="0">
        <v>0.44882655143737793</v>
      </c>
      <c r="I1280" s="0">
        <v>0.0038867958355695009</v>
      </c>
      <c r="J1280" s="0">
        <v>0.0058329119347035885</v>
      </c>
      <c r="K1280" s="0">
        <v>71.800407409667969</v>
      </c>
      <c r="L1280" s="0">
        <v>0.66635596752166748</v>
      </c>
      <c r="M1280" s="0">
        <v>0</v>
      </c>
      <c r="N1280" s="0">
        <v>0</v>
      </c>
      <c r="O1280" s="0">
        <v>4.4678215980529785</v>
      </c>
      <c r="P1280" s="0">
        <v>4.3950619697570801</v>
      </c>
      <c r="Q1280" s="0">
        <v>-0.005707490723580122</v>
      </c>
      <c r="R1280" s="0">
        <v>-0.003588381689041853</v>
      </c>
      <c r="S1280" s="0">
        <v>0.00082801381358876824</v>
      </c>
      <c r="T1280" s="0">
        <v>0.0038867958355695009</v>
      </c>
      <c r="U1280" s="0">
        <v>0.0069455779157578945</v>
      </c>
      <c r="V1280" s="0">
        <v>0.011361973360180855</v>
      </c>
      <c r="W1280" s="0">
        <v>0.013481082394719124</v>
      </c>
      <c r="X1280" s="0">
        <v>6.1259307861328125</v>
      </c>
      <c r="Y1280" s="0">
        <v>6.1794438362121582</v>
      </c>
      <c r="Z1280" s="0">
        <v>0.053513403981924057</v>
      </c>
      <c r="AA1280" s="0">
        <v>0.080307528376579285</v>
      </c>
      <c r="AB1280" s="0">
        <v>-0.078580722212791443</v>
      </c>
      <c r="AC1280" s="0">
        <v>-0.04940483346581459</v>
      </c>
      <c r="AD1280" s="0">
        <v>0.01140009518712759</v>
      </c>
      <c r="AE1280" s="0">
        <v>0.053513403981924057</v>
      </c>
      <c r="AF1280" s="0">
        <v>0.095626711845397949</v>
      </c>
      <c r="AG1280" s="0">
        <v>0.156431645154953</v>
      </c>
      <c r="AH1280" s="0">
        <v>0.18560753762722015</v>
      </c>
    </row>
    <row r="1281" x14ac:dyDescent="0.4">
      <c r="A1281" s="10" t="str">
        <f>Data[[#This Row],[category]]&amp;Data[[#This Row],[subcategory]]&amp;Data[[#This Row],[date]]&amp;Data[[#This Row],[hour]]</f>
        <v>Loadshape69/1/20176</v>
      </c>
      <c r="B1281" s="10" t="s">
        <v>139</v>
      </c>
      <c r="C1281" t="s">
        <v>46</v>
      </c>
      <c r="D1281" t="s">
        <v>112</v>
      </c>
      <c r="E1281" t="s">
        <v>46</v>
      </c>
      <c r="F1281" s="0">
        <v>13768</v>
      </c>
      <c r="G1281" s="0">
        <v>0.48604512214660645</v>
      </c>
      <c r="H1281" s="0">
        <v>0.46174237132072449</v>
      </c>
      <c r="I1281" s="0">
        <v>-0.024302762001752853</v>
      </c>
      <c r="J1281" s="0">
        <v>0.0064224856905639172</v>
      </c>
      <c r="K1281" s="0">
        <v>71.718696594238281</v>
      </c>
      <c r="L1281" s="0">
        <v>-3.7840118408203125</v>
      </c>
      <c r="M1281" s="0">
        <v>1</v>
      </c>
      <c r="N1281" s="0">
        <v>1</v>
      </c>
      <c r="O1281" s="0">
        <v>4.4678215980529785</v>
      </c>
      <c r="P1281" s="0">
        <v>4.3950619697570801</v>
      </c>
      <c r="Q1281" s="0">
        <v>-0.034866809844970703</v>
      </c>
      <c r="R1281" s="0">
        <v>-0.032533507794141769</v>
      </c>
      <c r="S1281" s="0">
        <v>-0.027670716866850853</v>
      </c>
      <c r="T1281" s="0">
        <v>-0.024302762001752853</v>
      </c>
      <c r="U1281" s="0">
        <v>-0.020934807136654854</v>
      </c>
      <c r="V1281" s="0">
        <v>-0.016072016209363937</v>
      </c>
      <c r="W1281" s="0">
        <v>-0.013738713227212429</v>
      </c>
      <c r="X1281" s="0">
        <v>6.6918692588806152</v>
      </c>
      <c r="Y1281" s="0">
        <v>6.3572688102722168</v>
      </c>
      <c r="Z1281" s="0">
        <v>-0.33460041880607605</v>
      </c>
      <c r="AA1281" s="0">
        <v>0.08842477947473526</v>
      </c>
      <c r="AB1281" s="0">
        <v>-0.48004624247550964</v>
      </c>
      <c r="AC1281" s="0">
        <v>-0.44792133569717407</v>
      </c>
      <c r="AD1281" s="0">
        <v>-0.38097041845321655</v>
      </c>
      <c r="AE1281" s="0">
        <v>-0.33460041880607605</v>
      </c>
      <c r="AF1281" s="0">
        <v>-0.28823041915893555</v>
      </c>
      <c r="AG1281" s="0">
        <v>-0.22127950191497803</v>
      </c>
      <c r="AH1281" s="0">
        <v>-0.18915459513664246</v>
      </c>
    </row>
    <row r="1282" x14ac:dyDescent="0.4">
      <c r="A1282" s="10" t="str">
        <f>Data[[#This Row],[category]]&amp;Data[[#This Row],[subcategory]]&amp;Data[[#This Row],[date]]&amp;Data[[#This Row],[hour]]</f>
        <v>Loadshape69/1/20177</v>
      </c>
      <c r="B1282" s="10" t="s">
        <v>139</v>
      </c>
      <c r="C1282" t="s">
        <v>46</v>
      </c>
      <c r="D1282" t="s">
        <v>112</v>
      </c>
      <c r="E1282" t="s">
        <v>60</v>
      </c>
      <c r="F1282" s="0">
        <v>13768</v>
      </c>
      <c r="G1282" s="0">
        <v>0.62003302574157715</v>
      </c>
      <c r="H1282" s="0">
        <v>0.50601077079772949</v>
      </c>
      <c r="I1282" s="0">
        <v>-0.11402224749326706</v>
      </c>
      <c r="J1282" s="0">
        <v>0.0080012837424874306</v>
      </c>
      <c r="K1282" s="0">
        <v>71.770919799804688</v>
      </c>
      <c r="L1282" s="0">
        <v>-14.250494003295898</v>
      </c>
      <c r="M1282" s="0">
        <v>1</v>
      </c>
      <c r="N1282" s="0">
        <v>1</v>
      </c>
      <c r="O1282" s="0">
        <v>4.4678215980529785</v>
      </c>
      <c r="P1282" s="0">
        <v>4.3950619697570801</v>
      </c>
      <c r="Q1282" s="0">
        <v>-0.12718318402767181</v>
      </c>
      <c r="R1282" s="0">
        <v>-0.124276302754879</v>
      </c>
      <c r="S1282" s="0">
        <v>-0.11821812391281128</v>
      </c>
      <c r="T1282" s="0">
        <v>-0.11402224749326706</v>
      </c>
      <c r="U1282" s="0">
        <v>-0.10982637107372284</v>
      </c>
      <c r="V1282" s="0">
        <v>-0.10376819223165512</v>
      </c>
      <c r="W1282" s="0">
        <v>-0.10086130350828171</v>
      </c>
      <c r="X1282" s="0">
        <v>8.5366144180297852</v>
      </c>
      <c r="Y1282" s="0">
        <v>6.9667563438415527</v>
      </c>
      <c r="Z1282" s="0">
        <v>-1.5698583126068115</v>
      </c>
      <c r="AA1282" s="0">
        <v>0.1101616770029068</v>
      </c>
      <c r="AB1282" s="0">
        <v>-1.7510581016540527</v>
      </c>
      <c r="AC1282" s="0">
        <v>-1.711036205291748</v>
      </c>
      <c r="AD1282" s="0">
        <v>-1.6276271343231201</v>
      </c>
      <c r="AE1282" s="0">
        <v>-1.5698583126068115</v>
      </c>
      <c r="AF1282" s="0">
        <v>-1.5120894908905029</v>
      </c>
      <c r="AG1282" s="0">
        <v>-1.428680419921875</v>
      </c>
      <c r="AH1282" s="0">
        <v>-1.3886585235595703</v>
      </c>
    </row>
    <row r="1283" x14ac:dyDescent="0.4">
      <c r="A1283" s="10" t="str">
        <f>Data[[#This Row],[category]]&amp;Data[[#This Row],[subcategory]]&amp;Data[[#This Row],[date]]&amp;Data[[#This Row],[hour]]</f>
        <v>Loadshape69/1/20178</v>
      </c>
      <c r="B1283" s="10" t="s">
        <v>139</v>
      </c>
      <c r="C1283" t="s">
        <v>46</v>
      </c>
      <c r="D1283" t="s">
        <v>112</v>
      </c>
      <c r="E1283" t="s">
        <v>61</v>
      </c>
      <c r="F1283" s="0">
        <v>13768</v>
      </c>
      <c r="G1283" s="0">
        <v>0.83458250761032104</v>
      </c>
      <c r="H1283" s="0">
        <v>0.68391859531402588</v>
      </c>
      <c r="I1283" s="0">
        <v>-0.15066391229629517</v>
      </c>
      <c r="J1283" s="0">
        <v>0.010392100550234318</v>
      </c>
      <c r="K1283" s="0">
        <v>77.537696838378906</v>
      </c>
      <c r="L1283" s="0">
        <v>-14.497926712036133</v>
      </c>
      <c r="M1283" s="0">
        <v>1</v>
      </c>
      <c r="N1283" s="0">
        <v>1</v>
      </c>
      <c r="O1283" s="0">
        <v>4.4678215980529785</v>
      </c>
      <c r="P1283" s="0">
        <v>4.3950619697570801</v>
      </c>
      <c r="Q1283" s="0">
        <v>-0.16775739192962646</v>
      </c>
      <c r="R1283" s="0">
        <v>-0.16398192942142487</v>
      </c>
      <c r="S1283" s="0">
        <v>-0.15611353516578674</v>
      </c>
      <c r="T1283" s="0">
        <v>-0.15066391229629517</v>
      </c>
      <c r="U1283" s="0">
        <v>-0.14521428942680359</v>
      </c>
      <c r="V1283" s="0">
        <v>-0.13734589517116547</v>
      </c>
      <c r="W1283" s="0">
        <v>-0.13357043266296387</v>
      </c>
      <c r="X1283" s="0">
        <v>11.490531921386719</v>
      </c>
      <c r="Y1283" s="0">
        <v>9.4161911010742187</v>
      </c>
      <c r="Z1283" s="0">
        <v>-2.0743408203125</v>
      </c>
      <c r="AA1283" s="0">
        <v>0.14307844638824463</v>
      </c>
      <c r="AB1283" s="0">
        <v>-2.3096840381622314</v>
      </c>
      <c r="AC1283" s="0">
        <v>-2.2577033042907715</v>
      </c>
      <c r="AD1283" s="0">
        <v>-2.1493711471557617</v>
      </c>
      <c r="AE1283" s="0">
        <v>-2.0743408203125</v>
      </c>
      <c r="AF1283" s="0">
        <v>-1.9993103742599487</v>
      </c>
      <c r="AG1283" s="0">
        <v>-1.8909784555435181</v>
      </c>
      <c r="AH1283" s="0">
        <v>-1.8389977216720581</v>
      </c>
    </row>
    <row r="1284" x14ac:dyDescent="0.4">
      <c r="A1284" s="10" t="str">
        <f>Data[[#This Row],[category]]&amp;Data[[#This Row],[subcategory]]&amp;Data[[#This Row],[date]]&amp;Data[[#This Row],[hour]]</f>
        <v>Loadshape69/1/20179</v>
      </c>
      <c r="B1284" s="10" t="s">
        <v>139</v>
      </c>
      <c r="C1284" t="s">
        <v>46</v>
      </c>
      <c r="D1284" t="s">
        <v>112</v>
      </c>
      <c r="E1284" t="s">
        <v>62</v>
      </c>
      <c r="F1284" s="0">
        <v>13768</v>
      </c>
      <c r="G1284" s="0">
        <v>1.48663330078125</v>
      </c>
      <c r="H1284" s="0">
        <v>1.3113343715667725</v>
      </c>
      <c r="I1284" s="0">
        <v>-0.17529894411563873</v>
      </c>
      <c r="J1284" s="0">
        <v>0.01327276136726141</v>
      </c>
      <c r="K1284" s="0">
        <v>84.996803283691406</v>
      </c>
      <c r="L1284" s="0">
        <v>-13.207420349121094</v>
      </c>
      <c r="M1284" s="0">
        <v>1</v>
      </c>
      <c r="N1284" s="0">
        <v>1</v>
      </c>
      <c r="O1284" s="0">
        <v>4.4678215980529785</v>
      </c>
      <c r="P1284" s="0">
        <v>4.3950619697570801</v>
      </c>
      <c r="Q1284" s="0">
        <v>-0.19713069498538971</v>
      </c>
      <c r="R1284" s="0">
        <v>-0.19230867922306061</v>
      </c>
      <c r="S1284" s="0">
        <v>-0.18225918710231781</v>
      </c>
      <c r="T1284" s="0">
        <v>-0.17529894411563873</v>
      </c>
      <c r="U1284" s="0">
        <v>-0.16833870112895966</v>
      </c>
      <c r="V1284" s="0">
        <v>-0.15828920900821686</v>
      </c>
      <c r="W1284" s="0">
        <v>-0.15346719324588776</v>
      </c>
      <c r="X1284" s="0">
        <v>20.467967987060547</v>
      </c>
      <c r="Y1284" s="0">
        <v>18.054450988769531</v>
      </c>
      <c r="Z1284" s="0">
        <v>-2.4135158061981201</v>
      </c>
      <c r="AA1284" s="0">
        <v>0.18273937702178955</v>
      </c>
      <c r="AB1284" s="0">
        <v>-2.7140953540802002</v>
      </c>
      <c r="AC1284" s="0">
        <v>-2.6477057933807373</v>
      </c>
      <c r="AD1284" s="0">
        <v>-2.5093443393707275</v>
      </c>
      <c r="AE1284" s="0">
        <v>-2.4135158061981201</v>
      </c>
      <c r="AF1284" s="0">
        <v>-2.3176872730255127</v>
      </c>
      <c r="AG1284" s="0">
        <v>-2.1793258190155029</v>
      </c>
      <c r="AH1284" s="0">
        <v>-2.11293625831604</v>
      </c>
    </row>
    <row r="1285" x14ac:dyDescent="0.4">
      <c r="A1285" s="10" t="str">
        <f>Data[[#This Row],[category]]&amp;Data[[#This Row],[subcategory]]&amp;Data[[#This Row],[date]]&amp;Data[[#This Row],[hour]]</f>
        <v>Loadshape69/1/201710</v>
      </c>
      <c r="B1285" s="10" t="s">
        <v>139</v>
      </c>
      <c r="C1285" t="s">
        <v>46</v>
      </c>
      <c r="D1285" t="s">
        <v>112</v>
      </c>
      <c r="E1285" t="s">
        <v>63</v>
      </c>
      <c r="F1285" s="0">
        <v>13768</v>
      </c>
      <c r="G1285" s="0">
        <v>2.7363095283508301</v>
      </c>
      <c r="H1285" s="0">
        <v>2.6412012577056885</v>
      </c>
      <c r="I1285" s="0">
        <v>-0.095108203589916229</v>
      </c>
      <c r="J1285" s="0">
        <v>0.0081377523019909859</v>
      </c>
      <c r="K1285" s="0">
        <v>90.355247497558594</v>
      </c>
      <c r="L1285" s="0">
        <v>-11.687281608581543</v>
      </c>
      <c r="M1285" s="0">
        <v>1</v>
      </c>
      <c r="N1285" s="0">
        <v>1</v>
      </c>
      <c r="O1285" s="0">
        <v>4.4678215980529785</v>
      </c>
      <c r="P1285" s="0">
        <v>4.3950619697570801</v>
      </c>
      <c r="Q1285" s="0">
        <v>-0.1084936186671257</v>
      </c>
      <c r="R1285" s="0">
        <v>-0.10553715378046036</v>
      </c>
      <c r="S1285" s="0">
        <v>-0.099375642836093903</v>
      </c>
      <c r="T1285" s="0">
        <v>-0.095108203589916229</v>
      </c>
      <c r="U1285" s="0">
        <v>-0.090840764343738556</v>
      </c>
      <c r="V1285" s="0">
        <v>-0.084679253399372101</v>
      </c>
      <c r="W1285" s="0">
        <v>-0.081722788512706757</v>
      </c>
      <c r="X1285" s="0">
        <v>37.673507690429688</v>
      </c>
      <c r="Y1285" s="0">
        <v>36.364059448242188</v>
      </c>
      <c r="Z1285" s="0">
        <v>-1.3094497919082642</v>
      </c>
      <c r="AA1285" s="0">
        <v>0.11204057186841965</v>
      </c>
      <c r="AB1285" s="0">
        <v>-1.4937400817871094</v>
      </c>
      <c r="AC1285" s="0">
        <v>-1.4530355930328369</v>
      </c>
      <c r="AD1285" s="0">
        <v>-1.36820387840271</v>
      </c>
      <c r="AE1285" s="0">
        <v>-1.3094497919082642</v>
      </c>
      <c r="AF1285" s="0">
        <v>-1.2506957054138184</v>
      </c>
      <c r="AG1285" s="0">
        <v>-1.1658639907836914</v>
      </c>
      <c r="AH1285" s="0">
        <v>-1.1251595020294189</v>
      </c>
    </row>
    <row r="1286" x14ac:dyDescent="0.4">
      <c r="A1286" s="10" t="str">
        <f>Data[[#This Row],[category]]&amp;Data[[#This Row],[subcategory]]&amp;Data[[#This Row],[date]]&amp;Data[[#This Row],[hour]]</f>
        <v>Loadshape69/1/201711</v>
      </c>
      <c r="B1286" s="10" t="s">
        <v>139</v>
      </c>
      <c r="C1286" t="s">
        <v>46</v>
      </c>
      <c r="D1286" t="s">
        <v>112</v>
      </c>
      <c r="E1286" t="s">
        <v>64</v>
      </c>
      <c r="F1286" s="0">
        <v>13768</v>
      </c>
      <c r="G1286" s="0">
        <v>3.7938170433044434</v>
      </c>
      <c r="H1286" s="0">
        <v>3.8889250755310059</v>
      </c>
      <c r="I1286" s="0">
        <v>0.095108211040496826</v>
      </c>
      <c r="J1286" s="0">
        <v>0.0081377523019909859</v>
      </c>
      <c r="K1286" s="0">
        <v>93.648239135742188</v>
      </c>
      <c r="L1286" s="0">
        <v>11.687282562255859</v>
      </c>
      <c r="M1286" s="0">
        <v>1</v>
      </c>
      <c r="N1286" s="0">
        <v>1</v>
      </c>
      <c r="O1286" s="0">
        <v>4.4678215980529785</v>
      </c>
      <c r="P1286" s="0">
        <v>4.3950619697570801</v>
      </c>
      <c r="Q1286" s="0">
        <v>0.081722795963287354</v>
      </c>
      <c r="R1286" s="0">
        <v>0.084679260849952698</v>
      </c>
      <c r="S1286" s="0">
        <v>0.090840771794319153</v>
      </c>
      <c r="T1286" s="0">
        <v>0.095108211040496826</v>
      </c>
      <c r="U1286" s="0">
        <v>0.0993756502866745</v>
      </c>
      <c r="V1286" s="0">
        <v>0.10553716123104095</v>
      </c>
      <c r="W1286" s="0">
        <v>0.1084936261177063</v>
      </c>
      <c r="X1286" s="0">
        <v>52.233272552490234</v>
      </c>
      <c r="Y1286" s="0">
        <v>53.542720794677734</v>
      </c>
      <c r="Z1286" s="0">
        <v>1.3094497919082642</v>
      </c>
      <c r="AA1286" s="0">
        <v>0.11204057186841965</v>
      </c>
      <c r="AB1286" s="0">
        <v>1.1251595020294189</v>
      </c>
      <c r="AC1286" s="0">
        <v>1.1658639907836914</v>
      </c>
      <c r="AD1286" s="0">
        <v>1.2506957054138184</v>
      </c>
      <c r="AE1286" s="0">
        <v>1.3094497919082642</v>
      </c>
      <c r="AF1286" s="0">
        <v>1.36820387840271</v>
      </c>
      <c r="AG1286" s="0">
        <v>1.4530355930328369</v>
      </c>
      <c r="AH1286" s="0">
        <v>1.4937400817871094</v>
      </c>
    </row>
    <row r="1287" x14ac:dyDescent="0.4">
      <c r="A1287" s="10" t="str">
        <f>Data[[#This Row],[category]]&amp;Data[[#This Row],[subcategory]]&amp;Data[[#This Row],[date]]&amp;Data[[#This Row],[hour]]</f>
        <v>Loadshape69/1/201712</v>
      </c>
      <c r="B1287" s="10" t="s">
        <v>139</v>
      </c>
      <c r="C1287" t="s">
        <v>46</v>
      </c>
      <c r="D1287" t="s">
        <v>112</v>
      </c>
      <c r="E1287" t="s">
        <v>65</v>
      </c>
      <c r="F1287" s="0">
        <v>13768</v>
      </c>
      <c r="G1287" s="0">
        <v>4.2470698356628418</v>
      </c>
      <c r="H1287" s="0">
        <v>4.3936538696289062</v>
      </c>
      <c r="I1287" s="0">
        <v>0.14658418297767639</v>
      </c>
      <c r="J1287" s="0">
        <v>0.014987416565418243</v>
      </c>
      <c r="K1287" s="0">
        <v>93.956130981445313</v>
      </c>
      <c r="L1287" s="0">
        <v>9.7804832458496094</v>
      </c>
      <c r="M1287" s="0">
        <v>1</v>
      </c>
      <c r="N1287" s="0">
        <v>1</v>
      </c>
      <c r="O1287" s="0">
        <v>4.4678215980529785</v>
      </c>
      <c r="P1287" s="0">
        <v>4.3950619697570801</v>
      </c>
      <c r="Q1287" s="0">
        <v>0.12193207442760468</v>
      </c>
      <c r="R1287" s="0">
        <v>0.12737703323364258</v>
      </c>
      <c r="S1287" s="0">
        <v>0.13872477412223816</v>
      </c>
      <c r="T1287" s="0">
        <v>0.14658418297767639</v>
      </c>
      <c r="U1287" s="0">
        <v>0.15444359183311462</v>
      </c>
      <c r="V1287" s="0">
        <v>0.16579133272171021</v>
      </c>
      <c r="W1287" s="0">
        <v>0.17123629152774811</v>
      </c>
      <c r="X1287" s="0">
        <v>58.473655700683594</v>
      </c>
      <c r="Y1287" s="0">
        <v>60.491825103759766</v>
      </c>
      <c r="Z1287" s="0">
        <v>2.0181710720062256</v>
      </c>
      <c r="AA1287" s="0">
        <v>0.20634675025939941</v>
      </c>
      <c r="AB1287" s="0">
        <v>1.6787608861923218</v>
      </c>
      <c r="AC1287" s="0">
        <v>1.7537270784378052</v>
      </c>
      <c r="AD1287" s="0">
        <v>1.9099627733230591</v>
      </c>
      <c r="AE1287" s="0">
        <v>2.0181710720062256</v>
      </c>
      <c r="AF1287" s="0">
        <v>2.1263794898986816</v>
      </c>
      <c r="AG1287" s="0">
        <v>2.2826151847839355</v>
      </c>
      <c r="AH1287" s="0">
        <v>2.3575813770294189</v>
      </c>
    </row>
    <row r="1288" x14ac:dyDescent="0.4">
      <c r="A1288" s="10" t="str">
        <f>Data[[#This Row],[category]]&amp;Data[[#This Row],[subcategory]]&amp;Data[[#This Row],[date]]&amp;Data[[#This Row],[hour]]</f>
        <v>Loadshape69/1/201713</v>
      </c>
      <c r="B1288" s="10" t="s">
        <v>139</v>
      </c>
      <c r="C1288" t="s">
        <v>46</v>
      </c>
      <c r="D1288" t="s">
        <v>112</v>
      </c>
      <c r="E1288" t="s">
        <v>66</v>
      </c>
      <c r="F1288" s="0">
        <v>13768</v>
      </c>
      <c r="G1288" s="0">
        <v>4.4143447875976562</v>
      </c>
      <c r="H1288" s="0">
        <v>4.5971336364746094</v>
      </c>
      <c r="I1288" s="0">
        <v>0.1827889084815979</v>
      </c>
      <c r="J1288" s="0">
        <v>0.017435874789953232</v>
      </c>
      <c r="K1288" s="0">
        <v>93.899330139160156</v>
      </c>
      <c r="L1288" s="0">
        <v>10.483494758605957</v>
      </c>
      <c r="M1288" s="0">
        <v>1</v>
      </c>
      <c r="N1288" s="0">
        <v>1</v>
      </c>
      <c r="O1288" s="0">
        <v>4.4678215980529785</v>
      </c>
      <c r="P1288" s="0">
        <v>4.3950619697570801</v>
      </c>
      <c r="Q1288" s="0">
        <v>0.15410944819450378</v>
      </c>
      <c r="R1288" s="0">
        <v>0.16044393181800842</v>
      </c>
      <c r="S1288" s="0">
        <v>0.17364552617073059</v>
      </c>
      <c r="T1288" s="0">
        <v>0.1827889084815979</v>
      </c>
      <c r="U1288" s="0">
        <v>0.19193229079246521</v>
      </c>
      <c r="V1288" s="0">
        <v>0.20513388514518738</v>
      </c>
      <c r="W1288" s="0">
        <v>0.21146836876869202</v>
      </c>
      <c r="X1288" s="0">
        <v>60.776699066162109</v>
      </c>
      <c r="Y1288" s="0">
        <v>63.2933349609375</v>
      </c>
      <c r="Z1288" s="0">
        <v>2.5166378021240234</v>
      </c>
      <c r="AA1288" s="0">
        <v>0.24005712568759918</v>
      </c>
      <c r="AB1288" s="0">
        <v>2.1217789649963379</v>
      </c>
      <c r="AC1288" s="0">
        <v>2.2089922428131104</v>
      </c>
      <c r="AD1288" s="0">
        <v>2.390751838684082</v>
      </c>
      <c r="AE1288" s="0">
        <v>2.5166378021240234</v>
      </c>
      <c r="AF1288" s="0">
        <v>2.6425237655639648</v>
      </c>
      <c r="AG1288" s="0">
        <v>2.8242833614349365</v>
      </c>
      <c r="AH1288" s="0">
        <v>2.911496639251709</v>
      </c>
    </row>
    <row r="1289" x14ac:dyDescent="0.4">
      <c r="A1289" s="10" t="str">
        <f>Data[[#This Row],[category]]&amp;Data[[#This Row],[subcategory]]&amp;Data[[#This Row],[date]]&amp;Data[[#This Row],[hour]]</f>
        <v>Loadshape69/1/201714</v>
      </c>
      <c r="B1289" s="10" t="s">
        <v>139</v>
      </c>
      <c r="C1289" t="s">
        <v>46</v>
      </c>
      <c r="D1289" t="s">
        <v>112</v>
      </c>
      <c r="E1289" t="s">
        <v>67</v>
      </c>
      <c r="F1289" s="0">
        <v>13768</v>
      </c>
      <c r="G1289" s="0">
        <v>4.5180706977844238</v>
      </c>
      <c r="H1289" s="0">
        <v>4.7037153244018555</v>
      </c>
      <c r="I1289" s="0">
        <v>0.18564432859420776</v>
      </c>
      <c r="J1289" s="0">
        <v>0.018416682258248329</v>
      </c>
      <c r="K1289" s="0">
        <v>93.722396850585938</v>
      </c>
      <c r="L1289" s="0">
        <v>10.080226898193359</v>
      </c>
      <c r="M1289" s="0">
        <v>1</v>
      </c>
      <c r="N1289" s="0">
        <v>1</v>
      </c>
      <c r="O1289" s="0">
        <v>4.4678215980529785</v>
      </c>
      <c r="P1289" s="0">
        <v>4.3950619697570801</v>
      </c>
      <c r="Q1289" s="0">
        <v>0.15535157918930054</v>
      </c>
      <c r="R1289" s="0">
        <v>0.16204239428043365</v>
      </c>
      <c r="S1289" s="0">
        <v>0.17598661780357361</v>
      </c>
      <c r="T1289" s="0">
        <v>0.18564432859420776</v>
      </c>
      <c r="U1289" s="0">
        <v>0.19530203938484192</v>
      </c>
      <c r="V1289" s="0">
        <v>0.20924626290798187</v>
      </c>
      <c r="W1289" s="0">
        <v>0.21593707799911499</v>
      </c>
      <c r="X1289" s="0">
        <v>62.204795837402344</v>
      </c>
      <c r="Y1289" s="0">
        <v>64.760749816894531</v>
      </c>
      <c r="Z1289" s="0">
        <v>2.5559511184692383</v>
      </c>
      <c r="AA1289" s="0">
        <v>0.253560870885849</v>
      </c>
      <c r="AB1289" s="0">
        <v>2.1388804912567139</v>
      </c>
      <c r="AC1289" s="0">
        <v>2.2309997081756592</v>
      </c>
      <c r="AD1289" s="0">
        <v>2.4229836463928223</v>
      </c>
      <c r="AE1289" s="0">
        <v>2.5559511184692383</v>
      </c>
      <c r="AF1289" s="0">
        <v>2.6889185905456543</v>
      </c>
      <c r="AG1289" s="0">
        <v>2.8809025287628174</v>
      </c>
      <c r="AH1289" s="0">
        <v>2.9730217456817627</v>
      </c>
    </row>
    <row r="1290" x14ac:dyDescent="0.4">
      <c r="A1290" s="10" t="str">
        <f>Data[[#This Row],[category]]&amp;Data[[#This Row],[subcategory]]&amp;Data[[#This Row],[date]]&amp;Data[[#This Row],[hour]]</f>
        <v>Loadshape69/1/201715</v>
      </c>
      <c r="B1290" s="10" t="s">
        <v>139</v>
      </c>
      <c r="C1290" t="s">
        <v>46</v>
      </c>
      <c r="D1290" t="s">
        <v>112</v>
      </c>
      <c r="E1290" t="s">
        <v>68</v>
      </c>
      <c r="F1290" s="0">
        <v>13768</v>
      </c>
      <c r="G1290" s="0">
        <v>4.5043015480041504</v>
      </c>
      <c r="H1290" s="0">
        <v>4.7086033821105957</v>
      </c>
      <c r="I1290" s="0">
        <v>0.20430192351341248</v>
      </c>
      <c r="J1290" s="0">
        <v>0.019485753029584885</v>
      </c>
      <c r="K1290" s="0">
        <v>93.056289672851563</v>
      </c>
      <c r="L1290" s="0">
        <v>10.484682083129883</v>
      </c>
      <c r="M1290" s="0">
        <v>1</v>
      </c>
      <c r="N1290" s="0">
        <v>1</v>
      </c>
      <c r="O1290" s="0">
        <v>4.4678215980529785</v>
      </c>
      <c r="P1290" s="0">
        <v>4.3950619697570801</v>
      </c>
      <c r="Q1290" s="0">
        <v>0.17225071787834167</v>
      </c>
      <c r="R1290" s="0">
        <v>0.17932993173599243</v>
      </c>
      <c r="S1290" s="0">
        <v>0.19408358633518219</v>
      </c>
      <c r="T1290" s="0">
        <v>0.20430192351341248</v>
      </c>
      <c r="U1290" s="0">
        <v>0.21452026069164276</v>
      </c>
      <c r="V1290" s="0">
        <v>0.22927391529083252</v>
      </c>
      <c r="W1290" s="0">
        <v>0.23635312914848328</v>
      </c>
      <c r="X1290" s="0">
        <v>62.015224456787109</v>
      </c>
      <c r="Y1290" s="0">
        <v>64.828048706054687</v>
      </c>
      <c r="Z1290" s="0">
        <v>2.8128287792205811</v>
      </c>
      <c r="AA1290" s="0">
        <v>0.26827985048294067</v>
      </c>
      <c r="AB1290" s="0">
        <v>2.3715476989746094</v>
      </c>
      <c r="AC1290" s="0">
        <v>2.4690144062042236</v>
      </c>
      <c r="AD1290" s="0">
        <v>2.6721427440643311</v>
      </c>
      <c r="AE1290" s="0">
        <v>2.8128287792205811</v>
      </c>
      <c r="AF1290" s="0">
        <v>2.9535148143768311</v>
      </c>
      <c r="AG1290" s="0">
        <v>3.1566431522369385</v>
      </c>
      <c r="AH1290" s="0">
        <v>3.2541098594665527</v>
      </c>
    </row>
    <row r="1291" x14ac:dyDescent="0.4">
      <c r="A1291" s="10" t="str">
        <f>Data[[#This Row],[category]]&amp;Data[[#This Row],[subcategory]]&amp;Data[[#This Row],[date]]&amp;Data[[#This Row],[hour]]</f>
        <v>Loadshape69/1/201716</v>
      </c>
      <c r="B1291" s="10" t="s">
        <v>139</v>
      </c>
      <c r="C1291" t="s">
        <v>46</v>
      </c>
      <c r="D1291" t="s">
        <v>112</v>
      </c>
      <c r="E1291" t="s">
        <v>69</v>
      </c>
      <c r="F1291" s="0">
        <v>13768</v>
      </c>
      <c r="G1291" s="0">
        <v>4.4054069519042969</v>
      </c>
      <c r="H1291" s="0">
        <v>4.6741418838500977</v>
      </c>
      <c r="I1291" s="0">
        <v>0.26873481273651123</v>
      </c>
      <c r="J1291" s="0">
        <v>0.019925521686673164</v>
      </c>
      <c r="K1291" s="0">
        <v>92.204673767089844</v>
      </c>
      <c r="L1291" s="0">
        <v>13.486965179443359</v>
      </c>
      <c r="M1291" s="0">
        <v>1</v>
      </c>
      <c r="N1291" s="0">
        <v>1</v>
      </c>
      <c r="O1291" s="0">
        <v>4.4678215980529785</v>
      </c>
      <c r="P1291" s="0">
        <v>4.3950619697570801</v>
      </c>
      <c r="Q1291" s="0">
        <v>0.23596024513244629</v>
      </c>
      <c r="R1291" s="0">
        <v>0.24319922924041748</v>
      </c>
      <c r="S1291" s="0">
        <v>0.25828585028648376</v>
      </c>
      <c r="T1291" s="0">
        <v>0.26873481273651123</v>
      </c>
      <c r="U1291" s="0">
        <v>0.2791837751865387</v>
      </c>
      <c r="V1291" s="0">
        <v>0.29427039623260498</v>
      </c>
      <c r="W1291" s="0">
        <v>0.30150938034057617</v>
      </c>
      <c r="X1291" s="0">
        <v>60.653644561767578</v>
      </c>
      <c r="Y1291" s="0">
        <v>64.353584289550781</v>
      </c>
      <c r="Z1291" s="0">
        <v>3.6999409198760986</v>
      </c>
      <c r="AA1291" s="0">
        <v>0.27433457970619202</v>
      </c>
      <c r="AB1291" s="0">
        <v>3.2487006187438965</v>
      </c>
      <c r="AC1291" s="0">
        <v>3.3483669757843018</v>
      </c>
      <c r="AD1291" s="0">
        <v>3.556079626083374</v>
      </c>
      <c r="AE1291" s="0">
        <v>3.6999409198760986</v>
      </c>
      <c r="AF1291" s="0">
        <v>3.8438022136688232</v>
      </c>
      <c r="AG1291" s="0">
        <v>4.0515146255493164</v>
      </c>
      <c r="AH1291" s="0">
        <v>4.1511812210083008</v>
      </c>
    </row>
    <row r="1292" x14ac:dyDescent="0.4">
      <c r="A1292" s="10" t="str">
        <f>Data[[#This Row],[category]]&amp;Data[[#This Row],[subcategory]]&amp;Data[[#This Row],[date]]&amp;Data[[#This Row],[hour]]</f>
        <v>Loadshape69/1/201717</v>
      </c>
      <c r="B1292" s="10" t="s">
        <v>139</v>
      </c>
      <c r="C1292" t="s">
        <v>46</v>
      </c>
      <c r="D1292" t="s">
        <v>112</v>
      </c>
      <c r="E1292" t="s">
        <v>70</v>
      </c>
      <c r="F1292" s="0">
        <v>13768</v>
      </c>
      <c r="G1292" s="0">
        <v>4.1127972602844238</v>
      </c>
      <c r="H1292" s="0">
        <v>4.3947415351867676</v>
      </c>
      <c r="I1292" s="0">
        <v>0.28194448351860046</v>
      </c>
      <c r="J1292" s="0">
        <v>0.020851323381066322</v>
      </c>
      <c r="K1292" s="0">
        <v>89.999923706054688</v>
      </c>
      <c r="L1292" s="0">
        <v>13.521658897399902</v>
      </c>
      <c r="M1292" s="0">
        <v>1</v>
      </c>
      <c r="N1292" s="0">
        <v>1</v>
      </c>
      <c r="O1292" s="0">
        <v>4.4678215980529785</v>
      </c>
      <c r="P1292" s="0">
        <v>4.3950619697570801</v>
      </c>
      <c r="Q1292" s="0">
        <v>0.24764710664749146</v>
      </c>
      <c r="R1292" s="0">
        <v>0.25522243976593018</v>
      </c>
      <c r="S1292" s="0">
        <v>0.27101004123687744</v>
      </c>
      <c r="T1292" s="0">
        <v>0.28194448351860046</v>
      </c>
      <c r="U1292" s="0">
        <v>0.29287892580032349</v>
      </c>
      <c r="V1292" s="0">
        <v>0.30866652727127075</v>
      </c>
      <c r="W1292" s="0">
        <v>0.31624186038970947</v>
      </c>
      <c r="X1292" s="0">
        <v>56.624992370605469</v>
      </c>
      <c r="Y1292" s="0">
        <v>60.506801605224609</v>
      </c>
      <c r="Z1292" s="0">
        <v>3.8818116188049316</v>
      </c>
      <c r="AA1292" s="0">
        <v>0.2870810329914093</v>
      </c>
      <c r="AB1292" s="0">
        <v>3.4096052646636963</v>
      </c>
      <c r="AC1292" s="0">
        <v>3.5139024257659912</v>
      </c>
      <c r="AD1292" s="0">
        <v>3.7312662601470947</v>
      </c>
      <c r="AE1292" s="0">
        <v>3.8818116188049316</v>
      </c>
      <c r="AF1292" s="0">
        <v>4.0323572158813477</v>
      </c>
      <c r="AG1292" s="0">
        <v>4.249720573425293</v>
      </c>
      <c r="AH1292" s="0">
        <v>4.3540177345275879</v>
      </c>
    </row>
    <row r="1293" x14ac:dyDescent="0.4">
      <c r="A1293" s="10" t="str">
        <f>Data[[#This Row],[category]]&amp;Data[[#This Row],[subcategory]]&amp;Data[[#This Row],[date]]&amp;Data[[#This Row],[hour]]</f>
        <v>Loadshape69/1/201718</v>
      </c>
      <c r="B1293" s="10" t="s">
        <v>139</v>
      </c>
      <c r="C1293" t="s">
        <v>46</v>
      </c>
      <c r="D1293" t="s">
        <v>112</v>
      </c>
      <c r="E1293" t="s">
        <v>71</v>
      </c>
      <c r="F1293" s="0">
        <v>13768</v>
      </c>
      <c r="G1293" s="0">
        <v>3.4668924808502197</v>
      </c>
      <c r="H1293" s="0">
        <v>3.8027603626251221</v>
      </c>
      <c r="I1293" s="0">
        <v>0.33586800098419189</v>
      </c>
      <c r="J1293" s="0">
        <v>0.020390179008245468</v>
      </c>
      <c r="K1293" s="0">
        <v>87.342315673828125</v>
      </c>
      <c r="L1293" s="0">
        <v>16.472047805786133</v>
      </c>
      <c r="M1293" s="0">
        <v>1</v>
      </c>
      <c r="N1293" s="0">
        <v>1</v>
      </c>
      <c r="O1293" s="0">
        <v>4.4678215980529785</v>
      </c>
      <c r="P1293" s="0">
        <v>4.3950619697570801</v>
      </c>
      <c r="Q1293" s="0">
        <v>0.30232915282249451</v>
      </c>
      <c r="R1293" s="0">
        <v>0.3097369372844696</v>
      </c>
      <c r="S1293" s="0">
        <v>0.32517537474632263</v>
      </c>
      <c r="T1293" s="0">
        <v>0.33586800098419189</v>
      </c>
      <c r="U1293" s="0">
        <v>0.34656062722206116</v>
      </c>
      <c r="V1293" s="0">
        <v>0.36199906468391418</v>
      </c>
      <c r="W1293" s="0">
        <v>0.36940684914588928</v>
      </c>
      <c r="X1293" s="0">
        <v>47.732173919677734</v>
      </c>
      <c r="Y1293" s="0">
        <v>52.356403350830078</v>
      </c>
      <c r="Z1293" s="0">
        <v>4.6242308616638184</v>
      </c>
      <c r="AA1293" s="0">
        <v>0.28073197603225708</v>
      </c>
      <c r="AB1293" s="0">
        <v>4.1624679565429687</v>
      </c>
      <c r="AC1293" s="0">
        <v>4.264458179473877</v>
      </c>
      <c r="AD1293" s="0">
        <v>4.4770150184631348</v>
      </c>
      <c r="AE1293" s="0">
        <v>4.6242308616638184</v>
      </c>
      <c r="AF1293" s="0">
        <v>4.771446704864502</v>
      </c>
      <c r="AG1293" s="0">
        <v>4.9840035438537598</v>
      </c>
      <c r="AH1293" s="0">
        <v>5.085993766784668</v>
      </c>
    </row>
    <row r="1294" x14ac:dyDescent="0.4">
      <c r="A1294" s="10" t="str">
        <f>Data[[#This Row],[category]]&amp;Data[[#This Row],[subcategory]]&amp;Data[[#This Row],[date]]&amp;Data[[#This Row],[hour]]</f>
        <v>Loadshape69/1/201719</v>
      </c>
      <c r="B1294" s="10" t="s">
        <v>139</v>
      </c>
      <c r="C1294" t="s">
        <v>46</v>
      </c>
      <c r="D1294" t="s">
        <v>112</v>
      </c>
      <c r="E1294" t="s">
        <v>72</v>
      </c>
      <c r="F1294" s="0">
        <v>13768</v>
      </c>
      <c r="G1294" s="0">
        <v>2.4503881931304932</v>
      </c>
      <c r="H1294" s="0">
        <v>2.8047866821289062</v>
      </c>
      <c r="I1294" s="0">
        <v>0.35439848899841309</v>
      </c>
      <c r="J1294" s="0">
        <v>0.019756939262151718</v>
      </c>
      <c r="K1294" s="0">
        <v>84.86199951171875</v>
      </c>
      <c r="L1294" s="0">
        <v>17.937925338745117</v>
      </c>
      <c r="M1294" s="0">
        <v>1</v>
      </c>
      <c r="N1294" s="0">
        <v>1</v>
      </c>
      <c r="O1294" s="0">
        <v>4.4678215980529785</v>
      </c>
      <c r="P1294" s="0">
        <v>4.3950619697570801</v>
      </c>
      <c r="Q1294" s="0">
        <v>0.32190120220184326</v>
      </c>
      <c r="R1294" s="0">
        <v>0.32907894253730774</v>
      </c>
      <c r="S1294" s="0">
        <v>0.34403795003890991</v>
      </c>
      <c r="T1294" s="0">
        <v>0.35439848899841309</v>
      </c>
      <c r="U1294" s="0">
        <v>0.36475902795791626</v>
      </c>
      <c r="V1294" s="0">
        <v>0.37971803545951843</v>
      </c>
      <c r="W1294" s="0">
        <v>0.38689577579498291</v>
      </c>
      <c r="X1294" s="0">
        <v>33.736946105957031</v>
      </c>
      <c r="Y1294" s="0">
        <v>38.616302490234375</v>
      </c>
      <c r="Z1294" s="0">
        <v>4.8793582916259766</v>
      </c>
      <c r="AA1294" s="0">
        <v>0.27201354503631592</v>
      </c>
      <c r="AB1294" s="0">
        <v>4.4319357872009277</v>
      </c>
      <c r="AC1294" s="0">
        <v>4.5307588577270508</v>
      </c>
      <c r="AD1294" s="0">
        <v>4.7367143630981445</v>
      </c>
      <c r="AE1294" s="0">
        <v>4.8793582916259766</v>
      </c>
      <c r="AF1294" s="0">
        <v>5.0220022201538086</v>
      </c>
      <c r="AG1294" s="0">
        <v>5.2279577255249023</v>
      </c>
      <c r="AH1294" s="0">
        <v>5.3267807960510254</v>
      </c>
    </row>
    <row r="1295" x14ac:dyDescent="0.4">
      <c r="A1295" s="10" t="str">
        <f>Data[[#This Row],[category]]&amp;Data[[#This Row],[subcategory]]&amp;Data[[#This Row],[date]]&amp;Data[[#This Row],[hour]]</f>
        <v>Loadshape69/1/201720</v>
      </c>
      <c r="B1295" s="10" t="s">
        <v>139</v>
      </c>
      <c r="C1295" t="s">
        <v>46</v>
      </c>
      <c r="D1295" t="s">
        <v>112</v>
      </c>
      <c r="E1295" t="s">
        <v>55</v>
      </c>
      <c r="F1295" s="0">
        <v>13768</v>
      </c>
      <c r="G1295" s="0">
        <v>1.7301608324050903</v>
      </c>
      <c r="H1295" s="0">
        <v>1.8937366008758545</v>
      </c>
      <c r="I1295" s="0">
        <v>0.16357573866844177</v>
      </c>
      <c r="J1295" s="0">
        <v>0.018401522189378738</v>
      </c>
      <c r="K1295" s="0">
        <v>81.64141845703125</v>
      </c>
      <c r="L1295" s="0">
        <v>8.8892507553100586</v>
      </c>
      <c r="M1295" s="0">
        <v>1</v>
      </c>
      <c r="N1295" s="0">
        <v>1</v>
      </c>
      <c r="O1295" s="0">
        <v>4.4678215980529785</v>
      </c>
      <c r="P1295" s="0">
        <v>4.3950619697570801</v>
      </c>
      <c r="Q1295" s="0">
        <v>0.13330793380737305</v>
      </c>
      <c r="R1295" s="0">
        <v>0.13999323546886444</v>
      </c>
      <c r="S1295" s="0">
        <v>0.15392597019672394</v>
      </c>
      <c r="T1295" s="0">
        <v>0.16357573866844177</v>
      </c>
      <c r="U1295" s="0">
        <v>0.17322550714015961</v>
      </c>
      <c r="V1295" s="0">
        <v>0.1871582418680191</v>
      </c>
      <c r="W1295" s="0">
        <v>0.1938435435295105</v>
      </c>
      <c r="X1295" s="0">
        <v>23.820854187011719</v>
      </c>
      <c r="Y1295" s="0">
        <v>26.072965621948242</v>
      </c>
      <c r="Z1295" s="0">
        <v>2.2521107196807861</v>
      </c>
      <c r="AA1295" s="0">
        <v>0.25335216522216797</v>
      </c>
      <c r="AB1295" s="0">
        <v>1.8353835344314575</v>
      </c>
      <c r="AC1295" s="0">
        <v>1.927426815032959</v>
      </c>
      <c r="AD1295" s="0">
        <v>2.1192526817321777</v>
      </c>
      <c r="AE1295" s="0">
        <v>2.2521107196807861</v>
      </c>
      <c r="AF1295" s="0">
        <v>2.3849687576293945</v>
      </c>
      <c r="AG1295" s="0">
        <v>2.5767946243286133</v>
      </c>
      <c r="AH1295" s="0">
        <v>2.6688380241394043</v>
      </c>
    </row>
    <row r="1296" x14ac:dyDescent="0.4">
      <c r="A1296" s="10" t="str">
        <f>Data[[#This Row],[category]]&amp;Data[[#This Row],[subcategory]]&amp;Data[[#This Row],[date]]&amp;Data[[#This Row],[hour]]</f>
        <v>Loadshape69/1/201721</v>
      </c>
      <c r="B1296" s="10" t="s">
        <v>139</v>
      </c>
      <c r="C1296" t="s">
        <v>46</v>
      </c>
      <c r="D1296" t="s">
        <v>112</v>
      </c>
      <c r="E1296" t="s">
        <v>73</v>
      </c>
      <c r="F1296" s="0">
        <v>13768</v>
      </c>
      <c r="G1296" s="0">
        <v>1.089009165763855</v>
      </c>
      <c r="H1296" s="0">
        <v>1.2467747926712036</v>
      </c>
      <c r="I1296" s="0">
        <v>0.1577657163143158</v>
      </c>
      <c r="J1296" s="0">
        <v>0.015579765662550926</v>
      </c>
      <c r="K1296" s="0">
        <v>80.262710571289063</v>
      </c>
      <c r="L1296" s="0">
        <v>10.126321792602539</v>
      </c>
      <c r="M1296" s="0">
        <v>1</v>
      </c>
      <c r="N1296" s="0">
        <v>1</v>
      </c>
      <c r="O1296" s="0">
        <v>4.4678215980529785</v>
      </c>
      <c r="P1296" s="0">
        <v>4.3950619697570801</v>
      </c>
      <c r="Q1296" s="0">
        <v>0.13213928043842316</v>
      </c>
      <c r="R1296" s="0">
        <v>0.13779944181442261</v>
      </c>
      <c r="S1296" s="0">
        <v>0.14959567785263062</v>
      </c>
      <c r="T1296" s="0">
        <v>0.1577657163143158</v>
      </c>
      <c r="U1296" s="0">
        <v>0.16593575477600098</v>
      </c>
      <c r="V1296" s="0">
        <v>0.17773199081420898</v>
      </c>
      <c r="W1296" s="0">
        <v>0.18339215219020844</v>
      </c>
      <c r="X1296" s="0">
        <v>14.993477821350098</v>
      </c>
      <c r="Y1296" s="0">
        <v>17.165596008300781</v>
      </c>
      <c r="Z1296" s="0">
        <v>2.1721184253692627</v>
      </c>
      <c r="AA1296" s="0">
        <v>0.21450221538543701</v>
      </c>
      <c r="AB1296" s="0">
        <v>1.819293737411499</v>
      </c>
      <c r="AC1296" s="0">
        <v>1.8972227573394775</v>
      </c>
      <c r="AD1296" s="0">
        <v>2.0596332550048828</v>
      </c>
      <c r="AE1296" s="0">
        <v>2.1721184253692627</v>
      </c>
      <c r="AF1296" s="0">
        <v>2.2846035957336426</v>
      </c>
      <c r="AG1296" s="0">
        <v>2.4470140933990479</v>
      </c>
      <c r="AH1296" s="0">
        <v>2.5249431133270264</v>
      </c>
    </row>
    <row r="1297" x14ac:dyDescent="0.4">
      <c r="A1297" s="10" t="str">
        <f>Data[[#This Row],[category]]&amp;Data[[#This Row],[subcategory]]&amp;Data[[#This Row],[date]]&amp;Data[[#This Row],[hour]]</f>
        <v>Loadshape69/1/201722</v>
      </c>
      <c r="B1297" s="10" t="s">
        <v>139</v>
      </c>
      <c r="C1297" t="s">
        <v>46</v>
      </c>
      <c r="D1297" t="s">
        <v>112</v>
      </c>
      <c r="E1297" t="s">
        <v>74</v>
      </c>
      <c r="F1297" s="0">
        <v>13768</v>
      </c>
      <c r="G1297" s="0">
        <v>0.78590941429138184</v>
      </c>
      <c r="H1297" s="0">
        <v>0.84987777471542358</v>
      </c>
      <c r="I1297" s="0">
        <v>0.063968338072299957</v>
      </c>
      <c r="J1297" s="0">
        <v>0.013253593817353249</v>
      </c>
      <c r="K1297" s="0">
        <v>78.909431457519531</v>
      </c>
      <c r="L1297" s="0">
        <v>4.8264899253845215</v>
      </c>
      <c r="M1297" s="0">
        <v>1</v>
      </c>
      <c r="N1297" s="0">
        <v>1</v>
      </c>
      <c r="O1297" s="0">
        <v>4.4678215980529785</v>
      </c>
      <c r="P1297" s="0">
        <v>4.3950619697570801</v>
      </c>
      <c r="Q1297" s="0">
        <v>0.042168118059635162</v>
      </c>
      <c r="R1297" s="0">
        <v>0.046983174979686737</v>
      </c>
      <c r="S1297" s="0">
        <v>0.05701814591884613</v>
      </c>
      <c r="T1297" s="0">
        <v>0.063968338072299957</v>
      </c>
      <c r="U1297" s="0">
        <v>0.070918530225753784</v>
      </c>
      <c r="V1297" s="0">
        <v>0.080953501164913177</v>
      </c>
      <c r="W1297" s="0">
        <v>0.085768558084964752</v>
      </c>
      <c r="X1297" s="0">
        <v>10.820401191711426</v>
      </c>
      <c r="Y1297" s="0">
        <v>11.701117515563965</v>
      </c>
      <c r="Z1297" s="0">
        <v>0.88071608543395996</v>
      </c>
      <c r="AA1297" s="0">
        <v>0.18247547745704651</v>
      </c>
      <c r="AB1297" s="0">
        <v>0.58057063817977905</v>
      </c>
      <c r="AC1297" s="0">
        <v>0.64686435461044312</v>
      </c>
      <c r="AD1297" s="0">
        <v>0.78502583503723145</v>
      </c>
      <c r="AE1297" s="0">
        <v>0.88071608543395996</v>
      </c>
      <c r="AF1297" s="0">
        <v>0.97640633583068848</v>
      </c>
      <c r="AG1297" s="0">
        <v>1.1145678758621216</v>
      </c>
      <c r="AH1297" s="0">
        <v>1.1808615922927856</v>
      </c>
    </row>
    <row r="1298" x14ac:dyDescent="0.4">
      <c r="A1298" s="10" t="str">
        <f>Data[[#This Row],[category]]&amp;Data[[#This Row],[subcategory]]&amp;Data[[#This Row],[date]]&amp;Data[[#This Row],[hour]]</f>
        <v>Loadshape69/1/201723</v>
      </c>
      <c r="B1298" s="10" t="s">
        <v>139</v>
      </c>
      <c r="C1298" t="s">
        <v>46</v>
      </c>
      <c r="D1298" t="s">
        <v>112</v>
      </c>
      <c r="E1298" t="s">
        <v>75</v>
      </c>
      <c r="F1298" s="0">
        <v>13768</v>
      </c>
      <c r="G1298" s="0">
        <v>0.62193930149078369</v>
      </c>
      <c r="H1298" s="0">
        <v>0.66363757848739624</v>
      </c>
      <c r="I1298" s="0">
        <v>0.04169825091958046</v>
      </c>
      <c r="J1298" s="0">
        <v>0.0095239533111453056</v>
      </c>
      <c r="K1298" s="0">
        <v>77.981552124023438</v>
      </c>
      <c r="L1298" s="0">
        <v>4.3782501220703125</v>
      </c>
      <c r="M1298" s="0">
        <v>1</v>
      </c>
      <c r="N1298" s="0">
        <v>1</v>
      </c>
      <c r="O1298" s="0">
        <v>4.4678215980529785</v>
      </c>
      <c r="P1298" s="0">
        <v>4.3950619697570801</v>
      </c>
      <c r="Q1298" s="0">
        <v>0.026032742112874985</v>
      </c>
      <c r="R1298" s="0">
        <v>0.029492814093828201</v>
      </c>
      <c r="S1298" s="0">
        <v>0.036703884601593018</v>
      </c>
      <c r="T1298" s="0">
        <v>0.04169825091958046</v>
      </c>
      <c r="U1298" s="0">
        <v>0.046692617237567902</v>
      </c>
      <c r="V1298" s="0">
        <v>0.053903687745332718</v>
      </c>
      <c r="W1298" s="0">
        <v>0.057363759726285934</v>
      </c>
      <c r="X1298" s="0">
        <v>8.5628604888916016</v>
      </c>
      <c r="Y1298" s="0">
        <v>9.1369619369506836</v>
      </c>
      <c r="Z1298" s="0">
        <v>0.57410150766372681</v>
      </c>
      <c r="AA1298" s="0">
        <v>0.1311257928609848</v>
      </c>
      <c r="AB1298" s="0">
        <v>0.35841876268386841</v>
      </c>
      <c r="AC1298" s="0">
        <v>0.40605702996253967</v>
      </c>
      <c r="AD1298" s="0">
        <v>0.50533908605575562</v>
      </c>
      <c r="AE1298" s="0">
        <v>0.57410150766372681</v>
      </c>
      <c r="AF1298" s="0">
        <v>0.642863929271698</v>
      </c>
      <c r="AG1298" s="0">
        <v>0.74214595556259155</v>
      </c>
      <c r="AH1298" s="0">
        <v>0.78978425264358521</v>
      </c>
    </row>
    <row r="1299" x14ac:dyDescent="0.4">
      <c r="A1299" s="10" t="str">
        <f>Data[[#This Row],[category]]&amp;Data[[#This Row],[subcategory]]&amp;Data[[#This Row],[date]]&amp;Data[[#This Row],[hour]]</f>
        <v>Loadshape69/1/201724</v>
      </c>
      <c r="B1299" s="10" t="s">
        <v>139</v>
      </c>
      <c r="C1299" t="s">
        <v>46</v>
      </c>
      <c r="D1299" t="s">
        <v>112</v>
      </c>
      <c r="E1299" t="s">
        <v>76</v>
      </c>
      <c r="F1299" s="0">
        <v>13768</v>
      </c>
      <c r="G1299" s="0">
        <v>0.56811237335205078</v>
      </c>
      <c r="H1299" s="0">
        <v>0.58149737119674683</v>
      </c>
      <c r="I1299" s="0">
        <v>0.013385030440986156</v>
      </c>
      <c r="J1299" s="0">
        <v>0.0082883844152092934</v>
      </c>
      <c r="K1299" s="0">
        <v>77.019973754882813</v>
      </c>
      <c r="L1299" s="0">
        <v>1.6149142980575562</v>
      </c>
      <c r="M1299" s="0">
        <v>0</v>
      </c>
      <c r="N1299" s="0">
        <v>0</v>
      </c>
      <c r="O1299" s="0">
        <v>4.4678215980529785</v>
      </c>
      <c r="P1299" s="0">
        <v>4.3950619697570801</v>
      </c>
      <c r="Q1299" s="0">
        <v>-0.00024814871721901</v>
      </c>
      <c r="R1299" s="0">
        <v>0.0027630385011434555</v>
      </c>
      <c r="S1299" s="0">
        <v>0.0090385973453521729</v>
      </c>
      <c r="T1299" s="0">
        <v>0.013385030440986156</v>
      </c>
      <c r="U1299" s="0">
        <v>0.01773146353662014</v>
      </c>
      <c r="V1299" s="0">
        <v>0.024007022380828857</v>
      </c>
      <c r="W1299" s="0">
        <v>0.027018209919333458</v>
      </c>
      <c r="X1299" s="0">
        <v>7.8217711448669434</v>
      </c>
      <c r="Y1299" s="0">
        <v>8.0060558319091797</v>
      </c>
      <c r="Z1299" s="0">
        <v>0.18428510427474976</v>
      </c>
      <c r="AA1299" s="0">
        <v>0.11411447823047638</v>
      </c>
      <c r="AB1299" s="0">
        <v>-0.0034165091346949339</v>
      </c>
      <c r="AC1299" s="0">
        <v>0.03804151713848114</v>
      </c>
      <c r="AD1299" s="0">
        <v>0.1244434118270874</v>
      </c>
      <c r="AE1299" s="0">
        <v>0.18428510427474976</v>
      </c>
      <c r="AF1299" s="0">
        <v>0.24412679672241211</v>
      </c>
      <c r="AG1299" s="0">
        <v>0.33052870631217957</v>
      </c>
      <c r="AH1299" s="0">
        <v>0.37198671698570251</v>
      </c>
    </row>
    <row r="1300" x14ac:dyDescent="0.4">
      <c r="A1300" s="10" t="str">
        <f>Data[[#This Row],[category]]&amp;Data[[#This Row],[subcategory]]&amp;Data[[#This Row],[date]]&amp;Data[[#This Row],[hour]]</f>
        <v>Loadshape69/1/2017Avg. 11 to 6 pm</v>
      </c>
      <c r="B1300" s="10" t="s">
        <v>139</v>
      </c>
      <c r="C1300" t="s">
        <v>46</v>
      </c>
      <c r="D1300" t="s">
        <v>112</v>
      </c>
      <c r="E1300" t="s">
        <v>77</v>
      </c>
      <c r="F1300" s="0">
        <v>13768</v>
      </c>
      <c r="G1300" s="0">
        <v>4.2384119033813477</v>
      </c>
      <c r="H1300" s="0">
        <v>4.4678215980529785</v>
      </c>
      <c r="I1300" s="0">
        <v>0.22940951585769653</v>
      </c>
      <c r="J1300" s="0">
        <v>0.014670267701148987</v>
      </c>
      <c r="K1300" s="0">
        <v>92.025863647460938</v>
      </c>
      <c r="L1300" s="0">
        <v>15.637718200683594</v>
      </c>
      <c r="M1300" s="0">
        <v>1</v>
      </c>
      <c r="N1300" s="0">
        <v>1</v>
      </c>
      <c r="O1300" s="0"/>
      <c r="P1300" s="0"/>
      <c r="Q1300" s="0">
        <v>0.20527906715869904</v>
      </c>
      <c r="R1300" s="0">
        <v>0.21060881018638611</v>
      </c>
      <c r="S1300" s="0">
        <v>0.22171641886234283</v>
      </c>
      <c r="T1300" s="0">
        <v>0.22940951585769653</v>
      </c>
      <c r="U1300" s="0">
        <v>0.23710261285305023</v>
      </c>
      <c r="V1300" s="0">
        <v>0.24821022152900696</v>
      </c>
      <c r="W1300" s="0">
        <v>0.25353994965553284</v>
      </c>
      <c r="X1300" s="0">
        <v>58.354454040527344</v>
      </c>
      <c r="Y1300" s="0">
        <v>61.512966156005859</v>
      </c>
      <c r="Z1300" s="0">
        <v>3.1585102081298828</v>
      </c>
      <c r="AA1300" s="0">
        <v>0.20198024809360504</v>
      </c>
      <c r="AB1300" s="0">
        <v>2.826282262802124</v>
      </c>
      <c r="AC1300" s="0">
        <v>2.8996620178222656</v>
      </c>
      <c r="AD1300" s="0">
        <v>3.0525915622711182</v>
      </c>
      <c r="AE1300" s="0">
        <v>3.1585102081298828</v>
      </c>
      <c r="AF1300" s="0">
        <v>3.2644288539886475</v>
      </c>
      <c r="AG1300" s="0">
        <v>3.4173583984375</v>
      </c>
      <c r="AH1300" s="0">
        <v>3.4907381534576416</v>
      </c>
    </row>
    <row r="1301" x14ac:dyDescent="0.4">
      <c r="A1301" s="10" t="str">
        <f>Data[[#This Row],[category]]&amp;Data[[#This Row],[subcategory]]&amp;Data[[#This Row],[date]]&amp;Data[[#This Row],[hour]]</f>
        <v>Loadshape69/1/2017Avg. 2 to 6pm</v>
      </c>
      <c r="B1301" s="10" t="s">
        <v>139</v>
      </c>
      <c r="C1301" t="s">
        <v>46</v>
      </c>
      <c r="D1301" t="s">
        <v>112</v>
      </c>
      <c r="E1301" t="s">
        <v>78</v>
      </c>
      <c r="F1301" s="0">
        <v>13768</v>
      </c>
      <c r="G1301" s="0">
        <v>4.122349739074707</v>
      </c>
      <c r="H1301" s="0">
        <v>4.3950619697570801</v>
      </c>
      <c r="I1301" s="0">
        <v>0.27271229028701782</v>
      </c>
      <c r="J1301" s="0">
        <v>0.017268210649490356</v>
      </c>
      <c r="K1301" s="0">
        <v>90.650802612304688</v>
      </c>
      <c r="L1301" s="0">
        <v>15.792736053466797</v>
      </c>
      <c r="M1301" s="0">
        <v>1</v>
      </c>
      <c r="N1301" s="0">
        <v>1</v>
      </c>
      <c r="O1301" s="0"/>
      <c r="P1301" s="0"/>
      <c r="Q1301" s="0">
        <v>0.24430860579013824</v>
      </c>
      <c r="R1301" s="0">
        <v>0.25058218836784363</v>
      </c>
      <c r="S1301" s="0">
        <v>0.26365682482719421</v>
      </c>
      <c r="T1301" s="0">
        <v>0.27271229028701782</v>
      </c>
      <c r="U1301" s="0">
        <v>0.28176775574684143</v>
      </c>
      <c r="V1301" s="0">
        <v>0.29484239220619202</v>
      </c>
      <c r="W1301" s="0">
        <v>0.30111595988273621</v>
      </c>
      <c r="X1301" s="0">
        <v>56.756511688232422</v>
      </c>
      <c r="Y1301" s="0">
        <v>60.511211395263672</v>
      </c>
      <c r="Z1301" s="0">
        <v>3.7547028064727783</v>
      </c>
      <c r="AA1301" s="0">
        <v>0.23774872720241547</v>
      </c>
      <c r="AB1301" s="0">
        <v>3.3636410236358643</v>
      </c>
      <c r="AC1301" s="0">
        <v>3.4500155448913574</v>
      </c>
      <c r="AD1301" s="0">
        <v>3.6300272941589355</v>
      </c>
      <c r="AE1301" s="0">
        <v>3.7547028064727783</v>
      </c>
      <c r="AF1301" s="0">
        <v>3.8793783187866211</v>
      </c>
      <c r="AG1301" s="0">
        <v>4.0593900680541992</v>
      </c>
      <c r="AH1301" s="0">
        <v>4.1457648277282715</v>
      </c>
    </row>
    <row r="1302" x14ac:dyDescent="0.4">
      <c r="A1302" s="10" t="str">
        <f>Data[[#This Row],[category]]&amp;Data[[#This Row],[subcategory]]&amp;Data[[#This Row],[date]]&amp;Data[[#This Row],[hour]]</f>
        <v>Loadshape69/2/20171</v>
      </c>
      <c r="B1302" s="10" t="s">
        <v>139</v>
      </c>
      <c r="C1302" t="s">
        <v>46</v>
      </c>
      <c r="D1302" t="s">
        <v>113</v>
      </c>
      <c r="E1302" t="s">
        <v>41</v>
      </c>
      <c r="F1302" s="0">
        <v>13767</v>
      </c>
      <c r="G1302" s="0">
        <v>0.55548727512359619</v>
      </c>
      <c r="H1302" s="0">
        <v>0.54359513521194458</v>
      </c>
      <c r="I1302" s="0">
        <v>-0.011892149224877357</v>
      </c>
      <c r="J1302" s="0">
        <v>0.0078719677403569221</v>
      </c>
      <c r="K1302" s="0">
        <v>75.878402709960938</v>
      </c>
      <c r="L1302" s="0">
        <v>-1.5106959342956543</v>
      </c>
      <c r="M1302" s="0">
        <v>0</v>
      </c>
      <c r="N1302" s="0">
        <v>0</v>
      </c>
      <c r="O1302" s="0">
        <v>3.5313341617584229</v>
      </c>
      <c r="P1302" s="0">
        <v>3.4038100242614746</v>
      </c>
      <c r="Q1302" s="0">
        <v>-0.024840384721755981</v>
      </c>
      <c r="R1302" s="0">
        <v>-0.021980481222271919</v>
      </c>
      <c r="S1302" s="0">
        <v>-0.016020212322473526</v>
      </c>
      <c r="T1302" s="0">
        <v>-0.011892149224877357</v>
      </c>
      <c r="U1302" s="0">
        <v>-0.0077640851959586143</v>
      </c>
      <c r="V1302" s="0">
        <v>-0.0018038166454061866</v>
      </c>
      <c r="W1302" s="0">
        <v>0.0010560854570940137</v>
      </c>
      <c r="X1302" s="0">
        <v>7.6473932266235352</v>
      </c>
      <c r="Y1302" s="0">
        <v>7.4836740493774414</v>
      </c>
      <c r="Z1302" s="0">
        <v>-0.16371922194957733</v>
      </c>
      <c r="AA1302" s="0">
        <v>0.10837338119745255</v>
      </c>
      <c r="AB1302" s="0">
        <v>-0.3419775664806366</v>
      </c>
      <c r="AC1302" s="0">
        <v>-0.30260530114173889</v>
      </c>
      <c r="AD1302" s="0">
        <v>-0.2205502837896347</v>
      </c>
      <c r="AE1302" s="0">
        <v>-0.16371922194957733</v>
      </c>
      <c r="AF1302" s="0">
        <v>-0.10688816756010056</v>
      </c>
      <c r="AG1302" s="0">
        <v>-0.02483314648270607</v>
      </c>
      <c r="AH1302" s="0">
        <v>0.014539127238094807</v>
      </c>
    </row>
    <row r="1303" x14ac:dyDescent="0.4">
      <c r="A1303" s="10" t="str">
        <f>Data[[#This Row],[category]]&amp;Data[[#This Row],[subcategory]]&amp;Data[[#This Row],[date]]&amp;Data[[#This Row],[hour]]</f>
        <v>Loadshape69/2/20172</v>
      </c>
      <c r="B1303" s="10" t="s">
        <v>139</v>
      </c>
      <c r="C1303" t="s">
        <v>46</v>
      </c>
      <c r="D1303" t="s">
        <v>113</v>
      </c>
      <c r="E1303" t="s">
        <v>42</v>
      </c>
      <c r="F1303" s="0">
        <v>13767</v>
      </c>
      <c r="G1303" s="0">
        <v>0.51565587520599365</v>
      </c>
      <c r="H1303" s="0">
        <v>0.52014899253845215</v>
      </c>
      <c r="I1303" s="0">
        <v>0.0044930819422006607</v>
      </c>
      <c r="J1303" s="0">
        <v>0.0074432757683098316</v>
      </c>
      <c r="K1303" s="0">
        <v>74.879570007324219</v>
      </c>
      <c r="L1303" s="0">
        <v>0.60364305973052979</v>
      </c>
      <c r="M1303" s="0">
        <v>0</v>
      </c>
      <c r="N1303" s="0">
        <v>0</v>
      </c>
      <c r="O1303" s="0">
        <v>3.5313341617584229</v>
      </c>
      <c r="P1303" s="0">
        <v>3.4038100242614746</v>
      </c>
      <c r="Q1303" s="0">
        <v>-0.0077500171028077602</v>
      </c>
      <c r="R1303" s="0">
        <v>-0.0050458596087992191</v>
      </c>
      <c r="S1303" s="0">
        <v>0.00058982433984056115</v>
      </c>
      <c r="T1303" s="0">
        <v>0.0044930819422006607</v>
      </c>
      <c r="U1303" s="0">
        <v>0.0083963396027684212</v>
      </c>
      <c r="V1303" s="0">
        <v>0.014032023958861828</v>
      </c>
      <c r="W1303" s="0">
        <v>0.016736181452870369</v>
      </c>
      <c r="X1303" s="0">
        <v>7.099034309387207</v>
      </c>
      <c r="Y1303" s="0">
        <v>7.160891056060791</v>
      </c>
      <c r="Z1303" s="0">
        <v>0.061856258660554886</v>
      </c>
      <c r="AA1303" s="0">
        <v>0.10247157514095306</v>
      </c>
      <c r="AB1303" s="0">
        <v>-0.10669448226690292</v>
      </c>
      <c r="AC1303" s="0">
        <v>-0.069466352462768555</v>
      </c>
      <c r="AD1303" s="0">
        <v>0.0081201121211051941</v>
      </c>
      <c r="AE1303" s="0">
        <v>0.061856258660554886</v>
      </c>
      <c r="AF1303" s="0">
        <v>0.11559240520000458</v>
      </c>
      <c r="AG1303" s="0">
        <v>0.19317886233329773</v>
      </c>
      <c r="AH1303" s="0">
        <v>0.2304069995880127</v>
      </c>
    </row>
    <row r="1304" x14ac:dyDescent="0.4">
      <c r="A1304" s="10" t="str">
        <f>Data[[#This Row],[category]]&amp;Data[[#This Row],[subcategory]]&amp;Data[[#This Row],[date]]&amp;Data[[#This Row],[hour]]</f>
        <v>Loadshape69/2/20173</v>
      </c>
      <c r="B1304" s="10" t="s">
        <v>139</v>
      </c>
      <c r="C1304" t="s">
        <v>46</v>
      </c>
      <c r="D1304" t="s">
        <v>113</v>
      </c>
      <c r="E1304" t="s">
        <v>43</v>
      </c>
      <c r="F1304" s="0">
        <v>13767</v>
      </c>
      <c r="G1304" s="0">
        <v>0.51252990961074829</v>
      </c>
      <c r="H1304" s="0">
        <v>0.49802127480506897</v>
      </c>
      <c r="I1304" s="0">
        <v>-0.014508628286421299</v>
      </c>
      <c r="J1304" s="0">
        <v>0.0072130565531551838</v>
      </c>
      <c r="K1304" s="0">
        <v>74.681488037109375</v>
      </c>
      <c r="L1304" s="0">
        <v>-2.0114398002624512</v>
      </c>
      <c r="M1304" s="0">
        <v>1</v>
      </c>
      <c r="N1304" s="0">
        <v>1</v>
      </c>
      <c r="O1304" s="0">
        <v>3.5313341617584229</v>
      </c>
      <c r="P1304" s="0">
        <v>3.4038100242614746</v>
      </c>
      <c r="Q1304" s="0">
        <v>-0.026373051106929779</v>
      </c>
      <c r="R1304" s="0">
        <v>-0.02375253289937973</v>
      </c>
      <c r="S1304" s="0">
        <v>-0.018291158601641655</v>
      </c>
      <c r="T1304" s="0">
        <v>-0.014508628286421299</v>
      </c>
      <c r="U1304" s="0">
        <v>-0.010726097971200943</v>
      </c>
      <c r="V1304" s="0">
        <v>-0.005264724139124155</v>
      </c>
      <c r="W1304" s="0">
        <v>-0.0026442061644047499</v>
      </c>
      <c r="X1304" s="0">
        <v>7.0559992790222168</v>
      </c>
      <c r="Y1304" s="0">
        <v>6.8562588691711426</v>
      </c>
      <c r="Z1304" s="0">
        <v>-0.19974029064178467</v>
      </c>
      <c r="AA1304" s="0">
        <v>0.099302150309085846</v>
      </c>
      <c r="AB1304" s="0">
        <v>-0.3630777895450592</v>
      </c>
      <c r="AC1304" s="0">
        <v>-0.32700112462043762</v>
      </c>
      <c r="AD1304" s="0">
        <v>-0.25181439518928528</v>
      </c>
      <c r="AE1304" s="0">
        <v>-0.19974029064178467</v>
      </c>
      <c r="AF1304" s="0">
        <v>-0.14766618609428406</v>
      </c>
      <c r="AG1304" s="0">
        <v>-0.072479464113712311</v>
      </c>
      <c r="AH1304" s="0">
        <v>-0.036402788013219833</v>
      </c>
    </row>
    <row r="1305" x14ac:dyDescent="0.4">
      <c r="A1305" s="10" t="str">
        <f>Data[[#This Row],[category]]&amp;Data[[#This Row],[subcategory]]&amp;Data[[#This Row],[date]]&amp;Data[[#This Row],[hour]]</f>
        <v>Loadshape69/2/20174</v>
      </c>
      <c r="B1305" s="10" t="s">
        <v>139</v>
      </c>
      <c r="C1305" t="s">
        <v>46</v>
      </c>
      <c r="D1305" t="s">
        <v>113</v>
      </c>
      <c r="E1305" t="s">
        <v>44</v>
      </c>
      <c r="F1305" s="0">
        <v>13767</v>
      </c>
      <c r="G1305" s="0">
        <v>0.49567541480064392</v>
      </c>
      <c r="H1305" s="0">
        <v>0.48266899585723877</v>
      </c>
      <c r="I1305" s="0">
        <v>-0.013006438501179218</v>
      </c>
      <c r="J1305" s="0">
        <v>0.0069518047384917736</v>
      </c>
      <c r="K1305" s="0">
        <v>74.170555114746094</v>
      </c>
      <c r="L1305" s="0">
        <v>-1.8709441423416138</v>
      </c>
      <c r="M1305" s="0">
        <v>1</v>
      </c>
      <c r="N1305" s="0">
        <v>0</v>
      </c>
      <c r="O1305" s="0">
        <v>3.5313341617584229</v>
      </c>
      <c r="P1305" s="0">
        <v>3.4038100242614746</v>
      </c>
      <c r="Q1305" s="0">
        <v>-0.02444113977253437</v>
      </c>
      <c r="R1305" s="0">
        <v>-0.021915534511208534</v>
      </c>
      <c r="S1305" s="0">
        <v>-0.016651967540383339</v>
      </c>
      <c r="T1305" s="0">
        <v>-0.013006438501179218</v>
      </c>
      <c r="U1305" s="0">
        <v>-0.009360908530652523</v>
      </c>
      <c r="V1305" s="0">
        <v>-0.004097342025488615</v>
      </c>
      <c r="W1305" s="0">
        <v>-0.0015717372298240662</v>
      </c>
      <c r="X1305" s="0">
        <v>6.8239636421203613</v>
      </c>
      <c r="Y1305" s="0">
        <v>6.6449041366577148</v>
      </c>
      <c r="Z1305" s="0">
        <v>-0.17905963957309723</v>
      </c>
      <c r="AA1305" s="0">
        <v>0.095705494284629822</v>
      </c>
      <c r="AB1305" s="0">
        <v>-0.33648118376731873</v>
      </c>
      <c r="AC1305" s="0">
        <v>-0.30171117186546326</v>
      </c>
      <c r="AD1305" s="0">
        <v>-0.22924764454364777</v>
      </c>
      <c r="AE1305" s="0">
        <v>-0.17905963957309723</v>
      </c>
      <c r="AF1305" s="0">
        <v>-0.12887163460254669</v>
      </c>
      <c r="AG1305" s="0">
        <v>-0.056408114731311798</v>
      </c>
      <c r="AH1305" s="0">
        <v>-0.021638110280036926</v>
      </c>
    </row>
    <row r="1306" x14ac:dyDescent="0.4">
      <c r="A1306" s="10" t="str">
        <f>Data[[#This Row],[category]]&amp;Data[[#This Row],[subcategory]]&amp;Data[[#This Row],[date]]&amp;Data[[#This Row],[hour]]</f>
        <v>Loadshape69/2/20175</v>
      </c>
      <c r="B1306" s="10" t="s">
        <v>139</v>
      </c>
      <c r="C1306" t="s">
        <v>46</v>
      </c>
      <c r="D1306" t="s">
        <v>113</v>
      </c>
      <c r="E1306" t="s">
        <v>45</v>
      </c>
      <c r="F1306" s="0">
        <v>13767</v>
      </c>
      <c r="G1306" s="0">
        <v>0.49026370048522949</v>
      </c>
      <c r="H1306" s="0">
        <v>0.47527274489402771</v>
      </c>
      <c r="I1306" s="0">
        <v>-0.014990956522524357</v>
      </c>
      <c r="J1306" s="0">
        <v>0.0069108097814023495</v>
      </c>
      <c r="K1306" s="0">
        <v>73.379386901855469</v>
      </c>
      <c r="L1306" s="0">
        <v>-2.1692039966583252</v>
      </c>
      <c r="M1306" s="0">
        <v>1</v>
      </c>
      <c r="N1306" s="0">
        <v>1</v>
      </c>
      <c r="O1306" s="0">
        <v>3.5313341617584229</v>
      </c>
      <c r="P1306" s="0">
        <v>3.4038100242614746</v>
      </c>
      <c r="Q1306" s="0">
        <v>-0.02635822631418705</v>
      </c>
      <c r="R1306" s="0">
        <v>-0.023847514763474464</v>
      </c>
      <c r="S1306" s="0">
        <v>-0.018614988774061203</v>
      </c>
      <c r="T1306" s="0">
        <v>-0.014990956522524357</v>
      </c>
      <c r="U1306" s="0">
        <v>-0.011366924270987511</v>
      </c>
      <c r="V1306" s="0">
        <v>-0.0061343973502516747</v>
      </c>
      <c r="W1306" s="0">
        <v>-0.0036236860323697329</v>
      </c>
      <c r="X1306" s="0">
        <v>6.7494602203369141</v>
      </c>
      <c r="Y1306" s="0">
        <v>6.5430798530578613</v>
      </c>
      <c r="Z1306" s="0">
        <v>-0.20638050138950348</v>
      </c>
      <c r="AA1306" s="0">
        <v>0.095141120254993439</v>
      </c>
      <c r="AB1306" s="0">
        <v>-0.36287370324134827</v>
      </c>
      <c r="AC1306" s="0">
        <v>-0.32830876111984253</v>
      </c>
      <c r="AD1306" s="0">
        <v>-0.25627255439758301</v>
      </c>
      <c r="AE1306" s="0">
        <v>-0.20638050138950348</v>
      </c>
      <c r="AF1306" s="0">
        <v>-0.15648844838142395</v>
      </c>
      <c r="AG1306" s="0">
        <v>-0.084452249109745026</v>
      </c>
      <c r="AH1306" s="0">
        <v>-0.049887284636497498</v>
      </c>
    </row>
    <row r="1307" x14ac:dyDescent="0.4">
      <c r="A1307" s="10" t="str">
        <f>Data[[#This Row],[category]]&amp;Data[[#This Row],[subcategory]]&amp;Data[[#This Row],[date]]&amp;Data[[#This Row],[hour]]</f>
        <v>Loadshape69/2/20176</v>
      </c>
      <c r="B1307" s="10" t="s">
        <v>139</v>
      </c>
      <c r="C1307" t="s">
        <v>46</v>
      </c>
      <c r="D1307" t="s">
        <v>113</v>
      </c>
      <c r="E1307" t="s">
        <v>46</v>
      </c>
      <c r="F1307" s="0">
        <v>13767</v>
      </c>
      <c r="G1307" s="0">
        <v>0.48184257745742798</v>
      </c>
      <c r="H1307" s="0">
        <v>0.47752675414085388</v>
      </c>
      <c r="I1307" s="0">
        <v>-0.0043157991021871567</v>
      </c>
      <c r="J1307" s="0">
        <v>0.0071074818260967731</v>
      </c>
      <c r="K1307" s="0">
        <v>73.039947509765625</v>
      </c>
      <c r="L1307" s="0">
        <v>-0.6072191596031189</v>
      </c>
      <c r="M1307" s="0">
        <v>0</v>
      </c>
      <c r="N1307" s="0">
        <v>0</v>
      </c>
      <c r="O1307" s="0">
        <v>3.5313341617584229</v>
      </c>
      <c r="P1307" s="0">
        <v>3.4038100242614746</v>
      </c>
      <c r="Q1307" s="0">
        <v>-0.01600656658411026</v>
      </c>
      <c r="R1307" s="0">
        <v>-0.013424403965473175</v>
      </c>
      <c r="S1307" s="0">
        <v>-0.0080429660156369209</v>
      </c>
      <c r="T1307" s="0">
        <v>-0.0043157991021871567</v>
      </c>
      <c r="U1307" s="0">
        <v>-0.00058863201411440969</v>
      </c>
      <c r="V1307" s="0">
        <v>0.0047928052954375744</v>
      </c>
      <c r="W1307" s="0">
        <v>0.0073749683797359467</v>
      </c>
      <c r="X1307" s="0">
        <v>6.6335268020629883</v>
      </c>
      <c r="Y1307" s="0">
        <v>6.5741109848022461</v>
      </c>
      <c r="Z1307" s="0">
        <v>-0.059415604919195175</v>
      </c>
      <c r="AA1307" s="0">
        <v>0.097848705947399139</v>
      </c>
      <c r="AB1307" s="0">
        <v>-0.22036240994930267</v>
      </c>
      <c r="AC1307" s="0">
        <v>-0.18481376767158508</v>
      </c>
      <c r="AD1307" s="0">
        <v>-0.11072751879692078</v>
      </c>
      <c r="AE1307" s="0">
        <v>-0.059415604919195175</v>
      </c>
      <c r="AF1307" s="0">
        <v>-0.0081036929041147232</v>
      </c>
      <c r="AG1307" s="0">
        <v>0.065982557833194733</v>
      </c>
      <c r="AH1307" s="0">
        <v>0.10153119266033173</v>
      </c>
    </row>
    <row r="1308" x14ac:dyDescent="0.4">
      <c r="A1308" s="10" t="str">
        <f>Data[[#This Row],[category]]&amp;Data[[#This Row],[subcategory]]&amp;Data[[#This Row],[date]]&amp;Data[[#This Row],[hour]]</f>
        <v>Loadshape69/2/20177</v>
      </c>
      <c r="B1308" s="10" t="s">
        <v>139</v>
      </c>
      <c r="C1308" t="s">
        <v>46</v>
      </c>
      <c r="D1308" t="s">
        <v>113</v>
      </c>
      <c r="E1308" t="s">
        <v>60</v>
      </c>
      <c r="F1308" s="0">
        <v>13767</v>
      </c>
      <c r="G1308" s="0">
        <v>0.49652022123336792</v>
      </c>
      <c r="H1308" s="0">
        <v>0.50503075122833252</v>
      </c>
      <c r="I1308" s="0">
        <v>0.0085105188190937042</v>
      </c>
      <c r="J1308" s="0">
        <v>0.0087730446830391884</v>
      </c>
      <c r="K1308" s="0">
        <v>73.350112915039063</v>
      </c>
      <c r="L1308" s="0">
        <v>0.97007584571838379</v>
      </c>
      <c r="M1308" s="0">
        <v>0</v>
      </c>
      <c r="N1308" s="0">
        <v>0</v>
      </c>
      <c r="O1308" s="0">
        <v>3.5313341617584229</v>
      </c>
      <c r="P1308" s="0">
        <v>3.4038100242614746</v>
      </c>
      <c r="Q1308" s="0">
        <v>-0.0059198555536568165</v>
      </c>
      <c r="R1308" s="0">
        <v>-0.0027325903065502644</v>
      </c>
      <c r="S1308" s="0">
        <v>0.0039099296554923058</v>
      </c>
      <c r="T1308" s="0">
        <v>0.0085105188190937042</v>
      </c>
      <c r="U1308" s="0">
        <v>0.013111107982695103</v>
      </c>
      <c r="V1308" s="0">
        <v>0.019753627479076385</v>
      </c>
      <c r="W1308" s="0">
        <v>0.022940892726182938</v>
      </c>
      <c r="X1308" s="0">
        <v>6.8355937004089355</v>
      </c>
      <c r="Y1308" s="0">
        <v>6.9527583122253418</v>
      </c>
      <c r="Z1308" s="0">
        <v>0.11716431379318237</v>
      </c>
      <c r="AA1308" s="0">
        <v>0.12077850848436356</v>
      </c>
      <c r="AB1308" s="0">
        <v>-0.081498652696609497</v>
      </c>
      <c r="AC1308" s="0">
        <v>-0.037619572132825851</v>
      </c>
      <c r="AD1308" s="0">
        <v>0.053828001022338867</v>
      </c>
      <c r="AE1308" s="0">
        <v>0.11716431379318237</v>
      </c>
      <c r="AF1308" s="0">
        <v>0.18050062656402588</v>
      </c>
      <c r="AG1308" s="0">
        <v>0.2719481885433197</v>
      </c>
      <c r="AH1308" s="0">
        <v>0.31582728028297424</v>
      </c>
    </row>
    <row r="1309" x14ac:dyDescent="0.4">
      <c r="A1309" s="10" t="str">
        <f>Data[[#This Row],[category]]&amp;Data[[#This Row],[subcategory]]&amp;Data[[#This Row],[date]]&amp;Data[[#This Row],[hour]]</f>
        <v>Loadshape69/2/20178</v>
      </c>
      <c r="B1309" s="10" t="s">
        <v>139</v>
      </c>
      <c r="C1309" t="s">
        <v>46</v>
      </c>
      <c r="D1309" t="s">
        <v>113</v>
      </c>
      <c r="E1309" t="s">
        <v>61</v>
      </c>
      <c r="F1309" s="0">
        <v>13767</v>
      </c>
      <c r="G1309" s="0">
        <v>0.5694769024848938</v>
      </c>
      <c r="H1309" s="0">
        <v>0.63944035768508911</v>
      </c>
      <c r="I1309" s="0">
        <v>0.069963432848453522</v>
      </c>
      <c r="J1309" s="0">
        <v>0.011422554031014442</v>
      </c>
      <c r="K1309" s="0">
        <v>75.638916015625</v>
      </c>
      <c r="L1309" s="0">
        <v>6.1250252723693848</v>
      </c>
      <c r="M1309" s="0">
        <v>1</v>
      </c>
      <c r="N1309" s="0">
        <v>1</v>
      </c>
      <c r="O1309" s="0">
        <v>3.5313341617584229</v>
      </c>
      <c r="P1309" s="0">
        <v>3.4038100242614746</v>
      </c>
      <c r="Q1309" s="0">
        <v>0.051175002008676529</v>
      </c>
      <c r="R1309" s="0">
        <v>0.055324841290712357</v>
      </c>
      <c r="S1309" s="0">
        <v>0.06397344172000885</v>
      </c>
      <c r="T1309" s="0">
        <v>0.069963432848453522</v>
      </c>
      <c r="U1309" s="0">
        <v>0.075953423976898193</v>
      </c>
      <c r="V1309" s="0">
        <v>0.084602028131484985</v>
      </c>
      <c r="W1309" s="0">
        <v>0.088751859962940216</v>
      </c>
      <c r="X1309" s="0">
        <v>7.8399887084960937</v>
      </c>
      <c r="Y1309" s="0">
        <v>8.8031749725341797</v>
      </c>
      <c r="Z1309" s="0">
        <v>0.96318656206130981</v>
      </c>
      <c r="AA1309" s="0">
        <v>0.15725430846214294</v>
      </c>
      <c r="AB1309" s="0">
        <v>0.70452624559402466</v>
      </c>
      <c r="AC1309" s="0">
        <v>0.76165705919265747</v>
      </c>
      <c r="AD1309" s="0">
        <v>0.88072234392166138</v>
      </c>
      <c r="AE1309" s="0">
        <v>0.96318656206130981</v>
      </c>
      <c r="AF1309" s="0">
        <v>1.045650839805603</v>
      </c>
      <c r="AG1309" s="0">
        <v>1.1647161245346069</v>
      </c>
      <c r="AH1309" s="0">
        <v>1.2218469381332397</v>
      </c>
    </row>
    <row r="1310" x14ac:dyDescent="0.4">
      <c r="A1310" s="10" t="str">
        <f>Data[[#This Row],[category]]&amp;Data[[#This Row],[subcategory]]&amp;Data[[#This Row],[date]]&amp;Data[[#This Row],[hour]]</f>
        <v>Loadshape69/2/20179</v>
      </c>
      <c r="B1310" s="10" t="s">
        <v>139</v>
      </c>
      <c r="C1310" t="s">
        <v>46</v>
      </c>
      <c r="D1310" t="s">
        <v>113</v>
      </c>
      <c r="E1310" t="s">
        <v>62</v>
      </c>
      <c r="F1310" s="0">
        <v>13767</v>
      </c>
      <c r="G1310" s="0">
        <v>1.032439112663269</v>
      </c>
      <c r="H1310" s="0">
        <v>1.125862717628479</v>
      </c>
      <c r="I1310" s="0">
        <v>0.093423597514629364</v>
      </c>
      <c r="J1310" s="0">
        <v>0.012744089588522911</v>
      </c>
      <c r="K1310" s="0">
        <v>80.200263977050781</v>
      </c>
      <c r="L1310" s="0">
        <v>7.3307390213012695</v>
      </c>
      <c r="M1310" s="0">
        <v>1</v>
      </c>
      <c r="N1310" s="0">
        <v>1</v>
      </c>
      <c r="O1310" s="0">
        <v>3.5313341617584229</v>
      </c>
      <c r="P1310" s="0">
        <v>3.4038100242614746</v>
      </c>
      <c r="Q1310" s="0">
        <v>0.072461433708667755</v>
      </c>
      <c r="R1310" s="0">
        <v>0.077091388404369354</v>
      </c>
      <c r="S1310" s="0">
        <v>0.086740590631961823</v>
      </c>
      <c r="T1310" s="0">
        <v>0.093423597514629364</v>
      </c>
      <c r="U1310" s="0">
        <v>0.10010660439729691</v>
      </c>
      <c r="V1310" s="0">
        <v>0.10975580662488937</v>
      </c>
      <c r="W1310" s="0">
        <v>0.11438576132059097</v>
      </c>
      <c r="X1310" s="0">
        <v>14.213589668273926</v>
      </c>
      <c r="Y1310" s="0">
        <v>15.499752044677734</v>
      </c>
      <c r="Z1310" s="0">
        <v>1.2861626148223877</v>
      </c>
      <c r="AA1310" s="0">
        <v>0.17544788122177124</v>
      </c>
      <c r="AB1310" s="0">
        <v>0.99757653474807739</v>
      </c>
      <c r="AC1310" s="0">
        <v>1.0613170862197876</v>
      </c>
      <c r="AD1310" s="0">
        <v>1.194157600402832</v>
      </c>
      <c r="AE1310" s="0">
        <v>1.2861626148223877</v>
      </c>
      <c r="AF1310" s="0">
        <v>1.3781676292419434</v>
      </c>
      <c r="AG1310" s="0">
        <v>1.5110081434249878</v>
      </c>
      <c r="AH1310" s="0">
        <v>1.5747487545013428</v>
      </c>
    </row>
    <row r="1311" x14ac:dyDescent="0.4">
      <c r="A1311" s="10" t="str">
        <f>Data[[#This Row],[category]]&amp;Data[[#This Row],[subcategory]]&amp;Data[[#This Row],[date]]&amp;Data[[#This Row],[hour]]</f>
        <v>Loadshape69/2/201710</v>
      </c>
      <c r="B1311" s="10" t="s">
        <v>139</v>
      </c>
      <c r="C1311" t="s">
        <v>46</v>
      </c>
      <c r="D1311" t="s">
        <v>113</v>
      </c>
      <c r="E1311" t="s">
        <v>63</v>
      </c>
      <c r="F1311" s="0">
        <v>13767</v>
      </c>
      <c r="G1311" s="0">
        <v>2.1717140674591064</v>
      </c>
      <c r="H1311" s="0">
        <v>2.1717855930328369</v>
      </c>
      <c r="I1311" s="0">
        <v>7.1458038291893899e-005</v>
      </c>
      <c r="J1311" s="0">
        <v>0.0078269382938742638</v>
      </c>
      <c r="K1311" s="0">
        <v>85.45928955078125</v>
      </c>
      <c r="L1311" s="0">
        <v>0.0091297561302781105</v>
      </c>
      <c r="M1311" s="0">
        <v>0</v>
      </c>
      <c r="N1311" s="0">
        <v>0</v>
      </c>
      <c r="O1311" s="0">
        <v>3.5313341617584229</v>
      </c>
      <c r="P1311" s="0">
        <v>3.4038100242614746</v>
      </c>
      <c r="Q1311" s="0">
        <v>-0.012802709825336933</v>
      </c>
      <c r="R1311" s="0">
        <v>-0.0099591668695211411</v>
      </c>
      <c r="S1311" s="0">
        <v>-0.0040329922921955585</v>
      </c>
      <c r="T1311" s="0">
        <v>7.1458038291893899e-005</v>
      </c>
      <c r="U1311" s="0">
        <v>0.0041759083978831768</v>
      </c>
      <c r="V1311" s="0">
        <v>0.010102082975208759</v>
      </c>
      <c r="W1311" s="0">
        <v>0.012945625931024551</v>
      </c>
      <c r="X1311" s="0">
        <v>29.897987365722656</v>
      </c>
      <c r="Y1311" s="0">
        <v>29.898971557617188</v>
      </c>
      <c r="Z1311" s="0">
        <v>0.00098376278765499592</v>
      </c>
      <c r="AA1311" s="0">
        <v>0.10775346308946609</v>
      </c>
      <c r="AB1311" s="0">
        <v>-0.17625491321086884</v>
      </c>
      <c r="AC1311" s="0">
        <v>-0.13710784912109375</v>
      </c>
      <c r="AD1311" s="0">
        <v>-0.055522207170724869</v>
      </c>
      <c r="AE1311" s="0">
        <v>0.00098376278765499592</v>
      </c>
      <c r="AF1311" s="0">
        <v>0.057489734143018723</v>
      </c>
      <c r="AG1311" s="0">
        <v>0.1390753835439682</v>
      </c>
      <c r="AH1311" s="0">
        <v>0.17822243273258209</v>
      </c>
    </row>
    <row r="1312" x14ac:dyDescent="0.4">
      <c r="A1312" s="10" t="str">
        <f>Data[[#This Row],[category]]&amp;Data[[#This Row],[subcategory]]&amp;Data[[#This Row],[date]]&amp;Data[[#This Row],[hour]]</f>
        <v>Loadshape69/2/201711</v>
      </c>
      <c r="B1312" s="10" t="s">
        <v>139</v>
      </c>
      <c r="C1312" t="s">
        <v>46</v>
      </c>
      <c r="D1312" t="s">
        <v>113</v>
      </c>
      <c r="E1312" t="s">
        <v>64</v>
      </c>
      <c r="F1312" s="0">
        <v>13767</v>
      </c>
      <c r="G1312" s="0">
        <v>3.1655209064483643</v>
      </c>
      <c r="H1312" s="0">
        <v>3.1654493808746338</v>
      </c>
      <c r="I1312" s="0">
        <v>-7.1453687269240618e-005</v>
      </c>
      <c r="J1312" s="0">
        <v>0.0078269382938742638</v>
      </c>
      <c r="K1312" s="0">
        <v>89.077072143554688</v>
      </c>
      <c r="L1312" s="0">
        <v>-0.0091292001307010651</v>
      </c>
      <c r="M1312" s="0">
        <v>0</v>
      </c>
      <c r="N1312" s="0">
        <v>0</v>
      </c>
      <c r="O1312" s="0">
        <v>3.5313341617584229</v>
      </c>
      <c r="P1312" s="0">
        <v>3.4038100242614746</v>
      </c>
      <c r="Q1312" s="0">
        <v>-0.012945621274411678</v>
      </c>
      <c r="R1312" s="0">
        <v>-0.010102078318595886</v>
      </c>
      <c r="S1312" s="0">
        <v>-0.004175904206931591</v>
      </c>
      <c r="T1312" s="0">
        <v>-7.1453687269240618e-005</v>
      </c>
      <c r="U1312" s="0">
        <v>0.0040329969488084316</v>
      </c>
      <c r="V1312" s="0">
        <v>0.0099591715261340141</v>
      </c>
      <c r="W1312" s="0">
        <v>0.012802714481949806</v>
      </c>
      <c r="X1312" s="0">
        <v>43.579727172851562</v>
      </c>
      <c r="Y1312" s="0">
        <v>43.578742980957031</v>
      </c>
      <c r="Z1312" s="0">
        <v>-0.00098370295017957687</v>
      </c>
      <c r="AA1312" s="0">
        <v>0.10775346308946609</v>
      </c>
      <c r="AB1312" s="0">
        <v>-0.17822237312793732</v>
      </c>
      <c r="AC1312" s="0">
        <v>-0.13907532393932343</v>
      </c>
      <c r="AD1312" s="0">
        <v>-0.057489674538373947</v>
      </c>
      <c r="AE1312" s="0">
        <v>-0.00098370295017957687</v>
      </c>
      <c r="AF1312" s="0">
        <v>0.055522266775369644</v>
      </c>
      <c r="AG1312" s="0">
        <v>0.13710792362689972</v>
      </c>
      <c r="AH1312" s="0">
        <v>0.17625497281551361</v>
      </c>
    </row>
    <row r="1313" x14ac:dyDescent="0.4">
      <c r="A1313" s="10" t="str">
        <f>Data[[#This Row],[category]]&amp;Data[[#This Row],[subcategory]]&amp;Data[[#This Row],[date]]&amp;Data[[#This Row],[hour]]</f>
        <v>Loadshape69/2/201712</v>
      </c>
      <c r="B1313" s="10" t="s">
        <v>139</v>
      </c>
      <c r="C1313" t="s">
        <v>46</v>
      </c>
      <c r="D1313" t="s">
        <v>113</v>
      </c>
      <c r="E1313" t="s">
        <v>65</v>
      </c>
      <c r="F1313" s="0">
        <v>13767</v>
      </c>
      <c r="G1313" s="0">
        <v>3.5160806179046631</v>
      </c>
      <c r="H1313" s="0">
        <v>3.5631527900695801</v>
      </c>
      <c r="I1313" s="0">
        <v>0.047072190791368484</v>
      </c>
      <c r="J1313" s="0">
        <v>0.014035820029675961</v>
      </c>
      <c r="K1313" s="0">
        <v>92.712501525878906</v>
      </c>
      <c r="L1313" s="0">
        <v>3.3537185192108154</v>
      </c>
      <c r="M1313" s="0">
        <v>1</v>
      </c>
      <c r="N1313" s="0">
        <v>1</v>
      </c>
      <c r="O1313" s="0">
        <v>3.5313341617584229</v>
      </c>
      <c r="P1313" s="0">
        <v>3.4038100242614746</v>
      </c>
      <c r="Q1313" s="0">
        <v>0.023985320702195168</v>
      </c>
      <c r="R1313" s="0">
        <v>0.029084563255310059</v>
      </c>
      <c r="S1313" s="0">
        <v>0.039711799472570419</v>
      </c>
      <c r="T1313" s="0">
        <v>0.047072190791368484</v>
      </c>
      <c r="U1313" s="0">
        <v>0.05443258211016655</v>
      </c>
      <c r="V1313" s="0">
        <v>0.06505981832742691</v>
      </c>
      <c r="W1313" s="0">
        <v>0.070159062743186951</v>
      </c>
      <c r="X1313" s="0">
        <v>48.405879974365234</v>
      </c>
      <c r="Y1313" s="0">
        <v>49.053924560546875</v>
      </c>
      <c r="Z1313" s="0">
        <v>0.64804285764694214</v>
      </c>
      <c r="AA1313" s="0">
        <v>0.19323113560676575</v>
      </c>
      <c r="AB1313" s="0">
        <v>0.33020591735839844</v>
      </c>
      <c r="AC1313" s="0">
        <v>0.40040719509124756</v>
      </c>
      <c r="AD1313" s="0">
        <v>0.54671233892440796</v>
      </c>
      <c r="AE1313" s="0">
        <v>0.64804285764694214</v>
      </c>
      <c r="AF1313" s="0">
        <v>0.74937337636947632</v>
      </c>
      <c r="AG1313" s="0">
        <v>0.89567852020263672</v>
      </c>
      <c r="AH1313" s="0">
        <v>0.96587979793548584</v>
      </c>
    </row>
    <row r="1314" x14ac:dyDescent="0.4">
      <c r="A1314" s="10" t="str">
        <f>Data[[#This Row],[category]]&amp;Data[[#This Row],[subcategory]]&amp;Data[[#This Row],[date]]&amp;Data[[#This Row],[hour]]</f>
        <v>Loadshape69/2/201713</v>
      </c>
      <c r="B1314" s="10" t="s">
        <v>139</v>
      </c>
      <c r="C1314" t="s">
        <v>46</v>
      </c>
      <c r="D1314" t="s">
        <v>113</v>
      </c>
      <c r="E1314" t="s">
        <v>66</v>
      </c>
      <c r="F1314" s="0">
        <v>13767</v>
      </c>
      <c r="G1314" s="0">
        <v>3.6829485893249512</v>
      </c>
      <c r="H1314" s="0">
        <v>3.7463874816894531</v>
      </c>
      <c r="I1314" s="0">
        <v>0.063439004123210907</v>
      </c>
      <c r="J1314" s="0">
        <v>0.016983425244688988</v>
      </c>
      <c r="K1314" s="0">
        <v>94.482383728027344</v>
      </c>
      <c r="L1314" s="0">
        <v>3.7353479862213135</v>
      </c>
      <c r="M1314" s="0">
        <v>1</v>
      </c>
      <c r="N1314" s="0">
        <v>1</v>
      </c>
      <c r="O1314" s="0">
        <v>3.5313341617584229</v>
      </c>
      <c r="P1314" s="0">
        <v>3.4038100242614746</v>
      </c>
      <c r="Q1314" s="0">
        <v>0.035503756254911423</v>
      </c>
      <c r="R1314" s="0">
        <v>0.041673868894577026</v>
      </c>
      <c r="S1314" s="0">
        <v>0.054532885551452637</v>
      </c>
      <c r="T1314" s="0">
        <v>0.063439004123210907</v>
      </c>
      <c r="U1314" s="0">
        <v>0.072345122694969177</v>
      </c>
      <c r="V1314" s="0">
        <v>0.085204139351844788</v>
      </c>
      <c r="W1314" s="0">
        <v>0.09137425571680069</v>
      </c>
      <c r="X1314" s="0">
        <v>50.703151702880859</v>
      </c>
      <c r="Y1314" s="0">
        <v>51.576515197753906</v>
      </c>
      <c r="Z1314" s="0">
        <v>0.87336474657058716</v>
      </c>
      <c r="AA1314" s="0">
        <v>0.23381081223487854</v>
      </c>
      <c r="AB1314" s="0">
        <v>0.48878017067909241</v>
      </c>
      <c r="AC1314" s="0">
        <v>0.57372415065765381</v>
      </c>
      <c r="AD1314" s="0">
        <v>0.75075423717498779</v>
      </c>
      <c r="AE1314" s="0">
        <v>0.87336474657058716</v>
      </c>
      <c r="AF1314" s="0">
        <v>0.99597525596618652</v>
      </c>
      <c r="AG1314" s="0">
        <v>1.1730053424835205</v>
      </c>
      <c r="AH1314" s="0">
        <v>1.2579493522644043</v>
      </c>
    </row>
    <row r="1315" x14ac:dyDescent="0.4">
      <c r="A1315" s="10" t="str">
        <f>Data[[#This Row],[category]]&amp;Data[[#This Row],[subcategory]]&amp;Data[[#This Row],[date]]&amp;Data[[#This Row],[hour]]</f>
        <v>Loadshape69/2/201714</v>
      </c>
      <c r="B1315" s="10" t="s">
        <v>139</v>
      </c>
      <c r="C1315" t="s">
        <v>46</v>
      </c>
      <c r="D1315" t="s">
        <v>113</v>
      </c>
      <c r="E1315" t="s">
        <v>67</v>
      </c>
      <c r="F1315" s="0">
        <v>13767</v>
      </c>
      <c r="G1315" s="0">
        <v>3.7275772094726562</v>
      </c>
      <c r="H1315" s="0">
        <v>3.7945578098297119</v>
      </c>
      <c r="I1315" s="0">
        <v>0.066980741918087006</v>
      </c>
      <c r="J1315" s="0">
        <v>0.018645307049155235</v>
      </c>
      <c r="K1315" s="0">
        <v>93.597076416015625</v>
      </c>
      <c r="L1315" s="0">
        <v>3.5923645496368408</v>
      </c>
      <c r="M1315" s="0">
        <v>1</v>
      </c>
      <c r="N1315" s="0">
        <v>1</v>
      </c>
      <c r="O1315" s="0">
        <v>3.5313341617584229</v>
      </c>
      <c r="P1315" s="0">
        <v>3.4038100242614746</v>
      </c>
      <c r="Q1315" s="0">
        <v>0.036311939358711243</v>
      </c>
      <c r="R1315" s="0">
        <v>0.043085820972919464</v>
      </c>
      <c r="S1315" s="0">
        <v>0.057203132659196854</v>
      </c>
      <c r="T1315" s="0">
        <v>0.066980741918087006</v>
      </c>
      <c r="U1315" s="0">
        <v>0.076758347451686859</v>
      </c>
      <c r="V1315" s="0">
        <v>0.090875662863254547</v>
      </c>
      <c r="W1315" s="0">
        <v>0.097649544477462769</v>
      </c>
      <c r="X1315" s="0">
        <v>51.317554473876953</v>
      </c>
      <c r="Y1315" s="0">
        <v>52.239677429199219</v>
      </c>
      <c r="Z1315" s="0">
        <v>0.92212384939193726</v>
      </c>
      <c r="AA1315" s="0">
        <v>0.25668993592262268</v>
      </c>
      <c r="AB1315" s="0">
        <v>0.49990648031234741</v>
      </c>
      <c r="AC1315" s="0">
        <v>0.59316247701644897</v>
      </c>
      <c r="AD1315" s="0">
        <v>0.78751552104949951</v>
      </c>
      <c r="AE1315" s="0">
        <v>0.92212384939193726</v>
      </c>
      <c r="AF1315" s="0">
        <v>1.056732177734375</v>
      </c>
      <c r="AG1315" s="0">
        <v>1.2510852813720703</v>
      </c>
      <c r="AH1315" s="0">
        <v>1.3443412780761719</v>
      </c>
    </row>
    <row r="1316" x14ac:dyDescent="0.4">
      <c r="A1316" s="10" t="str">
        <f>Data[[#This Row],[category]]&amp;Data[[#This Row],[subcategory]]&amp;Data[[#This Row],[date]]&amp;Data[[#This Row],[hour]]</f>
        <v>Loadshape69/2/201715</v>
      </c>
      <c r="B1316" s="10" t="s">
        <v>139</v>
      </c>
      <c r="C1316" t="s">
        <v>46</v>
      </c>
      <c r="D1316" t="s">
        <v>113</v>
      </c>
      <c r="E1316" t="s">
        <v>68</v>
      </c>
      <c r="F1316" s="0">
        <v>13767</v>
      </c>
      <c r="G1316" s="0">
        <v>3.7131991386413574</v>
      </c>
      <c r="H1316" s="0">
        <v>3.7153208255767822</v>
      </c>
      <c r="I1316" s="0">
        <v>0.002121753990650177</v>
      </c>
      <c r="J1316" s="0">
        <v>0.019731895998120308</v>
      </c>
      <c r="K1316" s="0">
        <v>92.076560974121094</v>
      </c>
      <c r="L1316" s="0">
        <v>0.10752914845943451</v>
      </c>
      <c r="M1316" s="0">
        <v>0</v>
      </c>
      <c r="N1316" s="0">
        <v>0</v>
      </c>
      <c r="O1316" s="0">
        <v>3.5313341617584229</v>
      </c>
      <c r="P1316" s="0">
        <v>3.4038100242614746</v>
      </c>
      <c r="Q1316" s="0">
        <v>-0.03033432736992836</v>
      </c>
      <c r="R1316" s="0">
        <v>-0.023165687918663025</v>
      </c>
      <c r="S1316" s="0">
        <v>-0.0082256626337766647</v>
      </c>
      <c r="T1316" s="0">
        <v>0.002121753990650177</v>
      </c>
      <c r="U1316" s="0">
        <v>0.012469170615077019</v>
      </c>
      <c r="V1316" s="0">
        <v>0.027409195899963379</v>
      </c>
      <c r="W1316" s="0">
        <v>0.034577835351228714</v>
      </c>
      <c r="X1316" s="0">
        <v>51.119613647460938</v>
      </c>
      <c r="Y1316" s="0">
        <v>51.148822784423828</v>
      </c>
      <c r="Z1316" s="0">
        <v>0.029210187494754791</v>
      </c>
      <c r="AA1316" s="0">
        <v>0.27164900302886963</v>
      </c>
      <c r="AB1316" s="0">
        <v>-0.41761267185211182</v>
      </c>
      <c r="AC1316" s="0">
        <v>-0.3189220130443573</v>
      </c>
      <c r="AD1316" s="0">
        <v>-0.11324268579483032</v>
      </c>
      <c r="AE1316" s="0">
        <v>0.029210187494754791</v>
      </c>
      <c r="AF1316" s="0">
        <v>0.1716630607843399</v>
      </c>
      <c r="AG1316" s="0">
        <v>0.37734240293502808</v>
      </c>
      <c r="AH1316" s="0">
        <v>0.47603303194046021</v>
      </c>
    </row>
    <row r="1317" x14ac:dyDescent="0.4">
      <c r="A1317" s="10" t="str">
        <f>Data[[#This Row],[category]]&amp;Data[[#This Row],[subcategory]]&amp;Data[[#This Row],[date]]&amp;Data[[#This Row],[hour]]</f>
        <v>Loadshape69/2/201716</v>
      </c>
      <c r="B1317" s="10" t="s">
        <v>139</v>
      </c>
      <c r="C1317" t="s">
        <v>46</v>
      </c>
      <c r="D1317" t="s">
        <v>113</v>
      </c>
      <c r="E1317" t="s">
        <v>69</v>
      </c>
      <c r="F1317" s="0">
        <v>13767</v>
      </c>
      <c r="G1317" s="0">
        <v>3.6930561065673828</v>
      </c>
      <c r="H1317" s="0">
        <v>3.600010871887207</v>
      </c>
      <c r="I1317" s="0">
        <v>-0.093045219779014587</v>
      </c>
      <c r="J1317" s="0">
        <v>0.02177923358976841</v>
      </c>
      <c r="K1317" s="0">
        <v>91.729133605957031</v>
      </c>
      <c r="L1317" s="0">
        <v>-4.2721991539001465</v>
      </c>
      <c r="M1317" s="0">
        <v>1</v>
      </c>
      <c r="N1317" s="0">
        <v>1</v>
      </c>
      <c r="O1317" s="0">
        <v>3.5313341617584229</v>
      </c>
      <c r="P1317" s="0">
        <v>3.4038100242614746</v>
      </c>
      <c r="Q1317" s="0">
        <v>-0.12886887788772583</v>
      </c>
      <c r="R1317" s="0">
        <v>-0.1209564283490181</v>
      </c>
      <c r="S1317" s="0">
        <v>-0.10446625947952271</v>
      </c>
      <c r="T1317" s="0">
        <v>-0.093045219779014587</v>
      </c>
      <c r="U1317" s="0">
        <v>-0.08162418007850647</v>
      </c>
      <c r="V1317" s="0">
        <v>-0.065134011209011078</v>
      </c>
      <c r="W1317" s="0">
        <v>-0.057221569120883942</v>
      </c>
      <c r="X1317" s="0">
        <v>50.842304229736328</v>
      </c>
      <c r="Y1317" s="0">
        <v>49.561347961425781</v>
      </c>
      <c r="Z1317" s="0">
        <v>-1.2809535264968872</v>
      </c>
      <c r="AA1317" s="0">
        <v>0.29983469843864441</v>
      </c>
      <c r="AB1317" s="0">
        <v>-1.7741377353668213</v>
      </c>
      <c r="AC1317" s="0">
        <v>-1.6652071475982666</v>
      </c>
      <c r="AD1317" s="0">
        <v>-1.4381870031356812</v>
      </c>
      <c r="AE1317" s="0">
        <v>-1.2809535264968872</v>
      </c>
      <c r="AF1317" s="0">
        <v>-1.1237200498580933</v>
      </c>
      <c r="AG1317" s="0">
        <v>-0.89669990539550781</v>
      </c>
      <c r="AH1317" s="0">
        <v>-0.78776931762695313</v>
      </c>
    </row>
    <row r="1318" x14ac:dyDescent="0.4">
      <c r="A1318" s="10" t="str">
        <f>Data[[#This Row],[category]]&amp;Data[[#This Row],[subcategory]]&amp;Data[[#This Row],[date]]&amp;Data[[#This Row],[hour]]</f>
        <v>Loadshape69/2/201717</v>
      </c>
      <c r="B1318" s="10" t="s">
        <v>139</v>
      </c>
      <c r="C1318" t="s">
        <v>46</v>
      </c>
      <c r="D1318" t="s">
        <v>113</v>
      </c>
      <c r="E1318" t="s">
        <v>70</v>
      </c>
      <c r="F1318" s="0">
        <v>13767</v>
      </c>
      <c r="G1318" s="0">
        <v>3.5457444190979004</v>
      </c>
      <c r="H1318" s="0">
        <v>3.3709065914154053</v>
      </c>
      <c r="I1318" s="0">
        <v>-0.17483781278133392</v>
      </c>
      <c r="J1318" s="0">
        <v>0.022793056443333626</v>
      </c>
      <c r="K1318" s="0">
        <v>91.776931762695313</v>
      </c>
      <c r="L1318" s="0">
        <v>-7.6706609725952148</v>
      </c>
      <c r="M1318" s="0">
        <v>1</v>
      </c>
      <c r="N1318" s="0">
        <v>1</v>
      </c>
      <c r="O1318" s="0">
        <v>3.5313341617584229</v>
      </c>
      <c r="P1318" s="0">
        <v>3.4038100242614746</v>
      </c>
      <c r="Q1318" s="0">
        <v>-0.21232905983924866</v>
      </c>
      <c r="R1318" s="0">
        <v>-0.20404829084873199</v>
      </c>
      <c r="S1318" s="0">
        <v>-0.18679049611091614</v>
      </c>
      <c r="T1318" s="0">
        <v>-0.17483781278133392</v>
      </c>
      <c r="U1318" s="0">
        <v>-0.16288512945175171</v>
      </c>
      <c r="V1318" s="0">
        <v>-0.14562733471393585</v>
      </c>
      <c r="W1318" s="0">
        <v>-0.13734656572341919</v>
      </c>
      <c r="X1318" s="0">
        <v>48.814262390136719</v>
      </c>
      <c r="Y1318" s="0">
        <v>46.407272338867188</v>
      </c>
      <c r="Z1318" s="0">
        <v>-2.4069921970367432</v>
      </c>
      <c r="AA1318" s="0">
        <v>0.31379202008247375</v>
      </c>
      <c r="AB1318" s="0">
        <v>-2.9231340885162354</v>
      </c>
      <c r="AC1318" s="0">
        <v>-2.8091328144073486</v>
      </c>
      <c r="AD1318" s="0">
        <v>-2.571544885635376</v>
      </c>
      <c r="AE1318" s="0">
        <v>-2.4069921970367432</v>
      </c>
      <c r="AF1318" s="0">
        <v>-2.2424395084381104</v>
      </c>
      <c r="AG1318" s="0">
        <v>-2.0048515796661377</v>
      </c>
      <c r="AH1318" s="0">
        <v>-1.890850305557251</v>
      </c>
    </row>
    <row r="1319" x14ac:dyDescent="0.4">
      <c r="A1319" s="10" t="str">
        <f>Data[[#This Row],[category]]&amp;Data[[#This Row],[subcategory]]&amp;Data[[#This Row],[date]]&amp;Data[[#This Row],[hour]]</f>
        <v>Loadshape69/2/201718</v>
      </c>
      <c r="B1319" s="10" t="s">
        <v>139</v>
      </c>
      <c r="C1319" t="s">
        <v>46</v>
      </c>
      <c r="D1319" t="s">
        <v>113</v>
      </c>
      <c r="E1319" t="s">
        <v>71</v>
      </c>
      <c r="F1319" s="0">
        <v>13767</v>
      </c>
      <c r="G1319" s="0">
        <v>3.1626501083374023</v>
      </c>
      <c r="H1319" s="0">
        <v>2.9290015697479248</v>
      </c>
      <c r="I1319" s="0">
        <v>-0.2336483895778656</v>
      </c>
      <c r="J1319" s="0">
        <v>0.023309417068958282</v>
      </c>
      <c r="K1319" s="0">
        <v>90.3140869140625</v>
      </c>
      <c r="L1319" s="0">
        <v>-10.023777008056641</v>
      </c>
      <c r="M1319" s="0">
        <v>1</v>
      </c>
      <c r="N1319" s="0">
        <v>1</v>
      </c>
      <c r="O1319" s="0">
        <v>3.5313341617584229</v>
      </c>
      <c r="P1319" s="0">
        <v>3.4038100242614746</v>
      </c>
      <c r="Q1319" s="0">
        <v>-0.27198895812034607</v>
      </c>
      <c r="R1319" s="0">
        <v>-0.26352059841156006</v>
      </c>
      <c r="S1319" s="0">
        <v>-0.24587185680866241</v>
      </c>
      <c r="T1319" s="0">
        <v>-0.2336483895778656</v>
      </c>
      <c r="U1319" s="0">
        <v>-0.22142492234706879</v>
      </c>
      <c r="V1319" s="0">
        <v>-0.20377616584300995</v>
      </c>
      <c r="W1319" s="0">
        <v>-0.19530780613422394</v>
      </c>
      <c r="X1319" s="0">
        <v>43.540203094482422</v>
      </c>
      <c r="Y1319" s="0">
        <v>40.323566436767578</v>
      </c>
      <c r="Z1319" s="0">
        <v>-3.2166373729705811</v>
      </c>
      <c r="AA1319" s="0">
        <v>0.32090073823928833</v>
      </c>
      <c r="AB1319" s="0">
        <v>-3.7444720268249512</v>
      </c>
      <c r="AC1319" s="0">
        <v>-3.6278882026672363</v>
      </c>
      <c r="AD1319" s="0">
        <v>-3.3849179744720459</v>
      </c>
      <c r="AE1319" s="0">
        <v>-3.2166373729705811</v>
      </c>
      <c r="AF1319" s="0">
        <v>-3.0483567714691162</v>
      </c>
      <c r="AG1319" s="0">
        <v>-2.8053865432739258</v>
      </c>
      <c r="AH1319" s="0">
        <v>-2.6888027191162109</v>
      </c>
    </row>
    <row r="1320" x14ac:dyDescent="0.4">
      <c r="A1320" s="10" t="str">
        <f>Data[[#This Row],[category]]&amp;Data[[#This Row],[subcategory]]&amp;Data[[#This Row],[date]]&amp;Data[[#This Row],[hour]]</f>
        <v>Loadshape69/2/201719</v>
      </c>
      <c r="B1320" s="10" t="s">
        <v>139</v>
      </c>
      <c r="C1320" t="s">
        <v>46</v>
      </c>
      <c r="D1320" t="s">
        <v>113</v>
      </c>
      <c r="E1320" t="s">
        <v>72</v>
      </c>
      <c r="F1320" s="0">
        <v>13767</v>
      </c>
      <c r="G1320" s="0">
        <v>2.3876073360443115</v>
      </c>
      <c r="H1320" s="0">
        <v>2.2479448318481445</v>
      </c>
      <c r="I1320" s="0">
        <v>-0.13966250419616699</v>
      </c>
      <c r="J1320" s="0">
        <v>0.02116948738694191</v>
      </c>
      <c r="K1320" s="0">
        <v>87.878402709960938</v>
      </c>
      <c r="L1320" s="0">
        <v>-6.5973491668701172</v>
      </c>
      <c r="M1320" s="0">
        <v>1</v>
      </c>
      <c r="N1320" s="0">
        <v>1</v>
      </c>
      <c r="O1320" s="0">
        <v>3.5313341617584229</v>
      </c>
      <c r="P1320" s="0">
        <v>3.4038100242614746</v>
      </c>
      <c r="Q1320" s="0">
        <v>-0.17448320984840393</v>
      </c>
      <c r="R1320" s="0">
        <v>-0.16679228842258453</v>
      </c>
      <c r="S1320" s="0">
        <v>-0.15076379477977753</v>
      </c>
      <c r="T1320" s="0">
        <v>-0.13966250419616699</v>
      </c>
      <c r="U1320" s="0">
        <v>-0.12856121361255646</v>
      </c>
      <c r="V1320" s="0">
        <v>-0.11253271251916885</v>
      </c>
      <c r="W1320" s="0">
        <v>-0.10484179854393005</v>
      </c>
      <c r="X1320" s="0">
        <v>32.870189666748047</v>
      </c>
      <c r="Y1320" s="0">
        <v>30.947456359863281</v>
      </c>
      <c r="Z1320" s="0">
        <v>-1.9227336645126343</v>
      </c>
      <c r="AA1320" s="0">
        <v>0.29144033789634705</v>
      </c>
      <c r="AB1320" s="0">
        <v>-2.4021103382110596</v>
      </c>
      <c r="AC1320" s="0">
        <v>-2.2962296009063721</v>
      </c>
      <c r="AD1320" s="0">
        <v>-2.0755650997161865</v>
      </c>
      <c r="AE1320" s="0">
        <v>-1.9227336645126343</v>
      </c>
      <c r="AF1320" s="0">
        <v>-1.769902229309082</v>
      </c>
      <c r="AG1320" s="0">
        <v>-1.549237847328186</v>
      </c>
      <c r="AH1320" s="0">
        <v>-1.443356990814209</v>
      </c>
    </row>
    <row r="1321" x14ac:dyDescent="0.4">
      <c r="A1321" s="10" t="str">
        <f>Data[[#This Row],[category]]&amp;Data[[#This Row],[subcategory]]&amp;Data[[#This Row],[date]]&amp;Data[[#This Row],[hour]]</f>
        <v>Loadshape69/2/201720</v>
      </c>
      <c r="B1321" s="10" t="s">
        <v>139</v>
      </c>
      <c r="C1321" t="s">
        <v>46</v>
      </c>
      <c r="D1321" t="s">
        <v>113</v>
      </c>
      <c r="E1321" t="s">
        <v>55</v>
      </c>
      <c r="F1321" s="0">
        <v>13767</v>
      </c>
      <c r="G1321" s="0">
        <v>1.7112895250320435</v>
      </c>
      <c r="H1321" s="0">
        <v>1.6044663190841675</v>
      </c>
      <c r="I1321" s="0">
        <v>-0.10682317614555359</v>
      </c>
      <c r="J1321" s="0">
        <v>0.018308371305465698</v>
      </c>
      <c r="K1321" s="0">
        <v>85.170120239257813</v>
      </c>
      <c r="L1321" s="0">
        <v>-5.834662914276123</v>
      </c>
      <c r="M1321" s="0">
        <v>1</v>
      </c>
      <c r="N1321" s="0">
        <v>1</v>
      </c>
      <c r="O1321" s="0">
        <v>3.5313341617584229</v>
      </c>
      <c r="P1321" s="0">
        <v>3.4038100242614746</v>
      </c>
      <c r="Q1321" s="0">
        <v>-0.13693776726722717</v>
      </c>
      <c r="R1321" s="0">
        <v>-0.13028629124164581</v>
      </c>
      <c r="S1321" s="0">
        <v>-0.11642409861087799</v>
      </c>
      <c r="T1321" s="0">
        <v>-0.10682317614555359</v>
      </c>
      <c r="U1321" s="0">
        <v>-0.097222253680229187</v>
      </c>
      <c r="V1321" s="0">
        <v>-0.083360053598880768</v>
      </c>
      <c r="W1321" s="0">
        <v>-0.076708585023880005</v>
      </c>
      <c r="X1321" s="0">
        <v>23.559322357177734</v>
      </c>
      <c r="Y1321" s="0">
        <v>22.088687896728516</v>
      </c>
      <c r="Z1321" s="0">
        <v>-1.4706346988677979</v>
      </c>
      <c r="AA1321" s="0">
        <v>0.25205135345458984</v>
      </c>
      <c r="AB1321" s="0">
        <v>-1.885222315788269</v>
      </c>
      <c r="AC1321" s="0">
        <v>-1.7936514616012573</v>
      </c>
      <c r="AD1321" s="0">
        <v>-1.6028105020523071</v>
      </c>
      <c r="AE1321" s="0">
        <v>-1.4706346988677979</v>
      </c>
      <c r="AF1321" s="0">
        <v>-1.3384588956832886</v>
      </c>
      <c r="AG1321" s="0">
        <v>-1.1476179361343384</v>
      </c>
      <c r="AH1321" s="0">
        <v>-1.0560470819473267</v>
      </c>
    </row>
    <row r="1322" x14ac:dyDescent="0.4">
      <c r="A1322" s="10" t="str">
        <f>Data[[#This Row],[category]]&amp;Data[[#This Row],[subcategory]]&amp;Data[[#This Row],[date]]&amp;Data[[#This Row],[hour]]</f>
        <v>Loadshape69/2/201721</v>
      </c>
      <c r="B1322" s="10" t="s">
        <v>139</v>
      </c>
      <c r="C1322" t="s">
        <v>46</v>
      </c>
      <c r="D1322" t="s">
        <v>113</v>
      </c>
      <c r="E1322" t="s">
        <v>73</v>
      </c>
      <c r="F1322" s="0">
        <v>13767</v>
      </c>
      <c r="G1322" s="0">
        <v>1.1502230167388916</v>
      </c>
      <c r="H1322" s="0">
        <v>1.1778290271759033</v>
      </c>
      <c r="I1322" s="0">
        <v>0.027605956420302391</v>
      </c>
      <c r="J1322" s="0">
        <v>0.01555220689624548</v>
      </c>
      <c r="K1322" s="0">
        <v>85.311614990234375</v>
      </c>
      <c r="L1322" s="0">
        <v>1.7750507593154907</v>
      </c>
      <c r="M1322" s="0">
        <v>1</v>
      </c>
      <c r="N1322" s="0">
        <v>0</v>
      </c>
      <c r="O1322" s="0">
        <v>3.5313341617584229</v>
      </c>
      <c r="P1322" s="0">
        <v>3.4038100242614746</v>
      </c>
      <c r="Q1322" s="0">
        <v>0.0020248524378985167</v>
      </c>
      <c r="R1322" s="0">
        <v>0.00767500139772892</v>
      </c>
      <c r="S1322" s="0">
        <v>0.019450370222330093</v>
      </c>
      <c r="T1322" s="0">
        <v>0.027605956420302391</v>
      </c>
      <c r="U1322" s="0">
        <v>0.035761542618274689</v>
      </c>
      <c r="V1322" s="0">
        <v>0.047536913305521011</v>
      </c>
      <c r="W1322" s="0">
        <v>0.053187061101198196</v>
      </c>
      <c r="X1322" s="0">
        <v>15.83512020111084</v>
      </c>
      <c r="Y1322" s="0">
        <v>16.215171813964844</v>
      </c>
      <c r="Z1322" s="0">
        <v>0.38005119562149048</v>
      </c>
      <c r="AA1322" s="0">
        <v>0.21410723030567169</v>
      </c>
      <c r="AB1322" s="0">
        <v>0.027876140549778938</v>
      </c>
      <c r="AC1322" s="0">
        <v>0.10566174238920212</v>
      </c>
      <c r="AD1322" s="0">
        <v>0.26777324080467224</v>
      </c>
      <c r="AE1322" s="0">
        <v>0.38005119562149048</v>
      </c>
      <c r="AF1322" s="0">
        <v>0.49232915043830872</v>
      </c>
      <c r="AG1322" s="0">
        <v>0.65444064140319824</v>
      </c>
      <c r="AH1322" s="0">
        <v>0.73222625255584717</v>
      </c>
    </row>
    <row r="1323" x14ac:dyDescent="0.4">
      <c r="A1323" s="10" t="str">
        <f>Data[[#This Row],[category]]&amp;Data[[#This Row],[subcategory]]&amp;Data[[#This Row],[date]]&amp;Data[[#This Row],[hour]]</f>
        <v>Loadshape69/2/201722</v>
      </c>
      <c r="B1323" s="10" t="s">
        <v>139</v>
      </c>
      <c r="C1323" t="s">
        <v>46</v>
      </c>
      <c r="D1323" t="s">
        <v>113</v>
      </c>
      <c r="E1323" t="s">
        <v>74</v>
      </c>
      <c r="F1323" s="0">
        <v>13767</v>
      </c>
      <c r="G1323" s="0">
        <v>0.88458102941513062</v>
      </c>
      <c r="H1323" s="0">
        <v>0.90980070829391479</v>
      </c>
      <c r="I1323" s="0">
        <v>0.02521965280175209</v>
      </c>
      <c r="J1323" s="0">
        <v>0.013702954165637493</v>
      </c>
      <c r="K1323" s="0">
        <v>86.222122192382813</v>
      </c>
      <c r="L1323" s="0">
        <v>1.8404537439346313</v>
      </c>
      <c r="M1323" s="0">
        <v>1</v>
      </c>
      <c r="N1323" s="0">
        <v>0</v>
      </c>
      <c r="O1323" s="0">
        <v>3.5313341617584229</v>
      </c>
      <c r="P1323" s="0">
        <v>3.4038100242614746</v>
      </c>
      <c r="Q1323" s="0">
        <v>0.0026802988722920418</v>
      </c>
      <c r="R1323" s="0">
        <v>0.0076586105860769749</v>
      </c>
      <c r="S1323" s="0">
        <v>0.018033817410469055</v>
      </c>
      <c r="T1323" s="0">
        <v>0.02521965280175209</v>
      </c>
      <c r="U1323" s="0">
        <v>0.032405488193035126</v>
      </c>
      <c r="V1323" s="0">
        <v>0.042780693620443344</v>
      </c>
      <c r="W1323" s="0">
        <v>0.047759007662534714</v>
      </c>
      <c r="X1323" s="0">
        <v>12.178027153015137</v>
      </c>
      <c r="Y1323" s="0">
        <v>12.525226593017578</v>
      </c>
      <c r="Z1323" s="0">
        <v>0.3471989631652832</v>
      </c>
      <c r="AA1323" s="0">
        <v>0.18864856660366058</v>
      </c>
      <c r="AB1323" s="0">
        <v>0.036899685859680176</v>
      </c>
      <c r="AC1323" s="0">
        <v>0.10543609410524368</v>
      </c>
      <c r="AD1323" s="0">
        <v>0.24827155470848083</v>
      </c>
      <c r="AE1323" s="0">
        <v>0.3471989631652832</v>
      </c>
      <c r="AF1323" s="0">
        <v>0.44612637162208557</v>
      </c>
      <c r="AG1323" s="0">
        <v>0.58896183967590332</v>
      </c>
      <c r="AH1323" s="0">
        <v>0.65749824047088623</v>
      </c>
    </row>
    <row r="1324" x14ac:dyDescent="0.4">
      <c r="A1324" s="10" t="str">
        <f>Data[[#This Row],[category]]&amp;Data[[#This Row],[subcategory]]&amp;Data[[#This Row],[date]]&amp;Data[[#This Row],[hour]]</f>
        <v>Loadshape69/2/201723</v>
      </c>
      <c r="B1324" s="10" t="s">
        <v>139</v>
      </c>
      <c r="C1324" t="s">
        <v>46</v>
      </c>
      <c r="D1324" t="s">
        <v>113</v>
      </c>
      <c r="E1324" t="s">
        <v>75</v>
      </c>
      <c r="F1324" s="0">
        <v>13767</v>
      </c>
      <c r="G1324" s="0">
        <v>0.75298506021499634</v>
      </c>
      <c r="H1324" s="0">
        <v>0.75322562456130981</v>
      </c>
      <c r="I1324" s="0">
        <v>0.00024056319671217352</v>
      </c>
      <c r="J1324" s="0">
        <v>0.011883576400578022</v>
      </c>
      <c r="K1324" s="0">
        <v>86.225318908691406</v>
      </c>
      <c r="L1324" s="0">
        <v>0.020243333652615547</v>
      </c>
      <c r="M1324" s="0">
        <v>0</v>
      </c>
      <c r="N1324" s="0">
        <v>0</v>
      </c>
      <c r="O1324" s="0">
        <v>3.5313341617584229</v>
      </c>
      <c r="P1324" s="0">
        <v>3.4038100242614746</v>
      </c>
      <c r="Q1324" s="0">
        <v>-0.019306180998682976</v>
      </c>
      <c r="R1324" s="0">
        <v>-0.0149888526648283</v>
      </c>
      <c r="S1324" s="0">
        <v>-0.0059911902062594891</v>
      </c>
      <c r="T1324" s="0">
        <v>0.00024056319671217352</v>
      </c>
      <c r="U1324" s="0">
        <v>0.0064723165705800056</v>
      </c>
      <c r="V1324" s="0">
        <v>0.015469979494810104</v>
      </c>
      <c r="W1324" s="0">
        <v>0.01978730782866478</v>
      </c>
      <c r="X1324" s="0">
        <v>10.366345405578613</v>
      </c>
      <c r="Y1324" s="0">
        <v>10.369657516479492</v>
      </c>
      <c r="Z1324" s="0">
        <v>0.0033118335995823145</v>
      </c>
      <c r="AA1324" s="0">
        <v>0.16360118985176086</v>
      </c>
      <c r="AB1324" s="0">
        <v>-0.26578816771507263</v>
      </c>
      <c r="AC1324" s="0">
        <v>-0.20635153353214264</v>
      </c>
      <c r="AD1324" s="0">
        <v>-0.082480713725090027</v>
      </c>
      <c r="AE1324" s="0">
        <v>0.0033118335995823145</v>
      </c>
      <c r="AF1324" s="0">
        <v>0.089104384183883667</v>
      </c>
      <c r="AG1324" s="0">
        <v>0.21297518908977509</v>
      </c>
      <c r="AH1324" s="0">
        <v>0.27241185307502747</v>
      </c>
    </row>
    <row r="1325" x14ac:dyDescent="0.4">
      <c r="A1325" s="10" t="str">
        <f>Data[[#This Row],[category]]&amp;Data[[#This Row],[subcategory]]&amp;Data[[#This Row],[date]]&amp;Data[[#This Row],[hour]]</f>
        <v>Loadshape69/2/201724</v>
      </c>
      <c r="B1325" s="10" t="s">
        <v>139</v>
      </c>
      <c r="C1325" t="s">
        <v>46</v>
      </c>
      <c r="D1325" t="s">
        <v>113</v>
      </c>
      <c r="E1325" t="s">
        <v>76</v>
      </c>
      <c r="F1325" s="0">
        <v>13767</v>
      </c>
      <c r="G1325" s="0">
        <v>0.70171600580215454</v>
      </c>
      <c r="H1325" s="0">
        <v>0.68827825784683228</v>
      </c>
      <c r="I1325" s="0">
        <v>-0.013437708839774132</v>
      </c>
      <c r="J1325" s="0">
        <v>0.010971733368933201</v>
      </c>
      <c r="K1325" s="0">
        <v>86.819786071777344</v>
      </c>
      <c r="L1325" s="0">
        <v>-1.224757194519043</v>
      </c>
      <c r="M1325" s="0">
        <v>0</v>
      </c>
      <c r="N1325" s="0">
        <v>0</v>
      </c>
      <c r="O1325" s="0">
        <v>3.5313341617584229</v>
      </c>
      <c r="P1325" s="0">
        <v>3.4038100242614746</v>
      </c>
      <c r="Q1325" s="0">
        <v>-0.031484603881835938</v>
      </c>
      <c r="R1325" s="0">
        <v>-0.027498550713062286</v>
      </c>
      <c r="S1325" s="0">
        <v>-0.019191291183233261</v>
      </c>
      <c r="T1325" s="0">
        <v>-0.013437708839774132</v>
      </c>
      <c r="U1325" s="0">
        <v>-0.0076841260306537151</v>
      </c>
      <c r="V1325" s="0">
        <v>0.00062313320813700557</v>
      </c>
      <c r="W1325" s="0">
        <v>0.0046091866679489613</v>
      </c>
      <c r="X1325" s="0">
        <v>9.6605243682861328</v>
      </c>
      <c r="Y1325" s="0">
        <v>9.4755268096923828</v>
      </c>
      <c r="Z1325" s="0">
        <v>-0.18499693274497986</v>
      </c>
      <c r="AA1325" s="0">
        <v>0.15104785561561584</v>
      </c>
      <c r="AB1325" s="0">
        <v>-0.43344855308532715</v>
      </c>
      <c r="AC1325" s="0">
        <v>-0.37857255339622498</v>
      </c>
      <c r="AD1325" s="0">
        <v>-0.26420649886131287</v>
      </c>
      <c r="AE1325" s="0">
        <v>-0.18499693274497986</v>
      </c>
      <c r="AF1325" s="0">
        <v>-0.10578735917806625</v>
      </c>
      <c r="AG1325" s="0">
        <v>0.0085786832496523857</v>
      </c>
      <c r="AH1325" s="0">
        <v>0.063454680144786835</v>
      </c>
    </row>
    <row r="1326" x14ac:dyDescent="0.4">
      <c r="A1326" s="10" t="str">
        <f>Data[[#This Row],[category]]&amp;Data[[#This Row],[subcategory]]&amp;Data[[#This Row],[date]]&amp;Data[[#This Row],[hour]]</f>
        <v>Loadshape69/2/2017Avg. 11 to 6 pm</v>
      </c>
      <c r="B1326" s="10" t="s">
        <v>139</v>
      </c>
      <c r="C1326" t="s">
        <v>46</v>
      </c>
      <c r="D1326" t="s">
        <v>113</v>
      </c>
      <c r="E1326" t="s">
        <v>77</v>
      </c>
      <c r="F1326" s="0">
        <v>13767</v>
      </c>
      <c r="G1326" s="0">
        <v>3.577322244644165</v>
      </c>
      <c r="H1326" s="0">
        <v>3.5313341617584229</v>
      </c>
      <c r="I1326" s="0">
        <v>-0.04598824679851532</v>
      </c>
      <c r="J1326" s="0">
        <v>0.01576671376824379</v>
      </c>
      <c r="K1326" s="0">
        <v>92.38409423828125</v>
      </c>
      <c r="L1326" s="0">
        <v>-2.9167933464050293</v>
      </c>
      <c r="M1326" s="0">
        <v>1</v>
      </c>
      <c r="N1326" s="0">
        <v>1</v>
      </c>
      <c r="O1326" s="0"/>
      <c r="P1326" s="0"/>
      <c r="Q1326" s="0">
        <v>-0.071922183036804199</v>
      </c>
      <c r="R1326" s="0">
        <v>-0.066194102168083191</v>
      </c>
      <c r="S1326" s="0">
        <v>-0.054256319999694824</v>
      </c>
      <c r="T1326" s="0">
        <v>-0.04598824679851532</v>
      </c>
      <c r="U1326" s="0">
        <v>-0.037720173597335815</v>
      </c>
      <c r="V1326" s="0">
        <v>-0.025782389566302299</v>
      </c>
      <c r="W1326" s="0">
        <v>-0.02005431056022644</v>
      </c>
      <c r="X1326" s="0">
        <v>49.248996734619141</v>
      </c>
      <c r="Y1326" s="0">
        <v>48.615879058837891</v>
      </c>
      <c r="Z1326" s="0">
        <v>-0.63312017917633057</v>
      </c>
      <c r="AA1326" s="0">
        <v>0.21706034243106842</v>
      </c>
      <c r="AB1326" s="0">
        <v>-0.99015265703201294</v>
      </c>
      <c r="AC1326" s="0">
        <v>-0.91129422187805176</v>
      </c>
      <c r="AD1326" s="0">
        <v>-0.74694675207138062</v>
      </c>
      <c r="AE1326" s="0">
        <v>-0.63312017917633057</v>
      </c>
      <c r="AF1326" s="0">
        <v>-0.51929360628128052</v>
      </c>
      <c r="AG1326" s="0">
        <v>-0.35494616627693176</v>
      </c>
      <c r="AH1326" s="0">
        <v>-0.27608770132064819</v>
      </c>
    </row>
    <row r="1327" x14ac:dyDescent="0.4">
      <c r="A1327" s="10" t="str">
        <f>Data[[#This Row],[category]]&amp;Data[[#This Row],[subcategory]]&amp;Data[[#This Row],[date]]&amp;Data[[#This Row],[hour]]</f>
        <v>Loadshape69/2/2017Avg. 2 to 6pm</v>
      </c>
      <c r="B1327" s="10" t="s">
        <v>139</v>
      </c>
      <c r="C1327" t="s">
        <v>46</v>
      </c>
      <c r="D1327" t="s">
        <v>113</v>
      </c>
      <c r="E1327" t="s">
        <v>78</v>
      </c>
      <c r="F1327" s="0">
        <v>13767</v>
      </c>
      <c r="G1327" s="0">
        <v>3.5286624431610107</v>
      </c>
      <c r="H1327" s="0">
        <v>3.4038100242614746</v>
      </c>
      <c r="I1327" s="0">
        <v>-0.12485241889953613</v>
      </c>
      <c r="J1327" s="0">
        <v>0.019402787089347839</v>
      </c>
      <c r="K1327" s="0">
        <v>91.47418212890625</v>
      </c>
      <c r="L1327" s="0">
        <v>-6.4347672462463379</v>
      </c>
      <c r="M1327" s="0">
        <v>1</v>
      </c>
      <c r="N1327" s="0">
        <v>1</v>
      </c>
      <c r="O1327" s="0"/>
      <c r="P1327" s="0"/>
      <c r="Q1327" s="0">
        <v>-0.15676715970039368</v>
      </c>
      <c r="R1327" s="0">
        <v>-0.14971809089183807</v>
      </c>
      <c r="S1327" s="0">
        <v>-0.13502724468708038</v>
      </c>
      <c r="T1327" s="0">
        <v>-0.12485241889953613</v>
      </c>
      <c r="U1327" s="0">
        <v>-0.11467758566141129</v>
      </c>
      <c r="V1327" s="0">
        <v>-0.099986746907234192</v>
      </c>
      <c r="W1327" s="0">
        <v>-0.092937670648097992</v>
      </c>
      <c r="X1327" s="0">
        <v>48.579097747802734</v>
      </c>
      <c r="Y1327" s="0">
        <v>46.860252380371094</v>
      </c>
      <c r="Z1327" s="0">
        <v>-1.7188432216644287</v>
      </c>
      <c r="AA1327" s="0">
        <v>0.26711815595626831</v>
      </c>
      <c r="AB1327" s="0">
        <v>-2.1582133769989014</v>
      </c>
      <c r="AC1327" s="0">
        <v>-2.061168909072876</v>
      </c>
      <c r="AD1327" s="0">
        <v>-1.8589200973510742</v>
      </c>
      <c r="AE1327" s="0">
        <v>-1.7188432216644287</v>
      </c>
      <c r="AF1327" s="0">
        <v>-1.5787663459777832</v>
      </c>
      <c r="AG1327" s="0">
        <v>-1.3765175342559814</v>
      </c>
      <c r="AH1327" s="0">
        <v>-1.2794729471206665</v>
      </c>
    </row>
    <row r="1328" x14ac:dyDescent="0.4">
      <c r="A1328" s="10" t="str">
        <f>Data[[#This Row],[category]]&amp;Data[[#This Row],[subcategory]]&amp;Data[[#This Row],[date]]&amp;Data[[#This Row],[hour]]</f>
        <v>Loadshape6Avg. Weekday Event1</v>
      </c>
      <c r="B1328" s="10" t="s">
        <v>139</v>
      </c>
      <c r="C1328" t="s">
        <v>46</v>
      </c>
      <c r="D1328" t="s">
        <v>174</v>
      </c>
      <c r="E1328" t="s">
        <v>41</v>
      </c>
      <c r="F1328" s="0">
        <v>13769</v>
      </c>
      <c r="G1328" s="0">
        <v>0.48622795939445496</v>
      </c>
      <c r="H1328" s="0">
        <v>0.50397485494613647</v>
      </c>
      <c r="I1328" s="0">
        <v>0.017746901139616966</v>
      </c>
      <c r="J1328" s="0">
        <v>0.0042543099261820316</v>
      </c>
      <c r="K1328" s="0">
        <v>73.22943115234375</v>
      </c>
      <c r="L1328" s="0">
        <v>4.171511173248291</v>
      </c>
      <c r="M1328" s="0">
        <v>1</v>
      </c>
      <c r="N1328" s="0">
        <v>1</v>
      </c>
      <c r="O1328" s="0"/>
      <c r="P1328" s="0"/>
      <c r="Q1328" s="0">
        <v>0.010749183595180511</v>
      </c>
      <c r="R1328" s="0">
        <v>0.012294783256947994</v>
      </c>
      <c r="S1328" s="0">
        <v>0.015515938401222229</v>
      </c>
      <c r="T1328" s="0">
        <v>0.017746901139616966</v>
      </c>
      <c r="U1328" s="0">
        <v>0.019977863878011703</v>
      </c>
      <c r="V1328" s="0">
        <v>0.023199018090963364</v>
      </c>
      <c r="W1328" s="0">
        <v>0.024744618684053421</v>
      </c>
      <c r="X1328" s="0">
        <v>6.6948728561401367</v>
      </c>
      <c r="Y1328" s="0">
        <v>6.9392299652099609</v>
      </c>
      <c r="Z1328" s="0">
        <v>0.24435707926750183</v>
      </c>
      <c r="AA1328" s="0">
        <v>0.058577593415975571</v>
      </c>
      <c r="AB1328" s="0">
        <v>0.14800551533699036</v>
      </c>
      <c r="AC1328" s="0">
        <v>0.16928687691688538</v>
      </c>
      <c r="AD1328" s="0">
        <v>0.21363896131515503</v>
      </c>
      <c r="AE1328" s="0">
        <v>0.24435707926750183</v>
      </c>
      <c r="AF1328" s="0">
        <v>0.27507519721984863</v>
      </c>
      <c r="AG1328" s="0">
        <v>0.31942728161811829</v>
      </c>
      <c r="AH1328" s="0">
        <v>0.34070864319801331</v>
      </c>
    </row>
    <row r="1329" x14ac:dyDescent="0.4">
      <c r="A1329" s="10" t="str">
        <f>Data[[#This Row],[category]]&amp;Data[[#This Row],[subcategory]]&amp;Data[[#This Row],[date]]&amp;Data[[#This Row],[hour]]</f>
        <v>Loadshape6Avg. Weekday Event2</v>
      </c>
      <c r="B1329" s="10" t="s">
        <v>139</v>
      </c>
      <c r="C1329" t="s">
        <v>46</v>
      </c>
      <c r="D1329" t="s">
        <v>174</v>
      </c>
      <c r="E1329" t="s">
        <v>42</v>
      </c>
      <c r="F1329" s="0">
        <v>13769</v>
      </c>
      <c r="G1329" s="0">
        <v>0.46085116267204285</v>
      </c>
      <c r="H1329" s="0">
        <v>0.48163068294525146</v>
      </c>
      <c r="I1329" s="0">
        <v>0.020779509097337723</v>
      </c>
      <c r="J1329" s="0">
        <v>0.0040357522666454315</v>
      </c>
      <c r="K1329" s="0">
        <v>72.385086059570313</v>
      </c>
      <c r="L1329" s="0">
        <v>5.1488566398620605</v>
      </c>
      <c r="M1329" s="0">
        <v>1</v>
      </c>
      <c r="N1329" s="0">
        <v>1</v>
      </c>
      <c r="O1329" s="0"/>
      <c r="P1329" s="0"/>
      <c r="Q1329" s="0">
        <v>0.01414128765463829</v>
      </c>
      <c r="R1329" s="0">
        <v>0.015607484616339207</v>
      </c>
      <c r="S1329" s="0">
        <v>0.018663158640265465</v>
      </c>
      <c r="T1329" s="0">
        <v>0.020779509097337723</v>
      </c>
      <c r="U1329" s="0">
        <v>0.022895859554409981</v>
      </c>
      <c r="V1329" s="0">
        <v>0.025951534509658813</v>
      </c>
      <c r="W1329" s="0">
        <v>0.027417730540037155</v>
      </c>
      <c r="X1329" s="0">
        <v>6.3454594612121582</v>
      </c>
      <c r="Y1329" s="0">
        <v>6.6315727233886719</v>
      </c>
      <c r="Z1329" s="0">
        <v>0.28611305356025696</v>
      </c>
      <c r="AA1329" s="0">
        <v>0.055568274110555649</v>
      </c>
      <c r="AB1329" s="0">
        <v>0.19471137225627899</v>
      </c>
      <c r="AC1329" s="0">
        <v>0.2148994505405426</v>
      </c>
      <c r="AD1329" s="0">
        <v>0.2569730281829834</v>
      </c>
      <c r="AE1329" s="0">
        <v>0.28611305356025696</v>
      </c>
      <c r="AF1329" s="0">
        <v>0.31525307893753052</v>
      </c>
      <c r="AG1329" s="0">
        <v>0.35732665657997131</v>
      </c>
      <c r="AH1329" s="0">
        <v>0.37751471996307373</v>
      </c>
    </row>
    <row r="1330" x14ac:dyDescent="0.4">
      <c r="A1330" s="10" t="str">
        <f>Data[[#This Row],[category]]&amp;Data[[#This Row],[subcategory]]&amp;Data[[#This Row],[date]]&amp;Data[[#This Row],[hour]]</f>
        <v>Loadshape6Avg. Weekday Event3</v>
      </c>
      <c r="B1330" s="10" t="s">
        <v>139</v>
      </c>
      <c r="C1330" t="s">
        <v>46</v>
      </c>
      <c r="D1330" t="s">
        <v>174</v>
      </c>
      <c r="E1330" t="s">
        <v>43</v>
      </c>
      <c r="F1330" s="0">
        <v>13769</v>
      </c>
      <c r="G1330" s="0">
        <v>0.45734357833862305</v>
      </c>
      <c r="H1330" s="0">
        <v>0.46586370468139648</v>
      </c>
      <c r="I1330" s="0">
        <v>0.0085201393812894821</v>
      </c>
      <c r="J1330" s="0">
        <v>0.0039332103915512562</v>
      </c>
      <c r="K1330" s="0">
        <v>72.234794616699219</v>
      </c>
      <c r="L1330" s="0">
        <v>2.1662049293518066</v>
      </c>
      <c r="M1330" s="0">
        <v>1</v>
      </c>
      <c r="N1330" s="0">
        <v>1</v>
      </c>
      <c r="O1330" s="0"/>
      <c r="P1330" s="0"/>
      <c r="Q1330" s="0">
        <v>0.0020505839493125677</v>
      </c>
      <c r="R1330" s="0">
        <v>0.0034795275423675776</v>
      </c>
      <c r="S1330" s="0">
        <v>0.0064575616270303726</v>
      </c>
      <c r="T1330" s="0">
        <v>0.0085201393812894821</v>
      </c>
      <c r="U1330" s="0">
        <v>0.010582717135548592</v>
      </c>
      <c r="V1330" s="0">
        <v>0.01356075145304203</v>
      </c>
      <c r="W1330" s="0">
        <v>0.014989694580435753</v>
      </c>
      <c r="X1330" s="0">
        <v>6.2971639633178711</v>
      </c>
      <c r="Y1330" s="0">
        <v>6.4144773483276367</v>
      </c>
      <c r="Z1330" s="0">
        <v>0.11731380224227905</v>
      </c>
      <c r="AA1330" s="0">
        <v>0.05415637418627739</v>
      </c>
      <c r="AB1330" s="0">
        <v>0.028234492987394333</v>
      </c>
      <c r="AC1330" s="0">
        <v>0.04790961742401123</v>
      </c>
      <c r="AD1330" s="0">
        <v>0.088914170861244202</v>
      </c>
      <c r="AE1330" s="0">
        <v>0.11731380224227905</v>
      </c>
      <c r="AF1330" s="0">
        <v>0.1457134336233139</v>
      </c>
      <c r="AG1330" s="0">
        <v>0.18671798706054688</v>
      </c>
      <c r="AH1330" s="0">
        <v>0.20639310777187347</v>
      </c>
    </row>
    <row r="1331" x14ac:dyDescent="0.4">
      <c r="A1331" s="10" t="str">
        <f>Data[[#This Row],[category]]&amp;Data[[#This Row],[subcategory]]&amp;Data[[#This Row],[date]]&amp;Data[[#This Row],[hour]]</f>
        <v>Loadshape6Avg. Weekday Event4</v>
      </c>
      <c r="B1331" s="10" t="s">
        <v>139</v>
      </c>
      <c r="C1331" t="s">
        <v>46</v>
      </c>
      <c r="D1331" t="s">
        <v>174</v>
      </c>
      <c r="E1331" t="s">
        <v>44</v>
      </c>
      <c r="F1331" s="0">
        <v>13769</v>
      </c>
      <c r="G1331" s="0">
        <v>0.44482451677322388</v>
      </c>
      <c r="H1331" s="0">
        <v>0.45505112409591675</v>
      </c>
      <c r="I1331" s="0">
        <v>0.010226606391370296</v>
      </c>
      <c r="J1331" s="0">
        <v>0.0038517310749739408</v>
      </c>
      <c r="K1331" s="0">
        <v>71.941139221191406</v>
      </c>
      <c r="L1331" s="0">
        <v>2.6550676822662354</v>
      </c>
      <c r="M1331" s="0">
        <v>1</v>
      </c>
      <c r="N1331" s="0">
        <v>1</v>
      </c>
      <c r="O1331" s="0"/>
      <c r="P1331" s="0"/>
      <c r="Q1331" s="0">
        <v>0.0038910724688321352</v>
      </c>
      <c r="R1331" s="0">
        <v>0.0052904142066836357</v>
      </c>
      <c r="S1331" s="0">
        <v>0.0082067567855119705</v>
      </c>
      <c r="T1331" s="0">
        <v>0.010226606391370296</v>
      </c>
      <c r="U1331" s="0">
        <v>0.012246455997228622</v>
      </c>
      <c r="V1331" s="0">
        <v>0.015162798576056957</v>
      </c>
      <c r="W1331" s="0">
        <v>0.016562139615416527</v>
      </c>
      <c r="X1331" s="0">
        <v>6.124788761138916</v>
      </c>
      <c r="Y1331" s="0">
        <v>6.2655987739562988</v>
      </c>
      <c r="Z1331" s="0">
        <v>0.14081014692783356</v>
      </c>
      <c r="AA1331" s="0">
        <v>0.053034484386444092</v>
      </c>
      <c r="AB1331" s="0">
        <v>0.053576182574033737</v>
      </c>
      <c r="AC1331" s="0">
        <v>0.072843722999095917</v>
      </c>
      <c r="AD1331" s="0">
        <v>0.1129988357424736</v>
      </c>
      <c r="AE1331" s="0">
        <v>0.14081014692783356</v>
      </c>
      <c r="AF1331" s="0">
        <v>0.16862145066261292</v>
      </c>
      <c r="AG1331" s="0">
        <v>0.20877657830715179</v>
      </c>
      <c r="AH1331" s="0">
        <v>0.22804410755634308</v>
      </c>
    </row>
    <row r="1332" x14ac:dyDescent="0.4">
      <c r="A1332" s="10" t="str">
        <f>Data[[#This Row],[category]]&amp;Data[[#This Row],[subcategory]]&amp;Data[[#This Row],[date]]&amp;Data[[#This Row],[hour]]</f>
        <v>Loadshape6Avg. Weekday Event5</v>
      </c>
      <c r="B1332" s="10" t="s">
        <v>139</v>
      </c>
      <c r="C1332" t="s">
        <v>46</v>
      </c>
      <c r="D1332" t="s">
        <v>174</v>
      </c>
      <c r="E1332" t="s">
        <v>45</v>
      </c>
      <c r="F1332" s="0">
        <v>13769</v>
      </c>
      <c r="G1332" s="0">
        <v>0.43786877393722534</v>
      </c>
      <c r="H1332" s="0">
        <v>0.44940829277038574</v>
      </c>
      <c r="I1332" s="0">
        <v>0.01153954304754734</v>
      </c>
      <c r="J1332" s="0">
        <v>0.0037851962260901928</v>
      </c>
      <c r="K1332" s="0">
        <v>71.799880981445312</v>
      </c>
      <c r="L1332" s="0">
        <v>3.0485982894897461</v>
      </c>
      <c r="M1332" s="0">
        <v>1</v>
      </c>
      <c r="N1332" s="0">
        <v>1</v>
      </c>
      <c r="O1332" s="0"/>
      <c r="P1332" s="0"/>
      <c r="Q1332" s="0">
        <v>0.0053134490735828876</v>
      </c>
      <c r="R1332" s="0">
        <v>0.0066886190325021744</v>
      </c>
      <c r="S1332" s="0">
        <v>0.0095545845106244087</v>
      </c>
      <c r="T1332" s="0">
        <v>0.01153954304754734</v>
      </c>
      <c r="U1332" s="0">
        <v>0.013524501584470272</v>
      </c>
      <c r="V1332" s="0">
        <v>0.016390467062592506</v>
      </c>
      <c r="W1332" s="0">
        <v>0.01776563748717308</v>
      </c>
      <c r="X1332" s="0">
        <v>6.029015064239502</v>
      </c>
      <c r="Y1332" s="0">
        <v>6.1879029273986816</v>
      </c>
      <c r="Z1332" s="0">
        <v>0.15888796746730804</v>
      </c>
      <c r="AA1332" s="0">
        <v>0.052118368446826935</v>
      </c>
      <c r="AB1332" s="0">
        <v>0.07316087931394577</v>
      </c>
      <c r="AC1332" s="0">
        <v>0.092095591127872467</v>
      </c>
      <c r="AD1332" s="0">
        <v>0.13155706226825714</v>
      </c>
      <c r="AE1332" s="0">
        <v>0.15888796746730804</v>
      </c>
      <c r="AF1332" s="0">
        <v>0.18621887266635895</v>
      </c>
      <c r="AG1332" s="0">
        <v>0.22568035125732422</v>
      </c>
      <c r="AH1332" s="0">
        <v>0.24461504817008972</v>
      </c>
    </row>
    <row r="1333" x14ac:dyDescent="0.4">
      <c r="A1333" s="10" t="str">
        <f>Data[[#This Row],[category]]&amp;Data[[#This Row],[subcategory]]&amp;Data[[#This Row],[date]]&amp;Data[[#This Row],[hour]]</f>
        <v>Loadshape6Avg. Weekday Event6</v>
      </c>
      <c r="B1333" s="10" t="s">
        <v>139</v>
      </c>
      <c r="C1333" t="s">
        <v>46</v>
      </c>
      <c r="D1333" t="s">
        <v>174</v>
      </c>
      <c r="E1333" t="s">
        <v>46</v>
      </c>
      <c r="F1333" s="0">
        <v>13769</v>
      </c>
      <c r="G1333" s="0">
        <v>0.47772711515426636</v>
      </c>
      <c r="H1333" s="0">
        <v>0.46101781725883484</v>
      </c>
      <c r="I1333" s="0">
        <v>-0.016709309071302414</v>
      </c>
      <c r="J1333" s="0">
        <v>0.0040180804207921028</v>
      </c>
      <c r="K1333" s="0">
        <v>71.465629577636719</v>
      </c>
      <c r="L1333" s="0">
        <v>-4.1585302352905273</v>
      </c>
      <c r="M1333" s="0">
        <v>1</v>
      </c>
      <c r="N1333" s="0">
        <v>1</v>
      </c>
      <c r="O1333" s="0"/>
      <c r="P1333" s="0"/>
      <c r="Q1333" s="0">
        <v>-0.023318463936448097</v>
      </c>
      <c r="R1333" s="0">
        <v>-0.021858686581254005</v>
      </c>
      <c r="S1333" s="0">
        <v>-0.018816392868757248</v>
      </c>
      <c r="T1333" s="0">
        <v>-0.016709309071302414</v>
      </c>
      <c r="U1333" s="0">
        <v>-0.01460222527384758</v>
      </c>
      <c r="V1333" s="0">
        <v>-0.011559931561350822</v>
      </c>
      <c r="W1333" s="0">
        <v>-0.010100155137479305</v>
      </c>
      <c r="X1333" s="0">
        <v>6.577824592590332</v>
      </c>
      <c r="Y1333" s="0">
        <v>6.3477544784545898</v>
      </c>
      <c r="Z1333" s="0">
        <v>-0.23007047176361084</v>
      </c>
      <c r="AA1333" s="0">
        <v>0.055324949324131012</v>
      </c>
      <c r="AB1333" s="0">
        <v>-0.32107192277908325</v>
      </c>
      <c r="AC1333" s="0">
        <v>-0.30097225308418274</v>
      </c>
      <c r="AD1333" s="0">
        <v>-0.25908291339874268</v>
      </c>
      <c r="AE1333" s="0">
        <v>-0.23007047176361084</v>
      </c>
      <c r="AF1333" s="0">
        <v>-0.2010580450296402</v>
      </c>
      <c r="AG1333" s="0">
        <v>-0.15916869044303894</v>
      </c>
      <c r="AH1333" s="0">
        <v>-0.13906903564929962</v>
      </c>
    </row>
    <row r="1334" x14ac:dyDescent="0.4">
      <c r="A1334" s="10" t="str">
        <f>Data[[#This Row],[category]]&amp;Data[[#This Row],[subcategory]]&amp;Data[[#This Row],[date]]&amp;Data[[#This Row],[hour]]</f>
        <v>Loadshape6Avg. Weekday Event7</v>
      </c>
      <c r="B1334" s="10" t="s">
        <v>139</v>
      </c>
      <c r="C1334" t="s">
        <v>46</v>
      </c>
      <c r="D1334" t="s">
        <v>174</v>
      </c>
      <c r="E1334" t="s">
        <v>60</v>
      </c>
      <c r="F1334" s="0">
        <v>13769</v>
      </c>
      <c r="G1334" s="0">
        <v>0.60824865102767944</v>
      </c>
      <c r="H1334" s="0">
        <v>0.50401711463928223</v>
      </c>
      <c r="I1334" s="0">
        <v>-0.10423152148723602</v>
      </c>
      <c r="J1334" s="0">
        <v>0.0049712187610566616</v>
      </c>
      <c r="K1334" s="0">
        <v>71.462875366210937</v>
      </c>
      <c r="L1334" s="0">
        <v>-20.966995239257813</v>
      </c>
      <c r="M1334" s="0">
        <v>1</v>
      </c>
      <c r="N1334" s="0">
        <v>1</v>
      </c>
      <c r="O1334" s="0"/>
      <c r="P1334" s="0"/>
      <c r="Q1334" s="0">
        <v>-0.11240845173597336</v>
      </c>
      <c r="R1334" s="0">
        <v>-0.11060239374637604</v>
      </c>
      <c r="S1334" s="0">
        <v>-0.10683842748403549</v>
      </c>
      <c r="T1334" s="0">
        <v>-0.10423152148723602</v>
      </c>
      <c r="U1334" s="0">
        <v>-0.10162461549043655</v>
      </c>
      <c r="V1334" s="0">
        <v>-0.097860649228096008</v>
      </c>
      <c r="W1334" s="0">
        <v>-0.096054591238498688</v>
      </c>
      <c r="X1334" s="0">
        <v>8.3749752044677734</v>
      </c>
      <c r="Y1334" s="0">
        <v>6.9398117065429687</v>
      </c>
      <c r="Z1334" s="0">
        <v>-1.4351638555526733</v>
      </c>
      <c r="AA1334" s="0">
        <v>0.068448707461357117</v>
      </c>
      <c r="AB1334" s="0">
        <v>-1.5477519035339355</v>
      </c>
      <c r="AC1334" s="0">
        <v>-1.5228843688964844</v>
      </c>
      <c r="AD1334" s="0">
        <v>-1.4710583686828613</v>
      </c>
      <c r="AE1334" s="0">
        <v>-1.4351638555526733</v>
      </c>
      <c r="AF1334" s="0">
        <v>-1.3992693424224854</v>
      </c>
      <c r="AG1334" s="0">
        <v>-1.3474433422088623</v>
      </c>
      <c r="AH1334" s="0">
        <v>-1.3225758075714111</v>
      </c>
    </row>
    <row r="1335" x14ac:dyDescent="0.4">
      <c r="A1335" s="10" t="str">
        <f>Data[[#This Row],[category]]&amp;Data[[#This Row],[subcategory]]&amp;Data[[#This Row],[date]]&amp;Data[[#This Row],[hour]]</f>
        <v>Loadshape6Avg. Weekday Event8</v>
      </c>
      <c r="B1335" s="10" t="s">
        <v>139</v>
      </c>
      <c r="C1335" t="s">
        <v>46</v>
      </c>
      <c r="D1335" t="s">
        <v>174</v>
      </c>
      <c r="E1335" t="s">
        <v>61</v>
      </c>
      <c r="F1335" s="0">
        <v>13769</v>
      </c>
      <c r="G1335" s="0">
        <v>0.8103058934211731</v>
      </c>
      <c r="H1335" s="0">
        <v>0.67075186967849731</v>
      </c>
      <c r="I1335" s="0">
        <v>-0.13955402374267578</v>
      </c>
      <c r="J1335" s="0">
        <v>0.0064714369364082813</v>
      </c>
      <c r="K1335" s="0">
        <v>75.96710205078125</v>
      </c>
      <c r="L1335" s="0">
        <v>-21.564611434936523</v>
      </c>
      <c r="M1335" s="0">
        <v>1</v>
      </c>
      <c r="N1335" s="0">
        <v>1</v>
      </c>
      <c r="O1335" s="0"/>
      <c r="P1335" s="0"/>
      <c r="Q1335" s="0">
        <v>-0.15019859373569489</v>
      </c>
      <c r="R1335" s="0">
        <v>-0.1478475034236908</v>
      </c>
      <c r="S1335" s="0">
        <v>-0.14294764399528503</v>
      </c>
      <c r="T1335" s="0">
        <v>-0.13955402374267578</v>
      </c>
      <c r="U1335" s="0">
        <v>-0.13616040349006653</v>
      </c>
      <c r="V1335" s="0">
        <v>-0.13126054406166077</v>
      </c>
      <c r="W1335" s="0">
        <v>-0.12890945374965668</v>
      </c>
      <c r="X1335" s="0">
        <v>11.157101631164551</v>
      </c>
      <c r="Y1335" s="0">
        <v>9.2355823516845703</v>
      </c>
      <c r="Z1335" s="0">
        <v>-1.92151939868927</v>
      </c>
      <c r="AA1335" s="0">
        <v>0.089105218648910522</v>
      </c>
      <c r="AB1335" s="0">
        <v>-2.0680844783782959</v>
      </c>
      <c r="AC1335" s="0">
        <v>-2.0357122421264648</v>
      </c>
      <c r="AD1335" s="0">
        <v>-1.9682462215423584</v>
      </c>
      <c r="AE1335" s="0">
        <v>-1.92151939868927</v>
      </c>
      <c r="AF1335" s="0">
        <v>-1.8747925758361816</v>
      </c>
      <c r="AG1335" s="0">
        <v>-1.8073264360427856</v>
      </c>
      <c r="AH1335" s="0">
        <v>-1.7749543190002441</v>
      </c>
    </row>
    <row r="1336" x14ac:dyDescent="0.4">
      <c r="A1336" s="10" t="str">
        <f>Data[[#This Row],[category]]&amp;Data[[#This Row],[subcategory]]&amp;Data[[#This Row],[date]]&amp;Data[[#This Row],[hour]]</f>
        <v>Loadshape6Avg. Weekday Event9</v>
      </c>
      <c r="B1336" s="10" t="s">
        <v>139</v>
      </c>
      <c r="C1336" t="s">
        <v>46</v>
      </c>
      <c r="D1336" t="s">
        <v>174</v>
      </c>
      <c r="E1336" t="s">
        <v>62</v>
      </c>
      <c r="F1336" s="0">
        <v>13769</v>
      </c>
      <c r="G1336" s="0">
        <v>1.4084838628768921</v>
      </c>
      <c r="H1336" s="0">
        <v>1.2591409683227539</v>
      </c>
      <c r="I1336" s="0">
        <v>-0.14934295415878296</v>
      </c>
      <c r="J1336" s="0">
        <v>0.0075455992482602596</v>
      </c>
      <c r="K1336" s="0">
        <v>81.946548461914063</v>
      </c>
      <c r="L1336" s="0">
        <v>-19.792060852050781</v>
      </c>
      <c r="M1336" s="0">
        <v>1</v>
      </c>
      <c r="N1336" s="0">
        <v>1</v>
      </c>
      <c r="O1336" s="0"/>
      <c r="P1336" s="0"/>
      <c r="Q1336" s="0">
        <v>-0.16175435483455658</v>
      </c>
      <c r="R1336" s="0">
        <v>-0.15901303291320801</v>
      </c>
      <c r="S1336" s="0">
        <v>-0.15329986810684204</v>
      </c>
      <c r="T1336" s="0">
        <v>-0.14934295415878296</v>
      </c>
      <c r="U1336" s="0">
        <v>-0.14538604021072388</v>
      </c>
      <c r="V1336" s="0">
        <v>-0.13967287540435791</v>
      </c>
      <c r="W1336" s="0">
        <v>-0.13693155348300934</v>
      </c>
      <c r="X1336" s="0">
        <v>19.393413543701172</v>
      </c>
      <c r="Y1336" s="0">
        <v>17.337112426757812</v>
      </c>
      <c r="Z1336" s="0">
        <v>-2.0563030242919922</v>
      </c>
      <c r="AA1336" s="0">
        <v>0.10389535874128342</v>
      </c>
      <c r="AB1336" s="0">
        <v>-2.2271957397460937</v>
      </c>
      <c r="AC1336" s="0">
        <v>-2.1894502639770508</v>
      </c>
      <c r="AD1336" s="0">
        <v>-2.1107857227325439</v>
      </c>
      <c r="AE1336" s="0">
        <v>-2.0563030242919922</v>
      </c>
      <c r="AF1336" s="0">
        <v>-2.0018203258514404</v>
      </c>
      <c r="AG1336" s="0">
        <v>-1.9231557846069336</v>
      </c>
      <c r="AH1336" s="0">
        <v>-1.8854103088378906</v>
      </c>
    </row>
    <row r="1337" x14ac:dyDescent="0.4">
      <c r="A1337" s="10" t="str">
        <f>Data[[#This Row],[category]]&amp;Data[[#This Row],[subcategory]]&amp;Data[[#This Row],[date]]&amp;Data[[#This Row],[hour]]</f>
        <v>Loadshape6Avg. Weekday Event10</v>
      </c>
      <c r="B1337" s="10" t="s">
        <v>139</v>
      </c>
      <c r="C1337" t="s">
        <v>46</v>
      </c>
      <c r="D1337" t="s">
        <v>174</v>
      </c>
      <c r="E1337" t="s">
        <v>63</v>
      </c>
      <c r="F1337" s="0">
        <v>13769</v>
      </c>
      <c r="G1337" s="0">
        <v>2.5683753490447998</v>
      </c>
      <c r="H1337" s="0">
        <v>2.5001952648162842</v>
      </c>
      <c r="I1337" s="0">
        <v>-0.0681801438331604</v>
      </c>
      <c r="J1337" s="0">
        <v>0.004678129218518734</v>
      </c>
      <c r="K1337" s="0">
        <v>86.532058715820313</v>
      </c>
      <c r="L1337" s="0">
        <v>-14.574233055114746</v>
      </c>
      <c r="M1337" s="0">
        <v>1</v>
      </c>
      <c r="N1337" s="0">
        <v>1</v>
      </c>
      <c r="O1337" s="0"/>
      <c r="P1337" s="0"/>
      <c r="Q1337" s="0">
        <v>-0.075874984264373779</v>
      </c>
      <c r="R1337" s="0">
        <v>-0.074175409972667694</v>
      </c>
      <c r="S1337" s="0">
        <v>-0.070633359253406525</v>
      </c>
      <c r="T1337" s="0">
        <v>-0.0681801438331604</v>
      </c>
      <c r="U1337" s="0">
        <v>-0.065726928412914276</v>
      </c>
      <c r="V1337" s="0">
        <v>-0.062184881418943405</v>
      </c>
      <c r="W1337" s="0">
        <v>-0.06048530712723732</v>
      </c>
      <c r="X1337" s="0">
        <v>35.363960266113281</v>
      </c>
      <c r="Y1337" s="0">
        <v>34.425189971923828</v>
      </c>
      <c r="Z1337" s="0">
        <v>-0.93877238035202026</v>
      </c>
      <c r="AA1337" s="0">
        <v>0.064413160085678101</v>
      </c>
      <c r="AB1337" s="0">
        <v>-1.0447225570678711</v>
      </c>
      <c r="AC1337" s="0">
        <v>-1.021321177482605</v>
      </c>
      <c r="AD1337" s="0">
        <v>-0.97255069017410278</v>
      </c>
      <c r="AE1337" s="0">
        <v>-0.93877238035202026</v>
      </c>
      <c r="AF1337" s="0">
        <v>-0.90499407052993774</v>
      </c>
      <c r="AG1337" s="0">
        <v>-0.85622358322143555</v>
      </c>
      <c r="AH1337" s="0">
        <v>-0.83282214403152466</v>
      </c>
    </row>
    <row r="1338" x14ac:dyDescent="0.4">
      <c r="A1338" s="10" t="str">
        <f>Data[[#This Row],[category]]&amp;Data[[#This Row],[subcategory]]&amp;Data[[#This Row],[date]]&amp;Data[[#This Row],[hour]]</f>
        <v>Loadshape6Avg. Weekday Event11</v>
      </c>
      <c r="B1338" s="10" t="s">
        <v>139</v>
      </c>
      <c r="C1338" t="s">
        <v>46</v>
      </c>
      <c r="D1338" t="s">
        <v>174</v>
      </c>
      <c r="E1338" t="s">
        <v>64</v>
      </c>
      <c r="F1338" s="0">
        <v>13769</v>
      </c>
      <c r="G1338" s="0">
        <v>3.6133570671081543</v>
      </c>
      <c r="H1338" s="0">
        <v>3.681537389755249</v>
      </c>
      <c r="I1338" s="0">
        <v>0.0681801438331604</v>
      </c>
      <c r="J1338" s="0">
        <v>0.004678129218518734</v>
      </c>
      <c r="K1338" s="0">
        <v>89.861991882324219</v>
      </c>
      <c r="L1338" s="0">
        <v>14.574233055114746</v>
      </c>
      <c r="M1338" s="0">
        <v>1</v>
      </c>
      <c r="N1338" s="0">
        <v>1</v>
      </c>
      <c r="O1338" s="0"/>
      <c r="P1338" s="0"/>
      <c r="Q1338" s="0">
        <v>0.06048530712723732</v>
      </c>
      <c r="R1338" s="0">
        <v>0.062184881418943405</v>
      </c>
      <c r="S1338" s="0">
        <v>0.065726928412914276</v>
      </c>
      <c r="T1338" s="0">
        <v>0.0681801438331604</v>
      </c>
      <c r="U1338" s="0">
        <v>0.070633359253406525</v>
      </c>
      <c r="V1338" s="0">
        <v>0.074175409972667694</v>
      </c>
      <c r="W1338" s="0">
        <v>0.075874984264373779</v>
      </c>
      <c r="X1338" s="0">
        <v>49.752311706542969</v>
      </c>
      <c r="Y1338" s="0">
        <v>50.691089630126953</v>
      </c>
      <c r="Z1338" s="0">
        <v>0.93877238035202026</v>
      </c>
      <c r="AA1338" s="0">
        <v>0.064413160085678101</v>
      </c>
      <c r="AB1338" s="0">
        <v>0.83282214403152466</v>
      </c>
      <c r="AC1338" s="0">
        <v>0.85622358322143555</v>
      </c>
      <c r="AD1338" s="0">
        <v>0.90499407052993774</v>
      </c>
      <c r="AE1338" s="0">
        <v>0.93877238035202026</v>
      </c>
      <c r="AF1338" s="0">
        <v>0.97255069017410278</v>
      </c>
      <c r="AG1338" s="0">
        <v>1.021321177482605</v>
      </c>
      <c r="AH1338" s="0">
        <v>1.0447225570678711</v>
      </c>
    </row>
    <row r="1339" x14ac:dyDescent="0.4">
      <c r="A1339" s="10" t="str">
        <f>Data[[#This Row],[category]]&amp;Data[[#This Row],[subcategory]]&amp;Data[[#This Row],[date]]&amp;Data[[#This Row],[hour]]</f>
        <v>Loadshape6Avg. Weekday Event12</v>
      </c>
      <c r="B1339" s="10" t="s">
        <v>139</v>
      </c>
      <c r="C1339" t="s">
        <v>46</v>
      </c>
      <c r="D1339" t="s">
        <v>174</v>
      </c>
      <c r="E1339" t="s">
        <v>65</v>
      </c>
      <c r="F1339" s="0">
        <v>13769</v>
      </c>
      <c r="G1339" s="0">
        <v>4.0917577743530273</v>
      </c>
      <c r="H1339" s="0">
        <v>4.2172579765319824</v>
      </c>
      <c r="I1339" s="0">
        <v>0.12549984455108643</v>
      </c>
      <c r="J1339" s="0">
        <v>0.0086817992851138115</v>
      </c>
      <c r="K1339" s="0">
        <v>91.472732543945313</v>
      </c>
      <c r="L1339" s="0">
        <v>14.455511093139648</v>
      </c>
      <c r="M1339" s="0">
        <v>1</v>
      </c>
      <c r="N1339" s="0">
        <v>1</v>
      </c>
      <c r="O1339" s="0"/>
      <c r="P1339" s="0"/>
      <c r="Q1339" s="0">
        <v>0.11121955513954163</v>
      </c>
      <c r="R1339" s="0">
        <v>0.11437366902828217</v>
      </c>
      <c r="S1339" s="0">
        <v>0.12094710767269135</v>
      </c>
      <c r="T1339" s="0">
        <v>0.12549984455108643</v>
      </c>
      <c r="U1339" s="0">
        <v>0.13005258142948151</v>
      </c>
      <c r="V1339" s="0">
        <v>0.13662602007389069</v>
      </c>
      <c r="W1339" s="0">
        <v>0.13978013396263123</v>
      </c>
      <c r="X1339" s="0">
        <v>56.339412689208984</v>
      </c>
      <c r="Y1339" s="0">
        <v>58.067424774169922</v>
      </c>
      <c r="Z1339" s="0">
        <v>1.7280073165893555</v>
      </c>
      <c r="AA1339" s="0">
        <v>0.11953969299793243</v>
      </c>
      <c r="AB1339" s="0">
        <v>1.5313819646835327</v>
      </c>
      <c r="AC1339" s="0">
        <v>1.5748109817504883</v>
      </c>
      <c r="AD1339" s="0">
        <v>1.6653206348419189</v>
      </c>
      <c r="AE1339" s="0">
        <v>1.7280073165893555</v>
      </c>
      <c r="AF1339" s="0">
        <v>1.790693998336792</v>
      </c>
      <c r="AG1339" s="0">
        <v>1.8812036514282227</v>
      </c>
      <c r="AH1339" s="0">
        <v>1.9246326684951782</v>
      </c>
    </row>
    <row r="1340" x14ac:dyDescent="0.4">
      <c r="A1340" s="10" t="str">
        <f>Data[[#This Row],[category]]&amp;Data[[#This Row],[subcategory]]&amp;Data[[#This Row],[date]]&amp;Data[[#This Row],[hour]]</f>
        <v>Loadshape6Avg. Weekday Event13</v>
      </c>
      <c r="B1340" s="10" t="s">
        <v>139</v>
      </c>
      <c r="C1340" t="s">
        <v>46</v>
      </c>
      <c r="D1340" t="s">
        <v>174</v>
      </c>
      <c r="E1340" t="s">
        <v>66</v>
      </c>
      <c r="F1340" s="0">
        <v>13769</v>
      </c>
      <c r="G1340" s="0">
        <v>4.3015923500061035</v>
      </c>
      <c r="H1340" s="0">
        <v>4.4703421592712402</v>
      </c>
      <c r="I1340" s="0">
        <v>0.16874995827674866</v>
      </c>
      <c r="J1340" s="0">
        <v>0.0102672278881073</v>
      </c>
      <c r="K1340" s="0">
        <v>91.044143676757812</v>
      </c>
      <c r="L1340" s="0">
        <v>16.435785293579102</v>
      </c>
      <c r="M1340" s="0">
        <v>1</v>
      </c>
      <c r="N1340" s="0">
        <v>1</v>
      </c>
      <c r="O1340" s="0"/>
      <c r="P1340" s="0"/>
      <c r="Q1340" s="0">
        <v>0.15186187624931335</v>
      </c>
      <c r="R1340" s="0">
        <v>0.15559197962284088</v>
      </c>
      <c r="S1340" s="0">
        <v>0.16336582601070404</v>
      </c>
      <c r="T1340" s="0">
        <v>0.16874995827674866</v>
      </c>
      <c r="U1340" s="0">
        <v>0.17413409054279327</v>
      </c>
      <c r="V1340" s="0">
        <v>0.18190793693065643</v>
      </c>
      <c r="W1340" s="0">
        <v>0.18563804030418396</v>
      </c>
      <c r="X1340" s="0">
        <v>59.228626251220703</v>
      </c>
      <c r="Y1340" s="0">
        <v>61.552143096923828</v>
      </c>
      <c r="Z1340" s="0">
        <v>2.3235182762145996</v>
      </c>
      <c r="AA1340" s="0">
        <v>0.14136946201324463</v>
      </c>
      <c r="AB1340" s="0">
        <v>2.0909862518310547</v>
      </c>
      <c r="AC1340" s="0">
        <v>2.1423459053039551</v>
      </c>
      <c r="AD1340" s="0">
        <v>2.2493841648101807</v>
      </c>
      <c r="AE1340" s="0">
        <v>2.3235182762145996</v>
      </c>
      <c r="AF1340" s="0">
        <v>2.3976523876190186</v>
      </c>
      <c r="AG1340" s="0">
        <v>2.5046906471252441</v>
      </c>
      <c r="AH1340" s="0">
        <v>2.5560503005981445</v>
      </c>
    </row>
    <row r="1341" x14ac:dyDescent="0.4">
      <c r="A1341" s="10" t="str">
        <f>Data[[#This Row],[category]]&amp;Data[[#This Row],[subcategory]]&amp;Data[[#This Row],[date]]&amp;Data[[#This Row],[hour]]</f>
        <v>Loadshape6Avg. Weekday Event14</v>
      </c>
      <c r="B1341" s="10" t="s">
        <v>139</v>
      </c>
      <c r="C1341" t="s">
        <v>46</v>
      </c>
      <c r="D1341" t="s">
        <v>174</v>
      </c>
      <c r="E1341" t="s">
        <v>67</v>
      </c>
      <c r="F1341" s="0">
        <v>13769</v>
      </c>
      <c r="G1341" s="0">
        <v>4.4174942970275879</v>
      </c>
      <c r="H1341" s="0">
        <v>4.5681042671203613</v>
      </c>
      <c r="I1341" s="0">
        <v>0.15060973167419434</v>
      </c>
      <c r="J1341" s="0">
        <v>0.011045092716813087</v>
      </c>
      <c r="K1341" s="0">
        <v>90.770637512207031</v>
      </c>
      <c r="L1341" s="0">
        <v>13.635895729064941</v>
      </c>
      <c r="M1341" s="0">
        <v>1</v>
      </c>
      <c r="N1341" s="0">
        <v>1</v>
      </c>
      <c r="O1341" s="0"/>
      <c r="P1341" s="0"/>
      <c r="Q1341" s="0">
        <v>0.1324421763420105</v>
      </c>
      <c r="R1341" s="0">
        <v>0.13645488023757935</v>
      </c>
      <c r="S1341" s="0">
        <v>0.14481768012046814</v>
      </c>
      <c r="T1341" s="0">
        <v>0.15060973167419434</v>
      </c>
      <c r="U1341" s="0">
        <v>0.15640178322792053</v>
      </c>
      <c r="V1341" s="0">
        <v>0.16476458311080933</v>
      </c>
      <c r="W1341" s="0">
        <v>0.16877728700637817</v>
      </c>
      <c r="X1341" s="0">
        <v>60.824478149414063</v>
      </c>
      <c r="Y1341" s="0">
        <v>62.898227691650391</v>
      </c>
      <c r="Z1341" s="0">
        <v>2.0737454891204834</v>
      </c>
      <c r="AA1341" s="0">
        <v>0.15207988023757935</v>
      </c>
      <c r="AB1341" s="0">
        <v>1.8235963582992554</v>
      </c>
      <c r="AC1341" s="0">
        <v>1.8788472414016724</v>
      </c>
      <c r="AD1341" s="0">
        <v>1.9939947128295898</v>
      </c>
      <c r="AE1341" s="0">
        <v>2.0737454891204834</v>
      </c>
      <c r="AF1341" s="0">
        <v>2.153496265411377</v>
      </c>
      <c r="AG1341" s="0">
        <v>2.2686436176300049</v>
      </c>
      <c r="AH1341" s="0">
        <v>2.323894739151001</v>
      </c>
    </row>
    <row r="1342" x14ac:dyDescent="0.4">
      <c r="A1342" s="10" t="str">
        <f>Data[[#This Row],[category]]&amp;Data[[#This Row],[subcategory]]&amp;Data[[#This Row],[date]]&amp;Data[[#This Row],[hour]]</f>
        <v>Loadshape6Avg. Weekday Event15</v>
      </c>
      <c r="B1342" s="10" t="s">
        <v>139</v>
      </c>
      <c r="C1342" t="s">
        <v>46</v>
      </c>
      <c r="D1342" t="s">
        <v>174</v>
      </c>
      <c r="E1342" t="s">
        <v>68</v>
      </c>
      <c r="F1342" s="0">
        <v>13769</v>
      </c>
      <c r="G1342" s="0">
        <v>4.4240469932556152</v>
      </c>
      <c r="H1342" s="0">
        <v>4.57110595703125</v>
      </c>
      <c r="I1342" s="0">
        <v>0.14705920219421387</v>
      </c>
      <c r="J1342" s="0">
        <v>0.011609630659222603</v>
      </c>
      <c r="K1342" s="0">
        <v>89.532470703125</v>
      </c>
      <c r="L1342" s="0">
        <v>12.667000770568848</v>
      </c>
      <c r="M1342" s="0">
        <v>1</v>
      </c>
      <c r="N1342" s="0">
        <v>1</v>
      </c>
      <c r="O1342" s="0"/>
      <c r="P1342" s="0"/>
      <c r="Q1342" s="0">
        <v>0.12796306610107422</v>
      </c>
      <c r="R1342" s="0">
        <v>0.13218085467815399</v>
      </c>
      <c r="S1342" s="0">
        <v>0.1409711092710495</v>
      </c>
      <c r="T1342" s="0">
        <v>0.14705920219421387</v>
      </c>
      <c r="U1342" s="0">
        <v>0.15314729511737823</v>
      </c>
      <c r="V1342" s="0">
        <v>0.16193754971027374</v>
      </c>
      <c r="W1342" s="0">
        <v>0.16615533828735352</v>
      </c>
      <c r="X1342" s="0">
        <v>60.914703369140625</v>
      </c>
      <c r="Y1342" s="0">
        <v>62.939556121826172</v>
      </c>
      <c r="Z1342" s="0">
        <v>2.0248582363128662</v>
      </c>
      <c r="AA1342" s="0">
        <v>0.1598530113697052</v>
      </c>
      <c r="AB1342" s="0">
        <v>1.7619234323501587</v>
      </c>
      <c r="AC1342" s="0">
        <v>1.8199983835220337</v>
      </c>
      <c r="AD1342" s="0">
        <v>1.9410312175750732</v>
      </c>
      <c r="AE1342" s="0">
        <v>2.0248582363128662</v>
      </c>
      <c r="AF1342" s="0">
        <v>2.1086852550506592</v>
      </c>
      <c r="AG1342" s="0">
        <v>2.2297182083129883</v>
      </c>
      <c r="AH1342" s="0">
        <v>2.2877931594848633</v>
      </c>
    </row>
    <row r="1343" x14ac:dyDescent="0.4">
      <c r="A1343" s="10" t="str">
        <f>Data[[#This Row],[category]]&amp;Data[[#This Row],[subcategory]]&amp;Data[[#This Row],[date]]&amp;Data[[#This Row],[hour]]</f>
        <v>Loadshape6Avg. Weekday Event16</v>
      </c>
      <c r="B1343" s="10" t="s">
        <v>139</v>
      </c>
      <c r="C1343" t="s">
        <v>46</v>
      </c>
      <c r="D1343" t="s">
        <v>174</v>
      </c>
      <c r="E1343" t="s">
        <v>69</v>
      </c>
      <c r="F1343" s="0">
        <v>13769</v>
      </c>
      <c r="G1343" s="0">
        <v>4.3440146446228027</v>
      </c>
      <c r="H1343" s="0">
        <v>4.5187654495239258</v>
      </c>
      <c r="I1343" s="0">
        <v>0.1747511625289917</v>
      </c>
      <c r="J1343" s="0">
        <v>0.012169313617050648</v>
      </c>
      <c r="K1343" s="0">
        <v>88.838645935058594</v>
      </c>
      <c r="L1343" s="0">
        <v>14.3599853515625</v>
      </c>
      <c r="M1343" s="0">
        <v>1</v>
      </c>
      <c r="N1343" s="0">
        <v>1</v>
      </c>
      <c r="O1343" s="0"/>
      <c r="P1343" s="0"/>
      <c r="Q1343" s="0">
        <v>0.15473441779613495</v>
      </c>
      <c r="R1343" s="0">
        <v>0.15915556252002716</v>
      </c>
      <c r="S1343" s="0">
        <v>0.16836956143379211</v>
      </c>
      <c r="T1343" s="0">
        <v>0.1747511625289917</v>
      </c>
      <c r="U1343" s="0">
        <v>0.18113276362419128</v>
      </c>
      <c r="V1343" s="0">
        <v>0.19034676253795624</v>
      </c>
      <c r="W1343" s="0">
        <v>0.19476790726184845</v>
      </c>
      <c r="X1343" s="0">
        <v>59.812736511230469</v>
      </c>
      <c r="Y1343" s="0">
        <v>62.218879699707031</v>
      </c>
      <c r="Z1343" s="0">
        <v>2.4061486721038818</v>
      </c>
      <c r="AA1343" s="0">
        <v>0.16755928099155426</v>
      </c>
      <c r="AB1343" s="0">
        <v>2.1305382251739502</v>
      </c>
      <c r="AC1343" s="0">
        <v>2.1914129257202148</v>
      </c>
      <c r="AD1343" s="0">
        <v>2.3182804584503174</v>
      </c>
      <c r="AE1343" s="0">
        <v>2.4061486721038818</v>
      </c>
      <c r="AF1343" s="0">
        <v>2.4940168857574463</v>
      </c>
      <c r="AG1343" s="0">
        <v>2.6208844184875488</v>
      </c>
      <c r="AH1343" s="0">
        <v>2.6817591190338135</v>
      </c>
    </row>
    <row r="1344" x14ac:dyDescent="0.4">
      <c r="A1344" s="10" t="str">
        <f>Data[[#This Row],[category]]&amp;Data[[#This Row],[subcategory]]&amp;Data[[#This Row],[date]]&amp;Data[[#This Row],[hour]]</f>
        <v>Loadshape6Avg. Weekday Event17</v>
      </c>
      <c r="B1344" s="10" t="s">
        <v>139</v>
      </c>
      <c r="C1344" t="s">
        <v>46</v>
      </c>
      <c r="D1344" t="s">
        <v>174</v>
      </c>
      <c r="E1344" t="s">
        <v>70</v>
      </c>
      <c r="F1344" s="0">
        <v>13769</v>
      </c>
      <c r="G1344" s="0">
        <v>4.0881762504577637</v>
      </c>
      <c r="H1344" s="0">
        <v>4.3128376007080078</v>
      </c>
      <c r="I1344" s="0">
        <v>0.2246616929769516</v>
      </c>
      <c r="J1344" s="0">
        <v>0.012602576985955238</v>
      </c>
      <c r="K1344" s="0">
        <v>87.727706909179688</v>
      </c>
      <c r="L1344" s="0">
        <v>17.82664680480957</v>
      </c>
      <c r="M1344" s="0">
        <v>1</v>
      </c>
      <c r="N1344" s="0">
        <v>1</v>
      </c>
      <c r="O1344" s="0"/>
      <c r="P1344" s="0"/>
      <c r="Q1344" s="0">
        <v>0.20393230020999908</v>
      </c>
      <c r="R1344" s="0">
        <v>0.20851084589958191</v>
      </c>
      <c r="S1344" s="0">
        <v>0.21805289387702942</v>
      </c>
      <c r="T1344" s="0">
        <v>0.2246616929769516</v>
      </c>
      <c r="U1344" s="0">
        <v>0.23127049207687378</v>
      </c>
      <c r="V1344" s="0">
        <v>0.24081254005432129</v>
      </c>
      <c r="W1344" s="0">
        <v>0.24539108574390411</v>
      </c>
      <c r="X1344" s="0">
        <v>56.29010009765625</v>
      </c>
      <c r="Y1344" s="0">
        <v>59.383460998535156</v>
      </c>
      <c r="Z1344" s="0">
        <v>3.0933668613433838</v>
      </c>
      <c r="AA1344" s="0">
        <v>0.1735248863697052</v>
      </c>
      <c r="AB1344" s="0">
        <v>2.8079438209533691</v>
      </c>
      <c r="AC1344" s="0">
        <v>2.870985746383667</v>
      </c>
      <c r="AD1344" s="0">
        <v>3.0023703575134277</v>
      </c>
      <c r="AE1344" s="0">
        <v>3.0933668613433838</v>
      </c>
      <c r="AF1344" s="0">
        <v>3.1843633651733398</v>
      </c>
      <c r="AG1344" s="0">
        <v>3.3157479763031006</v>
      </c>
      <c r="AH1344" s="0">
        <v>3.3787899017333984</v>
      </c>
    </row>
    <row r="1345" x14ac:dyDescent="0.4">
      <c r="A1345" s="10" t="str">
        <f>Data[[#This Row],[category]]&amp;Data[[#This Row],[subcategory]]&amp;Data[[#This Row],[date]]&amp;Data[[#This Row],[hour]]</f>
        <v>Loadshape6Avg. Weekday Event18</v>
      </c>
      <c r="B1345" s="10" t="s">
        <v>139</v>
      </c>
      <c r="C1345" t="s">
        <v>46</v>
      </c>
      <c r="D1345" t="s">
        <v>174</v>
      </c>
      <c r="E1345" t="s">
        <v>71</v>
      </c>
      <c r="F1345" s="0">
        <v>13769</v>
      </c>
      <c r="G1345" s="0">
        <v>3.4686548709869385</v>
      </c>
      <c r="H1345" s="0">
        <v>3.8073835372924805</v>
      </c>
      <c r="I1345" s="0">
        <v>0.33872884511947632</v>
      </c>
      <c r="J1345" s="0">
        <v>0.012594195082783699</v>
      </c>
      <c r="K1345" s="0">
        <v>85.647483825683594</v>
      </c>
      <c r="L1345" s="0">
        <v>26.895631790161133</v>
      </c>
      <c r="M1345" s="0">
        <v>1</v>
      </c>
      <c r="N1345" s="0">
        <v>1</v>
      </c>
      <c r="O1345" s="0"/>
      <c r="P1345" s="0"/>
      <c r="Q1345" s="0">
        <v>0.31801325082778931</v>
      </c>
      <c r="R1345" s="0">
        <v>0.32258874177932739</v>
      </c>
      <c r="S1345" s="0">
        <v>0.33212444186210632</v>
      </c>
      <c r="T1345" s="0">
        <v>0.33872884511947632</v>
      </c>
      <c r="U1345" s="0">
        <v>0.34533324837684631</v>
      </c>
      <c r="V1345" s="0">
        <v>0.35486894845962524</v>
      </c>
      <c r="W1345" s="0">
        <v>0.35944443941116333</v>
      </c>
      <c r="X1345" s="0">
        <v>47.759910583496094</v>
      </c>
      <c r="Y1345" s="0">
        <v>52.423862457275391</v>
      </c>
      <c r="Z1345" s="0">
        <v>4.6639575958251953</v>
      </c>
      <c r="AA1345" s="0">
        <v>0.17340947687625885</v>
      </c>
      <c r="AB1345" s="0">
        <v>4.3787245750427246</v>
      </c>
      <c r="AC1345" s="0">
        <v>4.4417243003845215</v>
      </c>
      <c r="AD1345" s="0">
        <v>4.573021411895752</v>
      </c>
      <c r="AE1345" s="0">
        <v>4.6639575958251953</v>
      </c>
      <c r="AF1345" s="0">
        <v>4.7548937797546387</v>
      </c>
      <c r="AG1345" s="0">
        <v>4.8861908912658691</v>
      </c>
      <c r="AH1345" s="0">
        <v>4.949190616607666</v>
      </c>
    </row>
    <row r="1346" x14ac:dyDescent="0.4">
      <c r="A1346" s="10" t="str">
        <f>Data[[#This Row],[category]]&amp;Data[[#This Row],[subcategory]]&amp;Data[[#This Row],[date]]&amp;Data[[#This Row],[hour]]</f>
        <v>Loadshape6Avg. Weekday Event19</v>
      </c>
      <c r="B1346" s="10" t="s">
        <v>139</v>
      </c>
      <c r="C1346" t="s">
        <v>46</v>
      </c>
      <c r="D1346" t="s">
        <v>174</v>
      </c>
      <c r="E1346" t="s">
        <v>72</v>
      </c>
      <c r="F1346" s="0">
        <v>13769</v>
      </c>
      <c r="G1346" s="0">
        <v>2.4688441753387451</v>
      </c>
      <c r="H1346" s="0">
        <v>2.8316349983215332</v>
      </c>
      <c r="I1346" s="0">
        <v>0.36279082298278809</v>
      </c>
      <c r="J1346" s="0">
        <v>0.011871241964399815</v>
      </c>
      <c r="K1346" s="0">
        <v>82.316146850585937</v>
      </c>
      <c r="L1346" s="0">
        <v>30.560478210449219</v>
      </c>
      <c r="M1346" s="0">
        <v>1</v>
      </c>
      <c r="N1346" s="0">
        <v>1</v>
      </c>
      <c r="O1346" s="0"/>
      <c r="P1346" s="0"/>
      <c r="Q1346" s="0">
        <v>0.3432643711566925</v>
      </c>
      <c r="R1346" s="0">
        <v>0.34757721424102783</v>
      </c>
      <c r="S1346" s="0">
        <v>0.35656553506851196</v>
      </c>
      <c r="T1346" s="0">
        <v>0.36279082298278809</v>
      </c>
      <c r="U1346" s="0">
        <v>0.36901611089706421</v>
      </c>
      <c r="V1346" s="0">
        <v>0.37800443172454834</v>
      </c>
      <c r="W1346" s="0">
        <v>0.38231727480888367</v>
      </c>
      <c r="X1346" s="0">
        <v>33.993515014648438</v>
      </c>
      <c r="Y1346" s="0">
        <v>38.988780975341797</v>
      </c>
      <c r="Z1346" s="0">
        <v>4.9952669143676758</v>
      </c>
      <c r="AA1346" s="0">
        <v>0.16345512866973877</v>
      </c>
      <c r="AB1346" s="0">
        <v>4.7264070510864258</v>
      </c>
      <c r="AC1346" s="0">
        <v>4.7857909202575684</v>
      </c>
      <c r="AD1346" s="0">
        <v>4.9095511436462402</v>
      </c>
      <c r="AE1346" s="0">
        <v>4.9952669143676758</v>
      </c>
      <c r="AF1346" s="0">
        <v>5.0809826850891113</v>
      </c>
      <c r="AG1346" s="0">
        <v>5.2047429084777832</v>
      </c>
      <c r="AH1346" s="0">
        <v>5.2641267776489258</v>
      </c>
    </row>
    <row r="1347" x14ac:dyDescent="0.4">
      <c r="A1347" s="10" t="str">
        <f>Data[[#This Row],[category]]&amp;Data[[#This Row],[subcategory]]&amp;Data[[#This Row],[date]]&amp;Data[[#This Row],[hour]]</f>
        <v>Loadshape6Avg. Weekday Event20</v>
      </c>
      <c r="B1347" s="10" t="s">
        <v>139</v>
      </c>
      <c r="C1347" t="s">
        <v>46</v>
      </c>
      <c r="D1347" t="s">
        <v>174</v>
      </c>
      <c r="E1347" t="s">
        <v>55</v>
      </c>
      <c r="F1347" s="0">
        <v>13769</v>
      </c>
      <c r="G1347" s="0">
        <v>1.7144371271133423</v>
      </c>
      <c r="H1347" s="0">
        <v>1.8781087398529053</v>
      </c>
      <c r="I1347" s="0">
        <v>0.16367167234420776</v>
      </c>
      <c r="J1347" s="0">
        <v>0.010546999052166939</v>
      </c>
      <c r="K1347" s="0">
        <v>79.319732666015625</v>
      </c>
      <c r="L1347" s="0">
        <v>15.518317222595215</v>
      </c>
      <c r="M1347" s="0">
        <v>1</v>
      </c>
      <c r="N1347" s="0">
        <v>1</v>
      </c>
      <c r="O1347" s="0"/>
      <c r="P1347" s="0"/>
      <c r="Q1347" s="0">
        <v>0.14632339775562286</v>
      </c>
      <c r="R1347" s="0">
        <v>0.15015514194965363</v>
      </c>
      <c r="S1347" s="0">
        <v>0.15814082324504852</v>
      </c>
      <c r="T1347" s="0">
        <v>0.16367167234420776</v>
      </c>
      <c r="U1347" s="0">
        <v>0.169202521443367</v>
      </c>
      <c r="V1347" s="0">
        <v>0.1771882027387619</v>
      </c>
      <c r="W1347" s="0">
        <v>0.18101994693279266</v>
      </c>
      <c r="X1347" s="0">
        <v>23.606084823608398</v>
      </c>
      <c r="Y1347" s="0">
        <v>25.85968017578125</v>
      </c>
      <c r="Z1347" s="0">
        <v>2.2535953521728516</v>
      </c>
      <c r="AA1347" s="0">
        <v>0.14522163569927216</v>
      </c>
      <c r="AB1347" s="0">
        <v>2.0147271156311035</v>
      </c>
      <c r="AC1347" s="0">
        <v>2.0674862861633301</v>
      </c>
      <c r="AD1347" s="0">
        <v>2.1774411201477051</v>
      </c>
      <c r="AE1347" s="0">
        <v>2.2535953521728516</v>
      </c>
      <c r="AF1347" s="0">
        <v>2.329749584197998</v>
      </c>
      <c r="AG1347" s="0">
        <v>2.439704418182373</v>
      </c>
      <c r="AH1347" s="0">
        <v>2.4924635887145996</v>
      </c>
    </row>
    <row r="1348" x14ac:dyDescent="0.4">
      <c r="A1348" s="10" t="str">
        <f>Data[[#This Row],[category]]&amp;Data[[#This Row],[subcategory]]&amp;Data[[#This Row],[date]]&amp;Data[[#This Row],[hour]]</f>
        <v>Loadshape6Avg. Weekday Event21</v>
      </c>
      <c r="B1348" s="10" t="s">
        <v>139</v>
      </c>
      <c r="C1348" t="s">
        <v>46</v>
      </c>
      <c r="D1348" t="s">
        <v>174</v>
      </c>
      <c r="E1348" t="s">
        <v>73</v>
      </c>
      <c r="F1348" s="0">
        <v>13769</v>
      </c>
      <c r="G1348" s="0">
        <v>1.071982741355896</v>
      </c>
      <c r="H1348" s="0">
        <v>1.2141114473342896</v>
      </c>
      <c r="I1348" s="0">
        <v>0.14212876558303833</v>
      </c>
      <c r="J1348" s="0">
        <v>0.0087817776948213577</v>
      </c>
      <c r="K1348" s="0">
        <v>77.876853942871094</v>
      </c>
      <c r="L1348" s="0">
        <v>16.18450927734375</v>
      </c>
      <c r="M1348" s="0">
        <v>1</v>
      </c>
      <c r="N1348" s="0">
        <v>1</v>
      </c>
      <c r="O1348" s="0"/>
      <c r="P1348" s="0"/>
      <c r="Q1348" s="0">
        <v>0.12768402695655823</v>
      </c>
      <c r="R1348" s="0">
        <v>0.13087446987628937</v>
      </c>
      <c r="S1348" s="0">
        <v>0.1375235915184021</v>
      </c>
      <c r="T1348" s="0">
        <v>0.14212876558303833</v>
      </c>
      <c r="U1348" s="0">
        <v>0.14673393964767456</v>
      </c>
      <c r="V1348" s="0">
        <v>0.15338306128978729</v>
      </c>
      <c r="W1348" s="0">
        <v>0.15657350420951843</v>
      </c>
      <c r="X1348" s="0">
        <v>14.760129928588867</v>
      </c>
      <c r="Y1348" s="0">
        <v>16.717100143432617</v>
      </c>
      <c r="Z1348" s="0">
        <v>1.9569709300994873</v>
      </c>
      <c r="AA1348" s="0">
        <v>0.12091629952192307</v>
      </c>
      <c r="AB1348" s="0">
        <v>1.758081316947937</v>
      </c>
      <c r="AC1348" s="0">
        <v>1.8020104169845581</v>
      </c>
      <c r="AD1348" s="0">
        <v>1.8935623168945313</v>
      </c>
      <c r="AE1348" s="0">
        <v>1.9569709300994873</v>
      </c>
      <c r="AF1348" s="0">
        <v>2.0203795433044434</v>
      </c>
      <c r="AG1348" s="0">
        <v>2.111931324005127</v>
      </c>
      <c r="AH1348" s="0">
        <v>2.1558606624603271</v>
      </c>
    </row>
    <row r="1349" x14ac:dyDescent="0.4">
      <c r="A1349" s="10" t="str">
        <f>Data[[#This Row],[category]]&amp;Data[[#This Row],[subcategory]]&amp;Data[[#This Row],[date]]&amp;Data[[#This Row],[hour]]</f>
        <v>Loadshape6Avg. Weekday Event22</v>
      </c>
      <c r="B1349" s="10" t="s">
        <v>139</v>
      </c>
      <c r="C1349" t="s">
        <v>46</v>
      </c>
      <c r="D1349" t="s">
        <v>174</v>
      </c>
      <c r="E1349" t="s">
        <v>74</v>
      </c>
      <c r="F1349" s="0">
        <v>13769</v>
      </c>
      <c r="G1349" s="0">
        <v>0.75302690267562866</v>
      </c>
      <c r="H1349" s="0">
        <v>0.8155941367149353</v>
      </c>
      <c r="I1349" s="0">
        <v>0.062567248940467834</v>
      </c>
      <c r="J1349" s="0">
        <v>0.0073644653894007206</v>
      </c>
      <c r="K1349" s="0">
        <v>76.571128845214844</v>
      </c>
      <c r="L1349" s="0">
        <v>8.4958305358886719</v>
      </c>
      <c r="M1349" s="0">
        <v>1</v>
      </c>
      <c r="N1349" s="0">
        <v>1</v>
      </c>
      <c r="O1349" s="0"/>
      <c r="P1349" s="0"/>
      <c r="Q1349" s="0">
        <v>0.050453782081604004</v>
      </c>
      <c r="R1349" s="0">
        <v>0.053129307925701141</v>
      </c>
      <c r="S1349" s="0">
        <v>0.058705318719148636</v>
      </c>
      <c r="T1349" s="0">
        <v>0.062567248940467834</v>
      </c>
      <c r="U1349" s="0">
        <v>0.066429175436496735</v>
      </c>
      <c r="V1349" s="0">
        <v>0.072005189955234528</v>
      </c>
      <c r="W1349" s="0">
        <v>0.074680715799331665</v>
      </c>
      <c r="X1349" s="0">
        <v>10.368427276611328</v>
      </c>
      <c r="Y1349" s="0">
        <v>11.229915618896484</v>
      </c>
      <c r="Z1349" s="0">
        <v>0.8614884614944458</v>
      </c>
      <c r="AA1349" s="0">
        <v>0.10140132158994675</v>
      </c>
      <c r="AB1349" s="0">
        <v>0.69469815492630005</v>
      </c>
      <c r="AC1349" s="0">
        <v>0.73153746128082275</v>
      </c>
      <c r="AD1349" s="0">
        <v>0.80831354856491089</v>
      </c>
      <c r="AE1349" s="0">
        <v>0.8614884614944458</v>
      </c>
      <c r="AF1349" s="0">
        <v>0.91466337442398071</v>
      </c>
      <c r="AG1349" s="0">
        <v>0.99143946170806885</v>
      </c>
      <c r="AH1349" s="0">
        <v>1.0282788276672363</v>
      </c>
    </row>
    <row r="1350" x14ac:dyDescent="0.4">
      <c r="A1350" s="10" t="str">
        <f>Data[[#This Row],[category]]&amp;Data[[#This Row],[subcategory]]&amp;Data[[#This Row],[date]]&amp;Data[[#This Row],[hour]]</f>
        <v>Loadshape6Avg. Weekday Event23</v>
      </c>
      <c r="B1350" s="10" t="s">
        <v>139</v>
      </c>
      <c r="C1350" t="s">
        <v>46</v>
      </c>
      <c r="D1350" t="s">
        <v>174</v>
      </c>
      <c r="E1350" t="s">
        <v>75</v>
      </c>
      <c r="F1350" s="0">
        <v>13769</v>
      </c>
      <c r="G1350" s="0">
        <v>0.592815101146698</v>
      </c>
      <c r="H1350" s="0">
        <v>0.63340979814529419</v>
      </c>
      <c r="I1350" s="0">
        <v>0.040594696998596191</v>
      </c>
      <c r="J1350" s="0">
        <v>0.0059072235599160194</v>
      </c>
      <c r="K1350" s="0">
        <v>75.274185180664062</v>
      </c>
      <c r="L1350" s="0">
        <v>6.8720436096191406</v>
      </c>
      <c r="M1350" s="0">
        <v>1</v>
      </c>
      <c r="N1350" s="0">
        <v>1</v>
      </c>
      <c r="O1350" s="0"/>
      <c r="P1350" s="0"/>
      <c r="Q1350" s="0">
        <v>0.030878178775310516</v>
      </c>
      <c r="R1350" s="0">
        <v>0.033024284988641739</v>
      </c>
      <c r="S1350" s="0">
        <v>0.037496946752071381</v>
      </c>
      <c r="T1350" s="0">
        <v>0.040594696998596191</v>
      </c>
      <c r="U1350" s="0">
        <v>0.043692447245121002</v>
      </c>
      <c r="V1350" s="0">
        <v>0.048165109008550644</v>
      </c>
      <c r="W1350" s="0">
        <v>0.050311215221881866</v>
      </c>
      <c r="X1350" s="0">
        <v>8.162470817565918</v>
      </c>
      <c r="Y1350" s="0">
        <v>8.7214193344116211</v>
      </c>
      <c r="Z1350" s="0">
        <v>0.55894839763641357</v>
      </c>
      <c r="AA1350" s="0">
        <v>0.081336557865142822</v>
      </c>
      <c r="AB1350" s="0">
        <v>0.42516165971755981</v>
      </c>
      <c r="AC1350" s="0">
        <v>0.45471140742301941</v>
      </c>
      <c r="AD1350" s="0">
        <v>0.51629549264907837</v>
      </c>
      <c r="AE1350" s="0">
        <v>0.55894839763641357</v>
      </c>
      <c r="AF1350" s="0">
        <v>0.60160130262374878</v>
      </c>
      <c r="AG1350" s="0">
        <v>0.66318541765213013</v>
      </c>
      <c r="AH1350" s="0">
        <v>0.69273513555526733</v>
      </c>
    </row>
    <row r="1351" x14ac:dyDescent="0.4">
      <c r="A1351" s="10" t="str">
        <f>Data[[#This Row],[category]]&amp;Data[[#This Row],[subcategory]]&amp;Data[[#This Row],[date]]&amp;Data[[#This Row],[hour]]</f>
        <v>Loadshape6Avg. Weekday Event24</v>
      </c>
      <c r="B1351" s="10" t="s">
        <v>139</v>
      </c>
      <c r="C1351" t="s">
        <v>46</v>
      </c>
      <c r="D1351" t="s">
        <v>174</v>
      </c>
      <c r="E1351" t="s">
        <v>76</v>
      </c>
      <c r="F1351" s="0">
        <v>13769</v>
      </c>
      <c r="G1351" s="0">
        <v>0.53932458162307739</v>
      </c>
      <c r="H1351" s="0">
        <v>0.5601879358291626</v>
      </c>
      <c r="I1351" s="0">
        <v>0.020863354206085205</v>
      </c>
      <c r="J1351" s="0">
        <v>0.0053608044981956482</v>
      </c>
      <c r="K1351" s="0">
        <v>75.063690185546875</v>
      </c>
      <c r="L1351" s="0">
        <v>3.8918325901031494</v>
      </c>
      <c r="M1351" s="0">
        <v>1</v>
      </c>
      <c r="N1351" s="0">
        <v>1</v>
      </c>
      <c r="O1351" s="0"/>
      <c r="P1351" s="0"/>
      <c r="Q1351" s="0">
        <v>0.01204561535269022</v>
      </c>
      <c r="R1351" s="0">
        <v>0.013993206433951855</v>
      </c>
      <c r="S1351" s="0">
        <v>0.018052145838737488</v>
      </c>
      <c r="T1351" s="0">
        <v>0.020863354206085205</v>
      </c>
      <c r="U1351" s="0">
        <v>0.023674562573432922</v>
      </c>
      <c r="V1351" s="0">
        <v>0.027733501046895981</v>
      </c>
      <c r="W1351" s="0">
        <v>0.029681092128157616</v>
      </c>
      <c r="X1351" s="0">
        <v>7.4259600639343262</v>
      </c>
      <c r="Y1351" s="0">
        <v>7.7132277488708496</v>
      </c>
      <c r="Z1351" s="0">
        <v>0.2872675359249115</v>
      </c>
      <c r="AA1351" s="0">
        <v>0.073812916874885559</v>
      </c>
      <c r="AB1351" s="0">
        <v>0.16585609316825867</v>
      </c>
      <c r="AC1351" s="0">
        <v>0.1926724761724472</v>
      </c>
      <c r="AD1351" s="0">
        <v>0.24856001138687134</v>
      </c>
      <c r="AE1351" s="0">
        <v>0.2872675359249115</v>
      </c>
      <c r="AF1351" s="0">
        <v>0.32597506046295166</v>
      </c>
      <c r="AG1351" s="0">
        <v>0.3818625807762146</v>
      </c>
      <c r="AH1351" s="0">
        <v>0.40867897868156433</v>
      </c>
    </row>
    <row r="1352" x14ac:dyDescent="0.4">
      <c r="A1352" s="10" t="str">
        <f>Data[[#This Row],[category]]&amp;Data[[#This Row],[subcategory]]&amp;Data[[#This Row],[date]]&amp;Data[[#This Row],[hour]]</f>
        <v>Loadshape6Avg. Weekday EventAvg. 11 to 6 pm</v>
      </c>
      <c r="B1352" s="10" t="s">
        <v>139</v>
      </c>
      <c r="C1352" t="s">
        <v>46</v>
      </c>
      <c r="D1352" t="s">
        <v>174</v>
      </c>
      <c r="E1352" t="s">
        <v>77</v>
      </c>
      <c r="F1352" s="0">
        <v>13769</v>
      </c>
      <c r="G1352" s="0">
        <v>4.1622481346130371</v>
      </c>
      <c r="H1352" s="0">
        <v>4.3522567749023437</v>
      </c>
      <c r="I1352" s="0">
        <v>0.19000864028930664</v>
      </c>
      <c r="J1352" s="0">
        <v>0.010372893884778023</v>
      </c>
      <c r="K1352" s="0">
        <v>89.290542602539062</v>
      </c>
      <c r="L1352" s="0">
        <v>18.317804336547852</v>
      </c>
      <c r="M1352" s="0">
        <v>1</v>
      </c>
      <c r="N1352" s="0">
        <v>1</v>
      </c>
      <c r="O1352" s="0"/>
      <c r="P1352" s="0"/>
      <c r="Q1352" s="0">
        <v>0.1729467511177063</v>
      </c>
      <c r="R1352" s="0">
        <v>0.17671523988246918</v>
      </c>
      <c r="S1352" s="0">
        <v>0.1845690906047821</v>
      </c>
      <c r="T1352" s="0">
        <v>0.19000864028930664</v>
      </c>
      <c r="U1352" s="0">
        <v>0.19544818997383118</v>
      </c>
      <c r="V1352" s="0">
        <v>0.2033020406961441</v>
      </c>
      <c r="W1352" s="0">
        <v>0.20707052946090698</v>
      </c>
      <c r="X1352" s="0">
        <v>57.309993743896484</v>
      </c>
      <c r="Y1352" s="0">
        <v>59.926223754882813</v>
      </c>
      <c r="Z1352" s="0">
        <v>2.6162290573120117</v>
      </c>
      <c r="AA1352" s="0">
        <v>0.14282438158988953</v>
      </c>
      <c r="AB1352" s="0">
        <v>2.3813037872314453</v>
      </c>
      <c r="AC1352" s="0">
        <v>2.433192253112793</v>
      </c>
      <c r="AD1352" s="0">
        <v>2.5413317680358887</v>
      </c>
      <c r="AE1352" s="0">
        <v>2.6162290573120117</v>
      </c>
      <c r="AF1352" s="0">
        <v>2.6911263465881348</v>
      </c>
      <c r="AG1352" s="0">
        <v>2.7992658615112305</v>
      </c>
      <c r="AH1352" s="0">
        <v>2.8511543273925781</v>
      </c>
    </row>
    <row r="1353" x14ac:dyDescent="0.4">
      <c r="A1353" s="10" t="str">
        <f>Data[[#This Row],[category]]&amp;Data[[#This Row],[subcategory]]&amp;Data[[#This Row],[date]]&amp;Data[[#This Row],[hour]]</f>
        <v>Loadshape6Avg. Weekday EventAvg. 2 to 6pm</v>
      </c>
      <c r="B1353" s="10" t="s">
        <v>139</v>
      </c>
      <c r="C1353" t="s">
        <v>46</v>
      </c>
      <c r="D1353" t="s">
        <v>174</v>
      </c>
      <c r="E1353" t="s">
        <v>78</v>
      </c>
      <c r="F1353" s="0">
        <v>13769</v>
      </c>
      <c r="G1353" s="0">
        <v>4.0812230110168457</v>
      </c>
      <c r="H1353" s="0">
        <v>4.302523136138916</v>
      </c>
      <c r="I1353" s="0">
        <v>0.22130022943019867</v>
      </c>
      <c r="J1353" s="0">
        <v>0.012100310996174812</v>
      </c>
      <c r="K1353" s="0">
        <v>87.936576843261719</v>
      </c>
      <c r="L1353" s="0">
        <v>18.28880500793457</v>
      </c>
      <c r="M1353" s="0">
        <v>1</v>
      </c>
      <c r="N1353" s="0">
        <v>1</v>
      </c>
      <c r="O1353" s="0"/>
      <c r="P1353" s="0"/>
      <c r="Q1353" s="0">
        <v>0.20139698684215546</v>
      </c>
      <c r="R1353" s="0">
        <v>0.20579305291175842</v>
      </c>
      <c r="S1353" s="0">
        <v>0.21495482325553894</v>
      </c>
      <c r="T1353" s="0">
        <v>0.22130022943019867</v>
      </c>
      <c r="U1353" s="0">
        <v>0.2276456356048584</v>
      </c>
      <c r="V1353" s="0">
        <v>0.23680740594863892</v>
      </c>
      <c r="W1353" s="0">
        <v>0.24120347201824188</v>
      </c>
      <c r="X1353" s="0">
        <v>56.194358825683594</v>
      </c>
      <c r="Y1353" s="0">
        <v>59.241439819335938</v>
      </c>
      <c r="Z1353" s="0">
        <v>3.0470829010009766</v>
      </c>
      <c r="AA1353" s="0">
        <v>0.16660918295383453</v>
      </c>
      <c r="AB1353" s="0">
        <v>2.7730352878570557</v>
      </c>
      <c r="AC1353" s="0">
        <v>2.8335647583007813</v>
      </c>
      <c r="AD1353" s="0">
        <v>2.9597129821777344</v>
      </c>
      <c r="AE1353" s="0">
        <v>3.0470829010009766</v>
      </c>
      <c r="AF1353" s="0">
        <v>3.1344528198242187</v>
      </c>
      <c r="AG1353" s="0">
        <v>3.2606010437011719</v>
      </c>
      <c r="AH1353" s="0">
        <v>3.3211305141448975</v>
      </c>
    </row>
    <row r="1354" x14ac:dyDescent="0.4">
      <c r="A1354" s="10" t="str">
        <f>Data[[#This Row],[category]]&amp;Data[[#This Row],[subcategory]]&amp;Data[[#This Row],[date]]&amp;Data[[#This Row],[hour]]</f>
        <v>NAICS 2-digit codeAccommodation and Food Services8/31/20171</v>
      </c>
      <c r="B1354" s="10" t="s">
        <v>140</v>
      </c>
      <c r="C1354" t="s">
        <v>47</v>
      </c>
      <c r="D1354" t="s">
        <v>111</v>
      </c>
      <c r="E1354" t="s">
        <v>41</v>
      </c>
      <c r="F1354" s="0">
        <v>7698</v>
      </c>
      <c r="G1354" s="0">
        <v>4.0966901779174805</v>
      </c>
      <c r="H1354" s="0">
        <v>3.9559292793273926</v>
      </c>
      <c r="I1354" s="0">
        <v>-0.14076089859008789</v>
      </c>
      <c r="J1354" s="0">
        <v>0.022172097116708755</v>
      </c>
      <c r="K1354" s="0">
        <v>72.432060241699219</v>
      </c>
      <c r="L1354" s="0">
        <v>-6.3485603332519531</v>
      </c>
      <c r="M1354" s="0">
        <v>1</v>
      </c>
      <c r="N1354" s="0">
        <v>1</v>
      </c>
      <c r="O1354" s="0">
        <v>8.0382175445556641</v>
      </c>
      <c r="P1354" s="0">
        <v>7.9389457702636719</v>
      </c>
      <c r="Q1354" s="0">
        <v>-0.17723074555397034</v>
      </c>
      <c r="R1354" s="0">
        <v>-0.16917558014392853</v>
      </c>
      <c r="S1354" s="0">
        <v>-0.15238796174526215</v>
      </c>
      <c r="T1354" s="0">
        <v>-0.14076089859008789</v>
      </c>
      <c r="U1354" s="0">
        <v>-0.12913383543491364</v>
      </c>
      <c r="V1354" s="0">
        <v>-0.11234620958566666</v>
      </c>
      <c r="W1354" s="0">
        <v>-0.10429104417562485</v>
      </c>
      <c r="X1354" s="0">
        <v>31.536321640014648</v>
      </c>
      <c r="Y1354" s="0">
        <v>30.452743530273438</v>
      </c>
      <c r="Z1354" s="0">
        <v>-1.0835773944854736</v>
      </c>
      <c r="AA1354" s="0">
        <v>0.17068080604076385</v>
      </c>
      <c r="AB1354" s="0">
        <v>-1.364322304725647</v>
      </c>
      <c r="AC1354" s="0">
        <v>-1.3023136854171753</v>
      </c>
      <c r="AD1354" s="0">
        <v>-1.1730824708938599</v>
      </c>
      <c r="AE1354" s="0">
        <v>-1.0835773944854736</v>
      </c>
      <c r="AF1354" s="0">
        <v>-0.9940723180770874</v>
      </c>
      <c r="AG1354" s="0">
        <v>-0.86484116315841675</v>
      </c>
      <c r="AH1354" s="0">
        <v>-0.80283242464065552</v>
      </c>
    </row>
    <row r="1355" x14ac:dyDescent="0.4">
      <c r="A1355" s="10" t="str">
        <f>Data[[#This Row],[category]]&amp;Data[[#This Row],[subcategory]]&amp;Data[[#This Row],[date]]&amp;Data[[#This Row],[hour]]</f>
        <v>NAICS 2-digit codeAccommodation and Food Services8/31/20172</v>
      </c>
      <c r="B1355" s="10" t="s">
        <v>140</v>
      </c>
      <c r="C1355" t="s">
        <v>47</v>
      </c>
      <c r="D1355" t="s">
        <v>111</v>
      </c>
      <c r="E1355" t="s">
        <v>42</v>
      </c>
      <c r="F1355" s="0">
        <v>7698</v>
      </c>
      <c r="G1355" s="0">
        <v>3.8585543632507324</v>
      </c>
      <c r="H1355" s="0">
        <v>3.7331929206848145</v>
      </c>
      <c r="I1355" s="0">
        <v>-0.125361368060112</v>
      </c>
      <c r="J1355" s="0">
        <v>0.020522292703390121</v>
      </c>
      <c r="K1355" s="0">
        <v>71.942970275878906</v>
      </c>
      <c r="L1355" s="0">
        <v>-6.1085457801818848</v>
      </c>
      <c r="M1355" s="0">
        <v>1</v>
      </c>
      <c r="N1355" s="0">
        <v>1</v>
      </c>
      <c r="O1355" s="0">
        <v>8.0382175445556641</v>
      </c>
      <c r="P1355" s="0">
        <v>7.9389457702636719</v>
      </c>
      <c r="Q1355" s="0">
        <v>-0.15911753475666046</v>
      </c>
      <c r="R1355" s="0">
        <v>-0.15166173875331879</v>
      </c>
      <c r="S1355" s="0">
        <v>-0.13612326979637146</v>
      </c>
      <c r="T1355" s="0">
        <v>-0.125361368060112</v>
      </c>
      <c r="U1355" s="0">
        <v>-0.11459946632385254</v>
      </c>
      <c r="V1355" s="0">
        <v>-0.099060989916324615</v>
      </c>
      <c r="W1355" s="0">
        <v>-0.091605201363563538</v>
      </c>
      <c r="X1355" s="0">
        <v>29.703151702880859</v>
      </c>
      <c r="Y1355" s="0">
        <v>28.738119125366211</v>
      </c>
      <c r="Z1355" s="0">
        <v>-0.96503180265426636</v>
      </c>
      <c r="AA1355" s="0">
        <v>0.15798060595989227</v>
      </c>
      <c r="AB1355" s="0">
        <v>-1.2248867750167847</v>
      </c>
      <c r="AC1355" s="0">
        <v>-1.167492151260376</v>
      </c>
      <c r="AD1355" s="0">
        <v>-1.0478769540786743</v>
      </c>
      <c r="AE1355" s="0">
        <v>-0.96503180265426636</v>
      </c>
      <c r="AF1355" s="0">
        <v>-0.88218671083450317</v>
      </c>
      <c r="AG1355" s="0">
        <v>-0.76257151365280151</v>
      </c>
      <c r="AH1355" s="0">
        <v>-0.70517683029174805</v>
      </c>
    </row>
    <row r="1356" x14ac:dyDescent="0.4">
      <c r="A1356" s="10" t="str">
        <f>Data[[#This Row],[category]]&amp;Data[[#This Row],[subcategory]]&amp;Data[[#This Row],[date]]&amp;Data[[#This Row],[hour]]</f>
        <v>NAICS 2-digit codeAccommodation and Food Services8/31/20173</v>
      </c>
      <c r="B1356" s="10" t="s">
        <v>140</v>
      </c>
      <c r="C1356" t="s">
        <v>47</v>
      </c>
      <c r="D1356" t="s">
        <v>111</v>
      </c>
      <c r="E1356" t="s">
        <v>43</v>
      </c>
      <c r="F1356" s="0">
        <v>7698</v>
      </c>
      <c r="G1356" s="0">
        <v>3.5854239463806152</v>
      </c>
      <c r="H1356" s="0">
        <v>3.540097713470459</v>
      </c>
      <c r="I1356" s="0">
        <v>-0.045326218008995056</v>
      </c>
      <c r="J1356" s="0">
        <v>0.018499325960874557</v>
      </c>
      <c r="K1356" s="0">
        <v>71.688232421875</v>
      </c>
      <c r="L1356" s="0">
        <v>-2.4501550197601318</v>
      </c>
      <c r="M1356" s="0">
        <v>1</v>
      </c>
      <c r="N1356" s="0">
        <v>1</v>
      </c>
      <c r="O1356" s="0">
        <v>8.0382175445556641</v>
      </c>
      <c r="P1356" s="0">
        <v>7.9389457702636719</v>
      </c>
      <c r="Q1356" s="0">
        <v>-0.075754903256893158</v>
      </c>
      <c r="R1356" s="0">
        <v>-0.06903405487537384</v>
      </c>
      <c r="S1356" s="0">
        <v>-0.055027272552251816</v>
      </c>
      <c r="T1356" s="0">
        <v>-0.045326218008995056</v>
      </c>
      <c r="U1356" s="0">
        <v>-0.035625163465738297</v>
      </c>
      <c r="V1356" s="0">
        <v>-0.021618377417325974</v>
      </c>
      <c r="W1356" s="0">
        <v>-0.014897534623742104</v>
      </c>
      <c r="X1356" s="0">
        <v>27.600593566894531</v>
      </c>
      <c r="Y1356" s="0">
        <v>27.251672744750977</v>
      </c>
      <c r="Z1356" s="0">
        <v>-0.34892123937606812</v>
      </c>
      <c r="AA1356" s="0">
        <v>0.14240780472755432</v>
      </c>
      <c r="AB1356" s="0">
        <v>-0.58316123485565186</v>
      </c>
      <c r="AC1356" s="0">
        <v>-0.53142416477203369</v>
      </c>
      <c r="AD1356" s="0">
        <v>-0.4235999584197998</v>
      </c>
      <c r="AE1356" s="0">
        <v>-0.34892123937606812</v>
      </c>
      <c r="AF1356" s="0">
        <v>-0.27424252033233643</v>
      </c>
      <c r="AG1356" s="0">
        <v>-0.16641829907894135</v>
      </c>
      <c r="AH1356" s="0">
        <v>-0.11468124389648438</v>
      </c>
    </row>
    <row r="1357" x14ac:dyDescent="0.4">
      <c r="A1357" s="10" t="str">
        <f>Data[[#This Row],[category]]&amp;Data[[#This Row],[subcategory]]&amp;Data[[#This Row],[date]]&amp;Data[[#This Row],[hour]]</f>
        <v>NAICS 2-digit codeAccommodation and Food Services8/31/20174</v>
      </c>
      <c r="B1357" s="10" t="s">
        <v>140</v>
      </c>
      <c r="C1357" t="s">
        <v>47</v>
      </c>
      <c r="D1357" t="s">
        <v>111</v>
      </c>
      <c r="E1357" t="s">
        <v>44</v>
      </c>
      <c r="F1357" s="0">
        <v>7698</v>
      </c>
      <c r="G1357" s="0">
        <v>3.44771409034729</v>
      </c>
      <c r="H1357" s="0">
        <v>3.457122802734375</v>
      </c>
      <c r="I1357" s="0">
        <v>0.0094087757170200348</v>
      </c>
      <c r="J1357" s="0">
        <v>0.018644422292709351</v>
      </c>
      <c r="K1357" s="0">
        <v>71.705894470214844</v>
      </c>
      <c r="L1357" s="0">
        <v>0.50464290380477905</v>
      </c>
      <c r="M1357" s="0">
        <v>0</v>
      </c>
      <c r="N1357" s="0">
        <v>0</v>
      </c>
      <c r="O1357" s="0">
        <v>8.0382175445556641</v>
      </c>
      <c r="P1357" s="0">
        <v>7.9389457702636719</v>
      </c>
      <c r="Q1357" s="0">
        <v>-0.02125857025384903</v>
      </c>
      <c r="R1357" s="0">
        <v>-0.014485012739896774</v>
      </c>
      <c r="S1357" s="0">
        <v>-0.00036836889921687543</v>
      </c>
      <c r="T1357" s="0">
        <v>0.0094087757170200348</v>
      </c>
      <c r="U1357" s="0">
        <v>0.019185921177268028</v>
      </c>
      <c r="V1357" s="0">
        <v>0.033302564173936844</v>
      </c>
      <c r="W1357" s="0">
        <v>0.040076121687889099</v>
      </c>
      <c r="X1357" s="0">
        <v>26.540502548217773</v>
      </c>
      <c r="Y1357" s="0">
        <v>26.612932205200195</v>
      </c>
      <c r="Z1357" s="0">
        <v>0.072428755462169647</v>
      </c>
      <c r="AA1357" s="0">
        <v>0.14352476596832275</v>
      </c>
      <c r="AB1357" s="0">
        <v>-0.16364847123622894</v>
      </c>
      <c r="AC1357" s="0">
        <v>-0.11150563508272171</v>
      </c>
      <c r="AD1357" s="0">
        <v>-0.0028357054106891155</v>
      </c>
      <c r="AE1357" s="0">
        <v>0.072428755462169647</v>
      </c>
      <c r="AF1357" s="0">
        <v>0.1476932168006897</v>
      </c>
      <c r="AG1357" s="0">
        <v>0.2563631534576416</v>
      </c>
      <c r="AH1357" s="0">
        <v>0.30850598216056824</v>
      </c>
    </row>
    <row r="1358" x14ac:dyDescent="0.4">
      <c r="A1358" s="10" t="str">
        <f>Data[[#This Row],[category]]&amp;Data[[#This Row],[subcategory]]&amp;Data[[#This Row],[date]]&amp;Data[[#This Row],[hour]]</f>
        <v>NAICS 2-digit codeAccommodation and Food Services8/31/20175</v>
      </c>
      <c r="B1358" s="10" t="s">
        <v>140</v>
      </c>
      <c r="C1358" t="s">
        <v>47</v>
      </c>
      <c r="D1358" t="s">
        <v>111</v>
      </c>
      <c r="E1358" t="s">
        <v>45</v>
      </c>
      <c r="F1358" s="0">
        <v>7698</v>
      </c>
      <c r="G1358" s="0">
        <v>3.396876335144043</v>
      </c>
      <c r="H1358" s="0">
        <v>3.5159871578216553</v>
      </c>
      <c r="I1358" s="0">
        <v>0.1191108450293541</v>
      </c>
      <c r="J1358" s="0">
        <v>0.018279958516359329</v>
      </c>
      <c r="K1358" s="0">
        <v>71.65081787109375</v>
      </c>
      <c r="L1358" s="0">
        <v>6.515925407409668</v>
      </c>
      <c r="M1358" s="0">
        <v>1</v>
      </c>
      <c r="N1358" s="0">
        <v>1</v>
      </c>
      <c r="O1358" s="0">
        <v>8.0382175445556641</v>
      </c>
      <c r="P1358" s="0">
        <v>7.9389457702636719</v>
      </c>
      <c r="Q1358" s="0">
        <v>0.089042991399765015</v>
      </c>
      <c r="R1358" s="0">
        <v>0.095684133470058441</v>
      </c>
      <c r="S1358" s="0">
        <v>0.10952482372522354</v>
      </c>
      <c r="T1358" s="0">
        <v>0.1191108450293541</v>
      </c>
      <c r="U1358" s="0">
        <v>0.12869685888290405</v>
      </c>
      <c r="V1358" s="0">
        <v>0.14253754913806915</v>
      </c>
      <c r="W1358" s="0">
        <v>0.14917869865894318</v>
      </c>
      <c r="X1358" s="0">
        <v>26.149154663085938</v>
      </c>
      <c r="Y1358" s="0">
        <v>27.066068649291992</v>
      </c>
      <c r="Z1358" s="0">
        <v>0.91691529750823975</v>
      </c>
      <c r="AA1358" s="0">
        <v>0.14071911573410034</v>
      </c>
      <c r="AB1358" s="0">
        <v>0.68545293807983398</v>
      </c>
      <c r="AC1358" s="0">
        <v>0.73657649755477905</v>
      </c>
      <c r="AD1358" s="0">
        <v>0.84312212467193604</v>
      </c>
      <c r="AE1358" s="0">
        <v>0.91691529750823975</v>
      </c>
      <c r="AF1358" s="0">
        <v>0.99070847034454346</v>
      </c>
      <c r="AG1358" s="0">
        <v>1.0972541570663452</v>
      </c>
      <c r="AH1358" s="0">
        <v>1.1483776569366455</v>
      </c>
    </row>
    <row r="1359" x14ac:dyDescent="0.4">
      <c r="A1359" s="10" t="str">
        <f>Data[[#This Row],[category]]&amp;Data[[#This Row],[subcategory]]&amp;Data[[#This Row],[date]]&amp;Data[[#This Row],[hour]]</f>
        <v>NAICS 2-digit codeAccommodation and Food Services8/31/20176</v>
      </c>
      <c r="B1359" s="10" t="s">
        <v>140</v>
      </c>
      <c r="C1359" t="s">
        <v>47</v>
      </c>
      <c r="D1359" t="s">
        <v>111</v>
      </c>
      <c r="E1359" t="s">
        <v>46</v>
      </c>
      <c r="F1359" s="0">
        <v>7698</v>
      </c>
      <c r="G1359" s="0">
        <v>3.6757967472076416</v>
      </c>
      <c r="H1359" s="0">
        <v>3.65458083152771</v>
      </c>
      <c r="I1359" s="0">
        <v>-0.021215854212641716</v>
      </c>
      <c r="J1359" s="0">
        <v>0.020950380712747574</v>
      </c>
      <c r="K1359" s="0">
        <v>71.052482604980469</v>
      </c>
      <c r="L1359" s="0">
        <v>-1.0126715898513794</v>
      </c>
      <c r="M1359" s="0">
        <v>0</v>
      </c>
      <c r="N1359" s="0">
        <v>0</v>
      </c>
      <c r="O1359" s="0">
        <v>8.0382175445556641</v>
      </c>
      <c r="P1359" s="0">
        <v>7.9389457702636719</v>
      </c>
      <c r="Q1359" s="0">
        <v>-0.055676162242889404</v>
      </c>
      <c r="R1359" s="0">
        <v>-0.04806484654545784</v>
      </c>
      <c r="S1359" s="0">
        <v>-0.032202243804931641</v>
      </c>
      <c r="T1359" s="0">
        <v>-0.021215854212641716</v>
      </c>
      <c r="U1359" s="0">
        <v>-0.010229463689029217</v>
      </c>
      <c r="V1359" s="0">
        <v>0.0056331390514969826</v>
      </c>
      <c r="W1359" s="0">
        <v>0.013244455680251122</v>
      </c>
      <c r="X1359" s="0">
        <v>28.296283721923828</v>
      </c>
      <c r="Y1359" s="0">
        <v>28.132963180541992</v>
      </c>
      <c r="Z1359" s="0">
        <v>-0.16331964731216431</v>
      </c>
      <c r="AA1359" s="0">
        <v>0.16127602756023407</v>
      </c>
      <c r="AB1359" s="0">
        <v>-0.42859509587287903</v>
      </c>
      <c r="AC1359" s="0">
        <v>-0.37000319361686707</v>
      </c>
      <c r="AD1359" s="0">
        <v>-0.24789287149906158</v>
      </c>
      <c r="AE1359" s="0">
        <v>-0.16331964731216431</v>
      </c>
      <c r="AF1359" s="0">
        <v>-0.078746415674686432</v>
      </c>
      <c r="AG1359" s="0">
        <v>0.043363898992538452</v>
      </c>
      <c r="AH1359" s="0">
        <v>0.10195580869913101</v>
      </c>
    </row>
    <row r="1360" x14ac:dyDescent="0.4">
      <c r="A1360" s="10" t="str">
        <f>Data[[#This Row],[category]]&amp;Data[[#This Row],[subcategory]]&amp;Data[[#This Row],[date]]&amp;Data[[#This Row],[hour]]</f>
        <v>NAICS 2-digit codeAccommodation and Food Services8/31/20177</v>
      </c>
      <c r="B1360" s="10" t="s">
        <v>140</v>
      </c>
      <c r="C1360" t="s">
        <v>47</v>
      </c>
      <c r="D1360" t="s">
        <v>111</v>
      </c>
      <c r="E1360" t="s">
        <v>60</v>
      </c>
      <c r="F1360" s="0">
        <v>7698</v>
      </c>
      <c r="G1360" s="0">
        <v>4.0038542747497559</v>
      </c>
      <c r="H1360" s="0">
        <v>3.964094877243042</v>
      </c>
      <c r="I1360" s="0">
        <v>-0.039759449660778046</v>
      </c>
      <c r="J1360" s="0">
        <v>0.020879548043012619</v>
      </c>
      <c r="K1360" s="0">
        <v>71.186798095703125</v>
      </c>
      <c r="L1360" s="0">
        <v>-1.9042294025421143</v>
      </c>
      <c r="M1360" s="0">
        <v>1</v>
      </c>
      <c r="N1360" s="0">
        <v>0</v>
      </c>
      <c r="O1360" s="0">
        <v>8.0382175445556641</v>
      </c>
      <c r="P1360" s="0">
        <v>7.9389457702636719</v>
      </c>
      <c r="Q1360" s="0">
        <v>-0.074103251099586487</v>
      </c>
      <c r="R1360" s="0">
        <v>-0.066517665982246399</v>
      </c>
      <c r="S1360" s="0">
        <v>-0.050708696246147156</v>
      </c>
      <c r="T1360" s="0">
        <v>-0.039759449660778046</v>
      </c>
      <c r="U1360" s="0">
        <v>-0.028810203075408936</v>
      </c>
      <c r="V1360" s="0">
        <v>-0.013001232407987118</v>
      </c>
      <c r="W1360" s="0">
        <v>-0.0054156491532921791</v>
      </c>
      <c r="X1360" s="0">
        <v>30.821670532226562</v>
      </c>
      <c r="Y1360" s="0">
        <v>30.515602111816406</v>
      </c>
      <c r="Z1360" s="0">
        <v>-0.30606824159622192</v>
      </c>
      <c r="AA1360" s="0">
        <v>0.1607307642698288</v>
      </c>
      <c r="AB1360" s="0">
        <v>-0.57044684886932373</v>
      </c>
      <c r="AC1360" s="0">
        <v>-0.51205301284790039</v>
      </c>
      <c r="AD1360" s="0">
        <v>-0.39035552740097046</v>
      </c>
      <c r="AE1360" s="0">
        <v>-0.30606824159622192</v>
      </c>
      <c r="AF1360" s="0">
        <v>-0.22178094089031219</v>
      </c>
      <c r="AG1360" s="0">
        <v>-0.10008347779512405</v>
      </c>
      <c r="AH1360" s="0">
        <v>-0.041689660400152206</v>
      </c>
    </row>
    <row r="1361" x14ac:dyDescent="0.4">
      <c r="A1361" s="10" t="str">
        <f>Data[[#This Row],[category]]&amp;Data[[#This Row],[subcategory]]&amp;Data[[#This Row],[date]]&amp;Data[[#This Row],[hour]]</f>
        <v>NAICS 2-digit codeAccommodation and Food Services8/31/20178</v>
      </c>
      <c r="B1361" s="10" t="s">
        <v>140</v>
      </c>
      <c r="C1361" t="s">
        <v>47</v>
      </c>
      <c r="D1361" t="s">
        <v>111</v>
      </c>
      <c r="E1361" t="s">
        <v>61</v>
      </c>
      <c r="F1361" s="0">
        <v>7698</v>
      </c>
      <c r="G1361" s="0">
        <v>4.4824576377868652</v>
      </c>
      <c r="H1361" s="0">
        <v>4.4062213897705078</v>
      </c>
      <c r="I1361" s="0">
        <v>-0.076235830783843994</v>
      </c>
      <c r="J1361" s="0">
        <v>0.022197606042027473</v>
      </c>
      <c r="K1361" s="0">
        <v>74.093658447265625</v>
      </c>
      <c r="L1361" s="0">
        <v>-3.4344167709350586</v>
      </c>
      <c r="M1361" s="0">
        <v>1</v>
      </c>
      <c r="N1361" s="0">
        <v>1</v>
      </c>
      <c r="O1361" s="0">
        <v>8.0382175445556641</v>
      </c>
      <c r="P1361" s="0">
        <v>7.9389457702636719</v>
      </c>
      <c r="Q1361" s="0">
        <v>-0.11274764686822891</v>
      </c>
      <c r="R1361" s="0">
        <v>-0.10468320548534393</v>
      </c>
      <c r="S1361" s="0">
        <v>-0.087876267731189728</v>
      </c>
      <c r="T1361" s="0">
        <v>-0.076235830783843994</v>
      </c>
      <c r="U1361" s="0">
        <v>-0.06459539383649826</v>
      </c>
      <c r="V1361" s="0">
        <v>-0.047788452357053757</v>
      </c>
      <c r="W1361" s="0">
        <v>-0.039724018424749374</v>
      </c>
      <c r="X1361" s="0">
        <v>34.505958557128906</v>
      </c>
      <c r="Y1361" s="0">
        <v>33.919094085693359</v>
      </c>
      <c r="Z1361" s="0">
        <v>-0.58686339855194092</v>
      </c>
      <c r="AA1361" s="0">
        <v>0.17087717354297638</v>
      </c>
      <c r="AB1361" s="0">
        <v>-0.86793136596679688</v>
      </c>
      <c r="AC1361" s="0">
        <v>-0.8058512806892395</v>
      </c>
      <c r="AD1361" s="0">
        <v>-0.67647147178649902</v>
      </c>
      <c r="AE1361" s="0">
        <v>-0.58686339855194092</v>
      </c>
      <c r="AF1361" s="0">
        <v>-0.49725532531738281</v>
      </c>
      <c r="AG1361" s="0">
        <v>-0.36787548661231995</v>
      </c>
      <c r="AH1361" s="0">
        <v>-0.30579546093940735</v>
      </c>
    </row>
    <row r="1362" x14ac:dyDescent="0.4">
      <c r="A1362" s="10" t="str">
        <f>Data[[#This Row],[category]]&amp;Data[[#This Row],[subcategory]]&amp;Data[[#This Row],[date]]&amp;Data[[#This Row],[hour]]</f>
        <v>NAICS 2-digit codeAccommodation and Food Services8/31/20179</v>
      </c>
      <c r="B1362" s="10" t="s">
        <v>140</v>
      </c>
      <c r="C1362" t="s">
        <v>47</v>
      </c>
      <c r="D1362" t="s">
        <v>111</v>
      </c>
      <c r="E1362" t="s">
        <v>62</v>
      </c>
      <c r="F1362" s="0">
        <v>7698</v>
      </c>
      <c r="G1362" s="0">
        <v>4.9712905883789062</v>
      </c>
      <c r="H1362" s="0">
        <v>5.064673900604248</v>
      </c>
      <c r="I1362" s="0">
        <v>0.093383662402629852</v>
      </c>
      <c r="J1362" s="0">
        <v>0.02011597715318203</v>
      </c>
      <c r="K1362" s="0">
        <v>78.300338745117188</v>
      </c>
      <c r="L1362" s="0">
        <v>4.6422634124755859</v>
      </c>
      <c r="M1362" s="0">
        <v>1</v>
      </c>
      <c r="N1362" s="0">
        <v>1</v>
      </c>
      <c r="O1362" s="0">
        <v>8.0382175445556641</v>
      </c>
      <c r="P1362" s="0">
        <v>7.9389457702636719</v>
      </c>
      <c r="Q1362" s="0">
        <v>0.060295823961496353</v>
      </c>
      <c r="R1362" s="0">
        <v>0.067603997886180878</v>
      </c>
      <c r="S1362" s="0">
        <v>0.082834832370281219</v>
      </c>
      <c r="T1362" s="0">
        <v>0.093383662402629852</v>
      </c>
      <c r="U1362" s="0">
        <v>0.10393249243497849</v>
      </c>
      <c r="V1362" s="0">
        <v>0.11916332691907883</v>
      </c>
      <c r="W1362" s="0">
        <v>0.12647150456905365</v>
      </c>
      <c r="X1362" s="0">
        <v>38.268993377685547</v>
      </c>
      <c r="Y1362" s="0">
        <v>38.987857818603516</v>
      </c>
      <c r="Z1362" s="0">
        <v>0.71886742115020752</v>
      </c>
      <c r="AA1362" s="0">
        <v>0.15485279262065887</v>
      </c>
      <c r="AB1362" s="0">
        <v>0.46415725350379944</v>
      </c>
      <c r="AC1362" s="0">
        <v>0.52041560411453247</v>
      </c>
      <c r="AD1362" s="0">
        <v>0.63766252994537354</v>
      </c>
      <c r="AE1362" s="0">
        <v>0.71886742115020752</v>
      </c>
      <c r="AF1362" s="0">
        <v>0.8000723123550415</v>
      </c>
      <c r="AG1362" s="0">
        <v>0.91731923818588257</v>
      </c>
      <c r="AH1362" s="0">
        <v>0.97357761859893799</v>
      </c>
    </row>
    <row r="1363" x14ac:dyDescent="0.4">
      <c r="A1363" s="10" t="str">
        <f>Data[[#This Row],[category]]&amp;Data[[#This Row],[subcategory]]&amp;Data[[#This Row],[date]]&amp;Data[[#This Row],[hour]]</f>
        <v>NAICS 2-digit codeAccommodation and Food Services8/31/201710</v>
      </c>
      <c r="B1363" s="10" t="s">
        <v>140</v>
      </c>
      <c r="C1363" t="s">
        <v>47</v>
      </c>
      <c r="D1363" t="s">
        <v>111</v>
      </c>
      <c r="E1363" t="s">
        <v>63</v>
      </c>
      <c r="F1363" s="0">
        <v>7698</v>
      </c>
      <c r="G1363" s="0">
        <v>5.8961186408996582</v>
      </c>
      <c r="H1363" s="0">
        <v>5.9628505706787109</v>
      </c>
      <c r="I1363" s="0">
        <v>0.06673218309879303</v>
      </c>
      <c r="J1363" s="0">
        <v>0.014363879337906837</v>
      </c>
      <c r="K1363" s="0">
        <v>81.675758361816406</v>
      </c>
      <c r="L1363" s="0">
        <v>4.6458330154418945</v>
      </c>
      <c r="M1363" s="0">
        <v>1</v>
      </c>
      <c r="N1363" s="0">
        <v>1</v>
      </c>
      <c r="O1363" s="0">
        <v>8.0382175445556641</v>
      </c>
      <c r="P1363" s="0">
        <v>7.9389457702636719</v>
      </c>
      <c r="Q1363" s="0">
        <v>0.043105702847242355</v>
      </c>
      <c r="R1363" s="0">
        <v>0.048324130475521088</v>
      </c>
      <c r="S1363" s="0">
        <v>0.059199757874011993</v>
      </c>
      <c r="T1363" s="0">
        <v>0.06673218309879303</v>
      </c>
      <c r="U1363" s="0">
        <v>0.074264608323574066</v>
      </c>
      <c r="V1363" s="0">
        <v>0.085140235722064972</v>
      </c>
      <c r="W1363" s="0">
        <v>0.090358659625053406</v>
      </c>
      <c r="X1363" s="0">
        <v>45.388320922851562</v>
      </c>
      <c r="Y1363" s="0">
        <v>45.902023315429687</v>
      </c>
      <c r="Z1363" s="0">
        <v>0.51370435953140259</v>
      </c>
      <c r="AA1363" s="0">
        <v>0.11057314276695251</v>
      </c>
      <c r="AB1363" s="0">
        <v>0.33182772994041443</v>
      </c>
      <c r="AC1363" s="0">
        <v>0.37199917435646057</v>
      </c>
      <c r="AD1363" s="0">
        <v>0.45571973919868469</v>
      </c>
      <c r="AE1363" s="0">
        <v>0.51370435953140259</v>
      </c>
      <c r="AF1363" s="0">
        <v>0.5716889500617981</v>
      </c>
      <c r="AG1363" s="0">
        <v>0.65540951490402222</v>
      </c>
      <c r="AH1363" s="0">
        <v>0.69558101892471313</v>
      </c>
    </row>
    <row r="1364" x14ac:dyDescent="0.4">
      <c r="A1364" s="10" t="str">
        <f>Data[[#This Row],[category]]&amp;Data[[#This Row],[subcategory]]&amp;Data[[#This Row],[date]]&amp;Data[[#This Row],[hour]]</f>
        <v>NAICS 2-digit codeAccommodation and Food Services8/31/201711</v>
      </c>
      <c r="B1364" s="10" t="s">
        <v>140</v>
      </c>
      <c r="C1364" t="s">
        <v>47</v>
      </c>
      <c r="D1364" t="s">
        <v>111</v>
      </c>
      <c r="E1364" t="s">
        <v>64</v>
      </c>
      <c r="F1364" s="0">
        <v>7698</v>
      </c>
      <c r="G1364" s="0">
        <v>7.1524066925048828</v>
      </c>
      <c r="H1364" s="0">
        <v>7.0856747627258301</v>
      </c>
      <c r="I1364" s="0">
        <v>-0.066732168197631836</v>
      </c>
      <c r="J1364" s="0">
        <v>0.014363880269229412</v>
      </c>
      <c r="K1364" s="0">
        <v>84.746040344238281</v>
      </c>
      <c r="L1364" s="0">
        <v>-4.6458315849304199</v>
      </c>
      <c r="M1364" s="0">
        <v>1</v>
      </c>
      <c r="N1364" s="0">
        <v>1</v>
      </c>
      <c r="O1364" s="0">
        <v>8.0382175445556641</v>
      </c>
      <c r="P1364" s="0">
        <v>7.9389457702636719</v>
      </c>
      <c r="Q1364" s="0">
        <v>-0.090358652174472809</v>
      </c>
      <c r="R1364" s="0">
        <v>-0.085140220820903778</v>
      </c>
      <c r="S1364" s="0">
        <v>-0.074264593422412872</v>
      </c>
      <c r="T1364" s="0">
        <v>-0.066732168197631836</v>
      </c>
      <c r="U1364" s="0">
        <v>-0.0591997429728508</v>
      </c>
      <c r="V1364" s="0">
        <v>-0.048324115574359894</v>
      </c>
      <c r="W1364" s="0">
        <v>-0.043105687946081161</v>
      </c>
      <c r="X1364" s="0">
        <v>55.059226989746094</v>
      </c>
      <c r="Y1364" s="0">
        <v>54.545524597167969</v>
      </c>
      <c r="Z1364" s="0">
        <v>-0.51370424032211304</v>
      </c>
      <c r="AA1364" s="0">
        <v>0.11057315021753311</v>
      </c>
      <c r="AB1364" s="0">
        <v>-0.69558089971542358</v>
      </c>
      <c r="AC1364" s="0">
        <v>-0.65540945529937744</v>
      </c>
      <c r="AD1364" s="0">
        <v>-0.57168883085250854</v>
      </c>
      <c r="AE1364" s="0">
        <v>-0.51370424032211304</v>
      </c>
      <c r="AF1364" s="0">
        <v>-0.45571961998939514</v>
      </c>
      <c r="AG1364" s="0">
        <v>-0.37199905514717102</v>
      </c>
      <c r="AH1364" s="0">
        <v>-0.33182758092880249</v>
      </c>
    </row>
    <row r="1365" x14ac:dyDescent="0.4">
      <c r="A1365" s="10" t="str">
        <f>Data[[#This Row],[category]]&amp;Data[[#This Row],[subcategory]]&amp;Data[[#This Row],[date]]&amp;Data[[#This Row],[hour]]</f>
        <v>NAICS 2-digit codeAccommodation and Food Services8/31/201712</v>
      </c>
      <c r="B1365" s="10" t="s">
        <v>140</v>
      </c>
      <c r="C1365" t="s">
        <v>47</v>
      </c>
      <c r="D1365" t="s">
        <v>111</v>
      </c>
      <c r="E1365" t="s">
        <v>65</v>
      </c>
      <c r="F1365" s="0">
        <v>7698</v>
      </c>
      <c r="G1365" s="0">
        <v>7.9040036201477051</v>
      </c>
      <c r="H1365" s="0">
        <v>7.9535155296325684</v>
      </c>
      <c r="I1365" s="0">
        <v>0.049511902034282684</v>
      </c>
      <c r="J1365" s="0">
        <v>0.022540111094713211</v>
      </c>
      <c r="K1365" s="0">
        <v>87.518966674804688</v>
      </c>
      <c r="L1365" s="0">
        <v>2.196613073348999</v>
      </c>
      <c r="M1365" s="0">
        <v>1</v>
      </c>
      <c r="N1365" s="0">
        <v>1</v>
      </c>
      <c r="O1365" s="0">
        <v>8.0382175445556641</v>
      </c>
      <c r="P1365" s="0">
        <v>7.9389457702636719</v>
      </c>
      <c r="Q1365" s="0">
        <v>0.012436718679964542</v>
      </c>
      <c r="R1365" s="0">
        <v>0.020625587552785873</v>
      </c>
      <c r="S1365" s="0">
        <v>0.037691857665777206</v>
      </c>
      <c r="T1365" s="0">
        <v>0.049511902034282684</v>
      </c>
      <c r="U1365" s="0">
        <v>0.061331946402788162</v>
      </c>
      <c r="V1365" s="0">
        <v>0.078398220241069794</v>
      </c>
      <c r="W1365" s="0">
        <v>0.086587086319923401</v>
      </c>
      <c r="X1365" s="0">
        <v>60.845020294189453</v>
      </c>
      <c r="Y1365" s="0">
        <v>61.226161956787109</v>
      </c>
      <c r="Z1365" s="0">
        <v>0.38114261627197266</v>
      </c>
      <c r="AA1365" s="0">
        <v>0.17351377010345459</v>
      </c>
      <c r="AB1365" s="0">
        <v>0.095737859606742859</v>
      </c>
      <c r="AC1365" s="0">
        <v>0.15877577662467957</v>
      </c>
      <c r="AD1365" s="0">
        <v>0.29015189409255981</v>
      </c>
      <c r="AE1365" s="0">
        <v>0.38114261627197266</v>
      </c>
      <c r="AF1365" s="0">
        <v>0.4721333384513855</v>
      </c>
      <c r="AG1365" s="0">
        <v>0.60350948572158813</v>
      </c>
      <c r="AH1365" s="0">
        <v>0.66654735803604126</v>
      </c>
    </row>
    <row r="1366" x14ac:dyDescent="0.4">
      <c r="A1366" s="10" t="str">
        <f>Data[[#This Row],[category]]&amp;Data[[#This Row],[subcategory]]&amp;Data[[#This Row],[date]]&amp;Data[[#This Row],[hour]]</f>
        <v>NAICS 2-digit codeAccommodation and Food Services8/31/201713</v>
      </c>
      <c r="B1366" s="10" t="s">
        <v>140</v>
      </c>
      <c r="C1366" t="s">
        <v>47</v>
      </c>
      <c r="D1366" t="s">
        <v>111</v>
      </c>
      <c r="E1366" t="s">
        <v>66</v>
      </c>
      <c r="F1366" s="0">
        <v>7698</v>
      </c>
      <c r="G1366" s="0">
        <v>8.334446907043457</v>
      </c>
      <c r="H1366" s="0">
        <v>8.2703056335449219</v>
      </c>
      <c r="I1366" s="0">
        <v>-0.064141541719436646</v>
      </c>
      <c r="J1366" s="0">
        <v>0.026088463142514229</v>
      </c>
      <c r="K1366" s="0">
        <v>86.95245361328125</v>
      </c>
      <c r="L1366" s="0">
        <v>-2.4586172103881836</v>
      </c>
      <c r="M1366" s="0">
        <v>1</v>
      </c>
      <c r="N1366" s="0">
        <v>1</v>
      </c>
      <c r="O1366" s="0">
        <v>8.0382175445556641</v>
      </c>
      <c r="P1366" s="0">
        <v>7.9389457702636719</v>
      </c>
      <c r="Q1366" s="0">
        <v>-0.107053242623806</v>
      </c>
      <c r="R1366" s="0">
        <v>-0.097575254738330841</v>
      </c>
      <c r="S1366" s="0">
        <v>-0.07782234251499176</v>
      </c>
      <c r="T1366" s="0">
        <v>-0.064141541719436646</v>
      </c>
      <c r="U1366" s="0">
        <v>-0.050460737198591232</v>
      </c>
      <c r="V1366" s="0">
        <v>-0.030707830563187599</v>
      </c>
      <c r="W1366" s="0">
        <v>-0.021229838952422142</v>
      </c>
      <c r="X1366" s="0">
        <v>64.1585693359375</v>
      </c>
      <c r="Y1366" s="0">
        <v>63.664813995361328</v>
      </c>
      <c r="Z1366" s="0">
        <v>-0.49376159906387329</v>
      </c>
      <c r="AA1366" s="0">
        <v>0.20082898437976837</v>
      </c>
      <c r="AB1366" s="0">
        <v>-0.82409590482711792</v>
      </c>
      <c r="AC1366" s="0">
        <v>-0.75113427639007568</v>
      </c>
      <c r="AD1366" s="0">
        <v>-0.59907644987106323</v>
      </c>
      <c r="AE1366" s="0">
        <v>-0.49376159906387329</v>
      </c>
      <c r="AF1366" s="0">
        <v>-0.38844677805900574</v>
      </c>
      <c r="AG1366" s="0">
        <v>-0.2363889068365097</v>
      </c>
      <c r="AH1366" s="0">
        <v>-0.16342732310295105</v>
      </c>
    </row>
    <row r="1367" x14ac:dyDescent="0.4">
      <c r="A1367" s="10" t="str">
        <f>Data[[#This Row],[category]]&amp;Data[[#This Row],[subcategory]]&amp;Data[[#This Row],[date]]&amp;Data[[#This Row],[hour]]</f>
        <v>NAICS 2-digit codeAccommodation and Food Services8/31/201714</v>
      </c>
      <c r="B1367" s="10" t="s">
        <v>140</v>
      </c>
      <c r="C1367" t="s">
        <v>47</v>
      </c>
      <c r="D1367" t="s">
        <v>111</v>
      </c>
      <c r="E1367" t="s">
        <v>67</v>
      </c>
      <c r="F1367" s="0">
        <v>7698</v>
      </c>
      <c r="G1367" s="0">
        <v>8.4498748779296875</v>
      </c>
      <c r="H1367" s="0">
        <v>8.2879190444946289</v>
      </c>
      <c r="I1367" s="0">
        <v>-0.16195583343505859</v>
      </c>
      <c r="J1367" s="0">
        <v>0.026831906288862228</v>
      </c>
      <c r="K1367" s="0">
        <v>86.604965209960938</v>
      </c>
      <c r="L1367" s="0">
        <v>-6.0359420776367187</v>
      </c>
      <c r="M1367" s="0">
        <v>1</v>
      </c>
      <c r="N1367" s="0">
        <v>1</v>
      </c>
      <c r="O1367" s="0">
        <v>8.0382175445556641</v>
      </c>
      <c r="P1367" s="0">
        <v>7.9389457702636719</v>
      </c>
      <c r="Q1367" s="0">
        <v>-0.20609039068222046</v>
      </c>
      <c r="R1367" s="0">
        <v>-0.19634230434894562</v>
      </c>
      <c r="S1367" s="0">
        <v>-0.17602649331092834</v>
      </c>
      <c r="T1367" s="0">
        <v>-0.16195583343505859</v>
      </c>
      <c r="U1367" s="0">
        <v>-0.14788517355918884</v>
      </c>
      <c r="V1367" s="0">
        <v>-0.12756936252117157</v>
      </c>
      <c r="W1367" s="0">
        <v>-0.11782127618789673</v>
      </c>
      <c r="X1367" s="0">
        <v>65.047134399414063</v>
      </c>
      <c r="Y1367" s="0">
        <v>63.800399780273438</v>
      </c>
      <c r="Z1367" s="0">
        <v>-1.2467360496520996</v>
      </c>
      <c r="AA1367" s="0">
        <v>0.20655201375484467</v>
      </c>
      <c r="AB1367" s="0">
        <v>-1.5864838361740112</v>
      </c>
      <c r="AC1367" s="0">
        <v>-1.5114431381225586</v>
      </c>
      <c r="AD1367" s="0">
        <v>-1.3550519943237305</v>
      </c>
      <c r="AE1367" s="0">
        <v>-1.2467360496520996</v>
      </c>
      <c r="AF1367" s="0">
        <v>-1.1384201049804687</v>
      </c>
      <c r="AG1367" s="0">
        <v>-0.9820290207862854</v>
      </c>
      <c r="AH1367" s="0">
        <v>-0.90698820352554321</v>
      </c>
    </row>
    <row r="1368" x14ac:dyDescent="0.4">
      <c r="A1368" s="10" t="str">
        <f>Data[[#This Row],[category]]&amp;Data[[#This Row],[subcategory]]&amp;Data[[#This Row],[date]]&amp;Data[[#This Row],[hour]]</f>
        <v>NAICS 2-digit codeAccommodation and Food Services8/31/201715</v>
      </c>
      <c r="B1368" s="10" t="s">
        <v>140</v>
      </c>
      <c r="C1368" t="s">
        <v>47</v>
      </c>
      <c r="D1368" t="s">
        <v>111</v>
      </c>
      <c r="E1368" t="s">
        <v>68</v>
      </c>
      <c r="F1368" s="0">
        <v>7698</v>
      </c>
      <c r="G1368" s="0">
        <v>8.2052230834960937</v>
      </c>
      <c r="H1368" s="0">
        <v>8.0952692031860352</v>
      </c>
      <c r="I1368" s="0">
        <v>-0.10995429009199142</v>
      </c>
      <c r="J1368" s="0">
        <v>0.026390725746750832</v>
      </c>
      <c r="K1368" s="0">
        <v>84.881271362304688</v>
      </c>
      <c r="L1368" s="0">
        <v>-4.1663990020751953</v>
      </c>
      <c r="M1368" s="0">
        <v>1</v>
      </c>
      <c r="N1368" s="0">
        <v>1</v>
      </c>
      <c r="O1368" s="0">
        <v>8.0382175445556641</v>
      </c>
      <c r="P1368" s="0">
        <v>7.9389457702636719</v>
      </c>
      <c r="Q1368" s="0">
        <v>-0.15336316823959351</v>
      </c>
      <c r="R1368" s="0">
        <v>-0.14377535879611969</v>
      </c>
      <c r="S1368" s="0">
        <v>-0.12379360198974609</v>
      </c>
      <c r="T1368" s="0">
        <v>-0.10995429009199142</v>
      </c>
      <c r="U1368" s="0">
        <v>-0.096114978194236755</v>
      </c>
      <c r="V1368" s="0">
        <v>-0.076133213937282562</v>
      </c>
      <c r="W1368" s="0">
        <v>-0.066545411944389343</v>
      </c>
      <c r="X1368" s="0">
        <v>63.163806915283203</v>
      </c>
      <c r="Y1368" s="0">
        <v>62.3173828125</v>
      </c>
      <c r="Z1368" s="0">
        <v>-0.84642809629440308</v>
      </c>
      <c r="AA1368" s="0">
        <v>0.20315580070018768</v>
      </c>
      <c r="AB1368" s="0">
        <v>-1.1805896759033203</v>
      </c>
      <c r="AC1368" s="0">
        <v>-1.1067826747894287</v>
      </c>
      <c r="AD1368" s="0">
        <v>-0.95296311378479004</v>
      </c>
      <c r="AE1368" s="0">
        <v>-0.84642809629440308</v>
      </c>
      <c r="AF1368" s="0">
        <v>-0.73989307880401611</v>
      </c>
      <c r="AG1368" s="0">
        <v>-0.58607345819473267</v>
      </c>
      <c r="AH1368" s="0">
        <v>-0.51226651668548584</v>
      </c>
    </row>
    <row r="1369" x14ac:dyDescent="0.4">
      <c r="A1369" s="10" t="str">
        <f>Data[[#This Row],[category]]&amp;Data[[#This Row],[subcategory]]&amp;Data[[#This Row],[date]]&amp;Data[[#This Row],[hour]]</f>
        <v>NAICS 2-digit codeAccommodation and Food Services8/31/201716</v>
      </c>
      <c r="B1369" s="10" t="s">
        <v>140</v>
      </c>
      <c r="C1369" t="s">
        <v>47</v>
      </c>
      <c r="D1369" t="s">
        <v>111</v>
      </c>
      <c r="E1369" t="s">
        <v>69</v>
      </c>
      <c r="F1369" s="0">
        <v>7698</v>
      </c>
      <c r="G1369" s="0">
        <v>8.1312780380249023</v>
      </c>
      <c r="H1369" s="0">
        <v>7.8932356834411621</v>
      </c>
      <c r="I1369" s="0">
        <v>-0.23804274201393127</v>
      </c>
      <c r="J1369" s="0">
        <v>0.026770748198032379</v>
      </c>
      <c r="K1369" s="0">
        <v>85.025199890136719</v>
      </c>
      <c r="L1369" s="0">
        <v>-8.8918972015380859</v>
      </c>
      <c r="M1369" s="0">
        <v>1</v>
      </c>
      <c r="N1369" s="0">
        <v>1</v>
      </c>
      <c r="O1369" s="0">
        <v>8.0382175445556641</v>
      </c>
      <c r="P1369" s="0">
        <v>7.9389457702636719</v>
      </c>
      <c r="Q1369" s="0">
        <v>-0.28207671642303467</v>
      </c>
      <c r="R1369" s="0">
        <v>-0.27235084772109985</v>
      </c>
      <c r="S1369" s="0">
        <v>-0.25208133459091187</v>
      </c>
      <c r="T1369" s="0">
        <v>-0.23804274201393127</v>
      </c>
      <c r="U1369" s="0">
        <v>-0.22400414943695068</v>
      </c>
      <c r="V1369" s="0">
        <v>-0.20373465120792389</v>
      </c>
      <c r="W1369" s="0">
        <v>-0.19400878250598907</v>
      </c>
      <c r="X1369" s="0">
        <v>62.594577789306641</v>
      </c>
      <c r="Y1369" s="0">
        <v>60.762126922607422</v>
      </c>
      <c r="Z1369" s="0">
        <v>-1.8324530124664307</v>
      </c>
      <c r="AA1369" s="0">
        <v>0.20608122646808624</v>
      </c>
      <c r="AB1369" s="0">
        <v>-2.17142653465271</v>
      </c>
      <c r="AC1369" s="0">
        <v>-2.0965566635131836</v>
      </c>
      <c r="AD1369" s="0">
        <v>-1.9405220746994019</v>
      </c>
      <c r="AE1369" s="0">
        <v>-1.8324530124664307</v>
      </c>
      <c r="AF1369" s="0">
        <v>-1.7243839502334595</v>
      </c>
      <c r="AG1369" s="0">
        <v>-1.5683492422103882</v>
      </c>
      <c r="AH1369" s="0">
        <v>-1.4934796094894409</v>
      </c>
    </row>
    <row r="1370" x14ac:dyDescent="0.4">
      <c r="A1370" s="10" t="str">
        <f>Data[[#This Row],[category]]&amp;Data[[#This Row],[subcategory]]&amp;Data[[#This Row],[date]]&amp;Data[[#This Row],[hour]]</f>
        <v>NAICS 2-digit codeAccommodation and Food Services8/31/201717</v>
      </c>
      <c r="B1370" s="10" t="s">
        <v>140</v>
      </c>
      <c r="C1370" t="s">
        <v>47</v>
      </c>
      <c r="D1370" t="s">
        <v>111</v>
      </c>
      <c r="E1370" t="s">
        <v>70</v>
      </c>
      <c r="F1370" s="0">
        <v>7698</v>
      </c>
      <c r="G1370" s="0">
        <v>8.0669889450073242</v>
      </c>
      <c r="H1370" s="0">
        <v>7.8819470405578613</v>
      </c>
      <c r="I1370" s="0">
        <v>-0.18504220247268677</v>
      </c>
      <c r="J1370" s="0">
        <v>0.031387124210596085</v>
      </c>
      <c r="K1370" s="0">
        <v>84.929855346679688</v>
      </c>
      <c r="L1370" s="0">
        <v>-5.8954811096191406</v>
      </c>
      <c r="M1370" s="0">
        <v>1</v>
      </c>
      <c r="N1370" s="0">
        <v>1</v>
      </c>
      <c r="O1370" s="0">
        <v>8.0382175445556641</v>
      </c>
      <c r="P1370" s="0">
        <v>7.9389457702636719</v>
      </c>
      <c r="Q1370" s="0">
        <v>-0.23666942119598389</v>
      </c>
      <c r="R1370" s="0">
        <v>-0.22526642680168152</v>
      </c>
      <c r="S1370" s="0">
        <v>-0.20150162279605865</v>
      </c>
      <c r="T1370" s="0">
        <v>-0.18504220247268677</v>
      </c>
      <c r="U1370" s="0">
        <v>-0.16858278214931488</v>
      </c>
      <c r="V1370" s="0">
        <v>-0.14481797814369202</v>
      </c>
      <c r="W1370" s="0">
        <v>-0.13341498374938965</v>
      </c>
      <c r="X1370" s="0">
        <v>62.099681854248047</v>
      </c>
      <c r="Y1370" s="0">
        <v>60.675228118896484</v>
      </c>
      <c r="Z1370" s="0">
        <v>-1.424454927444458</v>
      </c>
      <c r="AA1370" s="0">
        <v>0.2416180819272995</v>
      </c>
      <c r="AB1370" s="0">
        <v>-1.8218812942504883</v>
      </c>
      <c r="AC1370" s="0">
        <v>-1.7341009378433228</v>
      </c>
      <c r="AD1370" s="0">
        <v>-1.5511596202850342</v>
      </c>
      <c r="AE1370" s="0">
        <v>-1.424454927444458</v>
      </c>
      <c r="AF1370" s="0">
        <v>-1.2977502346038818</v>
      </c>
      <c r="AG1370" s="0">
        <v>-1.1148089170455933</v>
      </c>
      <c r="AH1370" s="0">
        <v>-1.0270285606384277</v>
      </c>
    </row>
    <row r="1371" x14ac:dyDescent="0.4">
      <c r="A1371" s="10" t="str">
        <f>Data[[#This Row],[category]]&amp;Data[[#This Row],[subcategory]]&amp;Data[[#This Row],[date]]&amp;Data[[#This Row],[hour]]</f>
        <v>NAICS 2-digit codeAccommodation and Food Services8/31/201718</v>
      </c>
      <c r="B1371" s="10" t="s">
        <v>140</v>
      </c>
      <c r="C1371" t="s">
        <v>47</v>
      </c>
      <c r="D1371" t="s">
        <v>111</v>
      </c>
      <c r="E1371" t="s">
        <v>71</v>
      </c>
      <c r="F1371" s="0">
        <v>7698</v>
      </c>
      <c r="G1371" s="0">
        <v>8.0071535110473633</v>
      </c>
      <c r="H1371" s="0">
        <v>7.8853311538696289</v>
      </c>
      <c r="I1371" s="0">
        <v>-0.12182287126779556</v>
      </c>
      <c r="J1371" s="0">
        <v>0.03022865392267704</v>
      </c>
      <c r="K1371" s="0">
        <v>83.438423156738281</v>
      </c>
      <c r="L1371" s="0">
        <v>-4.0300459861755371</v>
      </c>
      <c r="M1371" s="0">
        <v>1</v>
      </c>
      <c r="N1371" s="0">
        <v>1</v>
      </c>
      <c r="O1371" s="0">
        <v>8.0382175445556641</v>
      </c>
      <c r="P1371" s="0">
        <v>7.9389457702636719</v>
      </c>
      <c r="Q1371" s="0">
        <v>-0.17154458165168762</v>
      </c>
      <c r="R1371" s="0">
        <v>-0.16056245565414429</v>
      </c>
      <c r="S1371" s="0">
        <v>-0.13767479360103607</v>
      </c>
      <c r="T1371" s="0">
        <v>-0.12182287126779556</v>
      </c>
      <c r="U1371" s="0">
        <v>-0.10597094893455505</v>
      </c>
      <c r="V1371" s="0">
        <v>-0.083083294332027435</v>
      </c>
      <c r="W1371" s="0">
        <v>-0.072101160883903503</v>
      </c>
      <c r="X1371" s="0">
        <v>61.639068603515625</v>
      </c>
      <c r="Y1371" s="0">
        <v>60.701278686523437</v>
      </c>
      <c r="Z1371" s="0">
        <v>-0.93779247999191284</v>
      </c>
      <c r="AA1371" s="0">
        <v>0.23270018398761749</v>
      </c>
      <c r="AB1371" s="0">
        <v>-1.3205502033233643</v>
      </c>
      <c r="AC1371" s="0">
        <v>-1.2360097169876099</v>
      </c>
      <c r="AD1371" s="0">
        <v>-1.0598205327987671</v>
      </c>
      <c r="AE1371" s="0">
        <v>-0.93779247999191284</v>
      </c>
      <c r="AF1371" s="0">
        <v>-0.81576436758041382</v>
      </c>
      <c r="AG1371" s="0">
        <v>-0.63957518339157104</v>
      </c>
      <c r="AH1371" s="0">
        <v>-0.55503475666046143</v>
      </c>
    </row>
    <row r="1372" x14ac:dyDescent="0.4">
      <c r="A1372" s="10" t="str">
        <f>Data[[#This Row],[category]]&amp;Data[[#This Row],[subcategory]]&amp;Data[[#This Row],[date]]&amp;Data[[#This Row],[hour]]</f>
        <v>NAICS 2-digit codeAccommodation and Food Services8/31/201719</v>
      </c>
      <c r="B1372" s="10" t="s">
        <v>140</v>
      </c>
      <c r="C1372" t="s">
        <v>47</v>
      </c>
      <c r="D1372" t="s">
        <v>111</v>
      </c>
      <c r="E1372" t="s">
        <v>72</v>
      </c>
      <c r="F1372" s="0">
        <v>7698</v>
      </c>
      <c r="G1372" s="0">
        <v>7.7570862770080566</v>
      </c>
      <c r="H1372" s="0">
        <v>7.7658886909484863</v>
      </c>
      <c r="I1372" s="0">
        <v>0.0088024698197841644</v>
      </c>
      <c r="J1372" s="0">
        <v>0.030565399676561356</v>
      </c>
      <c r="K1372" s="0">
        <v>79.181472778320313</v>
      </c>
      <c r="L1372" s="0">
        <v>0.28798803687095642</v>
      </c>
      <c r="M1372" s="0">
        <v>0</v>
      </c>
      <c r="N1372" s="0">
        <v>0</v>
      </c>
      <c r="O1372" s="0">
        <v>8.0382175445556641</v>
      </c>
      <c r="P1372" s="0">
        <v>7.9389457702636719</v>
      </c>
      <c r="Q1372" s="0">
        <v>-0.041473139077425003</v>
      </c>
      <c r="R1372" s="0">
        <v>-0.030368665233254433</v>
      </c>
      <c r="S1372" s="0">
        <v>-0.0072260415181517601</v>
      </c>
      <c r="T1372" s="0">
        <v>0.0088024698197841644</v>
      </c>
      <c r="U1372" s="0">
        <v>0.024830980226397514</v>
      </c>
      <c r="V1372" s="0">
        <v>0.047973606735467911</v>
      </c>
      <c r="W1372" s="0">
        <v>0.059078078716993332</v>
      </c>
      <c r="X1372" s="0">
        <v>59.71405029296875</v>
      </c>
      <c r="Y1372" s="0">
        <v>59.781810760498047</v>
      </c>
      <c r="Z1372" s="0">
        <v>0.067761413753032684</v>
      </c>
      <c r="AA1372" s="0">
        <v>0.23529244959354401</v>
      </c>
      <c r="AB1372" s="0">
        <v>-0.31926023960113525</v>
      </c>
      <c r="AC1372" s="0">
        <v>-0.23377799987792969</v>
      </c>
      <c r="AD1372" s="0">
        <v>-0.055626068264245987</v>
      </c>
      <c r="AE1372" s="0">
        <v>0.067761413753032684</v>
      </c>
      <c r="AF1372" s="0">
        <v>0.19114889204502106</v>
      </c>
      <c r="AG1372" s="0">
        <v>0.36930081248283386</v>
      </c>
      <c r="AH1372" s="0">
        <v>0.45478305220603943</v>
      </c>
    </row>
    <row r="1373" x14ac:dyDescent="0.4">
      <c r="A1373" s="10" t="str">
        <f>Data[[#This Row],[category]]&amp;Data[[#This Row],[subcategory]]&amp;Data[[#This Row],[date]]&amp;Data[[#This Row],[hour]]</f>
        <v>NAICS 2-digit codeAccommodation and Food Services8/31/201720</v>
      </c>
      <c r="B1373" s="10" t="s">
        <v>140</v>
      </c>
      <c r="C1373" t="s">
        <v>47</v>
      </c>
      <c r="D1373" t="s">
        <v>111</v>
      </c>
      <c r="E1373" t="s">
        <v>55</v>
      </c>
      <c r="F1373" s="0">
        <v>7698</v>
      </c>
      <c r="G1373" s="0">
        <v>7.5893979072570801</v>
      </c>
      <c r="H1373" s="0">
        <v>7.5760984420776367</v>
      </c>
      <c r="I1373" s="0">
        <v>-0.013299260288476944</v>
      </c>
      <c r="J1373" s="0">
        <v>0.031139375641942024</v>
      </c>
      <c r="K1373" s="0">
        <v>76.730712890625</v>
      </c>
      <c r="L1373" s="0">
        <v>-0.42708820104598999</v>
      </c>
      <c r="M1373" s="0">
        <v>0</v>
      </c>
      <c r="N1373" s="0">
        <v>0</v>
      </c>
      <c r="O1373" s="0">
        <v>8.0382175445556641</v>
      </c>
      <c r="P1373" s="0">
        <v>7.9389457702636719</v>
      </c>
      <c r="Q1373" s="0">
        <v>-0.064518973231315613</v>
      </c>
      <c r="R1373" s="0">
        <v>-0.053205974400043488</v>
      </c>
      <c r="S1373" s="0">
        <v>-0.02962876483798027</v>
      </c>
      <c r="T1373" s="0">
        <v>-0.013299260288476944</v>
      </c>
      <c r="U1373" s="0">
        <v>0.0030302442610263824</v>
      </c>
      <c r="V1373" s="0">
        <v>0.026607455685734749</v>
      </c>
      <c r="W1373" s="0">
        <v>0.037920456379652023</v>
      </c>
      <c r="X1373" s="0">
        <v>58.423183441162109</v>
      </c>
      <c r="Y1373" s="0">
        <v>58.320804595947266</v>
      </c>
      <c r="Z1373" s="0">
        <v>-0.10237770527601242</v>
      </c>
      <c r="AA1373" s="0">
        <v>0.23971091210842133</v>
      </c>
      <c r="AB1373" s="0">
        <v>-0.49666705727577209</v>
      </c>
      <c r="AC1373" s="0">
        <v>-0.40957960486412048</v>
      </c>
      <c r="AD1373" s="0">
        <v>-0.22808222472667694</v>
      </c>
      <c r="AE1373" s="0">
        <v>-0.10237770527601242</v>
      </c>
      <c r="AF1373" s="0">
        <v>0.023326819762587547</v>
      </c>
      <c r="AG1373" s="0">
        <v>0.20482419431209564</v>
      </c>
      <c r="AH1373" s="0">
        <v>0.29191166162490845</v>
      </c>
    </row>
    <row r="1374" x14ac:dyDescent="0.4">
      <c r="A1374" s="10" t="str">
        <f>Data[[#This Row],[category]]&amp;Data[[#This Row],[subcategory]]&amp;Data[[#This Row],[date]]&amp;Data[[#This Row],[hour]]</f>
        <v>NAICS 2-digit codeAccommodation and Food Services8/31/201721</v>
      </c>
      <c r="B1374" s="10" t="s">
        <v>140</v>
      </c>
      <c r="C1374" t="s">
        <v>47</v>
      </c>
      <c r="D1374" t="s">
        <v>111</v>
      </c>
      <c r="E1374" t="s">
        <v>73</v>
      </c>
      <c r="F1374" s="0">
        <v>7698</v>
      </c>
      <c r="G1374" s="0">
        <v>7.2008991241455078</v>
      </c>
      <c r="H1374" s="0">
        <v>7.183687686920166</v>
      </c>
      <c r="I1374" s="0">
        <v>-0.017211223021149635</v>
      </c>
      <c r="J1374" s="0">
        <v>0.029150201007723808</v>
      </c>
      <c r="K1374" s="0">
        <v>75.123664855957031</v>
      </c>
      <c r="L1374" s="0">
        <v>-0.59043240547180176</v>
      </c>
      <c r="M1374" s="0">
        <v>0</v>
      </c>
      <c r="N1374" s="0">
        <v>0</v>
      </c>
      <c r="O1374" s="0">
        <v>8.0382175445556641</v>
      </c>
      <c r="P1374" s="0">
        <v>7.9389457702636719</v>
      </c>
      <c r="Q1374" s="0">
        <v>-0.065159037709236145</v>
      </c>
      <c r="R1374" s="0">
        <v>-0.054568707942962646</v>
      </c>
      <c r="S1374" s="0">
        <v>-0.032497603446245193</v>
      </c>
      <c r="T1374" s="0">
        <v>-0.017211223021149635</v>
      </c>
      <c r="U1374" s="0">
        <v>-0.001924842712469399</v>
      </c>
      <c r="V1374" s="0">
        <v>0.020146261900663376</v>
      </c>
      <c r="W1374" s="0">
        <v>0.030736591666936874</v>
      </c>
      <c r="X1374" s="0">
        <v>55.432521820068359</v>
      </c>
      <c r="Y1374" s="0">
        <v>55.300025939941406</v>
      </c>
      <c r="Z1374" s="0">
        <v>-0.13249199092388153</v>
      </c>
      <c r="AA1374" s="0">
        <v>0.22439824044704437</v>
      </c>
      <c r="AB1374" s="0">
        <v>-0.50159424543380737</v>
      </c>
      <c r="AC1374" s="0">
        <v>-0.42006990313529968</v>
      </c>
      <c r="AD1374" s="0">
        <v>-0.25016653537750244</v>
      </c>
      <c r="AE1374" s="0">
        <v>-0.13249199092388153</v>
      </c>
      <c r="AF1374" s="0">
        <v>-0.014817439019680023</v>
      </c>
      <c r="AG1374" s="0">
        <v>0.15508592128753662</v>
      </c>
      <c r="AH1374" s="0">
        <v>0.23661026358604431</v>
      </c>
    </row>
    <row r="1375" x14ac:dyDescent="0.4">
      <c r="A1375" s="10" t="str">
        <f>Data[[#This Row],[category]]&amp;Data[[#This Row],[subcategory]]&amp;Data[[#This Row],[date]]&amp;Data[[#This Row],[hour]]</f>
        <v>NAICS 2-digit codeAccommodation and Food Services8/31/201722</v>
      </c>
      <c r="B1375" s="10" t="s">
        <v>140</v>
      </c>
      <c r="C1375" t="s">
        <v>47</v>
      </c>
      <c r="D1375" t="s">
        <v>111</v>
      </c>
      <c r="E1375" t="s">
        <v>74</v>
      </c>
      <c r="F1375" s="0">
        <v>7698</v>
      </c>
      <c r="G1375" s="0">
        <v>6.2463846206665039</v>
      </c>
      <c r="H1375" s="0">
        <v>6.2127957344055176</v>
      </c>
      <c r="I1375" s="0">
        <v>-0.033589210361242294</v>
      </c>
      <c r="J1375" s="0">
        <v>0.028856663033366203</v>
      </c>
      <c r="K1375" s="0">
        <v>73.716552734375</v>
      </c>
      <c r="L1375" s="0">
        <v>-1.1640019416809082</v>
      </c>
      <c r="M1375" s="0">
        <v>0</v>
      </c>
      <c r="N1375" s="0">
        <v>0</v>
      </c>
      <c r="O1375" s="0">
        <v>8.0382175445556641</v>
      </c>
      <c r="P1375" s="0">
        <v>7.9389457702636719</v>
      </c>
      <c r="Q1375" s="0">
        <v>-0.081054195761680603</v>
      </c>
      <c r="R1375" s="0">
        <v>-0.070570513606071472</v>
      </c>
      <c r="S1375" s="0">
        <v>-0.048721659928560257</v>
      </c>
      <c r="T1375" s="0">
        <v>-0.033589210361242294</v>
      </c>
      <c r="U1375" s="0">
        <v>-0.018456760793924332</v>
      </c>
      <c r="V1375" s="0">
        <v>0.003392091253772378</v>
      </c>
      <c r="W1375" s="0">
        <v>0.013875776901841164</v>
      </c>
      <c r="X1375" s="0">
        <v>48.084667205810547</v>
      </c>
      <c r="Y1375" s="0">
        <v>47.826103210449219</v>
      </c>
      <c r="Z1375" s="0">
        <v>-0.25856974720954895</v>
      </c>
      <c r="AA1375" s="0">
        <v>0.22213859856128693</v>
      </c>
      <c r="AB1375" s="0">
        <v>-0.62395524978637695</v>
      </c>
      <c r="AC1375" s="0">
        <v>-0.54325181245803833</v>
      </c>
      <c r="AD1375" s="0">
        <v>-0.3750593364238739</v>
      </c>
      <c r="AE1375" s="0">
        <v>-0.25856974720954895</v>
      </c>
      <c r="AF1375" s="0">
        <v>-0.142080157995224</v>
      </c>
      <c r="AG1375" s="0">
        <v>0.026112321764230728</v>
      </c>
      <c r="AH1375" s="0">
        <v>0.10681573301553726</v>
      </c>
    </row>
    <row r="1376" x14ac:dyDescent="0.4">
      <c r="A1376" s="10" t="str">
        <f>Data[[#This Row],[category]]&amp;Data[[#This Row],[subcategory]]&amp;Data[[#This Row],[date]]&amp;Data[[#This Row],[hour]]</f>
        <v>NAICS 2-digit codeAccommodation and Food Services8/31/201723</v>
      </c>
      <c r="B1376" s="10" t="s">
        <v>140</v>
      </c>
      <c r="C1376" t="s">
        <v>47</v>
      </c>
      <c r="D1376" t="s">
        <v>111</v>
      </c>
      <c r="E1376" t="s">
        <v>75</v>
      </c>
      <c r="F1376" s="0">
        <v>7698</v>
      </c>
      <c r="G1376" s="0">
        <v>5.1749320030212402</v>
      </c>
      <c r="H1376" s="0">
        <v>5.0829324722290039</v>
      </c>
      <c r="I1376" s="0">
        <v>-0.091999515891075134</v>
      </c>
      <c r="J1376" s="0">
        <v>0.025891896337270737</v>
      </c>
      <c r="K1376" s="0">
        <v>72.044296264648437</v>
      </c>
      <c r="L1376" s="0">
        <v>-3.5532166957855225</v>
      </c>
      <c r="M1376" s="0">
        <v>1</v>
      </c>
      <c r="N1376" s="0">
        <v>1</v>
      </c>
      <c r="O1376" s="0">
        <v>8.0382175445556641</v>
      </c>
      <c r="P1376" s="0">
        <v>7.9389457702636719</v>
      </c>
      <c r="Q1376" s="0">
        <v>-0.13458789885044098</v>
      </c>
      <c r="R1376" s="0">
        <v>-0.12518131732940674</v>
      </c>
      <c r="S1376" s="0">
        <v>-0.10557723790407181</v>
      </c>
      <c r="T1376" s="0">
        <v>-0.091999515891075134</v>
      </c>
      <c r="U1376" s="0">
        <v>-0.078421793878078461</v>
      </c>
      <c r="V1376" s="0">
        <v>-0.05881771445274353</v>
      </c>
      <c r="W1376" s="0">
        <v>-0.049411136656999588</v>
      </c>
      <c r="X1376" s="0">
        <v>39.836627960205078</v>
      </c>
      <c r="Y1376" s="0">
        <v>39.128414154052734</v>
      </c>
      <c r="Z1376" s="0">
        <v>-0.70821225643157959</v>
      </c>
      <c r="AA1376" s="0">
        <v>0.19931581616401672</v>
      </c>
      <c r="AB1376" s="0">
        <v>-1.0360575914382935</v>
      </c>
      <c r="AC1376" s="0">
        <v>-0.96364575624465942</v>
      </c>
      <c r="AD1376" s="0">
        <v>-0.81273359060287476</v>
      </c>
      <c r="AE1376" s="0">
        <v>-0.70821225643157959</v>
      </c>
      <c r="AF1376" s="0">
        <v>-0.60369092226028442</v>
      </c>
      <c r="AG1376" s="0">
        <v>-0.45277875661849976</v>
      </c>
      <c r="AH1376" s="0">
        <v>-0.38036692142486572</v>
      </c>
    </row>
    <row r="1377" x14ac:dyDescent="0.4">
      <c r="A1377" s="10" t="str">
        <f>Data[[#This Row],[category]]&amp;Data[[#This Row],[subcategory]]&amp;Data[[#This Row],[date]]&amp;Data[[#This Row],[hour]]</f>
        <v>NAICS 2-digit codeAccommodation and Food Services8/31/201724</v>
      </c>
      <c r="B1377" s="10" t="s">
        <v>140</v>
      </c>
      <c r="C1377" t="s">
        <v>47</v>
      </c>
      <c r="D1377" t="s">
        <v>111</v>
      </c>
      <c r="E1377" t="s">
        <v>76</v>
      </c>
      <c r="F1377" s="0">
        <v>7698</v>
      </c>
      <c r="G1377" s="0">
        <v>4.4787650108337402</v>
      </c>
      <c r="H1377" s="0">
        <v>4.42181396484375</v>
      </c>
      <c r="I1377" s="0">
        <v>-0.056950986385345459</v>
      </c>
      <c r="J1377" s="0">
        <v>0.025600871071219444</v>
      </c>
      <c r="K1377" s="0">
        <v>72.868408203125</v>
      </c>
      <c r="L1377" s="0">
        <v>-2.2245721817016602</v>
      </c>
      <c r="M1377" s="0">
        <v>1</v>
      </c>
      <c r="N1377" s="0">
        <v>1</v>
      </c>
      <c r="O1377" s="0">
        <v>8.0382175445556641</v>
      </c>
      <c r="P1377" s="0">
        <v>7.9389457702636719</v>
      </c>
      <c r="Q1377" s="0">
        <v>-0.099060669541358948</v>
      </c>
      <c r="R1377" s="0">
        <v>-0.089759819209575653</v>
      </c>
      <c r="S1377" s="0">
        <v>-0.070376098155975342</v>
      </c>
      <c r="T1377" s="0">
        <v>-0.056950986385345459</v>
      </c>
      <c r="U1377" s="0">
        <v>-0.043525874614715576</v>
      </c>
      <c r="V1377" s="0">
        <v>-0.024142149835824966</v>
      </c>
      <c r="W1377" s="0">
        <v>-0.014841300435364246</v>
      </c>
      <c r="X1377" s="0">
        <v>34.477531433105469</v>
      </c>
      <c r="Y1377" s="0">
        <v>34.03912353515625</v>
      </c>
      <c r="Z1377" s="0">
        <v>-0.43840870261192322</v>
      </c>
      <c r="AA1377" s="0">
        <v>0.1970755010843277</v>
      </c>
      <c r="AB1377" s="0">
        <v>-0.76256906986236572</v>
      </c>
      <c r="AC1377" s="0">
        <v>-0.69097113609313965</v>
      </c>
      <c r="AD1377" s="0">
        <v>-0.54175519943237305</v>
      </c>
      <c r="AE1377" s="0">
        <v>-0.43840870261192322</v>
      </c>
      <c r="AF1377" s="0">
        <v>-0.33506220579147339</v>
      </c>
      <c r="AG1377" s="0">
        <v>-0.18584628403186798</v>
      </c>
      <c r="AH1377" s="0">
        <v>-0.11424835026264191</v>
      </c>
    </row>
    <row r="1378" x14ac:dyDescent="0.4">
      <c r="A1378" s="10" t="str">
        <f>Data[[#This Row],[category]]&amp;Data[[#This Row],[subcategory]]&amp;Data[[#This Row],[date]]&amp;Data[[#This Row],[hour]]</f>
        <v>NAICS 2-digit codeAccommodation and Food Services8/31/2017Avg. 11 to 6 pm</v>
      </c>
      <c r="B1378" s="10" t="s">
        <v>140</v>
      </c>
      <c r="C1378" t="s">
        <v>47</v>
      </c>
      <c r="D1378" t="s">
        <v>111</v>
      </c>
      <c r="E1378" t="s">
        <v>77</v>
      </c>
      <c r="F1378" s="0">
        <v>7698</v>
      </c>
      <c r="G1378" s="0">
        <v>8.1569957733154297</v>
      </c>
      <c r="H1378" s="0">
        <v>8.0382175445556641</v>
      </c>
      <c r="I1378" s="0">
        <v>-0.11877822875976563</v>
      </c>
      <c r="J1378" s="0">
        <v>0.020653476938605309</v>
      </c>
      <c r="K1378" s="0">
        <v>85.621589660644531</v>
      </c>
      <c r="L1378" s="0">
        <v>-5.7510042190551758</v>
      </c>
      <c r="M1378" s="0">
        <v>1</v>
      </c>
      <c r="N1378" s="0">
        <v>1</v>
      </c>
      <c r="O1378" s="0"/>
      <c r="P1378" s="0"/>
      <c r="Q1378" s="0">
        <v>-0.15275017917156219</v>
      </c>
      <c r="R1378" s="0">
        <v>-0.1452467292547226</v>
      </c>
      <c r="S1378" s="0">
        <v>-0.12960892915725708</v>
      </c>
      <c r="T1378" s="0">
        <v>-0.11877822875976563</v>
      </c>
      <c r="U1378" s="0">
        <v>-0.10794753581285477</v>
      </c>
      <c r="V1378" s="0">
        <v>-0.092309735715389252</v>
      </c>
      <c r="W1378" s="0">
        <v>-0.084806285798549652</v>
      </c>
      <c r="X1378" s="0">
        <v>62.792552947998047</v>
      </c>
      <c r="Y1378" s="0">
        <v>61.878200531005859</v>
      </c>
      <c r="Z1378" s="0">
        <v>-0.91435480117797852</v>
      </c>
      <c r="AA1378" s="0">
        <v>0.15899047255516052</v>
      </c>
      <c r="AB1378" s="0">
        <v>-1.1758708953857422</v>
      </c>
      <c r="AC1378" s="0">
        <v>-1.1181093454360962</v>
      </c>
      <c r="AD1378" s="0">
        <v>-0.99772948026657104</v>
      </c>
      <c r="AE1378" s="0">
        <v>-0.91435480117797852</v>
      </c>
      <c r="AF1378" s="0">
        <v>-0.83098012208938599</v>
      </c>
      <c r="AG1378" s="0">
        <v>-0.71060031652450562</v>
      </c>
      <c r="AH1378" s="0">
        <v>-0.65283876657485962</v>
      </c>
    </row>
    <row r="1379" x14ac:dyDescent="0.4">
      <c r="A1379" s="10" t="str">
        <f>Data[[#This Row],[category]]&amp;Data[[#This Row],[subcategory]]&amp;Data[[#This Row],[date]]&amp;Data[[#This Row],[hour]]</f>
        <v>NAICS 2-digit codeAccommodation and Food Services8/31/2017Avg. 2 to 6pm</v>
      </c>
      <c r="B1379" s="10" t="s">
        <v>140</v>
      </c>
      <c r="C1379" t="s">
        <v>47</v>
      </c>
      <c r="D1379" t="s">
        <v>111</v>
      </c>
      <c r="E1379" t="s">
        <v>78</v>
      </c>
      <c r="F1379" s="0">
        <v>7698</v>
      </c>
      <c r="G1379" s="0">
        <v>8.1026611328125</v>
      </c>
      <c r="H1379" s="0">
        <v>7.9389457702636719</v>
      </c>
      <c r="I1379" s="0">
        <v>-0.16371552646160126</v>
      </c>
      <c r="J1379" s="0">
        <v>0.02419259212911129</v>
      </c>
      <c r="K1379" s="0">
        <v>84.568687438964844</v>
      </c>
      <c r="L1379" s="0">
        <v>-6.7671756744384766</v>
      </c>
      <c r="M1379" s="0">
        <v>1</v>
      </c>
      <c r="N1379" s="0">
        <v>1</v>
      </c>
      <c r="O1379" s="0"/>
      <c r="P1379" s="0"/>
      <c r="Q1379" s="0">
        <v>-0.20350879430770874</v>
      </c>
      <c r="R1379" s="0">
        <v>-0.1947195827960968</v>
      </c>
      <c r="S1379" s="0">
        <v>-0.17640213668346405</v>
      </c>
      <c r="T1379" s="0">
        <v>-0.16371552646160126</v>
      </c>
      <c r="U1379" s="0">
        <v>-0.15102891623973846</v>
      </c>
      <c r="V1379" s="0">
        <v>-0.13271147012710571</v>
      </c>
      <c r="W1379" s="0">
        <v>-0.12392225116491318</v>
      </c>
      <c r="X1379" s="0">
        <v>62.374286651611328</v>
      </c>
      <c r="Y1379" s="0">
        <v>61.114006042480469</v>
      </c>
      <c r="Z1379" s="0">
        <v>-1.2602821588516235</v>
      </c>
      <c r="AA1379" s="0">
        <v>0.18623457849025726</v>
      </c>
      <c r="AB1379" s="0">
        <v>-1.5666108131408691</v>
      </c>
      <c r="AC1379" s="0">
        <v>-1.4989513158798218</v>
      </c>
      <c r="AD1379" s="0">
        <v>-1.3579436540603638</v>
      </c>
      <c r="AE1379" s="0">
        <v>-1.2602821588516235</v>
      </c>
      <c r="AF1379" s="0">
        <v>-1.1626206636428833</v>
      </c>
      <c r="AG1379" s="0">
        <v>-1.0216130018234253</v>
      </c>
      <c r="AH1379" s="0">
        <v>-0.95395356416702271</v>
      </c>
    </row>
    <row r="1380" x14ac:dyDescent="0.4">
      <c r="A1380" s="10" t="str">
        <f>Data[[#This Row],[category]]&amp;Data[[#This Row],[subcategory]]&amp;Data[[#This Row],[date]]&amp;Data[[#This Row],[hour]]</f>
        <v>NAICS 2-digit codeAccommodation and Food Services9/1/20171</v>
      </c>
      <c r="B1380" s="10" t="s">
        <v>140</v>
      </c>
      <c r="C1380" t="s">
        <v>47</v>
      </c>
      <c r="D1380" t="s">
        <v>112</v>
      </c>
      <c r="E1380" t="s">
        <v>41</v>
      </c>
      <c r="F1380" s="0">
        <v>7699</v>
      </c>
      <c r="G1380" s="0">
        <v>4.0984287261962891</v>
      </c>
      <c r="H1380" s="0">
        <v>4.0544147491455078</v>
      </c>
      <c r="I1380" s="0">
        <v>-0.04401407390832901</v>
      </c>
      <c r="J1380" s="0">
        <v>0.022783290594816208</v>
      </c>
      <c r="K1380" s="0">
        <v>73.585403442382813</v>
      </c>
      <c r="L1380" s="0">
        <v>-1.9318575859069824</v>
      </c>
      <c r="M1380" s="0">
        <v>1</v>
      </c>
      <c r="N1380" s="0">
        <v>0</v>
      </c>
      <c r="O1380" s="0">
        <v>8.5531444549560547</v>
      </c>
      <c r="P1380" s="0">
        <v>8.4993190765380859</v>
      </c>
      <c r="Q1380" s="0">
        <v>-0.081489250063896179</v>
      </c>
      <c r="R1380" s="0">
        <v>-0.073212035000324249</v>
      </c>
      <c r="S1380" s="0">
        <v>-0.055961642414331436</v>
      </c>
      <c r="T1380" s="0">
        <v>-0.04401407390832901</v>
      </c>
      <c r="U1380" s="0">
        <v>-0.032066505402326584</v>
      </c>
      <c r="V1380" s="0">
        <v>-0.014816111885011196</v>
      </c>
      <c r="W1380" s="0">
        <v>-0.0065388958901166916</v>
      </c>
      <c r="X1380" s="0">
        <v>31.553802490234375</v>
      </c>
      <c r="Y1380" s="0">
        <v>31.214939117431641</v>
      </c>
      <c r="Z1380" s="0">
        <v>-0.33886435627937317</v>
      </c>
      <c r="AA1380" s="0">
        <v>0.17540855705738068</v>
      </c>
      <c r="AB1380" s="0">
        <v>-0.62738573551177979</v>
      </c>
      <c r="AC1380" s="0">
        <v>-0.56365948915481567</v>
      </c>
      <c r="AD1380" s="0">
        <v>-0.43084868788719177</v>
      </c>
      <c r="AE1380" s="0">
        <v>-0.33886435627937317</v>
      </c>
      <c r="AF1380" s="0">
        <v>-0.24688002467155457</v>
      </c>
      <c r="AG1380" s="0">
        <v>-0.11406924575567245</v>
      </c>
      <c r="AH1380" s="0">
        <v>-0.050342954695224762</v>
      </c>
    </row>
    <row r="1381" x14ac:dyDescent="0.4">
      <c r="A1381" s="10" t="str">
        <f>Data[[#This Row],[category]]&amp;Data[[#This Row],[subcategory]]&amp;Data[[#This Row],[date]]&amp;Data[[#This Row],[hour]]</f>
        <v>NAICS 2-digit codeAccommodation and Food Services9/1/20172</v>
      </c>
      <c r="B1381" s="10" t="s">
        <v>140</v>
      </c>
      <c r="C1381" t="s">
        <v>47</v>
      </c>
      <c r="D1381" t="s">
        <v>112</v>
      </c>
      <c r="E1381" t="s">
        <v>42</v>
      </c>
      <c r="F1381" s="0">
        <v>7699</v>
      </c>
      <c r="G1381" s="0">
        <v>3.9036948680877686</v>
      </c>
      <c r="H1381" s="0">
        <v>3.8196516036987305</v>
      </c>
      <c r="I1381" s="0">
        <v>-0.08404337614774704</v>
      </c>
      <c r="J1381" s="0">
        <v>0.022148845717310905</v>
      </c>
      <c r="K1381" s="0">
        <v>72.2454833984375</v>
      </c>
      <c r="L1381" s="0">
        <v>-3.7944810390472412</v>
      </c>
      <c r="M1381" s="0">
        <v>1</v>
      </c>
      <c r="N1381" s="0">
        <v>1</v>
      </c>
      <c r="O1381" s="0">
        <v>8.5531444549560547</v>
      </c>
      <c r="P1381" s="0">
        <v>8.4993190765380859</v>
      </c>
      <c r="Q1381" s="0">
        <v>-0.12047498673200607</v>
      </c>
      <c r="R1381" s="0">
        <v>-0.11242826282978058</v>
      </c>
      <c r="S1381" s="0">
        <v>-0.095658242702484131</v>
      </c>
      <c r="T1381" s="0">
        <v>-0.08404337614774704</v>
      </c>
      <c r="U1381" s="0">
        <v>-0.072428509593009949</v>
      </c>
      <c r="V1381" s="0">
        <v>-0.055658489465713501</v>
      </c>
      <c r="W1381" s="0">
        <v>-0.047611765563488007</v>
      </c>
      <c r="X1381" s="0">
        <v>30.054546356201172</v>
      </c>
      <c r="Y1381" s="0">
        <v>29.407497406005859</v>
      </c>
      <c r="Z1381" s="0">
        <v>-0.64704996347427368</v>
      </c>
      <c r="AA1381" s="0">
        <v>0.17052395641803741</v>
      </c>
      <c r="AB1381" s="0">
        <v>-0.92753690481185913</v>
      </c>
      <c r="AC1381" s="0">
        <v>-0.86558520793914795</v>
      </c>
      <c r="AD1381" s="0">
        <v>-0.73647278547286987</v>
      </c>
      <c r="AE1381" s="0">
        <v>-0.64704996347427368</v>
      </c>
      <c r="AF1381" s="0">
        <v>-0.55762714147567749</v>
      </c>
      <c r="AG1381" s="0">
        <v>-0.42851471900939941</v>
      </c>
      <c r="AH1381" s="0">
        <v>-0.36656302213668823</v>
      </c>
    </row>
    <row r="1382" x14ac:dyDescent="0.4">
      <c r="A1382" s="10" t="str">
        <f>Data[[#This Row],[category]]&amp;Data[[#This Row],[subcategory]]&amp;Data[[#This Row],[date]]&amp;Data[[#This Row],[hour]]</f>
        <v>NAICS 2-digit codeAccommodation and Food Services9/1/20173</v>
      </c>
      <c r="B1382" s="10" t="s">
        <v>140</v>
      </c>
      <c r="C1382" t="s">
        <v>47</v>
      </c>
      <c r="D1382" t="s">
        <v>112</v>
      </c>
      <c r="E1382" t="s">
        <v>43</v>
      </c>
      <c r="F1382" s="0">
        <v>7699</v>
      </c>
      <c r="G1382" s="0">
        <v>3.6545140743255615</v>
      </c>
      <c r="H1382" s="0">
        <v>3.6239175796508789</v>
      </c>
      <c r="I1382" s="0">
        <v>-0.030596429482102394</v>
      </c>
      <c r="J1382" s="0">
        <v>0.020354665815830231</v>
      </c>
      <c r="K1382" s="0">
        <v>72.228988647460938</v>
      </c>
      <c r="L1382" s="0">
        <v>-1.5031653642654419</v>
      </c>
      <c r="M1382" s="0">
        <v>0</v>
      </c>
      <c r="N1382" s="0">
        <v>0</v>
      </c>
      <c r="O1382" s="0">
        <v>8.5531444549560547</v>
      </c>
      <c r="P1382" s="0">
        <v>8.4993190765380859</v>
      </c>
      <c r="Q1382" s="0">
        <v>-0.064076878130435944</v>
      </c>
      <c r="R1382" s="0">
        <v>-0.056681983172893524</v>
      </c>
      <c r="S1382" s="0">
        <v>-0.041270427405834198</v>
      </c>
      <c r="T1382" s="0">
        <v>-0.030596429482102394</v>
      </c>
      <c r="U1382" s="0">
        <v>-0.01992243155837059</v>
      </c>
      <c r="V1382" s="0">
        <v>-0.004510875791311264</v>
      </c>
      <c r="W1382" s="0">
        <v>0.0028840163722634315</v>
      </c>
      <c r="X1382" s="0">
        <v>28.136104583740234</v>
      </c>
      <c r="Y1382" s="0">
        <v>27.900541305541992</v>
      </c>
      <c r="Z1382" s="0">
        <v>-0.23556190729141235</v>
      </c>
      <c r="AA1382" s="0">
        <v>0.15671056509017944</v>
      </c>
      <c r="AB1382" s="0">
        <v>-0.49332785606384277</v>
      </c>
      <c r="AC1382" s="0">
        <v>-0.43639457225799561</v>
      </c>
      <c r="AD1382" s="0">
        <v>-0.31774100661277771</v>
      </c>
      <c r="AE1382" s="0">
        <v>-0.23556190729141235</v>
      </c>
      <c r="AF1382" s="0">
        <v>-0.153382807970047</v>
      </c>
      <c r="AG1382" s="0">
        <v>-0.034729238599538803</v>
      </c>
      <c r="AH1382" s="0">
        <v>0.022204034030437469</v>
      </c>
    </row>
    <row r="1383" x14ac:dyDescent="0.4">
      <c r="A1383" s="10" t="str">
        <f>Data[[#This Row],[category]]&amp;Data[[#This Row],[subcategory]]&amp;Data[[#This Row],[date]]&amp;Data[[#This Row],[hour]]</f>
        <v>NAICS 2-digit codeAccommodation and Food Services9/1/20174</v>
      </c>
      <c r="B1383" s="10" t="s">
        <v>140</v>
      </c>
      <c r="C1383" t="s">
        <v>47</v>
      </c>
      <c r="D1383" t="s">
        <v>112</v>
      </c>
      <c r="E1383" t="s">
        <v>44</v>
      </c>
      <c r="F1383" s="0">
        <v>7699</v>
      </c>
      <c r="G1383" s="0">
        <v>3.6030952930450439</v>
      </c>
      <c r="H1383" s="0">
        <v>3.538663387298584</v>
      </c>
      <c r="I1383" s="0">
        <v>-0.064432069659233093</v>
      </c>
      <c r="J1383" s="0">
        <v>0.021604286506772041</v>
      </c>
      <c r="K1383" s="0">
        <v>71.790878295898438</v>
      </c>
      <c r="L1383" s="0">
        <v>-2.9823744297027588</v>
      </c>
      <c r="M1383" s="0">
        <v>1</v>
      </c>
      <c r="N1383" s="0">
        <v>1</v>
      </c>
      <c r="O1383" s="0">
        <v>8.5531444549560547</v>
      </c>
      <c r="P1383" s="0">
        <v>8.4993190765380859</v>
      </c>
      <c r="Q1383" s="0">
        <v>-0.09996795654296875</v>
      </c>
      <c r="R1383" s="0">
        <v>-0.092119075357913971</v>
      </c>
      <c r="S1383" s="0">
        <v>-0.075761370360851288</v>
      </c>
      <c r="T1383" s="0">
        <v>-0.064432069659233093</v>
      </c>
      <c r="U1383" s="0">
        <v>-0.053102768957614899</v>
      </c>
      <c r="V1383" s="0">
        <v>-0.036745063960552216</v>
      </c>
      <c r="W1383" s="0">
        <v>-0.028896180912852287</v>
      </c>
      <c r="X1383" s="0">
        <v>27.740230560302734</v>
      </c>
      <c r="Y1383" s="0">
        <v>27.244169235229492</v>
      </c>
      <c r="Z1383" s="0">
        <v>-0.4960625171661377</v>
      </c>
      <c r="AA1383" s="0">
        <v>0.16633139550685883</v>
      </c>
      <c r="AB1383" s="0">
        <v>-0.7696533203125</v>
      </c>
      <c r="AC1383" s="0">
        <v>-0.70922476053237915</v>
      </c>
      <c r="AD1383" s="0">
        <v>-0.58328676223754883</v>
      </c>
      <c r="AE1383" s="0">
        <v>-0.4960625171661377</v>
      </c>
      <c r="AF1383" s="0">
        <v>-0.40883824229240417</v>
      </c>
      <c r="AG1383" s="0">
        <v>-0.28290024399757385</v>
      </c>
      <c r="AH1383" s="0">
        <v>-0.22247171401977539</v>
      </c>
    </row>
    <row r="1384" x14ac:dyDescent="0.4">
      <c r="A1384" s="10" t="str">
        <f>Data[[#This Row],[category]]&amp;Data[[#This Row],[subcategory]]&amp;Data[[#This Row],[date]]&amp;Data[[#This Row],[hour]]</f>
        <v>NAICS 2-digit codeAccommodation and Food Services9/1/20175</v>
      </c>
      <c r="B1384" s="10" t="s">
        <v>140</v>
      </c>
      <c r="C1384" t="s">
        <v>47</v>
      </c>
      <c r="D1384" t="s">
        <v>112</v>
      </c>
      <c r="E1384" t="s">
        <v>45</v>
      </c>
      <c r="F1384" s="0">
        <v>7699</v>
      </c>
      <c r="G1384" s="0">
        <v>3.5299346446990967</v>
      </c>
      <c r="H1384" s="0">
        <v>3.5864541530609131</v>
      </c>
      <c r="I1384" s="0">
        <v>0.056519407778978348</v>
      </c>
      <c r="J1384" s="0">
        <v>0.02089880034327507</v>
      </c>
      <c r="K1384" s="0">
        <v>71.7626953125</v>
      </c>
      <c r="L1384" s="0">
        <v>2.7044332027435303</v>
      </c>
      <c r="M1384" s="0">
        <v>1</v>
      </c>
      <c r="N1384" s="0">
        <v>1</v>
      </c>
      <c r="O1384" s="0">
        <v>8.5531444549560547</v>
      </c>
      <c r="P1384" s="0">
        <v>8.4993190765380859</v>
      </c>
      <c r="Q1384" s="0">
        <v>0.022143939509987831</v>
      </c>
      <c r="R1384" s="0">
        <v>0.029736516997218132</v>
      </c>
      <c r="S1384" s="0">
        <v>0.045560065656900406</v>
      </c>
      <c r="T1384" s="0">
        <v>0.056519407778978348</v>
      </c>
      <c r="U1384" s="0">
        <v>0.067478746175765991</v>
      </c>
      <c r="V1384" s="0">
        <v>0.083302296698093414</v>
      </c>
      <c r="W1384" s="0">
        <v>0.090894877910614014</v>
      </c>
      <c r="X1384" s="0">
        <v>27.176967620849609</v>
      </c>
      <c r="Y1384" s="0">
        <v>27.612110137939453</v>
      </c>
      <c r="Z1384" s="0">
        <v>0.43514293432235718</v>
      </c>
      <c r="AA1384" s="0">
        <v>0.16089986264705658</v>
      </c>
      <c r="AB1384" s="0">
        <v>0.1704862117767334</v>
      </c>
      <c r="AC1384" s="0">
        <v>0.22894147038459778</v>
      </c>
      <c r="AD1384" s="0">
        <v>0.35076695680618286</v>
      </c>
      <c r="AE1384" s="0">
        <v>0.43514293432235718</v>
      </c>
      <c r="AF1384" s="0">
        <v>0.51951891183853149</v>
      </c>
      <c r="AG1384" s="0">
        <v>0.64134442806243896</v>
      </c>
      <c r="AH1384" s="0">
        <v>0.69979965686798096</v>
      </c>
    </row>
    <row r="1385" x14ac:dyDescent="0.4">
      <c r="A1385" s="10" t="str">
        <f>Data[[#This Row],[category]]&amp;Data[[#This Row],[subcategory]]&amp;Data[[#This Row],[date]]&amp;Data[[#This Row],[hour]]</f>
        <v>NAICS 2-digit codeAccommodation and Food Services9/1/20176</v>
      </c>
      <c r="B1385" s="10" t="s">
        <v>140</v>
      </c>
      <c r="C1385" t="s">
        <v>47</v>
      </c>
      <c r="D1385" t="s">
        <v>112</v>
      </c>
      <c r="E1385" t="s">
        <v>46</v>
      </c>
      <c r="F1385" s="0">
        <v>7699</v>
      </c>
      <c r="G1385" s="0">
        <v>3.7458274364471436</v>
      </c>
      <c r="H1385" s="0">
        <v>3.7160205841064453</v>
      </c>
      <c r="I1385" s="0">
        <v>-0.029806904494762421</v>
      </c>
      <c r="J1385" s="0">
        <v>0.021029040217399597</v>
      </c>
      <c r="K1385" s="0">
        <v>71.567604064941406</v>
      </c>
      <c r="L1385" s="0">
        <v>-1.4174163341522217</v>
      </c>
      <c r="M1385" s="0">
        <v>0</v>
      </c>
      <c r="N1385" s="0">
        <v>0</v>
      </c>
      <c r="O1385" s="0">
        <v>8.5531444549560547</v>
      </c>
      <c r="P1385" s="0">
        <v>8.4993190765380859</v>
      </c>
      <c r="Q1385" s="0">
        <v>-0.064396597445011139</v>
      </c>
      <c r="R1385" s="0">
        <v>-0.056756705045700073</v>
      </c>
      <c r="S1385" s="0">
        <v>-0.040834542363882065</v>
      </c>
      <c r="T1385" s="0">
        <v>-0.029806904494762421</v>
      </c>
      <c r="U1385" s="0">
        <v>-0.018779264762997627</v>
      </c>
      <c r="V1385" s="0">
        <v>-0.0028571051079779863</v>
      </c>
      <c r="W1385" s="0">
        <v>0.0047827884554862976</v>
      </c>
      <c r="X1385" s="0">
        <v>28.83912467956543</v>
      </c>
      <c r="Y1385" s="0">
        <v>28.609642028808594</v>
      </c>
      <c r="Z1385" s="0">
        <v>-0.22948335111141205</v>
      </c>
      <c r="AA1385" s="0">
        <v>0.16190257668495178</v>
      </c>
      <c r="AB1385" s="0">
        <v>-0.49578937888145447</v>
      </c>
      <c r="AC1385" s="0">
        <v>-0.43696984648704529</v>
      </c>
      <c r="AD1385" s="0">
        <v>-0.31438514590263367</v>
      </c>
      <c r="AE1385" s="0">
        <v>-0.22948335111141205</v>
      </c>
      <c r="AF1385" s="0">
        <v>-0.14458155632019043</v>
      </c>
      <c r="AG1385" s="0">
        <v>-0.021996850147843361</v>
      </c>
      <c r="AH1385" s="0">
        <v>0.036822687834501266</v>
      </c>
    </row>
    <row r="1386" x14ac:dyDescent="0.4">
      <c r="A1386" s="10" t="str">
        <f>Data[[#This Row],[category]]&amp;Data[[#This Row],[subcategory]]&amp;Data[[#This Row],[date]]&amp;Data[[#This Row],[hour]]</f>
        <v>NAICS 2-digit codeAccommodation and Food Services9/1/20177</v>
      </c>
      <c r="B1386" s="10" t="s">
        <v>140</v>
      </c>
      <c r="C1386" t="s">
        <v>47</v>
      </c>
      <c r="D1386" t="s">
        <v>112</v>
      </c>
      <c r="E1386" t="s">
        <v>60</v>
      </c>
      <c r="F1386" s="0">
        <v>7699</v>
      </c>
      <c r="G1386" s="0">
        <v>4.0977377891540527</v>
      </c>
      <c r="H1386" s="0">
        <v>4.0313224792480469</v>
      </c>
      <c r="I1386" s="0">
        <v>-0.066415101289749146</v>
      </c>
      <c r="J1386" s="0">
        <v>0.021232064813375473</v>
      </c>
      <c r="K1386" s="0">
        <v>71.656578063964844</v>
      </c>
      <c r="L1386" s="0">
        <v>-3.128056526184082</v>
      </c>
      <c r="M1386" s="0">
        <v>1</v>
      </c>
      <c r="N1386" s="0">
        <v>1</v>
      </c>
      <c r="O1386" s="0">
        <v>8.5531444549560547</v>
      </c>
      <c r="P1386" s="0">
        <v>8.4993190765380859</v>
      </c>
      <c r="Q1386" s="0">
        <v>-0.10133873671293259</v>
      </c>
      <c r="R1386" s="0">
        <v>-0.093625083565711975</v>
      </c>
      <c r="S1386" s="0">
        <v>-0.077549204230308533</v>
      </c>
      <c r="T1386" s="0">
        <v>-0.066415101289749146</v>
      </c>
      <c r="U1386" s="0">
        <v>-0.05528099462389946</v>
      </c>
      <c r="V1386" s="0">
        <v>-0.039205115288496017</v>
      </c>
      <c r="W1386" s="0">
        <v>-0.031491462141275406</v>
      </c>
      <c r="X1386" s="0">
        <v>31.548482894897461</v>
      </c>
      <c r="Y1386" s="0">
        <v>31.037151336669922</v>
      </c>
      <c r="Z1386" s="0">
        <v>-0.51132988929748535</v>
      </c>
      <c r="AA1386" s="0">
        <v>0.16346566379070282</v>
      </c>
      <c r="AB1386" s="0">
        <v>-0.78020697832107544</v>
      </c>
      <c r="AC1386" s="0">
        <v>-0.72081959247589111</v>
      </c>
      <c r="AD1386" s="0">
        <v>-0.59705138206481934</v>
      </c>
      <c r="AE1386" s="0">
        <v>-0.51132988929748535</v>
      </c>
      <c r="AF1386" s="0">
        <v>-0.42560839653015137</v>
      </c>
      <c r="AG1386" s="0">
        <v>-0.30184021592140198</v>
      </c>
      <c r="AH1386" s="0">
        <v>-0.24245280027389526</v>
      </c>
    </row>
    <row r="1387" x14ac:dyDescent="0.4">
      <c r="A1387" s="10" t="str">
        <f>Data[[#This Row],[category]]&amp;Data[[#This Row],[subcategory]]&amp;Data[[#This Row],[date]]&amp;Data[[#This Row],[hour]]</f>
        <v>NAICS 2-digit codeAccommodation and Food Services9/1/20178</v>
      </c>
      <c r="B1387" s="10" t="s">
        <v>140</v>
      </c>
      <c r="C1387" t="s">
        <v>47</v>
      </c>
      <c r="D1387" t="s">
        <v>112</v>
      </c>
      <c r="E1387" t="s">
        <v>61</v>
      </c>
      <c r="F1387" s="0">
        <v>7699</v>
      </c>
      <c r="G1387" s="0">
        <v>4.6047840118408203</v>
      </c>
      <c r="H1387" s="0">
        <v>4.5441179275512695</v>
      </c>
      <c r="I1387" s="0">
        <v>-0.060666363686323166</v>
      </c>
      <c r="J1387" s="0">
        <v>0.023093491792678833</v>
      </c>
      <c r="K1387" s="0">
        <v>77.231071472167969</v>
      </c>
      <c r="L1387" s="0">
        <v>-2.6269896030426025</v>
      </c>
      <c r="M1387" s="0">
        <v>1</v>
      </c>
      <c r="N1387" s="0">
        <v>1</v>
      </c>
      <c r="O1387" s="0">
        <v>8.5531444549560547</v>
      </c>
      <c r="P1387" s="0">
        <v>8.4993190765380859</v>
      </c>
      <c r="Q1387" s="0">
        <v>-0.098651774227619171</v>
      </c>
      <c r="R1387" s="0">
        <v>-0.090261861681938171</v>
      </c>
      <c r="S1387" s="0">
        <v>-0.07277660071849823</v>
      </c>
      <c r="T1387" s="0">
        <v>-0.060666363686323166</v>
      </c>
      <c r="U1387" s="0">
        <v>-0.048556122928857803</v>
      </c>
      <c r="V1387" s="0">
        <v>-0.031070863828063011</v>
      </c>
      <c r="W1387" s="0">
        <v>-0.022680949419736862</v>
      </c>
      <c r="X1387" s="0">
        <v>35.452232360839844</v>
      </c>
      <c r="Y1387" s="0">
        <v>34.985164642333984</v>
      </c>
      <c r="Z1387" s="0">
        <v>-0.46707034111022949</v>
      </c>
      <c r="AA1387" s="0">
        <v>0.17779679596424103</v>
      </c>
      <c r="AB1387" s="0">
        <v>-0.75952005386352539</v>
      </c>
      <c r="AC1387" s="0">
        <v>-0.69492608308792114</v>
      </c>
      <c r="AD1387" s="0">
        <v>-0.5603070855140686</v>
      </c>
      <c r="AE1387" s="0">
        <v>-0.46707034111022949</v>
      </c>
      <c r="AF1387" s="0">
        <v>-0.37383359670639038</v>
      </c>
      <c r="AG1387" s="0">
        <v>-0.23921458423137665</v>
      </c>
      <c r="AH1387" s="0">
        <v>-0.17462064325809479</v>
      </c>
    </row>
    <row r="1388" x14ac:dyDescent="0.4">
      <c r="A1388" s="10" t="str">
        <f>Data[[#This Row],[category]]&amp;Data[[#This Row],[subcategory]]&amp;Data[[#This Row],[date]]&amp;Data[[#This Row],[hour]]</f>
        <v>NAICS 2-digit codeAccommodation and Food Services9/1/20179</v>
      </c>
      <c r="B1388" s="10" t="s">
        <v>140</v>
      </c>
      <c r="C1388" t="s">
        <v>47</v>
      </c>
      <c r="D1388" t="s">
        <v>112</v>
      </c>
      <c r="E1388" t="s">
        <v>62</v>
      </c>
      <c r="F1388" s="0">
        <v>7699</v>
      </c>
      <c r="G1388" s="0">
        <v>5.3497805595397949</v>
      </c>
      <c r="H1388" s="0">
        <v>5.3580203056335449</v>
      </c>
      <c r="I1388" s="0">
        <v>0.0082398848608136177</v>
      </c>
      <c r="J1388" s="0">
        <v>0.023575035855174065</v>
      </c>
      <c r="K1388" s="0">
        <v>84.385765075683594</v>
      </c>
      <c r="L1388" s="0">
        <v>0.34951737523078918</v>
      </c>
      <c r="M1388" s="0">
        <v>0</v>
      </c>
      <c r="N1388" s="0">
        <v>0</v>
      </c>
      <c r="O1388" s="0">
        <v>8.5531444549560547</v>
      </c>
      <c r="P1388" s="0">
        <v>8.4993190765380859</v>
      </c>
      <c r="Q1388" s="0">
        <v>-0.030537597835063934</v>
      </c>
      <c r="R1388" s="0">
        <v>-0.021972740069031715</v>
      </c>
      <c r="S1388" s="0">
        <v>-0.0041228760965168476</v>
      </c>
      <c r="T1388" s="0">
        <v>0.0082398848608136177</v>
      </c>
      <c r="U1388" s="0">
        <v>0.020602645352482796</v>
      </c>
      <c r="V1388" s="0">
        <v>0.038452509790658951</v>
      </c>
      <c r="W1388" s="0">
        <v>0.047017369419336319</v>
      </c>
      <c r="X1388" s="0">
        <v>41.187961578369141</v>
      </c>
      <c r="Y1388" s="0">
        <v>41.251399993896484</v>
      </c>
      <c r="Z1388" s="0">
        <v>0.063438870012760162</v>
      </c>
      <c r="AA1388" s="0">
        <v>0.18150420486927032</v>
      </c>
      <c r="AB1388" s="0">
        <v>-0.23510898649692535</v>
      </c>
      <c r="AC1388" s="0">
        <v>-0.1691681295633316</v>
      </c>
      <c r="AD1388" s="0">
        <v>-0.031742028892040253</v>
      </c>
      <c r="AE1388" s="0">
        <v>0.063438870012760162</v>
      </c>
      <c r="AF1388" s="0">
        <v>0.15861976146697998</v>
      </c>
      <c r="AG1388" s="0">
        <v>0.29604586958885193</v>
      </c>
      <c r="AH1388" s="0">
        <v>0.36198672652244568</v>
      </c>
    </row>
    <row r="1389" x14ac:dyDescent="0.4">
      <c r="A1389" s="10" t="str">
        <f>Data[[#This Row],[category]]&amp;Data[[#This Row],[subcategory]]&amp;Data[[#This Row],[date]]&amp;Data[[#This Row],[hour]]</f>
        <v>NAICS 2-digit codeAccommodation and Food Services9/1/201710</v>
      </c>
      <c r="B1389" s="10" t="s">
        <v>140</v>
      </c>
      <c r="C1389" t="s">
        <v>47</v>
      </c>
      <c r="D1389" t="s">
        <v>112</v>
      </c>
      <c r="E1389" t="s">
        <v>63</v>
      </c>
      <c r="F1389" s="0">
        <v>7699</v>
      </c>
      <c r="G1389" s="0">
        <v>6.3576068878173828</v>
      </c>
      <c r="H1389" s="0">
        <v>6.3885517120361328</v>
      </c>
      <c r="I1389" s="0">
        <v>0.030944947153329849</v>
      </c>
      <c r="J1389" s="0">
        <v>0.014926580712199211</v>
      </c>
      <c r="K1389" s="0">
        <v>89.67034912109375</v>
      </c>
      <c r="L1389" s="0">
        <v>2.0731437206268311</v>
      </c>
      <c r="M1389" s="0">
        <v>1</v>
      </c>
      <c r="N1389" s="0">
        <v>1</v>
      </c>
      <c r="O1389" s="0">
        <v>8.5531444549560547</v>
      </c>
      <c r="P1389" s="0">
        <v>8.4993190765380859</v>
      </c>
      <c r="Q1389" s="0">
        <v>0.0063929068855941296</v>
      </c>
      <c r="R1389" s="0">
        <v>0.011815764009952545</v>
      </c>
      <c r="S1389" s="0">
        <v>0.023117439821362495</v>
      </c>
      <c r="T1389" s="0">
        <v>0.030944947153329849</v>
      </c>
      <c r="U1389" s="0">
        <v>0.038772452622652054</v>
      </c>
      <c r="V1389" s="0">
        <v>0.050074130296707153</v>
      </c>
      <c r="W1389" s="0">
        <v>0.055496986955404282</v>
      </c>
      <c r="X1389" s="0">
        <v>48.947216033935547</v>
      </c>
      <c r="Y1389" s="0">
        <v>49.185459136962891</v>
      </c>
      <c r="Z1389" s="0">
        <v>0.23824514448642731</v>
      </c>
      <c r="AA1389" s="0">
        <v>0.1149197444319725</v>
      </c>
      <c r="AB1389" s="0">
        <v>0.049218986183404922</v>
      </c>
      <c r="AC1389" s="0">
        <v>0.090969562530517578</v>
      </c>
      <c r="AD1389" s="0">
        <v>0.1779811680316925</v>
      </c>
      <c r="AE1389" s="0">
        <v>0.23824514448642731</v>
      </c>
      <c r="AF1389" s="0">
        <v>0.29850912094116211</v>
      </c>
      <c r="AG1389" s="0">
        <v>0.38552072644233704</v>
      </c>
      <c r="AH1389" s="0">
        <v>0.42727130651473999</v>
      </c>
    </row>
    <row r="1390" x14ac:dyDescent="0.4">
      <c r="A1390" s="10" t="str">
        <f>Data[[#This Row],[category]]&amp;Data[[#This Row],[subcategory]]&amp;Data[[#This Row],[date]]&amp;Data[[#This Row],[hour]]</f>
        <v>NAICS 2-digit codeAccommodation and Food Services9/1/201711</v>
      </c>
      <c r="B1390" s="10" t="s">
        <v>140</v>
      </c>
      <c r="C1390" t="s">
        <v>47</v>
      </c>
      <c r="D1390" t="s">
        <v>112</v>
      </c>
      <c r="E1390" t="s">
        <v>64</v>
      </c>
      <c r="F1390" s="0">
        <v>7699</v>
      </c>
      <c r="G1390" s="0">
        <v>7.6385478973388672</v>
      </c>
      <c r="H1390" s="0">
        <v>7.6076030731201172</v>
      </c>
      <c r="I1390" s="0">
        <v>-0.030944935977458954</v>
      </c>
      <c r="J1390" s="0">
        <v>0.014926581643521786</v>
      </c>
      <c r="K1390" s="0">
        <v>92.918952941894531</v>
      </c>
      <c r="L1390" s="0">
        <v>-2.0731427669525146</v>
      </c>
      <c r="M1390" s="0">
        <v>1</v>
      </c>
      <c r="N1390" s="0">
        <v>1</v>
      </c>
      <c r="O1390" s="0">
        <v>8.5531444549560547</v>
      </c>
      <c r="P1390" s="0">
        <v>8.4993190765380859</v>
      </c>
      <c r="Q1390" s="0">
        <v>-0.055496979504823685</v>
      </c>
      <c r="R1390" s="0">
        <v>-0.050074119120836258</v>
      </c>
      <c r="S1390" s="0">
        <v>-0.038772441446781158</v>
      </c>
      <c r="T1390" s="0">
        <v>-0.030944935977458954</v>
      </c>
      <c r="U1390" s="0">
        <v>-0.0231174286454916</v>
      </c>
      <c r="V1390" s="0">
        <v>-0.011815751902759075</v>
      </c>
      <c r="W1390" s="0">
        <v>-0.0063928938470780849</v>
      </c>
      <c r="X1390" s="0">
        <v>58.809181213378906</v>
      </c>
      <c r="Y1390" s="0">
        <v>58.570934295654297</v>
      </c>
      <c r="Z1390" s="0">
        <v>-0.23824505507946014</v>
      </c>
      <c r="AA1390" s="0">
        <v>0.1149197518825531</v>
      </c>
      <c r="AB1390" s="0">
        <v>-0.42727121710777283</v>
      </c>
      <c r="AC1390" s="0">
        <v>-0.38552063703536987</v>
      </c>
      <c r="AD1390" s="0">
        <v>-0.29850903153419495</v>
      </c>
      <c r="AE1390" s="0">
        <v>-0.23824505507946014</v>
      </c>
      <c r="AF1390" s="0">
        <v>-0.17798107862472534</v>
      </c>
      <c r="AG1390" s="0">
        <v>-0.090969465672969818</v>
      </c>
      <c r="AH1390" s="0">
        <v>-0.049218885600566864</v>
      </c>
    </row>
    <row r="1391" x14ac:dyDescent="0.4">
      <c r="A1391" s="10" t="str">
        <f>Data[[#This Row],[category]]&amp;Data[[#This Row],[subcategory]]&amp;Data[[#This Row],[date]]&amp;Data[[#This Row],[hour]]</f>
        <v>NAICS 2-digit codeAccommodation and Food Services9/1/201712</v>
      </c>
      <c r="B1391" s="10" t="s">
        <v>140</v>
      </c>
      <c r="C1391" t="s">
        <v>47</v>
      </c>
      <c r="D1391" t="s">
        <v>112</v>
      </c>
      <c r="E1391" t="s">
        <v>65</v>
      </c>
      <c r="F1391" s="0">
        <v>7699</v>
      </c>
      <c r="G1391" s="0">
        <v>8.4845991134643555</v>
      </c>
      <c r="H1391" s="0">
        <v>8.4429244995117188</v>
      </c>
      <c r="I1391" s="0">
        <v>-0.041674681007862091</v>
      </c>
      <c r="J1391" s="0">
        <v>0.0260193832218647</v>
      </c>
      <c r="K1391" s="0">
        <v>93.06597900390625</v>
      </c>
      <c r="L1391" s="0">
        <v>-1.6016782522201538</v>
      </c>
      <c r="M1391" s="0">
        <v>0</v>
      </c>
      <c r="N1391" s="0">
        <v>0</v>
      </c>
      <c r="O1391" s="0">
        <v>8.5531444549560547</v>
      </c>
      <c r="P1391" s="0">
        <v>8.4993190765380859</v>
      </c>
      <c r="Q1391" s="0">
        <v>-0.084472760558128357</v>
      </c>
      <c r="R1391" s="0">
        <v>-0.075019858777523041</v>
      </c>
      <c r="S1391" s="0">
        <v>-0.055319257080554962</v>
      </c>
      <c r="T1391" s="0">
        <v>-0.041674681007862091</v>
      </c>
      <c r="U1391" s="0">
        <v>-0.028030103072524071</v>
      </c>
      <c r="V1391" s="0">
        <v>-0.0083294995129108429</v>
      </c>
      <c r="W1391" s="0">
        <v>0.0011233958648517728</v>
      </c>
      <c r="X1391" s="0">
        <v>65.322929382324219</v>
      </c>
      <c r="Y1391" s="0">
        <v>65.0020751953125</v>
      </c>
      <c r="Z1391" s="0">
        <v>-0.32085338234901428</v>
      </c>
      <c r="AA1391" s="0">
        <v>0.20032322406768799</v>
      </c>
      <c r="AB1391" s="0">
        <v>-0.6503557562828064</v>
      </c>
      <c r="AC1391" s="0">
        <v>-0.57757794857025146</v>
      </c>
      <c r="AD1391" s="0">
        <v>-0.42590299248695374</v>
      </c>
      <c r="AE1391" s="0">
        <v>-0.32085338234901428</v>
      </c>
      <c r="AF1391" s="0">
        <v>-0.21580378711223602</v>
      </c>
      <c r="AG1391" s="0">
        <v>-0.06412883847951889</v>
      </c>
      <c r="AH1391" s="0">
        <v>0.008648999035358429</v>
      </c>
    </row>
    <row r="1392" x14ac:dyDescent="0.4">
      <c r="A1392" s="10" t="str">
        <f>Data[[#This Row],[category]]&amp;Data[[#This Row],[subcategory]]&amp;Data[[#This Row],[date]]&amp;Data[[#This Row],[hour]]</f>
        <v>NAICS 2-digit codeAccommodation and Food Services9/1/201713</v>
      </c>
      <c r="B1392" s="10" t="s">
        <v>140</v>
      </c>
      <c r="C1392" t="s">
        <v>47</v>
      </c>
      <c r="D1392" t="s">
        <v>112</v>
      </c>
      <c r="E1392" t="s">
        <v>66</v>
      </c>
      <c r="F1392" s="0">
        <v>7699</v>
      </c>
      <c r="G1392" s="0">
        <v>8.7924709320068359</v>
      </c>
      <c r="H1392" s="0">
        <v>8.6703805923461914</v>
      </c>
      <c r="I1392" s="0">
        <v>-0.12209057062864304</v>
      </c>
      <c r="J1392" s="0">
        <v>0.028192074969410896</v>
      </c>
      <c r="K1392" s="0">
        <v>92.860374450683594</v>
      </c>
      <c r="L1392" s="0">
        <v>-4.3306698799133301</v>
      </c>
      <c r="M1392" s="0">
        <v>1</v>
      </c>
      <c r="N1392" s="0">
        <v>1</v>
      </c>
      <c r="O1392" s="0">
        <v>8.5531444549560547</v>
      </c>
      <c r="P1392" s="0">
        <v>8.4993190765380859</v>
      </c>
      <c r="Q1392" s="0">
        <v>-0.16846241056919098</v>
      </c>
      <c r="R1392" s="0">
        <v>-0.15822017192840576</v>
      </c>
      <c r="S1392" s="0">
        <v>-0.13687451183795929</v>
      </c>
      <c r="T1392" s="0">
        <v>-0.12209057062864304</v>
      </c>
      <c r="U1392" s="0">
        <v>-0.10730662941932678</v>
      </c>
      <c r="V1392" s="0">
        <v>-0.08596096932888031</v>
      </c>
      <c r="W1392" s="0">
        <v>-0.075718730688095093</v>
      </c>
      <c r="X1392" s="0">
        <v>67.6932373046875</v>
      </c>
      <c r="Y1392" s="0">
        <v>66.753257751464844</v>
      </c>
      <c r="Z1392" s="0">
        <v>-0.9399753212928772</v>
      </c>
      <c r="AA1392" s="0">
        <v>0.21705079078674316</v>
      </c>
      <c r="AB1392" s="0">
        <v>-1.2969920635223389</v>
      </c>
      <c r="AC1392" s="0">
        <v>-1.2181371450424194</v>
      </c>
      <c r="AD1392" s="0">
        <v>-1.0537968873977661</v>
      </c>
      <c r="AE1392" s="0">
        <v>-0.9399753212928772</v>
      </c>
      <c r="AF1392" s="0">
        <v>-0.82615375518798828</v>
      </c>
      <c r="AG1392" s="0">
        <v>-0.66181355714797974</v>
      </c>
      <c r="AH1392" s="0">
        <v>-0.58295851945877075</v>
      </c>
    </row>
    <row r="1393" x14ac:dyDescent="0.4">
      <c r="A1393" s="10" t="str">
        <f>Data[[#This Row],[category]]&amp;Data[[#This Row],[subcategory]]&amp;Data[[#This Row],[date]]&amp;Data[[#This Row],[hour]]</f>
        <v>NAICS 2-digit codeAccommodation and Food Services9/1/201714</v>
      </c>
      <c r="B1393" s="10" t="s">
        <v>140</v>
      </c>
      <c r="C1393" t="s">
        <v>47</v>
      </c>
      <c r="D1393" t="s">
        <v>112</v>
      </c>
      <c r="E1393" t="s">
        <v>67</v>
      </c>
      <c r="F1393" s="0">
        <v>7699</v>
      </c>
      <c r="G1393" s="0">
        <v>8.879826545715332</v>
      </c>
      <c r="H1393" s="0">
        <v>8.7614278793334961</v>
      </c>
      <c r="I1393" s="0">
        <v>-0.11839821934700012</v>
      </c>
      <c r="J1393" s="0">
        <v>0.029824616387486458</v>
      </c>
      <c r="K1393" s="0">
        <v>92.847122192382813</v>
      </c>
      <c r="L1393" s="0">
        <v>-3.9698152542114258</v>
      </c>
      <c r="M1393" s="0">
        <v>1</v>
      </c>
      <c r="N1393" s="0">
        <v>1</v>
      </c>
      <c r="O1393" s="0">
        <v>8.5531444549560547</v>
      </c>
      <c r="P1393" s="0">
        <v>8.4993190765380859</v>
      </c>
      <c r="Q1393" s="0">
        <v>-0.16745534539222717</v>
      </c>
      <c r="R1393" s="0">
        <v>-0.15661999583244324</v>
      </c>
      <c r="S1393" s="0">
        <v>-0.13403826951980591</v>
      </c>
      <c r="T1393" s="0">
        <v>-0.11839821934700012</v>
      </c>
      <c r="U1393" s="0">
        <v>-0.10275817662477493</v>
      </c>
      <c r="V1393" s="0">
        <v>-0.08017643541097641</v>
      </c>
      <c r="W1393" s="0">
        <v>-0.069341093301773071</v>
      </c>
      <c r="X1393" s="0">
        <v>68.36578369140625</v>
      </c>
      <c r="Y1393" s="0">
        <v>67.454231262207031</v>
      </c>
      <c r="Z1393" s="0">
        <v>-0.91154789924621582</v>
      </c>
      <c r="AA1393" s="0">
        <v>0.22961972653865814</v>
      </c>
      <c r="AB1393" s="0">
        <v>-1.2892386913299561</v>
      </c>
      <c r="AC1393" s="0">
        <v>-1.2058174610137939</v>
      </c>
      <c r="AD1393" s="0">
        <v>-1.0319606065750122</v>
      </c>
      <c r="AE1393" s="0">
        <v>-0.91154789924621582</v>
      </c>
      <c r="AF1393" s="0">
        <v>-0.79113519191741943</v>
      </c>
      <c r="AG1393" s="0">
        <v>-0.61727839708328247</v>
      </c>
      <c r="AH1393" s="0">
        <v>-0.53385704755783081</v>
      </c>
    </row>
    <row r="1394" x14ac:dyDescent="0.4">
      <c r="A1394" s="10" t="str">
        <f>Data[[#This Row],[category]]&amp;Data[[#This Row],[subcategory]]&amp;Data[[#This Row],[date]]&amp;Data[[#This Row],[hour]]</f>
        <v>NAICS 2-digit codeAccommodation and Food Services9/1/201715</v>
      </c>
      <c r="B1394" s="10" t="s">
        <v>140</v>
      </c>
      <c r="C1394" t="s">
        <v>47</v>
      </c>
      <c r="D1394" t="s">
        <v>112</v>
      </c>
      <c r="E1394" t="s">
        <v>68</v>
      </c>
      <c r="F1394" s="0">
        <v>7699</v>
      </c>
      <c r="G1394" s="0">
        <v>8.6754264831542969</v>
      </c>
      <c r="H1394" s="0">
        <v>8.6454324722290039</v>
      </c>
      <c r="I1394" s="0">
        <v>-0.029993899166584015</v>
      </c>
      <c r="J1394" s="0">
        <v>0.033216275274753571</v>
      </c>
      <c r="K1394" s="0">
        <v>92.549293518066406</v>
      </c>
      <c r="L1394" s="0">
        <v>-0.9029880166053772</v>
      </c>
      <c r="M1394" s="0">
        <v>0</v>
      </c>
      <c r="N1394" s="0">
        <v>0</v>
      </c>
      <c r="O1394" s="0">
        <v>8.5531444549560547</v>
      </c>
      <c r="P1394" s="0">
        <v>8.4993190765380859</v>
      </c>
      <c r="Q1394" s="0">
        <v>-0.084629811346530914</v>
      </c>
      <c r="R1394" s="0">
        <v>-0.072562269866466522</v>
      </c>
      <c r="S1394" s="0">
        <v>-0.047412529587745667</v>
      </c>
      <c r="T1394" s="0">
        <v>-0.029993899166584015</v>
      </c>
      <c r="U1394" s="0">
        <v>-0.012575267814099789</v>
      </c>
      <c r="V1394" s="0">
        <v>0.012574470601975918</v>
      </c>
      <c r="W1394" s="0">
        <v>0.024642011150717735</v>
      </c>
      <c r="X1394" s="0">
        <v>66.792106628417969</v>
      </c>
      <c r="Y1394" s="0">
        <v>66.561187744140625</v>
      </c>
      <c r="Z1394" s="0">
        <v>-0.23092302680015564</v>
      </c>
      <c r="AA1394" s="0">
        <v>0.25573208928108215</v>
      </c>
      <c r="AB1394" s="0">
        <v>-0.65156489610671997</v>
      </c>
      <c r="AC1394" s="0">
        <v>-0.55865687131881714</v>
      </c>
      <c r="AD1394" s="0">
        <v>-0.36502906680107117</v>
      </c>
      <c r="AE1394" s="0">
        <v>-0.23092302680015564</v>
      </c>
      <c r="AF1394" s="0">
        <v>-0.096816986799240112</v>
      </c>
      <c r="AG1394" s="0">
        <v>0.096810832619667053</v>
      </c>
      <c r="AH1394" s="0">
        <v>0.1897188276052475</v>
      </c>
    </row>
    <row r="1395" x14ac:dyDescent="0.4">
      <c r="A1395" s="10" t="str">
        <f>Data[[#This Row],[category]]&amp;Data[[#This Row],[subcategory]]&amp;Data[[#This Row],[date]]&amp;Data[[#This Row],[hour]]</f>
        <v>NAICS 2-digit codeAccommodation and Food Services9/1/201716</v>
      </c>
      <c r="B1395" s="10" t="s">
        <v>140</v>
      </c>
      <c r="C1395" t="s">
        <v>47</v>
      </c>
      <c r="D1395" t="s">
        <v>112</v>
      </c>
      <c r="E1395" t="s">
        <v>69</v>
      </c>
      <c r="F1395" s="0">
        <v>7699</v>
      </c>
      <c r="G1395" s="0">
        <v>8.5477991104125977</v>
      </c>
      <c r="H1395" s="0">
        <v>8.5176095962524414</v>
      </c>
      <c r="I1395" s="0">
        <v>-0.030189013108611107</v>
      </c>
      <c r="J1395" s="0">
        <v>0.0341513492166996</v>
      </c>
      <c r="K1395" s="0">
        <v>91.665283203125</v>
      </c>
      <c r="L1395" s="0">
        <v>-0.88397717475891113</v>
      </c>
      <c r="M1395" s="0">
        <v>0</v>
      </c>
      <c r="N1395" s="0">
        <v>0</v>
      </c>
      <c r="O1395" s="0">
        <v>8.5531444549560547</v>
      </c>
      <c r="P1395" s="0">
        <v>8.4993190765380859</v>
      </c>
      <c r="Q1395" s="0">
        <v>-0.086362980306148529</v>
      </c>
      <c r="R1395" s="0">
        <v>-0.073955729603767395</v>
      </c>
      <c r="S1395" s="0">
        <v>-0.048097997903823853</v>
      </c>
      <c r="T1395" s="0">
        <v>-0.030189013108611107</v>
      </c>
      <c r="U1395" s="0">
        <v>-0.012280028313398361</v>
      </c>
      <c r="V1395" s="0">
        <v>0.013577701523900032</v>
      </c>
      <c r="W1395" s="0">
        <v>0.025984957814216614</v>
      </c>
      <c r="X1395" s="0">
        <v>65.809501647949219</v>
      </c>
      <c r="Y1395" s="0">
        <v>65.577079772949219</v>
      </c>
      <c r="Z1395" s="0">
        <v>-0.23242521286010742</v>
      </c>
      <c r="AA1395" s="0">
        <v>0.262931227684021</v>
      </c>
      <c r="AB1395" s="0">
        <v>-0.66490858793258667</v>
      </c>
      <c r="AC1395" s="0">
        <v>-0.5693851113319397</v>
      </c>
      <c r="AD1395" s="0">
        <v>-0.37030649185180664</v>
      </c>
      <c r="AE1395" s="0">
        <v>-0.23242521286010742</v>
      </c>
      <c r="AF1395" s="0">
        <v>-0.0945439413189888</v>
      </c>
      <c r="AG1395" s="0">
        <v>0.10453471541404724</v>
      </c>
      <c r="AH1395" s="0">
        <v>0.20005817711353302</v>
      </c>
    </row>
    <row r="1396" x14ac:dyDescent="0.4">
      <c r="A1396" s="10" t="str">
        <f>Data[[#This Row],[category]]&amp;Data[[#This Row],[subcategory]]&amp;Data[[#This Row],[date]]&amp;Data[[#This Row],[hour]]</f>
        <v>NAICS 2-digit codeAccommodation and Food Services9/1/201717</v>
      </c>
      <c r="B1396" s="10" t="s">
        <v>140</v>
      </c>
      <c r="C1396" t="s">
        <v>47</v>
      </c>
      <c r="D1396" t="s">
        <v>112</v>
      </c>
      <c r="E1396" t="s">
        <v>70</v>
      </c>
      <c r="F1396" s="0">
        <v>7699</v>
      </c>
      <c r="G1396" s="0">
        <v>8.3838224411010742</v>
      </c>
      <c r="H1396" s="0">
        <v>8.4239625930786133</v>
      </c>
      <c r="I1396" s="0">
        <v>0.040139559656381607</v>
      </c>
      <c r="J1396" s="0">
        <v>0.03368726372718811</v>
      </c>
      <c r="K1396" s="0">
        <v>89.573448181152344</v>
      </c>
      <c r="L1396" s="0">
        <v>1.1915351152420044</v>
      </c>
      <c r="M1396" s="0">
        <v>0</v>
      </c>
      <c r="N1396" s="0">
        <v>0</v>
      </c>
      <c r="O1396" s="0">
        <v>8.5531444549560547</v>
      </c>
      <c r="P1396" s="0">
        <v>8.4993190765380859</v>
      </c>
      <c r="Q1396" s="0">
        <v>-0.015271058306097984</v>
      </c>
      <c r="R1396" s="0">
        <v>-0.003032405860722065</v>
      </c>
      <c r="S1396" s="0">
        <v>0.022473940625786781</v>
      </c>
      <c r="T1396" s="0">
        <v>0.040139559656381607</v>
      </c>
      <c r="U1396" s="0">
        <v>0.057805176824331284</v>
      </c>
      <c r="V1396" s="0">
        <v>0.083311527967453003</v>
      </c>
      <c r="W1396" s="0">
        <v>0.095550179481506348</v>
      </c>
      <c r="X1396" s="0">
        <v>64.547050476074219</v>
      </c>
      <c r="Y1396" s="0">
        <v>64.856086730957031</v>
      </c>
      <c r="Z1396" s="0">
        <v>0.30903446674346924</v>
      </c>
      <c r="AA1396" s="0">
        <v>0.25935825705528259</v>
      </c>
      <c r="AB1396" s="0">
        <v>-0.11757190525531769</v>
      </c>
      <c r="AC1396" s="0">
        <v>-0.023346513509750366</v>
      </c>
      <c r="AD1396" s="0">
        <v>0.17302685976028442</v>
      </c>
      <c r="AE1396" s="0">
        <v>0.30903446674346924</v>
      </c>
      <c r="AF1396" s="0">
        <v>0.44504207372665405</v>
      </c>
      <c r="AG1396" s="0">
        <v>0.64141547679901123</v>
      </c>
      <c r="AH1396" s="0">
        <v>0.73564082384109497</v>
      </c>
    </row>
    <row r="1397" x14ac:dyDescent="0.4">
      <c r="A1397" s="10" t="str">
        <f>Data[[#This Row],[category]]&amp;Data[[#This Row],[subcategory]]&amp;Data[[#This Row],[date]]&amp;Data[[#This Row],[hour]]</f>
        <v>NAICS 2-digit codeAccommodation and Food Services9/1/201718</v>
      </c>
      <c r="B1397" s="10" t="s">
        <v>140</v>
      </c>
      <c r="C1397" t="s">
        <v>47</v>
      </c>
      <c r="D1397" t="s">
        <v>112</v>
      </c>
      <c r="E1397" t="s">
        <v>71</v>
      </c>
      <c r="F1397" s="0">
        <v>7699</v>
      </c>
      <c r="G1397" s="0">
        <v>8.0910329818725586</v>
      </c>
      <c r="H1397" s="0">
        <v>8.4102706909179687</v>
      </c>
      <c r="I1397" s="0">
        <v>0.31923726201057434</v>
      </c>
      <c r="J1397" s="0">
        <v>0.039010148495435715</v>
      </c>
      <c r="K1397" s="0">
        <v>86.795295715332031</v>
      </c>
      <c r="L1397" s="0">
        <v>8.183441162109375</v>
      </c>
      <c r="M1397" s="0">
        <v>1</v>
      </c>
      <c r="N1397" s="0">
        <v>1</v>
      </c>
      <c r="O1397" s="0">
        <v>8.5531444549560547</v>
      </c>
      <c r="P1397" s="0">
        <v>8.4993190765380859</v>
      </c>
      <c r="Q1397" s="0">
        <v>0.25507128238677979</v>
      </c>
      <c r="R1397" s="0">
        <v>0.2692437469959259</v>
      </c>
      <c r="S1397" s="0">
        <v>0.29878032207489014</v>
      </c>
      <c r="T1397" s="0">
        <v>0.31923726201057434</v>
      </c>
      <c r="U1397" s="0">
        <v>0.33969420194625854</v>
      </c>
      <c r="V1397" s="0">
        <v>0.36923077702522278</v>
      </c>
      <c r="W1397" s="0">
        <v>0.3834032416343689</v>
      </c>
      <c r="X1397" s="0">
        <v>62.292861938476563</v>
      </c>
      <c r="Y1397" s="0">
        <v>64.75067138671875</v>
      </c>
      <c r="Z1397" s="0">
        <v>2.4578077793121338</v>
      </c>
      <c r="AA1397" s="0">
        <v>0.30033913254737854</v>
      </c>
      <c r="AB1397" s="0">
        <v>1.9637938737869263</v>
      </c>
      <c r="AC1397" s="0">
        <v>2.0729076862335205</v>
      </c>
      <c r="AD1397" s="0">
        <v>2.3003098964691162</v>
      </c>
      <c r="AE1397" s="0">
        <v>2.4578077793121338</v>
      </c>
      <c r="AF1397" s="0">
        <v>2.6153056621551514</v>
      </c>
      <c r="AG1397" s="0">
        <v>2.8427078723907471</v>
      </c>
      <c r="AH1397" s="0">
        <v>2.9518218040466309</v>
      </c>
    </row>
    <row r="1398" x14ac:dyDescent="0.4">
      <c r="A1398" s="10" t="str">
        <f>Data[[#This Row],[category]]&amp;Data[[#This Row],[subcategory]]&amp;Data[[#This Row],[date]]&amp;Data[[#This Row],[hour]]</f>
        <v>NAICS 2-digit codeAccommodation and Food Services9/1/201719</v>
      </c>
      <c r="B1398" s="10" t="s">
        <v>140</v>
      </c>
      <c r="C1398" t="s">
        <v>47</v>
      </c>
      <c r="D1398" t="s">
        <v>112</v>
      </c>
      <c r="E1398" t="s">
        <v>72</v>
      </c>
      <c r="F1398" s="0">
        <v>7699</v>
      </c>
      <c r="G1398" s="0">
        <v>7.8026881217956543</v>
      </c>
      <c r="H1398" s="0">
        <v>8.2830429077148438</v>
      </c>
      <c r="I1398" s="0">
        <v>0.48035514354705811</v>
      </c>
      <c r="J1398" s="0">
        <v>0.038055416196584702</v>
      </c>
      <c r="K1398" s="0">
        <v>84.37420654296875</v>
      </c>
      <c r="L1398" s="0">
        <v>12.622517585754395</v>
      </c>
      <c r="M1398" s="0">
        <v>1</v>
      </c>
      <c r="N1398" s="0">
        <v>1</v>
      </c>
      <c r="O1398" s="0">
        <v>8.5531444549560547</v>
      </c>
      <c r="P1398" s="0">
        <v>8.4993190765380859</v>
      </c>
      <c r="Q1398" s="0">
        <v>0.41775956749916077</v>
      </c>
      <c r="R1398" s="0">
        <v>0.4315851628780365</v>
      </c>
      <c r="S1398" s="0">
        <v>0.46039885282516479</v>
      </c>
      <c r="T1398" s="0">
        <v>0.48035514354705811</v>
      </c>
      <c r="U1398" s="0">
        <v>0.50031143426895142</v>
      </c>
      <c r="V1398" s="0">
        <v>0.52912509441375732</v>
      </c>
      <c r="W1398" s="0">
        <v>0.54295074939727783</v>
      </c>
      <c r="X1398" s="0">
        <v>60.072895050048828</v>
      </c>
      <c r="Y1398" s="0">
        <v>63.771148681640625</v>
      </c>
      <c r="Z1398" s="0">
        <v>3.6982543468475342</v>
      </c>
      <c r="AA1398" s="0">
        <v>0.29298865795135498</v>
      </c>
      <c r="AB1398" s="0">
        <v>3.2163310050964355</v>
      </c>
      <c r="AC1398" s="0">
        <v>3.3227741718292236</v>
      </c>
      <c r="AD1398" s="0">
        <v>3.5446109771728516</v>
      </c>
      <c r="AE1398" s="0">
        <v>3.6982543468475342</v>
      </c>
      <c r="AF1398" s="0">
        <v>3.8518977165222168</v>
      </c>
      <c r="AG1398" s="0">
        <v>4.0737342834472656</v>
      </c>
      <c r="AH1398" s="0">
        <v>4.1801776885986328</v>
      </c>
    </row>
    <row r="1399" x14ac:dyDescent="0.4">
      <c r="A1399" s="10" t="str">
        <f>Data[[#This Row],[category]]&amp;Data[[#This Row],[subcategory]]&amp;Data[[#This Row],[date]]&amp;Data[[#This Row],[hour]]</f>
        <v>NAICS 2-digit codeAccommodation and Food Services9/1/201720</v>
      </c>
      <c r="B1399" s="10" t="s">
        <v>140</v>
      </c>
      <c r="C1399" t="s">
        <v>47</v>
      </c>
      <c r="D1399" t="s">
        <v>112</v>
      </c>
      <c r="E1399" t="s">
        <v>55</v>
      </c>
      <c r="F1399" s="0">
        <v>7699</v>
      </c>
      <c r="G1399" s="0">
        <v>7.7381319999694824</v>
      </c>
      <c r="H1399" s="0">
        <v>8.1501655578613281</v>
      </c>
      <c r="I1399" s="0">
        <v>0.41203391551971436</v>
      </c>
      <c r="J1399" s="0">
        <v>0.038542281836271286</v>
      </c>
      <c r="K1399" s="0">
        <v>81.208984375</v>
      </c>
      <c r="L1399" s="0">
        <v>10.690439224243164</v>
      </c>
      <c r="M1399" s="0">
        <v>1</v>
      </c>
      <c r="N1399" s="0">
        <v>1</v>
      </c>
      <c r="O1399" s="0">
        <v>8.5531444549560547</v>
      </c>
      <c r="P1399" s="0">
        <v>8.4993190765380859</v>
      </c>
      <c r="Q1399" s="0">
        <v>0.34863749146461487</v>
      </c>
      <c r="R1399" s="0">
        <v>0.36263999342918396</v>
      </c>
      <c r="S1399" s="0">
        <v>0.39182230830192566</v>
      </c>
      <c r="T1399" s="0">
        <v>0.41203391551971436</v>
      </c>
      <c r="U1399" s="0">
        <v>0.43224552273750305</v>
      </c>
      <c r="V1399" s="0">
        <v>0.46142783761024475</v>
      </c>
      <c r="W1399" s="0">
        <v>0.47543033957481384</v>
      </c>
      <c r="X1399" s="0">
        <v>59.575878143310547</v>
      </c>
      <c r="Y1399" s="0">
        <v>62.748123168945313</v>
      </c>
      <c r="Z1399" s="0">
        <v>3.1722490787506104</v>
      </c>
      <c r="AA1399" s="0">
        <v>0.29673701524734497</v>
      </c>
      <c r="AB1399" s="0">
        <v>2.6841602325439453</v>
      </c>
      <c r="AC1399" s="0">
        <v>2.7919652462005615</v>
      </c>
      <c r="AD1399" s="0">
        <v>3.0166399478912354</v>
      </c>
      <c r="AE1399" s="0">
        <v>3.1722490787506104</v>
      </c>
      <c r="AF1399" s="0">
        <v>3.3278582096099854</v>
      </c>
      <c r="AG1399" s="0">
        <v>3.5525329113006592</v>
      </c>
      <c r="AH1399" s="0">
        <v>3.6603379249572754</v>
      </c>
    </row>
    <row r="1400" x14ac:dyDescent="0.4">
      <c r="A1400" s="10" t="str">
        <f>Data[[#This Row],[category]]&amp;Data[[#This Row],[subcategory]]&amp;Data[[#This Row],[date]]&amp;Data[[#This Row],[hour]]</f>
        <v>NAICS 2-digit codeAccommodation and Food Services9/1/201721</v>
      </c>
      <c r="B1400" s="10" t="s">
        <v>140</v>
      </c>
      <c r="C1400" t="s">
        <v>47</v>
      </c>
      <c r="D1400" t="s">
        <v>112</v>
      </c>
      <c r="E1400" t="s">
        <v>73</v>
      </c>
      <c r="F1400" s="0">
        <v>7699</v>
      </c>
      <c r="G1400" s="0">
        <v>7.3971362113952637</v>
      </c>
      <c r="H1400" s="0">
        <v>7.8245306015014648</v>
      </c>
      <c r="I1400" s="0">
        <v>0.42739424109458923</v>
      </c>
      <c r="J1400" s="0">
        <v>0.036874961107969284</v>
      </c>
      <c r="K1400" s="0">
        <v>80.074165344238281</v>
      </c>
      <c r="L1400" s="0">
        <v>11.590364456176758</v>
      </c>
      <c r="M1400" s="0">
        <v>1</v>
      </c>
      <c r="N1400" s="0">
        <v>1</v>
      </c>
      <c r="O1400" s="0">
        <v>8.5531444549560547</v>
      </c>
      <c r="P1400" s="0">
        <v>8.4993190765380859</v>
      </c>
      <c r="Q1400" s="0">
        <v>0.36674031615257263</v>
      </c>
      <c r="R1400" s="0">
        <v>0.38013708591461182</v>
      </c>
      <c r="S1400" s="0">
        <v>0.40805700421333313</v>
      </c>
      <c r="T1400" s="0">
        <v>0.42739424109458923</v>
      </c>
      <c r="U1400" s="0">
        <v>0.44673147797584534</v>
      </c>
      <c r="V1400" s="0">
        <v>0.47465139627456665</v>
      </c>
      <c r="W1400" s="0">
        <v>0.48804816603660583</v>
      </c>
      <c r="X1400" s="0">
        <v>56.950550079345703</v>
      </c>
      <c r="Y1400" s="0">
        <v>60.241062164306641</v>
      </c>
      <c r="Z1400" s="0">
        <v>3.2905082702636719</v>
      </c>
      <c r="AA1400" s="0">
        <v>0.28390032052993774</v>
      </c>
      <c r="AB1400" s="0">
        <v>2.8235337734222412</v>
      </c>
      <c r="AC1400" s="0">
        <v>2.9266753196716309</v>
      </c>
      <c r="AD1400" s="0">
        <v>3.1416308879852295</v>
      </c>
      <c r="AE1400" s="0">
        <v>3.2905082702636719</v>
      </c>
      <c r="AF1400" s="0">
        <v>3.4393856525421143</v>
      </c>
      <c r="AG1400" s="0">
        <v>3.6543412208557129</v>
      </c>
      <c r="AH1400" s="0">
        <v>3.7574827671051025</v>
      </c>
    </row>
    <row r="1401" x14ac:dyDescent="0.4">
      <c r="A1401" s="10" t="str">
        <f>Data[[#This Row],[category]]&amp;Data[[#This Row],[subcategory]]&amp;Data[[#This Row],[date]]&amp;Data[[#This Row],[hour]]</f>
        <v>NAICS 2-digit codeAccommodation and Food Services9/1/201722</v>
      </c>
      <c r="B1401" s="10" t="s">
        <v>140</v>
      </c>
      <c r="C1401" t="s">
        <v>47</v>
      </c>
      <c r="D1401" t="s">
        <v>112</v>
      </c>
      <c r="E1401" t="s">
        <v>74</v>
      </c>
      <c r="F1401" s="0">
        <v>7699</v>
      </c>
      <c r="G1401" s="0">
        <v>6.5064034461975098</v>
      </c>
      <c r="H1401" s="0">
        <v>7.0595340728759766</v>
      </c>
      <c r="I1401" s="0">
        <v>0.55313098430633545</v>
      </c>
      <c r="J1401" s="0">
        <v>0.03532637283205986</v>
      </c>
      <c r="K1401" s="0">
        <v>78.757499694824219</v>
      </c>
      <c r="L1401" s="0">
        <v>15.657734870910645</v>
      </c>
      <c r="M1401" s="0">
        <v>1</v>
      </c>
      <c r="N1401" s="0">
        <v>1</v>
      </c>
      <c r="O1401" s="0">
        <v>8.5531444549560547</v>
      </c>
      <c r="P1401" s="0">
        <v>8.4993190765380859</v>
      </c>
      <c r="Q1401" s="0">
        <v>0.49502426385879517</v>
      </c>
      <c r="R1401" s="0">
        <v>0.50785839557647705</v>
      </c>
      <c r="S1401" s="0">
        <v>0.53460580110549927</v>
      </c>
      <c r="T1401" s="0">
        <v>0.55313098430633545</v>
      </c>
      <c r="U1401" s="0">
        <v>0.57165616750717163</v>
      </c>
      <c r="V1401" s="0">
        <v>0.59840357303619385</v>
      </c>
      <c r="W1401" s="0">
        <v>0.61123770475387573</v>
      </c>
      <c r="X1401" s="0">
        <v>50.092800140380859</v>
      </c>
      <c r="Y1401" s="0">
        <v>54.351352691650391</v>
      </c>
      <c r="Z1401" s="0">
        <v>4.2585554122924805</v>
      </c>
      <c r="AA1401" s="0">
        <v>0.2719777524471283</v>
      </c>
      <c r="AB1401" s="0">
        <v>3.8111917972564697</v>
      </c>
      <c r="AC1401" s="0">
        <v>3.9100019931793213</v>
      </c>
      <c r="AD1401" s="0">
        <v>4.1159300804138184</v>
      </c>
      <c r="AE1401" s="0">
        <v>4.2585554122924805</v>
      </c>
      <c r="AF1401" s="0">
        <v>4.4011807441711426</v>
      </c>
      <c r="AG1401" s="0">
        <v>4.6071090698242187</v>
      </c>
      <c r="AH1401" s="0">
        <v>4.7059187889099121</v>
      </c>
    </row>
    <row r="1402" x14ac:dyDescent="0.4">
      <c r="A1402" s="10" t="str">
        <f>Data[[#This Row],[category]]&amp;Data[[#This Row],[subcategory]]&amp;Data[[#This Row],[date]]&amp;Data[[#This Row],[hour]]</f>
        <v>NAICS 2-digit codeAccommodation and Food Services9/1/201723</v>
      </c>
      <c r="B1402" s="10" t="s">
        <v>140</v>
      </c>
      <c r="C1402" t="s">
        <v>47</v>
      </c>
      <c r="D1402" t="s">
        <v>112</v>
      </c>
      <c r="E1402" t="s">
        <v>75</v>
      </c>
      <c r="F1402" s="0">
        <v>7699</v>
      </c>
      <c r="G1402" s="0">
        <v>5.5069246292114258</v>
      </c>
      <c r="H1402" s="0">
        <v>5.9419069290161133</v>
      </c>
      <c r="I1402" s="0">
        <v>0.43498232960700989</v>
      </c>
      <c r="J1402" s="0">
        <v>0.032299470156431198</v>
      </c>
      <c r="K1402" s="0">
        <v>77.830497741699219</v>
      </c>
      <c r="L1402" s="0">
        <v>13.467165946960449</v>
      </c>
      <c r="M1402" s="0">
        <v>1</v>
      </c>
      <c r="N1402" s="0">
        <v>1</v>
      </c>
      <c r="O1402" s="0">
        <v>8.5531444549560547</v>
      </c>
      <c r="P1402" s="0">
        <v>8.4993190765380859</v>
      </c>
      <c r="Q1402" s="0">
        <v>0.38185441493988037</v>
      </c>
      <c r="R1402" s="0">
        <v>0.39358890056610107</v>
      </c>
      <c r="S1402" s="0">
        <v>0.41804447770118713</v>
      </c>
      <c r="T1402" s="0">
        <v>0.43498232960700989</v>
      </c>
      <c r="U1402" s="0">
        <v>0.45192018151283264</v>
      </c>
      <c r="V1402" s="0">
        <v>0.4763757586479187</v>
      </c>
      <c r="W1402" s="0">
        <v>0.4881102442741394</v>
      </c>
      <c r="X1402" s="0">
        <v>42.397811889648438</v>
      </c>
      <c r="Y1402" s="0">
        <v>45.746742248535156</v>
      </c>
      <c r="Z1402" s="0">
        <v>3.3489289283752441</v>
      </c>
      <c r="AA1402" s="0">
        <v>0.24867361783981323</v>
      </c>
      <c r="AB1402" s="0">
        <v>2.9398972988128662</v>
      </c>
      <c r="AC1402" s="0">
        <v>3.0302407741546631</v>
      </c>
      <c r="AD1402" s="0">
        <v>3.2185244560241699</v>
      </c>
      <c r="AE1402" s="0">
        <v>3.3489289283752441</v>
      </c>
      <c r="AF1402" s="0">
        <v>3.4793334007263184</v>
      </c>
      <c r="AG1402" s="0">
        <v>3.6676170825958252</v>
      </c>
      <c r="AH1402" s="0">
        <v>3.7579605579376221</v>
      </c>
    </row>
    <row r="1403" x14ac:dyDescent="0.4">
      <c r="A1403" s="10" t="str">
        <f>Data[[#This Row],[category]]&amp;Data[[#This Row],[subcategory]]&amp;Data[[#This Row],[date]]&amp;Data[[#This Row],[hour]]</f>
        <v>NAICS 2-digit codeAccommodation and Food Services9/1/201724</v>
      </c>
      <c r="B1403" s="10" t="s">
        <v>140</v>
      </c>
      <c r="C1403" t="s">
        <v>47</v>
      </c>
      <c r="D1403" t="s">
        <v>112</v>
      </c>
      <c r="E1403" t="s">
        <v>76</v>
      </c>
      <c r="F1403" s="0">
        <v>7699</v>
      </c>
      <c r="G1403" s="0">
        <v>4.6873230934143066</v>
      </c>
      <c r="H1403" s="0">
        <v>5.1056008338928223</v>
      </c>
      <c r="I1403" s="0">
        <v>0.41827777028083801</v>
      </c>
      <c r="J1403" s="0">
        <v>0.027920225635170937</v>
      </c>
      <c r="K1403" s="0">
        <v>76.903236389160156</v>
      </c>
      <c r="L1403" s="0">
        <v>14.981174468994141</v>
      </c>
      <c r="M1403" s="0">
        <v>1</v>
      </c>
      <c r="N1403" s="0">
        <v>1</v>
      </c>
      <c r="O1403" s="0">
        <v>8.5531444549560547</v>
      </c>
      <c r="P1403" s="0">
        <v>8.4993190765380859</v>
      </c>
      <c r="Q1403" s="0">
        <v>0.37235307693481445</v>
      </c>
      <c r="R1403" s="0">
        <v>0.38249656558036804</v>
      </c>
      <c r="S1403" s="0">
        <v>0.4036363959312439</v>
      </c>
      <c r="T1403" s="0">
        <v>0.41827777028083801</v>
      </c>
      <c r="U1403" s="0">
        <v>0.43291914463043213</v>
      </c>
      <c r="V1403" s="0">
        <v>0.45405897498130798</v>
      </c>
      <c r="W1403" s="0">
        <v>0.46420246362686157</v>
      </c>
      <c r="X1403" s="0">
        <v>36.087699890136719</v>
      </c>
      <c r="Y1403" s="0">
        <v>39.308021545410156</v>
      </c>
      <c r="Z1403" s="0">
        <v>3.220320463180542</v>
      </c>
      <c r="AA1403" s="0">
        <v>0.2149578183889389</v>
      </c>
      <c r="AB1403" s="0">
        <v>2.8667464256286621</v>
      </c>
      <c r="AC1403" s="0">
        <v>2.9448409080505371</v>
      </c>
      <c r="AD1403" s="0">
        <v>3.1075963973999023</v>
      </c>
      <c r="AE1403" s="0">
        <v>3.220320463180542</v>
      </c>
      <c r="AF1403" s="0">
        <v>3.3330445289611816</v>
      </c>
      <c r="AG1403" s="0">
        <v>3.4958000183105469</v>
      </c>
      <c r="AH1403" s="0">
        <v>3.5738945007324219</v>
      </c>
    </row>
    <row r="1404" x14ac:dyDescent="0.4">
      <c r="A1404" s="10" t="str">
        <f>Data[[#This Row],[category]]&amp;Data[[#This Row],[subcategory]]&amp;Data[[#This Row],[date]]&amp;Data[[#This Row],[hour]]</f>
        <v>NAICS 2-digit codeAccommodation and Food Services9/1/2017Avg. 11 to 6 pm</v>
      </c>
      <c r="B1404" s="10" t="s">
        <v>140</v>
      </c>
      <c r="C1404" t="s">
        <v>47</v>
      </c>
      <c r="D1404" t="s">
        <v>112</v>
      </c>
      <c r="E1404" t="s">
        <v>77</v>
      </c>
      <c r="F1404" s="0">
        <v>7699</v>
      </c>
      <c r="G1404" s="0">
        <v>8.5507116317749023</v>
      </c>
      <c r="H1404" s="0">
        <v>8.5531444549560547</v>
      </c>
      <c r="I1404" s="0">
        <v>0.0024329198058694601</v>
      </c>
      <c r="J1404" s="0">
        <v>0.024733023717999458</v>
      </c>
      <c r="K1404" s="0">
        <v>91.336685180664063</v>
      </c>
      <c r="L1404" s="0">
        <v>0.098367258906364441</v>
      </c>
      <c r="M1404" s="0">
        <v>0</v>
      </c>
      <c r="N1404" s="0">
        <v>0</v>
      </c>
      <c r="O1404" s="0"/>
      <c r="P1404" s="0"/>
      <c r="Q1404" s="0">
        <v>-0.038249284029006958</v>
      </c>
      <c r="R1404" s="0">
        <v>-0.029263725504279137</v>
      </c>
      <c r="S1404" s="0">
        <v>-0.010537090711295605</v>
      </c>
      <c r="T1404" s="0">
        <v>0.0024329198058694601</v>
      </c>
      <c r="U1404" s="0">
        <v>0.015402929857373238</v>
      </c>
      <c r="V1404" s="0">
        <v>0.034129563719034195</v>
      </c>
      <c r="W1404" s="0">
        <v>0.043115124106407166</v>
      </c>
      <c r="X1404" s="0">
        <v>65.831932067871094</v>
      </c>
      <c r="Y1404" s="0">
        <v>65.850662231445312</v>
      </c>
      <c r="Z1404" s="0">
        <v>0.018731050193309784</v>
      </c>
      <c r="AA1404" s="0">
        <v>0.19041955471038818</v>
      </c>
      <c r="AB1404" s="0">
        <v>-0.29448124766349792</v>
      </c>
      <c r="AC1404" s="0">
        <v>-0.22530142962932587</v>
      </c>
      <c r="AD1404" s="0">
        <v>-0.081125058233737946</v>
      </c>
      <c r="AE1404" s="0">
        <v>0.018731050193309784</v>
      </c>
      <c r="AF1404" s="0">
        <v>0.11858715862035751</v>
      </c>
      <c r="AG1404" s="0">
        <v>0.26276353001594543</v>
      </c>
      <c r="AH1404" s="0">
        <v>0.3319433331489563</v>
      </c>
    </row>
    <row r="1405" x14ac:dyDescent="0.4">
      <c r="A1405" s="10" t="str">
        <f>Data[[#This Row],[category]]&amp;Data[[#This Row],[subcategory]]&amp;Data[[#This Row],[date]]&amp;Data[[#This Row],[hour]]</f>
        <v>NAICS 2-digit codeAccommodation and Food Services9/1/2017Avg. 2 to 6pm</v>
      </c>
      <c r="B1405" s="10" t="s">
        <v>140</v>
      </c>
      <c r="C1405" t="s">
        <v>47</v>
      </c>
      <c r="D1405" t="s">
        <v>112</v>
      </c>
      <c r="E1405" t="s">
        <v>78</v>
      </c>
      <c r="F1405" s="0">
        <v>7699</v>
      </c>
      <c r="G1405" s="0">
        <v>8.4245204925537109</v>
      </c>
      <c r="H1405" s="0">
        <v>8.4993190765380859</v>
      </c>
      <c r="I1405" s="0">
        <v>0.074798479676246643</v>
      </c>
      <c r="J1405" s="0">
        <v>0.029140783473849297</v>
      </c>
      <c r="K1405" s="0">
        <v>90.145828247070313</v>
      </c>
      <c r="L1405" s="0">
        <v>2.5667972564697266</v>
      </c>
      <c r="M1405" s="0">
        <v>1</v>
      </c>
      <c r="N1405" s="0">
        <v>1</v>
      </c>
      <c r="O1405" s="0"/>
      <c r="P1405" s="0"/>
      <c r="Q1405" s="0">
        <v>0.026866156607866287</v>
      </c>
      <c r="R1405" s="0">
        <v>0.037453062832355499</v>
      </c>
      <c r="S1405" s="0">
        <v>0.059517037123441696</v>
      </c>
      <c r="T1405" s="0">
        <v>0.074798479676246643</v>
      </c>
      <c r="U1405" s="0">
        <v>0.090079918503761292</v>
      </c>
      <c r="V1405" s="0">
        <v>0.11214389652013779</v>
      </c>
      <c r="W1405" s="0">
        <v>0.1227308064699173</v>
      </c>
      <c r="X1405" s="0">
        <v>64.860382080078125</v>
      </c>
      <c r="Y1405" s="0">
        <v>65.436256408691406</v>
      </c>
      <c r="Z1405" s="0">
        <v>0.57587349414825439</v>
      </c>
      <c r="AA1405" s="0">
        <v>0.22435489296913147</v>
      </c>
      <c r="AB1405" s="0">
        <v>0.20684254169464111</v>
      </c>
      <c r="AC1405" s="0">
        <v>0.28835111856460571</v>
      </c>
      <c r="AD1405" s="0">
        <v>0.4582216739654541</v>
      </c>
      <c r="AE1405" s="0">
        <v>0.57587349414825439</v>
      </c>
      <c r="AF1405" s="0">
        <v>0.69352531433105469</v>
      </c>
      <c r="AG1405" s="0">
        <v>0.86339586973190308</v>
      </c>
      <c r="AH1405" s="0">
        <v>0.94490444660186768</v>
      </c>
    </row>
    <row r="1406" x14ac:dyDescent="0.4">
      <c r="A1406" s="10" t="str">
        <f>Data[[#This Row],[category]]&amp;Data[[#This Row],[subcategory]]&amp;Data[[#This Row],[date]]&amp;Data[[#This Row],[hour]]</f>
        <v>NAICS 2-digit codeAccommodation and Food Services9/2/20171</v>
      </c>
      <c r="B1406" s="10" t="s">
        <v>140</v>
      </c>
      <c r="C1406" t="s">
        <v>47</v>
      </c>
      <c r="D1406" t="s">
        <v>113</v>
      </c>
      <c r="E1406" t="s">
        <v>41</v>
      </c>
      <c r="F1406" s="0">
        <v>7697</v>
      </c>
      <c r="G1406" s="0">
        <v>4.6163778305053711</v>
      </c>
      <c r="H1406" s="0">
        <v>4.5895500183105469</v>
      </c>
      <c r="I1406" s="0">
        <v>-0.02682785876095295</v>
      </c>
      <c r="J1406" s="0">
        <v>0.025791110470890999</v>
      </c>
      <c r="K1406" s="0">
        <v>75.769783020019531</v>
      </c>
      <c r="L1406" s="0">
        <v>-1.0401978492736816</v>
      </c>
      <c r="M1406" s="0">
        <v>0</v>
      </c>
      <c r="N1406" s="0">
        <v>0</v>
      </c>
      <c r="O1406" s="0">
        <v>8.5115327835083008</v>
      </c>
      <c r="P1406" s="0">
        <v>8.5471115112304687</v>
      </c>
      <c r="Q1406" s="0">
        <v>-0.069250456988811493</v>
      </c>
      <c r="R1406" s="0">
        <v>-0.059880495071411133</v>
      </c>
      <c r="S1406" s="0">
        <v>-0.040352731943130493</v>
      </c>
      <c r="T1406" s="0">
        <v>-0.02682785876095295</v>
      </c>
      <c r="U1406" s="0">
        <v>-0.013302987441420555</v>
      </c>
      <c r="V1406" s="0">
        <v>0.006224779412150383</v>
      </c>
      <c r="W1406" s="0">
        <v>0.015594743192195892</v>
      </c>
      <c r="X1406" s="0">
        <v>35.532260894775391</v>
      </c>
      <c r="Y1406" s="0">
        <v>35.325767517089844</v>
      </c>
      <c r="Z1406" s="0">
        <v>-0.2064940333366394</v>
      </c>
      <c r="AA1406" s="0">
        <v>0.1985141783952713</v>
      </c>
      <c r="AB1406" s="0">
        <v>-0.53302079439163208</v>
      </c>
      <c r="AC1406" s="0">
        <v>-0.46090018749237061</v>
      </c>
      <c r="AD1406" s="0">
        <v>-0.31059497594833374</v>
      </c>
      <c r="AE1406" s="0">
        <v>-0.2064940333366394</v>
      </c>
      <c r="AF1406" s="0">
        <v>-0.10239309817552567</v>
      </c>
      <c r="AG1406" s="0">
        <v>0.047912124544382095</v>
      </c>
      <c r="AH1406" s="0">
        <v>0.12003273516893387</v>
      </c>
    </row>
    <row r="1407" x14ac:dyDescent="0.4">
      <c r="A1407" s="10" t="str">
        <f>Data[[#This Row],[category]]&amp;Data[[#This Row],[subcategory]]&amp;Data[[#This Row],[date]]&amp;Data[[#This Row],[hour]]</f>
        <v>NAICS 2-digit codeAccommodation and Food Services9/2/20172</v>
      </c>
      <c r="B1407" s="10" t="s">
        <v>140</v>
      </c>
      <c r="C1407" t="s">
        <v>47</v>
      </c>
      <c r="D1407" t="s">
        <v>113</v>
      </c>
      <c r="E1407" t="s">
        <v>42</v>
      </c>
      <c r="F1407" s="0">
        <v>7697</v>
      </c>
      <c r="G1407" s="0">
        <v>4.2497668266296387</v>
      </c>
      <c r="H1407" s="0">
        <v>4.2879819869995117</v>
      </c>
      <c r="I1407" s="0">
        <v>0.038215499371290207</v>
      </c>
      <c r="J1407" s="0">
        <v>0.023757517337799072</v>
      </c>
      <c r="K1407" s="0">
        <v>75.064437866210938</v>
      </c>
      <c r="L1407" s="0">
        <v>1.6085644960403442</v>
      </c>
      <c r="M1407" s="0">
        <v>0</v>
      </c>
      <c r="N1407" s="0">
        <v>0</v>
      </c>
      <c r="O1407" s="0">
        <v>8.5115327835083008</v>
      </c>
      <c r="P1407" s="0">
        <v>8.5471115112304687</v>
      </c>
      <c r="Q1407" s="0">
        <v>-0.00086213916074484587</v>
      </c>
      <c r="R1407" s="0">
        <v>0.0077690156176686287</v>
      </c>
      <c r="S1407" s="0">
        <v>0.025757044553756714</v>
      </c>
      <c r="T1407" s="0">
        <v>0.038215499371290207</v>
      </c>
      <c r="U1407" s="0">
        <v>0.0506739541888237</v>
      </c>
      <c r="V1407" s="0">
        <v>0.068661980330944061</v>
      </c>
      <c r="W1407" s="0">
        <v>0.077293135225772858</v>
      </c>
      <c r="X1407" s="0">
        <v>32.710456848144531</v>
      </c>
      <c r="Y1407" s="0">
        <v>33.004596710205078</v>
      </c>
      <c r="Z1407" s="0">
        <v>0.29414469003677368</v>
      </c>
      <c r="AA1407" s="0">
        <v>0.18286161124706268</v>
      </c>
      <c r="AB1407" s="0">
        <v>-0.0066358945332467556</v>
      </c>
      <c r="AC1407" s="0">
        <v>0.059798106551170349</v>
      </c>
      <c r="AD1407" s="0">
        <v>0.19825196266174316</v>
      </c>
      <c r="AE1407" s="0">
        <v>0.29414469003677368</v>
      </c>
      <c r="AF1407" s="0">
        <v>0.3900374174118042</v>
      </c>
      <c r="AG1407" s="0">
        <v>0.52849125862121582</v>
      </c>
      <c r="AH1407" s="0">
        <v>0.59492528438568115</v>
      </c>
    </row>
    <row r="1408" x14ac:dyDescent="0.4">
      <c r="A1408" s="10" t="str">
        <f>Data[[#This Row],[category]]&amp;Data[[#This Row],[subcategory]]&amp;Data[[#This Row],[date]]&amp;Data[[#This Row],[hour]]</f>
        <v>NAICS 2-digit codeAccommodation and Food Services9/2/20173</v>
      </c>
      <c r="B1408" s="10" t="s">
        <v>140</v>
      </c>
      <c r="C1408" t="s">
        <v>47</v>
      </c>
      <c r="D1408" t="s">
        <v>113</v>
      </c>
      <c r="E1408" t="s">
        <v>43</v>
      </c>
      <c r="F1408" s="0">
        <v>7697</v>
      </c>
      <c r="G1408" s="0">
        <v>4.0754842758178711</v>
      </c>
      <c r="H1408" s="0">
        <v>4.0099434852600098</v>
      </c>
      <c r="I1408" s="0">
        <v>-0.06554076075553894</v>
      </c>
      <c r="J1408" s="0">
        <v>0.022592145949602127</v>
      </c>
      <c r="K1408" s="0">
        <v>74.6060791015625</v>
      </c>
      <c r="L1408" s="0">
        <v>-2.9010417461395264</v>
      </c>
      <c r="M1408" s="0">
        <v>1</v>
      </c>
      <c r="N1408" s="0">
        <v>1</v>
      </c>
      <c r="O1408" s="0">
        <v>8.5115327835083008</v>
      </c>
      <c r="P1408" s="0">
        <v>8.5471115112304687</v>
      </c>
      <c r="Q1408" s="0">
        <v>-0.10270153731107712</v>
      </c>
      <c r="R1408" s="0">
        <v>-0.094493761658668518</v>
      </c>
      <c r="S1408" s="0">
        <v>-0.077388092875480652</v>
      </c>
      <c r="T1408" s="0">
        <v>-0.06554076075553894</v>
      </c>
      <c r="U1408" s="0">
        <v>-0.053693428635597229</v>
      </c>
      <c r="V1408" s="0">
        <v>-0.036587759852409363</v>
      </c>
      <c r="W1408" s="0">
        <v>-0.028379987925291061</v>
      </c>
      <c r="X1408" s="0">
        <v>31.369003295898438</v>
      </c>
      <c r="Y1408" s="0">
        <v>30.864534378051758</v>
      </c>
      <c r="Z1408" s="0">
        <v>-0.50446724891662598</v>
      </c>
      <c r="AA1408" s="0">
        <v>0.17389175295829773</v>
      </c>
      <c r="AB1408" s="0">
        <v>-0.79049372673034668</v>
      </c>
      <c r="AC1408" s="0">
        <v>-0.72731852531433105</v>
      </c>
      <c r="AD1408" s="0">
        <v>-0.59565615653991699</v>
      </c>
      <c r="AE1408" s="0">
        <v>-0.50446724891662598</v>
      </c>
      <c r="AF1408" s="0">
        <v>-0.41327831149101257</v>
      </c>
      <c r="AG1408" s="0">
        <v>-0.28161600232124329</v>
      </c>
      <c r="AH1408" s="0">
        <v>-0.21844077110290527</v>
      </c>
    </row>
    <row r="1409" x14ac:dyDescent="0.4">
      <c r="A1409" s="10" t="str">
        <f>Data[[#This Row],[category]]&amp;Data[[#This Row],[subcategory]]&amp;Data[[#This Row],[date]]&amp;Data[[#This Row],[hour]]</f>
        <v>NAICS 2-digit codeAccommodation and Food Services9/2/20174</v>
      </c>
      <c r="B1409" s="10" t="s">
        <v>140</v>
      </c>
      <c r="C1409" t="s">
        <v>47</v>
      </c>
      <c r="D1409" t="s">
        <v>113</v>
      </c>
      <c r="E1409" t="s">
        <v>44</v>
      </c>
      <c r="F1409" s="0">
        <v>7697</v>
      </c>
      <c r="G1409" s="0">
        <v>3.963491678237915</v>
      </c>
      <c r="H1409" s="0">
        <v>3.8230643272399902</v>
      </c>
      <c r="I1409" s="0">
        <v>-0.14042726159095764</v>
      </c>
      <c r="J1409" s="0">
        <v>0.020876083523035049</v>
      </c>
      <c r="K1409" s="0">
        <v>74.162528991699219</v>
      </c>
      <c r="L1409" s="0">
        <v>-6.7267050743103027</v>
      </c>
      <c r="M1409" s="0">
        <v>1</v>
      </c>
      <c r="N1409" s="0">
        <v>1</v>
      </c>
      <c r="O1409" s="0">
        <v>8.5115327835083008</v>
      </c>
      <c r="P1409" s="0">
        <v>8.5471115112304687</v>
      </c>
      <c r="Q1409" s="0">
        <v>-0.17476536333560944</v>
      </c>
      <c r="R1409" s="0">
        <v>-0.16718104481697083</v>
      </c>
      <c r="S1409" s="0">
        <v>-0.1513746976852417</v>
      </c>
      <c r="T1409" s="0">
        <v>-0.14042726159095764</v>
      </c>
      <c r="U1409" s="0">
        <v>-0.12947982549667358</v>
      </c>
      <c r="V1409" s="0">
        <v>-0.11367348581552505</v>
      </c>
      <c r="W1409" s="0">
        <v>-0.10608915984630585</v>
      </c>
      <c r="X1409" s="0">
        <v>30.506996154785156</v>
      </c>
      <c r="Y1409" s="0">
        <v>29.426126480102539</v>
      </c>
      <c r="Z1409" s="0">
        <v>-1.0808686017990112</v>
      </c>
      <c r="AA1409" s="0">
        <v>0.16068321466445923</v>
      </c>
      <c r="AB1409" s="0">
        <v>-1.3451689481735229</v>
      </c>
      <c r="AC1409" s="0">
        <v>-1.2867923974990845</v>
      </c>
      <c r="AD1409" s="0">
        <v>-1.1651309728622437</v>
      </c>
      <c r="AE1409" s="0">
        <v>-1.0808686017990112</v>
      </c>
      <c r="AF1409" s="0">
        <v>-0.99660623073577881</v>
      </c>
      <c r="AG1409" s="0">
        <v>-0.87494480609893799</v>
      </c>
      <c r="AH1409" s="0">
        <v>-0.81656825542449951</v>
      </c>
    </row>
    <row r="1410" x14ac:dyDescent="0.4">
      <c r="A1410" s="10" t="str">
        <f>Data[[#This Row],[category]]&amp;Data[[#This Row],[subcategory]]&amp;Data[[#This Row],[date]]&amp;Data[[#This Row],[hour]]</f>
        <v>NAICS 2-digit codeAccommodation and Food Services9/2/20175</v>
      </c>
      <c r="B1410" s="10" t="s">
        <v>140</v>
      </c>
      <c r="C1410" t="s">
        <v>47</v>
      </c>
      <c r="D1410" t="s">
        <v>113</v>
      </c>
      <c r="E1410" t="s">
        <v>45</v>
      </c>
      <c r="F1410" s="0">
        <v>7697</v>
      </c>
      <c r="G1410" s="0">
        <v>3.9035842418670654</v>
      </c>
      <c r="H1410" s="0">
        <v>3.813995361328125</v>
      </c>
      <c r="I1410" s="0">
        <v>-0.089588798582553864</v>
      </c>
      <c r="J1410" s="0">
        <v>0.021442458033561707</v>
      </c>
      <c r="K1410" s="0">
        <v>73.443031311035156</v>
      </c>
      <c r="L1410" s="0">
        <v>-4.178102970123291</v>
      </c>
      <c r="M1410" s="0">
        <v>1</v>
      </c>
      <c r="N1410" s="0">
        <v>1</v>
      </c>
      <c r="O1410" s="0">
        <v>8.5115327835083008</v>
      </c>
      <c r="P1410" s="0">
        <v>8.5471115112304687</v>
      </c>
      <c r="Q1410" s="0">
        <v>-0.12485850602388382</v>
      </c>
      <c r="R1410" s="0">
        <v>-0.11706841737031937</v>
      </c>
      <c r="S1410" s="0">
        <v>-0.1008332371711731</v>
      </c>
      <c r="T1410" s="0">
        <v>-0.089588798582553864</v>
      </c>
      <c r="U1410" s="0">
        <v>-0.078344359993934631</v>
      </c>
      <c r="V1410" s="0">
        <v>-0.062109183520078659</v>
      </c>
      <c r="W1410" s="0">
        <v>-0.054319094866514206</v>
      </c>
      <c r="X1410" s="0">
        <v>30.045886993408203</v>
      </c>
      <c r="Y1410" s="0">
        <v>29.3563232421875</v>
      </c>
      <c r="Z1410" s="0">
        <v>-0.68956500291824341</v>
      </c>
      <c r="AA1410" s="0">
        <v>0.16504259407520294</v>
      </c>
      <c r="AB1410" s="0">
        <v>-0.96103590726852417</v>
      </c>
      <c r="AC1410" s="0">
        <v>-0.90107560157775879</v>
      </c>
      <c r="AD1410" s="0">
        <v>-0.77611345052719116</v>
      </c>
      <c r="AE1410" s="0">
        <v>-0.68956500291824341</v>
      </c>
      <c r="AF1410" s="0">
        <v>-0.60301655530929565</v>
      </c>
      <c r="AG1410" s="0">
        <v>-0.47805440425872803</v>
      </c>
      <c r="AH1410" s="0">
        <v>-0.41809409856796265</v>
      </c>
    </row>
    <row r="1411" x14ac:dyDescent="0.4">
      <c r="A1411" s="10" t="str">
        <f>Data[[#This Row],[category]]&amp;Data[[#This Row],[subcategory]]&amp;Data[[#This Row],[date]]&amp;Data[[#This Row],[hour]]</f>
        <v>NAICS 2-digit codeAccommodation and Food Services9/2/20176</v>
      </c>
      <c r="B1411" s="10" t="s">
        <v>140</v>
      </c>
      <c r="C1411" t="s">
        <v>47</v>
      </c>
      <c r="D1411" t="s">
        <v>113</v>
      </c>
      <c r="E1411" t="s">
        <v>46</v>
      </c>
      <c r="F1411" s="0">
        <v>7697</v>
      </c>
      <c r="G1411" s="0">
        <v>4.1567034721374512</v>
      </c>
      <c r="H1411" s="0">
        <v>3.9434394836425781</v>
      </c>
      <c r="I1411" s="0">
        <v>-0.21326400339603424</v>
      </c>
      <c r="J1411" s="0">
        <v>0.023729681968688965</v>
      </c>
      <c r="K1411" s="0">
        <v>72.827201843261719</v>
      </c>
      <c r="L1411" s="0">
        <v>-8.9872255325317383</v>
      </c>
      <c r="M1411" s="0">
        <v>1</v>
      </c>
      <c r="N1411" s="0">
        <v>1</v>
      </c>
      <c r="O1411" s="0">
        <v>8.5115327835083008</v>
      </c>
      <c r="P1411" s="0">
        <v>8.5471115112304687</v>
      </c>
      <c r="Q1411" s="0">
        <v>-0.2522958517074585</v>
      </c>
      <c r="R1411" s="0">
        <v>-0.24367481470108032</v>
      </c>
      <c r="S1411" s="0">
        <v>-0.22570785880088806</v>
      </c>
      <c r="T1411" s="0">
        <v>-0.21326400339603424</v>
      </c>
      <c r="U1411" s="0">
        <v>-0.20082014799118042</v>
      </c>
      <c r="V1411" s="0">
        <v>-0.18285319209098816</v>
      </c>
      <c r="W1411" s="0">
        <v>-0.17423215508460999</v>
      </c>
      <c r="X1411" s="0">
        <v>31.994146347045898</v>
      </c>
      <c r="Y1411" s="0">
        <v>30.352653503417969</v>
      </c>
      <c r="Z1411" s="0">
        <v>-1.6414930820465088</v>
      </c>
      <c r="AA1411" s="0">
        <v>0.18264736235141754</v>
      </c>
      <c r="AB1411" s="0">
        <v>-1.9419212341308594</v>
      </c>
      <c r="AC1411" s="0">
        <v>-1.8755650520324707</v>
      </c>
      <c r="AD1411" s="0">
        <v>-1.7372734546661377</v>
      </c>
      <c r="AE1411" s="0">
        <v>-1.6414930820465088</v>
      </c>
      <c r="AF1411" s="0">
        <v>-1.5457127094268799</v>
      </c>
      <c r="AG1411" s="0">
        <v>-1.4074211120605469</v>
      </c>
      <c r="AH1411" s="0">
        <v>-1.3410649299621582</v>
      </c>
    </row>
    <row r="1412" x14ac:dyDescent="0.4">
      <c r="A1412" s="10" t="str">
        <f>Data[[#This Row],[category]]&amp;Data[[#This Row],[subcategory]]&amp;Data[[#This Row],[date]]&amp;Data[[#This Row],[hour]]</f>
        <v>NAICS 2-digit codeAccommodation and Food Services9/2/20177</v>
      </c>
      <c r="B1412" s="10" t="s">
        <v>140</v>
      </c>
      <c r="C1412" t="s">
        <v>47</v>
      </c>
      <c r="D1412" t="s">
        <v>113</v>
      </c>
      <c r="E1412" t="s">
        <v>60</v>
      </c>
      <c r="F1412" s="0">
        <v>7697</v>
      </c>
      <c r="G1412" s="0">
        <v>4.2791175842285156</v>
      </c>
      <c r="H1412" s="0">
        <v>4.1977148056030273</v>
      </c>
      <c r="I1412" s="0">
        <v>-0.081402696669101715</v>
      </c>
      <c r="J1412" s="0">
        <v>0.022835901007056236</v>
      </c>
      <c r="K1412" s="0">
        <v>73.018058776855469</v>
      </c>
      <c r="L1412" s="0">
        <v>-3.564680814743042</v>
      </c>
      <c r="M1412" s="0">
        <v>1</v>
      </c>
      <c r="N1412" s="0">
        <v>1</v>
      </c>
      <c r="O1412" s="0">
        <v>8.5115327835083008</v>
      </c>
      <c r="P1412" s="0">
        <v>8.5471115112304687</v>
      </c>
      <c r="Q1412" s="0">
        <v>-0.11896441131830215</v>
      </c>
      <c r="R1412" s="0">
        <v>-0.11066807806491852</v>
      </c>
      <c r="S1412" s="0">
        <v>-0.093377858400344849</v>
      </c>
      <c r="T1412" s="0">
        <v>-0.081402696669101715</v>
      </c>
      <c r="U1412" s="0">
        <v>-0.069427534937858582</v>
      </c>
      <c r="V1412" s="0">
        <v>-0.052137311547994614</v>
      </c>
      <c r="W1412" s="0">
        <v>-0.043840982019901276</v>
      </c>
      <c r="X1412" s="0">
        <v>32.936367034912109</v>
      </c>
      <c r="Y1412" s="0">
        <v>32.309810638427734</v>
      </c>
      <c r="Z1412" s="0">
        <v>-0.62655657529830933</v>
      </c>
      <c r="AA1412" s="0">
        <v>0.1757679283618927</v>
      </c>
      <c r="AB1412" s="0">
        <v>-0.91566908359527588</v>
      </c>
      <c r="AC1412" s="0">
        <v>-0.85181224346160889</v>
      </c>
      <c r="AD1412" s="0">
        <v>-0.71872937679290771</v>
      </c>
      <c r="AE1412" s="0">
        <v>-0.62655657529830933</v>
      </c>
      <c r="AF1412" s="0">
        <v>-0.53438377380371094</v>
      </c>
      <c r="AG1412" s="0">
        <v>-0.40130090713500977</v>
      </c>
      <c r="AH1412" s="0">
        <v>-0.33744406700134277</v>
      </c>
    </row>
    <row r="1413" x14ac:dyDescent="0.4">
      <c r="A1413" s="10" t="str">
        <f>Data[[#This Row],[category]]&amp;Data[[#This Row],[subcategory]]&amp;Data[[#This Row],[date]]&amp;Data[[#This Row],[hour]]</f>
        <v>NAICS 2-digit codeAccommodation and Food Services9/2/20178</v>
      </c>
      <c r="B1413" s="10" t="s">
        <v>140</v>
      </c>
      <c r="C1413" t="s">
        <v>47</v>
      </c>
      <c r="D1413" t="s">
        <v>113</v>
      </c>
      <c r="E1413" t="s">
        <v>61</v>
      </c>
      <c r="F1413" s="0">
        <v>7697</v>
      </c>
      <c r="G1413" s="0">
        <v>4.4971542358398437</v>
      </c>
      <c r="H1413" s="0">
        <v>4.6660566329956055</v>
      </c>
      <c r="I1413" s="0">
        <v>0.16890236735343933</v>
      </c>
      <c r="J1413" s="0">
        <v>0.022981481626629829</v>
      </c>
      <c r="K1413" s="0">
        <v>75.137588500976563</v>
      </c>
      <c r="L1413" s="0">
        <v>7.3494987487792969</v>
      </c>
      <c r="M1413" s="0">
        <v>1</v>
      </c>
      <c r="N1413" s="0">
        <v>1</v>
      </c>
      <c r="O1413" s="0">
        <v>8.5115327835083008</v>
      </c>
      <c r="P1413" s="0">
        <v>8.5471115112304687</v>
      </c>
      <c r="Q1413" s="0">
        <v>0.13110119104385376</v>
      </c>
      <c r="R1413" s="0">
        <v>0.13945041596889496</v>
      </c>
      <c r="S1413" s="0">
        <v>0.15685085952281952</v>
      </c>
      <c r="T1413" s="0">
        <v>0.16890236735343933</v>
      </c>
      <c r="U1413" s="0">
        <v>0.18095387518405914</v>
      </c>
      <c r="V1413" s="0">
        <v>0.1983543187379837</v>
      </c>
      <c r="W1413" s="0">
        <v>0.2067035436630249</v>
      </c>
      <c r="X1413" s="0">
        <v>34.614597320556641</v>
      </c>
      <c r="Y1413" s="0">
        <v>35.914638519287109</v>
      </c>
      <c r="Z1413" s="0">
        <v>1.3000415563583374</v>
      </c>
      <c r="AA1413" s="0">
        <v>0.17688846588134766</v>
      </c>
      <c r="AB1413" s="0">
        <v>1.0090858936309814</v>
      </c>
      <c r="AC1413" s="0">
        <v>1.0733498334884644</v>
      </c>
      <c r="AD1413" s="0">
        <v>1.2072811126708984</v>
      </c>
      <c r="AE1413" s="0">
        <v>1.3000415563583374</v>
      </c>
      <c r="AF1413" s="0">
        <v>1.3928020000457764</v>
      </c>
      <c r="AG1413" s="0">
        <v>1.5267332792282104</v>
      </c>
      <c r="AH1413" s="0">
        <v>1.5909972190856934</v>
      </c>
    </row>
    <row r="1414" x14ac:dyDescent="0.4">
      <c r="A1414" s="10" t="str">
        <f>Data[[#This Row],[category]]&amp;Data[[#This Row],[subcategory]]&amp;Data[[#This Row],[date]]&amp;Data[[#This Row],[hour]]</f>
        <v>NAICS 2-digit codeAccommodation and Food Services9/2/20179</v>
      </c>
      <c r="B1414" s="10" t="s">
        <v>140</v>
      </c>
      <c r="C1414" t="s">
        <v>47</v>
      </c>
      <c r="D1414" t="s">
        <v>113</v>
      </c>
      <c r="E1414" t="s">
        <v>62</v>
      </c>
      <c r="F1414" s="0">
        <v>7697</v>
      </c>
      <c r="G1414" s="0">
        <v>5.2911686897277832</v>
      </c>
      <c r="H1414" s="0">
        <v>5.3856973648071289</v>
      </c>
      <c r="I1414" s="0">
        <v>0.094528518617153168</v>
      </c>
      <c r="J1414" s="0">
        <v>0.022153405472636223</v>
      </c>
      <c r="K1414" s="0">
        <v>79.797065734863281</v>
      </c>
      <c r="L1414" s="0">
        <v>4.2669973373413086</v>
      </c>
      <c r="M1414" s="0">
        <v>1</v>
      </c>
      <c r="N1414" s="0">
        <v>1</v>
      </c>
      <c r="O1414" s="0">
        <v>8.5115327835083008</v>
      </c>
      <c r="P1414" s="0">
        <v>8.5471115112304687</v>
      </c>
      <c r="Q1414" s="0">
        <v>0.058089409023523331</v>
      </c>
      <c r="R1414" s="0">
        <v>0.066137790679931641</v>
      </c>
      <c r="S1414" s="0">
        <v>0.082911260426044464</v>
      </c>
      <c r="T1414" s="0">
        <v>0.094528518617153168</v>
      </c>
      <c r="U1414" s="0">
        <v>0.10614577680826187</v>
      </c>
      <c r="V1414" s="0">
        <v>0.12291924655437469</v>
      </c>
      <c r="W1414" s="0">
        <v>0.1309676319360733</v>
      </c>
      <c r="X1414" s="0">
        <v>40.726123809814453</v>
      </c>
      <c r="Y1414" s="0">
        <v>41.453712463378906</v>
      </c>
      <c r="Z1414" s="0">
        <v>0.72758603096008301</v>
      </c>
      <c r="AA1414" s="0">
        <v>0.17051476240158081</v>
      </c>
      <c r="AB1414" s="0">
        <v>0.44711419939994812</v>
      </c>
      <c r="AC1414" s="0">
        <v>0.50906258821487427</v>
      </c>
      <c r="AD1414" s="0">
        <v>0.63816797733306885</v>
      </c>
      <c r="AE1414" s="0">
        <v>0.72758603096008301</v>
      </c>
      <c r="AF1414" s="0">
        <v>0.81700408458709717</v>
      </c>
      <c r="AG1414" s="0">
        <v>0.94610947370529175</v>
      </c>
      <c r="AH1414" s="0">
        <v>1.0080578327178955</v>
      </c>
    </row>
    <row r="1415" x14ac:dyDescent="0.4">
      <c r="A1415" s="10" t="str">
        <f>Data[[#This Row],[category]]&amp;Data[[#This Row],[subcategory]]&amp;Data[[#This Row],[date]]&amp;Data[[#This Row],[hour]]</f>
        <v>NAICS 2-digit codeAccommodation and Food Services9/2/201710</v>
      </c>
      <c r="B1415" s="10" t="s">
        <v>140</v>
      </c>
      <c r="C1415" t="s">
        <v>47</v>
      </c>
      <c r="D1415" t="s">
        <v>113</v>
      </c>
      <c r="E1415" t="s">
        <v>63</v>
      </c>
      <c r="F1415" s="0">
        <v>7697</v>
      </c>
      <c r="G1415" s="0">
        <v>6.2575511932373047</v>
      </c>
      <c r="H1415" s="0">
        <v>6.3146328926086426</v>
      </c>
      <c r="I1415" s="0">
        <v>0.057081378996372223</v>
      </c>
      <c r="J1415" s="0">
        <v>0.0129423588514328</v>
      </c>
      <c r="K1415" s="0">
        <v>84.858123779296875</v>
      </c>
      <c r="L1415" s="0">
        <v>4.410430908203125</v>
      </c>
      <c r="M1415" s="0">
        <v>1</v>
      </c>
      <c r="N1415" s="0">
        <v>1</v>
      </c>
      <c r="O1415" s="0">
        <v>8.5115327835083008</v>
      </c>
      <c r="P1415" s="0">
        <v>8.5471115112304687</v>
      </c>
      <c r="Q1415" s="0">
        <v>0.035793092101812363</v>
      </c>
      <c r="R1415" s="0">
        <v>0.040495079010725021</v>
      </c>
      <c r="S1415" s="0">
        <v>0.050294399261474609</v>
      </c>
      <c r="T1415" s="0">
        <v>0.057081378996372223</v>
      </c>
      <c r="U1415" s="0">
        <v>0.063868358731269836</v>
      </c>
      <c r="V1415" s="0">
        <v>0.073667682707309723</v>
      </c>
      <c r="W1415" s="0">
        <v>0.078369662165641785</v>
      </c>
      <c r="X1415" s="0">
        <v>48.164371490478516</v>
      </c>
      <c r="Y1415" s="0">
        <v>48.603729248046875</v>
      </c>
      <c r="Z1415" s="0">
        <v>0.43935537338256836</v>
      </c>
      <c r="AA1415" s="0">
        <v>0.099617339670658112</v>
      </c>
      <c r="AB1415" s="0">
        <v>0.27549943327903748</v>
      </c>
      <c r="AC1415" s="0">
        <v>0.31169062852859497</v>
      </c>
      <c r="AD1415" s="0">
        <v>0.38711598515510559</v>
      </c>
      <c r="AE1415" s="0">
        <v>0.43935537338256836</v>
      </c>
      <c r="AF1415" s="0">
        <v>0.49159476161003113</v>
      </c>
      <c r="AG1415" s="0">
        <v>0.56702011823654175</v>
      </c>
      <c r="AH1415" s="0">
        <v>0.60321134328842163</v>
      </c>
    </row>
    <row r="1416" x14ac:dyDescent="0.4">
      <c r="A1416" s="10" t="str">
        <f>Data[[#This Row],[category]]&amp;Data[[#This Row],[subcategory]]&amp;Data[[#This Row],[date]]&amp;Data[[#This Row],[hour]]</f>
        <v>NAICS 2-digit codeAccommodation and Food Services9/2/201711</v>
      </c>
      <c r="B1416" s="10" t="s">
        <v>140</v>
      </c>
      <c r="C1416" t="s">
        <v>47</v>
      </c>
      <c r="D1416" t="s">
        <v>113</v>
      </c>
      <c r="E1416" t="s">
        <v>64</v>
      </c>
      <c r="F1416" s="0">
        <v>7697</v>
      </c>
      <c r="G1416" s="0">
        <v>7.4616274833679199</v>
      </c>
      <c r="H1416" s="0">
        <v>7.4045462608337402</v>
      </c>
      <c r="I1416" s="0">
        <v>-0.057081364095211029</v>
      </c>
      <c r="J1416" s="0">
        <v>0.012942357920110226</v>
      </c>
      <c r="K1416" s="0">
        <v>88.350135803222656</v>
      </c>
      <c r="L1416" s="0">
        <v>-4.4104299545288086</v>
      </c>
      <c r="M1416" s="0">
        <v>1</v>
      </c>
      <c r="N1416" s="0">
        <v>1</v>
      </c>
      <c r="O1416" s="0">
        <v>8.5115327835083008</v>
      </c>
      <c r="P1416" s="0">
        <v>8.5471115112304687</v>
      </c>
      <c r="Q1416" s="0">
        <v>-0.078369647264480591</v>
      </c>
      <c r="R1416" s="0">
        <v>-0.073667660355567932</v>
      </c>
      <c r="S1416" s="0">
        <v>-0.063868343830108643</v>
      </c>
      <c r="T1416" s="0">
        <v>-0.057081364095211029</v>
      </c>
      <c r="U1416" s="0">
        <v>-0.050294384360313416</v>
      </c>
      <c r="V1416" s="0">
        <v>-0.040495064109563828</v>
      </c>
      <c r="W1416" s="0">
        <v>-0.035793080925941467</v>
      </c>
      <c r="X1416" s="0">
        <v>57.432147979736328</v>
      </c>
      <c r="Y1416" s="0">
        <v>56.992794036865234</v>
      </c>
      <c r="Z1416" s="0">
        <v>-0.43935525417327881</v>
      </c>
      <c r="AA1416" s="0">
        <v>0.099617332220077515</v>
      </c>
      <c r="AB1416" s="0">
        <v>-0.6032111644744873</v>
      </c>
      <c r="AC1416" s="0">
        <v>-0.5670199990272522</v>
      </c>
      <c r="AD1416" s="0">
        <v>-0.49159464240074158</v>
      </c>
      <c r="AE1416" s="0">
        <v>-0.43935525417327881</v>
      </c>
      <c r="AF1416" s="0">
        <v>-0.38711586594581604</v>
      </c>
      <c r="AG1416" s="0">
        <v>-0.31169050931930542</v>
      </c>
      <c r="AH1416" s="0">
        <v>-0.27549931406974792</v>
      </c>
    </row>
    <row r="1417" x14ac:dyDescent="0.4">
      <c r="A1417" s="10" t="str">
        <f>Data[[#This Row],[category]]&amp;Data[[#This Row],[subcategory]]&amp;Data[[#This Row],[date]]&amp;Data[[#This Row],[hour]]</f>
        <v>NAICS 2-digit codeAccommodation and Food Services9/2/201712</v>
      </c>
      <c r="B1417" s="10" t="s">
        <v>140</v>
      </c>
      <c r="C1417" t="s">
        <v>47</v>
      </c>
      <c r="D1417" t="s">
        <v>113</v>
      </c>
      <c r="E1417" t="s">
        <v>65</v>
      </c>
      <c r="F1417" s="0">
        <v>7697</v>
      </c>
      <c r="G1417" s="0">
        <v>8.070744514465332</v>
      </c>
      <c r="H1417" s="0">
        <v>8.2288980484008789</v>
      </c>
      <c r="I1417" s="0">
        <v>0.15815423429012299</v>
      </c>
      <c r="J1417" s="0">
        <v>0.024297723546624184</v>
      </c>
      <c r="K1417" s="0">
        <v>92.187995910644531</v>
      </c>
      <c r="L1417" s="0">
        <v>6.5090146064758301</v>
      </c>
      <c r="M1417" s="0">
        <v>1</v>
      </c>
      <c r="N1417" s="0">
        <v>1</v>
      </c>
      <c r="O1417" s="0">
        <v>8.5115327835083008</v>
      </c>
      <c r="P1417" s="0">
        <v>8.5471115112304687</v>
      </c>
      <c r="Q1417" s="0">
        <v>0.1181880384683609</v>
      </c>
      <c r="R1417" s="0">
        <v>0.12701544165611267</v>
      </c>
      <c r="S1417" s="0">
        <v>0.14541248977184296</v>
      </c>
      <c r="T1417" s="0">
        <v>0.15815423429012299</v>
      </c>
      <c r="U1417" s="0">
        <v>0.17089597880840302</v>
      </c>
      <c r="V1417" s="0">
        <v>0.1892930269241333</v>
      </c>
      <c r="W1417" s="0">
        <v>0.19812043011188507</v>
      </c>
      <c r="X1417" s="0">
        <v>62.120521545410156</v>
      </c>
      <c r="Y1417" s="0">
        <v>63.33782958984375</v>
      </c>
      <c r="Z1417" s="0">
        <v>1.2173131704330444</v>
      </c>
      <c r="AA1417" s="0">
        <v>0.18701957166194916</v>
      </c>
      <c r="AB1417" s="0">
        <v>0.90969336032867432</v>
      </c>
      <c r="AC1417" s="0">
        <v>0.97763794660568237</v>
      </c>
      <c r="AD1417" s="0">
        <v>1.1192400455474854</v>
      </c>
      <c r="AE1417" s="0">
        <v>1.2173131704330444</v>
      </c>
      <c r="AF1417" s="0">
        <v>1.3153862953186035</v>
      </c>
      <c r="AG1417" s="0">
        <v>1.4569884538650513</v>
      </c>
      <c r="AH1417" s="0">
        <v>1.5249329805374146</v>
      </c>
    </row>
    <row r="1418" x14ac:dyDescent="0.4">
      <c r="A1418" s="10" t="str">
        <f>Data[[#This Row],[category]]&amp;Data[[#This Row],[subcategory]]&amp;Data[[#This Row],[date]]&amp;Data[[#This Row],[hour]]</f>
        <v>NAICS 2-digit codeAccommodation and Food Services9/2/201713</v>
      </c>
      <c r="B1418" s="10" t="s">
        <v>140</v>
      </c>
      <c r="C1418" t="s">
        <v>47</v>
      </c>
      <c r="D1418" t="s">
        <v>113</v>
      </c>
      <c r="E1418" t="s">
        <v>66</v>
      </c>
      <c r="F1418" s="0">
        <v>7697</v>
      </c>
      <c r="G1418" s="0">
        <v>8.4595613479614258</v>
      </c>
      <c r="H1418" s="0">
        <v>8.5280084609985352</v>
      </c>
      <c r="I1418" s="0">
        <v>0.068447448313236237</v>
      </c>
      <c r="J1418" s="0">
        <v>0.028438413515686989</v>
      </c>
      <c r="K1418" s="0">
        <v>93.433547973632813</v>
      </c>
      <c r="L1418" s="0">
        <v>2.4068658351898193</v>
      </c>
      <c r="M1418" s="0">
        <v>1</v>
      </c>
      <c r="N1418" s="0">
        <v>1</v>
      </c>
      <c r="O1418" s="0">
        <v>8.5115327835083008</v>
      </c>
      <c r="P1418" s="0">
        <v>8.5471115112304687</v>
      </c>
      <c r="Q1418" s="0">
        <v>0.021670421585440636</v>
      </c>
      <c r="R1418" s="0">
        <v>0.032002154737710953</v>
      </c>
      <c r="S1418" s="0">
        <v>0.053534328937530518</v>
      </c>
      <c r="T1418" s="0">
        <v>0.068447448313236237</v>
      </c>
      <c r="U1418" s="0">
        <v>0.083360567688941956</v>
      </c>
      <c r="V1418" s="0">
        <v>0.10489273816347122</v>
      </c>
      <c r="W1418" s="0">
        <v>0.11522447317838669</v>
      </c>
      <c r="X1418" s="0">
        <v>65.113243103027344</v>
      </c>
      <c r="Y1418" s="0">
        <v>65.640083312988281</v>
      </c>
      <c r="Z1418" s="0">
        <v>0.52684003114700317</v>
      </c>
      <c r="AA1418" s="0">
        <v>0.2188904732465744</v>
      </c>
      <c r="AB1418" s="0">
        <v>0.16679723560810089</v>
      </c>
      <c r="AC1418" s="0">
        <v>0.24632060527801514</v>
      </c>
      <c r="AD1418" s="0">
        <v>0.41205376386642456</v>
      </c>
      <c r="AE1418" s="0">
        <v>0.52684003114700317</v>
      </c>
      <c r="AF1418" s="0">
        <v>0.64162629842758179</v>
      </c>
      <c r="AG1418" s="0">
        <v>0.80735945701599121</v>
      </c>
      <c r="AH1418" s="0">
        <v>0.88688284158706665</v>
      </c>
    </row>
    <row r="1419" x14ac:dyDescent="0.4">
      <c r="A1419" s="10" t="str">
        <f>Data[[#This Row],[category]]&amp;Data[[#This Row],[subcategory]]&amp;Data[[#This Row],[date]]&amp;Data[[#This Row],[hour]]</f>
        <v>NAICS 2-digit codeAccommodation and Food Services9/2/201714</v>
      </c>
      <c r="B1419" s="10" t="s">
        <v>140</v>
      </c>
      <c r="C1419" t="s">
        <v>47</v>
      </c>
      <c r="D1419" t="s">
        <v>113</v>
      </c>
      <c r="E1419" t="s">
        <v>67</v>
      </c>
      <c r="F1419" s="0">
        <v>7697</v>
      </c>
      <c r="G1419" s="0">
        <v>8.4880275726318359</v>
      </c>
      <c r="H1419" s="0">
        <v>8.6353750228881836</v>
      </c>
      <c r="I1419" s="0">
        <v>0.14734829962253571</v>
      </c>
      <c r="J1419" s="0">
        <v>0.030408244580030441</v>
      </c>
      <c r="K1419" s="0">
        <v>92.58282470703125</v>
      </c>
      <c r="L1419" s="0">
        <v>4.8456692695617676</v>
      </c>
      <c r="M1419" s="0">
        <v>1</v>
      </c>
      <c r="N1419" s="0">
        <v>1</v>
      </c>
      <c r="O1419" s="0">
        <v>8.5115327835083008</v>
      </c>
      <c r="P1419" s="0">
        <v>8.5471115112304687</v>
      </c>
      <c r="Q1419" s="0">
        <v>0.09733118861913681</v>
      </c>
      <c r="R1419" s="0">
        <v>0.108378566801548</v>
      </c>
      <c r="S1419" s="0">
        <v>0.13140219449996948</v>
      </c>
      <c r="T1419" s="0">
        <v>0.14734829962253571</v>
      </c>
      <c r="U1419" s="0">
        <v>0.16329440474510193</v>
      </c>
      <c r="V1419" s="0">
        <v>0.186318039894104</v>
      </c>
      <c r="W1419" s="0">
        <v>0.1973654180765152</v>
      </c>
      <c r="X1419" s="0">
        <v>65.332351684570313</v>
      </c>
      <c r="Y1419" s="0">
        <v>66.466484069824219</v>
      </c>
      <c r="Z1419" s="0">
        <v>1.1341398954391479</v>
      </c>
      <c r="AA1419" s="0">
        <v>0.23405225574970245</v>
      </c>
      <c r="AB1419" s="0">
        <v>0.74915820360183716</v>
      </c>
      <c r="AC1419" s="0">
        <v>0.83418983221054077</v>
      </c>
      <c r="AD1419" s="0">
        <v>1.0114027261734009</v>
      </c>
      <c r="AE1419" s="0">
        <v>1.1341398954391479</v>
      </c>
      <c r="AF1419" s="0">
        <v>1.256877064704895</v>
      </c>
      <c r="AG1419" s="0">
        <v>1.4340898990631104</v>
      </c>
      <c r="AH1419" s="0">
        <v>1.5191216468811035</v>
      </c>
    </row>
    <row r="1420" x14ac:dyDescent="0.4">
      <c r="A1420" s="10" t="str">
        <f>Data[[#This Row],[category]]&amp;Data[[#This Row],[subcategory]]&amp;Data[[#This Row],[date]]&amp;Data[[#This Row],[hour]]</f>
        <v>NAICS 2-digit codeAccommodation and Food Services9/2/201715</v>
      </c>
      <c r="B1420" s="10" t="s">
        <v>140</v>
      </c>
      <c r="C1420" t="s">
        <v>47</v>
      </c>
      <c r="D1420" t="s">
        <v>113</v>
      </c>
      <c r="E1420" t="s">
        <v>68</v>
      </c>
      <c r="F1420" s="0">
        <v>7697</v>
      </c>
      <c r="G1420" s="0">
        <v>8.3930854797363281</v>
      </c>
      <c r="H1420" s="0">
        <v>8.6043119430541992</v>
      </c>
      <c r="I1420" s="0">
        <v>0.21122720837593079</v>
      </c>
      <c r="J1420" s="0">
        <v>0.032148070633411407</v>
      </c>
      <c r="K1420" s="0">
        <v>91.088348388671875</v>
      </c>
      <c r="L1420" s="0">
        <v>6.5704474449157715</v>
      </c>
      <c r="M1420" s="0">
        <v>1</v>
      </c>
      <c r="N1420" s="0">
        <v>1</v>
      </c>
      <c r="O1420" s="0">
        <v>8.5115327835083008</v>
      </c>
      <c r="P1420" s="0">
        <v>8.5471115112304687</v>
      </c>
      <c r="Q1420" s="0">
        <v>0.15834833681583405</v>
      </c>
      <c r="R1420" s="0">
        <v>0.17002779245376587</v>
      </c>
      <c r="S1420" s="0">
        <v>0.19436874985694885</v>
      </c>
      <c r="T1420" s="0">
        <v>0.21122720837593079</v>
      </c>
      <c r="U1420" s="0">
        <v>0.22808566689491272</v>
      </c>
      <c r="V1420" s="0">
        <v>0.2524266242980957</v>
      </c>
      <c r="W1420" s="0">
        <v>0.26410606503486633</v>
      </c>
      <c r="X1420" s="0">
        <v>64.601577758789063</v>
      </c>
      <c r="Y1420" s="0">
        <v>66.227386474609375</v>
      </c>
      <c r="Z1420" s="0">
        <v>1.6258158683776855</v>
      </c>
      <c r="AA1420" s="0">
        <v>0.24744370579719543</v>
      </c>
      <c r="AB1420" s="0">
        <v>1.2188072204589844</v>
      </c>
      <c r="AC1420" s="0">
        <v>1.3087040185928345</v>
      </c>
      <c r="AD1420" s="0">
        <v>1.4960563182830811</v>
      </c>
      <c r="AE1420" s="0">
        <v>1.6258158683776855</v>
      </c>
      <c r="AF1420" s="0">
        <v>1.75557541847229</v>
      </c>
      <c r="AG1420" s="0">
        <v>1.9429277181625366</v>
      </c>
      <c r="AH1420" s="0">
        <v>2.0328245162963867</v>
      </c>
    </row>
    <row r="1421" x14ac:dyDescent="0.4">
      <c r="A1421" s="10" t="str">
        <f>Data[[#This Row],[category]]&amp;Data[[#This Row],[subcategory]]&amp;Data[[#This Row],[date]]&amp;Data[[#This Row],[hour]]</f>
        <v>NAICS 2-digit codeAccommodation and Food Services9/2/201716</v>
      </c>
      <c r="B1421" s="10" t="s">
        <v>140</v>
      </c>
      <c r="C1421" t="s">
        <v>47</v>
      </c>
      <c r="D1421" t="s">
        <v>113</v>
      </c>
      <c r="E1421" t="s">
        <v>69</v>
      </c>
      <c r="F1421" s="0">
        <v>7697</v>
      </c>
      <c r="G1421" s="0">
        <v>8.3195009231567383</v>
      </c>
      <c r="H1421" s="0">
        <v>8.537266731262207</v>
      </c>
      <c r="I1421" s="0">
        <v>0.2177659273147583</v>
      </c>
      <c r="J1421" s="0">
        <v>0.033172208815813065</v>
      </c>
      <c r="K1421" s="0">
        <v>91.06768798828125</v>
      </c>
      <c r="L1421" s="0">
        <v>6.5647096633911133</v>
      </c>
      <c r="M1421" s="0">
        <v>1</v>
      </c>
      <c r="N1421" s="0">
        <v>1</v>
      </c>
      <c r="O1421" s="0">
        <v>8.5115327835083008</v>
      </c>
      <c r="P1421" s="0">
        <v>8.5471115112304687</v>
      </c>
      <c r="Q1421" s="0">
        <v>0.16320249438285828</v>
      </c>
      <c r="R1421" s="0">
        <v>0.17525403201580048</v>
      </c>
      <c r="S1421" s="0">
        <v>0.20037040114402771</v>
      </c>
      <c r="T1421" s="0">
        <v>0.2177659273147583</v>
      </c>
      <c r="U1421" s="0">
        <v>0.23516145348548889</v>
      </c>
      <c r="V1421" s="0">
        <v>0.26027783751487732</v>
      </c>
      <c r="W1421" s="0">
        <v>0.27232936024665833</v>
      </c>
      <c r="X1421" s="0">
        <v>64.035202026367188</v>
      </c>
      <c r="Y1421" s="0">
        <v>65.711341857910156</v>
      </c>
      <c r="Z1421" s="0">
        <v>1.6761443614959717</v>
      </c>
      <c r="AA1421" s="0">
        <v>0.25532647967338562</v>
      </c>
      <c r="AB1421" s="0">
        <v>1.2561696767807007</v>
      </c>
      <c r="AC1421" s="0">
        <v>1.3489303588867187</v>
      </c>
      <c r="AD1421" s="0">
        <v>1.5422509908676147</v>
      </c>
      <c r="AE1421" s="0">
        <v>1.6761443614959717</v>
      </c>
      <c r="AF1421" s="0">
        <v>1.8100377321243286</v>
      </c>
      <c r="AG1421" s="0">
        <v>2.0033583641052246</v>
      </c>
      <c r="AH1421" s="0">
        <v>2.0961191654205322</v>
      </c>
    </row>
    <row r="1422" x14ac:dyDescent="0.4">
      <c r="A1422" s="10" t="str">
        <f>Data[[#This Row],[category]]&amp;Data[[#This Row],[subcategory]]&amp;Data[[#This Row],[date]]&amp;Data[[#This Row],[hour]]</f>
        <v>NAICS 2-digit codeAccommodation and Food Services9/2/201717</v>
      </c>
      <c r="B1422" s="10" t="s">
        <v>140</v>
      </c>
      <c r="C1422" t="s">
        <v>47</v>
      </c>
      <c r="D1422" t="s">
        <v>113</v>
      </c>
      <c r="E1422" t="s">
        <v>70</v>
      </c>
      <c r="F1422" s="0">
        <v>7697</v>
      </c>
      <c r="G1422" s="0">
        <v>8.2954702377319336</v>
      </c>
      <c r="H1422" s="0">
        <v>8.5076990127563477</v>
      </c>
      <c r="I1422" s="0">
        <v>0.21222829818725586</v>
      </c>
      <c r="J1422" s="0">
        <v>0.038082808256149292</v>
      </c>
      <c r="K1422" s="0">
        <v>91.080032348632812</v>
      </c>
      <c r="L1422" s="0">
        <v>5.5728111267089844</v>
      </c>
      <c r="M1422" s="0">
        <v>1</v>
      </c>
      <c r="N1422" s="0">
        <v>1</v>
      </c>
      <c r="O1422" s="0">
        <v>8.5115327835083008</v>
      </c>
      <c r="P1422" s="0">
        <v>8.5471115112304687</v>
      </c>
      <c r="Q1422" s="0">
        <v>0.14958764612674713</v>
      </c>
      <c r="R1422" s="0">
        <v>0.16342321038246155</v>
      </c>
      <c r="S1422" s="0">
        <v>0.19225765764713287</v>
      </c>
      <c r="T1422" s="0">
        <v>0.21222829818725586</v>
      </c>
      <c r="U1422" s="0">
        <v>0.23219893872737885</v>
      </c>
      <c r="V1422" s="0">
        <v>0.26103338599205017</v>
      </c>
      <c r="W1422" s="0">
        <v>0.27486893534660339</v>
      </c>
      <c r="X1422" s="0">
        <v>63.850234985351562</v>
      </c>
      <c r="Y1422" s="0">
        <v>65.483757019042969</v>
      </c>
      <c r="Z1422" s="0">
        <v>1.6335211992263794</v>
      </c>
      <c r="AA1422" s="0">
        <v>0.29312336444854736</v>
      </c>
      <c r="AB1422" s="0">
        <v>1.1513761281967163</v>
      </c>
      <c r="AC1422" s="0">
        <v>1.2578685283660889</v>
      </c>
      <c r="AD1422" s="0">
        <v>1.4798071384429932</v>
      </c>
      <c r="AE1422" s="0">
        <v>1.6335211992263794</v>
      </c>
      <c r="AF1422" s="0">
        <v>1.7872352600097656</v>
      </c>
      <c r="AG1422" s="0">
        <v>2.0091738700866699</v>
      </c>
      <c r="AH1422" s="0">
        <v>2.1156661510467529</v>
      </c>
    </row>
    <row r="1423" x14ac:dyDescent="0.4">
      <c r="A1423" s="10" t="str">
        <f>Data[[#This Row],[category]]&amp;Data[[#This Row],[subcategory]]&amp;Data[[#This Row],[date]]&amp;Data[[#This Row],[hour]]</f>
        <v>NAICS 2-digit codeAccommodation and Food Services9/2/201718</v>
      </c>
      <c r="B1423" s="10" t="s">
        <v>140</v>
      </c>
      <c r="C1423" t="s">
        <v>47</v>
      </c>
      <c r="D1423" t="s">
        <v>113</v>
      </c>
      <c r="E1423" t="s">
        <v>71</v>
      </c>
      <c r="F1423" s="0">
        <v>7697</v>
      </c>
      <c r="G1423" s="0">
        <v>8.4187641143798828</v>
      </c>
      <c r="H1423" s="0">
        <v>8.5391674041748047</v>
      </c>
      <c r="I1423" s="0">
        <v>0.12040380388498306</v>
      </c>
      <c r="J1423" s="0">
        <v>0.038156475871801376</v>
      </c>
      <c r="K1423" s="0">
        <v>89.263999938964844</v>
      </c>
      <c r="L1423" s="0">
        <v>3.1555273532867432</v>
      </c>
      <c r="M1423" s="0">
        <v>1</v>
      </c>
      <c r="N1423" s="0">
        <v>1</v>
      </c>
      <c r="O1423" s="0">
        <v>8.5115327835083008</v>
      </c>
      <c r="P1423" s="0">
        <v>8.5471115112304687</v>
      </c>
      <c r="Q1423" s="0">
        <v>0.057641986757516861</v>
      </c>
      <c r="R1423" s="0">
        <v>0.071504309773445129</v>
      </c>
      <c r="S1423" s="0">
        <v>0.10039453208446503</v>
      </c>
      <c r="T1423" s="0">
        <v>0.12040380388498306</v>
      </c>
      <c r="U1423" s="0">
        <v>0.1404130756855011</v>
      </c>
      <c r="V1423" s="0">
        <v>0.169303297996521</v>
      </c>
      <c r="W1423" s="0">
        <v>0.18316562473773956</v>
      </c>
      <c r="X1423" s="0">
        <v>64.799224853515625</v>
      </c>
      <c r="Y1423" s="0">
        <v>65.725975036621094</v>
      </c>
      <c r="Z1423" s="0">
        <v>0.92674809694290161</v>
      </c>
      <c r="AA1423" s="0">
        <v>0.29369038343429565</v>
      </c>
      <c r="AB1423" s="0">
        <v>0.44367039203643799</v>
      </c>
      <c r="AC1423" s="0">
        <v>0.55036872625350952</v>
      </c>
      <c r="AD1423" s="0">
        <v>0.77273672819137573</v>
      </c>
      <c r="AE1423" s="0">
        <v>0.92674809694290161</v>
      </c>
      <c r="AF1423" s="0">
        <v>1.0807595252990723</v>
      </c>
      <c r="AG1423" s="0">
        <v>1.3031274080276489</v>
      </c>
      <c r="AH1423" s="0">
        <v>1.4098258018493652</v>
      </c>
    </row>
    <row r="1424" x14ac:dyDescent="0.4">
      <c r="A1424" s="10" t="str">
        <f>Data[[#This Row],[category]]&amp;Data[[#This Row],[subcategory]]&amp;Data[[#This Row],[date]]&amp;Data[[#This Row],[hour]]</f>
        <v>NAICS 2-digit codeAccommodation and Food Services9/2/201719</v>
      </c>
      <c r="B1424" s="10" t="s">
        <v>140</v>
      </c>
      <c r="C1424" t="s">
        <v>47</v>
      </c>
      <c r="D1424" t="s">
        <v>113</v>
      </c>
      <c r="E1424" t="s">
        <v>72</v>
      </c>
      <c r="F1424" s="0">
        <v>7697</v>
      </c>
      <c r="G1424" s="0">
        <v>8.3629627227783203</v>
      </c>
      <c r="H1424" s="0">
        <v>8.4560127258300781</v>
      </c>
      <c r="I1424" s="0">
        <v>0.093050234019756317</v>
      </c>
      <c r="J1424" s="0">
        <v>0.039210692048072815</v>
      </c>
      <c r="K1424" s="0">
        <v>86.963104248046875</v>
      </c>
      <c r="L1424" s="0">
        <v>2.3730831146240234</v>
      </c>
      <c r="M1424" s="0">
        <v>1</v>
      </c>
      <c r="N1424" s="0">
        <v>1</v>
      </c>
      <c r="O1424" s="0">
        <v>8.5115327835083008</v>
      </c>
      <c r="P1424" s="0">
        <v>8.5471115112304687</v>
      </c>
      <c r="Q1424" s="0">
        <v>0.028554385527968407</v>
      </c>
      <c r="R1424" s="0">
        <v>0.042799711227416992</v>
      </c>
      <c r="S1424" s="0">
        <v>0.072488129138946533</v>
      </c>
      <c r="T1424" s="0">
        <v>0.093050234019756317</v>
      </c>
      <c r="U1424" s="0">
        <v>0.1136123389005661</v>
      </c>
      <c r="V1424" s="0">
        <v>0.14330075681209564</v>
      </c>
      <c r="W1424" s="0">
        <v>0.15754608809947968</v>
      </c>
      <c r="X1424" s="0">
        <v>64.369720458984375</v>
      </c>
      <c r="Y1424" s="0">
        <v>65.085929870605469</v>
      </c>
      <c r="Z1424" s="0">
        <v>0.71620762348175049</v>
      </c>
      <c r="AA1424" s="0">
        <v>0.30180469155311584</v>
      </c>
      <c r="AB1424" s="0">
        <v>0.21978308260440826</v>
      </c>
      <c r="AC1424" s="0">
        <v>0.32942935824394226</v>
      </c>
      <c r="AD1424" s="0">
        <v>0.55794107913970947</v>
      </c>
      <c r="AE1424" s="0">
        <v>0.71620762348175049</v>
      </c>
      <c r="AF1424" s="0">
        <v>0.8744741678237915</v>
      </c>
      <c r="AG1424" s="0">
        <v>1.1029858589172363</v>
      </c>
      <c r="AH1424" s="0">
        <v>1.2126321792602539</v>
      </c>
    </row>
    <row r="1425" x14ac:dyDescent="0.4">
      <c r="A1425" s="10" t="str">
        <f>Data[[#This Row],[category]]&amp;Data[[#This Row],[subcategory]]&amp;Data[[#This Row],[date]]&amp;Data[[#This Row],[hour]]</f>
        <v>NAICS 2-digit codeAccommodation and Food Services9/2/201720</v>
      </c>
      <c r="B1425" s="10" t="s">
        <v>140</v>
      </c>
      <c r="C1425" t="s">
        <v>47</v>
      </c>
      <c r="D1425" t="s">
        <v>113</v>
      </c>
      <c r="E1425" t="s">
        <v>55</v>
      </c>
      <c r="F1425" s="0">
        <v>7697</v>
      </c>
      <c r="G1425" s="0">
        <v>8.3759851455688477</v>
      </c>
      <c r="H1425" s="0">
        <v>8.3534412384033203</v>
      </c>
      <c r="I1425" s="0">
        <v>-0.022544261068105698</v>
      </c>
      <c r="J1425" s="0">
        <v>0.039637215435504913</v>
      </c>
      <c r="K1425" s="0">
        <v>84.300636291503906</v>
      </c>
      <c r="L1425" s="0">
        <v>-0.56876498460769653</v>
      </c>
      <c r="M1425" s="0">
        <v>0</v>
      </c>
      <c r="N1425" s="0">
        <v>0</v>
      </c>
      <c r="O1425" s="0">
        <v>8.5115327835083008</v>
      </c>
      <c r="P1425" s="0">
        <v>8.5471115112304687</v>
      </c>
      <c r="Q1425" s="0">
        <v>-0.087741680443286896</v>
      </c>
      <c r="R1425" s="0">
        <v>-0.073341399431228638</v>
      </c>
      <c r="S1425" s="0">
        <v>-0.043330036103725433</v>
      </c>
      <c r="T1425" s="0">
        <v>-0.022544261068105698</v>
      </c>
      <c r="U1425" s="0">
        <v>-0.0017584849847480655</v>
      </c>
      <c r="V1425" s="0">
        <v>0.028252873569726944</v>
      </c>
      <c r="W1425" s="0">
        <v>0.0426531583070755</v>
      </c>
      <c r="X1425" s="0">
        <v>64.469955444335938</v>
      </c>
      <c r="Y1425" s="0">
        <v>64.296440124511719</v>
      </c>
      <c r="Z1425" s="0">
        <v>-0.17352317273616791</v>
      </c>
      <c r="AA1425" s="0">
        <v>0.30508765578269958</v>
      </c>
      <c r="AB1425" s="0">
        <v>-0.67534768581390381</v>
      </c>
      <c r="AC1425" s="0">
        <v>-0.56450873613357544</v>
      </c>
      <c r="AD1425" s="0">
        <v>-0.33351129293441772</v>
      </c>
      <c r="AE1425" s="0">
        <v>-0.17352317273616791</v>
      </c>
      <c r="AF1425" s="0">
        <v>-0.013535049743950367</v>
      </c>
      <c r="AG1425" s="0">
        <v>0.21746239066123962</v>
      </c>
      <c r="AH1425" s="0">
        <v>0.32830137014389038</v>
      </c>
    </row>
    <row r="1426" x14ac:dyDescent="0.4">
      <c r="A1426" s="10" t="str">
        <f>Data[[#This Row],[category]]&amp;Data[[#This Row],[subcategory]]&amp;Data[[#This Row],[date]]&amp;Data[[#This Row],[hour]]</f>
        <v>NAICS 2-digit codeAccommodation and Food Services9/2/201721</v>
      </c>
      <c r="B1426" s="10" t="s">
        <v>140</v>
      </c>
      <c r="C1426" t="s">
        <v>47</v>
      </c>
      <c r="D1426" t="s">
        <v>113</v>
      </c>
      <c r="E1426" t="s">
        <v>73</v>
      </c>
      <c r="F1426" s="0">
        <v>7697</v>
      </c>
      <c r="G1426" s="0">
        <v>7.8957996368408203</v>
      </c>
      <c r="H1426" s="0">
        <v>8.0668153762817383</v>
      </c>
      <c r="I1426" s="0">
        <v>0.1710159033536911</v>
      </c>
      <c r="J1426" s="0">
        <v>0.038445953279733658</v>
      </c>
      <c r="K1426" s="0">
        <v>84.654281616210937</v>
      </c>
      <c r="L1426" s="0">
        <v>4.4482159614562988</v>
      </c>
      <c r="M1426" s="0">
        <v>1</v>
      </c>
      <c r="N1426" s="0">
        <v>1</v>
      </c>
      <c r="O1426" s="0">
        <v>8.5115327835083008</v>
      </c>
      <c r="P1426" s="0">
        <v>8.5471115112304687</v>
      </c>
      <c r="Q1426" s="0">
        <v>0.10777793824672699</v>
      </c>
      <c r="R1426" s="0">
        <v>0.12174542993307114</v>
      </c>
      <c r="S1426" s="0">
        <v>0.15085482597351074</v>
      </c>
      <c r="T1426" s="0">
        <v>0.1710159033536911</v>
      </c>
      <c r="U1426" s="0">
        <v>0.19117698073387146</v>
      </c>
      <c r="V1426" s="0">
        <v>0.22028636932373047</v>
      </c>
      <c r="W1426" s="0">
        <v>0.23425386846065521</v>
      </c>
      <c r="X1426" s="0">
        <v>60.773971557617187</v>
      </c>
      <c r="Y1426" s="0">
        <v>62.090278625488281</v>
      </c>
      <c r="Z1426" s="0">
        <v>1.3163094520568848</v>
      </c>
      <c r="AA1426" s="0">
        <v>0.29591849446296692</v>
      </c>
      <c r="AB1426" s="0">
        <v>0.8295668363571167</v>
      </c>
      <c r="AC1426" s="0">
        <v>0.93707466125488281</v>
      </c>
      <c r="AD1426" s="0">
        <v>1.1611295938491821</v>
      </c>
      <c r="AE1426" s="0">
        <v>1.3163094520568848</v>
      </c>
      <c r="AF1426" s="0">
        <v>1.4714893102645874</v>
      </c>
      <c r="AG1426" s="0">
        <v>1.6955442428588867</v>
      </c>
      <c r="AH1426" s="0">
        <v>1.8030520677566528</v>
      </c>
    </row>
    <row r="1427" x14ac:dyDescent="0.4">
      <c r="A1427" s="10" t="str">
        <f>Data[[#This Row],[category]]&amp;Data[[#This Row],[subcategory]]&amp;Data[[#This Row],[date]]&amp;Data[[#This Row],[hour]]</f>
        <v>NAICS 2-digit codeAccommodation and Food Services9/2/201722</v>
      </c>
      <c r="B1427" s="10" t="s">
        <v>140</v>
      </c>
      <c r="C1427" t="s">
        <v>47</v>
      </c>
      <c r="D1427" t="s">
        <v>113</v>
      </c>
      <c r="E1427" t="s">
        <v>74</v>
      </c>
      <c r="F1427" s="0">
        <v>7697</v>
      </c>
      <c r="G1427" s="0">
        <v>7.0459604263305664</v>
      </c>
      <c r="H1427" s="0">
        <v>7.4287996292114258</v>
      </c>
      <c r="I1427" s="0">
        <v>0.38283929228782654</v>
      </c>
      <c r="J1427" s="0">
        <v>0.039692718535661697</v>
      </c>
      <c r="K1427" s="0">
        <v>85.555801391601563</v>
      </c>
      <c r="L1427" s="0">
        <v>9.645075798034668</v>
      </c>
      <c r="M1427" s="0">
        <v>1</v>
      </c>
      <c r="N1427" s="0">
        <v>1</v>
      </c>
      <c r="O1427" s="0">
        <v>8.5115327835083008</v>
      </c>
      <c r="P1427" s="0">
        <v>8.5471115112304687</v>
      </c>
      <c r="Q1427" s="0">
        <v>0.31755056977272034</v>
      </c>
      <c r="R1427" s="0">
        <v>0.33197101950645447</v>
      </c>
      <c r="S1427" s="0">
        <v>0.36202439665794373</v>
      </c>
      <c r="T1427" s="0">
        <v>0.38283929228782654</v>
      </c>
      <c r="U1427" s="0">
        <v>0.40365418791770935</v>
      </c>
      <c r="V1427" s="0">
        <v>0.43370756506919861</v>
      </c>
      <c r="W1427" s="0">
        <v>0.44812801480293274</v>
      </c>
      <c r="X1427" s="0">
        <v>54.232757568359375</v>
      </c>
      <c r="Y1427" s="0">
        <v>57.179470062255859</v>
      </c>
      <c r="Z1427" s="0">
        <v>2.946713924407959</v>
      </c>
      <c r="AA1427" s="0">
        <v>0.30551484227180481</v>
      </c>
      <c r="AB1427" s="0">
        <v>2.4441866874694824</v>
      </c>
      <c r="AC1427" s="0">
        <v>2.5551807880401611</v>
      </c>
      <c r="AD1427" s="0">
        <v>2.7865018844604492</v>
      </c>
      <c r="AE1427" s="0">
        <v>2.946713924407959</v>
      </c>
      <c r="AF1427" s="0">
        <v>3.1069259643554687</v>
      </c>
      <c r="AG1427" s="0">
        <v>3.3382470607757568</v>
      </c>
      <c r="AH1427" s="0">
        <v>3.4492411613464355</v>
      </c>
    </row>
    <row r="1428" x14ac:dyDescent="0.4">
      <c r="A1428" s="10" t="str">
        <f>Data[[#This Row],[category]]&amp;Data[[#This Row],[subcategory]]&amp;Data[[#This Row],[date]]&amp;Data[[#This Row],[hour]]</f>
        <v>NAICS 2-digit codeAccommodation and Food Services9/2/201723</v>
      </c>
      <c r="B1428" s="10" t="s">
        <v>140</v>
      </c>
      <c r="C1428" t="s">
        <v>47</v>
      </c>
      <c r="D1428" t="s">
        <v>113</v>
      </c>
      <c r="E1428" t="s">
        <v>75</v>
      </c>
      <c r="F1428" s="0">
        <v>7697</v>
      </c>
      <c r="G1428" s="0">
        <v>6.1383476257324219</v>
      </c>
      <c r="H1428" s="0">
        <v>6.3638515472412109</v>
      </c>
      <c r="I1428" s="0">
        <v>0.225504070520401</v>
      </c>
      <c r="J1428" s="0">
        <v>0.040049519389867783</v>
      </c>
      <c r="K1428" s="0">
        <v>85.710533142089844</v>
      </c>
      <c r="L1428" s="0">
        <v>5.6306309700012207</v>
      </c>
      <c r="M1428" s="0">
        <v>1</v>
      </c>
      <c r="N1428" s="0">
        <v>1</v>
      </c>
      <c r="O1428" s="0">
        <v>8.5115327835083008</v>
      </c>
      <c r="P1428" s="0">
        <v>8.5471115112304687</v>
      </c>
      <c r="Q1428" s="0">
        <v>0.1596284806728363</v>
      </c>
      <c r="R1428" s="0">
        <v>0.17417854070663452</v>
      </c>
      <c r="S1428" s="0">
        <v>0.20450207591056824</v>
      </c>
      <c r="T1428" s="0">
        <v>0.225504070520401</v>
      </c>
      <c r="U1428" s="0">
        <v>0.24650606513023376</v>
      </c>
      <c r="V1428" s="0">
        <v>0.27682960033416748</v>
      </c>
      <c r="W1428" s="0">
        <v>0.2913796603679657</v>
      </c>
      <c r="X1428" s="0">
        <v>47.246860504150391</v>
      </c>
      <c r="Y1428" s="0">
        <v>48.982566833496094</v>
      </c>
      <c r="Z1428" s="0">
        <v>1.735704779624939</v>
      </c>
      <c r="AA1428" s="0">
        <v>0.30826115608215332</v>
      </c>
      <c r="AB1428" s="0">
        <v>1.2286603450775146</v>
      </c>
      <c r="AC1428" s="0">
        <v>1.3406522274017334</v>
      </c>
      <c r="AD1428" s="0">
        <v>1.5740524530410767</v>
      </c>
      <c r="AE1428" s="0">
        <v>1.735704779624939</v>
      </c>
      <c r="AF1428" s="0">
        <v>1.8973571062088013</v>
      </c>
      <c r="AG1428" s="0">
        <v>2.1307573318481445</v>
      </c>
      <c r="AH1428" s="0">
        <v>2.2427492141723633</v>
      </c>
    </row>
    <row r="1429" x14ac:dyDescent="0.4">
      <c r="A1429" s="10" t="str">
        <f>Data[[#This Row],[category]]&amp;Data[[#This Row],[subcategory]]&amp;Data[[#This Row],[date]]&amp;Data[[#This Row],[hour]]</f>
        <v>NAICS 2-digit codeAccommodation and Food Services9/2/201724</v>
      </c>
      <c r="B1429" s="10" t="s">
        <v>140</v>
      </c>
      <c r="C1429" t="s">
        <v>47</v>
      </c>
      <c r="D1429" t="s">
        <v>113</v>
      </c>
      <c r="E1429" t="s">
        <v>76</v>
      </c>
      <c r="F1429" s="0">
        <v>7697</v>
      </c>
      <c r="G1429" s="0">
        <v>5.4700927734375</v>
      </c>
      <c r="H1429" s="0">
        <v>5.5613589286804199</v>
      </c>
      <c r="I1429" s="0">
        <v>0.09126640111207962</v>
      </c>
      <c r="J1429" s="0">
        <v>0.037466991692781448</v>
      </c>
      <c r="K1429" s="0">
        <v>86.274520874023438</v>
      </c>
      <c r="L1429" s="0">
        <v>2.4359147548675537</v>
      </c>
      <c r="M1429" s="0">
        <v>1</v>
      </c>
      <c r="N1429" s="0">
        <v>1</v>
      </c>
      <c r="O1429" s="0">
        <v>8.5115327835083008</v>
      </c>
      <c r="P1429" s="0">
        <v>8.5471115112304687</v>
      </c>
      <c r="Q1429" s="0">
        <v>0.029638683423399925</v>
      </c>
      <c r="R1429" s="0">
        <v>0.043250519782304764</v>
      </c>
      <c r="S1429" s="0">
        <v>0.071618691086769104</v>
      </c>
      <c r="T1429" s="0">
        <v>0.09126640111207962</v>
      </c>
      <c r="U1429" s="0">
        <v>0.11091411113739014</v>
      </c>
      <c r="V1429" s="0">
        <v>0.13928228616714478</v>
      </c>
      <c r="W1429" s="0">
        <v>0.15289412438869476</v>
      </c>
      <c r="X1429" s="0">
        <v>42.103305816650391</v>
      </c>
      <c r="Y1429" s="0">
        <v>42.805778503417969</v>
      </c>
      <c r="Z1429" s="0">
        <v>0.70247751474380493</v>
      </c>
      <c r="AA1429" s="0">
        <v>0.28838342428207397</v>
      </c>
      <c r="AB1429" s="0">
        <v>0.22812899947166443</v>
      </c>
      <c r="AC1429" s="0">
        <v>0.33289927244186401</v>
      </c>
      <c r="AD1429" s="0">
        <v>0.55124908685684204</v>
      </c>
      <c r="AE1429" s="0">
        <v>0.70247751474380493</v>
      </c>
      <c r="AF1429" s="0">
        <v>0.85370594263076782</v>
      </c>
      <c r="AG1429" s="0">
        <v>1.0720556974411011</v>
      </c>
      <c r="AH1429" s="0">
        <v>1.176826000213623</v>
      </c>
    </row>
    <row r="1430" x14ac:dyDescent="0.4">
      <c r="A1430" s="10" t="str">
        <f>Data[[#This Row],[category]]&amp;Data[[#This Row],[subcategory]]&amp;Data[[#This Row],[date]]&amp;Data[[#This Row],[hour]]</f>
        <v>NAICS 2-digit codeAccommodation and Food Services9/2/2017Avg. 11 to 6 pm</v>
      </c>
      <c r="B1430" s="10" t="s">
        <v>140</v>
      </c>
      <c r="C1430" t="s">
        <v>47</v>
      </c>
      <c r="D1430" t="s">
        <v>113</v>
      </c>
      <c r="E1430" t="s">
        <v>77</v>
      </c>
      <c r="F1430" s="0">
        <v>7697</v>
      </c>
      <c r="G1430" s="0">
        <v>8.3493070602416992</v>
      </c>
      <c r="H1430" s="0">
        <v>8.5115327835083008</v>
      </c>
      <c r="I1430" s="0">
        <v>0.16222503781318665</v>
      </c>
      <c r="J1430" s="0">
        <v>0.026827070862054825</v>
      </c>
      <c r="K1430" s="0">
        <v>91.529205322265625</v>
      </c>
      <c r="L1430" s="0">
        <v>6.0470647811889648</v>
      </c>
      <c r="M1430" s="0">
        <v>1</v>
      </c>
      <c r="N1430" s="0">
        <v>1</v>
      </c>
      <c r="O1430" s="0"/>
      <c r="P1430" s="0"/>
      <c r="Q1430" s="0">
        <v>0.1180984303355217</v>
      </c>
      <c r="R1430" s="0">
        <v>0.12784476578235626</v>
      </c>
      <c r="S1430" s="0">
        <v>0.14815691113471985</v>
      </c>
      <c r="T1430" s="0">
        <v>0.16222503781318665</v>
      </c>
      <c r="U1430" s="0">
        <v>0.17629316449165344</v>
      </c>
      <c r="V1430" s="0">
        <v>0.19660530984401703</v>
      </c>
      <c r="W1430" s="0">
        <v>0.206351637840271</v>
      </c>
      <c r="X1430" s="0">
        <v>64.264617919921875</v>
      </c>
      <c r="Y1430" s="0">
        <v>65.513267517089844</v>
      </c>
      <c r="Z1430" s="0">
        <v>1.2486461400985718</v>
      </c>
      <c r="AA1430" s="0">
        <v>0.20648796856403351</v>
      </c>
      <c r="AB1430" s="0">
        <v>0.90900367498397827</v>
      </c>
      <c r="AC1430" s="0">
        <v>0.98402118682861328</v>
      </c>
      <c r="AD1430" s="0">
        <v>1.1403636932373047</v>
      </c>
      <c r="AE1430" s="0">
        <v>1.2486461400985718</v>
      </c>
      <c r="AF1430" s="0">
        <v>1.3569285869598389</v>
      </c>
      <c r="AG1430" s="0">
        <v>1.5132710933685303</v>
      </c>
      <c r="AH1430" s="0">
        <v>1.5882886648178101</v>
      </c>
    </row>
    <row r="1431" x14ac:dyDescent="0.4">
      <c r="A1431" s="10" t="str">
        <f>Data[[#This Row],[category]]&amp;Data[[#This Row],[subcategory]]&amp;Data[[#This Row],[date]]&amp;Data[[#This Row],[hour]]</f>
        <v>NAICS 2-digit codeAccommodation and Food Services9/2/2017Avg. 2 to 6pm</v>
      </c>
      <c r="B1431" s="10" t="s">
        <v>140</v>
      </c>
      <c r="C1431" t="s">
        <v>47</v>
      </c>
      <c r="D1431" t="s">
        <v>113</v>
      </c>
      <c r="E1431" t="s">
        <v>78</v>
      </c>
      <c r="F1431" s="0">
        <v>7697</v>
      </c>
      <c r="G1431" s="0">
        <v>8.3567047119140625</v>
      </c>
      <c r="H1431" s="0">
        <v>8.5471115112304687</v>
      </c>
      <c r="I1431" s="0">
        <v>0.19040630757808685</v>
      </c>
      <c r="J1431" s="0">
        <v>0.031814098358154297</v>
      </c>
      <c r="K1431" s="0">
        <v>90.625015258789063</v>
      </c>
      <c r="L1431" s="0">
        <v>5.9849662780761719</v>
      </c>
      <c r="M1431" s="0">
        <v>1</v>
      </c>
      <c r="N1431" s="0">
        <v>1</v>
      </c>
      <c r="O1431" s="0"/>
      <c r="P1431" s="0"/>
      <c r="Q1431" s="0">
        <v>0.13807676732540131</v>
      </c>
      <c r="R1431" s="0">
        <v>0.14963489770889282</v>
      </c>
      <c r="S1431" s="0">
        <v>0.17372298240661621</v>
      </c>
      <c r="T1431" s="0">
        <v>0.19040630757808685</v>
      </c>
      <c r="U1431" s="0">
        <v>0.2070896327495575</v>
      </c>
      <c r="V1431" s="0">
        <v>0.23117771744728088</v>
      </c>
      <c r="W1431" s="0">
        <v>0.2427358478307724</v>
      </c>
      <c r="X1431" s="0">
        <v>64.321556091308594</v>
      </c>
      <c r="Y1431" s="0">
        <v>65.787117004394531</v>
      </c>
      <c r="Z1431" s="0">
        <v>1.465557336807251</v>
      </c>
      <c r="AA1431" s="0">
        <v>0.24487312138080597</v>
      </c>
      <c r="AB1431" s="0">
        <v>1.0627769231796265</v>
      </c>
      <c r="AC1431" s="0">
        <v>1.1517398357391357</v>
      </c>
      <c r="AD1431" s="0">
        <v>1.3371458053588867</v>
      </c>
      <c r="AE1431" s="0">
        <v>1.465557336807251</v>
      </c>
      <c r="AF1431" s="0">
        <v>1.5939688682556152</v>
      </c>
      <c r="AG1431" s="0">
        <v>1.7793748378753662</v>
      </c>
      <c r="AH1431" s="0">
        <v>1.8683377504348755</v>
      </c>
    </row>
    <row r="1432" x14ac:dyDescent="0.4">
      <c r="A1432" s="10" t="str">
        <f>Data[[#This Row],[category]]&amp;Data[[#This Row],[subcategory]]&amp;Data[[#This Row],[date]]&amp;Data[[#This Row],[hour]]</f>
        <v>NAICS 2-digit codeAccommodation and Food ServicesAvg. Weekday Event1</v>
      </c>
      <c r="B1432" s="10" t="s">
        <v>140</v>
      </c>
      <c r="C1432" t="s">
        <v>47</v>
      </c>
      <c r="D1432" t="s">
        <v>174</v>
      </c>
      <c r="E1432" t="s">
        <v>41</v>
      </c>
      <c r="F1432" s="0">
        <v>7698.5</v>
      </c>
      <c r="G1432" s="0">
        <v>4.0975594520568848</v>
      </c>
      <c r="H1432" s="0">
        <v>4.0051717758178711</v>
      </c>
      <c r="I1432" s="0">
        <v>-0.092387482523918152</v>
      </c>
      <c r="J1432" s="0">
        <v>0.014206642284989357</v>
      </c>
      <c r="K1432" s="0">
        <v>73.00872802734375</v>
      </c>
      <c r="L1432" s="0">
        <v>-6.5031189918518066</v>
      </c>
      <c r="M1432" s="0">
        <v>1</v>
      </c>
      <c r="N1432" s="0">
        <v>1</v>
      </c>
      <c r="O1432" s="0"/>
      <c r="P1432" s="0"/>
      <c r="Q1432" s="0">
        <v>-0.11575532704591751</v>
      </c>
      <c r="R1432" s="0">
        <v>-0.11059402674436569</v>
      </c>
      <c r="S1432" s="0">
        <v>-0.099837452173233032</v>
      </c>
      <c r="T1432" s="0">
        <v>-0.092387482523918152</v>
      </c>
      <c r="U1432" s="0">
        <v>-0.084937512874603271</v>
      </c>
      <c r="V1432" s="0">
        <v>-0.074180938303470612</v>
      </c>
      <c r="W1432" s="0">
        <v>-0.069019638001918793</v>
      </c>
      <c r="X1432" s="0">
        <v>31.545061111450195</v>
      </c>
      <c r="Y1432" s="0">
        <v>30.83381462097168</v>
      </c>
      <c r="Z1432" s="0">
        <v>-0.71124505996704102</v>
      </c>
      <c r="AA1432" s="0">
        <v>0.10936983674764633</v>
      </c>
      <c r="AB1432" s="0">
        <v>-0.89114242792129517</v>
      </c>
      <c r="AC1432" s="0">
        <v>-0.85140812397003174</v>
      </c>
      <c r="AD1432" s="0">
        <v>-0.76859867572784424</v>
      </c>
      <c r="AE1432" s="0">
        <v>-0.71124505996704102</v>
      </c>
      <c r="AF1432" s="0">
        <v>-0.65389144420623779</v>
      </c>
      <c r="AG1432" s="0">
        <v>-0.57108199596405029</v>
      </c>
      <c r="AH1432" s="0">
        <v>-0.53134769201278687</v>
      </c>
    </row>
    <row r="1433" x14ac:dyDescent="0.4">
      <c r="A1433" s="10" t="str">
        <f>Data[[#This Row],[category]]&amp;Data[[#This Row],[subcategory]]&amp;Data[[#This Row],[date]]&amp;Data[[#This Row],[hour]]</f>
        <v>NAICS 2-digit codeAccommodation and Food ServicesAvg. Weekday Event2</v>
      </c>
      <c r="B1433" s="10" t="s">
        <v>140</v>
      </c>
      <c r="C1433" t="s">
        <v>47</v>
      </c>
      <c r="D1433" t="s">
        <v>174</v>
      </c>
      <c r="E1433" t="s">
        <v>42</v>
      </c>
      <c r="F1433" s="0">
        <v>7698.5</v>
      </c>
      <c r="G1433" s="0">
        <v>3.88112473487854</v>
      </c>
      <c r="H1433" s="0">
        <v>3.7764222621917725</v>
      </c>
      <c r="I1433" s="0">
        <v>-0.10470236837863922</v>
      </c>
      <c r="J1433" s="0">
        <v>0.013333200477063656</v>
      </c>
      <c r="K1433" s="0">
        <v>72.094223022460938</v>
      </c>
      <c r="L1433" s="0">
        <v>-7.8527560234069824</v>
      </c>
      <c r="M1433" s="0">
        <v>1</v>
      </c>
      <c r="N1433" s="0">
        <v>1</v>
      </c>
      <c r="O1433" s="0"/>
      <c r="P1433" s="0"/>
      <c r="Q1433" s="0">
        <v>-0.12663352489471436</v>
      </c>
      <c r="R1433" s="0">
        <v>-0.12178955227136612</v>
      </c>
      <c r="S1433" s="0">
        <v>-0.11169430613517761</v>
      </c>
      <c r="T1433" s="0">
        <v>-0.10470236837863922</v>
      </c>
      <c r="U1433" s="0">
        <v>-0.09771043062210083</v>
      </c>
      <c r="V1433" s="0">
        <v>-0.087615184485912323</v>
      </c>
      <c r="W1433" s="0">
        <v>-0.08277120441198349</v>
      </c>
      <c r="X1433" s="0">
        <v>29.878839492797852</v>
      </c>
      <c r="Y1433" s="0">
        <v>29.072786331176758</v>
      </c>
      <c r="Z1433" s="0">
        <v>-0.80605119466781616</v>
      </c>
      <c r="AA1433" s="0">
        <v>0.102645643055439</v>
      </c>
      <c r="AB1433" s="0">
        <v>-0.97488826513290405</v>
      </c>
      <c r="AC1433" s="0">
        <v>-0.93759685754776001</v>
      </c>
      <c r="AD1433" s="0">
        <v>-0.85987859964370728</v>
      </c>
      <c r="AE1433" s="0">
        <v>-0.80605119466781616</v>
      </c>
      <c r="AF1433" s="0">
        <v>-0.75222378969192505</v>
      </c>
      <c r="AG1433" s="0">
        <v>-0.67450553178787231</v>
      </c>
      <c r="AH1433" s="0">
        <v>-0.63721412420272827</v>
      </c>
    </row>
    <row r="1434" x14ac:dyDescent="0.4">
      <c r="A1434" s="10" t="str">
        <f>Data[[#This Row],[category]]&amp;Data[[#This Row],[subcategory]]&amp;Data[[#This Row],[date]]&amp;Data[[#This Row],[hour]]</f>
        <v>NAICS 2-digit codeAccommodation and Food ServicesAvg. Weekday Event3</v>
      </c>
      <c r="B1434" s="10" t="s">
        <v>140</v>
      </c>
      <c r="C1434" t="s">
        <v>47</v>
      </c>
      <c r="D1434" t="s">
        <v>174</v>
      </c>
      <c r="E1434" t="s">
        <v>43</v>
      </c>
      <c r="F1434" s="0">
        <v>7698.5</v>
      </c>
      <c r="G1434" s="0">
        <v>3.6199691295623779</v>
      </c>
      <c r="H1434" s="0">
        <v>3.5820076465606689</v>
      </c>
      <c r="I1434" s="0">
        <v>-0.037961322814226151</v>
      </c>
      <c r="J1434" s="0">
        <v>0.012362591922283173</v>
      </c>
      <c r="K1434" s="0">
        <v>71.958610534667969</v>
      </c>
      <c r="L1434" s="0">
        <v>-3.0706605911254883</v>
      </c>
      <c r="M1434" s="0">
        <v>1</v>
      </c>
      <c r="N1434" s="0">
        <v>1</v>
      </c>
      <c r="O1434" s="0"/>
      <c r="P1434" s="0"/>
      <c r="Q1434" s="0">
        <v>-0.058295976370573044</v>
      </c>
      <c r="R1434" s="0">
        <v>-0.05380462110042572</v>
      </c>
      <c r="S1434" s="0">
        <v>-0.04444427415728569</v>
      </c>
      <c r="T1434" s="0">
        <v>-0.037961322814226151</v>
      </c>
      <c r="U1434" s="0">
        <v>-0.031478371471166611</v>
      </c>
      <c r="V1434" s="0">
        <v>-0.022118024528026581</v>
      </c>
      <c r="W1434" s="0">
        <v>-0.017626669257879257</v>
      </c>
      <c r="X1434" s="0">
        <v>27.868331909179688</v>
      </c>
      <c r="Y1434" s="0">
        <v>27.576086044311523</v>
      </c>
      <c r="Z1434" s="0">
        <v>-0.29224523901939392</v>
      </c>
      <c r="AA1434" s="0">
        <v>0.095173411071300507</v>
      </c>
      <c r="AB1434" s="0">
        <v>-0.44879156351089478</v>
      </c>
      <c r="AC1434" s="0">
        <v>-0.41421487927436829</v>
      </c>
      <c r="AD1434" s="0">
        <v>-0.34215423464775085</v>
      </c>
      <c r="AE1434" s="0">
        <v>-0.29224523901939392</v>
      </c>
      <c r="AF1434" s="0">
        <v>-0.24233625829219818</v>
      </c>
      <c r="AG1434" s="0">
        <v>-0.17027559876441956</v>
      </c>
      <c r="AH1434" s="0">
        <v>-0.13569891452789307</v>
      </c>
    </row>
    <row r="1435" x14ac:dyDescent="0.4">
      <c r="A1435" s="10" t="str">
        <f>Data[[#This Row],[category]]&amp;Data[[#This Row],[subcategory]]&amp;Data[[#This Row],[date]]&amp;Data[[#This Row],[hour]]</f>
        <v>NAICS 2-digit codeAccommodation and Food ServicesAvg. Weekday Event4</v>
      </c>
      <c r="B1435" s="10" t="s">
        <v>140</v>
      </c>
      <c r="C1435" t="s">
        <v>47</v>
      </c>
      <c r="D1435" t="s">
        <v>174</v>
      </c>
      <c r="E1435" t="s">
        <v>44</v>
      </c>
      <c r="F1435" s="0">
        <v>7698.5</v>
      </c>
      <c r="G1435" s="0">
        <v>3.525404691696167</v>
      </c>
      <c r="H1435" s="0">
        <v>3.4978930950164795</v>
      </c>
      <c r="I1435" s="0">
        <v>-0.027511646971106529</v>
      </c>
      <c r="J1435" s="0">
        <v>0.012269363738596439</v>
      </c>
      <c r="K1435" s="0">
        <v>71.748382568359375</v>
      </c>
      <c r="L1435" s="0">
        <v>-2.2423043251037598</v>
      </c>
      <c r="M1435" s="0">
        <v>1</v>
      </c>
      <c r="N1435" s="0">
        <v>1</v>
      </c>
      <c r="O1435" s="0"/>
      <c r="P1435" s="0"/>
      <c r="Q1435" s="0">
        <v>-0.047692954540252686</v>
      </c>
      <c r="R1435" s="0">
        <v>-0.043235469609498978</v>
      </c>
      <c r="S1435" s="0">
        <v>-0.033945709466934204</v>
      </c>
      <c r="T1435" s="0">
        <v>-0.027511646971106529</v>
      </c>
      <c r="U1435" s="0">
        <v>-0.021077586337924004</v>
      </c>
      <c r="V1435" s="0">
        <v>-0.011787824332714081</v>
      </c>
      <c r="W1435" s="0">
        <v>-0.0073303394019603729</v>
      </c>
      <c r="X1435" s="0">
        <v>27.140327453613281</v>
      </c>
      <c r="Y1435" s="0">
        <v>26.928529739379883</v>
      </c>
      <c r="Z1435" s="0">
        <v>-0.21179841458797455</v>
      </c>
      <c r="AA1435" s="0">
        <v>0.094455696642398834</v>
      </c>
      <c r="AB1435" s="0">
        <v>-0.36716422438621521</v>
      </c>
      <c r="AC1435" s="0">
        <v>-0.33284825086593628</v>
      </c>
      <c r="AD1435" s="0">
        <v>-0.26133102178573608</v>
      </c>
      <c r="AE1435" s="0">
        <v>-0.21179841458797455</v>
      </c>
      <c r="AF1435" s="0">
        <v>-0.16226579248905182</v>
      </c>
      <c r="AG1435" s="0">
        <v>-0.09074857085943222</v>
      </c>
      <c r="AH1435" s="0">
        <v>-0.056432619690895081</v>
      </c>
    </row>
    <row r="1436" x14ac:dyDescent="0.4">
      <c r="A1436" s="10" t="str">
        <f>Data[[#This Row],[category]]&amp;Data[[#This Row],[subcategory]]&amp;Data[[#This Row],[date]]&amp;Data[[#This Row],[hour]]</f>
        <v>NAICS 2-digit codeAccommodation and Food ServicesAvg. Weekday Event5</v>
      </c>
      <c r="B1436" s="10" t="s">
        <v>140</v>
      </c>
      <c r="C1436" t="s">
        <v>47</v>
      </c>
      <c r="D1436" t="s">
        <v>174</v>
      </c>
      <c r="E1436" t="s">
        <v>45</v>
      </c>
      <c r="F1436" s="0">
        <v>7698.5</v>
      </c>
      <c r="G1436" s="0">
        <v>3.4634056091308594</v>
      </c>
      <c r="H1436" s="0">
        <v>3.5512206554412842</v>
      </c>
      <c r="I1436" s="0">
        <v>0.087815128266811371</v>
      </c>
      <c r="J1436" s="0">
        <v>0.012177902273833752</v>
      </c>
      <c r="K1436" s="0">
        <v>71.706756591796875</v>
      </c>
      <c r="L1436" s="0">
        <v>7.2110223770141602</v>
      </c>
      <c r="M1436" s="0">
        <v>1</v>
      </c>
      <c r="N1436" s="0">
        <v>1</v>
      </c>
      <c r="O1436" s="0"/>
      <c r="P1436" s="0"/>
      <c r="Q1436" s="0">
        <v>0.06778426468372345</v>
      </c>
      <c r="R1436" s="0">
        <v>0.072208516299724579</v>
      </c>
      <c r="S1436" s="0">
        <v>0.081429027020931244</v>
      </c>
      <c r="T1436" s="0">
        <v>0.087815128266811371</v>
      </c>
      <c r="U1436" s="0">
        <v>0.094201229512691498</v>
      </c>
      <c r="V1436" s="0">
        <v>0.10342174023389816</v>
      </c>
      <c r="W1436" s="0">
        <v>0.10784599184989929</v>
      </c>
      <c r="X1436" s="0">
        <v>26.663028717041016</v>
      </c>
      <c r="Y1436" s="0">
        <v>27.339071273803711</v>
      </c>
      <c r="Z1436" s="0">
        <v>0.676044762134552</v>
      </c>
      <c r="AA1436" s="0">
        <v>0.093751579523086548</v>
      </c>
      <c r="AB1436" s="0">
        <v>0.52183711528778076</v>
      </c>
      <c r="AC1436" s="0">
        <v>0.5558972954750061</v>
      </c>
      <c r="AD1436" s="0">
        <v>0.62688136100769043</v>
      </c>
      <c r="AE1436" s="0">
        <v>0.676044762134552</v>
      </c>
      <c r="AF1436" s="0">
        <v>0.72520816326141357</v>
      </c>
      <c r="AG1436" s="0">
        <v>0.7961922287940979</v>
      </c>
      <c r="AH1436" s="0">
        <v>0.83025240898132324</v>
      </c>
    </row>
    <row r="1437" x14ac:dyDescent="0.4">
      <c r="A1437" s="10" t="str">
        <f>Data[[#This Row],[category]]&amp;Data[[#This Row],[subcategory]]&amp;Data[[#This Row],[date]]&amp;Data[[#This Row],[hour]]</f>
        <v>NAICS 2-digit codeAccommodation and Food ServicesAvg. Weekday Event6</v>
      </c>
      <c r="B1437" s="10" t="s">
        <v>140</v>
      </c>
      <c r="C1437" t="s">
        <v>47</v>
      </c>
      <c r="D1437" t="s">
        <v>174</v>
      </c>
      <c r="E1437" t="s">
        <v>46</v>
      </c>
      <c r="F1437" s="0">
        <v>7698.5</v>
      </c>
      <c r="G1437" s="0">
        <v>3.7108120918273926</v>
      </c>
      <c r="H1437" s="0">
        <v>3.6853005886077881</v>
      </c>
      <c r="I1437" s="0">
        <v>-0.025511380285024643</v>
      </c>
      <c r="J1437" s="0">
        <v>0.01317452359944582</v>
      </c>
      <c r="K1437" s="0">
        <v>71.310043334960938</v>
      </c>
      <c r="L1437" s="0">
        <v>-1.9364176988601685</v>
      </c>
      <c r="M1437" s="0">
        <v>1</v>
      </c>
      <c r="N1437" s="0">
        <v>0</v>
      </c>
      <c r="O1437" s="0"/>
      <c r="P1437" s="0"/>
      <c r="Q1437" s="0">
        <v>-0.047181542962789536</v>
      </c>
      <c r="R1437" s="0">
        <v>-0.042395211756229401</v>
      </c>
      <c r="S1437" s="0">
        <v>-0.03242010623216629</v>
      </c>
      <c r="T1437" s="0">
        <v>-0.025511380285024643</v>
      </c>
      <c r="U1437" s="0">
        <v>-0.018602652475237846</v>
      </c>
      <c r="V1437" s="0">
        <v>-0.0086275488138198853</v>
      </c>
      <c r="W1437" s="0">
        <v>-0.0038412173744291067</v>
      </c>
      <c r="X1437" s="0">
        <v>28.567686080932617</v>
      </c>
      <c r="Y1437" s="0">
        <v>28.371286392211914</v>
      </c>
      <c r="Z1437" s="0">
        <v>-0.19639936089515686</v>
      </c>
      <c r="AA1437" s="0">
        <v>0.10142406821250916</v>
      </c>
      <c r="AB1437" s="0">
        <v>-0.36322709918022156</v>
      </c>
      <c r="AC1437" s="0">
        <v>-0.32637953758239746</v>
      </c>
      <c r="AD1437" s="0">
        <v>-0.24958619475364685</v>
      </c>
      <c r="AE1437" s="0">
        <v>-0.19639936089515686</v>
      </c>
      <c r="AF1437" s="0">
        <v>-0.14321252703666687</v>
      </c>
      <c r="AG1437" s="0">
        <v>-0.06641918420791626</v>
      </c>
      <c r="AH1437" s="0">
        <v>-0.029571615159511566</v>
      </c>
    </row>
    <row r="1438" x14ac:dyDescent="0.4">
      <c r="A1438" s="10" t="str">
        <f>Data[[#This Row],[category]]&amp;Data[[#This Row],[subcategory]]&amp;Data[[#This Row],[date]]&amp;Data[[#This Row],[hour]]</f>
        <v>NAICS 2-digit codeAccommodation and Food ServicesAvg. Weekday Event7</v>
      </c>
      <c r="B1438" s="10" t="s">
        <v>140</v>
      </c>
      <c r="C1438" t="s">
        <v>47</v>
      </c>
      <c r="D1438" t="s">
        <v>174</v>
      </c>
      <c r="E1438" t="s">
        <v>60</v>
      </c>
      <c r="F1438" s="0">
        <v>7698.5</v>
      </c>
      <c r="G1438" s="0">
        <v>4.0507960319519043</v>
      </c>
      <c r="H1438" s="0">
        <v>3.9977085590362549</v>
      </c>
      <c r="I1438" s="0">
        <v>-0.053087275475263596</v>
      </c>
      <c r="J1438" s="0">
        <v>0.013078875839710236</v>
      </c>
      <c r="K1438" s="0">
        <v>71.42169189453125</v>
      </c>
      <c r="L1438" s="0">
        <v>-4.0590090751647949</v>
      </c>
      <c r="M1438" s="0">
        <v>1</v>
      </c>
      <c r="N1438" s="0">
        <v>1</v>
      </c>
      <c r="O1438" s="0"/>
      <c r="P1438" s="0"/>
      <c r="Q1438" s="0">
        <v>-0.074600115418434143</v>
      </c>
      <c r="R1438" s="0">
        <v>-0.069848529994487762</v>
      </c>
      <c r="S1438" s="0">
        <v>-0.059945844113826752</v>
      </c>
      <c r="T1438" s="0">
        <v>-0.053087275475263596</v>
      </c>
      <c r="U1438" s="0">
        <v>-0.046228706836700439</v>
      </c>
      <c r="V1438" s="0">
        <v>-0.036326020956039429</v>
      </c>
      <c r="W1438" s="0">
        <v>-0.031574439257383347</v>
      </c>
      <c r="X1438" s="0">
        <v>31.185052871704102</v>
      </c>
      <c r="Y1438" s="0">
        <v>30.776359558105469</v>
      </c>
      <c r="Z1438" s="0">
        <v>-0.40869238972663879</v>
      </c>
      <c r="AA1438" s="0">
        <v>0.10068772733211517</v>
      </c>
      <c r="AB1438" s="0">
        <v>-0.57430899143218994</v>
      </c>
      <c r="AC1438" s="0">
        <v>-0.53772890567779541</v>
      </c>
      <c r="AD1438" s="0">
        <v>-0.46149307489395142</v>
      </c>
      <c r="AE1438" s="0">
        <v>-0.40869238972663879</v>
      </c>
      <c r="AF1438" s="0">
        <v>-0.35589170455932617</v>
      </c>
      <c r="AG1438" s="0">
        <v>-0.27965587377548218</v>
      </c>
      <c r="AH1438" s="0">
        <v>-0.24307581782341003</v>
      </c>
    </row>
    <row r="1439" x14ac:dyDescent="0.4">
      <c r="A1439" s="10" t="str">
        <f>Data[[#This Row],[category]]&amp;Data[[#This Row],[subcategory]]&amp;Data[[#This Row],[date]]&amp;Data[[#This Row],[hour]]</f>
        <v>NAICS 2-digit codeAccommodation and Food ServicesAvg. Weekday Event8</v>
      </c>
      <c r="B1439" s="10" t="s">
        <v>140</v>
      </c>
      <c r="C1439" t="s">
        <v>47</v>
      </c>
      <c r="D1439" t="s">
        <v>174</v>
      </c>
      <c r="E1439" t="s">
        <v>61</v>
      </c>
      <c r="F1439" s="0">
        <v>7698.5</v>
      </c>
      <c r="G1439" s="0">
        <v>4.5436205863952637</v>
      </c>
      <c r="H1439" s="0">
        <v>4.4751696586608887</v>
      </c>
      <c r="I1439" s="0">
        <v>-0.068451099097728729</v>
      </c>
      <c r="J1439" s="0">
        <v>0.013719980604946613</v>
      </c>
      <c r="K1439" s="0">
        <v>75.662368774414063</v>
      </c>
      <c r="L1439" s="0">
        <v>-4.9891543388366699</v>
      </c>
      <c r="M1439" s="0">
        <v>1</v>
      </c>
      <c r="N1439" s="0">
        <v>1</v>
      </c>
      <c r="O1439" s="0"/>
      <c r="P1439" s="0"/>
      <c r="Q1439" s="0">
        <v>-0.091018460690975189</v>
      </c>
      <c r="R1439" s="0">
        <v>-0.086033962666988373</v>
      </c>
      <c r="S1439" s="0">
        <v>-0.075645864009857178</v>
      </c>
      <c r="T1439" s="0">
        <v>-0.068451099097728729</v>
      </c>
      <c r="U1439" s="0">
        <v>-0.061256334185600281</v>
      </c>
      <c r="V1439" s="0">
        <v>-0.050868235528469086</v>
      </c>
      <c r="W1439" s="0">
        <v>-0.045883737504482269</v>
      </c>
      <c r="X1439" s="0">
        <v>34.97906494140625</v>
      </c>
      <c r="Y1439" s="0">
        <v>34.452095031738281</v>
      </c>
      <c r="Z1439" s="0">
        <v>-0.52697080373764038</v>
      </c>
      <c r="AA1439" s="0">
        <v>0.1056232675909996</v>
      </c>
      <c r="AB1439" s="0">
        <v>-0.70070564746856689</v>
      </c>
      <c r="AC1439" s="0">
        <v>-0.66233247518539429</v>
      </c>
      <c r="AD1439" s="0">
        <v>-0.5823596715927124</v>
      </c>
      <c r="AE1439" s="0">
        <v>-0.52697080373764038</v>
      </c>
      <c r="AF1439" s="0">
        <v>-0.47158190608024597</v>
      </c>
      <c r="AG1439" s="0">
        <v>-0.39160913228988647</v>
      </c>
      <c r="AH1439" s="0">
        <v>-0.35323598980903625</v>
      </c>
    </row>
    <row r="1440" x14ac:dyDescent="0.4">
      <c r="A1440" s="10" t="str">
        <f>Data[[#This Row],[category]]&amp;Data[[#This Row],[subcategory]]&amp;Data[[#This Row],[date]]&amp;Data[[#This Row],[hour]]</f>
        <v>NAICS 2-digit codeAccommodation and Food ServicesAvg. Weekday Event9</v>
      </c>
      <c r="B1440" s="10" t="s">
        <v>140</v>
      </c>
      <c r="C1440" t="s">
        <v>47</v>
      </c>
      <c r="D1440" t="s">
        <v>174</v>
      </c>
      <c r="E1440" t="s">
        <v>62</v>
      </c>
      <c r="F1440" s="0">
        <v>7698.5</v>
      </c>
      <c r="G1440" s="0">
        <v>5.1605353355407715</v>
      </c>
      <c r="H1440" s="0">
        <v>5.2113471031188965</v>
      </c>
      <c r="I1440" s="0">
        <v>0.050811775028705597</v>
      </c>
      <c r="J1440" s="0">
        <v>0.013161685317754745</v>
      </c>
      <c r="K1440" s="0">
        <v>81.343048095703125</v>
      </c>
      <c r="L1440" s="0">
        <v>3.8605828285217285</v>
      </c>
      <c r="M1440" s="0">
        <v>1</v>
      </c>
      <c r="N1440" s="0">
        <v>1</v>
      </c>
      <c r="O1440" s="0"/>
      <c r="P1440" s="0"/>
      <c r="Q1440" s="0">
        <v>0.029162729158997536</v>
      </c>
      <c r="R1440" s="0">
        <v>0.033944398164749146</v>
      </c>
      <c r="S1440" s="0">
        <v>0.04390978068113327</v>
      </c>
      <c r="T1440" s="0">
        <v>0.050811775028705597</v>
      </c>
      <c r="U1440" s="0">
        <v>0.057713769376277924</v>
      </c>
      <c r="V1440" s="0">
        <v>0.067679151892662048</v>
      </c>
      <c r="W1440" s="0">
        <v>0.072460822761058807</v>
      </c>
      <c r="X1440" s="0">
        <v>39.728382110595703</v>
      </c>
      <c r="Y1440" s="0">
        <v>40.119556427001953</v>
      </c>
      <c r="Z1440" s="0">
        <v>0.39117443561553955</v>
      </c>
      <c r="AA1440" s="0">
        <v>0.10132523626089096</v>
      </c>
      <c r="AB1440" s="0">
        <v>0.22450925409793854</v>
      </c>
      <c r="AC1440" s="0">
        <v>0.26132091879844666</v>
      </c>
      <c r="AD1440" s="0">
        <v>0.33803942799568176</v>
      </c>
      <c r="AE1440" s="0">
        <v>0.39117443561553955</v>
      </c>
      <c r="AF1440" s="0">
        <v>0.44430944323539734</v>
      </c>
      <c r="AG1440" s="0">
        <v>0.52102792263031006</v>
      </c>
      <c r="AH1440" s="0">
        <v>0.55783963203430176</v>
      </c>
    </row>
    <row r="1441" x14ac:dyDescent="0.4">
      <c r="A1441" s="10" t="str">
        <f>Data[[#This Row],[category]]&amp;Data[[#This Row],[subcategory]]&amp;Data[[#This Row],[date]]&amp;Data[[#This Row],[hour]]</f>
        <v>NAICS 2-digit codeAccommodation and Food ServicesAvg. Weekday Event10</v>
      </c>
      <c r="B1441" s="10" t="s">
        <v>140</v>
      </c>
      <c r="C1441" t="s">
        <v>47</v>
      </c>
      <c r="D1441" t="s">
        <v>174</v>
      </c>
      <c r="E1441" t="s">
        <v>63</v>
      </c>
      <c r="F1441" s="0">
        <v>7698.5</v>
      </c>
      <c r="G1441" s="0">
        <v>6.1268625259399414</v>
      </c>
      <c r="H1441" s="0">
        <v>6.1757011413574219</v>
      </c>
      <c r="I1441" s="0">
        <v>0.04883856326341629</v>
      </c>
      <c r="J1441" s="0">
        <v>0.0084031606093049049</v>
      </c>
      <c r="K1441" s="0">
        <v>85.673049926757812</v>
      </c>
      <c r="L1441" s="0">
        <v>5.8119277954101563</v>
      </c>
      <c r="M1441" s="0">
        <v>1</v>
      </c>
      <c r="N1441" s="0">
        <v>1</v>
      </c>
      <c r="O1441" s="0"/>
      <c r="P1441" s="0"/>
      <c r="Q1441" s="0">
        <v>0.035016592592000961</v>
      </c>
      <c r="R1441" s="0">
        <v>0.038069479167461395</v>
      </c>
      <c r="S1441" s="0">
        <v>0.044431939721107483</v>
      </c>
      <c r="T1441" s="0">
        <v>0.04883856326341629</v>
      </c>
      <c r="U1441" s="0">
        <v>0.053245186805725098</v>
      </c>
      <c r="V1441" s="0">
        <v>0.059607647359371185</v>
      </c>
      <c r="W1441" s="0">
        <v>0.062660530209541321</v>
      </c>
      <c r="X1441" s="0">
        <v>47.167652130126953</v>
      </c>
      <c r="Y1441" s="0">
        <v>47.543636322021484</v>
      </c>
      <c r="Z1441" s="0">
        <v>0.37598368525505066</v>
      </c>
      <c r="AA1441" s="0">
        <v>0.064691729843616486</v>
      </c>
      <c r="AB1441" s="0">
        <v>0.26957526803016663</v>
      </c>
      <c r="AC1441" s="0">
        <v>0.29307788610458374</v>
      </c>
      <c r="AD1441" s="0">
        <v>0.34205931425094604</v>
      </c>
      <c r="AE1441" s="0">
        <v>0.37598368525505066</v>
      </c>
      <c r="AF1441" s="0">
        <v>0.40990805625915527</v>
      </c>
      <c r="AG1441" s="0">
        <v>0.45888948440551758</v>
      </c>
      <c r="AH1441" s="0">
        <v>0.48239210247993469</v>
      </c>
    </row>
    <row r="1442" x14ac:dyDescent="0.4">
      <c r="A1442" s="10" t="str">
        <f>Data[[#This Row],[category]]&amp;Data[[#This Row],[subcategory]]&amp;Data[[#This Row],[date]]&amp;Data[[#This Row],[hour]]</f>
        <v>NAICS 2-digit codeAccommodation and Food ServicesAvg. Weekday Event11</v>
      </c>
      <c r="B1442" s="10" t="s">
        <v>140</v>
      </c>
      <c r="C1442" t="s">
        <v>47</v>
      </c>
      <c r="D1442" t="s">
        <v>174</v>
      </c>
      <c r="E1442" t="s">
        <v>64</v>
      </c>
      <c r="F1442" s="0">
        <v>7698.5</v>
      </c>
      <c r="G1442" s="0">
        <v>7.395477294921875</v>
      </c>
      <c r="H1442" s="0">
        <v>7.3466386795043945</v>
      </c>
      <c r="I1442" s="0">
        <v>-0.048838552087545395</v>
      </c>
      <c r="J1442" s="0">
        <v>0.0084031606093049049</v>
      </c>
      <c r="K1442" s="0">
        <v>88.832496643066406</v>
      </c>
      <c r="L1442" s="0">
        <v>-5.8119263648986816</v>
      </c>
      <c r="M1442" s="0">
        <v>1</v>
      </c>
      <c r="N1442" s="0">
        <v>1</v>
      </c>
      <c r="O1442" s="0"/>
      <c r="P1442" s="0"/>
      <c r="Q1442" s="0">
        <v>-0.062660522758960724</v>
      </c>
      <c r="R1442" s="0">
        <v>-0.05960763618350029</v>
      </c>
      <c r="S1442" s="0">
        <v>-0.053245175629854202</v>
      </c>
      <c r="T1442" s="0">
        <v>-0.048838552087545395</v>
      </c>
      <c r="U1442" s="0">
        <v>-0.044431928545236588</v>
      </c>
      <c r="V1442" s="0">
        <v>-0.0380694679915905</v>
      </c>
      <c r="W1442" s="0">
        <v>-0.035016581416130066</v>
      </c>
      <c r="X1442" s="0">
        <v>56.93408203125</v>
      </c>
      <c r="Y1442" s="0">
        <v>56.558097839355469</v>
      </c>
      <c r="Z1442" s="0">
        <v>-0.3759835958480835</v>
      </c>
      <c r="AA1442" s="0">
        <v>0.064691729843616486</v>
      </c>
      <c r="AB1442" s="0">
        <v>-0.48239201307296753</v>
      </c>
      <c r="AC1442" s="0">
        <v>-0.45888939499855042</v>
      </c>
      <c r="AD1442" s="0">
        <v>-0.40990796685218811</v>
      </c>
      <c r="AE1442" s="0">
        <v>-0.3759835958480835</v>
      </c>
      <c r="AF1442" s="0">
        <v>-0.34205922484397888</v>
      </c>
      <c r="AG1442" s="0">
        <v>-0.29307779669761658</v>
      </c>
      <c r="AH1442" s="0">
        <v>-0.26957517862319946</v>
      </c>
    </row>
    <row r="1443" x14ac:dyDescent="0.4">
      <c r="A1443" s="10" t="str">
        <f>Data[[#This Row],[category]]&amp;Data[[#This Row],[subcategory]]&amp;Data[[#This Row],[date]]&amp;Data[[#This Row],[hour]]</f>
        <v>NAICS 2-digit codeAccommodation and Food ServicesAvg. Weekday Event12</v>
      </c>
      <c r="B1443" s="10" t="s">
        <v>140</v>
      </c>
      <c r="C1443" t="s">
        <v>47</v>
      </c>
      <c r="D1443" t="s">
        <v>174</v>
      </c>
      <c r="E1443" t="s">
        <v>65</v>
      </c>
      <c r="F1443" s="0">
        <v>7698.5</v>
      </c>
      <c r="G1443" s="0">
        <v>8.1943016052246094</v>
      </c>
      <c r="H1443" s="0">
        <v>8.1982202529907227</v>
      </c>
      <c r="I1443" s="0">
        <v>0.0039186105132102966</v>
      </c>
      <c r="J1443" s="0">
        <v>0.014530298300087452</v>
      </c>
      <c r="K1443" s="0">
        <v>90.292472839355469</v>
      </c>
      <c r="L1443" s="0">
        <v>0.26968547701835632</v>
      </c>
      <c r="M1443" s="0">
        <v>0</v>
      </c>
      <c r="N1443" s="0">
        <v>0</v>
      </c>
      <c r="O1443" s="0"/>
      <c r="P1443" s="0"/>
      <c r="Q1443" s="0">
        <v>-0.019981604069471359</v>
      </c>
      <c r="R1443" s="0">
        <v>-0.014702715910971165</v>
      </c>
      <c r="S1443" s="0">
        <v>-0.0037010854575783014</v>
      </c>
      <c r="T1443" s="0">
        <v>0.0039186105132102966</v>
      </c>
      <c r="U1443" s="0">
        <v>0.011538306251168251</v>
      </c>
      <c r="V1443" s="0">
        <v>0.022539937868714333</v>
      </c>
      <c r="W1443" s="0">
        <v>0.027818825095891953</v>
      </c>
      <c r="X1443" s="0">
        <v>63.083831787109375</v>
      </c>
      <c r="Y1443" s="0">
        <v>63.113998413085937</v>
      </c>
      <c r="Z1443" s="0">
        <v>0.030167423188686371</v>
      </c>
      <c r="AA1443" s="0">
        <v>0.11186150461435318</v>
      </c>
      <c r="AB1443" s="0">
        <v>-0.15382838249206543</v>
      </c>
      <c r="AC1443" s="0">
        <v>-0.11318886280059814</v>
      </c>
      <c r="AD1443" s="0">
        <v>-0.028492806479334831</v>
      </c>
      <c r="AE1443" s="0">
        <v>0.030167423188686371</v>
      </c>
      <c r="AF1443" s="0">
        <v>0.088827654719352722</v>
      </c>
      <c r="AG1443" s="0">
        <v>0.17352370917797089</v>
      </c>
      <c r="AH1443" s="0">
        <v>0.21416322886943817</v>
      </c>
    </row>
    <row r="1444" x14ac:dyDescent="0.4">
      <c r="A1444" s="10" t="str">
        <f>Data[[#This Row],[category]]&amp;Data[[#This Row],[subcategory]]&amp;Data[[#This Row],[date]]&amp;Data[[#This Row],[hour]]</f>
        <v>NAICS 2-digit codeAccommodation and Food ServicesAvg. Weekday Event13</v>
      </c>
      <c r="B1444" s="10" t="s">
        <v>140</v>
      </c>
      <c r="C1444" t="s">
        <v>47</v>
      </c>
      <c r="D1444" t="s">
        <v>174</v>
      </c>
      <c r="E1444" t="s">
        <v>66</v>
      </c>
      <c r="F1444" s="0">
        <v>7698.5</v>
      </c>
      <c r="G1444" s="0">
        <v>8.5634593963623047</v>
      </c>
      <c r="H1444" s="0">
        <v>8.4703426361083984</v>
      </c>
      <c r="I1444" s="0">
        <v>-0.093116059899330139</v>
      </c>
      <c r="J1444" s="0">
        <v>0.016522295773029327</v>
      </c>
      <c r="K1444" s="0">
        <v>89.906417846679688</v>
      </c>
      <c r="L1444" s="0">
        <v>-5.6357822418212891</v>
      </c>
      <c r="M1444" s="0">
        <v>1</v>
      </c>
      <c r="N1444" s="0">
        <v>1</v>
      </c>
      <c r="O1444" s="0"/>
      <c r="P1444" s="0"/>
      <c r="Q1444" s="0">
        <v>-0.12029282003641129</v>
      </c>
      <c r="R1444" s="0">
        <v>-0.11429023742675781</v>
      </c>
      <c r="S1444" s="0">
        <v>-0.10178036242723465</v>
      </c>
      <c r="T1444" s="0">
        <v>-0.093116059899330139</v>
      </c>
      <c r="U1444" s="0">
        <v>-0.084451757371425629</v>
      </c>
      <c r="V1444" s="0">
        <v>-0.071941882371902466</v>
      </c>
      <c r="W1444" s="0">
        <v>-0.065939299762248993</v>
      </c>
      <c r="X1444" s="0">
        <v>65.925788879394531</v>
      </c>
      <c r="Y1444" s="0">
        <v>65.208930969238281</v>
      </c>
      <c r="Z1444" s="0">
        <v>-0.71685397624969482</v>
      </c>
      <c r="AA1444" s="0">
        <v>0.12719689309597015</v>
      </c>
      <c r="AB1444" s="0">
        <v>-0.92607426643371582</v>
      </c>
      <c r="AC1444" s="0">
        <v>-0.87986338138580322</v>
      </c>
      <c r="AD1444" s="0">
        <v>-0.78355610370635986</v>
      </c>
      <c r="AE1444" s="0">
        <v>-0.71685397624969482</v>
      </c>
      <c r="AF1444" s="0">
        <v>-0.65015184879302979</v>
      </c>
      <c r="AG1444" s="0">
        <v>-0.55384457111358643</v>
      </c>
      <c r="AH1444" s="0">
        <v>-0.50763368606567383</v>
      </c>
    </row>
    <row r="1445" x14ac:dyDescent="0.4">
      <c r="A1445" s="10" t="str">
        <f>Data[[#This Row],[category]]&amp;Data[[#This Row],[subcategory]]&amp;Data[[#This Row],[date]]&amp;Data[[#This Row],[hour]]</f>
        <v>NAICS 2-digit codeAccommodation and Food ServicesAvg. Weekday Event14</v>
      </c>
      <c r="B1445" s="10" t="s">
        <v>140</v>
      </c>
      <c r="C1445" t="s">
        <v>47</v>
      </c>
      <c r="D1445" t="s">
        <v>174</v>
      </c>
      <c r="E1445" t="s">
        <v>67</v>
      </c>
      <c r="F1445" s="0">
        <v>7698.5</v>
      </c>
      <c r="G1445" s="0">
        <v>8.664851188659668</v>
      </c>
      <c r="H1445" s="0">
        <v>8.5246734619140625</v>
      </c>
      <c r="I1445" s="0">
        <v>-0.14017702639102936</v>
      </c>
      <c r="J1445" s="0">
        <v>0.017407165840268135</v>
      </c>
      <c r="K1445" s="0">
        <v>89.726043701171875</v>
      </c>
      <c r="L1445" s="0">
        <v>-8.0528345108032227</v>
      </c>
      <c r="M1445" s="0">
        <v>1</v>
      </c>
      <c r="N1445" s="0">
        <v>1</v>
      </c>
      <c r="O1445" s="0"/>
      <c r="P1445" s="0"/>
      <c r="Q1445" s="0">
        <v>-0.16880926489830017</v>
      </c>
      <c r="R1445" s="0">
        <v>-0.16248521208763123</v>
      </c>
      <c r="S1445" s="0">
        <v>-0.14930535852909088</v>
      </c>
      <c r="T1445" s="0">
        <v>-0.14017702639102936</v>
      </c>
      <c r="U1445" s="0">
        <v>-0.13104869425296783</v>
      </c>
      <c r="V1445" s="0">
        <v>-0.11786884814500809</v>
      </c>
      <c r="W1445" s="0">
        <v>-0.11154478788375854</v>
      </c>
      <c r="X1445" s="0">
        <v>66.70635986328125</v>
      </c>
      <c r="Y1445" s="0">
        <v>65.627197265625</v>
      </c>
      <c r="Z1445" s="0">
        <v>-1.0791528224945068</v>
      </c>
      <c r="AA1445" s="0">
        <v>0.13400906324386597</v>
      </c>
      <c r="AB1445" s="0">
        <v>-1.299578070640564</v>
      </c>
      <c r="AC1445" s="0">
        <v>-1.2508924007415771</v>
      </c>
      <c r="AD1445" s="0">
        <v>-1.1494272947311401</v>
      </c>
      <c r="AE1445" s="0">
        <v>-1.0791528224945068</v>
      </c>
      <c r="AF1445" s="0">
        <v>-1.0088783502578735</v>
      </c>
      <c r="AG1445" s="0">
        <v>-0.9074133038520813</v>
      </c>
      <c r="AH1445" s="0">
        <v>-0.85872751474380493</v>
      </c>
    </row>
    <row r="1446" x14ac:dyDescent="0.4">
      <c r="A1446" s="10" t="str">
        <f>Data[[#This Row],[category]]&amp;Data[[#This Row],[subcategory]]&amp;Data[[#This Row],[date]]&amp;Data[[#This Row],[hour]]</f>
        <v>NAICS 2-digit codeAccommodation and Food ServicesAvg. Weekday Event15</v>
      </c>
      <c r="B1446" s="10" t="s">
        <v>140</v>
      </c>
      <c r="C1446" t="s">
        <v>47</v>
      </c>
      <c r="D1446" t="s">
        <v>174</v>
      </c>
      <c r="E1446" t="s">
        <v>68</v>
      </c>
      <c r="F1446" s="0">
        <v>7698.5</v>
      </c>
      <c r="G1446" s="0">
        <v>8.4403247833251953</v>
      </c>
      <c r="H1446" s="0">
        <v>8.3703508377075195</v>
      </c>
      <c r="I1446" s="0">
        <v>-0.06997409462928772</v>
      </c>
      <c r="J1446" s="0">
        <v>0.018440382555127144</v>
      </c>
      <c r="K1446" s="0">
        <v>88.715286254882813</v>
      </c>
      <c r="L1446" s="0">
        <v>-3.794611930847168</v>
      </c>
      <c r="M1446" s="0">
        <v>1</v>
      </c>
      <c r="N1446" s="0">
        <v>1</v>
      </c>
      <c r="O1446" s="0"/>
      <c r="P1446" s="0"/>
      <c r="Q1446" s="0">
        <v>-0.10030582547187805</v>
      </c>
      <c r="R1446" s="0">
        <v>-0.09360639750957489</v>
      </c>
      <c r="S1446" s="0">
        <v>-0.079644240438938141</v>
      </c>
      <c r="T1446" s="0">
        <v>-0.06997409462928772</v>
      </c>
      <c r="U1446" s="0">
        <v>-0.060303948819637299</v>
      </c>
      <c r="V1446" s="0">
        <v>-0.046341791749000549</v>
      </c>
      <c r="W1446" s="0">
        <v>-0.039642363786697388</v>
      </c>
      <c r="X1446" s="0">
        <v>64.977836608886719</v>
      </c>
      <c r="Y1446" s="0">
        <v>64.43914794921875</v>
      </c>
      <c r="Z1446" s="0">
        <v>-0.5386955738067627</v>
      </c>
      <c r="AA1446" s="0">
        <v>0.14196328818798065</v>
      </c>
      <c r="AB1446" s="0">
        <v>-0.77220439910888672</v>
      </c>
      <c r="AC1446" s="0">
        <v>-0.72062885761260986</v>
      </c>
      <c r="AD1446" s="0">
        <v>-0.61314117908477783</v>
      </c>
      <c r="AE1446" s="0">
        <v>-0.5386955738067627</v>
      </c>
      <c r="AF1446" s="0">
        <v>-0.46424993872642517</v>
      </c>
      <c r="AG1446" s="0">
        <v>-0.35676229000091553</v>
      </c>
      <c r="AH1446" s="0">
        <v>-0.30518674850463867</v>
      </c>
    </row>
    <row r="1447" x14ac:dyDescent="0.4">
      <c r="A1447" s="10" t="str">
        <f>Data[[#This Row],[category]]&amp;Data[[#This Row],[subcategory]]&amp;Data[[#This Row],[date]]&amp;Data[[#This Row],[hour]]</f>
        <v>NAICS 2-digit codeAccommodation and Food ServicesAvg. Weekday Event16</v>
      </c>
      <c r="B1447" s="10" t="s">
        <v>140</v>
      </c>
      <c r="C1447" t="s">
        <v>47</v>
      </c>
      <c r="D1447" t="s">
        <v>174</v>
      </c>
      <c r="E1447" t="s">
        <v>69</v>
      </c>
      <c r="F1447" s="0">
        <v>7698.5</v>
      </c>
      <c r="G1447" s="0">
        <v>8.33953857421875</v>
      </c>
      <c r="H1447" s="0">
        <v>8.2054224014282227</v>
      </c>
      <c r="I1447" s="0">
        <v>-0.13411587476730347</v>
      </c>
      <c r="J1447" s="0">
        <v>0.018956238403916359</v>
      </c>
      <c r="K1447" s="0">
        <v>88.345245361328125</v>
      </c>
      <c r="L1447" s="0">
        <v>-7.0750255584716797</v>
      </c>
      <c r="M1447" s="0">
        <v>1</v>
      </c>
      <c r="N1447" s="0">
        <v>1</v>
      </c>
      <c r="O1447" s="0"/>
      <c r="P1447" s="0"/>
      <c r="Q1447" s="0">
        <v>-0.16529610753059387</v>
      </c>
      <c r="R1447" s="0">
        <v>-0.15840926766395569</v>
      </c>
      <c r="S1447" s="0">
        <v>-0.1440565288066864</v>
      </c>
      <c r="T1447" s="0">
        <v>-0.13411587476730347</v>
      </c>
      <c r="U1447" s="0">
        <v>-0.12417521327733994</v>
      </c>
      <c r="V1447" s="0">
        <v>-0.10982247442007065</v>
      </c>
      <c r="W1447" s="0">
        <v>-0.10293563455343246</v>
      </c>
      <c r="X1447" s="0">
        <v>64.201934814453125</v>
      </c>
      <c r="Y1447" s="0">
        <v>63.169445037841797</v>
      </c>
      <c r="Z1447" s="0">
        <v>-1.0324910879135132</v>
      </c>
      <c r="AA1447" s="0">
        <v>0.14593459665775299</v>
      </c>
      <c r="AB1447" s="0">
        <v>-1.2725321054458618</v>
      </c>
      <c r="AC1447" s="0">
        <v>-1.2195137739181519</v>
      </c>
      <c r="AD1447" s="0">
        <v>-1.1090192794799805</v>
      </c>
      <c r="AE1447" s="0">
        <v>-1.0324910879135132</v>
      </c>
      <c r="AF1447" s="0">
        <v>-0.9559628963470459</v>
      </c>
      <c r="AG1447" s="0">
        <v>-0.84546840190887451</v>
      </c>
      <c r="AH1447" s="0">
        <v>-0.79245001077651978</v>
      </c>
    </row>
    <row r="1448" x14ac:dyDescent="0.4">
      <c r="A1448" s="10" t="str">
        <f>Data[[#This Row],[category]]&amp;Data[[#This Row],[subcategory]]&amp;Data[[#This Row],[date]]&amp;Data[[#This Row],[hour]]</f>
        <v>NAICS 2-digit codeAccommodation and Food ServicesAvg. Weekday Event17</v>
      </c>
      <c r="B1448" s="10" t="s">
        <v>140</v>
      </c>
      <c r="C1448" t="s">
        <v>47</v>
      </c>
      <c r="D1448" t="s">
        <v>174</v>
      </c>
      <c r="E1448" t="s">
        <v>70</v>
      </c>
      <c r="F1448" s="0">
        <v>7698.5</v>
      </c>
      <c r="G1448" s="0">
        <v>8.2254056930541992</v>
      </c>
      <c r="H1448" s="0">
        <v>8.1529550552368164</v>
      </c>
      <c r="I1448" s="0">
        <v>-0.072451323270797729</v>
      </c>
      <c r="J1448" s="0">
        <v>0.020572720095515251</v>
      </c>
      <c r="K1448" s="0">
        <v>87.25164794921875</v>
      </c>
      <c r="L1448" s="0">
        <v>-3.5217182636260986</v>
      </c>
      <c r="M1448" s="0">
        <v>1</v>
      </c>
      <c r="N1448" s="0">
        <v>1</v>
      </c>
      <c r="O1448" s="0"/>
      <c r="P1448" s="0"/>
      <c r="Q1448" s="0">
        <v>-0.10629043728113174</v>
      </c>
      <c r="R1448" s="0">
        <v>-0.098816327750682831</v>
      </c>
      <c r="S1448" s="0">
        <v>-0.083239667117595673</v>
      </c>
      <c r="T1448" s="0">
        <v>-0.072451323270797729</v>
      </c>
      <c r="U1448" s="0">
        <v>-0.061662979423999786</v>
      </c>
      <c r="V1448" s="0">
        <v>-0.046086322516202927</v>
      </c>
      <c r="W1448" s="0">
        <v>-0.038612209260463715</v>
      </c>
      <c r="X1448" s="0">
        <v>63.323284149169922</v>
      </c>
      <c r="Y1448" s="0">
        <v>62.765525817871094</v>
      </c>
      <c r="Z1448" s="0">
        <v>-0.55776649713516235</v>
      </c>
      <c r="AA1448" s="0">
        <v>0.15837909281253815</v>
      </c>
      <c r="AB1448" s="0">
        <v>-0.81827694177627563</v>
      </c>
      <c r="AC1448" s="0">
        <v>-0.76073747873306274</v>
      </c>
      <c r="AD1448" s="0">
        <v>-0.64082056283950806</v>
      </c>
      <c r="AE1448" s="0">
        <v>-0.55776649713516235</v>
      </c>
      <c r="AF1448" s="0">
        <v>-0.47471243143081665</v>
      </c>
      <c r="AG1448" s="0">
        <v>-0.35479551553726196</v>
      </c>
      <c r="AH1448" s="0">
        <v>-0.29725608229637146</v>
      </c>
    </row>
    <row r="1449" x14ac:dyDescent="0.4">
      <c r="A1449" s="10" t="str">
        <f>Data[[#This Row],[category]]&amp;Data[[#This Row],[subcategory]]&amp;Data[[#This Row],[date]]&amp;Data[[#This Row],[hour]]</f>
        <v>NAICS 2-digit codeAccommodation and Food ServicesAvg. Weekday Event18</v>
      </c>
      <c r="B1449" s="10" t="s">
        <v>140</v>
      </c>
      <c r="C1449" t="s">
        <v>47</v>
      </c>
      <c r="D1449" t="s">
        <v>174</v>
      </c>
      <c r="E1449" t="s">
        <v>71</v>
      </c>
      <c r="F1449" s="0">
        <v>7698.5</v>
      </c>
      <c r="G1449" s="0">
        <v>8.0490932464599609</v>
      </c>
      <c r="H1449" s="0">
        <v>8.1478004455566406</v>
      </c>
      <c r="I1449" s="0">
        <v>0.098707199096679688</v>
      </c>
      <c r="J1449" s="0">
        <v>0.021484745666384697</v>
      </c>
      <c r="K1449" s="0">
        <v>85.116859436035156</v>
      </c>
      <c r="L1449" s="0">
        <v>4.594292163848877</v>
      </c>
      <c r="M1449" s="0">
        <v>1</v>
      </c>
      <c r="N1449" s="0">
        <v>1</v>
      </c>
      <c r="O1449" s="0"/>
      <c r="P1449" s="0"/>
      <c r="Q1449" s="0">
        <v>0.063367940485477448</v>
      </c>
      <c r="R1449" s="0">
        <v>0.071173392236232758</v>
      </c>
      <c r="S1449" s="0">
        <v>0.08744058758020401</v>
      </c>
      <c r="T1449" s="0">
        <v>0.098707199096679688</v>
      </c>
      <c r="U1449" s="0">
        <v>0.10997381061315536</v>
      </c>
      <c r="V1449" s="0">
        <v>0.12624101340770721</v>
      </c>
      <c r="W1449" s="0">
        <v>0.13404646515846252</v>
      </c>
      <c r="X1449" s="0">
        <v>61.965946197509766</v>
      </c>
      <c r="Y1449" s="0">
        <v>62.725841522216797</v>
      </c>
      <c r="Z1449" s="0">
        <v>0.75989735126495361</v>
      </c>
      <c r="AA1449" s="0">
        <v>0.16540031135082245</v>
      </c>
      <c r="AB1449" s="0">
        <v>0.48783805966377258</v>
      </c>
      <c r="AC1449" s="0">
        <v>0.5479283332824707</v>
      </c>
      <c r="AD1449" s="0">
        <v>0.67316132783889771</v>
      </c>
      <c r="AE1449" s="0">
        <v>0.75989735126495361</v>
      </c>
      <c r="AF1449" s="0">
        <v>0.84663337469100952</v>
      </c>
      <c r="AG1449" s="0">
        <v>0.97186636924743652</v>
      </c>
      <c r="AH1449" s="0">
        <v>1.031956672668457</v>
      </c>
    </row>
    <row r="1450" x14ac:dyDescent="0.4">
      <c r="A1450" s="10" t="str">
        <f>Data[[#This Row],[category]]&amp;Data[[#This Row],[subcategory]]&amp;Data[[#This Row],[date]]&amp;Data[[#This Row],[hour]]</f>
        <v>NAICS 2-digit codeAccommodation and Food ServicesAvg. Weekday Event19</v>
      </c>
      <c r="B1450" s="10" t="s">
        <v>140</v>
      </c>
      <c r="C1450" t="s">
        <v>47</v>
      </c>
      <c r="D1450" t="s">
        <v>174</v>
      </c>
      <c r="E1450" t="s">
        <v>72</v>
      </c>
      <c r="F1450" s="0">
        <v>7698.5</v>
      </c>
      <c r="G1450" s="0">
        <v>7.7798871994018555</v>
      </c>
      <c r="H1450" s="0">
        <v>8.0244655609130859</v>
      </c>
      <c r="I1450" s="0">
        <v>0.24457880854606628</v>
      </c>
      <c r="J1450" s="0">
        <v>0.021586030721664429</v>
      </c>
      <c r="K1450" s="0">
        <v>81.777839660644531</v>
      </c>
      <c r="L1450" s="0">
        <v>11.33042049407959</v>
      </c>
      <c r="M1450" s="0">
        <v>1</v>
      </c>
      <c r="N1450" s="0">
        <v>1</v>
      </c>
      <c r="O1450" s="0"/>
      <c r="P1450" s="0"/>
      <c r="Q1450" s="0">
        <v>0.20907294750213623</v>
      </c>
      <c r="R1450" s="0">
        <v>0.21691519021987915</v>
      </c>
      <c r="S1450" s="0">
        <v>0.23325908184051514</v>
      </c>
      <c r="T1450" s="0">
        <v>0.24457880854606628</v>
      </c>
      <c r="U1450" s="0">
        <v>0.25589853525161743</v>
      </c>
      <c r="V1450" s="0">
        <v>0.27224242687225342</v>
      </c>
      <c r="W1450" s="0">
        <v>0.28008466958999634</v>
      </c>
      <c r="X1450" s="0">
        <v>59.893463134765625</v>
      </c>
      <c r="Y1450" s="0">
        <v>61.776348114013672</v>
      </c>
      <c r="Z1450" s="0">
        <v>1.882889986038208</v>
      </c>
      <c r="AA1450" s="0">
        <v>0.16618005931377411</v>
      </c>
      <c r="AB1450" s="0">
        <v>1.6095480918884277</v>
      </c>
      <c r="AC1450" s="0">
        <v>1.6699216365814209</v>
      </c>
      <c r="AD1450" s="0">
        <v>1.7957451343536377</v>
      </c>
      <c r="AE1450" s="0">
        <v>1.882889986038208</v>
      </c>
      <c r="AF1450" s="0">
        <v>1.9700348377227783</v>
      </c>
      <c r="AG1450" s="0">
        <v>2.0958583354949951</v>
      </c>
      <c r="AH1450" s="0">
        <v>2.1562318801879883</v>
      </c>
    </row>
    <row r="1451" x14ac:dyDescent="0.4">
      <c r="A1451" s="10" t="str">
        <f>Data[[#This Row],[category]]&amp;Data[[#This Row],[subcategory]]&amp;Data[[#This Row],[date]]&amp;Data[[#This Row],[hour]]</f>
        <v>NAICS 2-digit codeAccommodation and Food ServicesAvg. Weekday Event20</v>
      </c>
      <c r="B1451" s="10" t="s">
        <v>140</v>
      </c>
      <c r="C1451" t="s">
        <v>47</v>
      </c>
      <c r="D1451" t="s">
        <v>174</v>
      </c>
      <c r="E1451" t="s">
        <v>55</v>
      </c>
      <c r="F1451" s="0">
        <v>7698.5</v>
      </c>
      <c r="G1451" s="0">
        <v>7.6637649536132813</v>
      </c>
      <c r="H1451" s="0">
        <v>7.8631319999694824</v>
      </c>
      <c r="I1451" s="0">
        <v>0.19936732947826385</v>
      </c>
      <c r="J1451" s="0">
        <v>0.02186993695795536</v>
      </c>
      <c r="K1451" s="0">
        <v>78.9698486328125</v>
      </c>
      <c r="L1451" s="0">
        <v>9.1160449981689453</v>
      </c>
      <c r="M1451" s="0">
        <v>1</v>
      </c>
      <c r="N1451" s="0">
        <v>1</v>
      </c>
      <c r="O1451" s="0"/>
      <c r="P1451" s="0"/>
      <c r="Q1451" s="0">
        <v>0.16339448094367981</v>
      </c>
      <c r="R1451" s="0">
        <v>0.17133988440036774</v>
      </c>
      <c r="S1451" s="0">
        <v>0.18789872527122498</v>
      </c>
      <c r="T1451" s="0">
        <v>0.19936732947826385</v>
      </c>
      <c r="U1451" s="0">
        <v>0.21083593368530273</v>
      </c>
      <c r="V1451" s="0">
        <v>0.22739477455615997</v>
      </c>
      <c r="W1451" s="0">
        <v>0.2353401780128479</v>
      </c>
      <c r="X1451" s="0">
        <v>58.999492645263672</v>
      </c>
      <c r="Y1451" s="0">
        <v>60.534320831298828</v>
      </c>
      <c r="Z1451" s="0">
        <v>1.5348293781280518</v>
      </c>
      <c r="AA1451" s="0">
        <v>0.1683657169342041</v>
      </c>
      <c r="AB1451" s="0">
        <v>1.257892370223999</v>
      </c>
      <c r="AC1451" s="0">
        <v>1.3190600872039795</v>
      </c>
      <c r="AD1451" s="0">
        <v>1.4465383291244507</v>
      </c>
      <c r="AE1451" s="0">
        <v>1.5348293781280518</v>
      </c>
      <c r="AF1451" s="0">
        <v>1.6231204271316528</v>
      </c>
      <c r="AG1451" s="0">
        <v>1.750598669052124</v>
      </c>
      <c r="AH1451" s="0">
        <v>1.8117663860321045</v>
      </c>
    </row>
    <row r="1452" x14ac:dyDescent="0.4">
      <c r="A1452" s="10" t="str">
        <f>Data[[#This Row],[category]]&amp;Data[[#This Row],[subcategory]]&amp;Data[[#This Row],[date]]&amp;Data[[#This Row],[hour]]</f>
        <v>NAICS 2-digit codeAccommodation and Food ServicesAvg. Weekday Event21</v>
      </c>
      <c r="B1452" s="10" t="s">
        <v>140</v>
      </c>
      <c r="C1452" t="s">
        <v>47</v>
      </c>
      <c r="D1452" t="s">
        <v>174</v>
      </c>
      <c r="E1452" t="s">
        <v>73</v>
      </c>
      <c r="F1452" s="0">
        <v>7698.5</v>
      </c>
      <c r="G1452" s="0">
        <v>7.2990174293518066</v>
      </c>
      <c r="H1452" s="0">
        <v>7.5041089057922363</v>
      </c>
      <c r="I1452" s="0">
        <v>0.20509150624275208</v>
      </c>
      <c r="J1452" s="0">
        <v>0.020885296165943146</v>
      </c>
      <c r="K1452" s="0">
        <v>77.598915100097656</v>
      </c>
      <c r="L1452" s="0">
        <v>9.8198995590209961</v>
      </c>
      <c r="M1452" s="0">
        <v>1</v>
      </c>
      <c r="N1452" s="0">
        <v>1</v>
      </c>
      <c r="O1452" s="0"/>
      <c r="P1452" s="0"/>
      <c r="Q1452" s="0">
        <v>0.17073825001716614</v>
      </c>
      <c r="R1452" s="0">
        <v>0.17832592129707336</v>
      </c>
      <c r="S1452" s="0">
        <v>0.19413924217224121</v>
      </c>
      <c r="T1452" s="0">
        <v>0.20509150624275208</v>
      </c>
      <c r="U1452" s="0">
        <v>0.21604377031326294</v>
      </c>
      <c r="V1452" s="0">
        <v>0.23185709118843079</v>
      </c>
      <c r="W1452" s="0">
        <v>0.23944476246833801</v>
      </c>
      <c r="X1452" s="0">
        <v>56.191486358642578</v>
      </c>
      <c r="Y1452" s="0">
        <v>57.770381927490234</v>
      </c>
      <c r="Z1452" s="0">
        <v>1.5788969993591309</v>
      </c>
      <c r="AA1452" s="0">
        <v>0.16078545153141022</v>
      </c>
      <c r="AB1452" s="0">
        <v>1.314428448677063</v>
      </c>
      <c r="AC1452" s="0">
        <v>1.3728421926498413</v>
      </c>
      <c r="AD1452" s="0">
        <v>1.4945809841156006</v>
      </c>
      <c r="AE1452" s="0">
        <v>1.5788969993591309</v>
      </c>
      <c r="AF1452" s="0">
        <v>1.6632130146026611</v>
      </c>
      <c r="AG1452" s="0">
        <v>1.7849518060684204</v>
      </c>
      <c r="AH1452" s="0">
        <v>1.8433655500411987</v>
      </c>
    </row>
    <row r="1453" x14ac:dyDescent="0.4">
      <c r="A1453" s="10" t="str">
        <f>Data[[#This Row],[category]]&amp;Data[[#This Row],[subcategory]]&amp;Data[[#This Row],[date]]&amp;Data[[#This Row],[hour]]</f>
        <v>NAICS 2-digit codeAccommodation and Food ServicesAvg. Weekday Event22</v>
      </c>
      <c r="B1453" s="10" t="s">
        <v>140</v>
      </c>
      <c r="C1453" t="s">
        <v>47</v>
      </c>
      <c r="D1453" t="s">
        <v>174</v>
      </c>
      <c r="E1453" t="s">
        <v>74</v>
      </c>
      <c r="F1453" s="0">
        <v>7698.5</v>
      </c>
      <c r="G1453" s="0">
        <v>6.3763937950134277</v>
      </c>
      <c r="H1453" s="0">
        <v>6.636164665222168</v>
      </c>
      <c r="I1453" s="0">
        <v>0.25977090001106262</v>
      </c>
      <c r="J1453" s="0">
        <v>0.020746985450387001</v>
      </c>
      <c r="K1453" s="0">
        <v>76.237030029296875</v>
      </c>
      <c r="L1453" s="0">
        <v>12.520898818969727</v>
      </c>
      <c r="M1453" s="0">
        <v>1</v>
      </c>
      <c r="N1453" s="0">
        <v>1</v>
      </c>
      <c r="O1453" s="0"/>
      <c r="P1453" s="0"/>
      <c r="Q1453" s="0">
        <v>0.22564513981342316</v>
      </c>
      <c r="R1453" s="0">
        <v>0.23318256437778473</v>
      </c>
      <c r="S1453" s="0">
        <v>0.24889117479324341</v>
      </c>
      <c r="T1453" s="0">
        <v>0.25977090001106262</v>
      </c>
      <c r="U1453" s="0">
        <v>0.27065062522888184</v>
      </c>
      <c r="V1453" s="0">
        <v>0.28635922074317932</v>
      </c>
      <c r="W1453" s="0">
        <v>0.29389664530754089</v>
      </c>
      <c r="X1453" s="0">
        <v>49.088668823242188</v>
      </c>
      <c r="Y1453" s="0">
        <v>51.088512420654297</v>
      </c>
      <c r="Z1453" s="0">
        <v>1.9998462200164795</v>
      </c>
      <c r="AA1453" s="0">
        <v>0.15972067415714264</v>
      </c>
      <c r="AB1453" s="0">
        <v>1.7371290922164917</v>
      </c>
      <c r="AC1453" s="0">
        <v>1.7951558828353882</v>
      </c>
      <c r="AD1453" s="0">
        <v>1.9160885810852051</v>
      </c>
      <c r="AE1453" s="0">
        <v>1.9998462200164795</v>
      </c>
      <c r="AF1453" s="0">
        <v>2.0836038589477539</v>
      </c>
      <c r="AG1453" s="0">
        <v>2.2045364379882813</v>
      </c>
      <c r="AH1453" s="0">
        <v>2.2625634670257568</v>
      </c>
    </row>
    <row r="1454" x14ac:dyDescent="0.4">
      <c r="A1454" s="10" t="str">
        <f>Data[[#This Row],[category]]&amp;Data[[#This Row],[subcategory]]&amp;Data[[#This Row],[date]]&amp;Data[[#This Row],[hour]]</f>
        <v>NAICS 2-digit codeAccommodation and Food ServicesAvg. Weekday Event23</v>
      </c>
      <c r="B1454" s="10" t="s">
        <v>140</v>
      </c>
      <c r="C1454" t="s">
        <v>47</v>
      </c>
      <c r="D1454" t="s">
        <v>174</v>
      </c>
      <c r="E1454" t="s">
        <v>75</v>
      </c>
      <c r="F1454" s="0">
        <v>7698.5</v>
      </c>
      <c r="G1454" s="0">
        <v>5.3409280776977539</v>
      </c>
      <c r="H1454" s="0">
        <v>5.5124197006225586</v>
      </c>
      <c r="I1454" s="0">
        <v>0.17149141430854797</v>
      </c>
      <c r="J1454" s="0">
        <v>0.01974215917289257</v>
      </c>
      <c r="K1454" s="0">
        <v>74.937393188476562</v>
      </c>
      <c r="L1454" s="0">
        <v>8.6865577697753906</v>
      </c>
      <c r="M1454" s="0">
        <v>1</v>
      </c>
      <c r="N1454" s="0">
        <v>1</v>
      </c>
      <c r="O1454" s="0"/>
      <c r="P1454" s="0"/>
      <c r="Q1454" s="0">
        <v>0.13901844620704651</v>
      </c>
      <c r="R1454" s="0">
        <v>0.1461908221244812</v>
      </c>
      <c r="S1454" s="0">
        <v>0.16113860905170441</v>
      </c>
      <c r="T1454" s="0">
        <v>0.17149141430854797</v>
      </c>
      <c r="U1454" s="0">
        <v>0.18184421956539154</v>
      </c>
      <c r="V1454" s="0">
        <v>0.19679200649261475</v>
      </c>
      <c r="W1454" s="0">
        <v>0.20396438241004944</v>
      </c>
      <c r="X1454" s="0">
        <v>41.117134094238281</v>
      </c>
      <c r="Y1454" s="0">
        <v>42.437362670898438</v>
      </c>
      <c r="Z1454" s="0">
        <v>1.3202266693115234</v>
      </c>
      <c r="AA1454" s="0">
        <v>0.15198501944541931</v>
      </c>
      <c r="AB1454" s="0">
        <v>1.0702335834503174</v>
      </c>
      <c r="AC1454" s="0">
        <v>1.1254500150680542</v>
      </c>
      <c r="AD1454" s="0">
        <v>1.2405256032943726</v>
      </c>
      <c r="AE1454" s="0">
        <v>1.3202266693115234</v>
      </c>
      <c r="AF1454" s="0">
        <v>1.3999277353286743</v>
      </c>
      <c r="AG1454" s="0">
        <v>1.5150033235549927</v>
      </c>
      <c r="AH1454" s="0">
        <v>1.5702197551727295</v>
      </c>
    </row>
    <row r="1455" x14ac:dyDescent="0.4">
      <c r="A1455" s="10" t="str">
        <f>Data[[#This Row],[category]]&amp;Data[[#This Row],[subcategory]]&amp;Data[[#This Row],[date]]&amp;Data[[#This Row],[hour]]</f>
        <v>NAICS 2-digit codeAccommodation and Food ServicesAvg. Weekday Event24</v>
      </c>
      <c r="B1455" s="10" t="s">
        <v>140</v>
      </c>
      <c r="C1455" t="s">
        <v>47</v>
      </c>
      <c r="D1455" t="s">
        <v>174</v>
      </c>
      <c r="E1455" t="s">
        <v>76</v>
      </c>
      <c r="F1455" s="0">
        <v>7698.5</v>
      </c>
      <c r="G1455" s="0">
        <v>4.5830440521240234</v>
      </c>
      <c r="H1455" s="0">
        <v>4.763707160949707</v>
      </c>
      <c r="I1455" s="0">
        <v>0.18066339194774628</v>
      </c>
      <c r="J1455" s="0">
        <v>0.018268797546625137</v>
      </c>
      <c r="K1455" s="0">
        <v>74.885818481445313</v>
      </c>
      <c r="L1455" s="0">
        <v>9.8891782760620117</v>
      </c>
      <c r="M1455" s="0">
        <v>1</v>
      </c>
      <c r="N1455" s="0">
        <v>1</v>
      </c>
      <c r="O1455" s="0"/>
      <c r="P1455" s="0"/>
      <c r="Q1455" s="0">
        <v>0.15061388909816742</v>
      </c>
      <c r="R1455" s="0">
        <v>0.15725098550319672</v>
      </c>
      <c r="S1455" s="0">
        <v>0.1710832267999649</v>
      </c>
      <c r="T1455" s="0">
        <v>0.18066339194774628</v>
      </c>
      <c r="U1455" s="0">
        <v>0.19024355709552765</v>
      </c>
      <c r="V1455" s="0">
        <v>0.20407579839229584</v>
      </c>
      <c r="W1455" s="0">
        <v>0.21071289479732513</v>
      </c>
      <c r="X1455" s="0">
        <v>35.282566070556641</v>
      </c>
      <c r="Y1455" s="0">
        <v>36.67340087890625</v>
      </c>
      <c r="Z1455" s="0">
        <v>1.3908370733261108</v>
      </c>
      <c r="AA1455" s="0">
        <v>0.14064234495162964</v>
      </c>
      <c r="AB1455" s="0">
        <v>1.1595009565353394</v>
      </c>
      <c r="AC1455" s="0">
        <v>1.2105966806411743</v>
      </c>
      <c r="AD1455" s="0">
        <v>1.3170841932296753</v>
      </c>
      <c r="AE1455" s="0">
        <v>1.3908370733261108</v>
      </c>
      <c r="AF1455" s="0">
        <v>1.4645899534225464</v>
      </c>
      <c r="AG1455" s="0">
        <v>1.5710774660110474</v>
      </c>
      <c r="AH1455" s="0">
        <v>1.6221731901168823</v>
      </c>
    </row>
    <row r="1456" x14ac:dyDescent="0.4">
      <c r="A1456" s="10" t="str">
        <f>Data[[#This Row],[category]]&amp;Data[[#This Row],[subcategory]]&amp;Data[[#This Row],[date]]&amp;Data[[#This Row],[hour]]</f>
        <v>NAICS 2-digit codeAccommodation and Food ServicesAvg. Weekday EventAvg. 11 to 6 pm</v>
      </c>
      <c r="B1456" s="10" t="s">
        <v>140</v>
      </c>
      <c r="C1456" t="s">
        <v>47</v>
      </c>
      <c r="D1456" t="s">
        <v>174</v>
      </c>
      <c r="E1456" t="s">
        <v>77</v>
      </c>
      <c r="F1456" s="0">
        <v>7698.5</v>
      </c>
      <c r="G1456" s="0">
        <v>8.3538532257080078</v>
      </c>
      <c r="H1456" s="0">
        <v>8.2956809997558594</v>
      </c>
      <c r="I1456" s="0">
        <v>-0.058172654360532761</v>
      </c>
      <c r="J1456" s="0">
        <v>0.016702007502317429</v>
      </c>
      <c r="K1456" s="0">
        <v>88.479141235351562</v>
      </c>
      <c r="L1456" s="0">
        <v>-3.4829738140106201</v>
      </c>
      <c r="M1456" s="0">
        <v>1</v>
      </c>
      <c r="N1456" s="0">
        <v>1</v>
      </c>
      <c r="O1456" s="0"/>
      <c r="P1456" s="0"/>
      <c r="Q1456" s="0">
        <v>-0.085645012557506561</v>
      </c>
      <c r="R1456" s="0">
        <v>-0.079577140510082245</v>
      </c>
      <c r="S1456" s="0">
        <v>-0.066931195557117462</v>
      </c>
      <c r="T1456" s="0">
        <v>-0.058172654360532761</v>
      </c>
      <c r="U1456" s="0">
        <v>-0.049414113163948059</v>
      </c>
      <c r="V1456" s="0">
        <v>-0.036768171936273575</v>
      </c>
      <c r="W1456" s="0">
        <v>-0.03070029616355896</v>
      </c>
      <c r="X1456" s="0">
        <v>64.312141418457031</v>
      </c>
      <c r="Y1456" s="0">
        <v>63.864299774169922</v>
      </c>
      <c r="Z1456" s="0">
        <v>-0.44784218072891235</v>
      </c>
      <c r="AA1456" s="0">
        <v>0.12858040630817413</v>
      </c>
      <c r="AB1456" s="0">
        <v>-0.65933811664581299</v>
      </c>
      <c r="AC1456" s="0">
        <v>-0.61262458562850952</v>
      </c>
      <c r="AD1456" s="0">
        <v>-0.51526981592178345</v>
      </c>
      <c r="AE1456" s="0">
        <v>-0.44784218072891235</v>
      </c>
      <c r="AF1456" s="0">
        <v>-0.38041454553604126</v>
      </c>
      <c r="AG1456" s="0">
        <v>-0.2830597460269928</v>
      </c>
      <c r="AH1456" s="0">
        <v>-0.23634622991085052</v>
      </c>
    </row>
    <row r="1457" x14ac:dyDescent="0.4">
      <c r="A1457" s="10" t="str">
        <f>Data[[#This Row],[category]]&amp;Data[[#This Row],[subcategory]]&amp;Data[[#This Row],[date]]&amp;Data[[#This Row],[hour]]</f>
        <v>NAICS 2-digit codeAccommodation and Food ServicesAvg. Weekday EventAvg. 2 to 6pm</v>
      </c>
      <c r="B1457" s="10" t="s">
        <v>140</v>
      </c>
      <c r="C1457" t="s">
        <v>47</v>
      </c>
      <c r="D1457" t="s">
        <v>174</v>
      </c>
      <c r="E1457" t="s">
        <v>78</v>
      </c>
      <c r="F1457" s="0">
        <v>7698.5</v>
      </c>
      <c r="G1457" s="0">
        <v>8.2635908126831055</v>
      </c>
      <c r="H1457" s="0">
        <v>8.2191324234008789</v>
      </c>
      <c r="I1457" s="0">
        <v>-0.044458523392677307</v>
      </c>
      <c r="J1457" s="0">
        <v>0.019594607874751091</v>
      </c>
      <c r="K1457" s="0">
        <v>87.357261657714844</v>
      </c>
      <c r="L1457" s="0">
        <v>-2.268916130065918</v>
      </c>
      <c r="M1457" s="0">
        <v>1</v>
      </c>
      <c r="N1457" s="0">
        <v>1</v>
      </c>
      <c r="O1457" s="0"/>
      <c r="P1457" s="0"/>
      <c r="Q1457" s="0">
        <v>-0.076688788831233978</v>
      </c>
      <c r="R1457" s="0">
        <v>-0.06957002729177475</v>
      </c>
      <c r="S1457" s="0">
        <v>-0.054733946919441223</v>
      </c>
      <c r="T1457" s="0">
        <v>-0.044458523392677307</v>
      </c>
      <c r="U1457" s="0">
        <v>-0.034183099865913391</v>
      </c>
      <c r="V1457" s="0">
        <v>-0.019347023218870163</v>
      </c>
      <c r="W1457" s="0">
        <v>-0.012228261679410934</v>
      </c>
      <c r="X1457" s="0">
        <v>63.617252349853516</v>
      </c>
      <c r="Y1457" s="0">
        <v>63.274990081787109</v>
      </c>
      <c r="Z1457" s="0">
        <v>-0.34226393699645996</v>
      </c>
      <c r="AA1457" s="0">
        <v>0.15084908902645111</v>
      </c>
      <c r="AB1457" s="0">
        <v>-0.59038859605789185</v>
      </c>
      <c r="AC1457" s="0">
        <v>-0.53558480739593506</v>
      </c>
      <c r="AD1457" s="0">
        <v>-0.4213692843914032</v>
      </c>
      <c r="AE1457" s="0">
        <v>-0.34226393699645996</v>
      </c>
      <c r="AF1457" s="0">
        <v>-0.26315858960151672</v>
      </c>
      <c r="AG1457" s="0">
        <v>-0.14894305169582367</v>
      </c>
      <c r="AH1457" s="0">
        <v>-0.094139263033866882</v>
      </c>
    </row>
    <row r="1458" x14ac:dyDescent="0.4">
      <c r="A1458" s="10" t="str">
        <f>Data[[#This Row],[category]]&amp;Data[[#This Row],[subcategory]]&amp;Data[[#This Row],[date]]&amp;Data[[#This Row],[hour]]</f>
        <v>NAICS 2-digit codeConstruction8/31/20171</v>
      </c>
      <c r="B1458" s="10" t="s">
        <v>140</v>
      </c>
      <c r="C1458" t="s">
        <v>37</v>
      </c>
      <c r="D1458" t="s">
        <v>111</v>
      </c>
      <c r="E1458" t="s">
        <v>41</v>
      </c>
      <c r="F1458" s="0">
        <v>4893</v>
      </c>
      <c r="G1458" s="0">
        <v>1.2653275728225708</v>
      </c>
      <c r="H1458" s="0">
        <v>1.2576223611831665</v>
      </c>
      <c r="I1458" s="0">
        <v>-0.0077052433043718338</v>
      </c>
      <c r="J1458" s="0">
        <v>0.017059873789548874</v>
      </c>
      <c r="K1458" s="0">
        <v>72.714080810546875</v>
      </c>
      <c r="L1458" s="0">
        <v>-0.45165887475013733</v>
      </c>
      <c r="M1458" s="0">
        <v>0</v>
      </c>
      <c r="N1458" s="0">
        <v>0</v>
      </c>
      <c r="O1458" s="0">
        <v>3.1359560489654541</v>
      </c>
      <c r="P1458" s="0">
        <v>2.9002256393432617</v>
      </c>
      <c r="Q1458" s="0">
        <v>-0.035766240209341049</v>
      </c>
      <c r="R1458" s="0">
        <v>-0.029568351805210114</v>
      </c>
      <c r="S1458" s="0">
        <v>-0.016651449725031853</v>
      </c>
      <c r="T1458" s="0">
        <v>-0.0077052433043718338</v>
      </c>
      <c r="U1458" s="0">
        <v>0.0012409632327035069</v>
      </c>
      <c r="V1458" s="0">
        <v>0.014157864265143871</v>
      </c>
      <c r="W1458" s="0">
        <v>0.020355751737952232</v>
      </c>
      <c r="X1458" s="0">
        <v>6.1912479400634766</v>
      </c>
      <c r="Y1458" s="0">
        <v>6.1535463333129883</v>
      </c>
      <c r="Z1458" s="0">
        <v>-0.03770175576210022</v>
      </c>
      <c r="AA1458" s="0">
        <v>0.083473965525627136</v>
      </c>
      <c r="AB1458" s="0">
        <v>-0.17500421404838562</v>
      </c>
      <c r="AC1458" s="0">
        <v>-0.14467795193195343</v>
      </c>
      <c r="AD1458" s="0">
        <v>-0.081475548446178436</v>
      </c>
      <c r="AE1458" s="0">
        <v>-0.03770175576210022</v>
      </c>
      <c r="AF1458" s="0">
        <v>0.0060720345936715603</v>
      </c>
      <c r="AG1458" s="0">
        <v>0.069274432957172394</v>
      </c>
      <c r="AH1458" s="0">
        <v>0.099600702524185181</v>
      </c>
    </row>
    <row r="1459" x14ac:dyDescent="0.4">
      <c r="A1459" s="10" t="str">
        <f>Data[[#This Row],[category]]&amp;Data[[#This Row],[subcategory]]&amp;Data[[#This Row],[date]]&amp;Data[[#This Row],[hour]]</f>
        <v>NAICS 2-digit codeConstruction8/31/20172</v>
      </c>
      <c r="B1459" s="10" t="s">
        <v>140</v>
      </c>
      <c r="C1459" t="s">
        <v>37</v>
      </c>
      <c r="D1459" t="s">
        <v>111</v>
      </c>
      <c r="E1459" t="s">
        <v>42</v>
      </c>
      <c r="F1459" s="0">
        <v>4893</v>
      </c>
      <c r="G1459" s="0">
        <v>1.2139482498168945</v>
      </c>
      <c r="H1459" s="0">
        <v>1.2122846841812134</v>
      </c>
      <c r="I1459" s="0">
        <v>-0.0016636133659631014</v>
      </c>
      <c r="J1459" s="0">
        <v>0.016296619549393654</v>
      </c>
      <c r="K1459" s="0">
        <v>72.288780212402344</v>
      </c>
      <c r="L1459" s="0">
        <v>-0.10208334028720856</v>
      </c>
      <c r="M1459" s="0">
        <v>0</v>
      </c>
      <c r="N1459" s="0">
        <v>0</v>
      </c>
      <c r="O1459" s="0">
        <v>3.1359560489654541</v>
      </c>
      <c r="P1459" s="0">
        <v>2.9002256393432617</v>
      </c>
      <c r="Q1459" s="0">
        <v>-0.028469167649745941</v>
      </c>
      <c r="R1459" s="0">
        <v>-0.022548571228981018</v>
      </c>
      <c r="S1459" s="0">
        <v>-0.010209568776190281</v>
      </c>
      <c r="T1459" s="0">
        <v>-0.0016636133659631014</v>
      </c>
      <c r="U1459" s="0">
        <v>0.0068823425099253654</v>
      </c>
      <c r="V1459" s="0">
        <v>0.019221344962716103</v>
      </c>
      <c r="W1459" s="0">
        <v>0.025141939520835876</v>
      </c>
      <c r="X1459" s="0">
        <v>5.9398488998413086</v>
      </c>
      <c r="Y1459" s="0">
        <v>5.931708812713623</v>
      </c>
      <c r="Z1459" s="0">
        <v>-0.008140060119330883</v>
      </c>
      <c r="AA1459" s="0">
        <v>0.079739362001419067</v>
      </c>
      <c r="AB1459" s="0">
        <v>-0.13929964601993561</v>
      </c>
      <c r="AC1459" s="0">
        <v>-0.11033016443252563</v>
      </c>
      <c r="AD1459" s="0">
        <v>-0.049955423921346664</v>
      </c>
      <c r="AE1459" s="0">
        <v>-0.008140060119330883</v>
      </c>
      <c r="AF1459" s="0">
        <v>0.033675301820039749</v>
      </c>
      <c r="AG1459" s="0">
        <v>0.094050042331218719</v>
      </c>
      <c r="AH1459" s="0">
        <v>0.1230195164680481</v>
      </c>
    </row>
    <row r="1460" x14ac:dyDescent="0.4">
      <c r="A1460" s="10" t="str">
        <f>Data[[#This Row],[category]]&amp;Data[[#This Row],[subcategory]]&amp;Data[[#This Row],[date]]&amp;Data[[#This Row],[hour]]</f>
        <v>NAICS 2-digit codeConstruction8/31/20173</v>
      </c>
      <c r="B1460" s="10" t="s">
        <v>140</v>
      </c>
      <c r="C1460" t="s">
        <v>37</v>
      </c>
      <c r="D1460" t="s">
        <v>111</v>
      </c>
      <c r="E1460" t="s">
        <v>43</v>
      </c>
      <c r="F1460" s="0">
        <v>4893</v>
      </c>
      <c r="G1460" s="0">
        <v>1.196495532989502</v>
      </c>
      <c r="H1460" s="0">
        <v>1.1868724822998047</v>
      </c>
      <c r="I1460" s="0">
        <v>-0.0096230339258909225</v>
      </c>
      <c r="J1460" s="0">
        <v>0.015930972993373871</v>
      </c>
      <c r="K1460" s="0">
        <v>71.926223754882812</v>
      </c>
      <c r="L1460" s="0">
        <v>-0.604045569896698</v>
      </c>
      <c r="M1460" s="0">
        <v>0</v>
      </c>
      <c r="N1460" s="0">
        <v>0</v>
      </c>
      <c r="O1460" s="0">
        <v>3.1359560489654541</v>
      </c>
      <c r="P1460" s="0">
        <v>2.9002256393432617</v>
      </c>
      <c r="Q1460" s="0">
        <v>-0.0358271524310112</v>
      </c>
      <c r="R1460" s="0">
        <v>-0.030039397999644279</v>
      </c>
      <c r="S1460" s="0">
        <v>-0.017977245151996613</v>
      </c>
      <c r="T1460" s="0">
        <v>-0.0096230339258909225</v>
      </c>
      <c r="U1460" s="0">
        <v>-0.0012688235146924853</v>
      </c>
      <c r="V1460" s="0">
        <v>0.01079332921653986</v>
      </c>
      <c r="W1460" s="0">
        <v>0.016581084579229355</v>
      </c>
      <c r="X1460" s="0">
        <v>5.8544526100158691</v>
      </c>
      <c r="Y1460" s="0">
        <v>5.8073668479919434</v>
      </c>
      <c r="Z1460" s="0">
        <v>-0.047085504978895187</v>
      </c>
      <c r="AA1460" s="0">
        <v>0.077950254082679749</v>
      </c>
      <c r="AB1460" s="0">
        <v>-0.17530226707458496</v>
      </c>
      <c r="AC1460" s="0">
        <v>-0.14698277413845062</v>
      </c>
      <c r="AD1460" s="0">
        <v>-0.08796265721321106</v>
      </c>
      <c r="AE1460" s="0">
        <v>-0.047085504978895187</v>
      </c>
      <c r="AF1460" s="0">
        <v>-0.0062083518132567406</v>
      </c>
      <c r="AG1460" s="0">
        <v>0.052811764180660248</v>
      </c>
      <c r="AH1460" s="0">
        <v>0.081131249666213989</v>
      </c>
    </row>
    <row r="1461" x14ac:dyDescent="0.4">
      <c r="A1461" s="10" t="str">
        <f>Data[[#This Row],[category]]&amp;Data[[#This Row],[subcategory]]&amp;Data[[#This Row],[date]]&amp;Data[[#This Row],[hour]]</f>
        <v>NAICS 2-digit codeConstruction8/31/20174</v>
      </c>
      <c r="B1461" s="10" t="s">
        <v>140</v>
      </c>
      <c r="C1461" t="s">
        <v>37</v>
      </c>
      <c r="D1461" t="s">
        <v>111</v>
      </c>
      <c r="E1461" t="s">
        <v>44</v>
      </c>
      <c r="F1461" s="0">
        <v>4893</v>
      </c>
      <c r="G1461" s="0">
        <v>1.1782262325286865</v>
      </c>
      <c r="H1461" s="0">
        <v>1.1771467924118042</v>
      </c>
      <c r="I1461" s="0">
        <v>-0.0010794604895636439</v>
      </c>
      <c r="J1461" s="0">
        <v>0.015887001529335976</v>
      </c>
      <c r="K1461" s="0">
        <v>71.8826904296875</v>
      </c>
      <c r="L1461" s="0">
        <v>-0.067946143448352814</v>
      </c>
      <c r="M1461" s="0">
        <v>0</v>
      </c>
      <c r="N1461" s="0">
        <v>0</v>
      </c>
      <c r="O1461" s="0">
        <v>3.1359560489654541</v>
      </c>
      <c r="P1461" s="0">
        <v>2.9002256393432617</v>
      </c>
      <c r="Q1461" s="0">
        <v>-0.027211252599954605</v>
      </c>
      <c r="R1461" s="0">
        <v>-0.021439472213387489</v>
      </c>
      <c r="S1461" s="0">
        <v>-0.0094106122851371765</v>
      </c>
      <c r="T1461" s="0">
        <v>-0.0010794604895636439</v>
      </c>
      <c r="U1461" s="0">
        <v>0.007251691073179245</v>
      </c>
      <c r="V1461" s="0">
        <v>0.019280551001429558</v>
      </c>
      <c r="W1461" s="0">
        <v>0.025052331387996674</v>
      </c>
      <c r="X1461" s="0">
        <v>5.7650609016418457</v>
      </c>
      <c r="Y1461" s="0">
        <v>5.7597794532775879</v>
      </c>
      <c r="Z1461" s="0">
        <v>-0.0052818004041910172</v>
      </c>
      <c r="AA1461" s="0">
        <v>0.077735096216201782</v>
      </c>
      <c r="AB1461" s="0">
        <v>-0.13314466178417206</v>
      </c>
      <c r="AC1461" s="0">
        <v>-0.10490333288908005</v>
      </c>
      <c r="AD1461" s="0">
        <v>-0.046046122908592224</v>
      </c>
      <c r="AE1461" s="0">
        <v>-0.0052818004041910172</v>
      </c>
      <c r="AF1461" s="0">
        <v>0.03548252210021019</v>
      </c>
      <c r="AG1461" s="0">
        <v>0.094339735805988312</v>
      </c>
      <c r="AH1461" s="0">
        <v>0.12258105725049973</v>
      </c>
    </row>
    <row r="1462" x14ac:dyDescent="0.4">
      <c r="A1462" s="10" t="str">
        <f>Data[[#This Row],[category]]&amp;Data[[#This Row],[subcategory]]&amp;Data[[#This Row],[date]]&amp;Data[[#This Row],[hour]]</f>
        <v>NAICS 2-digit codeConstruction8/31/20175</v>
      </c>
      <c r="B1462" s="10" t="s">
        <v>140</v>
      </c>
      <c r="C1462" t="s">
        <v>37</v>
      </c>
      <c r="D1462" t="s">
        <v>111</v>
      </c>
      <c r="E1462" t="s">
        <v>45</v>
      </c>
      <c r="F1462" s="0">
        <v>4893</v>
      </c>
      <c r="G1462" s="0">
        <v>1.206400990486145</v>
      </c>
      <c r="H1462" s="0">
        <v>1.2033147811889648</v>
      </c>
      <c r="I1462" s="0">
        <v>-0.00308628985658288</v>
      </c>
      <c r="J1462" s="0">
        <v>0.015976615250110626</v>
      </c>
      <c r="K1462" s="0">
        <v>71.773551940917969</v>
      </c>
      <c r="L1462" s="0">
        <v>-0.19317544996738434</v>
      </c>
      <c r="M1462" s="0">
        <v>0</v>
      </c>
      <c r="N1462" s="0">
        <v>0</v>
      </c>
      <c r="O1462" s="0">
        <v>3.1359560489654541</v>
      </c>
      <c r="P1462" s="0">
        <v>2.9002256393432617</v>
      </c>
      <c r="Q1462" s="0">
        <v>-0.029365483671426773</v>
      </c>
      <c r="R1462" s="0">
        <v>-0.023561146110296249</v>
      </c>
      <c r="S1462" s="0">
        <v>-0.011464434675872326</v>
      </c>
      <c r="T1462" s="0">
        <v>-0.00308628985658288</v>
      </c>
      <c r="U1462" s="0">
        <v>0.0052918554283678532</v>
      </c>
      <c r="V1462" s="0">
        <v>0.017388567328453064</v>
      </c>
      <c r="W1462" s="0">
        <v>0.023192903026938438</v>
      </c>
      <c r="X1462" s="0">
        <v>5.9029202461242676</v>
      </c>
      <c r="Y1462" s="0">
        <v>5.8878192901611328</v>
      </c>
      <c r="Z1462" s="0">
        <v>-0.015101216733455658</v>
      </c>
      <c r="AA1462" s="0">
        <v>0.078173577785491943</v>
      </c>
      <c r="AB1462" s="0">
        <v>-0.14368531107902527</v>
      </c>
      <c r="AC1462" s="0">
        <v>-0.11528468877077103</v>
      </c>
      <c r="AD1462" s="0">
        <v>-0.056095480918884277</v>
      </c>
      <c r="AE1462" s="0">
        <v>-0.015101216733455658</v>
      </c>
      <c r="AF1462" s="0">
        <v>0.025893047451972961</v>
      </c>
      <c r="AG1462" s="0">
        <v>0.085082255303859711</v>
      </c>
      <c r="AH1462" s="0">
        <v>0.11348287761211395</v>
      </c>
    </row>
    <row r="1463" x14ac:dyDescent="0.4">
      <c r="A1463" s="10" t="str">
        <f>Data[[#This Row],[category]]&amp;Data[[#This Row],[subcategory]]&amp;Data[[#This Row],[date]]&amp;Data[[#This Row],[hour]]</f>
        <v>NAICS 2-digit codeConstruction8/31/20176</v>
      </c>
      <c r="B1463" s="10" t="s">
        <v>140</v>
      </c>
      <c r="C1463" t="s">
        <v>37</v>
      </c>
      <c r="D1463" t="s">
        <v>111</v>
      </c>
      <c r="E1463" t="s">
        <v>46</v>
      </c>
      <c r="F1463" s="0">
        <v>4893</v>
      </c>
      <c r="G1463" s="0">
        <v>1.3125275373458862</v>
      </c>
      <c r="H1463" s="0">
        <v>1.349321722984314</v>
      </c>
      <c r="I1463" s="0">
        <v>0.036794122308492661</v>
      </c>
      <c r="J1463" s="0">
        <v>0.017679501324892044</v>
      </c>
      <c r="K1463" s="0">
        <v>71.301040649414063</v>
      </c>
      <c r="L1463" s="0">
        <v>2.0811741352081299</v>
      </c>
      <c r="M1463" s="0">
        <v>1</v>
      </c>
      <c r="N1463" s="0">
        <v>1</v>
      </c>
      <c r="O1463" s="0">
        <v>3.1359560489654541</v>
      </c>
      <c r="P1463" s="0">
        <v>2.9002256393432617</v>
      </c>
      <c r="Q1463" s="0">
        <v>0.0077139302156865597</v>
      </c>
      <c r="R1463" s="0">
        <v>0.014136929996311665</v>
      </c>
      <c r="S1463" s="0">
        <v>0.027522983029484749</v>
      </c>
      <c r="T1463" s="0">
        <v>0.036794122308492661</v>
      </c>
      <c r="U1463" s="0">
        <v>0.046065263450145721</v>
      </c>
      <c r="V1463" s="0">
        <v>0.059451315551996231</v>
      </c>
      <c r="W1463" s="0">
        <v>0.065874315798282623</v>
      </c>
      <c r="X1463" s="0">
        <v>6.4221973419189453</v>
      </c>
      <c r="Y1463" s="0">
        <v>6.6022310256958008</v>
      </c>
      <c r="Z1463" s="0">
        <v>0.18003363907337189</v>
      </c>
      <c r="AA1463" s="0">
        <v>0.086505800485610962</v>
      </c>
      <c r="AB1463" s="0">
        <v>0.037744257599115372</v>
      </c>
      <c r="AC1463" s="0">
        <v>0.069171994924545288</v>
      </c>
      <c r="AD1463" s="0">
        <v>0.1346699595451355</v>
      </c>
      <c r="AE1463" s="0">
        <v>0.18003363907337189</v>
      </c>
      <c r="AF1463" s="0">
        <v>0.22539731860160828</v>
      </c>
      <c r="AG1463" s="0">
        <v>0.29089528322219849</v>
      </c>
      <c r="AH1463" s="0">
        <v>0.3223230242729187</v>
      </c>
    </row>
    <row r="1464" x14ac:dyDescent="0.4">
      <c r="A1464" s="10" t="str">
        <f>Data[[#This Row],[category]]&amp;Data[[#This Row],[subcategory]]&amp;Data[[#This Row],[date]]&amp;Data[[#This Row],[hour]]</f>
        <v>NAICS 2-digit codeConstruction8/31/20177</v>
      </c>
      <c r="B1464" s="10" t="s">
        <v>140</v>
      </c>
      <c r="C1464" t="s">
        <v>37</v>
      </c>
      <c r="D1464" t="s">
        <v>111</v>
      </c>
      <c r="E1464" t="s">
        <v>60</v>
      </c>
      <c r="F1464" s="0">
        <v>4893</v>
      </c>
      <c r="G1464" s="0">
        <v>1.5928078889846802</v>
      </c>
      <c r="H1464" s="0">
        <v>1.6696791648864746</v>
      </c>
      <c r="I1464" s="0">
        <v>0.076871298253536224</v>
      </c>
      <c r="J1464" s="0">
        <v>0.020754305645823479</v>
      </c>
      <c r="K1464" s="0">
        <v>71.2164306640625</v>
      </c>
      <c r="L1464" s="0">
        <v>3.7038722038269043</v>
      </c>
      <c r="M1464" s="0">
        <v>1</v>
      </c>
      <c r="N1464" s="0">
        <v>1</v>
      </c>
      <c r="O1464" s="0">
        <v>3.1359560489654541</v>
      </c>
      <c r="P1464" s="0">
        <v>2.9002256393432617</v>
      </c>
      <c r="Q1464" s="0">
        <v>0.042733501642942429</v>
      </c>
      <c r="R1464" s="0">
        <v>0.050273586064577103</v>
      </c>
      <c r="S1464" s="0">
        <v>0.065987728536128998</v>
      </c>
      <c r="T1464" s="0">
        <v>0.076871298253536224</v>
      </c>
      <c r="U1464" s="0">
        <v>0.087754867970943451</v>
      </c>
      <c r="V1464" s="0">
        <v>0.10346901416778564</v>
      </c>
      <c r="W1464" s="0">
        <v>0.11100909113883972</v>
      </c>
      <c r="X1464" s="0">
        <v>7.7936091423034668</v>
      </c>
      <c r="Y1464" s="0">
        <v>8.1697397232055664</v>
      </c>
      <c r="Z1464" s="0">
        <v>0.37613126635551453</v>
      </c>
      <c r="AA1464" s="0">
        <v>0.10155081748962402</v>
      </c>
      <c r="AB1464" s="0">
        <v>0.20909503102302551</v>
      </c>
      <c r="AC1464" s="0">
        <v>0.24598865211009979</v>
      </c>
      <c r="AD1464" s="0">
        <v>0.32287797331809998</v>
      </c>
      <c r="AE1464" s="0">
        <v>0.37613126635551453</v>
      </c>
      <c r="AF1464" s="0">
        <v>0.42938455939292908</v>
      </c>
      <c r="AG1464" s="0">
        <v>0.50627386569976807</v>
      </c>
      <c r="AH1464" s="0">
        <v>0.54316747188568115</v>
      </c>
    </row>
    <row r="1465" x14ac:dyDescent="0.4">
      <c r="A1465" s="10" t="str">
        <f>Data[[#This Row],[category]]&amp;Data[[#This Row],[subcategory]]&amp;Data[[#This Row],[date]]&amp;Data[[#This Row],[hour]]</f>
        <v>NAICS 2-digit codeConstruction8/31/20178</v>
      </c>
      <c r="B1465" s="10" t="s">
        <v>140</v>
      </c>
      <c r="C1465" t="s">
        <v>37</v>
      </c>
      <c r="D1465" t="s">
        <v>111</v>
      </c>
      <c r="E1465" t="s">
        <v>61</v>
      </c>
      <c r="F1465" s="0">
        <v>4893</v>
      </c>
      <c r="G1465" s="0">
        <v>1.9964920282363892</v>
      </c>
      <c r="H1465" s="0">
        <v>2.0504631996154785</v>
      </c>
      <c r="I1465" s="0">
        <v>0.053971312940120697</v>
      </c>
      <c r="J1465" s="0">
        <v>0.021446036174893379</v>
      </c>
      <c r="K1465" s="0">
        <v>74.862457275390625</v>
      </c>
      <c r="L1465" s="0">
        <v>2.5166101455688477</v>
      </c>
      <c r="M1465" s="0">
        <v>1</v>
      </c>
      <c r="N1465" s="0">
        <v>1</v>
      </c>
      <c r="O1465" s="0">
        <v>3.1359560489654541</v>
      </c>
      <c r="P1465" s="0">
        <v>2.9002256393432617</v>
      </c>
      <c r="Q1465" s="0">
        <v>0.01869572326540947</v>
      </c>
      <c r="R1465" s="0">
        <v>0.026487112045288086</v>
      </c>
      <c r="S1465" s="0">
        <v>0.042725000530481339</v>
      </c>
      <c r="T1465" s="0">
        <v>0.053971312940120697</v>
      </c>
      <c r="U1465" s="0">
        <v>0.065217621624469757</v>
      </c>
      <c r="V1465" s="0">
        <v>0.081455513834953308</v>
      </c>
      <c r="W1465" s="0">
        <v>0.089246906340122223</v>
      </c>
      <c r="X1465" s="0">
        <v>9.7688350677490234</v>
      </c>
      <c r="Y1465" s="0">
        <v>10.032916069030762</v>
      </c>
      <c r="Z1465" s="0">
        <v>0.26408162713050842</v>
      </c>
      <c r="AA1465" s="0">
        <v>0.10493545234203339</v>
      </c>
      <c r="AB1465" s="0">
        <v>0.091478168964385986</v>
      </c>
      <c r="AC1465" s="0">
        <v>0.12960143387317657</v>
      </c>
      <c r="AD1465" s="0">
        <v>0.20905342698097229</v>
      </c>
      <c r="AE1465" s="0">
        <v>0.26408162713050842</v>
      </c>
      <c r="AF1465" s="0">
        <v>0.31910982728004456</v>
      </c>
      <c r="AG1465" s="0">
        <v>0.39856180548667908</v>
      </c>
      <c r="AH1465" s="0">
        <v>0.43668508529663086</v>
      </c>
    </row>
    <row r="1466" x14ac:dyDescent="0.4">
      <c r="A1466" s="10" t="str">
        <f>Data[[#This Row],[category]]&amp;Data[[#This Row],[subcategory]]&amp;Data[[#This Row],[date]]&amp;Data[[#This Row],[hour]]</f>
        <v>NAICS 2-digit codeConstruction8/31/20179</v>
      </c>
      <c r="B1466" s="10" t="s">
        <v>140</v>
      </c>
      <c r="C1466" t="s">
        <v>37</v>
      </c>
      <c r="D1466" t="s">
        <v>111</v>
      </c>
      <c r="E1466" t="s">
        <v>62</v>
      </c>
      <c r="F1466" s="0">
        <v>4893</v>
      </c>
      <c r="G1466" s="0">
        <v>2.4471011161804199</v>
      </c>
      <c r="H1466" s="0">
        <v>2.5166616439819336</v>
      </c>
      <c r="I1466" s="0">
        <v>0.069560632109642029</v>
      </c>
      <c r="J1466" s="0">
        <v>0.01886274479329586</v>
      </c>
      <c r="K1466" s="0">
        <v>79.890251159667969</v>
      </c>
      <c r="L1466" s="0">
        <v>3.6877257823944092</v>
      </c>
      <c r="M1466" s="0">
        <v>1</v>
      </c>
      <c r="N1466" s="0">
        <v>1</v>
      </c>
      <c r="O1466" s="0">
        <v>3.1359560489654541</v>
      </c>
      <c r="P1466" s="0">
        <v>2.9002256393432617</v>
      </c>
      <c r="Q1466" s="0">
        <v>0.038534179329872131</v>
      </c>
      <c r="R1466" s="0">
        <v>0.045387051999568939</v>
      </c>
      <c r="S1466" s="0">
        <v>0.059668999165296555</v>
      </c>
      <c r="T1466" s="0">
        <v>0.069560632109642029</v>
      </c>
      <c r="U1466" s="0">
        <v>0.079452268779277802</v>
      </c>
      <c r="V1466" s="0">
        <v>0.093734212219715118</v>
      </c>
      <c r="W1466" s="0">
        <v>0.10058708488941193</v>
      </c>
      <c r="X1466" s="0">
        <v>11.973666191101074</v>
      </c>
      <c r="Y1466" s="0">
        <v>12.31402587890625</v>
      </c>
      <c r="Z1466" s="0">
        <v>0.34036016464233398</v>
      </c>
      <c r="AA1466" s="0">
        <v>0.092295408248901367</v>
      </c>
      <c r="AB1466" s="0">
        <v>0.18854773044586182</v>
      </c>
      <c r="AC1466" s="0">
        <v>0.2220788449048996</v>
      </c>
      <c r="AD1466" s="0">
        <v>0.29196041822433472</v>
      </c>
      <c r="AE1466" s="0">
        <v>0.34036016464233398</v>
      </c>
      <c r="AF1466" s="0">
        <v>0.38875991106033325</v>
      </c>
      <c r="AG1466" s="0">
        <v>0.45864149928092957</v>
      </c>
      <c r="AH1466" s="0">
        <v>0.49217259883880615</v>
      </c>
    </row>
    <row r="1467" x14ac:dyDescent="0.4">
      <c r="A1467" s="10" t="str">
        <f>Data[[#This Row],[category]]&amp;Data[[#This Row],[subcategory]]&amp;Data[[#This Row],[date]]&amp;Data[[#This Row],[hour]]</f>
        <v>NAICS 2-digit codeConstruction8/31/201710</v>
      </c>
      <c r="B1467" s="10" t="s">
        <v>140</v>
      </c>
      <c r="C1467" t="s">
        <v>37</v>
      </c>
      <c r="D1467" t="s">
        <v>111</v>
      </c>
      <c r="E1467" t="s">
        <v>63</v>
      </c>
      <c r="F1467" s="0">
        <v>4893</v>
      </c>
      <c r="G1467" s="0">
        <v>2.8170957565307617</v>
      </c>
      <c r="H1467" s="0">
        <v>2.8376493453979492</v>
      </c>
      <c r="I1467" s="0">
        <v>0.020553529262542725</v>
      </c>
      <c r="J1467" s="0">
        <v>0.010086379013955593</v>
      </c>
      <c r="K1467" s="0">
        <v>83.985282897949219</v>
      </c>
      <c r="L1467" s="0">
        <v>2.0377509593963623</v>
      </c>
      <c r="M1467" s="0">
        <v>1</v>
      </c>
      <c r="N1467" s="0">
        <v>1</v>
      </c>
      <c r="O1467" s="0">
        <v>3.1359560489654541</v>
      </c>
      <c r="P1467" s="0">
        <v>2.9002256393432617</v>
      </c>
      <c r="Q1467" s="0">
        <v>0.003962912131100893</v>
      </c>
      <c r="R1467" s="0">
        <v>0.0076273144222795963</v>
      </c>
      <c r="S1467" s="0">
        <v>0.01526422705501318</v>
      </c>
      <c r="T1467" s="0">
        <v>0.020553529262542725</v>
      </c>
      <c r="U1467" s="0">
        <v>0.025842832401394844</v>
      </c>
      <c r="V1467" s="0">
        <v>0.033479742705821991</v>
      </c>
      <c r="W1467" s="0">
        <v>0.037144146859645844</v>
      </c>
      <c r="X1467" s="0">
        <v>13.784049987792969</v>
      </c>
      <c r="Y1467" s="0">
        <v>13.884617805480957</v>
      </c>
      <c r="Z1467" s="0">
        <v>0.10056842118501663</v>
      </c>
      <c r="AA1467" s="0">
        <v>0.049352653324604034</v>
      </c>
      <c r="AB1467" s="0">
        <v>0.0193905308842659</v>
      </c>
      <c r="AC1467" s="0">
        <v>0.037320449948310852</v>
      </c>
      <c r="AD1467" s="0">
        <v>0.074687860906124115</v>
      </c>
      <c r="AE1467" s="0">
        <v>0.10056842118501663</v>
      </c>
      <c r="AF1467" s="0">
        <v>0.12644897401332855</v>
      </c>
      <c r="AG1467" s="0">
        <v>0.16381639242172241</v>
      </c>
      <c r="AH1467" s="0">
        <v>0.18174631893634796</v>
      </c>
    </row>
    <row r="1468" x14ac:dyDescent="0.4">
      <c r="A1468" s="10" t="str">
        <f>Data[[#This Row],[category]]&amp;Data[[#This Row],[subcategory]]&amp;Data[[#This Row],[date]]&amp;Data[[#This Row],[hour]]</f>
        <v>NAICS 2-digit codeConstruction8/31/201711</v>
      </c>
      <c r="B1468" s="10" t="s">
        <v>140</v>
      </c>
      <c r="C1468" t="s">
        <v>37</v>
      </c>
      <c r="D1468" t="s">
        <v>111</v>
      </c>
      <c r="E1468" t="s">
        <v>64</v>
      </c>
      <c r="F1468" s="0">
        <v>4893</v>
      </c>
      <c r="G1468" s="0">
        <v>3.1539671421051025</v>
      </c>
      <c r="H1468" s="0">
        <v>3.133413553237915</v>
      </c>
      <c r="I1468" s="0">
        <v>-0.020553527399897575</v>
      </c>
      <c r="J1468" s="0">
        <v>0.010086379013955593</v>
      </c>
      <c r="K1468" s="0">
        <v>87.526466369628906</v>
      </c>
      <c r="L1468" s="0">
        <v>-2.0377509593963623</v>
      </c>
      <c r="M1468" s="0">
        <v>1</v>
      </c>
      <c r="N1468" s="0">
        <v>1</v>
      </c>
      <c r="O1468" s="0">
        <v>3.1359560489654541</v>
      </c>
      <c r="P1468" s="0">
        <v>2.9002256393432617</v>
      </c>
      <c r="Q1468" s="0">
        <v>-0.037144143134355545</v>
      </c>
      <c r="R1468" s="0">
        <v>-0.033479742705821991</v>
      </c>
      <c r="S1468" s="0">
        <v>-0.025842830538749695</v>
      </c>
      <c r="T1468" s="0">
        <v>-0.020553527399897575</v>
      </c>
      <c r="U1468" s="0">
        <v>-0.015264225192368031</v>
      </c>
      <c r="V1468" s="0">
        <v>-0.0076273125596344471</v>
      </c>
      <c r="W1468" s="0">
        <v>-0.0039629102684557438</v>
      </c>
      <c r="X1468" s="0">
        <v>15.432361602783203</v>
      </c>
      <c r="Y1468" s="0">
        <v>15.331792831420898</v>
      </c>
      <c r="Z1468" s="0">
        <v>-0.10056840628385544</v>
      </c>
      <c r="AA1468" s="0">
        <v>0.049352653324604034</v>
      </c>
      <c r="AB1468" s="0">
        <v>-0.18174630403518677</v>
      </c>
      <c r="AC1468" s="0">
        <v>-0.16381637752056122</v>
      </c>
      <c r="AD1468" s="0">
        <v>-0.12644895911216736</v>
      </c>
      <c r="AE1468" s="0">
        <v>-0.10056840628385544</v>
      </c>
      <c r="AF1468" s="0">
        <v>-0.074687846004962921</v>
      </c>
      <c r="AG1468" s="0">
        <v>-0.037320435047149658</v>
      </c>
      <c r="AH1468" s="0">
        <v>-0.019390515983104706</v>
      </c>
    </row>
    <row r="1469" x14ac:dyDescent="0.4">
      <c r="A1469" s="10" t="str">
        <f>Data[[#This Row],[category]]&amp;Data[[#This Row],[subcategory]]&amp;Data[[#This Row],[date]]&amp;Data[[#This Row],[hour]]</f>
        <v>NAICS 2-digit codeConstruction8/31/201712</v>
      </c>
      <c r="B1469" s="10" t="s">
        <v>140</v>
      </c>
      <c r="C1469" t="s">
        <v>37</v>
      </c>
      <c r="D1469" t="s">
        <v>111</v>
      </c>
      <c r="E1469" t="s">
        <v>65</v>
      </c>
      <c r="F1469" s="0">
        <v>4893</v>
      </c>
      <c r="G1469" s="0">
        <v>3.3166477680206299</v>
      </c>
      <c r="H1469" s="0">
        <v>3.3601429462432861</v>
      </c>
      <c r="I1469" s="0">
        <v>0.043495040386915207</v>
      </c>
      <c r="J1469" s="0">
        <v>0.01965784840285778</v>
      </c>
      <c r="K1469" s="0">
        <v>90.538116455078125</v>
      </c>
      <c r="L1469" s="0">
        <v>2.212604284286499</v>
      </c>
      <c r="M1469" s="0">
        <v>1</v>
      </c>
      <c r="N1469" s="0">
        <v>1</v>
      </c>
      <c r="O1469" s="0">
        <v>3.1359560489654541</v>
      </c>
      <c r="P1469" s="0">
        <v>2.9002256393432617</v>
      </c>
      <c r="Q1469" s="0">
        <v>0.011160757392644882</v>
      </c>
      <c r="R1469" s="0">
        <v>0.018302494660019875</v>
      </c>
      <c r="S1469" s="0">
        <v>0.033186454325914383</v>
      </c>
      <c r="T1469" s="0">
        <v>0.043495040386915207</v>
      </c>
      <c r="U1469" s="0">
        <v>0.053803626447916031</v>
      </c>
      <c r="V1469" s="0">
        <v>0.068687587976455688</v>
      </c>
      <c r="W1469" s="0">
        <v>0.07582932710647583</v>
      </c>
      <c r="X1469" s="0">
        <v>16.228357315063477</v>
      </c>
      <c r="Y1469" s="0">
        <v>16.441179275512695</v>
      </c>
      <c r="Z1469" s="0">
        <v>0.21282123029232025</v>
      </c>
      <c r="AA1469" s="0">
        <v>0.096185855567455292</v>
      </c>
      <c r="AB1469" s="0">
        <v>0.054609578102827072</v>
      </c>
      <c r="AC1469" s="0">
        <v>0.089554093778133392</v>
      </c>
      <c r="AD1469" s="0">
        <v>0.16238132119178772</v>
      </c>
      <c r="AE1469" s="0">
        <v>0.21282123029232025</v>
      </c>
      <c r="AF1469" s="0">
        <v>0.26326113939285278</v>
      </c>
      <c r="AG1469" s="0">
        <v>0.33608835935592651</v>
      </c>
      <c r="AH1469" s="0">
        <v>0.37103289365768433</v>
      </c>
    </row>
    <row r="1470" x14ac:dyDescent="0.4">
      <c r="A1470" s="10" t="str">
        <f>Data[[#This Row],[category]]&amp;Data[[#This Row],[subcategory]]&amp;Data[[#This Row],[date]]&amp;Data[[#This Row],[hour]]</f>
        <v>NAICS 2-digit codeConstruction8/31/201713</v>
      </c>
      <c r="B1470" s="10" t="s">
        <v>140</v>
      </c>
      <c r="C1470" t="s">
        <v>37</v>
      </c>
      <c r="D1470" t="s">
        <v>111</v>
      </c>
      <c r="E1470" t="s">
        <v>66</v>
      </c>
      <c r="F1470" s="0">
        <v>4893</v>
      </c>
      <c r="G1470" s="0">
        <v>3.4120090007781982</v>
      </c>
      <c r="H1470" s="0">
        <v>3.4746809005737305</v>
      </c>
      <c r="I1470" s="0">
        <v>0.062671855092048645</v>
      </c>
      <c r="J1470" s="0">
        <v>0.023506714031100273</v>
      </c>
      <c r="K1470" s="0">
        <v>89.284080505371094</v>
      </c>
      <c r="L1470" s="0">
        <v>2.6661257743835449</v>
      </c>
      <c r="M1470" s="0">
        <v>1</v>
      </c>
      <c r="N1470" s="0">
        <v>1</v>
      </c>
      <c r="O1470" s="0">
        <v>3.1359560489654541</v>
      </c>
      <c r="P1470" s="0">
        <v>2.9002256393432617</v>
      </c>
      <c r="Q1470" s="0">
        <v>0.02400675043463707</v>
      </c>
      <c r="R1470" s="0">
        <v>0.032546788454055786</v>
      </c>
      <c r="S1470" s="0">
        <v>0.05034492164850235</v>
      </c>
      <c r="T1470" s="0">
        <v>0.062671855092048645</v>
      </c>
      <c r="U1470" s="0">
        <v>0.07499878853559494</v>
      </c>
      <c r="V1470" s="0">
        <v>0.092796921730041504</v>
      </c>
      <c r="W1470" s="0">
        <v>0.10133695602416992</v>
      </c>
      <c r="X1470" s="0">
        <v>16.69495964050293</v>
      </c>
      <c r="Y1470" s="0">
        <v>17.001613616943359</v>
      </c>
      <c r="Z1470" s="0">
        <v>0.30665338039398193</v>
      </c>
      <c r="AA1470" s="0">
        <v>0.11501835286617279</v>
      </c>
      <c r="AB1470" s="0">
        <v>0.11746502667665482</v>
      </c>
      <c r="AC1470" s="0">
        <v>0.15925143659114838</v>
      </c>
      <c r="AD1470" s="0">
        <v>0.24633769690990448</v>
      </c>
      <c r="AE1470" s="0">
        <v>0.30665338039398193</v>
      </c>
      <c r="AF1470" s="0">
        <v>0.36696904897689819</v>
      </c>
      <c r="AG1470" s="0">
        <v>0.45405533909797668</v>
      </c>
      <c r="AH1470" s="0">
        <v>0.49584174156188965</v>
      </c>
    </row>
    <row r="1471" x14ac:dyDescent="0.4">
      <c r="A1471" s="10" t="str">
        <f>Data[[#This Row],[category]]&amp;Data[[#This Row],[subcategory]]&amp;Data[[#This Row],[date]]&amp;Data[[#This Row],[hour]]</f>
        <v>NAICS 2-digit codeConstruction8/31/201714</v>
      </c>
      <c r="B1471" s="10" t="s">
        <v>140</v>
      </c>
      <c r="C1471" t="s">
        <v>37</v>
      </c>
      <c r="D1471" t="s">
        <v>111</v>
      </c>
      <c r="E1471" t="s">
        <v>67</v>
      </c>
      <c r="F1471" s="0">
        <v>4893</v>
      </c>
      <c r="G1471" s="0">
        <v>3.4927070140838623</v>
      </c>
      <c r="H1471" s="0">
        <v>3.515965461730957</v>
      </c>
      <c r="I1471" s="0">
        <v>0.023258468136191368</v>
      </c>
      <c r="J1471" s="0">
        <v>0.026510337367653847</v>
      </c>
      <c r="K1471" s="0">
        <v>89.047821044921875</v>
      </c>
      <c r="L1471" s="0">
        <v>0.87733578681945801</v>
      </c>
      <c r="M1471" s="0">
        <v>0</v>
      </c>
      <c r="N1471" s="0">
        <v>0</v>
      </c>
      <c r="O1471" s="0">
        <v>3.1359560489654541</v>
      </c>
      <c r="P1471" s="0">
        <v>2.9002256393432617</v>
      </c>
      <c r="Q1471" s="0">
        <v>-0.020347155630588531</v>
      </c>
      <c r="R1471" s="0">
        <v>-0.010715896263718605</v>
      </c>
      <c r="S1471" s="0">
        <v>0.0093564335256814957</v>
      </c>
      <c r="T1471" s="0">
        <v>0.023258468136191368</v>
      </c>
      <c r="U1471" s="0">
        <v>0.037160500884056091</v>
      </c>
      <c r="V1471" s="0">
        <v>0.057232830673456192</v>
      </c>
      <c r="W1471" s="0">
        <v>0.066864095628261566</v>
      </c>
      <c r="X1471" s="0">
        <v>17.089815139770508</v>
      </c>
      <c r="Y1471" s="0">
        <v>17.203619003295898</v>
      </c>
      <c r="Z1471" s="0">
        <v>0.1138036847114563</v>
      </c>
      <c r="AA1471" s="0">
        <v>0.12971508502960205</v>
      </c>
      <c r="AB1471" s="0">
        <v>-0.099558643996715546</v>
      </c>
      <c r="AC1471" s="0">
        <v>-0.052432887256145477</v>
      </c>
      <c r="AD1471" s="0">
        <v>0.045781027525663376</v>
      </c>
      <c r="AE1471" s="0">
        <v>0.1138036847114563</v>
      </c>
      <c r="AF1471" s="0">
        <v>0.18182633817195892</v>
      </c>
      <c r="AG1471" s="0">
        <v>0.28004026412963867</v>
      </c>
      <c r="AH1471" s="0">
        <v>0.32716602087020874</v>
      </c>
    </row>
    <row r="1472" x14ac:dyDescent="0.4">
      <c r="A1472" s="10" t="str">
        <f>Data[[#This Row],[category]]&amp;Data[[#This Row],[subcategory]]&amp;Data[[#This Row],[date]]&amp;Data[[#This Row],[hour]]</f>
        <v>NAICS 2-digit codeConstruction8/31/201715</v>
      </c>
      <c r="B1472" s="10" t="s">
        <v>140</v>
      </c>
      <c r="C1472" t="s">
        <v>37</v>
      </c>
      <c r="D1472" t="s">
        <v>111</v>
      </c>
      <c r="E1472" t="s">
        <v>68</v>
      </c>
      <c r="F1472" s="0">
        <v>4893</v>
      </c>
      <c r="G1472" s="0">
        <v>3.440563440322876</v>
      </c>
      <c r="H1472" s="0">
        <v>3.4383869171142578</v>
      </c>
      <c r="I1472" s="0">
        <v>-0.0021765443962067366</v>
      </c>
      <c r="J1472" s="0">
        <v>0.027640951797366142</v>
      </c>
      <c r="K1472" s="0">
        <v>87.454933166503906</v>
      </c>
      <c r="L1472" s="0">
        <v>-0.07874346524477005</v>
      </c>
      <c r="M1472" s="0">
        <v>0</v>
      </c>
      <c r="N1472" s="0">
        <v>0</v>
      </c>
      <c r="O1472" s="0">
        <v>3.1359560489654541</v>
      </c>
      <c r="P1472" s="0">
        <v>2.9002256393432617</v>
      </c>
      <c r="Q1472" s="0">
        <v>-0.047641865909099579</v>
      </c>
      <c r="R1472" s="0">
        <v>-0.037599850445985794</v>
      </c>
      <c r="S1472" s="0">
        <v>-0.016671473160386086</v>
      </c>
      <c r="T1472" s="0">
        <v>-0.0021765443962067366</v>
      </c>
      <c r="U1472" s="0">
        <v>0.0123183848336339</v>
      </c>
      <c r="V1472" s="0">
        <v>0.033246759325265884</v>
      </c>
      <c r="W1472" s="0">
        <v>0.043288774788379669</v>
      </c>
      <c r="X1472" s="0">
        <v>16.834676742553711</v>
      </c>
      <c r="Y1472" s="0">
        <v>16.824028015136719</v>
      </c>
      <c r="Z1472" s="0">
        <v>-0.010649831965565681</v>
      </c>
      <c r="AA1472" s="0">
        <v>0.13524717092514038</v>
      </c>
      <c r="AB1472" s="0">
        <v>-0.23311163485050201</v>
      </c>
      <c r="AC1472" s="0">
        <v>-0.18397605419158936</v>
      </c>
      <c r="AD1472" s="0">
        <v>-0.081573516130447388</v>
      </c>
      <c r="AE1472" s="0">
        <v>-0.010649831965565681</v>
      </c>
      <c r="AF1472" s="0">
        <v>0.060273852199316025</v>
      </c>
      <c r="AG1472" s="0">
        <v>0.16267639398574829</v>
      </c>
      <c r="AH1472" s="0">
        <v>0.21181197464466095</v>
      </c>
    </row>
    <row r="1473" x14ac:dyDescent="0.4">
      <c r="A1473" s="10" t="str">
        <f>Data[[#This Row],[category]]&amp;Data[[#This Row],[subcategory]]&amp;Data[[#This Row],[date]]&amp;Data[[#This Row],[hour]]</f>
        <v>NAICS 2-digit codeConstruction8/31/201716</v>
      </c>
      <c r="B1473" s="10" t="s">
        <v>140</v>
      </c>
      <c r="C1473" t="s">
        <v>37</v>
      </c>
      <c r="D1473" t="s">
        <v>111</v>
      </c>
      <c r="E1473" t="s">
        <v>69</v>
      </c>
      <c r="F1473" s="0">
        <v>4893</v>
      </c>
      <c r="G1473" s="0">
        <v>3.2354950904846191</v>
      </c>
      <c r="H1473" s="0">
        <v>3.2010726928710937</v>
      </c>
      <c r="I1473" s="0">
        <v>-0.034422427415847778</v>
      </c>
      <c r="J1473" s="0">
        <v>0.028005935251712799</v>
      </c>
      <c r="K1473" s="0">
        <v>85.946861267089844</v>
      </c>
      <c r="L1473" s="0">
        <v>-1.229111909866333</v>
      </c>
      <c r="M1473" s="0">
        <v>0</v>
      </c>
      <c r="N1473" s="0">
        <v>0</v>
      </c>
      <c r="O1473" s="0">
        <v>3.1359560489654541</v>
      </c>
      <c r="P1473" s="0">
        <v>2.9002256393432617</v>
      </c>
      <c r="Q1473" s="0">
        <v>-0.080488093197345734</v>
      </c>
      <c r="R1473" s="0">
        <v>-0.070313476026058197</v>
      </c>
      <c r="S1473" s="0">
        <v>-0.049108754843473434</v>
      </c>
      <c r="T1473" s="0">
        <v>-0.034422427415847778</v>
      </c>
      <c r="U1473" s="0">
        <v>-0.019736099988222122</v>
      </c>
      <c r="V1473" s="0">
        <v>0.0014686227077618241</v>
      </c>
      <c r="W1473" s="0">
        <v>0.011643236503005028</v>
      </c>
      <c r="X1473" s="0">
        <v>15.831277847290039</v>
      </c>
      <c r="Y1473" s="0">
        <v>15.662848472595215</v>
      </c>
      <c r="Z1473" s="0">
        <v>-0.1684289425611496</v>
      </c>
      <c r="AA1473" s="0">
        <v>0.13703304529190063</v>
      </c>
      <c r="AB1473" s="0">
        <v>-0.39382824301719666</v>
      </c>
      <c r="AC1473" s="0">
        <v>-0.34404385089874268</v>
      </c>
      <c r="AD1473" s="0">
        <v>-0.24028913676738739</v>
      </c>
      <c r="AE1473" s="0">
        <v>-0.1684289425611496</v>
      </c>
      <c r="AF1473" s="0">
        <v>-0.096568740904331207</v>
      </c>
      <c r="AG1473" s="0">
        <v>0.0071859713643789291</v>
      </c>
      <c r="AH1473" s="0">
        <v>0.056970357894897461</v>
      </c>
    </row>
    <row r="1474" x14ac:dyDescent="0.4">
      <c r="A1474" s="10" t="str">
        <f>Data[[#This Row],[category]]&amp;Data[[#This Row],[subcategory]]&amp;Data[[#This Row],[date]]&amp;Data[[#This Row],[hour]]</f>
        <v>NAICS 2-digit codeConstruction8/31/201717</v>
      </c>
      <c r="B1474" s="10" t="s">
        <v>140</v>
      </c>
      <c r="C1474" t="s">
        <v>37</v>
      </c>
      <c r="D1474" t="s">
        <v>111</v>
      </c>
      <c r="E1474" t="s">
        <v>70</v>
      </c>
      <c r="F1474" s="0">
        <v>4893</v>
      </c>
      <c r="G1474" s="0">
        <v>2.8749446868896484</v>
      </c>
      <c r="H1474" s="0">
        <v>2.7726614475250244</v>
      </c>
      <c r="I1474" s="0">
        <v>-0.10228315740823746</v>
      </c>
      <c r="J1474" s="0">
        <v>0.03153020516037941</v>
      </c>
      <c r="K1474" s="0">
        <v>86.2164306640625</v>
      </c>
      <c r="L1474" s="0">
        <v>-3.2439737319946289</v>
      </c>
      <c r="M1474" s="0">
        <v>1</v>
      </c>
      <c r="N1474" s="0">
        <v>1</v>
      </c>
      <c r="O1474" s="0">
        <v>3.1359560489654541</v>
      </c>
      <c r="P1474" s="0">
        <v>2.9002256393432617</v>
      </c>
      <c r="Q1474" s="0">
        <v>-0.1541457325220108</v>
      </c>
      <c r="R1474" s="0">
        <v>-0.1426907479763031</v>
      </c>
      <c r="S1474" s="0">
        <v>-0.11881761252880096</v>
      </c>
      <c r="T1474" s="0">
        <v>-0.10228315740823746</v>
      </c>
      <c r="U1474" s="0">
        <v>-0.08574870228767395</v>
      </c>
      <c r="V1474" s="0">
        <v>-0.061875574290752411</v>
      </c>
      <c r="W1474" s="0">
        <v>-0.05042058601975441</v>
      </c>
      <c r="X1474" s="0">
        <v>14.067104339599609</v>
      </c>
      <c r="Y1474" s="0">
        <v>13.566632270812988</v>
      </c>
      <c r="Z1474" s="0">
        <v>-0.50047147274017334</v>
      </c>
      <c r="AA1474" s="0">
        <v>0.15427729487419128</v>
      </c>
      <c r="AB1474" s="0">
        <v>-0.75423502922058105</v>
      </c>
      <c r="AC1474" s="0">
        <v>-0.69818580150604248</v>
      </c>
      <c r="AD1474" s="0">
        <v>-0.58137458562850952</v>
      </c>
      <c r="AE1474" s="0">
        <v>-0.50047147274017334</v>
      </c>
      <c r="AF1474" s="0">
        <v>-0.41956838965415955</v>
      </c>
      <c r="AG1474" s="0">
        <v>-0.30275717377662659</v>
      </c>
      <c r="AH1474" s="0">
        <v>-0.24670790135860443</v>
      </c>
    </row>
    <row r="1475" x14ac:dyDescent="0.4">
      <c r="A1475" s="10" t="str">
        <f>Data[[#This Row],[category]]&amp;Data[[#This Row],[subcategory]]&amp;Data[[#This Row],[date]]&amp;Data[[#This Row],[hour]]</f>
        <v>NAICS 2-digit codeConstruction8/31/201718</v>
      </c>
      <c r="B1475" s="10" t="s">
        <v>140</v>
      </c>
      <c r="C1475" t="s">
        <v>37</v>
      </c>
      <c r="D1475" t="s">
        <v>111</v>
      </c>
      <c r="E1475" t="s">
        <v>71</v>
      </c>
      <c r="F1475" s="0">
        <v>4893</v>
      </c>
      <c r="G1475" s="0">
        <v>2.3409991264343262</v>
      </c>
      <c r="H1475" s="0">
        <v>2.1887812614440918</v>
      </c>
      <c r="I1475" s="0">
        <v>-0.15221786499023438</v>
      </c>
      <c r="J1475" s="0">
        <v>0.032249327749013901</v>
      </c>
      <c r="K1475" s="0">
        <v>84.332923889160156</v>
      </c>
      <c r="L1475" s="0">
        <v>-4.7200322151184082</v>
      </c>
      <c r="M1475" s="0">
        <v>1</v>
      </c>
      <c r="N1475" s="0">
        <v>1</v>
      </c>
      <c r="O1475" s="0">
        <v>3.1359560489654541</v>
      </c>
      <c r="P1475" s="0">
        <v>2.9002256393432617</v>
      </c>
      <c r="Q1475" s="0">
        <v>-0.20526328682899475</v>
      </c>
      <c r="R1475" s="0">
        <v>-0.19354704022407532</v>
      </c>
      <c r="S1475" s="0">
        <v>-0.16912943124771118</v>
      </c>
      <c r="T1475" s="0">
        <v>-0.15221786499023438</v>
      </c>
      <c r="U1475" s="0">
        <v>-0.13530629873275757</v>
      </c>
      <c r="V1475" s="0">
        <v>-0.11088868975639343</v>
      </c>
      <c r="W1475" s="0">
        <v>-0.099172443151473999</v>
      </c>
      <c r="X1475" s="0">
        <v>11.454508781433105</v>
      </c>
      <c r="Y1475" s="0">
        <v>10.70970630645752</v>
      </c>
      <c r="Z1475" s="0">
        <v>-0.74480199813842773</v>
      </c>
      <c r="AA1475" s="0">
        <v>0.15779596567153931</v>
      </c>
      <c r="AB1475" s="0">
        <v>-1.0043532848358154</v>
      </c>
      <c r="AC1475" s="0">
        <v>-0.94702565670013428</v>
      </c>
      <c r="AD1475" s="0">
        <v>-0.82755029201507568</v>
      </c>
      <c r="AE1475" s="0">
        <v>-0.74480199813842773</v>
      </c>
      <c r="AF1475" s="0">
        <v>-0.66205370426177979</v>
      </c>
      <c r="AG1475" s="0">
        <v>-0.54257833957672119</v>
      </c>
      <c r="AH1475" s="0">
        <v>-0.48525074124336243</v>
      </c>
    </row>
    <row r="1476" x14ac:dyDescent="0.4">
      <c r="A1476" s="10" t="str">
        <f>Data[[#This Row],[category]]&amp;Data[[#This Row],[subcategory]]&amp;Data[[#This Row],[date]]&amp;Data[[#This Row],[hour]]</f>
        <v>NAICS 2-digit codeConstruction8/31/201719</v>
      </c>
      <c r="B1476" s="10" t="s">
        <v>140</v>
      </c>
      <c r="C1476" t="s">
        <v>37</v>
      </c>
      <c r="D1476" t="s">
        <v>111</v>
      </c>
      <c r="E1476" t="s">
        <v>72</v>
      </c>
      <c r="F1476" s="0">
        <v>4893</v>
      </c>
      <c r="G1476" s="0">
        <v>1.8433440923690796</v>
      </c>
      <c r="H1476" s="0">
        <v>1.7466108798980713</v>
      </c>
      <c r="I1476" s="0">
        <v>-0.096733212471008301</v>
      </c>
      <c r="J1476" s="0">
        <v>0.031001472845673561</v>
      </c>
      <c r="K1476" s="0">
        <v>80.495399475097656</v>
      </c>
      <c r="L1476" s="0">
        <v>-3.1202778816223145</v>
      </c>
      <c r="M1476" s="0">
        <v>1</v>
      </c>
      <c r="N1476" s="0">
        <v>1</v>
      </c>
      <c r="O1476" s="0">
        <v>3.1359560489654541</v>
      </c>
      <c r="P1476" s="0">
        <v>2.9002256393432617</v>
      </c>
      <c r="Q1476" s="0">
        <v>-0.14772610366344452</v>
      </c>
      <c r="R1476" s="0">
        <v>-0.13646319508552551</v>
      </c>
      <c r="S1476" s="0">
        <v>-0.11299040168523788</v>
      </c>
      <c r="T1476" s="0">
        <v>-0.096733212471008301</v>
      </c>
      <c r="U1476" s="0">
        <v>-0.080476023256778717</v>
      </c>
      <c r="V1476" s="0">
        <v>-0.05700322613120079</v>
      </c>
      <c r="W1476" s="0">
        <v>-0.045740328729152679</v>
      </c>
      <c r="X1476" s="0">
        <v>9.0194826126098633</v>
      </c>
      <c r="Y1476" s="0">
        <v>8.5461673736572266</v>
      </c>
      <c r="Z1476" s="0">
        <v>-0.47331559658050537</v>
      </c>
      <c r="AA1476" s="0">
        <v>0.15169019997119904</v>
      </c>
      <c r="AB1476" s="0">
        <v>-0.72282379865646362</v>
      </c>
      <c r="AC1476" s="0">
        <v>-0.66771441698074341</v>
      </c>
      <c r="AD1476" s="0">
        <v>-0.55286198854446411</v>
      </c>
      <c r="AE1476" s="0">
        <v>-0.47331559658050537</v>
      </c>
      <c r="AF1476" s="0">
        <v>-0.39376917481422424</v>
      </c>
      <c r="AG1476" s="0">
        <v>-0.27891677618026733</v>
      </c>
      <c r="AH1476" s="0">
        <v>-0.22380742430686951</v>
      </c>
    </row>
    <row r="1477" x14ac:dyDescent="0.4">
      <c r="A1477" s="10" t="str">
        <f>Data[[#This Row],[category]]&amp;Data[[#This Row],[subcategory]]&amp;Data[[#This Row],[date]]&amp;Data[[#This Row],[hour]]</f>
        <v>NAICS 2-digit codeConstruction8/31/201720</v>
      </c>
      <c r="B1477" s="10" t="s">
        <v>140</v>
      </c>
      <c r="C1477" t="s">
        <v>37</v>
      </c>
      <c r="D1477" t="s">
        <v>111</v>
      </c>
      <c r="E1477" t="s">
        <v>55</v>
      </c>
      <c r="F1477" s="0">
        <v>4893</v>
      </c>
      <c r="G1477" s="0">
        <v>1.6883319616317749</v>
      </c>
      <c r="H1477" s="0">
        <v>1.664257287979126</v>
      </c>
      <c r="I1477" s="0">
        <v>-0.024074628949165344</v>
      </c>
      <c r="J1477" s="0">
        <v>0.030315769836306572</v>
      </c>
      <c r="K1477" s="0">
        <v>77.454734802246094</v>
      </c>
      <c r="L1477" s="0">
        <v>-0.7941288948059082</v>
      </c>
      <c r="M1477" s="0">
        <v>0</v>
      </c>
      <c r="N1477" s="0">
        <v>0</v>
      </c>
      <c r="O1477" s="0">
        <v>3.1359560489654541</v>
      </c>
      <c r="P1477" s="0">
        <v>2.9002256393432617</v>
      </c>
      <c r="Q1477" s="0">
        <v>-0.07393963634967804</v>
      </c>
      <c r="R1477" s="0">
        <v>-0.062925852835178375</v>
      </c>
      <c r="S1477" s="0">
        <v>-0.039972234517335892</v>
      </c>
      <c r="T1477" s="0">
        <v>-0.024074628949165344</v>
      </c>
      <c r="U1477" s="0">
        <v>-0.0081770233809947968</v>
      </c>
      <c r="V1477" s="0">
        <v>0.014776593074202538</v>
      </c>
      <c r="W1477" s="0">
        <v>0.025790374726057053</v>
      </c>
      <c r="X1477" s="0">
        <v>8.2610082626342773</v>
      </c>
      <c r="Y1477" s="0">
        <v>8.1432113647460937</v>
      </c>
      <c r="Z1477" s="0">
        <v>-0.11779715865850449</v>
      </c>
      <c r="AA1477" s="0">
        <v>0.1483350545167923</v>
      </c>
      <c r="AB1477" s="0">
        <v>-0.3617866039276123</v>
      </c>
      <c r="AC1477" s="0">
        <v>-0.30789616703987122</v>
      </c>
      <c r="AD1477" s="0">
        <v>-0.19558413326740265</v>
      </c>
      <c r="AE1477" s="0">
        <v>-0.11779715865850449</v>
      </c>
      <c r="AF1477" s="0">
        <v>-0.040010180324316025</v>
      </c>
      <c r="AG1477" s="0">
        <v>0.072301864624023438</v>
      </c>
      <c r="AH1477" s="0">
        <v>0.12619228661060333</v>
      </c>
    </row>
    <row r="1478" x14ac:dyDescent="0.4">
      <c r="A1478" s="10" t="str">
        <f>Data[[#This Row],[category]]&amp;Data[[#This Row],[subcategory]]&amp;Data[[#This Row],[date]]&amp;Data[[#This Row],[hour]]</f>
        <v>NAICS 2-digit codeConstruction8/31/201721</v>
      </c>
      <c r="B1478" s="10" t="s">
        <v>140</v>
      </c>
      <c r="C1478" t="s">
        <v>37</v>
      </c>
      <c r="D1478" t="s">
        <v>111</v>
      </c>
      <c r="E1478" t="s">
        <v>73</v>
      </c>
      <c r="F1478" s="0">
        <v>4893</v>
      </c>
      <c r="G1478" s="0">
        <v>1.5957527160644531</v>
      </c>
      <c r="H1478" s="0">
        <v>1.5795829296112061</v>
      </c>
      <c r="I1478" s="0">
        <v>-0.01616978645324707</v>
      </c>
      <c r="J1478" s="0">
        <v>0.028513696044683456</v>
      </c>
      <c r="K1478" s="0">
        <v>75.992233276367188</v>
      </c>
      <c r="L1478" s="0">
        <v>-0.56708842515945435</v>
      </c>
      <c r="M1478" s="0">
        <v>0</v>
      </c>
      <c r="N1478" s="0">
        <v>0</v>
      </c>
      <c r="O1478" s="0">
        <v>3.1359560489654541</v>
      </c>
      <c r="P1478" s="0">
        <v>2.9002256393432617</v>
      </c>
      <c r="Q1478" s="0">
        <v>-0.063070639967918396</v>
      </c>
      <c r="R1478" s="0">
        <v>-0.052711557596921921</v>
      </c>
      <c r="S1478" s="0">
        <v>-0.03112238273024559</v>
      </c>
      <c r="T1478" s="0">
        <v>-0.01616978645324707</v>
      </c>
      <c r="U1478" s="0">
        <v>-0.0012171895941719413</v>
      </c>
      <c r="V1478" s="0">
        <v>0.02037198469042778</v>
      </c>
      <c r="W1478" s="0">
        <v>0.030731070786714554</v>
      </c>
      <c r="X1478" s="0">
        <v>7.8080182075500488</v>
      </c>
      <c r="Y1478" s="0">
        <v>7.7288994789123535</v>
      </c>
      <c r="Z1478" s="0">
        <v>-0.079118765890598297</v>
      </c>
      <c r="AA1478" s="0">
        <v>0.13951751589775085</v>
      </c>
      <c r="AB1478" s="0">
        <v>-0.3086046576499939</v>
      </c>
      <c r="AC1478" s="0">
        <v>-0.25791764259338379</v>
      </c>
      <c r="AD1478" s="0">
        <v>-0.15228182077407837</v>
      </c>
      <c r="AE1478" s="0">
        <v>-0.079118765890598297</v>
      </c>
      <c r="AF1478" s="0">
        <v>-0.0059557091444730759</v>
      </c>
      <c r="AG1478" s="0">
        <v>0.099680125713348389</v>
      </c>
      <c r="AH1478" s="0">
        <v>0.1503671258687973</v>
      </c>
    </row>
    <row r="1479" x14ac:dyDescent="0.4">
      <c r="A1479" s="10" t="str">
        <f>Data[[#This Row],[category]]&amp;Data[[#This Row],[subcategory]]&amp;Data[[#This Row],[date]]&amp;Data[[#This Row],[hour]]</f>
        <v>NAICS 2-digit codeConstruction8/31/201722</v>
      </c>
      <c r="B1479" s="10" t="s">
        <v>140</v>
      </c>
      <c r="C1479" t="s">
        <v>37</v>
      </c>
      <c r="D1479" t="s">
        <v>111</v>
      </c>
      <c r="E1479" t="s">
        <v>74</v>
      </c>
      <c r="F1479" s="0">
        <v>4893</v>
      </c>
      <c r="G1479" s="0">
        <v>1.4723786115646362</v>
      </c>
      <c r="H1479" s="0">
        <v>1.4645826816558838</v>
      </c>
      <c r="I1479" s="0">
        <v>-0.0077958931215107441</v>
      </c>
      <c r="J1479" s="0">
        <v>0.027461215853691101</v>
      </c>
      <c r="K1479" s="0">
        <v>74.745964050292969</v>
      </c>
      <c r="L1479" s="0">
        <v>-0.28388738632202148</v>
      </c>
      <c r="M1479" s="0">
        <v>0</v>
      </c>
      <c r="N1479" s="0">
        <v>0</v>
      </c>
      <c r="O1479" s="0">
        <v>3.1359560489654541</v>
      </c>
      <c r="P1479" s="0">
        <v>2.9002256393432617</v>
      </c>
      <c r="Q1479" s="0">
        <v>-0.052965573966503143</v>
      </c>
      <c r="R1479" s="0">
        <v>-0.042988859117031097</v>
      </c>
      <c r="S1479" s="0">
        <v>-0.022196568548679352</v>
      </c>
      <c r="T1479" s="0">
        <v>-0.0077958931215107441</v>
      </c>
      <c r="U1479" s="0">
        <v>0.0066047827713191509</v>
      </c>
      <c r="V1479" s="0">
        <v>0.027397071942687035</v>
      </c>
      <c r="W1479" s="0">
        <v>0.03737378865480423</v>
      </c>
      <c r="X1479" s="0">
        <v>7.2043485641479492</v>
      </c>
      <c r="Y1479" s="0">
        <v>7.1662030220031738</v>
      </c>
      <c r="Z1479" s="0">
        <v>-0.038145303726196289</v>
      </c>
      <c r="AA1479" s="0">
        <v>0.13436773419380188</v>
      </c>
      <c r="AB1479" s="0">
        <v>-0.25916054844856262</v>
      </c>
      <c r="AC1479" s="0">
        <v>-0.21034447848796844</v>
      </c>
      <c r="AD1479" s="0">
        <v>-0.10860781371593475</v>
      </c>
      <c r="AE1479" s="0">
        <v>-0.038145303726196289</v>
      </c>
      <c r="AF1479" s="0">
        <v>0.032317206263542175</v>
      </c>
      <c r="AG1479" s="0">
        <v>0.13405387103557587</v>
      </c>
      <c r="AH1479" s="0">
        <v>0.18286995589733124</v>
      </c>
    </row>
    <row r="1480" x14ac:dyDescent="0.4">
      <c r="A1480" s="10" t="str">
        <f>Data[[#This Row],[category]]&amp;Data[[#This Row],[subcategory]]&amp;Data[[#This Row],[date]]&amp;Data[[#This Row],[hour]]</f>
        <v>NAICS 2-digit codeConstruction8/31/201723</v>
      </c>
      <c r="B1480" s="10" t="s">
        <v>140</v>
      </c>
      <c r="C1480" t="s">
        <v>37</v>
      </c>
      <c r="D1480" t="s">
        <v>111</v>
      </c>
      <c r="E1480" t="s">
        <v>75</v>
      </c>
      <c r="F1480" s="0">
        <v>4893</v>
      </c>
      <c r="G1480" s="0">
        <v>1.3699461221694946</v>
      </c>
      <c r="H1480" s="0">
        <v>1.3826086521148682</v>
      </c>
      <c r="I1480" s="0">
        <v>0.01266245823353529</v>
      </c>
      <c r="J1480" s="0">
        <v>0.023962387815117836</v>
      </c>
      <c r="K1480" s="0">
        <v>72.987739562988281</v>
      </c>
      <c r="L1480" s="0">
        <v>0.52843058109283447</v>
      </c>
      <c r="M1480" s="0">
        <v>0</v>
      </c>
      <c r="N1480" s="0">
        <v>0</v>
      </c>
      <c r="O1480" s="0">
        <v>3.1359560489654541</v>
      </c>
      <c r="P1480" s="0">
        <v>2.9002256393432617</v>
      </c>
      <c r="Q1480" s="0">
        <v>-0.026752162724733353</v>
      </c>
      <c r="R1480" s="0">
        <v>-0.018046576529741287</v>
      </c>
      <c r="S1480" s="0">
        <v>9.6569776360411197e-005</v>
      </c>
      <c r="T1480" s="0">
        <v>0.01266245823353529</v>
      </c>
      <c r="U1480" s="0">
        <v>0.025228345766663551</v>
      </c>
      <c r="V1480" s="0">
        <v>0.043371494859457016</v>
      </c>
      <c r="W1480" s="0">
        <v>0.052077077329158783</v>
      </c>
      <c r="X1480" s="0">
        <v>6.7031464576721191</v>
      </c>
      <c r="Y1480" s="0">
        <v>6.7651042938232422</v>
      </c>
      <c r="Z1480" s="0">
        <v>0.061957407742738724</v>
      </c>
      <c r="AA1480" s="0">
        <v>0.11724796146154404</v>
      </c>
      <c r="AB1480" s="0">
        <v>-0.13089832663536072</v>
      </c>
      <c r="AC1480" s="0">
        <v>-0.088301904499530792</v>
      </c>
      <c r="AD1480" s="0">
        <v>0.00047251663636416197</v>
      </c>
      <c r="AE1480" s="0">
        <v>0.061957407742738724</v>
      </c>
      <c r="AF1480" s="0">
        <v>0.12344229966402054</v>
      </c>
      <c r="AG1480" s="0">
        <v>0.21221671998500824</v>
      </c>
      <c r="AH1480" s="0">
        <v>0.25481313467025757</v>
      </c>
    </row>
    <row r="1481" x14ac:dyDescent="0.4">
      <c r="A1481" s="10" t="str">
        <f>Data[[#This Row],[category]]&amp;Data[[#This Row],[subcategory]]&amp;Data[[#This Row],[date]]&amp;Data[[#This Row],[hour]]</f>
        <v>NAICS 2-digit codeConstruction8/31/201724</v>
      </c>
      <c r="B1481" s="10" t="s">
        <v>140</v>
      </c>
      <c r="C1481" t="s">
        <v>37</v>
      </c>
      <c r="D1481" t="s">
        <v>111</v>
      </c>
      <c r="E1481" t="s">
        <v>76</v>
      </c>
      <c r="F1481" s="0">
        <v>4893</v>
      </c>
      <c r="G1481" s="0">
        <v>1.3068571090698242</v>
      </c>
      <c r="H1481" s="0">
        <v>1.309406042098999</v>
      </c>
      <c r="I1481" s="0">
        <v>0.0025489372201263905</v>
      </c>
      <c r="J1481" s="0">
        <v>0.024789212271571159</v>
      </c>
      <c r="K1481" s="0">
        <v>73.150215148925781</v>
      </c>
      <c r="L1481" s="0">
        <v>0.10282445698976517</v>
      </c>
      <c r="M1481" s="0">
        <v>0</v>
      </c>
      <c r="N1481" s="0">
        <v>0</v>
      </c>
      <c r="O1481" s="0">
        <v>3.1359560489654541</v>
      </c>
      <c r="P1481" s="0">
        <v>2.9002256393432617</v>
      </c>
      <c r="Q1481" s="0">
        <v>-0.0382256880402565</v>
      </c>
      <c r="R1481" s="0">
        <v>-0.029219716787338257</v>
      </c>
      <c r="S1481" s="0">
        <v>-0.010450538247823715</v>
      </c>
      <c r="T1481" s="0">
        <v>0.0025489372201263905</v>
      </c>
      <c r="U1481" s="0">
        <v>0.015548412688076496</v>
      </c>
      <c r="V1481" s="0">
        <v>0.034317590296268463</v>
      </c>
      <c r="W1481" s="0">
        <v>0.043323561549186707</v>
      </c>
      <c r="X1481" s="0">
        <v>6.3944516181945801</v>
      </c>
      <c r="Y1481" s="0">
        <v>6.406923770904541</v>
      </c>
      <c r="Z1481" s="0">
        <v>0.012471949681639671</v>
      </c>
      <c r="AA1481" s="0">
        <v>0.12129361927509308</v>
      </c>
      <c r="AB1481" s="0">
        <v>-0.18703830242156982</v>
      </c>
      <c r="AC1481" s="0">
        <v>-0.14297208189964294</v>
      </c>
      <c r="AD1481" s="0">
        <v>-0.051134485751390457</v>
      </c>
      <c r="AE1481" s="0">
        <v>0.012471949681639671</v>
      </c>
      <c r="AF1481" s="0">
        <v>0.0760783851146698</v>
      </c>
      <c r="AG1481" s="0">
        <v>0.16791597008705139</v>
      </c>
      <c r="AH1481" s="0">
        <v>0.21198220551013947</v>
      </c>
    </row>
    <row r="1482" x14ac:dyDescent="0.4">
      <c r="A1482" s="10" t="str">
        <f>Data[[#This Row],[category]]&amp;Data[[#This Row],[subcategory]]&amp;Data[[#This Row],[date]]&amp;Data[[#This Row],[hour]]</f>
        <v>NAICS 2-digit codeConstruction8/31/2017Avg. 11 to 6 pm</v>
      </c>
      <c r="B1482" s="10" t="s">
        <v>140</v>
      </c>
      <c r="C1482" t="s">
        <v>37</v>
      </c>
      <c r="D1482" t="s">
        <v>111</v>
      </c>
      <c r="E1482" t="s">
        <v>77</v>
      </c>
      <c r="F1482" s="0">
        <v>4893</v>
      </c>
      <c r="G1482" s="0">
        <v>3.1590523719787598</v>
      </c>
      <c r="H1482" s="0">
        <v>3.1359560489654541</v>
      </c>
      <c r="I1482" s="0">
        <v>-0.023096375167369843</v>
      </c>
      <c r="J1482" s="0">
        <v>0.020201267674565315</v>
      </c>
      <c r="K1482" s="0">
        <v>87.545883178710937</v>
      </c>
      <c r="L1482" s="0">
        <v>-1.1433131694793701</v>
      </c>
      <c r="M1482" s="0">
        <v>0</v>
      </c>
      <c r="N1482" s="0">
        <v>0</v>
      </c>
      <c r="O1482" s="0"/>
      <c r="P1482" s="0"/>
      <c r="Q1482" s="0">
        <v>-0.056324504315853119</v>
      </c>
      <c r="R1482" s="0">
        <v>-0.04898533970117569</v>
      </c>
      <c r="S1482" s="0">
        <v>-0.033689931035041809</v>
      </c>
      <c r="T1482" s="0">
        <v>-0.023096375167369843</v>
      </c>
      <c r="U1482" s="0">
        <v>-0.012502820231020451</v>
      </c>
      <c r="V1482" s="0">
        <v>0.0027925909962505102</v>
      </c>
      <c r="W1482" s="0">
        <v>0.010131753049790859</v>
      </c>
      <c r="X1482" s="0">
        <v>15.457242965698242</v>
      </c>
      <c r="Y1482" s="0">
        <v>15.344232559204102</v>
      </c>
      <c r="Z1482" s="0">
        <v>-0.11301056295633316</v>
      </c>
      <c r="AA1482" s="0">
        <v>0.098844803869724274</v>
      </c>
      <c r="AB1482" s="0">
        <v>-0.27559578418731689</v>
      </c>
      <c r="AC1482" s="0">
        <v>-0.23968528211116791</v>
      </c>
      <c r="AD1482" s="0">
        <v>-0.1648448258638382</v>
      </c>
      <c r="AE1482" s="0">
        <v>-0.11301056295633316</v>
      </c>
      <c r="AF1482" s="0">
        <v>-0.061176296323537827</v>
      </c>
      <c r="AG1482" s="0">
        <v>0.013664150610566139</v>
      </c>
      <c r="AH1482" s="0">
        <v>0.049574669450521469</v>
      </c>
    </row>
    <row r="1483" x14ac:dyDescent="0.4">
      <c r="A1483" s="10" t="str">
        <f>Data[[#This Row],[category]]&amp;Data[[#This Row],[subcategory]]&amp;Data[[#This Row],[date]]&amp;Data[[#This Row],[hour]]</f>
        <v>NAICS 2-digit codeConstruction8/31/2017Avg. 2 to 6pm</v>
      </c>
      <c r="B1483" s="10" t="s">
        <v>140</v>
      </c>
      <c r="C1483" t="s">
        <v>37</v>
      </c>
      <c r="D1483" t="s">
        <v>111</v>
      </c>
      <c r="E1483" t="s">
        <v>78</v>
      </c>
      <c r="F1483" s="0">
        <v>4893</v>
      </c>
      <c r="G1483" s="0">
        <v>2.9730005264282227</v>
      </c>
      <c r="H1483" s="0">
        <v>2.9002256393432617</v>
      </c>
      <c r="I1483" s="0">
        <v>-0.072774998843669891</v>
      </c>
      <c r="J1483" s="0">
        <v>0.024648949503898621</v>
      </c>
      <c r="K1483" s="0">
        <v>85.987785339355469</v>
      </c>
      <c r="L1483" s="0">
        <v>-2.952458381652832</v>
      </c>
      <c r="M1483" s="0">
        <v>1</v>
      </c>
      <c r="N1483" s="0">
        <v>1</v>
      </c>
      <c r="O1483" s="0"/>
      <c r="P1483" s="0"/>
      <c r="Q1483" s="0">
        <v>-0.11331891268491745</v>
      </c>
      <c r="R1483" s="0">
        <v>-0.10436389595270157</v>
      </c>
      <c r="S1483" s="0">
        <v>-0.085700921714305878</v>
      </c>
      <c r="T1483" s="0">
        <v>-0.072774998843669891</v>
      </c>
      <c r="U1483" s="0">
        <v>-0.059849075973033905</v>
      </c>
      <c r="V1483" s="0">
        <v>-0.041186098009347916</v>
      </c>
      <c r="W1483" s="0">
        <v>-0.032231085002422333</v>
      </c>
      <c r="X1483" s="0">
        <v>14.546891212463379</v>
      </c>
      <c r="Y1483" s="0">
        <v>14.190804481506348</v>
      </c>
      <c r="Z1483" s="0">
        <v>-0.3560880720615387</v>
      </c>
      <c r="AA1483" s="0">
        <v>0.12060730904340744</v>
      </c>
      <c r="AB1483" s="0">
        <v>-0.55446946620941162</v>
      </c>
      <c r="AC1483" s="0">
        <v>-0.51065254211425781</v>
      </c>
      <c r="AD1483" s="0">
        <v>-0.41933462023735046</v>
      </c>
      <c r="AE1483" s="0">
        <v>-0.3560880720615387</v>
      </c>
      <c r="AF1483" s="0">
        <v>-0.29284152388572693</v>
      </c>
      <c r="AG1483" s="0">
        <v>-0.20152358710765839</v>
      </c>
      <c r="AH1483" s="0">
        <v>-0.15770670771598816</v>
      </c>
    </row>
    <row r="1484" x14ac:dyDescent="0.4">
      <c r="A1484" s="10" t="str">
        <f>Data[[#This Row],[category]]&amp;Data[[#This Row],[subcategory]]&amp;Data[[#This Row],[date]]&amp;Data[[#This Row],[hour]]</f>
        <v>NAICS 2-digit codeConstruction9/1/20171</v>
      </c>
      <c r="B1484" s="10" t="s">
        <v>140</v>
      </c>
      <c r="C1484" t="s">
        <v>37</v>
      </c>
      <c r="D1484" t="s">
        <v>112</v>
      </c>
      <c r="E1484" t="s">
        <v>41</v>
      </c>
      <c r="F1484" s="0">
        <v>4895</v>
      </c>
      <c r="G1484" s="0">
        <v>1.2285053730010986</v>
      </c>
      <c r="H1484" s="0">
        <v>1.2558547258377075</v>
      </c>
      <c r="I1484" s="0">
        <v>0.027349371463060379</v>
      </c>
      <c r="J1484" s="0">
        <v>0.023230643942952156</v>
      </c>
      <c r="K1484" s="0">
        <v>73.687637329101563</v>
      </c>
      <c r="L1484" s="0">
        <v>1.1772971153259277</v>
      </c>
      <c r="M1484" s="0">
        <v>0</v>
      </c>
      <c r="N1484" s="0">
        <v>0</v>
      </c>
      <c r="O1484" s="0">
        <v>3.0279293060302734</v>
      </c>
      <c r="P1484" s="0">
        <v>2.7196869850158691</v>
      </c>
      <c r="Q1484" s="0">
        <v>-0.010861637070775032</v>
      </c>
      <c r="R1484" s="0">
        <v>-0.0024218966718763113</v>
      </c>
      <c r="S1484" s="0">
        <v>0.015167210251092911</v>
      </c>
      <c r="T1484" s="0">
        <v>0.027349371463060379</v>
      </c>
      <c r="U1484" s="0">
        <v>0.039531532675027847</v>
      </c>
      <c r="V1484" s="0">
        <v>0.057120639830827713</v>
      </c>
      <c r="W1484" s="0">
        <v>0.065560378134250641</v>
      </c>
      <c r="X1484" s="0">
        <v>6.0135335922241211</v>
      </c>
      <c r="Y1484" s="0">
        <v>6.1474089622497559</v>
      </c>
      <c r="Z1484" s="0">
        <v>0.13387517631053925</v>
      </c>
      <c r="AA1484" s="0">
        <v>0.11371400207281113</v>
      </c>
      <c r="AB1484" s="0">
        <v>-0.053167711943387985</v>
      </c>
      <c r="AC1484" s="0">
        <v>-0.011855181306600571</v>
      </c>
      <c r="AD1484" s="0">
        <v>0.074243493378162384</v>
      </c>
      <c r="AE1484" s="0">
        <v>0.13387517631053925</v>
      </c>
      <c r="AF1484" s="0">
        <v>0.19350685179233551</v>
      </c>
      <c r="AG1484" s="0">
        <v>0.27960553765296936</v>
      </c>
      <c r="AH1484" s="0">
        <v>0.32091805338859558</v>
      </c>
    </row>
    <row r="1485" x14ac:dyDescent="0.4">
      <c r="A1485" s="10" t="str">
        <f>Data[[#This Row],[category]]&amp;Data[[#This Row],[subcategory]]&amp;Data[[#This Row],[date]]&amp;Data[[#This Row],[hour]]</f>
        <v>NAICS 2-digit codeConstruction9/1/20172</v>
      </c>
      <c r="B1485" s="10" t="s">
        <v>140</v>
      </c>
      <c r="C1485" t="s">
        <v>37</v>
      </c>
      <c r="D1485" t="s">
        <v>112</v>
      </c>
      <c r="E1485" t="s">
        <v>42</v>
      </c>
      <c r="F1485" s="0">
        <v>4895</v>
      </c>
      <c r="G1485" s="0">
        <v>1.1818122863769531</v>
      </c>
      <c r="H1485" s="0">
        <v>1.211933970451355</v>
      </c>
      <c r="I1485" s="0">
        <v>0.030121771618723869</v>
      </c>
      <c r="J1485" s="0">
        <v>0.022300031036138535</v>
      </c>
      <c r="K1485" s="0">
        <v>72.630645751953125</v>
      </c>
      <c r="L1485" s="0">
        <v>1.350750207901001</v>
      </c>
      <c r="M1485" s="0">
        <v>0</v>
      </c>
      <c r="N1485" s="0">
        <v>0</v>
      </c>
      <c r="O1485" s="0">
        <v>3.0279293060302734</v>
      </c>
      <c r="P1485" s="0">
        <v>2.7196869850158691</v>
      </c>
      <c r="Q1485" s="0">
        <v>-0.0065585151314735413</v>
      </c>
      <c r="R1485" s="0">
        <v>0.0015431318897753954</v>
      </c>
      <c r="S1485" s="0">
        <v>0.018427623435854912</v>
      </c>
      <c r="T1485" s="0">
        <v>0.030121771618723869</v>
      </c>
      <c r="U1485" s="0">
        <v>0.041815917938947678</v>
      </c>
      <c r="V1485" s="0">
        <v>0.058700412511825562</v>
      </c>
      <c r="W1485" s="0">
        <v>0.066802062094211578</v>
      </c>
      <c r="X1485" s="0">
        <v>5.7849712371826172</v>
      </c>
      <c r="Y1485" s="0">
        <v>5.9324169158935547</v>
      </c>
      <c r="Z1485" s="0">
        <v>0.14744606614112854</v>
      </c>
      <c r="AA1485" s="0">
        <v>0.10915865004062653</v>
      </c>
      <c r="AB1485" s="0">
        <v>-0.032103937119245529</v>
      </c>
      <c r="AC1485" s="0">
        <v>0.0075536272488534451</v>
      </c>
      <c r="AD1485" s="0">
        <v>0.090203210711479187</v>
      </c>
      <c r="AE1485" s="0">
        <v>0.14744606614112854</v>
      </c>
      <c r="AF1485" s="0">
        <v>0.20468892157077789</v>
      </c>
      <c r="AG1485" s="0">
        <v>0.2873384952545166</v>
      </c>
      <c r="AH1485" s="0">
        <v>0.32699605822563171</v>
      </c>
    </row>
    <row r="1486" x14ac:dyDescent="0.4">
      <c r="A1486" s="10" t="str">
        <f>Data[[#This Row],[category]]&amp;Data[[#This Row],[subcategory]]&amp;Data[[#This Row],[date]]&amp;Data[[#This Row],[hour]]</f>
        <v>NAICS 2-digit codeConstruction9/1/20173</v>
      </c>
      <c r="B1486" s="10" t="s">
        <v>140</v>
      </c>
      <c r="C1486" t="s">
        <v>37</v>
      </c>
      <c r="D1486" t="s">
        <v>112</v>
      </c>
      <c r="E1486" t="s">
        <v>43</v>
      </c>
      <c r="F1486" s="0">
        <v>4895</v>
      </c>
      <c r="G1486" s="0">
        <v>1.1691915988922119</v>
      </c>
      <c r="H1486" s="0">
        <v>1.1865051984786987</v>
      </c>
      <c r="I1486" s="0">
        <v>0.01731361448764801</v>
      </c>
      <c r="J1486" s="0">
        <v>0.021184299141168594</v>
      </c>
      <c r="K1486" s="0">
        <v>72.744636535644531</v>
      </c>
      <c r="L1486" s="0">
        <v>0.81728523969650269</v>
      </c>
      <c r="M1486" s="0">
        <v>0</v>
      </c>
      <c r="N1486" s="0">
        <v>0</v>
      </c>
      <c r="O1486" s="0">
        <v>3.0279293060302734</v>
      </c>
      <c r="P1486" s="0">
        <v>2.7196869850158691</v>
      </c>
      <c r="Q1486" s="0">
        <v>-0.017531456425786018</v>
      </c>
      <c r="R1486" s="0">
        <v>-0.0098351575434207916</v>
      </c>
      <c r="S1486" s="0">
        <v>0.0062045571394264698</v>
      </c>
      <c r="T1486" s="0">
        <v>0.01731361448764801</v>
      </c>
      <c r="U1486" s="0">
        <v>0.028422672301530838</v>
      </c>
      <c r="V1486" s="0">
        <v>0.044462386518716812</v>
      </c>
      <c r="W1486" s="0">
        <v>0.052158687263727188</v>
      </c>
      <c r="X1486" s="0">
        <v>5.7231926918029785</v>
      </c>
      <c r="Y1486" s="0">
        <v>5.8079428672790527</v>
      </c>
      <c r="Z1486" s="0">
        <v>0.084750145673751831</v>
      </c>
      <c r="AA1486" s="0">
        <v>0.10369714349508286</v>
      </c>
      <c r="AB1486" s="0">
        <v>-0.085816480219364166</v>
      </c>
      <c r="AC1486" s="0">
        <v>-0.048143092542886734</v>
      </c>
      <c r="AD1486" s="0">
        <v>0.030371310189366341</v>
      </c>
      <c r="AE1486" s="0">
        <v>0.084750145673751831</v>
      </c>
      <c r="AF1486" s="0">
        <v>0.13912898302078247</v>
      </c>
      <c r="AG1486" s="0">
        <v>0.2176433801651001</v>
      </c>
      <c r="AH1486" s="0">
        <v>0.25531676411628723</v>
      </c>
    </row>
    <row r="1487" x14ac:dyDescent="0.4">
      <c r="A1487" s="10" t="str">
        <f>Data[[#This Row],[category]]&amp;Data[[#This Row],[subcategory]]&amp;Data[[#This Row],[date]]&amp;Data[[#This Row],[hour]]</f>
        <v>NAICS 2-digit codeConstruction9/1/20174</v>
      </c>
      <c r="B1487" s="10" t="s">
        <v>140</v>
      </c>
      <c r="C1487" t="s">
        <v>37</v>
      </c>
      <c r="D1487" t="s">
        <v>112</v>
      </c>
      <c r="E1487" t="s">
        <v>44</v>
      </c>
      <c r="F1487" s="0">
        <v>4895</v>
      </c>
      <c r="G1487" s="0">
        <v>1.1708730459213257</v>
      </c>
      <c r="H1487" s="0">
        <v>1.1718037128448486</v>
      </c>
      <c r="I1487" s="0">
        <v>0.00093059358187019825</v>
      </c>
      <c r="J1487" s="0">
        <v>0.020891472697257996</v>
      </c>
      <c r="K1487" s="0">
        <v>71.977119445800781</v>
      </c>
      <c r="L1487" s="0">
        <v>0.04454418271780014</v>
      </c>
      <c r="M1487" s="0">
        <v>0</v>
      </c>
      <c r="N1487" s="0">
        <v>0</v>
      </c>
      <c r="O1487" s="0">
        <v>3.0279293060302734</v>
      </c>
      <c r="P1487" s="0">
        <v>2.7196869850158691</v>
      </c>
      <c r="Q1487" s="0">
        <v>-0.033432822674512863</v>
      </c>
      <c r="R1487" s="0">
        <v>-0.025842905044555664</v>
      </c>
      <c r="S1487" s="0">
        <v>-0.010024905204772949</v>
      </c>
      <c r="T1487" s="0">
        <v>0.00093059358187019825</v>
      </c>
      <c r="U1487" s="0">
        <v>0.011886092834174633</v>
      </c>
      <c r="V1487" s="0">
        <v>0.027704093605279922</v>
      </c>
      <c r="W1487" s="0">
        <v>0.035294007509946823</v>
      </c>
      <c r="X1487" s="0">
        <v>5.7314233779907227</v>
      </c>
      <c r="Y1487" s="0">
        <v>5.7359790802001953</v>
      </c>
      <c r="Z1487" s="0">
        <v>0.0045552556402981281</v>
      </c>
      <c r="AA1487" s="0">
        <v>0.10226375609636307</v>
      </c>
      <c r="AB1487" s="0">
        <v>-0.1636536568403244</v>
      </c>
      <c r="AC1487" s="0">
        <v>-0.12650102376937866</v>
      </c>
      <c r="AD1487" s="0">
        <v>-0.049071911722421646</v>
      </c>
      <c r="AE1487" s="0">
        <v>0.0045552556402981281</v>
      </c>
      <c r="AF1487" s="0">
        <v>0.058182422071695328</v>
      </c>
      <c r="AG1487" s="0">
        <v>0.13561153411865234</v>
      </c>
      <c r="AH1487" s="0">
        <v>0.17276416718959808</v>
      </c>
    </row>
    <row r="1488" x14ac:dyDescent="0.4">
      <c r="A1488" s="10" t="str">
        <f>Data[[#This Row],[category]]&amp;Data[[#This Row],[subcategory]]&amp;Data[[#This Row],[date]]&amp;Data[[#This Row],[hour]]</f>
        <v>NAICS 2-digit codeConstruction9/1/20175</v>
      </c>
      <c r="B1488" s="10" t="s">
        <v>140</v>
      </c>
      <c r="C1488" t="s">
        <v>37</v>
      </c>
      <c r="D1488" t="s">
        <v>112</v>
      </c>
      <c r="E1488" t="s">
        <v>45</v>
      </c>
      <c r="F1488" s="0">
        <v>4895</v>
      </c>
      <c r="G1488" s="0">
        <v>1.1801674365997314</v>
      </c>
      <c r="H1488" s="0">
        <v>1.1936848163604736</v>
      </c>
      <c r="I1488" s="0">
        <v>0.013517396524548531</v>
      </c>
      <c r="J1488" s="0">
        <v>0.016911335289478302</v>
      </c>
      <c r="K1488" s="0">
        <v>71.584068298339844</v>
      </c>
      <c r="L1488" s="0">
        <v>0.79930984973907471</v>
      </c>
      <c r="M1488" s="0">
        <v>0</v>
      </c>
      <c r="N1488" s="0">
        <v>0</v>
      </c>
      <c r="O1488" s="0">
        <v>3.0279293060302734</v>
      </c>
      <c r="P1488" s="0">
        <v>2.7196869850158691</v>
      </c>
      <c r="Q1488" s="0">
        <v>-0.014299274422228336</v>
      </c>
      <c r="R1488" s="0">
        <v>-0.0081553515046834946</v>
      </c>
      <c r="S1488" s="0">
        <v>0.0046490835957229137</v>
      </c>
      <c r="T1488" s="0">
        <v>0.013517396524548531</v>
      </c>
      <c r="U1488" s="0">
        <v>0.02238570898771286</v>
      </c>
      <c r="V1488" s="0">
        <v>0.035190146416425705</v>
      </c>
      <c r="W1488" s="0">
        <v>0.041334066540002823</v>
      </c>
      <c r="X1488" s="0">
        <v>5.7769193649291992</v>
      </c>
      <c r="Y1488" s="0">
        <v>5.8430871963500977</v>
      </c>
      <c r="Z1488" s="0">
        <v>0.066167652606964111</v>
      </c>
      <c r="AA1488" s="0">
        <v>0.082780987024307251</v>
      </c>
      <c r="AB1488" s="0">
        <v>-0.069994956254959106</v>
      </c>
      <c r="AC1488" s="0">
        <v>-0.039920449256896973</v>
      </c>
      <c r="AD1488" s="0">
        <v>0.022757260128855705</v>
      </c>
      <c r="AE1488" s="0">
        <v>0.066167652606964111</v>
      </c>
      <c r="AF1488" s="0">
        <v>0.10957804322242737</v>
      </c>
      <c r="AG1488" s="0">
        <v>0.1722557544708252</v>
      </c>
      <c r="AH1488" s="0">
        <v>0.20233026146888733</v>
      </c>
    </row>
    <row r="1489" x14ac:dyDescent="0.4">
      <c r="A1489" s="10" t="str">
        <f>Data[[#This Row],[category]]&amp;Data[[#This Row],[subcategory]]&amp;Data[[#This Row],[date]]&amp;Data[[#This Row],[hour]]</f>
        <v>NAICS 2-digit codeConstruction9/1/20176</v>
      </c>
      <c r="B1489" s="10" t="s">
        <v>140</v>
      </c>
      <c r="C1489" t="s">
        <v>37</v>
      </c>
      <c r="D1489" t="s">
        <v>112</v>
      </c>
      <c r="E1489" t="s">
        <v>46</v>
      </c>
      <c r="F1489" s="0">
        <v>4895</v>
      </c>
      <c r="G1489" s="0">
        <v>1.2878118753433228</v>
      </c>
      <c r="H1489" s="0">
        <v>1.3330825567245483</v>
      </c>
      <c r="I1489" s="0">
        <v>0.045270640403032303</v>
      </c>
      <c r="J1489" s="0">
        <v>0.017313309013843536</v>
      </c>
      <c r="K1489" s="0">
        <v>71.455162048339844</v>
      </c>
      <c r="L1489" s="0">
        <v>2.6147885322570801</v>
      </c>
      <c r="M1489" s="0">
        <v>1</v>
      </c>
      <c r="N1489" s="0">
        <v>1</v>
      </c>
      <c r="O1489" s="0">
        <v>3.0279293060302734</v>
      </c>
      <c r="P1489" s="0">
        <v>2.7196869850158691</v>
      </c>
      <c r="Q1489" s="0">
        <v>0.01679278165102005</v>
      </c>
      <c r="R1489" s="0">
        <v>0.023082742467522621</v>
      </c>
      <c r="S1489" s="0">
        <v>0.036191530525684357</v>
      </c>
      <c r="T1489" s="0">
        <v>0.045270640403032303</v>
      </c>
      <c r="U1489" s="0">
        <v>0.054349750280380249</v>
      </c>
      <c r="V1489" s="0">
        <v>0.067458540201187134</v>
      </c>
      <c r="W1489" s="0">
        <v>0.073748499155044556</v>
      </c>
      <c r="X1489" s="0">
        <v>6.3038392066955566</v>
      </c>
      <c r="Y1489" s="0">
        <v>6.5254392623901367</v>
      </c>
      <c r="Z1489" s="0">
        <v>0.22159978747367859</v>
      </c>
      <c r="AA1489" s="0">
        <v>0.084748648107051849</v>
      </c>
      <c r="AB1489" s="0">
        <v>0.082200668752193451</v>
      </c>
      <c r="AC1489" s="0">
        <v>0.11299002170562744</v>
      </c>
      <c r="AD1489" s="0">
        <v>0.17715755105018616</v>
      </c>
      <c r="AE1489" s="0">
        <v>0.22159978747367859</v>
      </c>
      <c r="AF1489" s="0">
        <v>0.26604202389717102</v>
      </c>
      <c r="AG1489" s="0">
        <v>0.33020955324172974</v>
      </c>
      <c r="AH1489" s="0">
        <v>0.36099889874458313</v>
      </c>
    </row>
    <row r="1490" x14ac:dyDescent="0.4">
      <c r="A1490" s="10" t="str">
        <f>Data[[#This Row],[category]]&amp;Data[[#This Row],[subcategory]]&amp;Data[[#This Row],[date]]&amp;Data[[#This Row],[hour]]</f>
        <v>NAICS 2-digit codeConstruction9/1/20177</v>
      </c>
      <c r="B1490" s="10" t="s">
        <v>140</v>
      </c>
      <c r="C1490" t="s">
        <v>37</v>
      </c>
      <c r="D1490" t="s">
        <v>112</v>
      </c>
      <c r="E1490" t="s">
        <v>60</v>
      </c>
      <c r="F1490" s="0">
        <v>4895</v>
      </c>
      <c r="G1490" s="0">
        <v>1.577667236328125</v>
      </c>
      <c r="H1490" s="0">
        <v>1.6209806203842163</v>
      </c>
      <c r="I1490" s="0">
        <v>0.043313398957252502</v>
      </c>
      <c r="J1490" s="0">
        <v>0.019689504057168961</v>
      </c>
      <c r="K1490" s="0">
        <v>71.433708190917969</v>
      </c>
      <c r="L1490" s="0">
        <v>2.1998217105865479</v>
      </c>
      <c r="M1490" s="0">
        <v>1</v>
      </c>
      <c r="N1490" s="0">
        <v>1</v>
      </c>
      <c r="O1490" s="0">
        <v>3.0279293060302734</v>
      </c>
      <c r="P1490" s="0">
        <v>2.7196869850158691</v>
      </c>
      <c r="Q1490" s="0">
        <v>0.010927046649158001</v>
      </c>
      <c r="R1490" s="0">
        <v>0.01808028481900692</v>
      </c>
      <c r="S1490" s="0">
        <v>0.032988213002681732</v>
      </c>
      <c r="T1490" s="0">
        <v>0.043313398957252502</v>
      </c>
      <c r="U1490" s="0">
        <v>0.053638584911823273</v>
      </c>
      <c r="V1490" s="0">
        <v>0.068546511232852936</v>
      </c>
      <c r="W1490" s="0">
        <v>0.075699754059314728</v>
      </c>
      <c r="X1490" s="0">
        <v>7.7226810455322266</v>
      </c>
      <c r="Y1490" s="0">
        <v>7.9347000122070313</v>
      </c>
      <c r="Z1490" s="0">
        <v>0.21201908588409424</v>
      </c>
      <c r="AA1490" s="0">
        <v>0.096380122005939484</v>
      </c>
      <c r="AB1490" s="0">
        <v>0.05348789319396019</v>
      </c>
      <c r="AC1490" s="0">
        <v>0.088502988219261169</v>
      </c>
      <c r="AD1490" s="0">
        <v>0.16147729754447937</v>
      </c>
      <c r="AE1490" s="0">
        <v>0.21201908588409424</v>
      </c>
      <c r="AF1490" s="0">
        <v>0.26256087422370911</v>
      </c>
      <c r="AG1490" s="0">
        <v>0.33553516864776611</v>
      </c>
      <c r="AH1490" s="0">
        <v>0.37055027484893799</v>
      </c>
    </row>
    <row r="1491" x14ac:dyDescent="0.4">
      <c r="A1491" s="10" t="str">
        <f>Data[[#This Row],[category]]&amp;Data[[#This Row],[subcategory]]&amp;Data[[#This Row],[date]]&amp;Data[[#This Row],[hour]]</f>
        <v>NAICS 2-digit codeConstruction9/1/20178</v>
      </c>
      <c r="B1491" s="10" t="s">
        <v>140</v>
      </c>
      <c r="C1491" t="s">
        <v>37</v>
      </c>
      <c r="D1491" t="s">
        <v>112</v>
      </c>
      <c r="E1491" t="s">
        <v>61</v>
      </c>
      <c r="F1491" s="0">
        <v>4895</v>
      </c>
      <c r="G1491" s="0">
        <v>1.9839909076690674</v>
      </c>
      <c r="H1491" s="0">
        <v>2.0532064437866211</v>
      </c>
      <c r="I1491" s="0">
        <v>0.069215573370456696</v>
      </c>
      <c r="J1491" s="0">
        <v>0.021653136238455772</v>
      </c>
      <c r="K1491" s="0">
        <v>77.398567199707031</v>
      </c>
      <c r="L1491" s="0">
        <v>3.1965610980987549</v>
      </c>
      <c r="M1491" s="0">
        <v>1</v>
      </c>
      <c r="N1491" s="0">
        <v>1</v>
      </c>
      <c r="O1491" s="0">
        <v>3.0279293060302734</v>
      </c>
      <c r="P1491" s="0">
        <v>2.7196869850158691</v>
      </c>
      <c r="Q1491" s="0">
        <v>0.033599331974983215</v>
      </c>
      <c r="R1491" s="0">
        <v>0.041465964168310165</v>
      </c>
      <c r="S1491" s="0">
        <v>0.057860657572746277</v>
      </c>
      <c r="T1491" s="0">
        <v>0.069215573370456696</v>
      </c>
      <c r="U1491" s="0">
        <v>0.080570489168167114</v>
      </c>
      <c r="V1491" s="0">
        <v>0.096965186297893524</v>
      </c>
      <c r="W1491" s="0">
        <v>0.10483181476593018</v>
      </c>
      <c r="X1491" s="0">
        <v>9.7116355895996094</v>
      </c>
      <c r="Y1491" s="0">
        <v>10.050445556640625</v>
      </c>
      <c r="Z1491" s="0">
        <v>0.33881023526191711</v>
      </c>
      <c r="AA1491" s="0">
        <v>0.10599210113286972</v>
      </c>
      <c r="AB1491" s="0">
        <v>0.16446875035762787</v>
      </c>
      <c r="AC1491" s="0">
        <v>0.20297589898109436</v>
      </c>
      <c r="AD1491" s="0">
        <v>0.28322792053222656</v>
      </c>
      <c r="AE1491" s="0">
        <v>0.33881023526191711</v>
      </c>
      <c r="AF1491" s="0">
        <v>0.39439254999160767</v>
      </c>
      <c r="AG1491" s="0">
        <v>0.47464457154273987</v>
      </c>
      <c r="AH1491" s="0">
        <v>0.51315170526504517</v>
      </c>
    </row>
    <row r="1492" x14ac:dyDescent="0.4">
      <c r="A1492" s="10" t="str">
        <f>Data[[#This Row],[category]]&amp;Data[[#This Row],[subcategory]]&amp;Data[[#This Row],[date]]&amp;Data[[#This Row],[hour]]</f>
        <v>NAICS 2-digit codeConstruction9/1/20179</v>
      </c>
      <c r="B1492" s="10" t="s">
        <v>140</v>
      </c>
      <c r="C1492" t="s">
        <v>37</v>
      </c>
      <c r="D1492" t="s">
        <v>112</v>
      </c>
      <c r="E1492" t="s">
        <v>62</v>
      </c>
      <c r="F1492" s="0">
        <v>4895</v>
      </c>
      <c r="G1492" s="0">
        <v>2.4808883666992187</v>
      </c>
      <c r="H1492" s="0">
        <v>2.599107027053833</v>
      </c>
      <c r="I1492" s="0">
        <v>0.11821862310171127</v>
      </c>
      <c r="J1492" s="0">
        <v>0.020515676587820053</v>
      </c>
      <c r="K1492" s="0">
        <v>85.460472106933594</v>
      </c>
      <c r="L1492" s="0">
        <v>5.7623553276062012</v>
      </c>
      <c r="M1492" s="0">
        <v>1</v>
      </c>
      <c r="N1492" s="0">
        <v>1</v>
      </c>
      <c r="O1492" s="0">
        <v>3.0279293060302734</v>
      </c>
      <c r="P1492" s="0">
        <v>2.7196869850158691</v>
      </c>
      <c r="Q1492" s="0">
        <v>0.084473341703414917</v>
      </c>
      <c r="R1492" s="0">
        <v>0.091926723718643188</v>
      </c>
      <c r="S1492" s="0">
        <v>0.10746019333600998</v>
      </c>
      <c r="T1492" s="0">
        <v>0.11821862310171127</v>
      </c>
      <c r="U1492" s="0">
        <v>0.12897706031799316</v>
      </c>
      <c r="V1492" s="0">
        <v>0.14451052248477936</v>
      </c>
      <c r="W1492" s="0">
        <v>0.15196390450000763</v>
      </c>
      <c r="X1492" s="0">
        <v>12.143948554992676</v>
      </c>
      <c r="Y1492" s="0">
        <v>12.722628593444824</v>
      </c>
      <c r="Z1492" s="0">
        <v>0.57868015766143799</v>
      </c>
      <c r="AA1492" s="0">
        <v>0.10042423754930496</v>
      </c>
      <c r="AB1492" s="0">
        <v>0.41349700093269348</v>
      </c>
      <c r="AC1492" s="0">
        <v>0.44998133182525635</v>
      </c>
      <c r="AD1492" s="0">
        <v>0.52601760625839233</v>
      </c>
      <c r="AE1492" s="0">
        <v>0.57868015766143799</v>
      </c>
      <c r="AF1492" s="0">
        <v>0.63134270906448364</v>
      </c>
      <c r="AG1492" s="0">
        <v>0.70737898349761963</v>
      </c>
      <c r="AH1492" s="0">
        <v>0.74386334419250488</v>
      </c>
    </row>
    <row r="1493" x14ac:dyDescent="0.4">
      <c r="A1493" s="10" t="str">
        <f>Data[[#This Row],[category]]&amp;Data[[#This Row],[subcategory]]&amp;Data[[#This Row],[date]]&amp;Data[[#This Row],[hour]]</f>
        <v>NAICS 2-digit codeConstruction9/1/201710</v>
      </c>
      <c r="B1493" s="10" t="s">
        <v>140</v>
      </c>
      <c r="C1493" t="s">
        <v>37</v>
      </c>
      <c r="D1493" t="s">
        <v>112</v>
      </c>
      <c r="E1493" t="s">
        <v>63</v>
      </c>
      <c r="F1493" s="0">
        <v>4895</v>
      </c>
      <c r="G1493" s="0">
        <v>2.9515559673309326</v>
      </c>
      <c r="H1493" s="0">
        <v>2.9699606895446777</v>
      </c>
      <c r="I1493" s="0">
        <v>0.018404727801680565</v>
      </c>
      <c r="J1493" s="0">
        <v>0.01082601398229599</v>
      </c>
      <c r="K1493" s="0">
        <v>90.831253051757813</v>
      </c>
      <c r="L1493" s="0">
        <v>1.7000465393066406</v>
      </c>
      <c r="M1493" s="0">
        <v>1</v>
      </c>
      <c r="N1493" s="0">
        <v>0</v>
      </c>
      <c r="O1493" s="0">
        <v>3.0279293060302734</v>
      </c>
      <c r="P1493" s="0">
        <v>2.7196869850158691</v>
      </c>
      <c r="Q1493" s="0">
        <v>0.00059751945082098246</v>
      </c>
      <c r="R1493" s="0">
        <v>0.0045306324027478695</v>
      </c>
      <c r="S1493" s="0">
        <v>0.012727560475468636</v>
      </c>
      <c r="T1493" s="0">
        <v>0.018404727801680565</v>
      </c>
      <c r="U1493" s="0">
        <v>0.024081895127892494</v>
      </c>
      <c r="V1493" s="0">
        <v>0.032278824597597122</v>
      </c>
      <c r="W1493" s="0">
        <v>0.036211937665939331</v>
      </c>
      <c r="X1493" s="0">
        <v>14.447866439819336</v>
      </c>
      <c r="Y1493" s="0">
        <v>14.537957191467285</v>
      </c>
      <c r="Z1493" s="0">
        <v>0.090091139078140259</v>
      </c>
      <c r="AA1493" s="0">
        <v>0.05299333855509758</v>
      </c>
      <c r="AB1493" s="0">
        <v>0.0029248539358377457</v>
      </c>
      <c r="AC1493" s="0">
        <v>0.022177442908287048</v>
      </c>
      <c r="AD1493" s="0">
        <v>0.062301404774188995</v>
      </c>
      <c r="AE1493" s="0">
        <v>0.090091139078140259</v>
      </c>
      <c r="AF1493" s="0">
        <v>0.11788087338209152</v>
      </c>
      <c r="AG1493" s="0">
        <v>0.15800483524799347</v>
      </c>
      <c r="AH1493" s="0">
        <v>0.17725741863250732</v>
      </c>
    </row>
    <row r="1494" x14ac:dyDescent="0.4">
      <c r="A1494" s="10" t="str">
        <f>Data[[#This Row],[category]]&amp;Data[[#This Row],[subcategory]]&amp;Data[[#This Row],[date]]&amp;Data[[#This Row],[hour]]</f>
        <v>NAICS 2-digit codeConstruction9/1/201711</v>
      </c>
      <c r="B1494" s="10" t="s">
        <v>140</v>
      </c>
      <c r="C1494" t="s">
        <v>37</v>
      </c>
      <c r="D1494" t="s">
        <v>112</v>
      </c>
      <c r="E1494" t="s">
        <v>64</v>
      </c>
      <c r="F1494" s="0">
        <v>4895</v>
      </c>
      <c r="G1494" s="0">
        <v>3.3079934120178223</v>
      </c>
      <c r="H1494" s="0">
        <v>3.2895886898040771</v>
      </c>
      <c r="I1494" s="0">
        <v>-0.018404729664325714</v>
      </c>
      <c r="J1494" s="0">
        <v>0.01082601398229599</v>
      </c>
      <c r="K1494" s="0">
        <v>94.121551513671875</v>
      </c>
      <c r="L1494" s="0">
        <v>-1.7000467777252197</v>
      </c>
      <c r="M1494" s="0">
        <v>1</v>
      </c>
      <c r="N1494" s="0">
        <v>0</v>
      </c>
      <c r="O1494" s="0">
        <v>3.0279293060302734</v>
      </c>
      <c r="P1494" s="0">
        <v>2.7196869850158691</v>
      </c>
      <c r="Q1494" s="0">
        <v>-0.036211937665939331</v>
      </c>
      <c r="R1494" s="0">
        <v>-0.032278824597597122</v>
      </c>
      <c r="S1494" s="0">
        <v>-0.024081896990537643</v>
      </c>
      <c r="T1494" s="0">
        <v>-0.018404729664325714</v>
      </c>
      <c r="U1494" s="0">
        <v>-0.012727562338113785</v>
      </c>
      <c r="V1494" s="0">
        <v>-0.0045306342653930187</v>
      </c>
      <c r="W1494" s="0">
        <v>-0.00059752131346613169</v>
      </c>
      <c r="X1494" s="0">
        <v>16.192626953125</v>
      </c>
      <c r="Y1494" s="0">
        <v>16.102537155151367</v>
      </c>
      <c r="Z1494" s="0">
        <v>-0.090091153979301453</v>
      </c>
      <c r="AA1494" s="0">
        <v>0.05299333855509758</v>
      </c>
      <c r="AB1494" s="0">
        <v>-0.17725743353366852</v>
      </c>
      <c r="AC1494" s="0">
        <v>-0.15800485014915466</v>
      </c>
      <c r="AD1494" s="0">
        <v>-0.11788088828325272</v>
      </c>
      <c r="AE1494" s="0">
        <v>-0.090091153979301453</v>
      </c>
      <c r="AF1494" s="0">
        <v>-0.062301419675350189</v>
      </c>
      <c r="AG1494" s="0">
        <v>-0.022177457809448242</v>
      </c>
      <c r="AH1494" s="0">
        <v>-0.0029248688369989395</v>
      </c>
    </row>
    <row r="1495" x14ac:dyDescent="0.4">
      <c r="A1495" s="10" t="str">
        <f>Data[[#This Row],[category]]&amp;Data[[#This Row],[subcategory]]&amp;Data[[#This Row],[date]]&amp;Data[[#This Row],[hour]]</f>
        <v>NAICS 2-digit codeConstruction9/1/201712</v>
      </c>
      <c r="B1495" s="10" t="s">
        <v>140</v>
      </c>
      <c r="C1495" t="s">
        <v>37</v>
      </c>
      <c r="D1495" t="s">
        <v>112</v>
      </c>
      <c r="E1495" t="s">
        <v>65</v>
      </c>
      <c r="F1495" s="0">
        <v>4895</v>
      </c>
      <c r="G1495" s="0">
        <v>3.4381945133209229</v>
      </c>
      <c r="H1495" s="0">
        <v>3.4305853843688965</v>
      </c>
      <c r="I1495" s="0">
        <v>-0.0076093100942671299</v>
      </c>
      <c r="J1495" s="0">
        <v>0.02179996483027935</v>
      </c>
      <c r="K1495" s="0">
        <v>94.661079406738281</v>
      </c>
      <c r="L1495" s="0">
        <v>-0.34905147552490234</v>
      </c>
      <c r="M1495" s="0">
        <v>0</v>
      </c>
      <c r="N1495" s="0">
        <v>0</v>
      </c>
      <c r="O1495" s="0">
        <v>3.0279293060302734</v>
      </c>
      <c r="P1495" s="0">
        <v>2.7196869850158691</v>
      </c>
      <c r="Q1495" s="0">
        <v>-0.043467059731483459</v>
      </c>
      <c r="R1495" s="0">
        <v>-0.035547088831663132</v>
      </c>
      <c r="S1495" s="0">
        <v>-0.019041223451495171</v>
      </c>
      <c r="T1495" s="0">
        <v>-0.0076093100942671299</v>
      </c>
      <c r="U1495" s="0">
        <v>0.0038226025644689798</v>
      </c>
      <c r="V1495" s="0">
        <v>0.020328469574451447</v>
      </c>
      <c r="W1495" s="0">
        <v>0.028248440474271774</v>
      </c>
      <c r="X1495" s="0">
        <v>16.829961776733398</v>
      </c>
      <c r="Y1495" s="0">
        <v>16.792715072631836</v>
      </c>
      <c r="Z1495" s="0">
        <v>-0.037247572094202042</v>
      </c>
      <c r="AA1495" s="0">
        <v>0.10671082884073257</v>
      </c>
      <c r="AB1495" s="0">
        <v>-0.21277126669883728</v>
      </c>
      <c r="AC1495" s="0">
        <v>-0.174003005027771</v>
      </c>
      <c r="AD1495" s="0">
        <v>-0.093206785619258881</v>
      </c>
      <c r="AE1495" s="0">
        <v>-0.037247572094202042</v>
      </c>
      <c r="AF1495" s="0">
        <v>0.018711641430854797</v>
      </c>
      <c r="AG1495" s="0">
        <v>0.099507860839366913</v>
      </c>
      <c r="AH1495" s="0">
        <v>0.1382761150598526</v>
      </c>
    </row>
    <row r="1496" x14ac:dyDescent="0.4">
      <c r="A1496" s="10" t="str">
        <f>Data[[#This Row],[category]]&amp;Data[[#This Row],[subcategory]]&amp;Data[[#This Row],[date]]&amp;Data[[#This Row],[hour]]</f>
        <v>NAICS 2-digit codeConstruction9/1/201713</v>
      </c>
      <c r="B1496" s="10" t="s">
        <v>140</v>
      </c>
      <c r="C1496" t="s">
        <v>37</v>
      </c>
      <c r="D1496" t="s">
        <v>112</v>
      </c>
      <c r="E1496" t="s">
        <v>66</v>
      </c>
      <c r="F1496" s="0">
        <v>4895</v>
      </c>
      <c r="G1496" s="0">
        <v>3.4402856826782227</v>
      </c>
      <c r="H1496" s="0">
        <v>3.4386684894561768</v>
      </c>
      <c r="I1496" s="0">
        <v>-0.0016172805335372686</v>
      </c>
      <c r="J1496" s="0">
        <v>0.02472335658967495</v>
      </c>
      <c r="K1496" s="0">
        <v>95.026145935058594</v>
      </c>
      <c r="L1496" s="0">
        <v>-0.065415084362030029</v>
      </c>
      <c r="M1496" s="0">
        <v>0</v>
      </c>
      <c r="N1496" s="0">
        <v>0</v>
      </c>
      <c r="O1496" s="0">
        <v>3.0279293060302734</v>
      </c>
      <c r="P1496" s="0">
        <v>2.7196869850158691</v>
      </c>
      <c r="Q1496" s="0">
        <v>-0.042283583432435989</v>
      </c>
      <c r="R1496" s="0">
        <v>-0.033301535993814468</v>
      </c>
      <c r="S1496" s="0">
        <v>-0.014582221396267414</v>
      </c>
      <c r="T1496" s="0">
        <v>-0.0016172805335372686</v>
      </c>
      <c r="U1496" s="0">
        <v>0.011347660794854164</v>
      </c>
      <c r="V1496" s="0">
        <v>0.030066976323723793</v>
      </c>
      <c r="W1496" s="0">
        <v>0.039049021899700165</v>
      </c>
      <c r="X1496" s="0">
        <v>16.840198516845703</v>
      </c>
      <c r="Y1496" s="0">
        <v>16.832283020019531</v>
      </c>
      <c r="Z1496" s="0">
        <v>-0.0079165883362293243</v>
      </c>
      <c r="AA1496" s="0">
        <v>0.12102083116769791</v>
      </c>
      <c r="AB1496" s="0">
        <v>-0.20697814226150513</v>
      </c>
      <c r="AC1496" s="0">
        <v>-0.16301102936267853</v>
      </c>
      <c r="AD1496" s="0">
        <v>-0.071379974484443665</v>
      </c>
      <c r="AE1496" s="0">
        <v>-0.0079165883362293243</v>
      </c>
      <c r="AF1496" s="0">
        <v>0.055546797811985016</v>
      </c>
      <c r="AG1496" s="0">
        <v>0.14717784523963928</v>
      </c>
      <c r="AH1496" s="0">
        <v>0.19114495813846588</v>
      </c>
    </row>
    <row r="1497" x14ac:dyDescent="0.4">
      <c r="A1497" s="10" t="str">
        <f>Data[[#This Row],[category]]&amp;Data[[#This Row],[subcategory]]&amp;Data[[#This Row],[date]]&amp;Data[[#This Row],[hour]]</f>
        <v>NAICS 2-digit codeConstruction9/1/201714</v>
      </c>
      <c r="B1497" s="10" t="s">
        <v>140</v>
      </c>
      <c r="C1497" t="s">
        <v>37</v>
      </c>
      <c r="D1497" t="s">
        <v>112</v>
      </c>
      <c r="E1497" t="s">
        <v>67</v>
      </c>
      <c r="F1497" s="0">
        <v>4895</v>
      </c>
      <c r="G1497" s="0">
        <v>3.539628267288208</v>
      </c>
      <c r="H1497" s="0">
        <v>3.4475040435791016</v>
      </c>
      <c r="I1497" s="0">
        <v>-0.09212435781955719</v>
      </c>
      <c r="J1497" s="0">
        <v>0.026812877506017685</v>
      </c>
      <c r="K1497" s="0">
        <v>94.80224609375</v>
      </c>
      <c r="L1497" s="0">
        <v>-3.4358251094818115</v>
      </c>
      <c r="M1497" s="0">
        <v>1</v>
      </c>
      <c r="N1497" s="0">
        <v>1</v>
      </c>
      <c r="O1497" s="0">
        <v>3.0279293060302734</v>
      </c>
      <c r="P1497" s="0">
        <v>2.7196869850158691</v>
      </c>
      <c r="Q1497" s="0">
        <v>-0.13622762262821198</v>
      </c>
      <c r="R1497" s="0">
        <v>-0.12648643553256989</v>
      </c>
      <c r="S1497" s="0">
        <v>-0.10618504136800766</v>
      </c>
      <c r="T1497" s="0">
        <v>-0.09212435781955719</v>
      </c>
      <c r="U1497" s="0">
        <v>-0.07806367427110672</v>
      </c>
      <c r="V1497" s="0">
        <v>-0.057762272655963898</v>
      </c>
      <c r="W1497" s="0">
        <v>-0.048021100461483002</v>
      </c>
      <c r="X1497" s="0">
        <v>17.326480865478516</v>
      </c>
      <c r="Y1497" s="0">
        <v>16.875532150268555</v>
      </c>
      <c r="Z1497" s="0">
        <v>-0.45094874501228333</v>
      </c>
      <c r="AA1497" s="0">
        <v>0.13124904036521912</v>
      </c>
      <c r="AB1497" s="0">
        <v>-0.66683417558670044</v>
      </c>
      <c r="AC1497" s="0">
        <v>-0.61915117502212524</v>
      </c>
      <c r="AD1497" s="0">
        <v>-0.51977580785751343</v>
      </c>
      <c r="AE1497" s="0">
        <v>-0.45094874501228333</v>
      </c>
      <c r="AF1497" s="0">
        <v>-0.38212168216705322</v>
      </c>
      <c r="AG1497" s="0">
        <v>-0.28274634480476379</v>
      </c>
      <c r="AH1497" s="0">
        <v>-0.23506328463554382</v>
      </c>
    </row>
    <row r="1498" x14ac:dyDescent="0.4">
      <c r="A1498" s="10" t="str">
        <f>Data[[#This Row],[category]]&amp;Data[[#This Row],[subcategory]]&amp;Data[[#This Row],[date]]&amp;Data[[#This Row],[hour]]</f>
        <v>NAICS 2-digit codeConstruction9/1/201715</v>
      </c>
      <c r="B1498" s="10" t="s">
        <v>140</v>
      </c>
      <c r="C1498" t="s">
        <v>37</v>
      </c>
      <c r="D1498" t="s">
        <v>112</v>
      </c>
      <c r="E1498" t="s">
        <v>68</v>
      </c>
      <c r="F1498" s="0">
        <v>4895</v>
      </c>
      <c r="G1498" s="0">
        <v>3.4730947017669678</v>
      </c>
      <c r="H1498" s="0">
        <v>3.2925217151641846</v>
      </c>
      <c r="I1498" s="0">
        <v>-0.18057303130626678</v>
      </c>
      <c r="J1498" s="0">
        <v>0.029524708166718483</v>
      </c>
      <c r="K1498" s="0">
        <v>93.883346557617188</v>
      </c>
      <c r="L1498" s="0">
        <v>-6.115997314453125</v>
      </c>
      <c r="M1498" s="0">
        <v>1</v>
      </c>
      <c r="N1498" s="0">
        <v>1</v>
      </c>
      <c r="O1498" s="0">
        <v>3.0279293060302734</v>
      </c>
      <c r="P1498" s="0">
        <v>2.7196869850158691</v>
      </c>
      <c r="Q1498" s="0">
        <v>-0.22913685441017151</v>
      </c>
      <c r="R1498" s="0">
        <v>-0.21841046214103699</v>
      </c>
      <c r="S1498" s="0">
        <v>-0.19605579972267151</v>
      </c>
      <c r="T1498" s="0">
        <v>-0.18057303130626678</v>
      </c>
      <c r="U1498" s="0">
        <v>-0.16509026288986206</v>
      </c>
      <c r="V1498" s="0">
        <v>-0.14273560047149658</v>
      </c>
      <c r="W1498" s="0">
        <v>-0.13200920820236206</v>
      </c>
      <c r="X1498" s="0">
        <v>17.000799179077148</v>
      </c>
      <c r="Y1498" s="0">
        <v>16.116893768310547</v>
      </c>
      <c r="Z1498" s="0">
        <v>-0.88390499353408813</v>
      </c>
      <c r="AA1498" s="0">
        <v>0.14452344179153442</v>
      </c>
      <c r="AB1498" s="0">
        <v>-1.1216249465942383</v>
      </c>
      <c r="AC1498" s="0">
        <v>-1.0691192150115967</v>
      </c>
      <c r="AD1498" s="0">
        <v>-0.95969313383102417</v>
      </c>
      <c r="AE1498" s="0">
        <v>-0.88390499353408813</v>
      </c>
      <c r="AF1498" s="0">
        <v>-0.8081168532371521</v>
      </c>
      <c r="AG1498" s="0">
        <v>-0.69869077205657959</v>
      </c>
      <c r="AH1498" s="0">
        <v>-0.64618510007858276</v>
      </c>
    </row>
    <row r="1499" x14ac:dyDescent="0.4">
      <c r="A1499" s="10" t="str">
        <f>Data[[#This Row],[category]]&amp;Data[[#This Row],[subcategory]]&amp;Data[[#This Row],[date]]&amp;Data[[#This Row],[hour]]</f>
        <v>NAICS 2-digit codeConstruction9/1/201716</v>
      </c>
      <c r="B1499" s="10" t="s">
        <v>140</v>
      </c>
      <c r="C1499" t="s">
        <v>37</v>
      </c>
      <c r="D1499" t="s">
        <v>112</v>
      </c>
      <c r="E1499" t="s">
        <v>69</v>
      </c>
      <c r="F1499" s="0">
        <v>4895</v>
      </c>
      <c r="G1499" s="0">
        <v>3.2510826587677002</v>
      </c>
      <c r="H1499" s="0">
        <v>3.0135769844055176</v>
      </c>
      <c r="I1499" s="0">
        <v>-0.23750579357147217</v>
      </c>
      <c r="J1499" s="0">
        <v>0.030935335904359818</v>
      </c>
      <c r="K1499" s="0">
        <v>93.148719787597656</v>
      </c>
      <c r="L1499" s="0">
        <v>-7.6774921417236328</v>
      </c>
      <c r="M1499" s="0">
        <v>1</v>
      </c>
      <c r="N1499" s="0">
        <v>1</v>
      </c>
      <c r="O1499" s="0">
        <v>3.0279293060302734</v>
      </c>
      <c r="P1499" s="0">
        <v>2.7196869850158691</v>
      </c>
      <c r="Q1499" s="0">
        <v>-0.2883898913860321</v>
      </c>
      <c r="R1499" s="0">
        <v>-0.27715101838111877</v>
      </c>
      <c r="S1499" s="0">
        <v>-0.25372830033302307</v>
      </c>
      <c r="T1499" s="0">
        <v>-0.23750579357147217</v>
      </c>
      <c r="U1499" s="0">
        <v>-0.22128328680992126</v>
      </c>
      <c r="V1499" s="0">
        <v>-0.19786056876182556</v>
      </c>
      <c r="W1499" s="0">
        <v>-0.18662169575691223</v>
      </c>
      <c r="X1499" s="0">
        <v>15.91404914855957</v>
      </c>
      <c r="Y1499" s="0">
        <v>14.751459121704102</v>
      </c>
      <c r="Z1499" s="0">
        <v>-1.1625908613204956</v>
      </c>
      <c r="AA1499" s="0">
        <v>0.1514284759759903</v>
      </c>
      <c r="AB1499" s="0">
        <v>-1.4116685390472412</v>
      </c>
      <c r="AC1499" s="0">
        <v>-1.3566542863845825</v>
      </c>
      <c r="AD1499" s="0">
        <v>-1.2419999837875366</v>
      </c>
      <c r="AE1499" s="0">
        <v>-1.1625908613204956</v>
      </c>
      <c r="AF1499" s="0">
        <v>-1.0831817388534546</v>
      </c>
      <c r="AG1499" s="0">
        <v>-0.96852743625640869</v>
      </c>
      <c r="AH1499" s="0">
        <v>-0.91351318359375</v>
      </c>
    </row>
    <row r="1500" x14ac:dyDescent="0.4">
      <c r="A1500" s="10" t="str">
        <f>Data[[#This Row],[category]]&amp;Data[[#This Row],[subcategory]]&amp;Data[[#This Row],[date]]&amp;Data[[#This Row],[hour]]</f>
        <v>NAICS 2-digit codeConstruction9/1/201717</v>
      </c>
      <c r="B1500" s="10" t="s">
        <v>140</v>
      </c>
      <c r="C1500" t="s">
        <v>37</v>
      </c>
      <c r="D1500" t="s">
        <v>112</v>
      </c>
      <c r="E1500" t="s">
        <v>70</v>
      </c>
      <c r="F1500" s="0">
        <v>4895</v>
      </c>
      <c r="G1500" s="0">
        <v>2.8650600910186768</v>
      </c>
      <c r="H1500" s="0">
        <v>2.5305747985839844</v>
      </c>
      <c r="I1500" s="0">
        <v>-0.33448526263237</v>
      </c>
      <c r="J1500" s="0">
        <v>0.032117769122123718</v>
      </c>
      <c r="K1500" s="0">
        <v>90.835136413574219</v>
      </c>
      <c r="L1500" s="0">
        <v>-10.414337158203125</v>
      </c>
      <c r="M1500" s="0">
        <v>1</v>
      </c>
      <c r="N1500" s="0">
        <v>1</v>
      </c>
      <c r="O1500" s="0">
        <v>3.0279293060302734</v>
      </c>
      <c r="P1500" s="0">
        <v>2.7196869850158691</v>
      </c>
      <c r="Q1500" s="0">
        <v>-0.38731428980827332</v>
      </c>
      <c r="R1500" s="0">
        <v>-0.37564584612846375</v>
      </c>
      <c r="S1500" s="0">
        <v>-0.35132783651351929</v>
      </c>
      <c r="T1500" s="0">
        <v>-0.33448526263237</v>
      </c>
      <c r="U1500" s="0">
        <v>-0.3176426887512207</v>
      </c>
      <c r="V1500" s="0">
        <v>-0.29332467913627625</v>
      </c>
      <c r="W1500" s="0">
        <v>-0.28165623545646667</v>
      </c>
      <c r="X1500" s="0">
        <v>14.024469375610352</v>
      </c>
      <c r="Y1500" s="0">
        <v>12.387163162231445</v>
      </c>
      <c r="Z1500" s="0">
        <v>-1.6373053789138794</v>
      </c>
      <c r="AA1500" s="0">
        <v>0.15721647441387177</v>
      </c>
      <c r="AB1500" s="0">
        <v>-1.895903468132019</v>
      </c>
      <c r="AC1500" s="0">
        <v>-1.8387863636016846</v>
      </c>
      <c r="AD1500" s="0">
        <v>-1.7197498083114624</v>
      </c>
      <c r="AE1500" s="0">
        <v>-1.6373053789138794</v>
      </c>
      <c r="AF1500" s="0">
        <v>-1.5548609495162964</v>
      </c>
      <c r="AG1500" s="0">
        <v>-1.4358243942260742</v>
      </c>
      <c r="AH1500" s="0">
        <v>-1.3787072896957397</v>
      </c>
    </row>
    <row r="1501" x14ac:dyDescent="0.4">
      <c r="A1501" s="10" t="str">
        <f>Data[[#This Row],[category]]&amp;Data[[#This Row],[subcategory]]&amp;Data[[#This Row],[date]]&amp;Data[[#This Row],[hour]]</f>
        <v>NAICS 2-digit codeConstruction9/1/201718</v>
      </c>
      <c r="B1501" s="10" t="s">
        <v>140</v>
      </c>
      <c r="C1501" t="s">
        <v>37</v>
      </c>
      <c r="D1501" t="s">
        <v>112</v>
      </c>
      <c r="E1501" t="s">
        <v>71</v>
      </c>
      <c r="F1501" s="0">
        <v>4895</v>
      </c>
      <c r="G1501" s="0">
        <v>2.2424488067626953</v>
      </c>
      <c r="H1501" s="0">
        <v>2.0420739650726318</v>
      </c>
      <c r="I1501" s="0">
        <v>-0.2003747820854187</v>
      </c>
      <c r="J1501" s="0">
        <v>0.032764595001935959</v>
      </c>
      <c r="K1501" s="0">
        <v>88.077018737792969</v>
      </c>
      <c r="L1501" s="0">
        <v>-6.1155886650085449</v>
      </c>
      <c r="M1501" s="0">
        <v>1</v>
      </c>
      <c r="N1501" s="0">
        <v>1</v>
      </c>
      <c r="O1501" s="0">
        <v>3.0279293060302734</v>
      </c>
      <c r="P1501" s="0">
        <v>2.7196869850158691</v>
      </c>
      <c r="Q1501" s="0">
        <v>-0.25426775217056274</v>
      </c>
      <c r="R1501" s="0">
        <v>-0.242364302277565</v>
      </c>
      <c r="S1501" s="0">
        <v>-0.21755655109882355</v>
      </c>
      <c r="T1501" s="0">
        <v>-0.2003747820854187</v>
      </c>
      <c r="U1501" s="0">
        <v>-0.18319301307201385</v>
      </c>
      <c r="V1501" s="0">
        <v>-0.1583852618932724</v>
      </c>
      <c r="W1501" s="0">
        <v>-0.14648181200027466</v>
      </c>
      <c r="X1501" s="0">
        <v>10.976786613464355</v>
      </c>
      <c r="Y1501" s="0">
        <v>9.9959516525268555</v>
      </c>
      <c r="Z1501" s="0">
        <v>-0.98083454370498657</v>
      </c>
      <c r="AA1501" s="0">
        <v>0.16038268804550171</v>
      </c>
      <c r="AB1501" s="0">
        <v>-1.244640588760376</v>
      </c>
      <c r="AC1501" s="0">
        <v>-1.186373233795166</v>
      </c>
      <c r="AD1501" s="0">
        <v>-1.0649392604827881</v>
      </c>
      <c r="AE1501" s="0">
        <v>-0.98083454370498657</v>
      </c>
      <c r="AF1501" s="0">
        <v>-0.89672976732254028</v>
      </c>
      <c r="AG1501" s="0">
        <v>-0.77529585361480713</v>
      </c>
      <c r="AH1501" s="0">
        <v>-0.71702849864959717</v>
      </c>
    </row>
    <row r="1502" x14ac:dyDescent="0.4">
      <c r="A1502" s="10" t="str">
        <f>Data[[#This Row],[category]]&amp;Data[[#This Row],[subcategory]]&amp;Data[[#This Row],[date]]&amp;Data[[#This Row],[hour]]</f>
        <v>NAICS 2-digit codeConstruction9/1/201719</v>
      </c>
      <c r="B1502" s="10" t="s">
        <v>140</v>
      </c>
      <c r="C1502" t="s">
        <v>37</v>
      </c>
      <c r="D1502" t="s">
        <v>112</v>
      </c>
      <c r="E1502" t="s">
        <v>72</v>
      </c>
      <c r="F1502" s="0">
        <v>4895</v>
      </c>
      <c r="G1502" s="0">
        <v>1.7561147212982178</v>
      </c>
      <c r="H1502" s="0">
        <v>1.6740694046020508</v>
      </c>
      <c r="I1502" s="0">
        <v>-0.082045227289199829</v>
      </c>
      <c r="J1502" s="0">
        <v>0.030452270060777664</v>
      </c>
      <c r="K1502" s="0">
        <v>85.465988159179688</v>
      </c>
      <c r="L1502" s="0">
        <v>-2.6942236423492432</v>
      </c>
      <c r="M1502" s="0">
        <v>1</v>
      </c>
      <c r="N1502" s="0">
        <v>1</v>
      </c>
      <c r="O1502" s="0">
        <v>3.0279293060302734</v>
      </c>
      <c r="P1502" s="0">
        <v>2.7196869850158691</v>
      </c>
      <c r="Q1502" s="0">
        <v>-0.13213475048542023</v>
      </c>
      <c r="R1502" s="0">
        <v>-0.12107138335704803</v>
      </c>
      <c r="S1502" s="0">
        <v>-0.098014414310455322</v>
      </c>
      <c r="T1502" s="0">
        <v>-0.082045227289199829</v>
      </c>
      <c r="U1502" s="0">
        <v>-0.066076040267944336</v>
      </c>
      <c r="V1502" s="0">
        <v>-0.043019071221351624</v>
      </c>
      <c r="W1502" s="0">
        <v>-0.031955700367689133</v>
      </c>
      <c r="X1502" s="0">
        <v>8.5961818695068359</v>
      </c>
      <c r="Y1502" s="0">
        <v>8.1945695877075195</v>
      </c>
      <c r="Z1502" s="0">
        <v>-0.40161138772964478</v>
      </c>
      <c r="AA1502" s="0">
        <v>0.14906385540962219</v>
      </c>
      <c r="AB1502" s="0">
        <v>-0.64679962396621704</v>
      </c>
      <c r="AC1502" s="0">
        <v>-0.59264439344406128</v>
      </c>
      <c r="AD1502" s="0">
        <v>-0.47978055477142334</v>
      </c>
      <c r="AE1502" s="0">
        <v>-0.40161138772964478</v>
      </c>
      <c r="AF1502" s="0">
        <v>-0.32344222068786621</v>
      </c>
      <c r="AG1502" s="0">
        <v>-0.21057836711406708</v>
      </c>
      <c r="AH1502" s="0">
        <v>-0.1564231663942337</v>
      </c>
    </row>
    <row r="1503" x14ac:dyDescent="0.4">
      <c r="A1503" s="10" t="str">
        <f>Data[[#This Row],[category]]&amp;Data[[#This Row],[subcategory]]&amp;Data[[#This Row],[date]]&amp;Data[[#This Row],[hour]]</f>
        <v>NAICS 2-digit codeConstruction9/1/201720</v>
      </c>
      <c r="B1503" s="10" t="s">
        <v>140</v>
      </c>
      <c r="C1503" t="s">
        <v>37</v>
      </c>
      <c r="D1503" t="s">
        <v>112</v>
      </c>
      <c r="E1503" t="s">
        <v>55</v>
      </c>
      <c r="F1503" s="0">
        <v>4895</v>
      </c>
      <c r="G1503" s="0">
        <v>1.6897040605545044</v>
      </c>
      <c r="H1503" s="0">
        <v>1.6281701326370239</v>
      </c>
      <c r="I1503" s="0">
        <v>-0.061533845961093903</v>
      </c>
      <c r="J1503" s="0">
        <v>0.028674276545643806</v>
      </c>
      <c r="K1503" s="0">
        <v>82.209808349609375</v>
      </c>
      <c r="L1503" s="0">
        <v>-2.1459598541259766</v>
      </c>
      <c r="M1503" s="0">
        <v>1</v>
      </c>
      <c r="N1503" s="0">
        <v>1</v>
      </c>
      <c r="O1503" s="0">
        <v>3.0279293060302734</v>
      </c>
      <c r="P1503" s="0">
        <v>2.7196869850158691</v>
      </c>
      <c r="Q1503" s="0">
        <v>-0.10869883745908737</v>
      </c>
      <c r="R1503" s="0">
        <v>-0.098281413316726685</v>
      </c>
      <c r="S1503" s="0">
        <v>-0.076570652425289154</v>
      </c>
      <c r="T1503" s="0">
        <v>-0.061533845961093903</v>
      </c>
      <c r="U1503" s="0">
        <v>-0.046497039496898651</v>
      </c>
      <c r="V1503" s="0">
        <v>-0.024786282330751419</v>
      </c>
      <c r="W1503" s="0">
        <v>-0.014368858188390732</v>
      </c>
      <c r="X1503" s="0">
        <v>8.2711009979248047</v>
      </c>
      <c r="Y1503" s="0">
        <v>7.9698929786682129</v>
      </c>
      <c r="Z1503" s="0">
        <v>-0.30120816826820374</v>
      </c>
      <c r="AA1503" s="0">
        <v>0.14036057889461517</v>
      </c>
      <c r="AB1503" s="0">
        <v>-0.53208076953887939</v>
      </c>
      <c r="AC1503" s="0">
        <v>-0.48108747601509094</v>
      </c>
      <c r="AD1503" s="0">
        <v>-0.37481331825256348</v>
      </c>
      <c r="AE1503" s="0">
        <v>-0.30120816826820374</v>
      </c>
      <c r="AF1503" s="0">
        <v>-0.2276030033826828</v>
      </c>
      <c r="AG1503" s="0">
        <v>-0.12132884562015533</v>
      </c>
      <c r="AH1503" s="0">
        <v>-0.070335559546947479</v>
      </c>
    </row>
    <row r="1504" x14ac:dyDescent="0.4">
      <c r="A1504" s="10" t="str">
        <f>Data[[#This Row],[category]]&amp;Data[[#This Row],[subcategory]]&amp;Data[[#This Row],[date]]&amp;Data[[#This Row],[hour]]</f>
        <v>NAICS 2-digit codeConstruction9/1/201721</v>
      </c>
      <c r="B1504" s="10" t="s">
        <v>140</v>
      </c>
      <c r="C1504" t="s">
        <v>37</v>
      </c>
      <c r="D1504" t="s">
        <v>112</v>
      </c>
      <c r="E1504" t="s">
        <v>73</v>
      </c>
      <c r="F1504" s="0">
        <v>4895</v>
      </c>
      <c r="G1504" s="0">
        <v>1.5967227220535278</v>
      </c>
      <c r="H1504" s="0">
        <v>1.5616917610168457</v>
      </c>
      <c r="I1504" s="0">
        <v>-0.035030987113714218</v>
      </c>
      <c r="J1504" s="0">
        <v>0.025976471602916718</v>
      </c>
      <c r="K1504" s="0">
        <v>80.531974792480469</v>
      </c>
      <c r="L1504" s="0">
        <v>-1.3485660552978516</v>
      </c>
      <c r="M1504" s="0">
        <v>0</v>
      </c>
      <c r="N1504" s="0">
        <v>0</v>
      </c>
      <c r="O1504" s="0">
        <v>3.0279293060302734</v>
      </c>
      <c r="P1504" s="0">
        <v>2.7196869850158691</v>
      </c>
      <c r="Q1504" s="0">
        <v>-0.077758483588695526</v>
      </c>
      <c r="R1504" s="0">
        <v>-0.068321175873279572</v>
      </c>
      <c r="S1504" s="0">
        <v>-0.048653062433004379</v>
      </c>
      <c r="T1504" s="0">
        <v>-0.035030987113714218</v>
      </c>
      <c r="U1504" s="0">
        <v>-0.021408911794424057</v>
      </c>
      <c r="V1504" s="0">
        <v>-0.0017407992854714394</v>
      </c>
      <c r="W1504" s="0">
        <v>0.007696506567299366</v>
      </c>
      <c r="X1504" s="0">
        <v>7.8159575462341309</v>
      </c>
      <c r="Y1504" s="0">
        <v>7.6444811820983887</v>
      </c>
      <c r="Z1504" s="0">
        <v>-0.17147667706012726</v>
      </c>
      <c r="AA1504" s="0">
        <v>0.12715482711791992</v>
      </c>
      <c r="AB1504" s="0">
        <v>-0.38062775135040283</v>
      </c>
      <c r="AC1504" s="0">
        <v>-0.33443215489387512</v>
      </c>
      <c r="AD1504" s="0">
        <v>-0.23815673589706421</v>
      </c>
      <c r="AE1504" s="0">
        <v>-0.17147667706012726</v>
      </c>
      <c r="AF1504" s="0">
        <v>-0.10479661822319031</v>
      </c>
      <c r="AG1504" s="0">
        <v>-0.0085212094709277153</v>
      </c>
      <c r="AH1504" s="0">
        <v>0.037674400955438614</v>
      </c>
    </row>
    <row r="1505" x14ac:dyDescent="0.4">
      <c r="A1505" s="10" t="str">
        <f>Data[[#This Row],[category]]&amp;Data[[#This Row],[subcategory]]&amp;Data[[#This Row],[date]]&amp;Data[[#This Row],[hour]]</f>
        <v>NAICS 2-digit codeConstruction9/1/201722</v>
      </c>
      <c r="B1505" s="10" t="s">
        <v>140</v>
      </c>
      <c r="C1505" t="s">
        <v>37</v>
      </c>
      <c r="D1505" t="s">
        <v>112</v>
      </c>
      <c r="E1505" t="s">
        <v>74</v>
      </c>
      <c r="F1505" s="0">
        <v>4895</v>
      </c>
      <c r="G1505" s="0">
        <v>1.5045496225357056</v>
      </c>
      <c r="H1505" s="0">
        <v>1.4769587516784668</v>
      </c>
      <c r="I1505" s="0">
        <v>-0.027590947225689888</v>
      </c>
      <c r="J1505" s="0">
        <v>0.023773143067955971</v>
      </c>
      <c r="K1505" s="0">
        <v>78.9893798828125</v>
      </c>
      <c r="L1505" s="0">
        <v>-1.1605931520462036</v>
      </c>
      <c r="M1505" s="0">
        <v>0</v>
      </c>
      <c r="N1505" s="0">
        <v>0</v>
      </c>
      <c r="O1505" s="0">
        <v>3.0279293060302734</v>
      </c>
      <c r="P1505" s="0">
        <v>2.7196869850158691</v>
      </c>
      <c r="Q1505" s="0">
        <v>-0.066694289445877075</v>
      </c>
      <c r="R1505" s="0">
        <v>-0.058057457208633423</v>
      </c>
      <c r="S1505" s="0">
        <v>-0.040057595819234848</v>
      </c>
      <c r="T1505" s="0">
        <v>-0.027590947225689888</v>
      </c>
      <c r="U1505" s="0">
        <v>-0.015124298632144928</v>
      </c>
      <c r="V1505" s="0">
        <v>0.0028755615931004286</v>
      </c>
      <c r="W1505" s="0">
        <v>0.01151239313185215</v>
      </c>
      <c r="X1505" s="0">
        <v>7.3647704124450684</v>
      </c>
      <c r="Y1505" s="0">
        <v>7.229712963104248</v>
      </c>
      <c r="Z1505" s="0">
        <v>-0.13505768775939941</v>
      </c>
      <c r="AA1505" s="0">
        <v>0.11636953800916672</v>
      </c>
      <c r="AB1505" s="0">
        <v>-0.32646855711936951</v>
      </c>
      <c r="AC1505" s="0">
        <v>-0.28419125080108643</v>
      </c>
      <c r="AD1505" s="0">
        <v>-0.19608193635940552</v>
      </c>
      <c r="AE1505" s="0">
        <v>-0.13505768775939941</v>
      </c>
      <c r="AF1505" s="0">
        <v>-0.074033439159393311</v>
      </c>
      <c r="AG1505" s="0">
        <v>0.014075876213610172</v>
      </c>
      <c r="AH1505" s="0">
        <v>0.056353170424699783</v>
      </c>
    </row>
    <row r="1506" x14ac:dyDescent="0.4">
      <c r="A1506" s="10" t="str">
        <f>Data[[#This Row],[category]]&amp;Data[[#This Row],[subcategory]]&amp;Data[[#This Row],[date]]&amp;Data[[#This Row],[hour]]</f>
        <v>NAICS 2-digit codeConstruction9/1/201723</v>
      </c>
      <c r="B1506" s="10" t="s">
        <v>140</v>
      </c>
      <c r="C1506" t="s">
        <v>37</v>
      </c>
      <c r="D1506" t="s">
        <v>112</v>
      </c>
      <c r="E1506" t="s">
        <v>75</v>
      </c>
      <c r="F1506" s="0">
        <v>4895</v>
      </c>
      <c r="G1506" s="0">
        <v>1.4099357128143311</v>
      </c>
      <c r="H1506" s="0">
        <v>1.4021217823028564</v>
      </c>
      <c r="I1506" s="0">
        <v>-0.0078139761462807655</v>
      </c>
      <c r="J1506" s="0">
        <v>0.02064860612154007</v>
      </c>
      <c r="K1506" s="0">
        <v>78.036567687988281</v>
      </c>
      <c r="L1506" s="0">
        <v>-0.37842631340026855</v>
      </c>
      <c r="M1506" s="0">
        <v>0</v>
      </c>
      <c r="N1506" s="0">
        <v>0</v>
      </c>
      <c r="O1506" s="0">
        <v>3.0279293060302734</v>
      </c>
      <c r="P1506" s="0">
        <v>2.7196869850158691</v>
      </c>
      <c r="Q1506" s="0">
        <v>-0.041777912527322769</v>
      </c>
      <c r="R1506" s="0">
        <v>-0.034276228398084641</v>
      </c>
      <c r="S1506" s="0">
        <v>-0.018642116338014603</v>
      </c>
      <c r="T1506" s="0">
        <v>-0.0078139761462807655</v>
      </c>
      <c r="U1506" s="0">
        <v>0.0030141635797917843</v>
      </c>
      <c r="V1506" s="0">
        <v>0.018648277968168259</v>
      </c>
      <c r="W1506" s="0">
        <v>0.026149958372116089</v>
      </c>
      <c r="X1506" s="0">
        <v>6.9016351699829102</v>
      </c>
      <c r="Y1506" s="0">
        <v>6.8633861541748047</v>
      </c>
      <c r="Z1506" s="0">
        <v>-0.038249414414167404</v>
      </c>
      <c r="AA1506" s="0">
        <v>0.10107492655515671</v>
      </c>
      <c r="AB1506" s="0">
        <v>-0.20450288057327271</v>
      </c>
      <c r="AC1506" s="0">
        <v>-0.16778214275836945</v>
      </c>
      <c r="AD1506" s="0">
        <v>-0.091253161430358887</v>
      </c>
      <c r="AE1506" s="0">
        <v>-0.038249414414167404</v>
      </c>
      <c r="AF1506" s="0">
        <v>0.01475432887673378</v>
      </c>
      <c r="AG1506" s="0">
        <v>0.091283313930034637</v>
      </c>
      <c r="AH1506" s="0">
        <v>0.1280040442943573</v>
      </c>
    </row>
    <row r="1507" x14ac:dyDescent="0.4">
      <c r="A1507" s="10" t="str">
        <f>Data[[#This Row],[category]]&amp;Data[[#This Row],[subcategory]]&amp;Data[[#This Row],[date]]&amp;Data[[#This Row],[hour]]</f>
        <v>NAICS 2-digit codeConstruction9/1/201724</v>
      </c>
      <c r="B1507" s="10" t="s">
        <v>140</v>
      </c>
      <c r="C1507" t="s">
        <v>37</v>
      </c>
      <c r="D1507" t="s">
        <v>112</v>
      </c>
      <c r="E1507" t="s">
        <v>76</v>
      </c>
      <c r="F1507" s="0">
        <v>4895</v>
      </c>
      <c r="G1507" s="0">
        <v>1.3482251167297363</v>
      </c>
      <c r="H1507" s="0">
        <v>1.3213276863098145</v>
      </c>
      <c r="I1507" s="0">
        <v>-0.026897374540567398</v>
      </c>
      <c r="J1507" s="0">
        <v>0.017934432253241539</v>
      </c>
      <c r="K1507" s="0">
        <v>77.051887512207031</v>
      </c>
      <c r="L1507" s="0">
        <v>-1.499761700630188</v>
      </c>
      <c r="M1507" s="0">
        <v>0</v>
      </c>
      <c r="N1507" s="0">
        <v>0</v>
      </c>
      <c r="O1507" s="0">
        <v>3.0279293060302734</v>
      </c>
      <c r="P1507" s="0">
        <v>2.7196869850158691</v>
      </c>
      <c r="Q1507" s="0">
        <v>-0.056396890431642532</v>
      </c>
      <c r="R1507" s="0">
        <v>-0.049881275743246078</v>
      </c>
      <c r="S1507" s="0">
        <v>-0.036302201449871063</v>
      </c>
      <c r="T1507" s="0">
        <v>-0.026897374540567398</v>
      </c>
      <c r="U1507" s="0">
        <v>-0.017492549493908882</v>
      </c>
      <c r="V1507" s="0">
        <v>-0.0039134747348725796</v>
      </c>
      <c r="W1507" s="0">
        <v>0.0026021413505077362</v>
      </c>
      <c r="X1507" s="0">
        <v>6.5995621681213379</v>
      </c>
      <c r="Y1507" s="0">
        <v>6.4678988456726074</v>
      </c>
      <c r="Z1507" s="0">
        <v>-0.13166265189647675</v>
      </c>
      <c r="AA1507" s="0">
        <v>0.087789043784141541</v>
      </c>
      <c r="AB1507" s="0">
        <v>-0.27606278657913208</v>
      </c>
      <c r="AC1507" s="0">
        <v>-0.24416883289813995</v>
      </c>
      <c r="AD1507" s="0">
        <v>-0.17769926786422729</v>
      </c>
      <c r="AE1507" s="0">
        <v>-0.13166265189647675</v>
      </c>
      <c r="AF1507" s="0">
        <v>-0.085626035928726196</v>
      </c>
      <c r="AG1507" s="0">
        <v>-0.01915646530687809</v>
      </c>
      <c r="AH1507" s="0">
        <v>0.012737475335597992</v>
      </c>
    </row>
    <row r="1508" x14ac:dyDescent="0.4">
      <c r="A1508" s="10" t="str">
        <f>Data[[#This Row],[category]]&amp;Data[[#This Row],[subcategory]]&amp;Data[[#This Row],[date]]&amp;Data[[#This Row],[hour]]</f>
        <v>NAICS 2-digit codeConstruction9/1/2017Avg. 11 to 6 pm</v>
      </c>
      <c r="B1508" s="10" t="s">
        <v>140</v>
      </c>
      <c r="C1508" t="s">
        <v>37</v>
      </c>
      <c r="D1508" t="s">
        <v>112</v>
      </c>
      <c r="E1508" t="s">
        <v>77</v>
      </c>
      <c r="F1508" s="0">
        <v>4895</v>
      </c>
      <c r="G1508" s="0">
        <v>3.1785421371459961</v>
      </c>
      <c r="H1508" s="0">
        <v>3.0279293060302734</v>
      </c>
      <c r="I1508" s="0">
        <v>-0.15061283111572266</v>
      </c>
      <c r="J1508" s="0">
        <v>0.020756546407938004</v>
      </c>
      <c r="K1508" s="0">
        <v>92.919097900390625</v>
      </c>
      <c r="L1508" s="0">
        <v>-7.2561602592468262</v>
      </c>
      <c r="M1508" s="0">
        <v>1</v>
      </c>
      <c r="N1508" s="0">
        <v>1</v>
      </c>
      <c r="O1508" s="0"/>
      <c r="P1508" s="0"/>
      <c r="Q1508" s="0">
        <v>-0.18475431203842163</v>
      </c>
      <c r="R1508" s="0">
        <v>-0.17721341550350189</v>
      </c>
      <c r="S1508" s="0">
        <v>-0.1614975780248642</v>
      </c>
      <c r="T1508" s="0">
        <v>-0.15061283111572266</v>
      </c>
      <c r="U1508" s="0">
        <v>-0.13972808420658112</v>
      </c>
      <c r="V1508" s="0">
        <v>-0.12401224672794342</v>
      </c>
      <c r="W1508" s="0">
        <v>-0.11647135019302368</v>
      </c>
      <c r="X1508" s="0">
        <v>15.558963775634766</v>
      </c>
      <c r="Y1508" s="0">
        <v>14.821714401245117</v>
      </c>
      <c r="Z1508" s="0">
        <v>-0.73724979162216187</v>
      </c>
      <c r="AA1508" s="0">
        <v>0.10160329192876816</v>
      </c>
      <c r="AB1508" s="0">
        <v>-0.90437233448028564</v>
      </c>
      <c r="AC1508" s="0">
        <v>-0.86745965480804443</v>
      </c>
      <c r="AD1508" s="0">
        <v>-0.79053062200546265</v>
      </c>
      <c r="AE1508" s="0">
        <v>-0.73724979162216187</v>
      </c>
      <c r="AF1508" s="0">
        <v>-0.68396896123886108</v>
      </c>
      <c r="AG1508" s="0">
        <v>-0.6070399284362793</v>
      </c>
      <c r="AH1508" s="0">
        <v>-0.57012724876403809</v>
      </c>
    </row>
    <row r="1509" x14ac:dyDescent="0.4">
      <c r="A1509" s="10" t="str">
        <f>Data[[#This Row],[category]]&amp;Data[[#This Row],[subcategory]]&amp;Data[[#This Row],[date]]&amp;Data[[#This Row],[hour]]</f>
        <v>NAICS 2-digit codeConstruction9/1/2017Avg. 2 to 6pm</v>
      </c>
      <c r="B1509" s="10" t="s">
        <v>140</v>
      </c>
      <c r="C1509" t="s">
        <v>37</v>
      </c>
      <c r="D1509" t="s">
        <v>112</v>
      </c>
      <c r="E1509" t="s">
        <v>78</v>
      </c>
      <c r="F1509" s="0">
        <v>4895</v>
      </c>
      <c r="G1509" s="0">
        <v>2.9579215049743652</v>
      </c>
      <c r="H1509" s="0">
        <v>2.7196869850158691</v>
      </c>
      <c r="I1509" s="0">
        <v>-0.23823471367359161</v>
      </c>
      <c r="J1509" s="0">
        <v>0.025644920766353607</v>
      </c>
      <c r="K1509" s="0">
        <v>91.486053466796875</v>
      </c>
      <c r="L1509" s="0">
        <v>-9.2897424697875977</v>
      </c>
      <c r="M1509" s="0">
        <v>1</v>
      </c>
      <c r="N1509" s="0">
        <v>1</v>
      </c>
      <c r="O1509" s="0"/>
      <c r="P1509" s="0"/>
      <c r="Q1509" s="0">
        <v>-0.28041684627532959</v>
      </c>
      <c r="R1509" s="0">
        <v>-0.27110001444816589</v>
      </c>
      <c r="S1509" s="0">
        <v>-0.25168293714523315</v>
      </c>
      <c r="T1509" s="0">
        <v>-0.23823471367359161</v>
      </c>
      <c r="U1509" s="0">
        <v>-0.22478650510311127</v>
      </c>
      <c r="V1509" s="0">
        <v>-0.20536942780017853</v>
      </c>
      <c r="W1509" s="0">
        <v>-0.19605256617069244</v>
      </c>
      <c r="X1509" s="0">
        <v>14.479025840759277</v>
      </c>
      <c r="Y1509" s="0">
        <v>13.312868118286133</v>
      </c>
      <c r="Z1509" s="0">
        <v>-1.16615891456604</v>
      </c>
      <c r="AA1509" s="0">
        <v>0.1255318820476532</v>
      </c>
      <c r="AB1509" s="0">
        <v>-1.3726404905319214</v>
      </c>
      <c r="AC1509" s="0">
        <v>-1.3270344734191895</v>
      </c>
      <c r="AD1509" s="0">
        <v>-1.2319879531860352</v>
      </c>
      <c r="AE1509" s="0">
        <v>-1.16615891456604</v>
      </c>
      <c r="AF1509" s="0">
        <v>-1.1003298759460449</v>
      </c>
      <c r="AG1509" s="0">
        <v>-1.0052833557128906</v>
      </c>
      <c r="AH1509" s="0">
        <v>-0.95967733860015869</v>
      </c>
    </row>
    <row r="1510" x14ac:dyDescent="0.4">
      <c r="A1510" s="10" t="str">
        <f>Data[[#This Row],[category]]&amp;Data[[#This Row],[subcategory]]&amp;Data[[#This Row],[date]]&amp;Data[[#This Row],[hour]]</f>
        <v>NAICS 2-digit codeConstruction9/2/20171</v>
      </c>
      <c r="B1510" s="10" t="s">
        <v>140</v>
      </c>
      <c r="C1510" t="s">
        <v>37</v>
      </c>
      <c r="D1510" t="s">
        <v>113</v>
      </c>
      <c r="E1510" t="s">
        <v>41</v>
      </c>
      <c r="F1510" s="0">
        <v>4897</v>
      </c>
      <c r="G1510" s="0">
        <v>1.2138915061950684</v>
      </c>
      <c r="H1510" s="0">
        <v>1.271284818649292</v>
      </c>
      <c r="I1510" s="0">
        <v>0.057393372058868408</v>
      </c>
      <c r="J1510" s="0">
        <v>0.018126029521226883</v>
      </c>
      <c r="K1510" s="0">
        <v>75.842353820800781</v>
      </c>
      <c r="L1510" s="0">
        <v>3.1663510799407959</v>
      </c>
      <c r="M1510" s="0">
        <v>1</v>
      </c>
      <c r="N1510" s="0">
        <v>1</v>
      </c>
      <c r="O1510" s="0">
        <v>1.8151679039001465</v>
      </c>
      <c r="P1510" s="0">
        <v>1.8138923645019531</v>
      </c>
      <c r="Q1510" s="0">
        <v>0.027578705921769142</v>
      </c>
      <c r="R1510" s="0">
        <v>0.034163929522037506</v>
      </c>
      <c r="S1510" s="0">
        <v>0.047888074070215225</v>
      </c>
      <c r="T1510" s="0">
        <v>0.057393372058868408</v>
      </c>
      <c r="U1510" s="0">
        <v>0.06689867377281189</v>
      </c>
      <c r="V1510" s="0">
        <v>0.08062281459569931</v>
      </c>
      <c r="W1510" s="0">
        <v>0.087208040058612823</v>
      </c>
      <c r="X1510" s="0">
        <v>5.9444265365600586</v>
      </c>
      <c r="Y1510" s="0">
        <v>6.2254819869995117</v>
      </c>
      <c r="Z1510" s="0">
        <v>0.28105533123016357</v>
      </c>
      <c r="AA1510" s="0">
        <v>0.088763169944286346</v>
      </c>
      <c r="AB1510" s="0">
        <v>0.13505290448665619</v>
      </c>
      <c r="AC1510" s="0">
        <v>0.167300745844841</v>
      </c>
      <c r="AD1510" s="0">
        <v>0.23450787365436554</v>
      </c>
      <c r="AE1510" s="0">
        <v>0.28105533123016357</v>
      </c>
      <c r="AF1510" s="0">
        <v>0.32760277390480042</v>
      </c>
      <c r="AG1510" s="0">
        <v>0.39480990171432495</v>
      </c>
      <c r="AH1510" s="0">
        <v>0.42705774307250977</v>
      </c>
    </row>
    <row r="1511" x14ac:dyDescent="0.4">
      <c r="A1511" s="10" t="str">
        <f>Data[[#This Row],[category]]&amp;Data[[#This Row],[subcategory]]&amp;Data[[#This Row],[date]]&amp;Data[[#This Row],[hour]]</f>
        <v>NAICS 2-digit codeConstruction9/2/20172</v>
      </c>
      <c r="B1511" s="10" t="s">
        <v>140</v>
      </c>
      <c r="C1511" t="s">
        <v>37</v>
      </c>
      <c r="D1511" t="s">
        <v>113</v>
      </c>
      <c r="E1511" t="s">
        <v>42</v>
      </c>
      <c r="F1511" s="0">
        <v>4897</v>
      </c>
      <c r="G1511" s="0">
        <v>1.1640543937683105</v>
      </c>
      <c r="H1511" s="0">
        <v>1.2340459823608398</v>
      </c>
      <c r="I1511" s="0">
        <v>0.069991514086723328</v>
      </c>
      <c r="J1511" s="0">
        <v>0.017638204619288445</v>
      </c>
      <c r="K1511" s="0">
        <v>74.502960205078125</v>
      </c>
      <c r="L1511" s="0">
        <v>3.9681768417358398</v>
      </c>
      <c r="M1511" s="0">
        <v>1</v>
      </c>
      <c r="N1511" s="0">
        <v>1</v>
      </c>
      <c r="O1511" s="0">
        <v>1.8151679039001465</v>
      </c>
      <c r="P1511" s="0">
        <v>1.8138923645019531</v>
      </c>
      <c r="Q1511" s="0">
        <v>0.040979247540235519</v>
      </c>
      <c r="R1511" s="0">
        <v>0.047387246042490005</v>
      </c>
      <c r="S1511" s="0">
        <v>0.060742031782865524</v>
      </c>
      <c r="T1511" s="0">
        <v>0.069991514086723328</v>
      </c>
      <c r="U1511" s="0">
        <v>0.079241000115871429</v>
      </c>
      <c r="V1511" s="0">
        <v>0.092595785856246948</v>
      </c>
      <c r="W1511" s="0">
        <v>0.099003776907920837</v>
      </c>
      <c r="X1511" s="0">
        <v>5.7003746032714844</v>
      </c>
      <c r="Y1511" s="0">
        <v>6.0431232452392578</v>
      </c>
      <c r="Z1511" s="0">
        <v>0.34274843335151672</v>
      </c>
      <c r="AA1511" s="0">
        <v>0.086374290287494659</v>
      </c>
      <c r="AB1511" s="0">
        <v>0.200675368309021</v>
      </c>
      <c r="AC1511" s="0">
        <v>0.23205532133579254</v>
      </c>
      <c r="AD1511" s="0">
        <v>0.29745370149612427</v>
      </c>
      <c r="AE1511" s="0">
        <v>0.34274843335151672</v>
      </c>
      <c r="AF1511" s="0">
        <v>0.38804316520690918</v>
      </c>
      <c r="AG1511" s="0">
        <v>0.45344153046607971</v>
      </c>
      <c r="AH1511" s="0">
        <v>0.48482149839401245</v>
      </c>
    </row>
    <row r="1512" x14ac:dyDescent="0.4">
      <c r="A1512" s="10" t="str">
        <f>Data[[#This Row],[category]]&amp;Data[[#This Row],[subcategory]]&amp;Data[[#This Row],[date]]&amp;Data[[#This Row],[hour]]</f>
        <v>NAICS 2-digit codeConstruction9/2/20173</v>
      </c>
      <c r="B1512" s="10" t="s">
        <v>140</v>
      </c>
      <c r="C1512" t="s">
        <v>37</v>
      </c>
      <c r="D1512" t="s">
        <v>113</v>
      </c>
      <c r="E1512" t="s">
        <v>43</v>
      </c>
      <c r="F1512" s="0">
        <v>4897</v>
      </c>
      <c r="G1512" s="0">
        <v>1.1448818445205688</v>
      </c>
      <c r="H1512" s="0">
        <v>1.2053111791610718</v>
      </c>
      <c r="I1512" s="0">
        <v>0.060429353266954422</v>
      </c>
      <c r="J1512" s="0">
        <v>0.017199788242578506</v>
      </c>
      <c r="K1512" s="0">
        <v>74.502555847167969</v>
      </c>
      <c r="L1512" s="0">
        <v>3.5133776664733887</v>
      </c>
      <c r="M1512" s="0">
        <v>1</v>
      </c>
      <c r="N1512" s="0">
        <v>1</v>
      </c>
      <c r="O1512" s="0">
        <v>1.8151679039001465</v>
      </c>
      <c r="P1512" s="0">
        <v>1.8138923645019531</v>
      </c>
      <c r="Q1512" s="0">
        <v>0.032138220965862274</v>
      </c>
      <c r="R1512" s="0">
        <v>0.038386937230825424</v>
      </c>
      <c r="S1512" s="0">
        <v>0.051409777253866196</v>
      </c>
      <c r="T1512" s="0">
        <v>0.060429353266954422</v>
      </c>
      <c r="U1512" s="0">
        <v>0.069448933005332947</v>
      </c>
      <c r="V1512" s="0">
        <v>0.082471765577793121</v>
      </c>
      <c r="W1512" s="0">
        <v>0.08872048556804657</v>
      </c>
      <c r="X1512" s="0">
        <v>5.6064863204956055</v>
      </c>
      <c r="Y1512" s="0">
        <v>5.9024090766906738</v>
      </c>
      <c r="Z1512" s="0">
        <v>0.29592254757881165</v>
      </c>
      <c r="AA1512" s="0">
        <v>0.084227360785007477</v>
      </c>
      <c r="AB1512" s="0">
        <v>0.15738086402416229</v>
      </c>
      <c r="AC1512" s="0">
        <v>0.18798084557056427</v>
      </c>
      <c r="AD1512" s="0">
        <v>0.25175368785858154</v>
      </c>
      <c r="AE1512" s="0">
        <v>0.29592254757881165</v>
      </c>
      <c r="AF1512" s="0">
        <v>0.34009140729904175</v>
      </c>
      <c r="AG1512" s="0">
        <v>0.40386426448822021</v>
      </c>
      <c r="AH1512" s="0">
        <v>0.4344642162322998</v>
      </c>
    </row>
    <row r="1513" x14ac:dyDescent="0.4">
      <c r="A1513" s="10" t="str">
        <f>Data[[#This Row],[category]]&amp;Data[[#This Row],[subcategory]]&amp;Data[[#This Row],[date]]&amp;Data[[#This Row],[hour]]</f>
        <v>NAICS 2-digit codeConstruction9/2/20174</v>
      </c>
      <c r="B1513" s="10" t="s">
        <v>140</v>
      </c>
      <c r="C1513" t="s">
        <v>37</v>
      </c>
      <c r="D1513" t="s">
        <v>113</v>
      </c>
      <c r="E1513" t="s">
        <v>44</v>
      </c>
      <c r="F1513" s="0">
        <v>4897</v>
      </c>
      <c r="G1513" s="0">
        <v>1.1195623874664307</v>
      </c>
      <c r="H1513" s="0">
        <v>1.1791208982467651</v>
      </c>
      <c r="I1513" s="0">
        <v>0.059558559209108353</v>
      </c>
      <c r="J1513" s="0">
        <v>0.016892258077859879</v>
      </c>
      <c r="K1513" s="0">
        <v>73.952423095703125</v>
      </c>
      <c r="L1513" s="0">
        <v>3.5257902145385742</v>
      </c>
      <c r="M1513" s="0">
        <v>1</v>
      </c>
      <c r="N1513" s="0">
        <v>1</v>
      </c>
      <c r="O1513" s="0">
        <v>1.8151679039001465</v>
      </c>
      <c r="P1513" s="0">
        <v>1.8138923645019531</v>
      </c>
      <c r="Q1513" s="0">
        <v>0.031773265451192856</v>
      </c>
      <c r="R1513" s="0">
        <v>0.037910260260105133</v>
      </c>
      <c r="S1513" s="0">
        <v>0.050700251013040543</v>
      </c>
      <c r="T1513" s="0">
        <v>0.059558559209108353</v>
      </c>
      <c r="U1513" s="0">
        <v>0.068416871130466461</v>
      </c>
      <c r="V1513" s="0">
        <v>0.081206858158111572</v>
      </c>
      <c r="W1513" s="0">
        <v>0.087343849241733551</v>
      </c>
      <c r="X1513" s="0">
        <v>5.4824972152709961</v>
      </c>
      <c r="Y1513" s="0">
        <v>5.7741551399230957</v>
      </c>
      <c r="Z1513" s="0">
        <v>0.29165825247764587</v>
      </c>
      <c r="AA1513" s="0">
        <v>0.082721389830112457</v>
      </c>
      <c r="AB1513" s="0">
        <v>0.15559367835521698</v>
      </c>
      <c r="AC1513" s="0">
        <v>0.18564651906490326</v>
      </c>
      <c r="AD1513" s="0">
        <v>0.24827910959720612</v>
      </c>
      <c r="AE1513" s="0">
        <v>0.29165825247764587</v>
      </c>
      <c r="AF1513" s="0">
        <v>0.33503738045692444</v>
      </c>
      <c r="AG1513" s="0">
        <v>0.39766997098922729</v>
      </c>
      <c r="AH1513" s="0">
        <v>0.42772284150123596</v>
      </c>
    </row>
    <row r="1514" x14ac:dyDescent="0.4">
      <c r="A1514" s="10" t="str">
        <f>Data[[#This Row],[category]]&amp;Data[[#This Row],[subcategory]]&amp;Data[[#This Row],[date]]&amp;Data[[#This Row],[hour]]</f>
        <v>NAICS 2-digit codeConstruction9/2/20175</v>
      </c>
      <c r="B1514" s="10" t="s">
        <v>140</v>
      </c>
      <c r="C1514" t="s">
        <v>37</v>
      </c>
      <c r="D1514" t="s">
        <v>113</v>
      </c>
      <c r="E1514" t="s">
        <v>45</v>
      </c>
      <c r="F1514" s="0">
        <v>4897</v>
      </c>
      <c r="G1514" s="0">
        <v>1.1250367164611816</v>
      </c>
      <c r="H1514" s="0">
        <v>1.1646084785461426</v>
      </c>
      <c r="I1514" s="0">
        <v>0.039571762084960938</v>
      </c>
      <c r="J1514" s="0">
        <v>0.016824269667267799</v>
      </c>
      <c r="K1514" s="0">
        <v>73.196449279785156</v>
      </c>
      <c r="L1514" s="0">
        <v>2.3520641326904297</v>
      </c>
      <c r="M1514" s="0">
        <v>1</v>
      </c>
      <c r="N1514" s="0">
        <v>1</v>
      </c>
      <c r="O1514" s="0">
        <v>1.8151679039001465</v>
      </c>
      <c r="P1514" s="0">
        <v>1.8138923645019531</v>
      </c>
      <c r="Q1514" s="0">
        <v>0.011898301541805267</v>
      </c>
      <c r="R1514" s="0">
        <v>0.018010592088103294</v>
      </c>
      <c r="S1514" s="0">
        <v>0.030749106779694557</v>
      </c>
      <c r="T1514" s="0">
        <v>0.039571762084960938</v>
      </c>
      <c r="U1514" s="0">
        <v>0.048394419252872467</v>
      </c>
      <c r="V1514" s="0">
        <v>0.061132930219173431</v>
      </c>
      <c r="W1514" s="0">
        <v>0.067245222628116608</v>
      </c>
      <c r="X1514" s="0">
        <v>5.5093050003051758</v>
      </c>
      <c r="Y1514" s="0">
        <v>5.7030878067016602</v>
      </c>
      <c r="Z1514" s="0">
        <v>0.19378292560577393</v>
      </c>
      <c r="AA1514" s="0">
        <v>0.082388445734977722</v>
      </c>
      <c r="AB1514" s="0">
        <v>0.058265991508960724</v>
      </c>
      <c r="AC1514" s="0">
        <v>0.088197886943817139</v>
      </c>
      <c r="AD1514" s="0">
        <v>0.15057837963104248</v>
      </c>
      <c r="AE1514" s="0">
        <v>0.19378292560577393</v>
      </c>
      <c r="AF1514" s="0">
        <v>0.23698747158050537</v>
      </c>
      <c r="AG1514" s="0">
        <v>0.29936796426773071</v>
      </c>
      <c r="AH1514" s="0">
        <v>0.32929986715316772</v>
      </c>
    </row>
    <row r="1515" x14ac:dyDescent="0.4">
      <c r="A1515" s="10" t="str">
        <f>Data[[#This Row],[category]]&amp;Data[[#This Row],[subcategory]]&amp;Data[[#This Row],[date]]&amp;Data[[#This Row],[hour]]</f>
        <v>NAICS 2-digit codeConstruction9/2/20176</v>
      </c>
      <c r="B1515" s="10" t="s">
        <v>140</v>
      </c>
      <c r="C1515" t="s">
        <v>37</v>
      </c>
      <c r="D1515" t="s">
        <v>113</v>
      </c>
      <c r="E1515" t="s">
        <v>46</v>
      </c>
      <c r="F1515" s="0">
        <v>4897</v>
      </c>
      <c r="G1515" s="0">
        <v>1.163973331451416</v>
      </c>
      <c r="H1515" s="0">
        <v>1.1770250797271729</v>
      </c>
      <c r="I1515" s="0">
        <v>0.013051836751401424</v>
      </c>
      <c r="J1515" s="0">
        <v>0.017383301630616188</v>
      </c>
      <c r="K1515" s="0">
        <v>72.897895812988281</v>
      </c>
      <c r="L1515" s="0">
        <v>0.75082612037658691</v>
      </c>
      <c r="M1515" s="0">
        <v>0</v>
      </c>
      <c r="N1515" s="0">
        <v>0</v>
      </c>
      <c r="O1515" s="0">
        <v>1.8151679039001465</v>
      </c>
      <c r="P1515" s="0">
        <v>1.8138923645019531</v>
      </c>
      <c r="Q1515" s="0">
        <v>-0.015541150234639645</v>
      </c>
      <c r="R1515" s="0">
        <v>-0.0092257605865597725</v>
      </c>
      <c r="S1515" s="0">
        <v>0.0039360243827104568</v>
      </c>
      <c r="T1515" s="0">
        <v>0.013051836751401424</v>
      </c>
      <c r="U1515" s="0">
        <v>0.022167649120092392</v>
      </c>
      <c r="V1515" s="0">
        <v>0.035329435020685196</v>
      </c>
      <c r="W1515" s="0">
        <v>0.041644822806119919</v>
      </c>
      <c r="X1515" s="0">
        <v>5.6999773979187012</v>
      </c>
      <c r="Y1515" s="0">
        <v>5.7638916969299316</v>
      </c>
      <c r="Z1515" s="0">
        <v>0.063914842903614044</v>
      </c>
      <c r="AA1515" s="0">
        <v>0.085126027464866638</v>
      </c>
      <c r="AB1515" s="0">
        <v>-0.076105013489723206</v>
      </c>
      <c r="AC1515" s="0">
        <v>-0.045178551226854324</v>
      </c>
      <c r="AD1515" s="0">
        <v>0.01927470974624157</v>
      </c>
      <c r="AE1515" s="0">
        <v>0.063914842903614044</v>
      </c>
      <c r="AF1515" s="0">
        <v>0.10855497419834137</v>
      </c>
      <c r="AG1515" s="0">
        <v>0.17300823330879211</v>
      </c>
      <c r="AH1515" s="0">
        <v>0.20393469929695129</v>
      </c>
    </row>
    <row r="1516" x14ac:dyDescent="0.4">
      <c r="A1516" s="10" t="str">
        <f>Data[[#This Row],[category]]&amp;Data[[#This Row],[subcategory]]&amp;Data[[#This Row],[date]]&amp;Data[[#This Row],[hour]]</f>
        <v>NAICS 2-digit codeConstruction9/2/20177</v>
      </c>
      <c r="B1516" s="10" t="s">
        <v>140</v>
      </c>
      <c r="C1516" t="s">
        <v>37</v>
      </c>
      <c r="D1516" t="s">
        <v>113</v>
      </c>
      <c r="E1516" t="s">
        <v>60</v>
      </c>
      <c r="F1516" s="0">
        <v>4897</v>
      </c>
      <c r="G1516" s="0">
        <v>1.1745479106903076</v>
      </c>
      <c r="H1516" s="0">
        <v>1.1226524114608765</v>
      </c>
      <c r="I1516" s="0">
        <v>-0.051895525306463242</v>
      </c>
      <c r="J1516" s="0">
        <v>0.019583366811275482</v>
      </c>
      <c r="K1516" s="0">
        <v>73.514190673828125</v>
      </c>
      <c r="L1516" s="0">
        <v>-2.649979829788208</v>
      </c>
      <c r="M1516" s="0">
        <v>1</v>
      </c>
      <c r="N1516" s="0">
        <v>1</v>
      </c>
      <c r="O1516" s="0">
        <v>1.8151679039001465</v>
      </c>
      <c r="P1516" s="0">
        <v>1.8138923645019531</v>
      </c>
      <c r="Q1516" s="0">
        <v>-0.084107294678688049</v>
      </c>
      <c r="R1516" s="0">
        <v>-0.076992616057395935</v>
      </c>
      <c r="S1516" s="0">
        <v>-0.062165051698684692</v>
      </c>
      <c r="T1516" s="0">
        <v>-0.051895525306463242</v>
      </c>
      <c r="U1516" s="0">
        <v>-0.041625998914241791</v>
      </c>
      <c r="V1516" s="0">
        <v>-0.02679843083024025</v>
      </c>
      <c r="W1516" s="0">
        <v>-0.019683754071593285</v>
      </c>
      <c r="X1516" s="0">
        <v>5.7517609596252441</v>
      </c>
      <c r="Y1516" s="0">
        <v>5.4976286888122559</v>
      </c>
      <c r="Z1516" s="0">
        <v>-0.25413239002227783</v>
      </c>
      <c r="AA1516" s="0">
        <v>0.09589974582195282</v>
      </c>
      <c r="AB1516" s="0">
        <v>-0.41187343001365662</v>
      </c>
      <c r="AC1516" s="0">
        <v>-0.37703284621238708</v>
      </c>
      <c r="AD1516" s="0">
        <v>-0.30442225933074951</v>
      </c>
      <c r="AE1516" s="0">
        <v>-0.25413239002227783</v>
      </c>
      <c r="AF1516" s="0">
        <v>-0.20384252071380615</v>
      </c>
      <c r="AG1516" s="0">
        <v>-0.13123191893100739</v>
      </c>
      <c r="AH1516" s="0">
        <v>-0.096391342580318451</v>
      </c>
    </row>
    <row r="1517" x14ac:dyDescent="0.4">
      <c r="A1517" s="10" t="str">
        <f>Data[[#This Row],[category]]&amp;Data[[#This Row],[subcategory]]&amp;Data[[#This Row],[date]]&amp;Data[[#This Row],[hour]]</f>
        <v>NAICS 2-digit codeConstruction9/2/20178</v>
      </c>
      <c r="B1517" s="10" t="s">
        <v>140</v>
      </c>
      <c r="C1517" t="s">
        <v>37</v>
      </c>
      <c r="D1517" t="s">
        <v>113</v>
      </c>
      <c r="E1517" t="s">
        <v>61</v>
      </c>
      <c r="F1517" s="0">
        <v>4897</v>
      </c>
      <c r="G1517" s="0">
        <v>1.1689889430999756</v>
      </c>
      <c r="H1517" s="0">
        <v>1.1144312620162964</v>
      </c>
      <c r="I1517" s="0">
        <v>-0.054557681083679199</v>
      </c>
      <c r="J1517" s="0">
        <v>0.020746033638715744</v>
      </c>
      <c r="K1517" s="0">
        <v>76.102920532226563</v>
      </c>
      <c r="L1517" s="0">
        <v>-2.6297886371612549</v>
      </c>
      <c r="M1517" s="0">
        <v>1</v>
      </c>
      <c r="N1517" s="0">
        <v>1</v>
      </c>
      <c r="O1517" s="0">
        <v>1.8151679039001465</v>
      </c>
      <c r="P1517" s="0">
        <v>1.8138923645019531</v>
      </c>
      <c r="Q1517" s="0">
        <v>-0.088681869208812714</v>
      </c>
      <c r="R1517" s="0">
        <v>-0.081144794821739197</v>
      </c>
      <c r="S1517" s="0">
        <v>-0.065436914563179016</v>
      </c>
      <c r="T1517" s="0">
        <v>-0.054557681083679199</v>
      </c>
      <c r="U1517" s="0">
        <v>-0.043678451329469681</v>
      </c>
      <c r="V1517" s="0">
        <v>-0.027970569208264351</v>
      </c>
      <c r="W1517" s="0">
        <v>-0.020433492958545685</v>
      </c>
      <c r="X1517" s="0">
        <v>5.7245388031005859</v>
      </c>
      <c r="Y1517" s="0">
        <v>5.4573698043823242</v>
      </c>
      <c r="Z1517" s="0">
        <v>-0.26716896891593933</v>
      </c>
      <c r="AA1517" s="0">
        <v>0.10159332305192947</v>
      </c>
      <c r="AB1517" s="0">
        <v>-0.43427512049674988</v>
      </c>
      <c r="AC1517" s="0">
        <v>-0.39736604690551758</v>
      </c>
      <c r="AD1517" s="0">
        <v>-0.32044455409049988</v>
      </c>
      <c r="AE1517" s="0">
        <v>-0.26716896891593933</v>
      </c>
      <c r="AF1517" s="0">
        <v>-0.21389338374137878</v>
      </c>
      <c r="AG1517" s="0">
        <v>-0.13697189092636108</v>
      </c>
      <c r="AH1517" s="0">
        <v>-0.10006282478570938</v>
      </c>
    </row>
    <row r="1518" x14ac:dyDescent="0.4">
      <c r="A1518" s="10" t="str">
        <f>Data[[#This Row],[category]]&amp;Data[[#This Row],[subcategory]]&amp;Data[[#This Row],[date]]&amp;Data[[#This Row],[hour]]</f>
        <v>NAICS 2-digit codeConstruction9/2/20179</v>
      </c>
      <c r="B1518" s="10" t="s">
        <v>140</v>
      </c>
      <c r="C1518" t="s">
        <v>37</v>
      </c>
      <c r="D1518" t="s">
        <v>113</v>
      </c>
      <c r="E1518" t="s">
        <v>62</v>
      </c>
      <c r="F1518" s="0">
        <v>4897</v>
      </c>
      <c r="G1518" s="0">
        <v>1.3107551336288452</v>
      </c>
      <c r="H1518" s="0">
        <v>1.2711979150772095</v>
      </c>
      <c r="I1518" s="0">
        <v>-0.039557211101055145</v>
      </c>
      <c r="J1518" s="0">
        <v>0.017976893112063408</v>
      </c>
      <c r="K1518" s="0">
        <v>80.74188232421875</v>
      </c>
      <c r="L1518" s="0">
        <v>-2.2004475593566895</v>
      </c>
      <c r="M1518" s="0">
        <v>1</v>
      </c>
      <c r="N1518" s="0">
        <v>1</v>
      </c>
      <c r="O1518" s="0">
        <v>1.8151679039001465</v>
      </c>
      <c r="P1518" s="0">
        <v>1.8138923645019531</v>
      </c>
      <c r="Q1518" s="0">
        <v>-0.069126568734645844</v>
      </c>
      <c r="R1518" s="0">
        <v>-0.06259552389383316</v>
      </c>
      <c r="S1518" s="0">
        <v>-0.048984304070472717</v>
      </c>
      <c r="T1518" s="0">
        <v>-0.039557211101055145</v>
      </c>
      <c r="U1518" s="0">
        <v>-0.030130119994282722</v>
      </c>
      <c r="V1518" s="0">
        <v>-0.016518896445631981</v>
      </c>
      <c r="W1518" s="0">
        <v>-0.009987853467464447</v>
      </c>
      <c r="X1518" s="0">
        <v>6.4187679290771484</v>
      </c>
      <c r="Y1518" s="0">
        <v>6.2250561714172363</v>
      </c>
      <c r="Z1518" s="0">
        <v>-0.19371166825294495</v>
      </c>
      <c r="AA1518" s="0">
        <v>0.088032849133014679</v>
      </c>
      <c r="AB1518" s="0">
        <v>-0.33851280808448792</v>
      </c>
      <c r="AC1518" s="0">
        <v>-0.30653029680252075</v>
      </c>
      <c r="AD1518" s="0">
        <v>-0.23987613618373871</v>
      </c>
      <c r="AE1518" s="0">
        <v>-0.19371166825294495</v>
      </c>
      <c r="AF1518" s="0">
        <v>-0.14754720032215118</v>
      </c>
      <c r="AG1518" s="0">
        <v>-0.080893032252788544</v>
      </c>
      <c r="AH1518" s="0">
        <v>-0.048910517245531082</v>
      </c>
    </row>
    <row r="1519" x14ac:dyDescent="0.4">
      <c r="A1519" s="10" t="str">
        <f>Data[[#This Row],[category]]&amp;Data[[#This Row],[subcategory]]&amp;Data[[#This Row],[date]]&amp;Data[[#This Row],[hour]]</f>
        <v>NAICS 2-digit codeConstruction9/2/201710</v>
      </c>
      <c r="B1519" s="10" t="s">
        <v>140</v>
      </c>
      <c r="C1519" t="s">
        <v>37</v>
      </c>
      <c r="D1519" t="s">
        <v>113</v>
      </c>
      <c r="E1519" t="s">
        <v>63</v>
      </c>
      <c r="F1519" s="0">
        <v>4897</v>
      </c>
      <c r="G1519" s="0">
        <v>1.4568402767181396</v>
      </c>
      <c r="H1519" s="0">
        <v>1.4492557048797607</v>
      </c>
      <c r="I1519" s="0">
        <v>-0.0075845653191208839</v>
      </c>
      <c r="J1519" s="0">
        <v>0.0093702543526887894</v>
      </c>
      <c r="K1519" s="0">
        <v>86.084541320800781</v>
      </c>
      <c r="L1519" s="0">
        <v>-0.80943006277084351</v>
      </c>
      <c r="M1519" s="0">
        <v>0</v>
      </c>
      <c r="N1519" s="0">
        <v>0</v>
      </c>
      <c r="O1519" s="0">
        <v>1.8151679039001465</v>
      </c>
      <c r="P1519" s="0">
        <v>1.8138923645019531</v>
      </c>
      <c r="Q1519" s="0">
        <v>-0.022997261956334114</v>
      </c>
      <c r="R1519" s="0">
        <v>-0.019593030214309692</v>
      </c>
      <c r="S1519" s="0">
        <v>-0.012498331256210804</v>
      </c>
      <c r="T1519" s="0">
        <v>-0.0075845653191208839</v>
      </c>
      <c r="U1519" s="0">
        <v>-0.0026707991492003202</v>
      </c>
      <c r="V1519" s="0">
        <v>0.0044238986447453499</v>
      </c>
      <c r="W1519" s="0">
        <v>0.0078281313180923462</v>
      </c>
      <c r="X1519" s="0">
        <v>7.1341466903686523</v>
      </c>
      <c r="Y1519" s="0">
        <v>7.0970053672790527</v>
      </c>
      <c r="Z1519" s="0">
        <v>-0.037141617387533188</v>
      </c>
      <c r="AA1519" s="0">
        <v>0.045886136591434479</v>
      </c>
      <c r="AB1519" s="0">
        <v>-0.11261759698390961</v>
      </c>
      <c r="AC1519" s="0">
        <v>-0.095947064459323883</v>
      </c>
      <c r="AD1519" s="0">
        <v>-0.061204329133033752</v>
      </c>
      <c r="AE1519" s="0">
        <v>-0.037141617387533188</v>
      </c>
      <c r="AF1519" s="0">
        <v>-0.013078903779387474</v>
      </c>
      <c r="AG1519" s="0">
        <v>0.021663833409547806</v>
      </c>
      <c r="AH1519" s="0">
        <v>0.038334362208843231</v>
      </c>
    </row>
    <row r="1520" x14ac:dyDescent="0.4">
      <c r="A1520" s="10" t="str">
        <f>Data[[#This Row],[category]]&amp;Data[[#This Row],[subcategory]]&amp;Data[[#This Row],[date]]&amp;Data[[#This Row],[hour]]</f>
        <v>NAICS 2-digit codeConstruction9/2/201711</v>
      </c>
      <c r="B1520" s="10" t="s">
        <v>140</v>
      </c>
      <c r="C1520" t="s">
        <v>37</v>
      </c>
      <c r="D1520" t="s">
        <v>113</v>
      </c>
      <c r="E1520" t="s">
        <v>64</v>
      </c>
      <c r="F1520" s="0">
        <v>4897</v>
      </c>
      <c r="G1520" s="0">
        <v>1.6167526245117187</v>
      </c>
      <c r="H1520" s="0">
        <v>1.6243371963500977</v>
      </c>
      <c r="I1520" s="0">
        <v>0.0075845667161047459</v>
      </c>
      <c r="J1520" s="0">
        <v>0.0093702543526887894</v>
      </c>
      <c r="K1520" s="0">
        <v>89.711456298828125</v>
      </c>
      <c r="L1520" s="0">
        <v>0.80943018198013306</v>
      </c>
      <c r="M1520" s="0">
        <v>0</v>
      </c>
      <c r="N1520" s="0">
        <v>0</v>
      </c>
      <c r="O1520" s="0">
        <v>1.8151679039001465</v>
      </c>
      <c r="P1520" s="0">
        <v>1.8138923645019531</v>
      </c>
      <c r="Q1520" s="0">
        <v>-0.0078281303867697716</v>
      </c>
      <c r="R1520" s="0">
        <v>-0.004423897247761488</v>
      </c>
      <c r="S1520" s="0">
        <v>0.0026708005461841822</v>
      </c>
      <c r="T1520" s="0">
        <v>0.0075845667161047459</v>
      </c>
      <c r="U1520" s="0">
        <v>0.012498333118855953</v>
      </c>
      <c r="V1520" s="0">
        <v>0.019593030214309692</v>
      </c>
      <c r="W1520" s="0">
        <v>0.022997263818979263</v>
      </c>
      <c r="X1520" s="0">
        <v>7.9172377586364746</v>
      </c>
      <c r="Y1520" s="0">
        <v>7.9543790817260742</v>
      </c>
      <c r="Z1520" s="0">
        <v>0.037141624838113785</v>
      </c>
      <c r="AA1520" s="0">
        <v>0.045886136591434479</v>
      </c>
      <c r="AB1520" s="0">
        <v>-0.038334354758262634</v>
      </c>
      <c r="AC1520" s="0">
        <v>-0.021663825958967209</v>
      </c>
      <c r="AD1520" s="0">
        <v>0.013078911229968071</v>
      </c>
      <c r="AE1520" s="0">
        <v>0.037141624838113785</v>
      </c>
      <c r="AF1520" s="0">
        <v>0.061204336583614349</v>
      </c>
      <c r="AG1520" s="0">
        <v>0.09594707190990448</v>
      </c>
      <c r="AH1520" s="0">
        <v>0.1126176044344902</v>
      </c>
    </row>
    <row r="1521" x14ac:dyDescent="0.4">
      <c r="A1521" s="10" t="str">
        <f>Data[[#This Row],[category]]&amp;Data[[#This Row],[subcategory]]&amp;Data[[#This Row],[date]]&amp;Data[[#This Row],[hour]]</f>
        <v>NAICS 2-digit codeConstruction9/2/201712</v>
      </c>
      <c r="B1521" s="10" t="s">
        <v>140</v>
      </c>
      <c r="C1521" t="s">
        <v>37</v>
      </c>
      <c r="D1521" t="s">
        <v>113</v>
      </c>
      <c r="E1521" t="s">
        <v>65</v>
      </c>
      <c r="F1521" s="0">
        <v>4897</v>
      </c>
      <c r="G1521" s="0">
        <v>1.7764885425567627</v>
      </c>
      <c r="H1521" s="0">
        <v>1.7657279968261719</v>
      </c>
      <c r="I1521" s="0">
        <v>-0.010760500095784664</v>
      </c>
      <c r="J1521" s="0">
        <v>0.018614614382386208</v>
      </c>
      <c r="K1521" s="0">
        <v>93.176437377929688</v>
      </c>
      <c r="L1521" s="0">
        <v>-0.57806730270385742</v>
      </c>
      <c r="M1521" s="0">
        <v>0</v>
      </c>
      <c r="N1521" s="0">
        <v>0</v>
      </c>
      <c r="O1521" s="0">
        <v>1.8151679039001465</v>
      </c>
      <c r="P1521" s="0">
        <v>1.8138923645019531</v>
      </c>
      <c r="Q1521" s="0">
        <v>-0.041378814727067947</v>
      </c>
      <c r="R1521" s="0">
        <v>-0.034616086632013321</v>
      </c>
      <c r="S1521" s="0">
        <v>-0.020522013306617737</v>
      </c>
      <c r="T1521" s="0">
        <v>-0.010760500095784664</v>
      </c>
      <c r="U1521" s="0">
        <v>-0.00099898676853626966</v>
      </c>
      <c r="V1521" s="0">
        <v>0.013095088303089142</v>
      </c>
      <c r="W1521" s="0">
        <v>0.019857816398143768</v>
      </c>
      <c r="X1521" s="0">
        <v>8.6994647979736328</v>
      </c>
      <c r="Y1521" s="0">
        <v>8.6467704772949219</v>
      </c>
      <c r="Z1521" s="0">
        <v>-0.052694167941808701</v>
      </c>
      <c r="AA1521" s="0">
        <v>0.091155767440795898</v>
      </c>
      <c r="AB1521" s="0">
        <v>-0.20263206958770752</v>
      </c>
      <c r="AC1521" s="0">
        <v>-0.1695149838924408</v>
      </c>
      <c r="AD1521" s="0">
        <v>-0.10049629956483841</v>
      </c>
      <c r="AE1521" s="0">
        <v>-0.052694167941808701</v>
      </c>
      <c r="AF1521" s="0">
        <v>-0.004892036784440279</v>
      </c>
      <c r="AG1521" s="0">
        <v>0.064126648008823395</v>
      </c>
      <c r="AH1521" s="0">
        <v>0.097243726253509521</v>
      </c>
    </row>
    <row r="1522" x14ac:dyDescent="0.4">
      <c r="A1522" s="10" t="str">
        <f>Data[[#This Row],[category]]&amp;Data[[#This Row],[subcategory]]&amp;Data[[#This Row],[date]]&amp;Data[[#This Row],[hour]]</f>
        <v>NAICS 2-digit codeConstruction9/2/201713</v>
      </c>
      <c r="B1522" s="10" t="s">
        <v>140</v>
      </c>
      <c r="C1522" t="s">
        <v>37</v>
      </c>
      <c r="D1522" t="s">
        <v>113</v>
      </c>
      <c r="E1522" t="s">
        <v>66</v>
      </c>
      <c r="F1522" s="0">
        <v>4897</v>
      </c>
      <c r="G1522" s="0">
        <v>1.8442859649658203</v>
      </c>
      <c r="H1522" s="0">
        <v>1.8320678472518921</v>
      </c>
      <c r="I1522" s="0">
        <v>-0.012218193151056767</v>
      </c>
      <c r="J1522" s="0">
        <v>0.023530503734946251</v>
      </c>
      <c r="K1522" s="0">
        <v>95.17071533203125</v>
      </c>
      <c r="L1522" s="0">
        <v>-0.5192490816116333</v>
      </c>
      <c r="M1522" s="0">
        <v>0</v>
      </c>
      <c r="N1522" s="0">
        <v>0</v>
      </c>
      <c r="O1522" s="0">
        <v>1.8151679039001465</v>
      </c>
      <c r="P1522" s="0">
        <v>1.8138923645019531</v>
      </c>
      <c r="Q1522" s="0">
        <v>-0.050922427326440811</v>
      </c>
      <c r="R1522" s="0">
        <v>-0.042373746633529663</v>
      </c>
      <c r="S1522" s="0">
        <v>-0.024557601660490036</v>
      </c>
      <c r="T1522" s="0">
        <v>-0.012218193151056767</v>
      </c>
      <c r="U1522" s="0">
        <v>0.00012121507461415604</v>
      </c>
      <c r="V1522" s="0">
        <v>0.01793736033141613</v>
      </c>
      <c r="W1522" s="0">
        <v>0.026486041024327278</v>
      </c>
      <c r="X1522" s="0">
        <v>9.031468391418457</v>
      </c>
      <c r="Y1522" s="0">
        <v>8.9716358184814453</v>
      </c>
      <c r="Z1522" s="0">
        <v>-0.059832490980625153</v>
      </c>
      <c r="AA1522" s="0">
        <v>0.11522887647151947</v>
      </c>
      <c r="AB1522" s="0">
        <v>-0.2493671327829361</v>
      </c>
      <c r="AC1522" s="0">
        <v>-0.20750424265861511</v>
      </c>
      <c r="AD1522" s="0">
        <v>-0.12025856971740723</v>
      </c>
      <c r="AE1522" s="0">
        <v>-0.059832490980625153</v>
      </c>
      <c r="AF1522" s="0">
        <v>0.00059359089937061071</v>
      </c>
      <c r="AG1522" s="0">
        <v>0.08783925324678421</v>
      </c>
      <c r="AH1522" s="0">
        <v>0.12970215082168579</v>
      </c>
    </row>
    <row r="1523" x14ac:dyDescent="0.4">
      <c r="A1523" s="10" t="str">
        <f>Data[[#This Row],[category]]&amp;Data[[#This Row],[subcategory]]&amp;Data[[#This Row],[date]]&amp;Data[[#This Row],[hour]]</f>
        <v>NAICS 2-digit codeConstruction9/2/201714</v>
      </c>
      <c r="B1523" s="10" t="s">
        <v>140</v>
      </c>
      <c r="C1523" t="s">
        <v>37</v>
      </c>
      <c r="D1523" t="s">
        <v>113</v>
      </c>
      <c r="E1523" t="s">
        <v>67</v>
      </c>
      <c r="F1523" s="0">
        <v>4897</v>
      </c>
      <c r="G1523" s="0">
        <v>1.9286333322525024</v>
      </c>
      <c r="H1523" s="0">
        <v>1.852810263633728</v>
      </c>
      <c r="I1523" s="0">
        <v>-0.075822986662387848</v>
      </c>
      <c r="J1523" s="0">
        <v>0.026774434372782707</v>
      </c>
      <c r="K1523" s="0">
        <v>94.635696411132813</v>
      </c>
      <c r="L1523" s="0">
        <v>-2.8319172859191895</v>
      </c>
      <c r="M1523" s="0">
        <v>1</v>
      </c>
      <c r="N1523" s="0">
        <v>1</v>
      </c>
      <c r="O1523" s="0">
        <v>1.8151679039001465</v>
      </c>
      <c r="P1523" s="0">
        <v>1.8138923645019531</v>
      </c>
      <c r="Q1523" s="0">
        <v>-0.11986301094293594</v>
      </c>
      <c r="R1523" s="0">
        <v>-0.11013580858707428</v>
      </c>
      <c r="S1523" s="0">
        <v>-0.089863516390323639</v>
      </c>
      <c r="T1523" s="0">
        <v>-0.075822986662387848</v>
      </c>
      <c r="U1523" s="0">
        <v>-0.061782460659742355</v>
      </c>
      <c r="V1523" s="0">
        <v>-0.041510168462991714</v>
      </c>
      <c r="W1523" s="0">
        <v>-0.031782962381839752</v>
      </c>
      <c r="X1523" s="0">
        <v>9.4445171356201172</v>
      </c>
      <c r="Y1523" s="0">
        <v>9.073211669921875</v>
      </c>
      <c r="Z1523" s="0">
        <v>-0.37130516767501831</v>
      </c>
      <c r="AA1523" s="0">
        <v>0.1311144083738327</v>
      </c>
      <c r="AB1523" s="0">
        <v>-0.58696919679641724</v>
      </c>
      <c r="AC1523" s="0">
        <v>-0.53933507204055786</v>
      </c>
      <c r="AD1523" s="0">
        <v>-0.44006162881851196</v>
      </c>
      <c r="AE1523" s="0">
        <v>-0.37130516767501831</v>
      </c>
      <c r="AF1523" s="0">
        <v>-0.30254870653152466</v>
      </c>
      <c r="AG1523" s="0">
        <v>-0.20327529311180115</v>
      </c>
      <c r="AH1523" s="0">
        <v>-0.15564115345478058</v>
      </c>
    </row>
    <row r="1524" x14ac:dyDescent="0.4">
      <c r="A1524" s="10" t="str">
        <f>Data[[#This Row],[category]]&amp;Data[[#This Row],[subcategory]]&amp;Data[[#This Row],[date]]&amp;Data[[#This Row],[hour]]</f>
        <v>NAICS 2-digit codeConstruction9/2/201715</v>
      </c>
      <c r="B1524" s="10" t="s">
        <v>140</v>
      </c>
      <c r="C1524" t="s">
        <v>37</v>
      </c>
      <c r="D1524" t="s">
        <v>113</v>
      </c>
      <c r="E1524" t="s">
        <v>68</v>
      </c>
      <c r="F1524" s="0">
        <v>4897</v>
      </c>
      <c r="G1524" s="0">
        <v>1.9387452602386475</v>
      </c>
      <c r="H1524" s="0">
        <v>1.8502970933914185</v>
      </c>
      <c r="I1524" s="0">
        <v>-0.088448129594326019</v>
      </c>
      <c r="J1524" s="0">
        <v>0.029235865920782089</v>
      </c>
      <c r="K1524" s="0">
        <v>93.071060180664063</v>
      </c>
      <c r="L1524" s="0">
        <v>-3.02532958984375</v>
      </c>
      <c r="M1524" s="0">
        <v>1</v>
      </c>
      <c r="N1524" s="0">
        <v>1</v>
      </c>
      <c r="O1524" s="0">
        <v>1.8151679039001465</v>
      </c>
      <c r="P1524" s="0">
        <v>1.8138923645019531</v>
      </c>
      <c r="Q1524" s="0">
        <v>-0.1365368515253067</v>
      </c>
      <c r="R1524" s="0">
        <v>-0.12591539323329926</v>
      </c>
      <c r="S1524" s="0">
        <v>-0.10377943515777588</v>
      </c>
      <c r="T1524" s="0">
        <v>-0.088448129594326019</v>
      </c>
      <c r="U1524" s="0">
        <v>-0.07311682403087616</v>
      </c>
      <c r="V1524" s="0">
        <v>-0.050980858504772186</v>
      </c>
      <c r="W1524" s="0">
        <v>-0.040359407663345337</v>
      </c>
      <c r="X1524" s="0">
        <v>9.4940357208251953</v>
      </c>
      <c r="Y1524" s="0">
        <v>9.0609045028686523</v>
      </c>
      <c r="Z1524" s="0">
        <v>-0.43313050270080566</v>
      </c>
      <c r="AA1524" s="0">
        <v>0.14316803216934204</v>
      </c>
      <c r="AB1524" s="0">
        <v>-0.66862094402313232</v>
      </c>
      <c r="AC1524" s="0">
        <v>-0.61660772562026978</v>
      </c>
      <c r="AD1524" s="0">
        <v>-0.50820791721343994</v>
      </c>
      <c r="AE1524" s="0">
        <v>-0.43313050270080566</v>
      </c>
      <c r="AF1524" s="0">
        <v>-0.35805311799049377</v>
      </c>
      <c r="AG1524" s="0">
        <v>-0.24965327978134155</v>
      </c>
      <c r="AH1524" s="0">
        <v>-0.19764004647731781</v>
      </c>
    </row>
    <row r="1525" x14ac:dyDescent="0.4">
      <c r="A1525" s="10" t="str">
        <f>Data[[#This Row],[category]]&amp;Data[[#This Row],[subcategory]]&amp;Data[[#This Row],[date]]&amp;Data[[#This Row],[hour]]</f>
        <v>NAICS 2-digit codeConstruction9/2/201716</v>
      </c>
      <c r="B1525" s="10" t="s">
        <v>140</v>
      </c>
      <c r="C1525" t="s">
        <v>37</v>
      </c>
      <c r="D1525" t="s">
        <v>113</v>
      </c>
      <c r="E1525" t="s">
        <v>69</v>
      </c>
      <c r="F1525" s="0">
        <v>4897</v>
      </c>
      <c r="G1525" s="0">
        <v>1.8836413621902466</v>
      </c>
      <c r="H1525" s="0">
        <v>1.8422005176544189</v>
      </c>
      <c r="I1525" s="0">
        <v>-0.041440881788730621</v>
      </c>
      <c r="J1525" s="0">
        <v>0.031314589083194733</v>
      </c>
      <c r="K1525" s="0">
        <v>92.402900695800781</v>
      </c>
      <c r="L1525" s="0">
        <v>-1.3233729600906372</v>
      </c>
      <c r="M1525" s="0">
        <v>0</v>
      </c>
      <c r="N1525" s="0">
        <v>0</v>
      </c>
      <c r="O1525" s="0">
        <v>1.8151679039001465</v>
      </c>
      <c r="P1525" s="0">
        <v>1.8138923645019531</v>
      </c>
      <c r="Q1525" s="0">
        <v>-0.092948794364929199</v>
      </c>
      <c r="R1525" s="0">
        <v>-0.081572145223617554</v>
      </c>
      <c r="S1525" s="0">
        <v>-0.057862266898155212</v>
      </c>
      <c r="T1525" s="0">
        <v>-0.041440881788730621</v>
      </c>
      <c r="U1525" s="0">
        <v>-0.025019494816660881</v>
      </c>
      <c r="V1525" s="0">
        <v>-0.0013096211478114128</v>
      </c>
      <c r="W1525" s="0">
        <v>0.01006703358143568</v>
      </c>
      <c r="X1525" s="0">
        <v>9.2241916656494141</v>
      </c>
      <c r="Y1525" s="0">
        <v>9.0212554931640625</v>
      </c>
      <c r="Z1525" s="0">
        <v>-0.20293599367141724</v>
      </c>
      <c r="AA1525" s="0">
        <v>0.15334753692150116</v>
      </c>
      <c r="AB1525" s="0">
        <v>-0.45517024397850037</v>
      </c>
      <c r="AC1525" s="0">
        <v>-0.39945876598358154</v>
      </c>
      <c r="AD1525" s="0">
        <v>-0.28335151076316833</v>
      </c>
      <c r="AE1525" s="0">
        <v>-0.20293599367141724</v>
      </c>
      <c r="AF1525" s="0">
        <v>-0.12252046912908554</v>
      </c>
      <c r="AG1525" s="0">
        <v>-0.0064132176339626312</v>
      </c>
      <c r="AH1525" s="0">
        <v>0.049298260360956192</v>
      </c>
    </row>
    <row r="1526" x14ac:dyDescent="0.4">
      <c r="A1526" s="10" t="str">
        <f>Data[[#This Row],[category]]&amp;Data[[#This Row],[subcategory]]&amp;Data[[#This Row],[date]]&amp;Data[[#This Row],[hour]]</f>
        <v>NAICS 2-digit codeConstruction9/2/201717</v>
      </c>
      <c r="B1526" s="10" t="s">
        <v>140</v>
      </c>
      <c r="C1526" t="s">
        <v>37</v>
      </c>
      <c r="D1526" t="s">
        <v>113</v>
      </c>
      <c r="E1526" t="s">
        <v>70</v>
      </c>
      <c r="F1526" s="0">
        <v>4897</v>
      </c>
      <c r="G1526" s="0">
        <v>1.7079862356185913</v>
      </c>
      <c r="H1526" s="0">
        <v>1.821236252784729</v>
      </c>
      <c r="I1526" s="0">
        <v>0.11324998736381531</v>
      </c>
      <c r="J1526" s="0">
        <v>0.03360304981470108</v>
      </c>
      <c r="K1526" s="0">
        <v>92.373497009277344</v>
      </c>
      <c r="L1526" s="0">
        <v>3.3702294826507568</v>
      </c>
      <c r="M1526" s="0">
        <v>1</v>
      </c>
      <c r="N1526" s="0">
        <v>1</v>
      </c>
      <c r="O1526" s="0">
        <v>1.8151679039001465</v>
      </c>
      <c r="P1526" s="0">
        <v>1.8138923645019531</v>
      </c>
      <c r="Q1526" s="0">
        <v>0.057977888733148575</v>
      </c>
      <c r="R1526" s="0">
        <v>0.070185944437980652</v>
      </c>
      <c r="S1526" s="0">
        <v>0.095628529787063599</v>
      </c>
      <c r="T1526" s="0">
        <v>0.11324998736381531</v>
      </c>
      <c r="U1526" s="0">
        <v>0.13087144494056702</v>
      </c>
      <c r="V1526" s="0">
        <v>0.15631403028964996</v>
      </c>
      <c r="W1526" s="0">
        <v>0.16852208971977234</v>
      </c>
      <c r="X1526" s="0">
        <v>8.364008903503418</v>
      </c>
      <c r="Y1526" s="0">
        <v>8.9185943603515625</v>
      </c>
      <c r="Z1526" s="0">
        <v>0.55458515882492065</v>
      </c>
      <c r="AA1526" s="0">
        <v>0.16455413401126862</v>
      </c>
      <c r="AB1526" s="0">
        <v>0.28391769528388977</v>
      </c>
      <c r="AC1526" s="0">
        <v>0.34370055794715881</v>
      </c>
      <c r="AD1526" s="0">
        <v>0.46829289197921753</v>
      </c>
      <c r="AE1526" s="0">
        <v>0.55458515882492065</v>
      </c>
      <c r="AF1526" s="0">
        <v>0.64087742567062378</v>
      </c>
      <c r="AG1526" s="0">
        <v>0.76546978950500488</v>
      </c>
      <c r="AH1526" s="0">
        <v>0.82525265216827393</v>
      </c>
    </row>
    <row r="1527" x14ac:dyDescent="0.4">
      <c r="A1527" s="10" t="str">
        <f>Data[[#This Row],[category]]&amp;Data[[#This Row],[subcategory]]&amp;Data[[#This Row],[date]]&amp;Data[[#This Row],[hour]]</f>
        <v>NAICS 2-digit codeConstruction9/2/201718</v>
      </c>
      <c r="B1527" s="10" t="s">
        <v>140</v>
      </c>
      <c r="C1527" t="s">
        <v>37</v>
      </c>
      <c r="D1527" t="s">
        <v>113</v>
      </c>
      <c r="E1527" t="s">
        <v>71</v>
      </c>
      <c r="F1527" s="0">
        <v>4897</v>
      </c>
      <c r="G1527" s="0">
        <v>1.5224801301956177</v>
      </c>
      <c r="H1527" s="0">
        <v>1.7418355941772461</v>
      </c>
      <c r="I1527" s="0">
        <v>0.21935547888278961</v>
      </c>
      <c r="J1527" s="0">
        <v>0.034754741936922073</v>
      </c>
      <c r="K1527" s="0">
        <v>91.249946594238281</v>
      </c>
      <c r="L1527" s="0">
        <v>6.3115267753601074</v>
      </c>
      <c r="M1527" s="0">
        <v>1</v>
      </c>
      <c r="N1527" s="0">
        <v>1</v>
      </c>
      <c r="O1527" s="0">
        <v>1.8151679039001465</v>
      </c>
      <c r="P1527" s="0">
        <v>1.8138923645019531</v>
      </c>
      <c r="Q1527" s="0">
        <v>0.16218902170658112</v>
      </c>
      <c r="R1527" s="0">
        <v>0.17481549084186554</v>
      </c>
      <c r="S1527" s="0">
        <v>0.20113007724285126</v>
      </c>
      <c r="T1527" s="0">
        <v>0.21935547888278961</v>
      </c>
      <c r="U1527" s="0">
        <v>0.23758088052272797</v>
      </c>
      <c r="V1527" s="0">
        <v>0.26389548182487488</v>
      </c>
      <c r="W1527" s="0">
        <v>0.2765219509601593</v>
      </c>
      <c r="X1527" s="0">
        <v>7.4555850028991699</v>
      </c>
      <c r="Y1527" s="0">
        <v>8.5297689437866211</v>
      </c>
      <c r="Z1527" s="0">
        <v>1.0741838216781616</v>
      </c>
      <c r="AA1527" s="0">
        <v>0.17019397020339966</v>
      </c>
      <c r="AB1527" s="0">
        <v>0.79423964023590088</v>
      </c>
      <c r="AC1527" s="0">
        <v>0.85607147216796875</v>
      </c>
      <c r="AD1527" s="0">
        <v>0.98493403196334839</v>
      </c>
      <c r="AE1527" s="0">
        <v>1.0741838216781616</v>
      </c>
      <c r="AF1527" s="0">
        <v>1.1634336709976196</v>
      </c>
      <c r="AG1527" s="0">
        <v>1.2922961711883545</v>
      </c>
      <c r="AH1527" s="0">
        <v>1.3541280031204224</v>
      </c>
    </row>
    <row r="1528" x14ac:dyDescent="0.4">
      <c r="A1528" s="10" t="str">
        <f>Data[[#This Row],[category]]&amp;Data[[#This Row],[subcategory]]&amp;Data[[#This Row],[date]]&amp;Data[[#This Row],[hour]]</f>
        <v>NAICS 2-digit codeConstruction9/2/201719</v>
      </c>
      <c r="B1528" s="10" t="s">
        <v>140</v>
      </c>
      <c r="C1528" t="s">
        <v>37</v>
      </c>
      <c r="D1528" t="s">
        <v>113</v>
      </c>
      <c r="E1528" t="s">
        <v>72</v>
      </c>
      <c r="F1528" s="0">
        <v>4897</v>
      </c>
      <c r="G1528" s="0">
        <v>1.4233255386352539</v>
      </c>
      <c r="H1528" s="0">
        <v>1.6307346820831299</v>
      </c>
      <c r="I1528" s="0">
        <v>0.20740921795368195</v>
      </c>
      <c r="J1528" s="0">
        <v>0.031946897506713867</v>
      </c>
      <c r="K1528" s="0">
        <v>88.512153625488281</v>
      </c>
      <c r="L1528" s="0">
        <v>6.492311954498291</v>
      </c>
      <c r="M1528" s="0">
        <v>1</v>
      </c>
      <c r="N1528" s="0">
        <v>1</v>
      </c>
      <c r="O1528" s="0">
        <v>1.8151679039001465</v>
      </c>
      <c r="P1528" s="0">
        <v>1.8138923645019531</v>
      </c>
      <c r="Q1528" s="0">
        <v>0.15486124157905579</v>
      </c>
      <c r="R1528" s="0">
        <v>0.16646762192249298</v>
      </c>
      <c r="S1528" s="0">
        <v>0.19065624475479126</v>
      </c>
      <c r="T1528" s="0">
        <v>0.20740921795368195</v>
      </c>
      <c r="U1528" s="0">
        <v>0.22416219115257263</v>
      </c>
      <c r="V1528" s="0">
        <v>0.24835081398487091</v>
      </c>
      <c r="W1528" s="0">
        <v>0.25995719432830811</v>
      </c>
      <c r="X1528" s="0">
        <v>6.9700250625610352</v>
      </c>
      <c r="Y1528" s="0">
        <v>7.9857077598571777</v>
      </c>
      <c r="Z1528" s="0">
        <v>1.0156829357147217</v>
      </c>
      <c r="AA1528" s="0">
        <v>0.15644395351409912</v>
      </c>
      <c r="AB1528" s="0">
        <v>0.75835555791854858</v>
      </c>
      <c r="AC1528" s="0">
        <v>0.81519192457199097</v>
      </c>
      <c r="AD1528" s="0">
        <v>0.933643639087677</v>
      </c>
      <c r="AE1528" s="0">
        <v>1.0156829357147217</v>
      </c>
      <c r="AF1528" s="0">
        <v>1.0977221727371216</v>
      </c>
      <c r="AG1528" s="0">
        <v>1.2161738872528076</v>
      </c>
      <c r="AH1528" s="0">
        <v>1.2730103731155396</v>
      </c>
    </row>
    <row r="1529" x14ac:dyDescent="0.4">
      <c r="A1529" s="10" t="str">
        <f>Data[[#This Row],[category]]&amp;Data[[#This Row],[subcategory]]&amp;Data[[#This Row],[date]]&amp;Data[[#This Row],[hour]]</f>
        <v>NAICS 2-digit codeConstruction9/2/201720</v>
      </c>
      <c r="B1529" s="10" t="s">
        <v>140</v>
      </c>
      <c r="C1529" t="s">
        <v>37</v>
      </c>
      <c r="D1529" t="s">
        <v>113</v>
      </c>
      <c r="E1529" t="s">
        <v>55</v>
      </c>
      <c r="F1529" s="0">
        <v>4897</v>
      </c>
      <c r="G1529" s="0">
        <v>1.4549503326416016</v>
      </c>
      <c r="H1529" s="0">
        <v>1.6665515899658203</v>
      </c>
      <c r="I1529" s="0">
        <v>0.21160128712654114</v>
      </c>
      <c r="J1529" s="0">
        <v>0.029848083853721619</v>
      </c>
      <c r="K1529" s="0">
        <v>85.817848205566406</v>
      </c>
      <c r="L1529" s="0">
        <v>7.0892753601074219</v>
      </c>
      <c r="M1529" s="0">
        <v>1</v>
      </c>
      <c r="N1529" s="0">
        <v>1</v>
      </c>
      <c r="O1529" s="0">
        <v>1.8151679039001465</v>
      </c>
      <c r="P1529" s="0">
        <v>1.8138923645019531</v>
      </c>
      <c r="Q1529" s="0">
        <v>0.16250555217266083</v>
      </c>
      <c r="R1529" s="0">
        <v>0.17334942519664764</v>
      </c>
      <c r="S1529" s="0">
        <v>0.19594894349575043</v>
      </c>
      <c r="T1529" s="0">
        <v>0.21160128712654114</v>
      </c>
      <c r="U1529" s="0">
        <v>0.22725363075733185</v>
      </c>
      <c r="V1529" s="0">
        <v>0.24985314905643463</v>
      </c>
      <c r="W1529" s="0">
        <v>0.26069700717926025</v>
      </c>
      <c r="X1529" s="0">
        <v>7.1248917579650879</v>
      </c>
      <c r="Y1529" s="0">
        <v>8.1611032485961914</v>
      </c>
      <c r="Z1529" s="0">
        <v>1.0362114906311035</v>
      </c>
      <c r="AA1529" s="0">
        <v>0.14616607129573822</v>
      </c>
      <c r="AB1529" s="0">
        <v>0.79578971862792969</v>
      </c>
      <c r="AC1529" s="0">
        <v>0.84889215230941772</v>
      </c>
      <c r="AD1529" s="0">
        <v>0.95956194400787354</v>
      </c>
      <c r="AE1529" s="0">
        <v>1.0362114906311035</v>
      </c>
      <c r="AF1529" s="0">
        <v>1.1128610372543335</v>
      </c>
      <c r="AG1529" s="0">
        <v>1.2235308885574341</v>
      </c>
      <c r="AH1529" s="0">
        <v>1.2766332626342773</v>
      </c>
    </row>
    <row r="1530" x14ac:dyDescent="0.4">
      <c r="A1530" s="10" t="str">
        <f>Data[[#This Row],[category]]&amp;Data[[#This Row],[subcategory]]&amp;Data[[#This Row],[date]]&amp;Data[[#This Row],[hour]]</f>
        <v>NAICS 2-digit codeConstruction9/2/201721</v>
      </c>
      <c r="B1530" s="10" t="s">
        <v>140</v>
      </c>
      <c r="C1530" t="s">
        <v>37</v>
      </c>
      <c r="D1530" t="s">
        <v>113</v>
      </c>
      <c r="E1530" t="s">
        <v>73</v>
      </c>
      <c r="F1530" s="0">
        <v>4897</v>
      </c>
      <c r="G1530" s="0">
        <v>1.4343287944793701</v>
      </c>
      <c r="H1530" s="0">
        <v>1.6331188678741455</v>
      </c>
      <c r="I1530" s="0">
        <v>0.1987900584936142</v>
      </c>
      <c r="J1530" s="0">
        <v>0.027775218710303307</v>
      </c>
      <c r="K1530" s="0">
        <v>85.69818115234375</v>
      </c>
      <c r="L1530" s="0">
        <v>7.1571016311645508</v>
      </c>
      <c r="M1530" s="0">
        <v>1</v>
      </c>
      <c r="N1530" s="0">
        <v>1</v>
      </c>
      <c r="O1530" s="0">
        <v>1.8151679039001465</v>
      </c>
      <c r="P1530" s="0">
        <v>1.8138923645019531</v>
      </c>
      <c r="Q1530" s="0">
        <v>0.15310388803482056</v>
      </c>
      <c r="R1530" s="0">
        <v>0.1631946861743927</v>
      </c>
      <c r="S1530" s="0">
        <v>0.18422472476959229</v>
      </c>
      <c r="T1530" s="0">
        <v>0.1987900584936142</v>
      </c>
      <c r="U1530" s="0">
        <v>0.21335539221763611</v>
      </c>
      <c r="V1530" s="0">
        <v>0.23438543081283569</v>
      </c>
      <c r="W1530" s="0">
        <v>0.24447622895240784</v>
      </c>
      <c r="X1530" s="0">
        <v>7.0239081382751465</v>
      </c>
      <c r="Y1530" s="0">
        <v>7.9973831176757812</v>
      </c>
      <c r="Z1530" s="0">
        <v>0.97347491979598999</v>
      </c>
      <c r="AA1530" s="0">
        <v>0.13601525127887726</v>
      </c>
      <c r="AB1530" s="0">
        <v>0.74974972009658813</v>
      </c>
      <c r="AC1530" s="0">
        <v>0.79916435480117798</v>
      </c>
      <c r="AD1530" s="0">
        <v>0.90214842557907104</v>
      </c>
      <c r="AE1530" s="0">
        <v>0.97347491979598999</v>
      </c>
      <c r="AF1530" s="0">
        <v>1.0448013544082642</v>
      </c>
      <c r="AG1530" s="0">
        <v>1.1477854251861572</v>
      </c>
      <c r="AH1530" s="0">
        <v>1.1972000598907471</v>
      </c>
    </row>
    <row r="1531" x14ac:dyDescent="0.4">
      <c r="A1531" s="10" t="str">
        <f>Data[[#This Row],[category]]&amp;Data[[#This Row],[subcategory]]&amp;Data[[#This Row],[date]]&amp;Data[[#This Row],[hour]]</f>
        <v>NAICS 2-digit codeConstruction9/2/201722</v>
      </c>
      <c r="B1531" s="10" t="s">
        <v>140</v>
      </c>
      <c r="C1531" t="s">
        <v>37</v>
      </c>
      <c r="D1531" t="s">
        <v>113</v>
      </c>
      <c r="E1531" t="s">
        <v>74</v>
      </c>
      <c r="F1531" s="0">
        <v>4897</v>
      </c>
      <c r="G1531" s="0">
        <v>1.4016197919845581</v>
      </c>
      <c r="H1531" s="0">
        <v>1.5912679433822632</v>
      </c>
      <c r="I1531" s="0">
        <v>0.18964807689189911</v>
      </c>
      <c r="J1531" s="0">
        <v>0.028062969446182251</v>
      </c>
      <c r="K1531" s="0">
        <v>86.324073791503906</v>
      </c>
      <c r="L1531" s="0">
        <v>6.7579474449157715</v>
      </c>
      <c r="M1531" s="0">
        <v>1</v>
      </c>
      <c r="N1531" s="0">
        <v>1</v>
      </c>
      <c r="O1531" s="0">
        <v>1.8151679039001465</v>
      </c>
      <c r="P1531" s="0">
        <v>1.8138923645019531</v>
      </c>
      <c r="Q1531" s="0">
        <v>0.14348860085010529</v>
      </c>
      <c r="R1531" s="0">
        <v>0.15368393063545227</v>
      </c>
      <c r="S1531" s="0">
        <v>0.1749318391084671</v>
      </c>
      <c r="T1531" s="0">
        <v>0.18964807689189911</v>
      </c>
      <c r="U1531" s="0">
        <v>0.20436431467533112</v>
      </c>
      <c r="V1531" s="0">
        <v>0.22561222314834595</v>
      </c>
      <c r="W1531" s="0">
        <v>0.23580755293369293</v>
      </c>
      <c r="X1531" s="0">
        <v>6.8637323379516602</v>
      </c>
      <c r="Y1531" s="0">
        <v>7.7924389839172363</v>
      </c>
      <c r="Z1531" s="0">
        <v>0.92870664596557617</v>
      </c>
      <c r="AA1531" s="0">
        <v>0.13742436468601227</v>
      </c>
      <c r="AB1531" s="0">
        <v>0.70266366004943848</v>
      </c>
      <c r="AC1531" s="0">
        <v>0.75259023904800415</v>
      </c>
      <c r="AD1531" s="0">
        <v>0.85664123296737671</v>
      </c>
      <c r="AE1531" s="0">
        <v>0.92870664596557617</v>
      </c>
      <c r="AF1531" s="0">
        <v>1.0007719993591309</v>
      </c>
      <c r="AG1531" s="0">
        <v>1.104823112487793</v>
      </c>
      <c r="AH1531" s="0">
        <v>1.1547496318817139</v>
      </c>
    </row>
    <row r="1532" x14ac:dyDescent="0.4">
      <c r="A1532" s="10" t="str">
        <f>Data[[#This Row],[category]]&amp;Data[[#This Row],[subcategory]]&amp;Data[[#This Row],[date]]&amp;Data[[#This Row],[hour]]</f>
        <v>NAICS 2-digit codeConstruction9/2/201723</v>
      </c>
      <c r="B1532" s="10" t="s">
        <v>140</v>
      </c>
      <c r="C1532" t="s">
        <v>37</v>
      </c>
      <c r="D1532" t="s">
        <v>113</v>
      </c>
      <c r="E1532" t="s">
        <v>75</v>
      </c>
      <c r="F1532" s="0">
        <v>4897</v>
      </c>
      <c r="G1532" s="0">
        <v>1.3870266675949097</v>
      </c>
      <c r="H1532" s="0">
        <v>1.5261688232421875</v>
      </c>
      <c r="I1532" s="0">
        <v>0.13914225995540619</v>
      </c>
      <c r="J1532" s="0">
        <v>0.025251628831028938</v>
      </c>
      <c r="K1532" s="0">
        <v>86.607307434082031</v>
      </c>
      <c r="L1532" s="0">
        <v>5.5102291107177734</v>
      </c>
      <c r="M1532" s="0">
        <v>1</v>
      </c>
      <c r="N1532" s="0">
        <v>1</v>
      </c>
      <c r="O1532" s="0">
        <v>1.8151679039001465</v>
      </c>
      <c r="P1532" s="0">
        <v>1.8138923645019531</v>
      </c>
      <c r="Q1532" s="0">
        <v>0.097607024013996124</v>
      </c>
      <c r="R1532" s="0">
        <v>0.1067809984087944</v>
      </c>
      <c r="S1532" s="0">
        <v>0.12590029835700989</v>
      </c>
      <c r="T1532" s="0">
        <v>0.13914225995540619</v>
      </c>
      <c r="U1532" s="0">
        <v>0.15238422155380249</v>
      </c>
      <c r="V1532" s="0">
        <v>0.17150352895259857</v>
      </c>
      <c r="W1532" s="0">
        <v>0.18067748844623566</v>
      </c>
      <c r="X1532" s="0">
        <v>6.7922697067260742</v>
      </c>
      <c r="Y1532" s="0">
        <v>7.4736485481262207</v>
      </c>
      <c r="Z1532" s="0">
        <v>0.68137967586517334</v>
      </c>
      <c r="AA1532" s="0">
        <v>0.1236572265625</v>
      </c>
      <c r="AB1532" s="0">
        <v>0.47798162698745728</v>
      </c>
      <c r="AC1532" s="0">
        <v>0.52290654182434082</v>
      </c>
      <c r="AD1532" s="0">
        <v>0.61653375625610352</v>
      </c>
      <c r="AE1532" s="0">
        <v>0.68137967586517334</v>
      </c>
      <c r="AF1532" s="0">
        <v>0.74622559547424316</v>
      </c>
      <c r="AG1532" s="0">
        <v>0.83985280990600586</v>
      </c>
      <c r="AH1532" s="0">
        <v>0.8847777247428894</v>
      </c>
    </row>
    <row r="1533" x14ac:dyDescent="0.4">
      <c r="A1533" s="10" t="str">
        <f>Data[[#This Row],[category]]&amp;Data[[#This Row],[subcategory]]&amp;Data[[#This Row],[date]]&amp;Data[[#This Row],[hour]]</f>
        <v>NAICS 2-digit codeConstruction9/2/201724</v>
      </c>
      <c r="B1533" s="10" t="s">
        <v>140</v>
      </c>
      <c r="C1533" t="s">
        <v>37</v>
      </c>
      <c r="D1533" t="s">
        <v>113</v>
      </c>
      <c r="E1533" t="s">
        <v>76</v>
      </c>
      <c r="F1533" s="0">
        <v>4897</v>
      </c>
      <c r="G1533" s="0">
        <v>1.3388502597808838</v>
      </c>
      <c r="H1533" s="0">
        <v>1.4682217836380005</v>
      </c>
      <c r="I1533" s="0">
        <v>0.12937156856060028</v>
      </c>
      <c r="J1533" s="0">
        <v>0.022753877565264702</v>
      </c>
      <c r="K1533" s="0">
        <v>87.217071533203125</v>
      </c>
      <c r="L1533" s="0">
        <v>5.6856932640075684</v>
      </c>
      <c r="M1533" s="0">
        <v>1</v>
      </c>
      <c r="N1533" s="0">
        <v>1</v>
      </c>
      <c r="O1533" s="0">
        <v>1.8151679039001465</v>
      </c>
      <c r="P1533" s="0">
        <v>1.8138923645019531</v>
      </c>
      <c r="Q1533" s="0">
        <v>0.091944769024848938</v>
      </c>
      <c r="R1533" s="0">
        <v>0.10021129995584488</v>
      </c>
      <c r="S1533" s="0">
        <v>0.11743942648172379</v>
      </c>
      <c r="T1533" s="0">
        <v>0.12937156856060028</v>
      </c>
      <c r="U1533" s="0">
        <v>0.14130371809005737</v>
      </c>
      <c r="V1533" s="0">
        <v>0.15853182971477509</v>
      </c>
      <c r="W1533" s="0">
        <v>0.16679836809635162</v>
      </c>
      <c r="X1533" s="0">
        <v>6.5563497543334961</v>
      </c>
      <c r="Y1533" s="0">
        <v>7.1898822784423828</v>
      </c>
      <c r="Z1533" s="0">
        <v>0.63353258371353149</v>
      </c>
      <c r="AA1533" s="0">
        <v>0.1114257350564003</v>
      </c>
      <c r="AB1533" s="0">
        <v>0.45025354623794556</v>
      </c>
      <c r="AC1533" s="0">
        <v>0.4907347559928894</v>
      </c>
      <c r="AD1533" s="0">
        <v>0.57510089874267578</v>
      </c>
      <c r="AE1533" s="0">
        <v>0.63353258371353149</v>
      </c>
      <c r="AF1533" s="0">
        <v>0.69196426868438721</v>
      </c>
      <c r="AG1533" s="0">
        <v>0.77633041143417358</v>
      </c>
      <c r="AH1533" s="0">
        <v>0.81681162118911743</v>
      </c>
    </row>
    <row r="1534" x14ac:dyDescent="0.4">
      <c r="A1534" s="10" t="str">
        <f>Data[[#This Row],[category]]&amp;Data[[#This Row],[subcategory]]&amp;Data[[#This Row],[date]]&amp;Data[[#This Row],[hour]]</f>
        <v>NAICS 2-digit codeConstruction9/2/2017Avg. 11 to 6 pm</v>
      </c>
      <c r="B1534" s="10" t="s">
        <v>140</v>
      </c>
      <c r="C1534" t="s">
        <v>37</v>
      </c>
      <c r="D1534" t="s">
        <v>113</v>
      </c>
      <c r="E1534" t="s">
        <v>77</v>
      </c>
      <c r="F1534" s="0">
        <v>4897</v>
      </c>
      <c r="G1534" s="0">
        <v>1.8003230094909668</v>
      </c>
      <c r="H1534" s="0">
        <v>1.8151679039001465</v>
      </c>
      <c r="I1534" s="0">
        <v>0.014844967983663082</v>
      </c>
      <c r="J1534" s="0">
        <v>0.022864175960421562</v>
      </c>
      <c r="K1534" s="0">
        <v>93.154319763183594</v>
      </c>
      <c r="L1534" s="0">
        <v>0.64926755428314209</v>
      </c>
      <c r="M1534" s="0">
        <v>0</v>
      </c>
      <c r="N1534" s="0">
        <v>0</v>
      </c>
      <c r="O1534" s="0"/>
      <c r="P1534" s="0"/>
      <c r="Q1534" s="0">
        <v>-0.02276325412094593</v>
      </c>
      <c r="R1534" s="0">
        <v>-0.014456652104854584</v>
      </c>
      <c r="S1534" s="0">
        <v>0.002854982390999794</v>
      </c>
      <c r="T1534" s="0">
        <v>0.014844967983663082</v>
      </c>
      <c r="U1534" s="0">
        <v>0.02683495357632637</v>
      </c>
      <c r="V1534" s="0">
        <v>0.044146589934825897</v>
      </c>
      <c r="W1534" s="0">
        <v>0.052453190088272095</v>
      </c>
      <c r="X1534" s="0">
        <v>8.8161821365356445</v>
      </c>
      <c r="Y1534" s="0">
        <v>8.8888769149780273</v>
      </c>
      <c r="Z1534" s="0">
        <v>0.072695806622505188</v>
      </c>
      <c r="AA1534" s="0">
        <v>0.11196587234735489</v>
      </c>
      <c r="AB1534" s="0">
        <v>-0.11147166788578033</v>
      </c>
      <c r="AC1534" s="0">
        <v>-0.070794232189655304</v>
      </c>
      <c r="AD1534" s="0">
        <v>0.013980845920741558</v>
      </c>
      <c r="AE1534" s="0">
        <v>0.072695806622505188</v>
      </c>
      <c r="AF1534" s="0">
        <v>0.13141076266765594</v>
      </c>
      <c r="AG1534" s="0">
        <v>0.21618585288524628</v>
      </c>
      <c r="AH1534" s="0">
        <v>0.25686326622962952</v>
      </c>
    </row>
    <row r="1535" x14ac:dyDescent="0.4">
      <c r="A1535" s="10" t="str">
        <f>Data[[#This Row],[category]]&amp;Data[[#This Row],[subcategory]]&amp;Data[[#This Row],[date]]&amp;Data[[#This Row],[hour]]</f>
        <v>NAICS 2-digit codeConstruction9/2/2017Avg. 2 to 6pm</v>
      </c>
      <c r="B1535" s="10" t="s">
        <v>140</v>
      </c>
      <c r="C1535" t="s">
        <v>37</v>
      </c>
      <c r="D1535" t="s">
        <v>113</v>
      </c>
      <c r="E1535" t="s">
        <v>78</v>
      </c>
      <c r="F1535" s="0">
        <v>4897</v>
      </c>
      <c r="G1535" s="0">
        <v>1.7632132768630981</v>
      </c>
      <c r="H1535" s="0">
        <v>1.8138923645019531</v>
      </c>
      <c r="I1535" s="0">
        <v>0.05067911371588707</v>
      </c>
      <c r="J1535" s="0">
        <v>0.028347890824079514</v>
      </c>
      <c r="K1535" s="0">
        <v>92.27435302734375</v>
      </c>
      <c r="L1535" s="0">
        <v>1.787756085395813</v>
      </c>
      <c r="M1535" s="0">
        <v>1</v>
      </c>
      <c r="N1535" s="0">
        <v>0</v>
      </c>
      <c r="O1535" s="0"/>
      <c r="P1535" s="0"/>
      <c r="Q1535" s="0">
        <v>0.0040509826503694057</v>
      </c>
      <c r="R1535" s="0">
        <v>0.014349829405546188</v>
      </c>
      <c r="S1535" s="0">
        <v>0.035813465714454651</v>
      </c>
      <c r="T1535" s="0">
        <v>0.05067911371588707</v>
      </c>
      <c r="U1535" s="0">
        <v>0.065544761717319489</v>
      </c>
      <c r="V1535" s="0">
        <v>0.087008394300937653</v>
      </c>
      <c r="W1535" s="0">
        <v>0.097307242453098297</v>
      </c>
      <c r="X1535" s="0">
        <v>8.634455680847168</v>
      </c>
      <c r="Y1535" s="0">
        <v>8.8826313018798828</v>
      </c>
      <c r="Z1535" s="0">
        <v>0.24817562103271484</v>
      </c>
      <c r="AA1535" s="0">
        <v>0.138819620013237</v>
      </c>
      <c r="AB1535" s="0">
        <v>0.019837666302919388</v>
      </c>
      <c r="AC1535" s="0">
        <v>0.070271119475364685</v>
      </c>
      <c r="AD1535" s="0">
        <v>0.17537854611873627</v>
      </c>
      <c r="AE1535" s="0">
        <v>0.24817562103271484</v>
      </c>
      <c r="AF1535" s="0">
        <v>0.32097271084785461</v>
      </c>
      <c r="AG1535" s="0">
        <v>0.42608010768890381</v>
      </c>
      <c r="AH1535" s="0">
        <v>0.4765135645866394</v>
      </c>
    </row>
    <row r="1536" x14ac:dyDescent="0.4">
      <c r="A1536" s="10" t="str">
        <f>Data[[#This Row],[category]]&amp;Data[[#This Row],[subcategory]]&amp;Data[[#This Row],[date]]&amp;Data[[#This Row],[hour]]</f>
        <v>NAICS 2-digit codeConstructionAvg. Weekday Event1</v>
      </c>
      <c r="B1536" s="10" t="s">
        <v>140</v>
      </c>
      <c r="C1536" t="s">
        <v>37</v>
      </c>
      <c r="D1536" t="s">
        <v>174</v>
      </c>
      <c r="E1536" t="s">
        <v>41</v>
      </c>
      <c r="F1536" s="0">
        <v>4894</v>
      </c>
      <c r="G1536" s="0">
        <v>1.2469164133071899</v>
      </c>
      <c r="H1536" s="0">
        <v>1.256738543510437</v>
      </c>
      <c r="I1536" s="0">
        <v>0.0098220640793442726</v>
      </c>
      <c r="J1536" s="0">
        <v>0.011779267340898514</v>
      </c>
      <c r="K1536" s="0">
        <v>73.200859069824219</v>
      </c>
      <c r="L1536" s="0">
        <v>0.83384335041046143</v>
      </c>
      <c r="M1536" s="0">
        <v>0</v>
      </c>
      <c r="N1536" s="0">
        <v>0</v>
      </c>
      <c r="O1536" s="0"/>
      <c r="P1536" s="0"/>
      <c r="Q1536" s="0">
        <v>-0.009553106501698494</v>
      </c>
      <c r="R1536" s="0">
        <v>-0.0052736746147274971</v>
      </c>
      <c r="S1536" s="0">
        <v>0.0036450102925300598</v>
      </c>
      <c r="T1536" s="0">
        <v>0.0098220640793442726</v>
      </c>
      <c r="U1536" s="0">
        <v>0.015999117866158485</v>
      </c>
      <c r="V1536" s="0">
        <v>0.024917801842093468</v>
      </c>
      <c r="W1536" s="0">
        <v>0.029197234660387039</v>
      </c>
      <c r="X1536" s="0">
        <v>6.1024088859558105</v>
      </c>
      <c r="Y1536" s="0">
        <v>6.1504783630371094</v>
      </c>
      <c r="Z1536" s="0">
        <v>0.04806918278336525</v>
      </c>
      <c r="AA1536" s="0">
        <v>0.057647734880447388</v>
      </c>
      <c r="AB1536" s="0">
        <v>-0.046752903610467911</v>
      </c>
      <c r="AC1536" s="0">
        <v>-0.025809362530708313</v>
      </c>
      <c r="AD1536" s="0">
        <v>0.017838681116700172</v>
      </c>
      <c r="AE1536" s="0">
        <v>0.04806918278336525</v>
      </c>
      <c r="AF1536" s="0">
        <v>0.078299686312675476</v>
      </c>
      <c r="AG1536" s="0">
        <v>0.12194772809743881</v>
      </c>
      <c r="AH1536" s="0">
        <v>0.14289127290248871</v>
      </c>
    </row>
    <row r="1537" x14ac:dyDescent="0.4">
      <c r="A1537" s="10" t="str">
        <f>Data[[#This Row],[category]]&amp;Data[[#This Row],[subcategory]]&amp;Data[[#This Row],[date]]&amp;Data[[#This Row],[hour]]</f>
        <v>NAICS 2-digit codeConstructionAvg. Weekday Event2</v>
      </c>
      <c r="B1537" s="10" t="s">
        <v>140</v>
      </c>
      <c r="C1537" t="s">
        <v>37</v>
      </c>
      <c r="D1537" t="s">
        <v>174</v>
      </c>
      <c r="E1537" t="s">
        <v>42</v>
      </c>
      <c r="F1537" s="0">
        <v>4894</v>
      </c>
      <c r="G1537" s="0">
        <v>1.1978802680969238</v>
      </c>
      <c r="H1537" s="0">
        <v>1.2121093273162842</v>
      </c>
      <c r="I1537" s="0">
        <v>0.014229078777134418</v>
      </c>
      <c r="J1537" s="0">
        <v>0.011338504962623119</v>
      </c>
      <c r="K1537" s="0">
        <v>72.459716796875</v>
      </c>
      <c r="L1537" s="0">
        <v>1.2549343109130859</v>
      </c>
      <c r="M1537" s="0">
        <v>0</v>
      </c>
      <c r="N1537" s="0">
        <v>0</v>
      </c>
      <c r="O1537" s="0"/>
      <c r="P1537" s="0"/>
      <c r="Q1537" s="0">
        <v>-0.0044211023487150669</v>
      </c>
      <c r="R1537" s="0">
        <v>-0.000301799998851493</v>
      </c>
      <c r="S1537" s="0">
        <v>0.0082831606268882751</v>
      </c>
      <c r="T1537" s="0">
        <v>0.014229078777134418</v>
      </c>
      <c r="U1537" s="0">
        <v>0.020174996927380562</v>
      </c>
      <c r="V1537" s="0">
        <v>0.02875995822250843</v>
      </c>
      <c r="W1537" s="0">
        <v>0.032879259437322617</v>
      </c>
      <c r="X1537" s="0">
        <v>5.8624258041381836</v>
      </c>
      <c r="Y1537" s="0">
        <v>5.932063102722168</v>
      </c>
      <c r="Z1537" s="0">
        <v>0.069637112319469452</v>
      </c>
      <c r="AA1537" s="0">
        <v>0.055490642786026001</v>
      </c>
      <c r="AB1537" s="0">
        <v>-0.021636873483657837</v>
      </c>
      <c r="AC1537" s="0">
        <v>-0.0014770078705623746</v>
      </c>
      <c r="AD1537" s="0">
        <v>0.040537789463996887</v>
      </c>
      <c r="AE1537" s="0">
        <v>0.069637112319469452</v>
      </c>
      <c r="AF1537" s="0">
        <v>0.098736435174942017</v>
      </c>
      <c r="AG1537" s="0">
        <v>0.14075122773647308</v>
      </c>
      <c r="AH1537" s="0">
        <v>0.16091109812259674</v>
      </c>
    </row>
    <row r="1538" x14ac:dyDescent="0.4">
      <c r="A1538" s="10" t="str">
        <f>Data[[#This Row],[category]]&amp;Data[[#This Row],[subcategory]]&amp;Data[[#This Row],[date]]&amp;Data[[#This Row],[hour]]</f>
        <v>NAICS 2-digit codeConstructionAvg. Weekday Event3</v>
      </c>
      <c r="B1538" s="10" t="s">
        <v>140</v>
      </c>
      <c r="C1538" t="s">
        <v>37</v>
      </c>
      <c r="D1538" t="s">
        <v>174</v>
      </c>
      <c r="E1538" t="s">
        <v>43</v>
      </c>
      <c r="F1538" s="0">
        <v>4894</v>
      </c>
      <c r="G1538" s="0">
        <v>1.1828435659408569</v>
      </c>
      <c r="H1538" s="0">
        <v>1.1866887807846069</v>
      </c>
      <c r="I1538" s="0">
        <v>0.0038452902808785439</v>
      </c>
      <c r="J1538" s="0">
        <v>0.010929438285529613</v>
      </c>
      <c r="K1538" s="0">
        <v>72.335433959960938</v>
      </c>
      <c r="L1538" s="0">
        <v>0.35182872414588928</v>
      </c>
      <c r="M1538" s="0">
        <v>0</v>
      </c>
      <c r="N1538" s="0">
        <v>0</v>
      </c>
      <c r="O1538" s="0"/>
      <c r="P1538" s="0"/>
      <c r="Q1538" s="0">
        <v>-0.01413203589618206</v>
      </c>
      <c r="R1538" s="0">
        <v>-0.01016134861856699</v>
      </c>
      <c r="S1538" s="0">
        <v>-0.0018861127318814397</v>
      </c>
      <c r="T1538" s="0">
        <v>0.0038452902808785439</v>
      </c>
      <c r="U1538" s="0">
        <v>0.0095766931772232056</v>
      </c>
      <c r="V1538" s="0">
        <v>0.017851928249001503</v>
      </c>
      <c r="W1538" s="0">
        <v>0.021822616457939148</v>
      </c>
      <c r="X1538" s="0">
        <v>5.7888364791870117</v>
      </c>
      <c r="Y1538" s="0">
        <v>5.807654857635498</v>
      </c>
      <c r="Z1538" s="0">
        <v>0.018818851560354233</v>
      </c>
      <c r="AA1538" s="0">
        <v>0.053488671779632568</v>
      </c>
      <c r="AB1538" s="0">
        <v>-0.069162182509899139</v>
      </c>
      <c r="AC1538" s="0">
        <v>-0.049729637801647186</v>
      </c>
      <c r="AD1538" s="0">
        <v>-0.0092306351289153099</v>
      </c>
      <c r="AE1538" s="0">
        <v>0.018818851560354233</v>
      </c>
      <c r="AF1538" s="0">
        <v>0.04686833918094635</v>
      </c>
      <c r="AG1538" s="0">
        <v>0.087367340922355652</v>
      </c>
      <c r="AH1538" s="0">
        <v>0.1067998856306076</v>
      </c>
    </row>
    <row r="1539" x14ac:dyDescent="0.4">
      <c r="A1539" s="10" t="str">
        <f>Data[[#This Row],[category]]&amp;Data[[#This Row],[subcategory]]&amp;Data[[#This Row],[date]]&amp;Data[[#This Row],[hour]]</f>
        <v>NAICS 2-digit codeConstructionAvg. Weekday Event4</v>
      </c>
      <c r="B1539" s="10" t="s">
        <v>140</v>
      </c>
      <c r="C1539" t="s">
        <v>37</v>
      </c>
      <c r="D1539" t="s">
        <v>174</v>
      </c>
      <c r="E1539" t="s">
        <v>44</v>
      </c>
      <c r="F1539" s="0">
        <v>4894</v>
      </c>
      <c r="G1539" s="0">
        <v>1.1745496988296509</v>
      </c>
      <c r="H1539" s="0">
        <v>1.1744751930236816</v>
      </c>
      <c r="I1539" s="0">
        <v>-7.4433453846722841e-005</v>
      </c>
      <c r="J1539" s="0">
        <v>0.010777536779642105</v>
      </c>
      <c r="K1539" s="0">
        <v>71.929901123046875</v>
      </c>
      <c r="L1539" s="0">
        <v>-0.0069063510745763779</v>
      </c>
      <c r="M1539" s="0">
        <v>0</v>
      </c>
      <c r="N1539" s="0">
        <v>0</v>
      </c>
      <c r="O1539" s="0"/>
      <c r="P1539" s="0"/>
      <c r="Q1539" s="0">
        <v>-0.017801903188228607</v>
      </c>
      <c r="R1539" s="0">
        <v>-0.013886402361094952</v>
      </c>
      <c r="S1539" s="0">
        <v>-0.0057261791080236435</v>
      </c>
      <c r="T1539" s="0">
        <v>-7.4433453846722841e-005</v>
      </c>
      <c r="U1539" s="0">
        <v>0.0055773123167455196</v>
      </c>
      <c r="V1539" s="0">
        <v>0.013737536035478115</v>
      </c>
      <c r="W1539" s="0">
        <v>0.017653036862611771</v>
      </c>
      <c r="X1539" s="0">
        <v>5.7482461929321289</v>
      </c>
      <c r="Y1539" s="0">
        <v>5.7478814125061035</v>
      </c>
      <c r="Z1539" s="0">
        <v>-0.00036427733721211553</v>
      </c>
      <c r="AA1539" s="0">
        <v>0.052745264023542404</v>
      </c>
      <c r="AB1539" s="0">
        <v>-0.087122514843940735</v>
      </c>
      <c r="AC1539" s="0">
        <v>-0.067960053682327271</v>
      </c>
      <c r="AD1539" s="0">
        <v>-0.028023920953273773</v>
      </c>
      <c r="AE1539" s="0">
        <v>-0.00036427733721211553</v>
      </c>
      <c r="AF1539" s="0">
        <v>0.027295365929603577</v>
      </c>
      <c r="AG1539" s="0">
        <v>0.067231498658657074</v>
      </c>
      <c r="AH1539" s="0">
        <v>0.086393959820270538</v>
      </c>
    </row>
    <row r="1540" x14ac:dyDescent="0.4">
      <c r="A1540" s="10" t="str">
        <f>Data[[#This Row],[category]]&amp;Data[[#This Row],[subcategory]]&amp;Data[[#This Row],[date]]&amp;Data[[#This Row],[hour]]</f>
        <v>NAICS 2-digit codeConstructionAvg. Weekday Event5</v>
      </c>
      <c r="B1540" s="10" t="s">
        <v>140</v>
      </c>
      <c r="C1540" t="s">
        <v>37</v>
      </c>
      <c r="D1540" t="s">
        <v>174</v>
      </c>
      <c r="E1540" t="s">
        <v>45</v>
      </c>
      <c r="F1540" s="0">
        <v>4894</v>
      </c>
      <c r="G1540" s="0">
        <v>1.1932841539382935</v>
      </c>
      <c r="H1540" s="0">
        <v>1.1984997987747192</v>
      </c>
      <c r="I1540" s="0">
        <v>0.0052155535668134689</v>
      </c>
      <c r="J1540" s="0">
        <v>0.0099267242476344109</v>
      </c>
      <c r="K1540" s="0">
        <v>71.678810119628906</v>
      </c>
      <c r="L1540" s="0">
        <v>0.52540528774261475</v>
      </c>
      <c r="M1540" s="0">
        <v>0</v>
      </c>
      <c r="N1540" s="0">
        <v>0</v>
      </c>
      <c r="O1540" s="0"/>
      <c r="P1540" s="0"/>
      <c r="Q1540" s="0">
        <v>-0.011112455278635025</v>
      </c>
      <c r="R1540" s="0">
        <v>-0.0075060552917420864</v>
      </c>
      <c r="S1540" s="0">
        <v>9.9742819656967185e-006</v>
      </c>
      <c r="T1540" s="0">
        <v>0.0052155535668134689</v>
      </c>
      <c r="U1540" s="0">
        <v>0.010421132668852806</v>
      </c>
      <c r="V1540" s="0">
        <v>0.017937162891030312</v>
      </c>
      <c r="W1540" s="0">
        <v>0.021543562412261963</v>
      </c>
      <c r="X1540" s="0">
        <v>5.8399324417114258</v>
      </c>
      <c r="Y1540" s="0">
        <v>5.8654580116271973</v>
      </c>
      <c r="Z1540" s="0">
        <v>0.025524919852614403</v>
      </c>
      <c r="AA1540" s="0">
        <v>0.048581387847661972</v>
      </c>
      <c r="AB1540" s="0">
        <v>-0.054384350776672363</v>
      </c>
      <c r="AC1540" s="0">
        <v>-0.036734633147716522</v>
      </c>
      <c r="AD1540" s="0">
        <v>4.8815156333148479e-005</v>
      </c>
      <c r="AE1540" s="0">
        <v>0.025524919852614403</v>
      </c>
      <c r="AF1540" s="0">
        <v>0.051001023501157761</v>
      </c>
      <c r="AG1540" s="0">
        <v>0.087784476578235626</v>
      </c>
      <c r="AH1540" s="0">
        <v>0.10543419420719147</v>
      </c>
    </row>
    <row r="1541" x14ac:dyDescent="0.4">
      <c r="A1541" s="10" t="str">
        <f>Data[[#This Row],[category]]&amp;Data[[#This Row],[subcategory]]&amp;Data[[#This Row],[date]]&amp;Data[[#This Row],[hour]]</f>
        <v>NAICS 2-digit codeConstructionAvg. Weekday Event6</v>
      </c>
      <c r="B1541" s="10" t="s">
        <v>140</v>
      </c>
      <c r="C1541" t="s">
        <v>37</v>
      </c>
      <c r="D1541" t="s">
        <v>174</v>
      </c>
      <c r="E1541" t="s">
        <v>46</v>
      </c>
      <c r="F1541" s="0">
        <v>4894</v>
      </c>
      <c r="G1541" s="0">
        <v>1.3001697063446045</v>
      </c>
      <c r="H1541" s="0">
        <v>1.3412021398544312</v>
      </c>
      <c r="I1541" s="0">
        <v>0.041032381355762482</v>
      </c>
      <c r="J1541" s="0">
        <v>0.010461823083460331</v>
      </c>
      <c r="K1541" s="0">
        <v>71.378097534179688</v>
      </c>
      <c r="L1541" s="0">
        <v>3.9221062660217285</v>
      </c>
      <c r="M1541" s="0">
        <v>1</v>
      </c>
      <c r="N1541" s="0">
        <v>1</v>
      </c>
      <c r="O1541" s="0"/>
      <c r="P1541" s="0"/>
      <c r="Q1541" s="0">
        <v>0.023824213072657585</v>
      </c>
      <c r="R1541" s="0">
        <v>0.027625015005469322</v>
      </c>
      <c r="S1541" s="0">
        <v>0.035546194761991501</v>
      </c>
      <c r="T1541" s="0">
        <v>0.041032381355762482</v>
      </c>
      <c r="U1541" s="0">
        <v>0.046518567949533463</v>
      </c>
      <c r="V1541" s="0">
        <v>0.054439745843410492</v>
      </c>
      <c r="W1541" s="0">
        <v>0.058240547776222229</v>
      </c>
      <c r="X1541" s="0">
        <v>6.3630304336547852</v>
      </c>
      <c r="Y1541" s="0">
        <v>6.5638432502746582</v>
      </c>
      <c r="Z1541" s="0">
        <v>0.20081247389316559</v>
      </c>
      <c r="AA1541" s="0">
        <v>0.051200162619352341</v>
      </c>
      <c r="AB1541" s="0">
        <v>0.11659570038318634</v>
      </c>
      <c r="AC1541" s="0">
        <v>0.13519681990146637</v>
      </c>
      <c r="AD1541" s="0">
        <v>0.17396308481693268</v>
      </c>
      <c r="AE1541" s="0">
        <v>0.20081247389316559</v>
      </c>
      <c r="AF1541" s="0">
        <v>0.2276618629693985</v>
      </c>
      <c r="AG1541" s="0">
        <v>0.26642811298370361</v>
      </c>
      <c r="AH1541" s="0">
        <v>0.28502923250198364</v>
      </c>
    </row>
    <row r="1542" x14ac:dyDescent="0.4">
      <c r="A1542" s="10" t="str">
        <f>Data[[#This Row],[category]]&amp;Data[[#This Row],[subcategory]]&amp;Data[[#This Row],[date]]&amp;Data[[#This Row],[hour]]</f>
        <v>NAICS 2-digit codeConstructionAvg. Weekday Event7</v>
      </c>
      <c r="B1542" s="10" t="s">
        <v>140</v>
      </c>
      <c r="C1542" t="s">
        <v>37</v>
      </c>
      <c r="D1542" t="s">
        <v>174</v>
      </c>
      <c r="E1542" t="s">
        <v>60</v>
      </c>
      <c r="F1542" s="0">
        <v>4894</v>
      </c>
      <c r="G1542" s="0">
        <v>1.5852375030517578</v>
      </c>
      <c r="H1542" s="0">
        <v>1.6453298330307007</v>
      </c>
      <c r="I1542" s="0">
        <v>0.060092348605394363</v>
      </c>
      <c r="J1542" s="0">
        <v>0.012060900218784809</v>
      </c>
      <c r="K1542" s="0">
        <v>71.3250732421875</v>
      </c>
      <c r="L1542" s="0">
        <v>4.9824099540710449</v>
      </c>
      <c r="M1542" s="0">
        <v>1</v>
      </c>
      <c r="N1542" s="0">
        <v>1</v>
      </c>
      <c r="O1542" s="0"/>
      <c r="P1542" s="0"/>
      <c r="Q1542" s="0">
        <v>0.040253933519124985</v>
      </c>
      <c r="R1542" s="0">
        <v>0.044635683298110962</v>
      </c>
      <c r="S1542" s="0">
        <v>0.053767606616020203</v>
      </c>
      <c r="T1542" s="0">
        <v>0.060092348605394363</v>
      </c>
      <c r="U1542" s="0">
        <v>0.066417090594768524</v>
      </c>
      <c r="V1542" s="0">
        <v>0.075549013912677765</v>
      </c>
      <c r="W1542" s="0">
        <v>0.079930767416954041</v>
      </c>
      <c r="X1542" s="0">
        <v>7.7581524848937988</v>
      </c>
      <c r="Y1542" s="0">
        <v>8.0522441864013672</v>
      </c>
      <c r="Z1542" s="0">
        <v>0.29409193992614746</v>
      </c>
      <c r="AA1542" s="0">
        <v>0.059026043862104416</v>
      </c>
      <c r="AB1542" s="0">
        <v>0.19700273871421814</v>
      </c>
      <c r="AC1542" s="0">
        <v>0.2184470146894455</v>
      </c>
      <c r="AD1542" s="0">
        <v>0.26313865184783936</v>
      </c>
      <c r="AE1542" s="0">
        <v>0.29409193992614746</v>
      </c>
      <c r="AF1542" s="0">
        <v>0.32504522800445557</v>
      </c>
      <c r="AG1542" s="0">
        <v>0.36973685026168823</v>
      </c>
      <c r="AH1542" s="0">
        <v>0.39118114113807678</v>
      </c>
    </row>
    <row r="1543" x14ac:dyDescent="0.4">
      <c r="A1543" s="10" t="str">
        <f>Data[[#This Row],[category]]&amp;Data[[#This Row],[subcategory]]&amp;Data[[#This Row],[date]]&amp;Data[[#This Row],[hour]]</f>
        <v>NAICS 2-digit codeConstructionAvg. Weekday Event8</v>
      </c>
      <c r="B1543" s="10" t="s">
        <v>140</v>
      </c>
      <c r="C1543" t="s">
        <v>37</v>
      </c>
      <c r="D1543" t="s">
        <v>174</v>
      </c>
      <c r="E1543" t="s">
        <v>61</v>
      </c>
      <c r="F1543" s="0">
        <v>4894</v>
      </c>
      <c r="G1543" s="0">
        <v>1.990241527557373</v>
      </c>
      <c r="H1543" s="0">
        <v>2.0518348217010498</v>
      </c>
      <c r="I1543" s="0">
        <v>0.061593443155288696</v>
      </c>
      <c r="J1543" s="0">
        <v>0.01278400607407093</v>
      </c>
      <c r="K1543" s="0">
        <v>76.130508422851562</v>
      </c>
      <c r="L1543" s="0">
        <v>4.8180079460144043</v>
      </c>
      <c r="M1543" s="0">
        <v>1</v>
      </c>
      <c r="N1543" s="0">
        <v>1</v>
      </c>
      <c r="O1543" s="0"/>
      <c r="P1543" s="0"/>
      <c r="Q1543" s="0">
        <v>0.040565624833106995</v>
      </c>
      <c r="R1543" s="0">
        <v>0.045210078358650208</v>
      </c>
      <c r="S1543" s="0">
        <v>0.054889503866434097</v>
      </c>
      <c r="T1543" s="0">
        <v>0.061593443155288696</v>
      </c>
      <c r="U1543" s="0">
        <v>0.068297386169433594</v>
      </c>
      <c r="V1543" s="0">
        <v>0.077976807951927185</v>
      </c>
      <c r="W1543" s="0">
        <v>0.082621261477470398</v>
      </c>
      <c r="X1543" s="0">
        <v>9.7402420043945313</v>
      </c>
      <c r="Y1543" s="0">
        <v>10.041679382324219</v>
      </c>
      <c r="Z1543" s="0">
        <v>0.30143830180168152</v>
      </c>
      <c r="AA1543" s="0">
        <v>0.062564924359321594</v>
      </c>
      <c r="AB1543" s="0">
        <v>0.19852815568447113</v>
      </c>
      <c r="AC1543" s="0">
        <v>0.22125811874866486</v>
      </c>
      <c r="AD1543" s="0">
        <v>0.26862922310829163</v>
      </c>
      <c r="AE1543" s="0">
        <v>0.30143830180168152</v>
      </c>
      <c r="AF1543" s="0">
        <v>0.33424738049507141</v>
      </c>
      <c r="AG1543" s="0">
        <v>0.38161846995353699</v>
      </c>
      <c r="AH1543" s="0">
        <v>0.40434843301773071</v>
      </c>
    </row>
    <row r="1544" x14ac:dyDescent="0.4">
      <c r="A1544" s="10" t="str">
        <f>Data[[#This Row],[category]]&amp;Data[[#This Row],[subcategory]]&amp;Data[[#This Row],[date]]&amp;Data[[#This Row],[hour]]</f>
        <v>NAICS 2-digit codeConstructionAvg. Weekday Event9</v>
      </c>
      <c r="B1544" s="10" t="s">
        <v>140</v>
      </c>
      <c r="C1544" t="s">
        <v>37</v>
      </c>
      <c r="D1544" t="s">
        <v>174</v>
      </c>
      <c r="E1544" t="s">
        <v>62</v>
      </c>
      <c r="F1544" s="0">
        <v>4894</v>
      </c>
      <c r="G1544" s="0">
        <v>2.4639947414398193</v>
      </c>
      <c r="H1544" s="0">
        <v>2.5578844547271729</v>
      </c>
      <c r="I1544" s="0">
        <v>0.093889623880386353</v>
      </c>
      <c r="J1544" s="0">
        <v>0.011463436298072338</v>
      </c>
      <c r="K1544" s="0">
        <v>82.675361633300781</v>
      </c>
      <c r="L1544" s="0">
        <v>8.1903562545776367</v>
      </c>
      <c r="M1544" s="0">
        <v>1</v>
      </c>
      <c r="N1544" s="0">
        <v>1</v>
      </c>
      <c r="O1544" s="0"/>
      <c r="P1544" s="0"/>
      <c r="Q1544" s="0">
        <v>0.075033947825431824</v>
      </c>
      <c r="R1544" s="0">
        <v>0.079198636114597321</v>
      </c>
      <c r="S1544" s="0">
        <v>0.087878189980983734</v>
      </c>
      <c r="T1544" s="0">
        <v>0.093889623880386353</v>
      </c>
      <c r="U1544" s="0">
        <v>0.099901057779788971</v>
      </c>
      <c r="V1544" s="0">
        <v>0.10858061164617538</v>
      </c>
      <c r="W1544" s="0">
        <v>0.11274529993534088</v>
      </c>
      <c r="X1544" s="0">
        <v>12.05879020690918</v>
      </c>
      <c r="Y1544" s="0">
        <v>12.51828670501709</v>
      </c>
      <c r="Z1544" s="0">
        <v>0.45949581265449524</v>
      </c>
      <c r="AA1544" s="0">
        <v>0.056102056056261063</v>
      </c>
      <c r="AB1544" s="0">
        <v>0.36721614003181458</v>
      </c>
      <c r="AC1544" s="0">
        <v>0.38759812712669373</v>
      </c>
      <c r="AD1544" s="0">
        <v>0.43007585406303406</v>
      </c>
      <c r="AE1544" s="0">
        <v>0.45949581265449524</v>
      </c>
      <c r="AF1544" s="0">
        <v>0.48891577124595642</v>
      </c>
      <c r="AG1544" s="0">
        <v>0.53139346837997437</v>
      </c>
      <c r="AH1544" s="0">
        <v>0.55177545547485352</v>
      </c>
    </row>
    <row r="1545" x14ac:dyDescent="0.4">
      <c r="A1545" s="10" t="str">
        <f>Data[[#This Row],[category]]&amp;Data[[#This Row],[subcategory]]&amp;Data[[#This Row],[date]]&amp;Data[[#This Row],[hour]]</f>
        <v>NAICS 2-digit codeConstructionAvg. Weekday Event10</v>
      </c>
      <c r="B1545" s="10" t="s">
        <v>140</v>
      </c>
      <c r="C1545" t="s">
        <v>37</v>
      </c>
      <c r="D1545" t="s">
        <v>174</v>
      </c>
      <c r="E1545" t="s">
        <v>63</v>
      </c>
      <c r="F1545" s="0">
        <v>4894</v>
      </c>
      <c r="G1545" s="0">
        <v>2.8843259811401367</v>
      </c>
      <c r="H1545" s="0">
        <v>2.9038050174713135</v>
      </c>
      <c r="I1545" s="0">
        <v>0.019479129463434219</v>
      </c>
      <c r="J1545" s="0">
        <v>0.0060418946668505669</v>
      </c>
      <c r="K1545" s="0">
        <v>87.40826416015625</v>
      </c>
      <c r="L1545" s="0">
        <v>3.2240099906921387</v>
      </c>
      <c r="M1545" s="0">
        <v>1</v>
      </c>
      <c r="N1545" s="0">
        <v>1</v>
      </c>
      <c r="O1545" s="0"/>
      <c r="P1545" s="0"/>
      <c r="Q1545" s="0">
        <v>0.0095410970970988274</v>
      </c>
      <c r="R1545" s="0">
        <v>0.011736130341887474</v>
      </c>
      <c r="S1545" s="0">
        <v>0.016310757026076317</v>
      </c>
      <c r="T1545" s="0">
        <v>0.019479129463434219</v>
      </c>
      <c r="U1545" s="0">
        <v>0.022647501900792122</v>
      </c>
      <c r="V1545" s="0">
        <v>0.027222128584980965</v>
      </c>
      <c r="W1545" s="0">
        <v>0.029417160898447037</v>
      </c>
      <c r="X1545" s="0">
        <v>14.115891456604004</v>
      </c>
      <c r="Y1545" s="0">
        <v>14.211221694946289</v>
      </c>
      <c r="Z1545" s="0">
        <v>0.095330856740474701</v>
      </c>
      <c r="AA1545" s="0">
        <v>0.029569031670689583</v>
      </c>
      <c r="AB1545" s="0">
        <v>0.046694125980138779</v>
      </c>
      <c r="AC1545" s="0">
        <v>0.057436618953943253</v>
      </c>
      <c r="AD1545" s="0">
        <v>0.079824842512607574</v>
      </c>
      <c r="AE1545" s="0">
        <v>0.095330856740474701</v>
      </c>
      <c r="AF1545" s="0">
        <v>0.11083687096834183</v>
      </c>
      <c r="AG1545" s="0">
        <v>0.13322509825229645</v>
      </c>
      <c r="AH1545" s="0">
        <v>0.14396758377552032</v>
      </c>
    </row>
    <row r="1546" x14ac:dyDescent="0.4">
      <c r="A1546" s="10" t="str">
        <f>Data[[#This Row],[category]]&amp;Data[[#This Row],[subcategory]]&amp;Data[[#This Row],[date]]&amp;Data[[#This Row],[hour]]</f>
        <v>NAICS 2-digit codeConstructionAvg. Weekday Event11</v>
      </c>
      <c r="B1546" s="10" t="s">
        <v>140</v>
      </c>
      <c r="C1546" t="s">
        <v>37</v>
      </c>
      <c r="D1546" t="s">
        <v>174</v>
      </c>
      <c r="E1546" t="s">
        <v>64</v>
      </c>
      <c r="F1546" s="0">
        <v>4894</v>
      </c>
      <c r="G1546" s="0">
        <v>3.230980396270752</v>
      </c>
      <c r="H1546" s="0">
        <v>3.2115011215209961</v>
      </c>
      <c r="I1546" s="0">
        <v>-0.019479129463434219</v>
      </c>
      <c r="J1546" s="0">
        <v>0.0060418946668505669</v>
      </c>
      <c r="K1546" s="0">
        <v>90.824005126953125</v>
      </c>
      <c r="L1546" s="0">
        <v>-3.2240099906921387</v>
      </c>
      <c r="M1546" s="0">
        <v>1</v>
      </c>
      <c r="N1546" s="0">
        <v>1</v>
      </c>
      <c r="O1546" s="0"/>
      <c r="P1546" s="0"/>
      <c r="Q1546" s="0">
        <v>-0.029417160898447037</v>
      </c>
      <c r="R1546" s="0">
        <v>-0.027222128584980965</v>
      </c>
      <c r="S1546" s="0">
        <v>-0.022647501900792122</v>
      </c>
      <c r="T1546" s="0">
        <v>-0.019479129463434219</v>
      </c>
      <c r="U1546" s="0">
        <v>-0.016310757026076317</v>
      </c>
      <c r="V1546" s="0">
        <v>-0.011736130341887474</v>
      </c>
      <c r="W1546" s="0">
        <v>-0.0095410970970988274</v>
      </c>
      <c r="X1546" s="0">
        <v>15.812417984008789</v>
      </c>
      <c r="Y1546" s="0">
        <v>15.717086791992188</v>
      </c>
      <c r="Z1546" s="0">
        <v>-0.095330856740474701</v>
      </c>
      <c r="AA1546" s="0">
        <v>0.029569031670689583</v>
      </c>
      <c r="AB1546" s="0">
        <v>-0.14396758377552032</v>
      </c>
      <c r="AC1546" s="0">
        <v>-0.13322509825229645</v>
      </c>
      <c r="AD1546" s="0">
        <v>-0.11083687096834183</v>
      </c>
      <c r="AE1546" s="0">
        <v>-0.095330856740474701</v>
      </c>
      <c r="AF1546" s="0">
        <v>-0.079824842512607574</v>
      </c>
      <c r="AG1546" s="0">
        <v>-0.057436618953943253</v>
      </c>
      <c r="AH1546" s="0">
        <v>-0.046694125980138779</v>
      </c>
    </row>
    <row r="1547" x14ac:dyDescent="0.4">
      <c r="A1547" s="10" t="str">
        <f>Data[[#This Row],[category]]&amp;Data[[#This Row],[subcategory]]&amp;Data[[#This Row],[date]]&amp;Data[[#This Row],[hour]]</f>
        <v>NAICS 2-digit codeConstructionAvg. Weekday Event12</v>
      </c>
      <c r="B1547" s="10" t="s">
        <v>140</v>
      </c>
      <c r="C1547" t="s">
        <v>37</v>
      </c>
      <c r="D1547" t="s">
        <v>174</v>
      </c>
      <c r="E1547" t="s">
        <v>65</v>
      </c>
      <c r="F1547" s="0">
        <v>4894</v>
      </c>
      <c r="G1547" s="0">
        <v>3.3774211406707764</v>
      </c>
      <c r="H1547" s="0">
        <v>3.3953640460968018</v>
      </c>
      <c r="I1547" s="0">
        <v>0.017942864447832108</v>
      </c>
      <c r="J1547" s="0">
        <v>0.012040405534207821</v>
      </c>
      <c r="K1547" s="0">
        <v>92.599594116210937</v>
      </c>
      <c r="L1547" s="0">
        <v>1.4902209043502808</v>
      </c>
      <c r="M1547" s="0">
        <v>0</v>
      </c>
      <c r="N1547" s="0">
        <v>0</v>
      </c>
      <c r="O1547" s="0"/>
      <c r="P1547" s="0"/>
      <c r="Q1547" s="0">
        <v>-0.0018618402536958456</v>
      </c>
      <c r="R1547" s="0">
        <v>0.0025124638341367245</v>
      </c>
      <c r="S1547" s="0">
        <v>0.011628869920969009</v>
      </c>
      <c r="T1547" s="0">
        <v>0.017942864447832108</v>
      </c>
      <c r="U1547" s="0">
        <v>0.024256858974695206</v>
      </c>
      <c r="V1547" s="0">
        <v>0.033373266458511353</v>
      </c>
      <c r="W1547" s="0">
        <v>0.037747569382190704</v>
      </c>
      <c r="X1547" s="0">
        <v>16.529098510742188</v>
      </c>
      <c r="Y1547" s="0">
        <v>16.616910934448242</v>
      </c>
      <c r="Z1547" s="0">
        <v>0.087812379002571106</v>
      </c>
      <c r="AA1547" s="0">
        <v>0.058925744146108627</v>
      </c>
      <c r="AB1547" s="0">
        <v>-0.0091118449345231056</v>
      </c>
      <c r="AC1547" s="0">
        <v>0.012295999564230442</v>
      </c>
      <c r="AD1547" s="0">
        <v>0.056911688297986984</v>
      </c>
      <c r="AE1547" s="0">
        <v>0.087812379002571106</v>
      </c>
      <c r="AF1547" s="0">
        <v>0.11871306598186493</v>
      </c>
      <c r="AG1547" s="0">
        <v>0.16332875192165375</v>
      </c>
      <c r="AH1547" s="0">
        <v>0.18473660945892334</v>
      </c>
    </row>
    <row r="1548" x14ac:dyDescent="0.4">
      <c r="A1548" s="10" t="str">
        <f>Data[[#This Row],[category]]&amp;Data[[#This Row],[subcategory]]&amp;Data[[#This Row],[date]]&amp;Data[[#This Row],[hour]]</f>
        <v>NAICS 2-digit codeConstructionAvg. Weekday Event13</v>
      </c>
      <c r="B1548" s="10" t="s">
        <v>140</v>
      </c>
      <c r="C1548" t="s">
        <v>37</v>
      </c>
      <c r="D1548" t="s">
        <v>174</v>
      </c>
      <c r="E1548" t="s">
        <v>66</v>
      </c>
      <c r="F1548" s="0">
        <v>4894</v>
      </c>
      <c r="G1548" s="0">
        <v>3.4261474609375</v>
      </c>
      <c r="H1548" s="0">
        <v>3.4566748142242432</v>
      </c>
      <c r="I1548" s="0">
        <v>0.030527288094162941</v>
      </c>
      <c r="J1548" s="0">
        <v>0.014382711611688137</v>
      </c>
      <c r="K1548" s="0">
        <v>92.155113220214844</v>
      </c>
      <c r="L1548" s="0">
        <v>2.1224987506866455</v>
      </c>
      <c r="M1548" s="0">
        <v>1</v>
      </c>
      <c r="N1548" s="0">
        <v>1</v>
      </c>
      <c r="O1548" s="0"/>
      <c r="P1548" s="0"/>
      <c r="Q1548" s="0">
        <v>0.006869832519441843</v>
      </c>
      <c r="R1548" s="0">
        <v>0.012095101177692413</v>
      </c>
      <c r="S1548" s="0">
        <v>0.022984987124800682</v>
      </c>
      <c r="T1548" s="0">
        <v>0.030527288094162941</v>
      </c>
      <c r="U1548" s="0">
        <v>0.038069590926170349</v>
      </c>
      <c r="V1548" s="0">
        <v>0.048959475010633469</v>
      </c>
      <c r="W1548" s="0">
        <v>0.054184742271900177</v>
      </c>
      <c r="X1548" s="0">
        <v>16.76756477355957</v>
      </c>
      <c r="Y1548" s="0">
        <v>16.916967391967773</v>
      </c>
      <c r="Z1548" s="0">
        <v>0.14940054714679718</v>
      </c>
      <c r="AA1548" s="0">
        <v>0.07038898766040802</v>
      </c>
      <c r="AB1548" s="0">
        <v>0.033620964735746384</v>
      </c>
      <c r="AC1548" s="0">
        <v>0.059193428605794907</v>
      </c>
      <c r="AD1548" s="0">
        <v>0.1124885231256485</v>
      </c>
      <c r="AE1548" s="0">
        <v>0.14940054714679718</v>
      </c>
      <c r="AF1548" s="0">
        <v>0.18631257116794586</v>
      </c>
      <c r="AG1548" s="0">
        <v>0.23960766196250916</v>
      </c>
      <c r="AH1548" s="0">
        <v>0.26518014073371887</v>
      </c>
    </row>
    <row r="1549" x14ac:dyDescent="0.4">
      <c r="A1549" s="10" t="str">
        <f>Data[[#This Row],[category]]&amp;Data[[#This Row],[subcategory]]&amp;Data[[#This Row],[date]]&amp;Data[[#This Row],[hour]]</f>
        <v>NAICS 2-digit codeConstructionAvg. Weekday Event14</v>
      </c>
      <c r="B1549" s="10" t="s">
        <v>140</v>
      </c>
      <c r="C1549" t="s">
        <v>37</v>
      </c>
      <c r="D1549" t="s">
        <v>174</v>
      </c>
      <c r="E1549" t="s">
        <v>67</v>
      </c>
      <c r="F1549" s="0">
        <v>4894</v>
      </c>
      <c r="G1549" s="0">
        <v>3.5161676406860352</v>
      </c>
      <c r="H1549" s="0">
        <v>3.4817347526550293</v>
      </c>
      <c r="I1549" s="0">
        <v>-0.034432943910360336</v>
      </c>
      <c r="J1549" s="0">
        <v>0.016015196219086647</v>
      </c>
      <c r="K1549" s="0">
        <v>91.925033569335938</v>
      </c>
      <c r="L1549" s="0">
        <v>-2.1500170230865479</v>
      </c>
      <c r="M1549" s="0">
        <v>1</v>
      </c>
      <c r="N1549" s="0">
        <v>1</v>
      </c>
      <c r="O1549" s="0"/>
      <c r="P1549" s="0"/>
      <c r="Q1549" s="0">
        <v>-0.060775596648454666</v>
      </c>
      <c r="R1549" s="0">
        <v>-0.054957244545221329</v>
      </c>
      <c r="S1549" s="0">
        <v>-0.042831320315599442</v>
      </c>
      <c r="T1549" s="0">
        <v>-0.034432943910360336</v>
      </c>
      <c r="U1549" s="0">
        <v>-0.026034567505121231</v>
      </c>
      <c r="V1549" s="0">
        <v>-0.013908644206821918</v>
      </c>
      <c r="W1549" s="0">
        <v>-0.0080902902409434319</v>
      </c>
      <c r="X1549" s="0">
        <v>17.208124160766602</v>
      </c>
      <c r="Y1549" s="0">
        <v>17.039609909057617</v>
      </c>
      <c r="Z1549" s="0">
        <v>-0.16851483285427094</v>
      </c>
      <c r="AA1549" s="0">
        <v>0.078378371894359589</v>
      </c>
      <c r="AB1549" s="0">
        <v>-0.29743579030036926</v>
      </c>
      <c r="AC1549" s="0">
        <v>-0.26896074414253235</v>
      </c>
      <c r="AD1549" s="0">
        <v>-0.20961649715900421</v>
      </c>
      <c r="AE1549" s="0">
        <v>-0.16851483285427094</v>
      </c>
      <c r="AF1549" s="0">
        <v>-0.12741316854953766</v>
      </c>
      <c r="AG1549" s="0">
        <v>-0.068068906664848328</v>
      </c>
      <c r="AH1549" s="0">
        <v>-0.039593882858753204</v>
      </c>
    </row>
    <row r="1550" x14ac:dyDescent="0.4">
      <c r="A1550" s="10" t="str">
        <f>Data[[#This Row],[category]]&amp;Data[[#This Row],[subcategory]]&amp;Data[[#This Row],[date]]&amp;Data[[#This Row],[hour]]</f>
        <v>NAICS 2-digit codeConstructionAvg. Weekday Event15</v>
      </c>
      <c r="B1550" s="10" t="s">
        <v>140</v>
      </c>
      <c r="C1550" t="s">
        <v>37</v>
      </c>
      <c r="D1550" t="s">
        <v>174</v>
      </c>
      <c r="E1550" t="s">
        <v>68</v>
      </c>
      <c r="F1550" s="0">
        <v>4894</v>
      </c>
      <c r="G1550" s="0">
        <v>3.4568290710449219</v>
      </c>
      <c r="H1550" s="0">
        <v>3.3654544353485107</v>
      </c>
      <c r="I1550" s="0">
        <v>-0.091374784708023071</v>
      </c>
      <c r="J1550" s="0">
        <v>0.017266996204853058</v>
      </c>
      <c r="K1550" s="0">
        <v>90.669143676757813</v>
      </c>
      <c r="L1550" s="0">
        <v>-5.291874885559082</v>
      </c>
      <c r="M1550" s="0">
        <v>1</v>
      </c>
      <c r="N1550" s="0">
        <v>1</v>
      </c>
      <c r="O1550" s="0"/>
      <c r="P1550" s="0"/>
      <c r="Q1550" s="0">
        <v>-0.11977646499872208</v>
      </c>
      <c r="R1550" s="0">
        <v>-0.11350332945585251</v>
      </c>
      <c r="S1550" s="0">
        <v>-0.10042960941791534</v>
      </c>
      <c r="T1550" s="0">
        <v>-0.091374784708023071</v>
      </c>
      <c r="U1550" s="0">
        <v>-0.082319959998130798</v>
      </c>
      <c r="V1550" s="0">
        <v>-0.069246239960193634</v>
      </c>
      <c r="W1550" s="0">
        <v>-0.062973104417324066</v>
      </c>
      <c r="X1550" s="0">
        <v>16.917720794677734</v>
      </c>
      <c r="Y1550" s="0">
        <v>16.47053337097168</v>
      </c>
      <c r="Z1550" s="0">
        <v>-0.44718819856643677</v>
      </c>
      <c r="AA1550" s="0">
        <v>0.084504678845405579</v>
      </c>
      <c r="AB1550" s="0">
        <v>-0.58618605136871338</v>
      </c>
      <c r="AC1550" s="0">
        <v>-0.5554853081703186</v>
      </c>
      <c r="AD1550" s="0">
        <v>-0.49150249361991882</v>
      </c>
      <c r="AE1550" s="0">
        <v>-0.44718819856643677</v>
      </c>
      <c r="AF1550" s="0">
        <v>-0.40287390351295471</v>
      </c>
      <c r="AG1550" s="0">
        <v>-0.33889108896255493</v>
      </c>
      <c r="AH1550" s="0">
        <v>-0.30819037556648254</v>
      </c>
    </row>
    <row r="1551" x14ac:dyDescent="0.4">
      <c r="A1551" s="10" t="str">
        <f>Data[[#This Row],[category]]&amp;Data[[#This Row],[subcategory]]&amp;Data[[#This Row],[date]]&amp;Data[[#This Row],[hour]]</f>
        <v>NAICS 2-digit codeConstructionAvg. Weekday Event16</v>
      </c>
      <c r="B1551" s="10" t="s">
        <v>140</v>
      </c>
      <c r="C1551" t="s">
        <v>37</v>
      </c>
      <c r="D1551" t="s">
        <v>174</v>
      </c>
      <c r="E1551" t="s">
        <v>69</v>
      </c>
      <c r="F1551" s="0">
        <v>4894</v>
      </c>
      <c r="G1551" s="0">
        <v>3.2432889938354492</v>
      </c>
      <c r="H1551" s="0">
        <v>3.1073248386383057</v>
      </c>
      <c r="I1551" s="0">
        <v>-0.13596411049365997</v>
      </c>
      <c r="J1551" s="0">
        <v>0.0180344358086586</v>
      </c>
      <c r="K1551" s="0">
        <v>89.54779052734375</v>
      </c>
      <c r="L1551" s="0">
        <v>-7.5391387939453125</v>
      </c>
      <c r="M1551" s="0">
        <v>1</v>
      </c>
      <c r="N1551" s="0">
        <v>1</v>
      </c>
      <c r="O1551" s="0"/>
      <c r="P1551" s="0"/>
      <c r="Q1551" s="0">
        <v>-0.16562812030315399</v>
      </c>
      <c r="R1551" s="0">
        <v>-0.15907616913318634</v>
      </c>
      <c r="S1551" s="0">
        <v>-0.14542137086391449</v>
      </c>
      <c r="T1551" s="0">
        <v>-0.13596411049365997</v>
      </c>
      <c r="U1551" s="0">
        <v>-0.12650685012340546</v>
      </c>
      <c r="V1551" s="0">
        <v>-0.11285205185413361</v>
      </c>
      <c r="W1551" s="0">
        <v>-0.10630010068416595</v>
      </c>
      <c r="X1551" s="0">
        <v>15.872655868530273</v>
      </c>
      <c r="Y1551" s="0">
        <v>15.207247734069824</v>
      </c>
      <c r="Z1551" s="0">
        <v>-0.66540837287902832</v>
      </c>
      <c r="AA1551" s="0">
        <v>0.088260531425476074</v>
      </c>
      <c r="AB1551" s="0">
        <v>-0.81058400869369507</v>
      </c>
      <c r="AC1551" s="0">
        <v>-0.77851879596710205</v>
      </c>
      <c r="AD1551" s="0">
        <v>-0.711692214012146</v>
      </c>
      <c r="AE1551" s="0">
        <v>-0.66540837287902832</v>
      </c>
      <c r="AF1551" s="0">
        <v>-0.61912453174591064</v>
      </c>
      <c r="AG1551" s="0">
        <v>-0.55229794979095459</v>
      </c>
      <c r="AH1551" s="0">
        <v>-0.52023273706436157</v>
      </c>
    </row>
    <row r="1552" x14ac:dyDescent="0.4">
      <c r="A1552" s="10" t="str">
        <f>Data[[#This Row],[category]]&amp;Data[[#This Row],[subcategory]]&amp;Data[[#This Row],[date]]&amp;Data[[#This Row],[hour]]</f>
        <v>NAICS 2-digit codeConstructionAvg. Weekday Event17</v>
      </c>
      <c r="B1552" s="10" t="s">
        <v>140</v>
      </c>
      <c r="C1552" t="s">
        <v>37</v>
      </c>
      <c r="D1552" t="s">
        <v>174</v>
      </c>
      <c r="E1552" t="s">
        <v>70</v>
      </c>
      <c r="F1552" s="0">
        <v>4894</v>
      </c>
      <c r="G1552" s="0">
        <v>2.8700025081634521</v>
      </c>
      <c r="H1552" s="0">
        <v>2.6516182422637939</v>
      </c>
      <c r="I1552" s="0">
        <v>-0.21838420629501343</v>
      </c>
      <c r="J1552" s="0">
        <v>0.019418817013502121</v>
      </c>
      <c r="K1552" s="0">
        <v>88.525787353515625</v>
      </c>
      <c r="L1552" s="0">
        <v>-11.246009826660156</v>
      </c>
      <c r="M1552" s="0">
        <v>1</v>
      </c>
      <c r="N1552" s="0">
        <v>1</v>
      </c>
      <c r="O1552" s="0"/>
      <c r="P1552" s="0"/>
      <c r="Q1552" s="0">
        <v>-0.25032532215118408</v>
      </c>
      <c r="R1552" s="0">
        <v>-0.24327042698860168</v>
      </c>
      <c r="S1552" s="0">
        <v>-0.2285674512386322</v>
      </c>
      <c r="T1552" s="0">
        <v>-0.21838420629501343</v>
      </c>
      <c r="U1552" s="0">
        <v>-0.20820096135139465</v>
      </c>
      <c r="V1552" s="0">
        <v>-0.19349798560142517</v>
      </c>
      <c r="W1552" s="0">
        <v>-0.18644309043884277</v>
      </c>
      <c r="X1552" s="0">
        <v>14.045792579650879</v>
      </c>
      <c r="Y1552" s="0">
        <v>12.977019309997559</v>
      </c>
      <c r="Z1552" s="0">
        <v>-1.0687723159790039</v>
      </c>
      <c r="AA1552" s="0">
        <v>0.09503568708896637</v>
      </c>
      <c r="AB1552" s="0">
        <v>-1.2250920534133911</v>
      </c>
      <c r="AC1552" s="0">
        <v>-1.1905654668807983</v>
      </c>
      <c r="AD1552" s="0">
        <v>-1.1186090707778931</v>
      </c>
      <c r="AE1552" s="0">
        <v>-1.0687723159790039</v>
      </c>
      <c r="AF1552" s="0">
        <v>-1.0189355611801147</v>
      </c>
      <c r="AG1552" s="0">
        <v>-0.94697916507720947</v>
      </c>
      <c r="AH1552" s="0">
        <v>-0.91245251893997192</v>
      </c>
    </row>
    <row r="1553" x14ac:dyDescent="0.4">
      <c r="A1553" s="10" t="str">
        <f>Data[[#This Row],[category]]&amp;Data[[#This Row],[subcategory]]&amp;Data[[#This Row],[date]]&amp;Data[[#This Row],[hour]]</f>
        <v>NAICS 2-digit codeConstructionAvg. Weekday Event18</v>
      </c>
      <c r="B1553" s="10" t="s">
        <v>140</v>
      </c>
      <c r="C1553" t="s">
        <v>37</v>
      </c>
      <c r="D1553" t="s">
        <v>174</v>
      </c>
      <c r="E1553" t="s">
        <v>71</v>
      </c>
      <c r="F1553" s="0">
        <v>4894</v>
      </c>
      <c r="G1553" s="0">
        <v>2.2917239665985107</v>
      </c>
      <c r="H1553" s="0">
        <v>2.1154277324676514</v>
      </c>
      <c r="I1553" s="0">
        <v>-0.17629632353782654</v>
      </c>
      <c r="J1553" s="0">
        <v>0.019841158762574196</v>
      </c>
      <c r="K1553" s="0">
        <v>86.204971313476563</v>
      </c>
      <c r="L1553" s="0">
        <v>-8.8853845596313477</v>
      </c>
      <c r="M1553" s="0">
        <v>1</v>
      </c>
      <c r="N1553" s="0">
        <v>1</v>
      </c>
      <c r="O1553" s="0"/>
      <c r="P1553" s="0"/>
      <c r="Q1553" s="0">
        <v>-0.20893213152885437</v>
      </c>
      <c r="R1553" s="0">
        <v>-0.20172378420829773</v>
      </c>
      <c r="S1553" s="0">
        <v>-0.18670104444026947</v>
      </c>
      <c r="T1553" s="0">
        <v>-0.17629632353782654</v>
      </c>
      <c r="U1553" s="0">
        <v>-0.16589160263538361</v>
      </c>
      <c r="V1553" s="0">
        <v>-0.15086886286735535</v>
      </c>
      <c r="W1553" s="0">
        <v>-0.14366051554679871</v>
      </c>
      <c r="X1553" s="0">
        <v>11.215697288513184</v>
      </c>
      <c r="Y1553" s="0">
        <v>10.352903366088867</v>
      </c>
      <c r="Z1553" s="0">
        <v>-0.86279422044754028</v>
      </c>
      <c r="AA1553" s="0">
        <v>0.097102634608745575</v>
      </c>
      <c r="AB1553" s="0">
        <v>-1.0225138664245605</v>
      </c>
      <c r="AC1553" s="0">
        <v>-0.98723626136779785</v>
      </c>
      <c r="AD1553" s="0">
        <v>-0.91371488571166992</v>
      </c>
      <c r="AE1553" s="0">
        <v>-0.86279422044754028</v>
      </c>
      <c r="AF1553" s="0">
        <v>-0.81187355518341064</v>
      </c>
      <c r="AG1553" s="0">
        <v>-0.73835217952728271</v>
      </c>
      <c r="AH1553" s="0">
        <v>-0.70307457447052002</v>
      </c>
    </row>
    <row r="1554" x14ac:dyDescent="0.4">
      <c r="A1554" s="10" t="str">
        <f>Data[[#This Row],[category]]&amp;Data[[#This Row],[subcategory]]&amp;Data[[#This Row],[date]]&amp;Data[[#This Row],[hour]]</f>
        <v>NAICS 2-digit codeConstructionAvg. Weekday Event19</v>
      </c>
      <c r="B1554" s="10" t="s">
        <v>140</v>
      </c>
      <c r="C1554" t="s">
        <v>37</v>
      </c>
      <c r="D1554" t="s">
        <v>174</v>
      </c>
      <c r="E1554" t="s">
        <v>72</v>
      </c>
      <c r="F1554" s="0">
        <v>4894</v>
      </c>
      <c r="G1554" s="0">
        <v>1.7997293472290039</v>
      </c>
      <c r="H1554" s="0">
        <v>1.710340142250061</v>
      </c>
      <c r="I1554" s="0">
        <v>-0.089389219880104065</v>
      </c>
      <c r="J1554" s="0">
        <v>0.018609428778290749</v>
      </c>
      <c r="K1554" s="0">
        <v>82.980697631835938</v>
      </c>
      <c r="L1554" s="0">
        <v>-4.8034372329711914</v>
      </c>
      <c r="M1554" s="0">
        <v>1</v>
      </c>
      <c r="N1554" s="0">
        <v>1</v>
      </c>
      <c r="O1554" s="0"/>
      <c r="P1554" s="0"/>
      <c r="Q1554" s="0">
        <v>-0.11999900639057159</v>
      </c>
      <c r="R1554" s="0">
        <v>-0.11323816329240799</v>
      </c>
      <c r="S1554" s="0">
        <v>-0.099148012697696686</v>
      </c>
      <c r="T1554" s="0">
        <v>-0.089389219880104065</v>
      </c>
      <c r="U1554" s="0">
        <v>-0.079630427062511444</v>
      </c>
      <c r="V1554" s="0">
        <v>-0.06554027646780014</v>
      </c>
      <c r="W1554" s="0">
        <v>-0.058779433369636536</v>
      </c>
      <c r="X1554" s="0">
        <v>8.8078756332397461</v>
      </c>
      <c r="Y1554" s="0">
        <v>8.3704042434692383</v>
      </c>
      <c r="Z1554" s="0">
        <v>-0.43747085332870483</v>
      </c>
      <c r="AA1554" s="0">
        <v>0.091074541211128235</v>
      </c>
      <c r="AB1554" s="0">
        <v>-0.58727514743804932</v>
      </c>
      <c r="AC1554" s="0">
        <v>-0.5541875958442688</v>
      </c>
      <c r="AD1554" s="0">
        <v>-0.48523038625717163</v>
      </c>
      <c r="AE1554" s="0">
        <v>-0.43747085332870483</v>
      </c>
      <c r="AF1554" s="0">
        <v>-0.38971132040023804</v>
      </c>
      <c r="AG1554" s="0">
        <v>-0.32075414061546326</v>
      </c>
      <c r="AH1554" s="0">
        <v>-0.28766655921936035</v>
      </c>
    </row>
    <row r="1555" x14ac:dyDescent="0.4">
      <c r="A1555" s="10" t="str">
        <f>Data[[#This Row],[category]]&amp;Data[[#This Row],[subcategory]]&amp;Data[[#This Row],[date]]&amp;Data[[#This Row],[hour]]</f>
        <v>NAICS 2-digit codeConstructionAvg. Weekday Event20</v>
      </c>
      <c r="B1555" s="10" t="s">
        <v>140</v>
      </c>
      <c r="C1555" t="s">
        <v>37</v>
      </c>
      <c r="D1555" t="s">
        <v>174</v>
      </c>
      <c r="E1555" t="s">
        <v>55</v>
      </c>
      <c r="F1555" s="0">
        <v>4894</v>
      </c>
      <c r="G1555" s="0">
        <v>1.6890180110931396</v>
      </c>
      <c r="H1555" s="0">
        <v>1.6462137699127197</v>
      </c>
      <c r="I1555" s="0">
        <v>-0.042804237455129623</v>
      </c>
      <c r="J1555" s="0">
        <v>0.017709167674183846</v>
      </c>
      <c r="K1555" s="0">
        <v>79.832275390625</v>
      </c>
      <c r="L1555" s="0">
        <v>-2.4170665740966797</v>
      </c>
      <c r="M1555" s="0">
        <v>1</v>
      </c>
      <c r="N1555" s="0">
        <v>1</v>
      </c>
      <c r="O1555" s="0"/>
      <c r="P1555" s="0"/>
      <c r="Q1555" s="0">
        <v>-0.07193322479724884</v>
      </c>
      <c r="R1555" s="0">
        <v>-0.065499447286128998</v>
      </c>
      <c r="S1555" s="0">
        <v>-0.052090935409069061</v>
      </c>
      <c r="T1555" s="0">
        <v>-0.042804237455129623</v>
      </c>
      <c r="U1555" s="0">
        <v>-0.033517539501190186</v>
      </c>
      <c r="V1555" s="0">
        <v>-0.0201090257614851</v>
      </c>
      <c r="W1555" s="0">
        <v>-0.013675249181687832</v>
      </c>
      <c r="X1555" s="0">
        <v>8.2660541534423828</v>
      </c>
      <c r="Y1555" s="0">
        <v>8.0565700531005859</v>
      </c>
      <c r="Z1555" s="0">
        <v>-0.20948393642902374</v>
      </c>
      <c r="AA1555" s="0">
        <v>0.086668670177459717</v>
      </c>
      <c r="AB1555" s="0">
        <v>-0.35204121470451355</v>
      </c>
      <c r="AC1555" s="0">
        <v>-0.32055431604385376</v>
      </c>
      <c r="AD1555" s="0">
        <v>-0.25493302941322327</v>
      </c>
      <c r="AE1555" s="0">
        <v>-0.20948393642902374</v>
      </c>
      <c r="AF1555" s="0">
        <v>-0.16403484344482422</v>
      </c>
      <c r="AG1555" s="0">
        <v>-0.098413564264774323</v>
      </c>
      <c r="AH1555" s="0">
        <v>-0.066926658153533936</v>
      </c>
    </row>
    <row r="1556" x14ac:dyDescent="0.4">
      <c r="A1556" s="10" t="str">
        <f>Data[[#This Row],[category]]&amp;Data[[#This Row],[subcategory]]&amp;Data[[#This Row],[date]]&amp;Data[[#This Row],[hour]]</f>
        <v>NAICS 2-digit codeConstructionAvg. Weekday Event21</v>
      </c>
      <c r="B1556" s="10" t="s">
        <v>140</v>
      </c>
      <c r="C1556" t="s">
        <v>37</v>
      </c>
      <c r="D1556" t="s">
        <v>174</v>
      </c>
      <c r="E1556" t="s">
        <v>73</v>
      </c>
      <c r="F1556" s="0">
        <v>4894</v>
      </c>
      <c r="G1556" s="0">
        <v>1.5962376594543457</v>
      </c>
      <c r="H1556" s="0">
        <v>1.5706373453140259</v>
      </c>
      <c r="I1556" s="0">
        <v>-0.025600386783480644</v>
      </c>
      <c r="J1556" s="0">
        <v>0.016365030780434608</v>
      </c>
      <c r="K1556" s="0">
        <v>78.262100219726563</v>
      </c>
      <c r="L1556" s="0">
        <v>-1.5643347501754761</v>
      </c>
      <c r="M1556" s="0">
        <v>0</v>
      </c>
      <c r="N1556" s="0">
        <v>0</v>
      </c>
      <c r="O1556" s="0"/>
      <c r="P1556" s="0"/>
      <c r="Q1556" s="0">
        <v>-0.052518468350172043</v>
      </c>
      <c r="R1556" s="0">
        <v>-0.046573016792535782</v>
      </c>
      <c r="S1556" s="0">
        <v>-0.034182216972112656</v>
      </c>
      <c r="T1556" s="0">
        <v>-0.025600386783480644</v>
      </c>
      <c r="U1556" s="0">
        <v>-0.017018556594848633</v>
      </c>
      <c r="V1556" s="0">
        <v>-0.004627755843102932</v>
      </c>
      <c r="W1556" s="0">
        <v>0.0013176935026422143</v>
      </c>
      <c r="X1556" s="0">
        <v>7.8119869232177734</v>
      </c>
      <c r="Y1556" s="0">
        <v>7.686699390411377</v>
      </c>
      <c r="Z1556" s="0">
        <v>-0.12528829276561737</v>
      </c>
      <c r="AA1556" s="0">
        <v>0.080090463161468506</v>
      </c>
      <c r="AB1556" s="0">
        <v>-0.25702539086341858</v>
      </c>
      <c r="AC1556" s="0">
        <v>-0.22792835533618927</v>
      </c>
      <c r="AD1556" s="0">
        <v>-0.16728776693344116</v>
      </c>
      <c r="AE1556" s="0">
        <v>-0.12528829276561737</v>
      </c>
      <c r="AF1556" s="0">
        <v>-0.083288811147212982</v>
      </c>
      <c r="AG1556" s="0">
        <v>-0.02264823392033577</v>
      </c>
      <c r="AH1556" s="0">
        <v>0.0064487960189580917</v>
      </c>
    </row>
    <row r="1557" x14ac:dyDescent="0.4">
      <c r="A1557" s="10" t="str">
        <f>Data[[#This Row],[category]]&amp;Data[[#This Row],[subcategory]]&amp;Data[[#This Row],[date]]&amp;Data[[#This Row],[hour]]</f>
        <v>NAICS 2-digit codeConstructionAvg. Weekday Event22</v>
      </c>
      <c r="B1557" s="10" t="s">
        <v>140</v>
      </c>
      <c r="C1557" t="s">
        <v>37</v>
      </c>
      <c r="D1557" t="s">
        <v>174</v>
      </c>
      <c r="E1557" t="s">
        <v>74</v>
      </c>
      <c r="F1557" s="0">
        <v>4894</v>
      </c>
      <c r="G1557" s="0">
        <v>1.4884641170501709</v>
      </c>
      <c r="H1557" s="0">
        <v>1.4707707166671753</v>
      </c>
      <c r="I1557" s="0">
        <v>-0.017693420872092247</v>
      </c>
      <c r="J1557" s="0">
        <v>0.015805767849087715</v>
      </c>
      <c r="K1557" s="0">
        <v>76.86767578125</v>
      </c>
      <c r="L1557" s="0">
        <v>-1.1194281578063965</v>
      </c>
      <c r="M1557" s="0">
        <v>0</v>
      </c>
      <c r="N1557" s="0">
        <v>0</v>
      </c>
      <c r="O1557" s="0"/>
      <c r="P1557" s="0"/>
      <c r="Q1557" s="0">
        <v>-0.043691594153642654</v>
      </c>
      <c r="R1557" s="0">
        <v>-0.037949327379465103</v>
      </c>
      <c r="S1557" s="0">
        <v>-0.025981973856687546</v>
      </c>
      <c r="T1557" s="0">
        <v>-0.017693420872092247</v>
      </c>
      <c r="U1557" s="0">
        <v>-0.0094048678874969482</v>
      </c>
      <c r="V1557" s="0">
        <v>0.0025624856352806091</v>
      </c>
      <c r="W1557" s="0">
        <v>0.008304753340780735</v>
      </c>
      <c r="X1557" s="0">
        <v>7.284543514251709</v>
      </c>
      <c r="Y1557" s="0">
        <v>7.1979517936706543</v>
      </c>
      <c r="Z1557" s="0">
        <v>-0.086591601371765137</v>
      </c>
      <c r="AA1557" s="0">
        <v>0.077353425323963165</v>
      </c>
      <c r="AB1557" s="0">
        <v>-0.21382665634155273</v>
      </c>
      <c r="AC1557" s="0">
        <v>-0.18572400510311127</v>
      </c>
      <c r="AD1557" s="0">
        <v>-0.12715578079223633</v>
      </c>
      <c r="AE1557" s="0">
        <v>-0.086591601371765137</v>
      </c>
      <c r="AF1557" s="0">
        <v>-0.046027425676584244</v>
      </c>
      <c r="AG1557" s="0">
        <v>0.012540802359580994</v>
      </c>
      <c r="AH1557" s="0">
        <v>0.040643461048603058</v>
      </c>
    </row>
    <row r="1558" x14ac:dyDescent="0.4">
      <c r="A1558" s="10" t="str">
        <f>Data[[#This Row],[category]]&amp;Data[[#This Row],[subcategory]]&amp;Data[[#This Row],[date]]&amp;Data[[#This Row],[hour]]</f>
        <v>NAICS 2-digit codeConstructionAvg. Weekday Event23</v>
      </c>
      <c r="B1558" s="10" t="s">
        <v>140</v>
      </c>
      <c r="C1558" t="s">
        <v>37</v>
      </c>
      <c r="D1558" t="s">
        <v>174</v>
      </c>
      <c r="E1558" t="s">
        <v>75</v>
      </c>
      <c r="F1558" s="0">
        <v>4894</v>
      </c>
      <c r="G1558" s="0">
        <v>1.3899409770965576</v>
      </c>
      <c r="H1558" s="0">
        <v>1.3923652172088623</v>
      </c>
      <c r="I1558" s="0">
        <v>0.0024242410436272621</v>
      </c>
      <c r="J1558" s="0">
        <v>0.013947893865406513</v>
      </c>
      <c r="K1558" s="0">
        <v>75.512153625488281</v>
      </c>
      <c r="L1558" s="0">
        <v>0.17380696535110474</v>
      </c>
      <c r="M1558" s="0">
        <v>0</v>
      </c>
      <c r="N1558" s="0">
        <v>0</v>
      </c>
      <c r="O1558" s="0"/>
      <c r="P1558" s="0"/>
      <c r="Q1558" s="0">
        <v>-0.020518003031611443</v>
      </c>
      <c r="R1558" s="0">
        <v>-0.015450703911483288</v>
      </c>
      <c r="S1558" s="0">
        <v>-0.0048900414258241653</v>
      </c>
      <c r="T1558" s="0">
        <v>0.0024242410436272621</v>
      </c>
      <c r="U1558" s="0">
        <v>0.0097385235130786896</v>
      </c>
      <c r="V1558" s="0">
        <v>0.020299186930060387</v>
      </c>
      <c r="W1558" s="0">
        <v>0.025366485118865967</v>
      </c>
      <c r="X1558" s="0">
        <v>6.8023710250854492</v>
      </c>
      <c r="Y1558" s="0">
        <v>6.8142352104187012</v>
      </c>
      <c r="Z1558" s="0">
        <v>0.011864235624670982</v>
      </c>
      <c r="AA1558" s="0">
        <v>0.068260990083217621</v>
      </c>
      <c r="AB1558" s="0">
        <v>-0.10041510313749313</v>
      </c>
      <c r="AC1558" s="0">
        <v>-0.075615741312503815</v>
      </c>
      <c r="AD1558" s="0">
        <v>-0.023931862786412239</v>
      </c>
      <c r="AE1558" s="0">
        <v>0.011864235624670982</v>
      </c>
      <c r="AF1558" s="0">
        <v>0.047660332173109055</v>
      </c>
      <c r="AG1558" s="0">
        <v>0.099344216287136078</v>
      </c>
      <c r="AH1558" s="0">
        <v>0.1241435706615448</v>
      </c>
    </row>
    <row r="1559" x14ac:dyDescent="0.4">
      <c r="A1559" s="10" t="str">
        <f>Data[[#This Row],[category]]&amp;Data[[#This Row],[subcategory]]&amp;Data[[#This Row],[date]]&amp;Data[[#This Row],[hour]]</f>
        <v>NAICS 2-digit codeConstructionAvg. Weekday Event24</v>
      </c>
      <c r="B1559" s="10" t="s">
        <v>140</v>
      </c>
      <c r="C1559" t="s">
        <v>37</v>
      </c>
      <c r="D1559" t="s">
        <v>174</v>
      </c>
      <c r="E1559" t="s">
        <v>76</v>
      </c>
      <c r="F1559" s="0">
        <v>4894</v>
      </c>
      <c r="G1559" s="0">
        <v>1.3275411128997803</v>
      </c>
      <c r="H1559" s="0">
        <v>1.3153668642044067</v>
      </c>
      <c r="I1559" s="0">
        <v>-0.012174218893051147</v>
      </c>
      <c r="J1559" s="0">
        <v>0.01313589233905077</v>
      </c>
      <c r="K1559" s="0">
        <v>75.101051330566406</v>
      </c>
      <c r="L1559" s="0">
        <v>-0.92679041624069214</v>
      </c>
      <c r="M1559" s="0">
        <v>0</v>
      </c>
      <c r="N1559" s="0">
        <v>0</v>
      </c>
      <c r="O1559" s="0"/>
      <c r="P1559" s="0"/>
      <c r="Q1559" s="0">
        <v>-0.033780839294195175</v>
      </c>
      <c r="R1559" s="0">
        <v>-0.029008543118834496</v>
      </c>
      <c r="S1559" s="0">
        <v>-0.019062686711549759</v>
      </c>
      <c r="T1559" s="0">
        <v>-0.012174218893051147</v>
      </c>
      <c r="U1559" s="0">
        <v>-0.0052857501432299614</v>
      </c>
      <c r="V1559" s="0">
        <v>0.004660104401409626</v>
      </c>
      <c r="W1559" s="0">
        <v>0.0094324015080928802</v>
      </c>
      <c r="X1559" s="0">
        <v>6.4969863891601562</v>
      </c>
      <c r="Y1559" s="0">
        <v>6.4374055862426758</v>
      </c>
      <c r="Z1559" s="0">
        <v>-0.059580627828836441</v>
      </c>
      <c r="AA1559" s="0">
        <v>0.064287059009075165</v>
      </c>
      <c r="AB1559" s="0">
        <v>-0.16532343626022339</v>
      </c>
      <c r="AC1559" s="0">
        <v>-0.14196780323982239</v>
      </c>
      <c r="AD1559" s="0">
        <v>-0.093292795121669769</v>
      </c>
      <c r="AE1559" s="0">
        <v>-0.059580627828836441</v>
      </c>
      <c r="AF1559" s="0">
        <v>-0.025868460536003113</v>
      </c>
      <c r="AG1559" s="0">
        <v>0.022806553170084953</v>
      </c>
      <c r="AH1559" s="0">
        <v>0.04616217315196991</v>
      </c>
    </row>
    <row r="1560" x14ac:dyDescent="0.4">
      <c r="A1560" s="10" t="str">
        <f>Data[[#This Row],[category]]&amp;Data[[#This Row],[subcategory]]&amp;Data[[#This Row],[date]]&amp;Data[[#This Row],[hour]]</f>
        <v>NAICS 2-digit codeConstructionAvg. Weekday EventAvg. 11 to 6 pm</v>
      </c>
      <c r="B1560" s="10" t="s">
        <v>140</v>
      </c>
      <c r="C1560" t="s">
        <v>37</v>
      </c>
      <c r="D1560" t="s">
        <v>174</v>
      </c>
      <c r="E1560" t="s">
        <v>77</v>
      </c>
      <c r="F1560" s="0">
        <v>4894</v>
      </c>
      <c r="G1560" s="0">
        <v>3.1687972545623779</v>
      </c>
      <c r="H1560" s="0">
        <v>3.0819425582885742</v>
      </c>
      <c r="I1560" s="0">
        <v>-0.086854599416255951</v>
      </c>
      <c r="J1560" s="0">
        <v>0.014837853610515594</v>
      </c>
      <c r="K1560" s="0">
        <v>90.232490539550781</v>
      </c>
      <c r="L1560" s="0">
        <v>-5.8535823822021484</v>
      </c>
      <c r="M1560" s="0">
        <v>1</v>
      </c>
      <c r="N1560" s="0">
        <v>1</v>
      </c>
      <c r="O1560" s="0"/>
      <c r="P1560" s="0"/>
      <c r="Q1560" s="0">
        <v>-0.11126069724559784</v>
      </c>
      <c r="R1560" s="0">
        <v>-0.1058700755238533</v>
      </c>
      <c r="S1560" s="0">
        <v>-0.094635576009750366</v>
      </c>
      <c r="T1560" s="0">
        <v>-0.086854599416255951</v>
      </c>
      <c r="U1560" s="0">
        <v>-0.079073622822761536</v>
      </c>
      <c r="V1560" s="0">
        <v>-0.0678391233086586</v>
      </c>
      <c r="W1560" s="0">
        <v>-0.062448501586914063</v>
      </c>
      <c r="X1560" s="0">
        <v>15.50809383392334</v>
      </c>
      <c r="Y1560" s="0">
        <v>15.083026885986328</v>
      </c>
      <c r="Z1560" s="0">
        <v>-0.42506641149520874</v>
      </c>
      <c r="AA1560" s="0">
        <v>0.072616457939147949</v>
      </c>
      <c r="AB1560" s="0">
        <v>-0.54450982809066772</v>
      </c>
      <c r="AC1560" s="0">
        <v>-0.5181281566619873</v>
      </c>
      <c r="AD1560" s="0">
        <v>-0.46314650774002075</v>
      </c>
      <c r="AE1560" s="0">
        <v>-0.42506641149520874</v>
      </c>
      <c r="AF1560" s="0">
        <v>-0.38698631525039673</v>
      </c>
      <c r="AG1560" s="0">
        <v>-0.33200466632843018</v>
      </c>
      <c r="AH1560" s="0">
        <v>-0.30562296509742737</v>
      </c>
    </row>
    <row r="1561" x14ac:dyDescent="0.4">
      <c r="A1561" s="10" t="str">
        <f>Data[[#This Row],[category]]&amp;Data[[#This Row],[subcategory]]&amp;Data[[#This Row],[date]]&amp;Data[[#This Row],[hour]]</f>
        <v>NAICS 2-digit codeConstructionAvg. Weekday EventAvg. 2 to 6pm</v>
      </c>
      <c r="B1561" s="10" t="s">
        <v>140</v>
      </c>
      <c r="C1561" t="s">
        <v>37</v>
      </c>
      <c r="D1561" t="s">
        <v>174</v>
      </c>
      <c r="E1561" t="s">
        <v>78</v>
      </c>
      <c r="F1561" s="0">
        <v>4894</v>
      </c>
      <c r="G1561" s="0">
        <v>2.9654610157012939</v>
      </c>
      <c r="H1561" s="0">
        <v>2.8099563121795654</v>
      </c>
      <c r="I1561" s="0">
        <v>-0.15550485253334045</v>
      </c>
      <c r="J1561" s="0">
        <v>0.018194533884525299</v>
      </c>
      <c r="K1561" s="0">
        <v>88.736923217773437</v>
      </c>
      <c r="L1561" s="0">
        <v>-8.5467891693115234</v>
      </c>
      <c r="M1561" s="0">
        <v>1</v>
      </c>
      <c r="N1561" s="0">
        <v>1</v>
      </c>
      <c r="O1561" s="0"/>
      <c r="P1561" s="0"/>
      <c r="Q1561" s="0">
        <v>-0.18543219566345215</v>
      </c>
      <c r="R1561" s="0">
        <v>-0.17882208526134491</v>
      </c>
      <c r="S1561" s="0">
        <v>-0.1650460809469223</v>
      </c>
      <c r="T1561" s="0">
        <v>-0.15550485253334045</v>
      </c>
      <c r="U1561" s="0">
        <v>-0.14596362411975861</v>
      </c>
      <c r="V1561" s="0">
        <v>-0.132187619805336</v>
      </c>
      <c r="W1561" s="0">
        <v>-0.12557750940322876</v>
      </c>
      <c r="X1561" s="0">
        <v>14.512966156005859</v>
      </c>
      <c r="Y1561" s="0">
        <v>13.751926422119141</v>
      </c>
      <c r="Z1561" s="0">
        <v>-0.76104074716567993</v>
      </c>
      <c r="AA1561" s="0">
        <v>0.089044049382209778</v>
      </c>
      <c r="AB1561" s="0">
        <v>-0.90750515460968018</v>
      </c>
      <c r="AC1561" s="0">
        <v>-0.87515527009963989</v>
      </c>
      <c r="AD1561" s="0">
        <v>-0.80773550271987915</v>
      </c>
      <c r="AE1561" s="0">
        <v>-0.76104074716567993</v>
      </c>
      <c r="AF1561" s="0">
        <v>-0.71434599161148071</v>
      </c>
      <c r="AG1561" s="0">
        <v>-0.64692622423171997</v>
      </c>
      <c r="AH1561" s="0">
        <v>-0.61457633972167969</v>
      </c>
    </row>
    <row r="1562" x14ac:dyDescent="0.4">
      <c r="A1562" s="10" t="str">
        <f>Data[[#This Row],[category]]&amp;Data[[#This Row],[subcategory]]&amp;Data[[#This Row],[date]]&amp;Data[[#This Row],[hour]]</f>
        <v>NAICS 2-digit codeFinance and Insurance8/31/20171</v>
      </c>
      <c r="B1562" s="10" t="s">
        <v>140</v>
      </c>
      <c r="C1562" t="s">
        <v>132</v>
      </c>
      <c r="D1562" t="s">
        <v>111</v>
      </c>
      <c r="E1562" t="s">
        <v>41</v>
      </c>
      <c r="F1562" s="0">
        <v>3759</v>
      </c>
      <c r="G1562" s="0">
        <v>2.0463271141052246</v>
      </c>
      <c r="H1562" s="0">
        <v>1.9412157535552979</v>
      </c>
      <c r="I1562" s="0">
        <v>-0.10511147230863571</v>
      </c>
      <c r="J1562" s="0">
        <v>0.024445861577987671</v>
      </c>
      <c r="K1562" s="0">
        <v>72.86724853515625</v>
      </c>
      <c r="L1562" s="0">
        <v>-4.2997655868530273</v>
      </c>
      <c r="M1562" s="0">
        <v>1</v>
      </c>
      <c r="N1562" s="0">
        <v>1</v>
      </c>
      <c r="O1562" s="0">
        <v>4.6545705795288086</v>
      </c>
      <c r="P1562" s="0">
        <v>4.4957914352416992</v>
      </c>
      <c r="Q1562" s="0">
        <v>-0.14532133936882019</v>
      </c>
      <c r="R1562" s="0">
        <v>-0.13644009828567505</v>
      </c>
      <c r="S1562" s="0">
        <v>-0.11793089658021927</v>
      </c>
      <c r="T1562" s="0">
        <v>-0.10511147230863571</v>
      </c>
      <c r="U1562" s="0">
        <v>-0.092292048037052155</v>
      </c>
      <c r="V1562" s="0">
        <v>-0.073782838881015778</v>
      </c>
      <c r="W1562" s="0">
        <v>-0.064901605248451233</v>
      </c>
      <c r="X1562" s="0">
        <v>7.692143440246582</v>
      </c>
      <c r="Y1562" s="0">
        <v>7.297029972076416</v>
      </c>
      <c r="Z1562" s="0">
        <v>-0.39511403441429138</v>
      </c>
      <c r="AA1562" s="0">
        <v>0.091891996562480927</v>
      </c>
      <c r="AB1562" s="0">
        <v>-0.54626291990280151</v>
      </c>
      <c r="AC1562" s="0">
        <v>-0.51287835836410522</v>
      </c>
      <c r="AD1562" s="0">
        <v>-0.44330224394798279</v>
      </c>
      <c r="AE1562" s="0">
        <v>-0.39511403441429138</v>
      </c>
      <c r="AF1562" s="0">
        <v>-0.34692582488059998</v>
      </c>
      <c r="AG1562" s="0">
        <v>-0.27734971046447754</v>
      </c>
      <c r="AH1562" s="0">
        <v>-0.24396514892578125</v>
      </c>
    </row>
    <row r="1563" x14ac:dyDescent="0.4">
      <c r="A1563" s="10" t="str">
        <f>Data[[#This Row],[category]]&amp;Data[[#This Row],[subcategory]]&amp;Data[[#This Row],[date]]&amp;Data[[#This Row],[hour]]</f>
        <v>NAICS 2-digit codeFinance and Insurance8/31/20172</v>
      </c>
      <c r="B1563" s="10" t="s">
        <v>140</v>
      </c>
      <c r="C1563" t="s">
        <v>132</v>
      </c>
      <c r="D1563" t="s">
        <v>111</v>
      </c>
      <c r="E1563" t="s">
        <v>42</v>
      </c>
      <c r="F1563" s="0">
        <v>3759</v>
      </c>
      <c r="G1563" s="0">
        <v>1.951200008392334</v>
      </c>
      <c r="H1563" s="0">
        <v>1.8961316347122192</v>
      </c>
      <c r="I1563" s="0">
        <v>-0.055068280547857285</v>
      </c>
      <c r="J1563" s="0">
        <v>0.022566702216863632</v>
      </c>
      <c r="K1563" s="0">
        <v>72.403564453125</v>
      </c>
      <c r="L1563" s="0">
        <v>-2.4402449131011963</v>
      </c>
      <c r="M1563" s="0">
        <v>1</v>
      </c>
      <c r="N1563" s="0">
        <v>1</v>
      </c>
      <c r="O1563" s="0">
        <v>4.6545705795288086</v>
      </c>
      <c r="P1563" s="0">
        <v>4.4957914352416992</v>
      </c>
      <c r="Q1563" s="0">
        <v>-0.092187203466892242</v>
      </c>
      <c r="R1563" s="0">
        <v>-0.083988673985004425</v>
      </c>
      <c r="S1563" s="0">
        <v>-0.066902272403240204</v>
      </c>
      <c r="T1563" s="0">
        <v>-0.055068280547857285</v>
      </c>
      <c r="U1563" s="0">
        <v>-0.043234288692474365</v>
      </c>
      <c r="V1563" s="0">
        <v>-0.026147887110710144</v>
      </c>
      <c r="W1563" s="0">
        <v>-0.017949357628822327</v>
      </c>
      <c r="X1563" s="0">
        <v>7.3345608711242676</v>
      </c>
      <c r="Y1563" s="0">
        <v>7.127558708190918</v>
      </c>
      <c r="Z1563" s="0">
        <v>-0.20700167119503021</v>
      </c>
      <c r="AA1563" s="0">
        <v>0.08482823520898819</v>
      </c>
      <c r="AB1563" s="0">
        <v>-0.34653168916702271</v>
      </c>
      <c r="AC1563" s="0">
        <v>-0.31571343541145325</v>
      </c>
      <c r="AD1563" s="0">
        <v>-0.25148564577102661</v>
      </c>
      <c r="AE1563" s="0">
        <v>-0.20700167119503021</v>
      </c>
      <c r="AF1563" s="0">
        <v>-0.16251769661903381</v>
      </c>
      <c r="AG1563" s="0">
        <v>-0.098289914429187775</v>
      </c>
      <c r="AH1563" s="0">
        <v>-0.067471638321876526</v>
      </c>
    </row>
    <row r="1564" x14ac:dyDescent="0.4">
      <c r="A1564" s="10" t="str">
        <f>Data[[#This Row],[category]]&amp;Data[[#This Row],[subcategory]]&amp;Data[[#This Row],[date]]&amp;Data[[#This Row],[hour]]</f>
        <v>NAICS 2-digit codeFinance and Insurance8/31/20173</v>
      </c>
      <c r="B1564" s="10" t="s">
        <v>140</v>
      </c>
      <c r="C1564" t="s">
        <v>132</v>
      </c>
      <c r="D1564" t="s">
        <v>111</v>
      </c>
      <c r="E1564" t="s">
        <v>43</v>
      </c>
      <c r="F1564" s="0">
        <v>3759</v>
      </c>
      <c r="G1564" s="0">
        <v>1.9533723592758179</v>
      </c>
      <c r="H1564" s="0">
        <v>1.8642857074737549</v>
      </c>
      <c r="I1564" s="0">
        <v>-0.089086689054965973</v>
      </c>
      <c r="J1564" s="0">
        <v>0.02277529239654541</v>
      </c>
      <c r="K1564" s="0">
        <v>72.014366149902344</v>
      </c>
      <c r="L1564" s="0">
        <v>-3.9115498065948486</v>
      </c>
      <c r="M1564" s="0">
        <v>1</v>
      </c>
      <c r="N1564" s="0">
        <v>1</v>
      </c>
      <c r="O1564" s="0">
        <v>4.6545705795288086</v>
      </c>
      <c r="P1564" s="0">
        <v>4.4957914352416992</v>
      </c>
      <c r="Q1564" s="0">
        <v>-0.12654870748519897</v>
      </c>
      <c r="R1564" s="0">
        <v>-0.11827439814805984</v>
      </c>
      <c r="S1564" s="0">
        <v>-0.10103006660938263</v>
      </c>
      <c r="T1564" s="0">
        <v>-0.089086689054965973</v>
      </c>
      <c r="U1564" s="0">
        <v>-0.077143311500549316</v>
      </c>
      <c r="V1564" s="0">
        <v>-0.059898976236581802</v>
      </c>
      <c r="W1564" s="0">
        <v>-0.051624666899442673</v>
      </c>
      <c r="X1564" s="0">
        <v>7.3427267074584961</v>
      </c>
      <c r="Y1564" s="0">
        <v>7.007850170135498</v>
      </c>
      <c r="Z1564" s="0">
        <v>-0.33487686514854431</v>
      </c>
      <c r="AA1564" s="0">
        <v>0.085612326860427856</v>
      </c>
      <c r="AB1564" s="0">
        <v>-0.4756966233253479</v>
      </c>
      <c r="AC1564" s="0">
        <v>-0.44459348917007446</v>
      </c>
      <c r="AD1564" s="0">
        <v>-0.37977200746536255</v>
      </c>
      <c r="AE1564" s="0">
        <v>-0.33487686514854431</v>
      </c>
      <c r="AF1564" s="0">
        <v>-0.28998172283172607</v>
      </c>
      <c r="AG1564" s="0">
        <v>-0.22516025602817535</v>
      </c>
      <c r="AH1564" s="0">
        <v>-0.19405712187290192</v>
      </c>
    </row>
    <row r="1565" x14ac:dyDescent="0.4">
      <c r="A1565" s="10" t="str">
        <f>Data[[#This Row],[category]]&amp;Data[[#This Row],[subcategory]]&amp;Data[[#This Row],[date]]&amp;Data[[#This Row],[hour]]</f>
        <v>NAICS 2-digit codeFinance and Insurance8/31/20174</v>
      </c>
      <c r="B1565" s="10" t="s">
        <v>140</v>
      </c>
      <c r="C1565" t="s">
        <v>132</v>
      </c>
      <c r="D1565" t="s">
        <v>111</v>
      </c>
      <c r="E1565" t="s">
        <v>44</v>
      </c>
      <c r="F1565" s="0">
        <v>3759</v>
      </c>
      <c r="G1565" s="0">
        <v>1.852374792098999</v>
      </c>
      <c r="H1565" s="0">
        <v>1.8605825901031494</v>
      </c>
      <c r="I1565" s="0">
        <v>0.0082078417763113976</v>
      </c>
      <c r="J1565" s="0">
        <v>0.022134698927402496</v>
      </c>
      <c r="K1565" s="0">
        <v>72.213890075683594</v>
      </c>
      <c r="L1565" s="0">
        <v>0.37081333994865417</v>
      </c>
      <c r="M1565" s="0">
        <v>0</v>
      </c>
      <c r="N1565" s="0">
        <v>0</v>
      </c>
      <c r="O1565" s="0">
        <v>4.6545705795288086</v>
      </c>
      <c r="P1565" s="0">
        <v>4.4957914352416992</v>
      </c>
      <c r="Q1565" s="0">
        <v>-0.028200497850775719</v>
      </c>
      <c r="R1565" s="0">
        <v>-0.020158916711807251</v>
      </c>
      <c r="S1565" s="0">
        <v>-0.003399605629965663</v>
      </c>
      <c r="T1565" s="0">
        <v>0.0082078417763113976</v>
      </c>
      <c r="U1565" s="0">
        <v>0.019815288484096527</v>
      </c>
      <c r="V1565" s="0">
        <v>0.036574598401784897</v>
      </c>
      <c r="W1565" s="0">
        <v>0.044616181403398514</v>
      </c>
      <c r="X1565" s="0">
        <v>6.9630770683288574</v>
      </c>
      <c r="Y1565" s="0">
        <v>6.9939298629760742</v>
      </c>
      <c r="Z1565" s="0">
        <v>0.030853277072310448</v>
      </c>
      <c r="AA1565" s="0">
        <v>0.08320433646440506</v>
      </c>
      <c r="AB1565" s="0">
        <v>-0.10600567609071732</v>
      </c>
      <c r="AC1565" s="0">
        <v>-0.07577737420797348</v>
      </c>
      <c r="AD1565" s="0">
        <v>-0.012779119424521923</v>
      </c>
      <c r="AE1565" s="0">
        <v>0.030853277072310448</v>
      </c>
      <c r="AF1565" s="0">
        <v>0.074485674500465393</v>
      </c>
      <c r="AG1565" s="0">
        <v>0.13748392462730408</v>
      </c>
      <c r="AH1565" s="0">
        <v>0.16771222651004791</v>
      </c>
    </row>
    <row r="1566" x14ac:dyDescent="0.4">
      <c r="A1566" s="10" t="str">
        <f>Data[[#This Row],[category]]&amp;Data[[#This Row],[subcategory]]&amp;Data[[#This Row],[date]]&amp;Data[[#This Row],[hour]]</f>
        <v>NAICS 2-digit codeFinance and Insurance8/31/20175</v>
      </c>
      <c r="B1566" s="10" t="s">
        <v>140</v>
      </c>
      <c r="C1566" t="s">
        <v>132</v>
      </c>
      <c r="D1566" t="s">
        <v>111</v>
      </c>
      <c r="E1566" t="s">
        <v>45</v>
      </c>
      <c r="F1566" s="0">
        <v>3759</v>
      </c>
      <c r="G1566" s="0">
        <v>1.8710412979125977</v>
      </c>
      <c r="H1566" s="0">
        <v>1.8772796392440796</v>
      </c>
      <c r="I1566" s="0">
        <v>0.0062382393516600132</v>
      </c>
      <c r="J1566" s="0">
        <v>0.022222079336643219</v>
      </c>
      <c r="K1566" s="0">
        <v>72.049484252929688</v>
      </c>
      <c r="L1566" s="0">
        <v>0.28072258830070496</v>
      </c>
      <c r="M1566" s="0">
        <v>0</v>
      </c>
      <c r="N1566" s="0">
        <v>0</v>
      </c>
      <c r="O1566" s="0">
        <v>4.6545705795288086</v>
      </c>
      <c r="P1566" s="0">
        <v>4.4957914352416992</v>
      </c>
      <c r="Q1566" s="0">
        <v>-0.030313828960061073</v>
      </c>
      <c r="R1566" s="0">
        <v>-0.022240500897169113</v>
      </c>
      <c r="S1566" s="0">
        <v>-0.0054150302894413471</v>
      </c>
      <c r="T1566" s="0">
        <v>0.0062382393516600132</v>
      </c>
      <c r="U1566" s="0">
        <v>0.017891509458422661</v>
      </c>
      <c r="V1566" s="0">
        <v>0.034716978669166565</v>
      </c>
      <c r="W1566" s="0">
        <v>0.042790308594703674</v>
      </c>
      <c r="X1566" s="0">
        <v>7.0332441329956055</v>
      </c>
      <c r="Y1566" s="0">
        <v>7.0566940307617188</v>
      </c>
      <c r="Z1566" s="0">
        <v>0.023449542000889778</v>
      </c>
      <c r="AA1566" s="0">
        <v>0.083532795310020447</v>
      </c>
      <c r="AB1566" s="0">
        <v>-0.11394967883825302</v>
      </c>
      <c r="AC1566" s="0">
        <v>-0.083602041006088257</v>
      </c>
      <c r="AD1566" s="0">
        <v>-0.020355097949504852</v>
      </c>
      <c r="AE1566" s="0">
        <v>0.023449542000889778</v>
      </c>
      <c r="AF1566" s="0">
        <v>0.067254185676574707</v>
      </c>
      <c r="AG1566" s="0">
        <v>0.13050112128257751</v>
      </c>
      <c r="AH1566" s="0">
        <v>0.16084876656532288</v>
      </c>
    </row>
    <row r="1567" x14ac:dyDescent="0.4">
      <c r="A1567" s="10" t="str">
        <f>Data[[#This Row],[category]]&amp;Data[[#This Row],[subcategory]]&amp;Data[[#This Row],[date]]&amp;Data[[#This Row],[hour]]</f>
        <v>NAICS 2-digit codeFinance and Insurance8/31/20176</v>
      </c>
      <c r="B1567" s="10" t="s">
        <v>140</v>
      </c>
      <c r="C1567" t="s">
        <v>132</v>
      </c>
      <c r="D1567" t="s">
        <v>111</v>
      </c>
      <c r="E1567" t="s">
        <v>46</v>
      </c>
      <c r="F1567" s="0">
        <v>3759</v>
      </c>
      <c r="G1567" s="0">
        <v>1.9684977531433105</v>
      </c>
      <c r="H1567" s="0">
        <v>1.963720440864563</v>
      </c>
      <c r="I1567" s="0">
        <v>-0.0047773411497473717</v>
      </c>
      <c r="J1567" s="0">
        <v>0.023411823436617851</v>
      </c>
      <c r="K1567" s="0">
        <v>71.507049560546875</v>
      </c>
      <c r="L1567" s="0">
        <v>-0.20405676960945129</v>
      </c>
      <c r="M1567" s="0">
        <v>0</v>
      </c>
      <c r="N1567" s="0">
        <v>0</v>
      </c>
      <c r="O1567" s="0">
        <v>4.6545705795288086</v>
      </c>
      <c r="P1567" s="0">
        <v>4.4957914352416992</v>
      </c>
      <c r="Q1567" s="0">
        <v>-0.043286364525556564</v>
      </c>
      <c r="R1567" s="0">
        <v>-0.034780800342559814</v>
      </c>
      <c r="S1567" s="0">
        <v>-0.017054513096809387</v>
      </c>
      <c r="T1567" s="0">
        <v>-0.0047773411497473717</v>
      </c>
      <c r="U1567" s="0">
        <v>0.0074998312629759312</v>
      </c>
      <c r="V1567" s="0">
        <v>0.025226118043065071</v>
      </c>
      <c r="W1567" s="0">
        <v>0.033731680363416672</v>
      </c>
      <c r="X1567" s="0">
        <v>7.3995828628540039</v>
      </c>
      <c r="Y1567" s="0">
        <v>7.3816251754760742</v>
      </c>
      <c r="Z1567" s="0">
        <v>-0.017958024516701698</v>
      </c>
      <c r="AA1567" s="0">
        <v>0.088005043566226959</v>
      </c>
      <c r="AB1567" s="0">
        <v>-0.1627134382724762</v>
      </c>
      <c r="AC1567" s="0">
        <v>-0.13074102997779846</v>
      </c>
      <c r="AD1567" s="0">
        <v>-0.064107917249202728</v>
      </c>
      <c r="AE1567" s="0">
        <v>-0.017958024516701698</v>
      </c>
      <c r="AF1567" s="0">
        <v>0.028191866353154182</v>
      </c>
      <c r="AG1567" s="0">
        <v>0.094824977219104767</v>
      </c>
      <c r="AH1567" s="0">
        <v>0.1267973929643631</v>
      </c>
    </row>
    <row r="1568" x14ac:dyDescent="0.4">
      <c r="A1568" s="10" t="str">
        <f>Data[[#This Row],[category]]&amp;Data[[#This Row],[subcategory]]&amp;Data[[#This Row],[date]]&amp;Data[[#This Row],[hour]]</f>
        <v>NAICS 2-digit codeFinance and Insurance8/31/20177</v>
      </c>
      <c r="B1568" s="10" t="s">
        <v>140</v>
      </c>
      <c r="C1568" t="s">
        <v>132</v>
      </c>
      <c r="D1568" t="s">
        <v>111</v>
      </c>
      <c r="E1568" t="s">
        <v>60</v>
      </c>
      <c r="F1568" s="0">
        <v>3759</v>
      </c>
      <c r="G1568" s="0">
        <v>2.1053662300109863</v>
      </c>
      <c r="H1568" s="0">
        <v>2.1256208419799805</v>
      </c>
      <c r="I1568" s="0">
        <v>0.02025471068918705</v>
      </c>
      <c r="J1568" s="0">
        <v>0.025681966915726662</v>
      </c>
      <c r="K1568" s="0">
        <v>71.258316040039063</v>
      </c>
      <c r="L1568" s="0">
        <v>0.78867441415786743</v>
      </c>
      <c r="M1568" s="0">
        <v>0</v>
      </c>
      <c r="N1568" s="0">
        <v>0</v>
      </c>
      <c r="O1568" s="0">
        <v>4.6545705795288086</v>
      </c>
      <c r="P1568" s="0">
        <v>4.4957914352416992</v>
      </c>
      <c r="Q1568" s="0">
        <v>-0.021988365799188614</v>
      </c>
      <c r="R1568" s="0">
        <v>-0.012658054009079933</v>
      </c>
      <c r="S1568" s="0">
        <v>0.006787074264138937</v>
      </c>
      <c r="T1568" s="0">
        <v>0.02025471068918705</v>
      </c>
      <c r="U1568" s="0">
        <v>0.033722348511219025</v>
      </c>
      <c r="V1568" s="0">
        <v>0.053167477250099182</v>
      </c>
      <c r="W1568" s="0">
        <v>0.062497787177562714</v>
      </c>
      <c r="X1568" s="0">
        <v>7.9140715599060059</v>
      </c>
      <c r="Y1568" s="0">
        <v>7.990208625793457</v>
      </c>
      <c r="Z1568" s="0">
        <v>0.076137460768222809</v>
      </c>
      <c r="AA1568" s="0">
        <v>0.096538513898849487</v>
      </c>
      <c r="AB1568" s="0">
        <v>-0.082654267549514771</v>
      </c>
      <c r="AC1568" s="0">
        <v>-0.047581624239683151</v>
      </c>
      <c r="AD1568" s="0">
        <v>0.025512615218758583</v>
      </c>
      <c r="AE1568" s="0">
        <v>0.076137460768222809</v>
      </c>
      <c r="AF1568" s="0">
        <v>0.12676230072975159</v>
      </c>
      <c r="AG1568" s="0">
        <v>0.19985654950141907</v>
      </c>
      <c r="AH1568" s="0">
        <v>0.23492918908596039</v>
      </c>
    </row>
    <row r="1569" x14ac:dyDescent="0.4">
      <c r="A1569" s="10" t="str">
        <f>Data[[#This Row],[category]]&amp;Data[[#This Row],[subcategory]]&amp;Data[[#This Row],[date]]&amp;Data[[#This Row],[hour]]</f>
        <v>NAICS 2-digit codeFinance and Insurance8/31/20178</v>
      </c>
      <c r="B1569" s="10" t="s">
        <v>140</v>
      </c>
      <c r="C1569" t="s">
        <v>132</v>
      </c>
      <c r="D1569" t="s">
        <v>111</v>
      </c>
      <c r="E1569" t="s">
        <v>61</v>
      </c>
      <c r="F1569" s="0">
        <v>3759</v>
      </c>
      <c r="G1569" s="0">
        <v>2.3575983047485352</v>
      </c>
      <c r="H1569" s="0">
        <v>2.3919007778167725</v>
      </c>
      <c r="I1569" s="0">
        <v>0.03430238738656044</v>
      </c>
      <c r="J1569" s="0">
        <v>0.025834305211901665</v>
      </c>
      <c r="K1569" s="0">
        <v>74.776802062988281</v>
      </c>
      <c r="L1569" s="0">
        <v>1.3277844190597534</v>
      </c>
      <c r="M1569" s="0">
        <v>0</v>
      </c>
      <c r="N1569" s="0">
        <v>0</v>
      </c>
      <c r="O1569" s="0">
        <v>4.6545705795288086</v>
      </c>
      <c r="P1569" s="0">
        <v>4.4957914352416992</v>
      </c>
      <c r="Q1569" s="0">
        <v>-0.0081912633031606674</v>
      </c>
      <c r="R1569" s="0">
        <v>0.0011943931458517909</v>
      </c>
      <c r="S1569" s="0">
        <v>0.020754864439368248</v>
      </c>
      <c r="T1569" s="0">
        <v>0.03430238738656044</v>
      </c>
      <c r="U1569" s="0">
        <v>0.047849908471107483</v>
      </c>
      <c r="V1569" s="0">
        <v>0.067410379648208618</v>
      </c>
      <c r="W1569" s="0">
        <v>0.076796039938926697</v>
      </c>
      <c r="X1569" s="0">
        <v>8.8622121810913086</v>
      </c>
      <c r="Y1569" s="0">
        <v>8.991154670715332</v>
      </c>
      <c r="Z1569" s="0">
        <v>0.12894266843795776</v>
      </c>
      <c r="AA1569" s="0">
        <v>0.097111150622367859</v>
      </c>
      <c r="AB1569" s="0">
        <v>-0.030790960416197777</v>
      </c>
      <c r="AC1569" s="0">
        <v>0.0044897212646901608</v>
      </c>
      <c r="AD1569" s="0">
        <v>0.078017532825469971</v>
      </c>
      <c r="AE1569" s="0">
        <v>0.12894266843795776</v>
      </c>
      <c r="AF1569" s="0">
        <v>0.17986780405044556</v>
      </c>
      <c r="AG1569" s="0">
        <v>0.25339561700820923</v>
      </c>
      <c r="AH1569" s="0">
        <v>0.28867629170417786</v>
      </c>
    </row>
    <row r="1570" x14ac:dyDescent="0.4">
      <c r="A1570" s="10" t="str">
        <f>Data[[#This Row],[category]]&amp;Data[[#This Row],[subcategory]]&amp;Data[[#This Row],[date]]&amp;Data[[#This Row],[hour]]</f>
        <v>NAICS 2-digit codeFinance and Insurance8/31/20179</v>
      </c>
      <c r="B1570" s="10" t="s">
        <v>140</v>
      </c>
      <c r="C1570" t="s">
        <v>132</v>
      </c>
      <c r="D1570" t="s">
        <v>111</v>
      </c>
      <c r="E1570" t="s">
        <v>62</v>
      </c>
      <c r="F1570" s="0">
        <v>3759</v>
      </c>
      <c r="G1570" s="0">
        <v>3.1380829811096191</v>
      </c>
      <c r="H1570" s="0">
        <v>3.239309549331665</v>
      </c>
      <c r="I1570" s="0">
        <v>0.10122676938772202</v>
      </c>
      <c r="J1570" s="0">
        <v>0.023647287860512733</v>
      </c>
      <c r="K1570" s="0">
        <v>79.397178649902344</v>
      </c>
      <c r="L1570" s="0">
        <v>4.2806925773620605</v>
      </c>
      <c r="M1570" s="0">
        <v>1</v>
      </c>
      <c r="N1570" s="0">
        <v>1</v>
      </c>
      <c r="O1570" s="0">
        <v>4.6545705795288086</v>
      </c>
      <c r="P1570" s="0">
        <v>4.4957914352416992</v>
      </c>
      <c r="Q1570" s="0">
        <v>0.062330443412065506</v>
      </c>
      <c r="R1570" s="0">
        <v>0.070921547710895538</v>
      </c>
      <c r="S1570" s="0">
        <v>0.088826119899749756</v>
      </c>
      <c r="T1570" s="0">
        <v>0.10122676938772202</v>
      </c>
      <c r="U1570" s="0">
        <v>0.11362741887569427</v>
      </c>
      <c r="V1570" s="0">
        <v>0.1315319836139679</v>
      </c>
      <c r="W1570" s="0">
        <v>0.14012309908866882</v>
      </c>
      <c r="X1570" s="0">
        <v>11.796053886413574</v>
      </c>
      <c r="Y1570" s="0">
        <v>12.17656421661377</v>
      </c>
      <c r="Z1570" s="0">
        <v>0.38051143288612366</v>
      </c>
      <c r="AA1570" s="0">
        <v>0.088890157639980316</v>
      </c>
      <c r="AB1570" s="0">
        <v>0.23430013656616211</v>
      </c>
      <c r="AC1570" s="0">
        <v>0.26659411191940308</v>
      </c>
      <c r="AD1570" s="0">
        <v>0.33389738202095032</v>
      </c>
      <c r="AE1570" s="0">
        <v>0.38051143288612366</v>
      </c>
      <c r="AF1570" s="0">
        <v>0.427125483751297</v>
      </c>
      <c r="AG1570" s="0">
        <v>0.49442875385284424</v>
      </c>
      <c r="AH1570" s="0">
        <v>0.52672272920608521</v>
      </c>
    </row>
    <row r="1571" x14ac:dyDescent="0.4">
      <c r="A1571" s="10" t="str">
        <f>Data[[#This Row],[category]]&amp;Data[[#This Row],[subcategory]]&amp;Data[[#This Row],[date]]&amp;Data[[#This Row],[hour]]</f>
        <v>NAICS 2-digit codeFinance and Insurance8/31/201710</v>
      </c>
      <c r="B1571" s="10" t="s">
        <v>140</v>
      </c>
      <c r="C1571" t="s">
        <v>132</v>
      </c>
      <c r="D1571" t="s">
        <v>111</v>
      </c>
      <c r="E1571" t="s">
        <v>63</v>
      </c>
      <c r="F1571" s="0">
        <v>3759</v>
      </c>
      <c r="G1571" s="0">
        <v>3.9679529666900635</v>
      </c>
      <c r="H1571" s="0">
        <v>3.9826509952545166</v>
      </c>
      <c r="I1571" s="0">
        <v>0.014698054641485214</v>
      </c>
      <c r="J1571" s="0">
        <v>0.012007731944322586</v>
      </c>
      <c r="K1571" s="0">
        <v>83.467941284179688</v>
      </c>
      <c r="L1571" s="0">
        <v>1.2240492105484009</v>
      </c>
      <c r="M1571" s="0">
        <v>0</v>
      </c>
      <c r="N1571" s="0">
        <v>0</v>
      </c>
      <c r="O1571" s="0">
        <v>4.6545705795288086</v>
      </c>
      <c r="P1571" s="0">
        <v>4.4957914352416992</v>
      </c>
      <c r="Q1571" s="0">
        <v>-0.0050529069267213345</v>
      </c>
      <c r="R1571" s="0">
        <v>-0.00069047301076352596</v>
      </c>
      <c r="S1571" s="0">
        <v>0.008401193656027317</v>
      </c>
      <c r="T1571" s="0">
        <v>0.014698054641485214</v>
      </c>
      <c r="U1571" s="0">
        <v>0.020994914695620537</v>
      </c>
      <c r="V1571" s="0">
        <v>0.030086582526564598</v>
      </c>
      <c r="W1571" s="0">
        <v>0.034449014812707901</v>
      </c>
      <c r="X1571" s="0">
        <v>14.915534973144531</v>
      </c>
      <c r="Y1571" s="0">
        <v>14.970785140991211</v>
      </c>
      <c r="Z1571" s="0">
        <v>0.055249989032745361</v>
      </c>
      <c r="AA1571" s="0">
        <v>0.045137062668800354</v>
      </c>
      <c r="AB1571" s="0">
        <v>-0.018993871286511421</v>
      </c>
      <c r="AC1571" s="0">
        <v>-0.0025954842567443848</v>
      </c>
      <c r="AD1571" s="0">
        <v>0.031580090522766113</v>
      </c>
      <c r="AE1571" s="0">
        <v>0.055249989032745361</v>
      </c>
      <c r="AF1571" s="0">
        <v>0.078919887542724609</v>
      </c>
      <c r="AG1571" s="0">
        <v>0.11309546232223511</v>
      </c>
      <c r="AH1571" s="0">
        <v>0.12949384748935699</v>
      </c>
    </row>
    <row r="1572" x14ac:dyDescent="0.4">
      <c r="A1572" s="10" t="str">
        <f>Data[[#This Row],[category]]&amp;Data[[#This Row],[subcategory]]&amp;Data[[#This Row],[date]]&amp;Data[[#This Row],[hour]]</f>
        <v>NAICS 2-digit codeFinance and Insurance8/31/201711</v>
      </c>
      <c r="B1572" s="10" t="s">
        <v>140</v>
      </c>
      <c r="C1572" t="s">
        <v>132</v>
      </c>
      <c r="D1572" t="s">
        <v>111</v>
      </c>
      <c r="E1572" t="s">
        <v>64</v>
      </c>
      <c r="F1572" s="0">
        <v>3759</v>
      </c>
      <c r="G1572" s="0">
        <v>4.4463992118835449</v>
      </c>
      <c r="H1572" s="0">
        <v>4.4317011833190918</v>
      </c>
      <c r="I1572" s="0">
        <v>-0.014698040671646595</v>
      </c>
      <c r="J1572" s="0">
        <v>0.012007731944322586</v>
      </c>
      <c r="K1572" s="0">
        <v>86.953712463378906</v>
      </c>
      <c r="L1572" s="0">
        <v>-1.2240480184555054</v>
      </c>
      <c r="M1572" s="0">
        <v>0</v>
      </c>
      <c r="N1572" s="0">
        <v>0</v>
      </c>
      <c r="O1572" s="0">
        <v>4.6545705795288086</v>
      </c>
      <c r="P1572" s="0">
        <v>4.4957914352416992</v>
      </c>
      <c r="Q1572" s="0">
        <v>-0.034449003636837006</v>
      </c>
      <c r="R1572" s="0">
        <v>-0.030086567625403404</v>
      </c>
      <c r="S1572" s="0">
        <v>-0.020994901657104492</v>
      </c>
      <c r="T1572" s="0">
        <v>-0.014698040671646595</v>
      </c>
      <c r="U1572" s="0">
        <v>-0.0084011796861886978</v>
      </c>
      <c r="V1572" s="0">
        <v>0.0006904869806021452</v>
      </c>
      <c r="W1572" s="0">
        <v>0.0050529208965599537</v>
      </c>
      <c r="X1572" s="0">
        <v>16.714014053344727</v>
      </c>
      <c r="Y1572" s="0">
        <v>16.658763885498047</v>
      </c>
      <c r="Z1572" s="0">
        <v>-0.055249933153390884</v>
      </c>
      <c r="AA1572" s="0">
        <v>0.045137062668800354</v>
      </c>
      <c r="AB1572" s="0">
        <v>-0.12949378788471222</v>
      </c>
      <c r="AC1572" s="0">
        <v>-0.11309541016817093</v>
      </c>
      <c r="AD1572" s="0">
        <v>-0.078919835388660431</v>
      </c>
      <c r="AE1572" s="0">
        <v>-0.055249933153390884</v>
      </c>
      <c r="AF1572" s="0">
        <v>-0.031580034643411636</v>
      </c>
      <c r="AG1572" s="0">
        <v>0.0025955401360988617</v>
      </c>
      <c r="AH1572" s="0">
        <v>0.018993927165865898</v>
      </c>
    </row>
    <row r="1573" x14ac:dyDescent="0.4">
      <c r="A1573" s="10" t="str">
        <f>Data[[#This Row],[category]]&amp;Data[[#This Row],[subcategory]]&amp;Data[[#This Row],[date]]&amp;Data[[#This Row],[hour]]</f>
        <v>NAICS 2-digit codeFinance and Insurance8/31/201712</v>
      </c>
      <c r="B1573" s="10" t="s">
        <v>140</v>
      </c>
      <c r="C1573" t="s">
        <v>132</v>
      </c>
      <c r="D1573" t="s">
        <v>111</v>
      </c>
      <c r="E1573" t="s">
        <v>65</v>
      </c>
      <c r="F1573" s="0">
        <v>3759</v>
      </c>
      <c r="G1573" s="0">
        <v>4.6006274223327637</v>
      </c>
      <c r="H1573" s="0">
        <v>4.7286820411682129</v>
      </c>
      <c r="I1573" s="0">
        <v>0.12805439531803131</v>
      </c>
      <c r="J1573" s="0">
        <v>0.023097556084394455</v>
      </c>
      <c r="K1573" s="0">
        <v>89.834793090820312</v>
      </c>
      <c r="L1573" s="0">
        <v>5.5440669059753418</v>
      </c>
      <c r="M1573" s="0">
        <v>1</v>
      </c>
      <c r="N1573" s="0">
        <v>1</v>
      </c>
      <c r="O1573" s="0">
        <v>4.6545705795288086</v>
      </c>
      <c r="P1573" s="0">
        <v>4.4957914352416992</v>
      </c>
      <c r="Q1573" s="0">
        <v>0.090062297880649567</v>
      </c>
      <c r="R1573" s="0">
        <v>0.098453685641288757</v>
      </c>
      <c r="S1573" s="0">
        <v>0.11594202369451523</v>
      </c>
      <c r="T1573" s="0">
        <v>0.12805439531803131</v>
      </c>
      <c r="U1573" s="0">
        <v>0.1401667594909668</v>
      </c>
      <c r="V1573" s="0">
        <v>0.15765510499477386</v>
      </c>
      <c r="W1573" s="0">
        <v>0.16604650020599365</v>
      </c>
      <c r="X1573" s="0">
        <v>17.293758392333984</v>
      </c>
      <c r="Y1573" s="0">
        <v>17.775115966796875</v>
      </c>
      <c r="Z1573" s="0">
        <v>0.48135647177696228</v>
      </c>
      <c r="AA1573" s="0">
        <v>0.086823716759681702</v>
      </c>
      <c r="AB1573" s="0">
        <v>0.33854416012763977</v>
      </c>
      <c r="AC1573" s="0">
        <v>0.37008741497993469</v>
      </c>
      <c r="AD1573" s="0">
        <v>0.43582606315612793</v>
      </c>
      <c r="AE1573" s="0">
        <v>0.48135647177696228</v>
      </c>
      <c r="AF1573" s="0">
        <v>0.52688688039779663</v>
      </c>
      <c r="AG1573" s="0">
        <v>0.59262555837631226</v>
      </c>
      <c r="AH1573" s="0">
        <v>0.6241687536239624</v>
      </c>
    </row>
    <row r="1574" x14ac:dyDescent="0.4">
      <c r="A1574" s="10" t="str">
        <f>Data[[#This Row],[category]]&amp;Data[[#This Row],[subcategory]]&amp;Data[[#This Row],[date]]&amp;Data[[#This Row],[hour]]</f>
        <v>NAICS 2-digit codeFinance and Insurance8/31/201713</v>
      </c>
      <c r="B1574" s="10" t="s">
        <v>140</v>
      </c>
      <c r="C1574" t="s">
        <v>132</v>
      </c>
      <c r="D1574" t="s">
        <v>111</v>
      </c>
      <c r="E1574" t="s">
        <v>66</v>
      </c>
      <c r="F1574" s="0">
        <v>3759</v>
      </c>
      <c r="G1574" s="0">
        <v>4.8295207023620605</v>
      </c>
      <c r="H1574" s="0">
        <v>4.9176349639892578</v>
      </c>
      <c r="I1574" s="0">
        <v>0.088114321231842041</v>
      </c>
      <c r="J1574" s="0">
        <v>0.02891811914741993</v>
      </c>
      <c r="K1574" s="0">
        <v>88.907691955566406</v>
      </c>
      <c r="L1574" s="0">
        <v>3.0470280647277832</v>
      </c>
      <c r="M1574" s="0">
        <v>1</v>
      </c>
      <c r="N1574" s="0">
        <v>1</v>
      </c>
      <c r="O1574" s="0">
        <v>4.6545705795288086</v>
      </c>
      <c r="P1574" s="0">
        <v>4.4957914352416992</v>
      </c>
      <c r="Q1574" s="0">
        <v>0.04054824635386467</v>
      </c>
      <c r="R1574" s="0">
        <v>0.05105426162481308</v>
      </c>
      <c r="S1574" s="0">
        <v>0.072949647903442383</v>
      </c>
      <c r="T1574" s="0">
        <v>0.088114321231842041</v>
      </c>
      <c r="U1574" s="0">
        <v>0.1032789945602417</v>
      </c>
      <c r="V1574" s="0">
        <v>0.1251743882894516</v>
      </c>
      <c r="W1574" s="0">
        <v>0.13568039238452911</v>
      </c>
      <c r="X1574" s="0">
        <v>18.154169082641602</v>
      </c>
      <c r="Y1574" s="0">
        <v>18.485389709472656</v>
      </c>
      <c r="Z1574" s="0">
        <v>0.33122172951698303</v>
      </c>
      <c r="AA1574" s="0">
        <v>0.10870321094989777</v>
      </c>
      <c r="AB1574" s="0">
        <v>0.15242086350917816</v>
      </c>
      <c r="AC1574" s="0">
        <v>0.19191296398639679</v>
      </c>
      <c r="AD1574" s="0">
        <v>0.27421772480010986</v>
      </c>
      <c r="AE1574" s="0">
        <v>0.33122172951698303</v>
      </c>
      <c r="AF1574" s="0">
        <v>0.3882257342338562</v>
      </c>
      <c r="AG1574" s="0">
        <v>0.47053050994873047</v>
      </c>
      <c r="AH1574" s="0">
        <v>0.51002258062362671</v>
      </c>
    </row>
    <row r="1575" x14ac:dyDescent="0.4">
      <c r="A1575" s="10" t="str">
        <f>Data[[#This Row],[category]]&amp;Data[[#This Row],[subcategory]]&amp;Data[[#This Row],[date]]&amp;Data[[#This Row],[hour]]</f>
        <v>NAICS 2-digit codeFinance and Insurance8/31/201714</v>
      </c>
      <c r="B1575" s="10" t="s">
        <v>140</v>
      </c>
      <c r="C1575" t="s">
        <v>132</v>
      </c>
      <c r="D1575" t="s">
        <v>111</v>
      </c>
      <c r="E1575" t="s">
        <v>67</v>
      </c>
      <c r="F1575" s="0">
        <v>3759</v>
      </c>
      <c r="G1575" s="0">
        <v>4.9072723388671875</v>
      </c>
      <c r="H1575" s="0">
        <v>4.9525113105773926</v>
      </c>
      <c r="I1575" s="0">
        <v>0.045239005237817764</v>
      </c>
      <c r="J1575" s="0">
        <v>0.031003791838884354</v>
      </c>
      <c r="K1575" s="0">
        <v>88.771484375</v>
      </c>
      <c r="L1575" s="0">
        <v>1.4591442346572876</v>
      </c>
      <c r="M1575" s="0">
        <v>0</v>
      </c>
      <c r="N1575" s="0">
        <v>0</v>
      </c>
      <c r="O1575" s="0">
        <v>4.6545705795288086</v>
      </c>
      <c r="P1575" s="0">
        <v>4.4957914352416992</v>
      </c>
      <c r="Q1575" s="0">
        <v>-0.0057576941326260567</v>
      </c>
      <c r="R1575" s="0">
        <v>0.0055060470476746559</v>
      </c>
      <c r="S1575" s="0">
        <v>0.028980601578950882</v>
      </c>
      <c r="T1575" s="0">
        <v>0.045239005237817764</v>
      </c>
      <c r="U1575" s="0">
        <v>0.061497408896684647</v>
      </c>
      <c r="V1575" s="0">
        <v>0.084971964359283447</v>
      </c>
      <c r="W1575" s="0">
        <v>0.096235707402229309</v>
      </c>
      <c r="X1575" s="0">
        <v>18.446435928344727</v>
      </c>
      <c r="Y1575" s="0">
        <v>18.616489410400391</v>
      </c>
      <c r="Z1575" s="0">
        <v>0.17005342245101929</v>
      </c>
      <c r="AA1575" s="0">
        <v>0.11654325574636459</v>
      </c>
      <c r="AB1575" s="0">
        <v>-0.021643174812197685</v>
      </c>
      <c r="AC1575" s="0">
        <v>0.020697230473160744</v>
      </c>
      <c r="AD1575" s="0">
        <v>0.10893808305263519</v>
      </c>
      <c r="AE1575" s="0">
        <v>0.17005342245101929</v>
      </c>
      <c r="AF1575" s="0">
        <v>0.23116876184940338</v>
      </c>
      <c r="AG1575" s="0">
        <v>0.31940960884094238</v>
      </c>
      <c r="AH1575" s="0">
        <v>0.36175000667572021</v>
      </c>
    </row>
    <row r="1576" x14ac:dyDescent="0.4">
      <c r="A1576" s="10" t="str">
        <f>Data[[#This Row],[category]]&amp;Data[[#This Row],[subcategory]]&amp;Data[[#This Row],[date]]&amp;Data[[#This Row],[hour]]</f>
        <v>NAICS 2-digit codeFinance and Insurance8/31/201715</v>
      </c>
      <c r="B1576" s="10" t="s">
        <v>140</v>
      </c>
      <c r="C1576" t="s">
        <v>132</v>
      </c>
      <c r="D1576" t="s">
        <v>111</v>
      </c>
      <c r="E1576" t="s">
        <v>68</v>
      </c>
      <c r="F1576" s="0">
        <v>3759</v>
      </c>
      <c r="G1576" s="0">
        <v>4.8908834457397461</v>
      </c>
      <c r="H1576" s="0">
        <v>4.8773903846740723</v>
      </c>
      <c r="I1576" s="0">
        <v>-0.013493343256413937</v>
      </c>
      <c r="J1576" s="0">
        <v>0.032416794449090958</v>
      </c>
      <c r="K1576" s="0">
        <v>86.857406616210938</v>
      </c>
      <c r="L1576" s="0">
        <v>-0.41624546051025391</v>
      </c>
      <c r="M1576" s="0">
        <v>0</v>
      </c>
      <c r="N1576" s="0">
        <v>0</v>
      </c>
      <c r="O1576" s="0">
        <v>4.6545705795288086</v>
      </c>
      <c r="P1576" s="0">
        <v>4.4957914352416992</v>
      </c>
      <c r="Q1576" s="0">
        <v>-0.066814228892326355</v>
      </c>
      <c r="R1576" s="0">
        <v>-0.055037137120962143</v>
      </c>
      <c r="S1576" s="0">
        <v>-0.030492726713418961</v>
      </c>
      <c r="T1576" s="0">
        <v>-0.013493343256413937</v>
      </c>
      <c r="U1576" s="0">
        <v>0.003506040433421731</v>
      </c>
      <c r="V1576" s="0">
        <v>0.02805045060813427</v>
      </c>
      <c r="W1576" s="0">
        <v>0.039827540516853333</v>
      </c>
      <c r="X1576" s="0">
        <v>18.384830474853516</v>
      </c>
      <c r="Y1576" s="0">
        <v>18.334110260009766</v>
      </c>
      <c r="Z1576" s="0">
        <v>-0.050721477717161179</v>
      </c>
      <c r="AA1576" s="0">
        <v>0.12185472995042801</v>
      </c>
      <c r="AB1576" s="0">
        <v>-0.25115466117858887</v>
      </c>
      <c r="AC1576" s="0">
        <v>-0.20688459277153015</v>
      </c>
      <c r="AD1576" s="0">
        <v>-0.11462216079235077</v>
      </c>
      <c r="AE1576" s="0">
        <v>-0.050721477717161179</v>
      </c>
      <c r="AF1576" s="0">
        <v>0.013179205358028412</v>
      </c>
      <c r="AG1576" s="0">
        <v>0.10544164478778839</v>
      </c>
      <c r="AH1576" s="0">
        <v>0.14971171319484711</v>
      </c>
    </row>
    <row r="1577" x14ac:dyDescent="0.4">
      <c r="A1577" s="10" t="str">
        <f>Data[[#This Row],[category]]&amp;Data[[#This Row],[subcategory]]&amp;Data[[#This Row],[date]]&amp;Data[[#This Row],[hour]]</f>
        <v>NAICS 2-digit codeFinance and Insurance8/31/201716</v>
      </c>
      <c r="B1577" s="10" t="s">
        <v>140</v>
      </c>
      <c r="C1577" t="s">
        <v>132</v>
      </c>
      <c r="D1577" t="s">
        <v>111</v>
      </c>
      <c r="E1577" t="s">
        <v>69</v>
      </c>
      <c r="F1577" s="0">
        <v>3759</v>
      </c>
      <c r="G1577" s="0">
        <v>4.6986565589904785</v>
      </c>
      <c r="H1577" s="0">
        <v>4.7420649528503418</v>
      </c>
      <c r="I1577" s="0">
        <v>0.043408572673797607</v>
      </c>
      <c r="J1577" s="0">
        <v>0.033666480332612991</v>
      </c>
      <c r="K1577" s="0">
        <v>86.084861755371094</v>
      </c>
      <c r="L1577" s="0">
        <v>1.2893706560134888</v>
      </c>
      <c r="M1577" s="0">
        <v>0</v>
      </c>
      <c r="N1577" s="0">
        <v>0</v>
      </c>
      <c r="O1577" s="0">
        <v>4.6545705795288086</v>
      </c>
      <c r="P1577" s="0">
        <v>4.4957914352416992</v>
      </c>
      <c r="Q1577" s="0">
        <v>-0.011967859230935574</v>
      </c>
      <c r="R1577" s="0">
        <v>0.00026324210921302438</v>
      </c>
      <c r="S1577" s="0">
        <v>0.025753853842616081</v>
      </c>
      <c r="T1577" s="0">
        <v>0.043408572673797607</v>
      </c>
      <c r="U1577" s="0">
        <v>0.061063293367624283</v>
      </c>
      <c r="V1577" s="0">
        <v>0.086553901433944702</v>
      </c>
      <c r="W1577" s="0">
        <v>0.098785005509853363</v>
      </c>
      <c r="X1577" s="0">
        <v>17.662250518798828</v>
      </c>
      <c r="Y1577" s="0">
        <v>17.825422286987305</v>
      </c>
      <c r="Z1577" s="0">
        <v>0.16317282617092133</v>
      </c>
      <c r="AA1577" s="0">
        <v>0.12655229866504669</v>
      </c>
      <c r="AB1577" s="0">
        <v>-0.044987183064222336</v>
      </c>
      <c r="AC1577" s="0">
        <v>0.00098952965345233679</v>
      </c>
      <c r="AD1577" s="0">
        <v>0.096808739006519318</v>
      </c>
      <c r="AE1577" s="0">
        <v>0.16317282617092133</v>
      </c>
      <c r="AF1577" s="0">
        <v>0.22953692078590393</v>
      </c>
      <c r="AG1577" s="0">
        <v>0.325356125831604</v>
      </c>
      <c r="AH1577" s="0">
        <v>0.37133282423019409</v>
      </c>
    </row>
    <row r="1578" x14ac:dyDescent="0.4">
      <c r="A1578" s="10" t="str">
        <f>Data[[#This Row],[category]]&amp;Data[[#This Row],[subcategory]]&amp;Data[[#This Row],[date]]&amp;Data[[#This Row],[hour]]</f>
        <v>NAICS 2-digit codeFinance and Insurance8/31/201717</v>
      </c>
      <c r="B1578" s="10" t="s">
        <v>140</v>
      </c>
      <c r="C1578" t="s">
        <v>132</v>
      </c>
      <c r="D1578" t="s">
        <v>111</v>
      </c>
      <c r="E1578" t="s">
        <v>70</v>
      </c>
      <c r="F1578" s="0">
        <v>3759</v>
      </c>
      <c r="G1578" s="0">
        <v>4.3215999603271484</v>
      </c>
      <c r="H1578" s="0">
        <v>4.4989771842956543</v>
      </c>
      <c r="I1578" s="0">
        <v>0.17737714946269989</v>
      </c>
      <c r="J1578" s="0">
        <v>0.033067826181650162</v>
      </c>
      <c r="K1578" s="0">
        <v>85.820167541503906</v>
      </c>
      <c r="L1578" s="0">
        <v>5.3640403747558594</v>
      </c>
      <c r="M1578" s="0">
        <v>1</v>
      </c>
      <c r="N1578" s="0">
        <v>1</v>
      </c>
      <c r="O1578" s="0">
        <v>4.6545705795288086</v>
      </c>
      <c r="P1578" s="0">
        <v>4.4957914352416992</v>
      </c>
      <c r="Q1578" s="0">
        <v>0.12298541516065598</v>
      </c>
      <c r="R1578" s="0">
        <v>0.13499902188777924</v>
      </c>
      <c r="S1578" s="0">
        <v>0.1600363701581955</v>
      </c>
      <c r="T1578" s="0">
        <v>0.17737714946269989</v>
      </c>
      <c r="U1578" s="0">
        <v>0.19471792876720428</v>
      </c>
      <c r="V1578" s="0">
        <v>0.21975527703762054</v>
      </c>
      <c r="W1578" s="0">
        <v>0.23176887631416321</v>
      </c>
      <c r="X1578" s="0">
        <v>16.244894027709961</v>
      </c>
      <c r="Y1578" s="0">
        <v>16.911655426025391</v>
      </c>
      <c r="Z1578" s="0">
        <v>0.66676068305969238</v>
      </c>
      <c r="AA1578" s="0">
        <v>0.12430195510387421</v>
      </c>
      <c r="AB1578" s="0">
        <v>0.46230214834213257</v>
      </c>
      <c r="AC1578" s="0">
        <v>0.5074613094329834</v>
      </c>
      <c r="AD1578" s="0">
        <v>0.60157668590545654</v>
      </c>
      <c r="AE1578" s="0">
        <v>0.66676068305969238</v>
      </c>
      <c r="AF1578" s="0">
        <v>0.73194468021392822</v>
      </c>
      <c r="AG1578" s="0">
        <v>0.82606005668640137</v>
      </c>
      <c r="AH1578" s="0">
        <v>0.8712192177772522</v>
      </c>
    </row>
    <row r="1579" x14ac:dyDescent="0.4">
      <c r="A1579" s="10" t="str">
        <f>Data[[#This Row],[category]]&amp;Data[[#This Row],[subcategory]]&amp;Data[[#This Row],[date]]&amp;Data[[#This Row],[hour]]</f>
        <v>NAICS 2-digit codeFinance and Insurance8/31/201718</v>
      </c>
      <c r="B1579" s="10" t="s">
        <v>140</v>
      </c>
      <c r="C1579" t="s">
        <v>132</v>
      </c>
      <c r="D1579" t="s">
        <v>111</v>
      </c>
      <c r="E1579" t="s">
        <v>71</v>
      </c>
      <c r="F1579" s="0">
        <v>3759</v>
      </c>
      <c r="G1579" s="0">
        <v>3.8259737491607666</v>
      </c>
      <c r="H1579" s="0">
        <v>3.8647327423095703</v>
      </c>
      <c r="I1579" s="0">
        <v>0.038758892565965652</v>
      </c>
      <c r="J1579" s="0">
        <v>0.032477717846632004</v>
      </c>
      <c r="K1579" s="0">
        <v>84.584197998046875</v>
      </c>
      <c r="L1579" s="0">
        <v>1.1933995485305786</v>
      </c>
      <c r="M1579" s="0">
        <v>0</v>
      </c>
      <c r="N1579" s="0">
        <v>0</v>
      </c>
      <c r="O1579" s="0">
        <v>4.6545705795288086</v>
      </c>
      <c r="P1579" s="0">
        <v>4.4957914352416992</v>
      </c>
      <c r="Q1579" s="0">
        <v>-0.014662199653685093</v>
      </c>
      <c r="R1579" s="0">
        <v>-0.0028629775624722242</v>
      </c>
      <c r="S1579" s="0">
        <v>0.021727560088038445</v>
      </c>
      <c r="T1579" s="0">
        <v>0.038758892565965652</v>
      </c>
      <c r="U1579" s="0">
        <v>0.055790223181247711</v>
      </c>
      <c r="V1579" s="0">
        <v>0.080380760133266449</v>
      </c>
      <c r="W1579" s="0">
        <v>0.092179983854293823</v>
      </c>
      <c r="X1579" s="0">
        <v>14.381834983825684</v>
      </c>
      <c r="Y1579" s="0">
        <v>14.527530670166016</v>
      </c>
      <c r="Z1579" s="0">
        <v>0.14569467306137085</v>
      </c>
      <c r="AA1579" s="0">
        <v>0.12208373844623566</v>
      </c>
      <c r="AB1579" s="0">
        <v>-0.055115208029747009</v>
      </c>
      <c r="AC1579" s="0">
        <v>-0.010761933401226997</v>
      </c>
      <c r="AD1579" s="0">
        <v>0.081673897802829742</v>
      </c>
      <c r="AE1579" s="0">
        <v>0.14569467306137085</v>
      </c>
      <c r="AF1579" s="0">
        <v>0.20971544086933136</v>
      </c>
      <c r="AG1579" s="0">
        <v>0.30215129256248474</v>
      </c>
      <c r="AH1579" s="0">
        <v>0.34650453925132751</v>
      </c>
    </row>
    <row r="1580" x14ac:dyDescent="0.4">
      <c r="A1580" s="10" t="str">
        <f>Data[[#This Row],[category]]&amp;Data[[#This Row],[subcategory]]&amp;Data[[#This Row],[date]]&amp;Data[[#This Row],[hour]]</f>
        <v>NAICS 2-digit codeFinance and Insurance8/31/201719</v>
      </c>
      <c r="B1580" s="10" t="s">
        <v>140</v>
      </c>
      <c r="C1580" t="s">
        <v>132</v>
      </c>
      <c r="D1580" t="s">
        <v>111</v>
      </c>
      <c r="E1580" t="s">
        <v>72</v>
      </c>
      <c r="F1580" s="0">
        <v>3759</v>
      </c>
      <c r="G1580" s="0">
        <v>3.0163185596466064</v>
      </c>
      <c r="H1580" s="0">
        <v>2.8316466808319092</v>
      </c>
      <c r="I1580" s="0">
        <v>-0.18467193841934204</v>
      </c>
      <c r="J1580" s="0">
        <v>0.034461807459592819</v>
      </c>
      <c r="K1580" s="0">
        <v>80.02154541015625</v>
      </c>
      <c r="L1580" s="0">
        <v>-5.3587422370910645</v>
      </c>
      <c r="M1580" s="0">
        <v>1</v>
      </c>
      <c r="N1580" s="0">
        <v>1</v>
      </c>
      <c r="O1580" s="0">
        <v>4.6545705795288086</v>
      </c>
      <c r="P1580" s="0">
        <v>4.4957914352416992</v>
      </c>
      <c r="Q1580" s="0">
        <v>-0.24135656654834747</v>
      </c>
      <c r="R1580" s="0">
        <v>-0.22883652150630951</v>
      </c>
      <c r="S1580" s="0">
        <v>-0.20274372398853302</v>
      </c>
      <c r="T1580" s="0">
        <v>-0.18467193841934204</v>
      </c>
      <c r="U1580" s="0">
        <v>-0.16660015285015106</v>
      </c>
      <c r="V1580" s="0">
        <v>-0.14050735533237457</v>
      </c>
      <c r="W1580" s="0">
        <v>-0.12798731029033661</v>
      </c>
      <c r="X1580" s="0">
        <v>11.33834171295166</v>
      </c>
      <c r="Y1580" s="0">
        <v>10.644160270690918</v>
      </c>
      <c r="Z1580" s="0">
        <v>-0.69418179988861084</v>
      </c>
      <c r="AA1580" s="0">
        <v>0.12954193353652954</v>
      </c>
      <c r="AB1580" s="0">
        <v>-0.90725934505462646</v>
      </c>
      <c r="AC1580" s="0">
        <v>-0.86019647121429443</v>
      </c>
      <c r="AD1580" s="0">
        <v>-0.76211363077163696</v>
      </c>
      <c r="AE1580" s="0">
        <v>-0.69418179988861084</v>
      </c>
      <c r="AF1580" s="0">
        <v>-0.62624996900558472</v>
      </c>
      <c r="AG1580" s="0">
        <v>-0.52816712856292725</v>
      </c>
      <c r="AH1580" s="0">
        <v>-0.4811042845249176</v>
      </c>
    </row>
    <row r="1581" x14ac:dyDescent="0.4">
      <c r="A1581" s="10" t="str">
        <f>Data[[#This Row],[category]]&amp;Data[[#This Row],[subcategory]]&amp;Data[[#This Row],[date]]&amp;Data[[#This Row],[hour]]</f>
        <v>NAICS 2-digit codeFinance and Insurance8/31/201720</v>
      </c>
      <c r="B1581" s="10" t="s">
        <v>140</v>
      </c>
      <c r="C1581" t="s">
        <v>132</v>
      </c>
      <c r="D1581" t="s">
        <v>111</v>
      </c>
      <c r="E1581" t="s">
        <v>55</v>
      </c>
      <c r="F1581" s="0">
        <v>3759</v>
      </c>
      <c r="G1581" s="0">
        <v>2.7327365875244141</v>
      </c>
      <c r="H1581" s="0">
        <v>2.5108456611633301</v>
      </c>
      <c r="I1581" s="0">
        <v>-0.22189094126224518</v>
      </c>
      <c r="J1581" s="0">
        <v>0.03446362167596817</v>
      </c>
      <c r="K1581" s="0">
        <v>77.008514404296875</v>
      </c>
      <c r="L1581" s="0">
        <v>-6.4384102821350098</v>
      </c>
      <c r="M1581" s="0">
        <v>1</v>
      </c>
      <c r="N1581" s="0">
        <v>1</v>
      </c>
      <c r="O1581" s="0">
        <v>4.6545705795288086</v>
      </c>
      <c r="P1581" s="0">
        <v>4.4957914352416992</v>
      </c>
      <c r="Q1581" s="0">
        <v>-0.27857854962348938</v>
      </c>
      <c r="R1581" s="0">
        <v>-0.26605784893035889</v>
      </c>
      <c r="S1581" s="0">
        <v>-0.23996368050575256</v>
      </c>
      <c r="T1581" s="0">
        <v>-0.22189094126224518</v>
      </c>
      <c r="U1581" s="0">
        <v>-0.20381820201873779</v>
      </c>
      <c r="V1581" s="0">
        <v>-0.17772403359413147</v>
      </c>
      <c r="W1581" s="0">
        <v>-0.16520333290100098</v>
      </c>
      <c r="X1581" s="0">
        <v>10.272356986999512</v>
      </c>
      <c r="Y1581" s="0">
        <v>9.4382686614990234</v>
      </c>
      <c r="Z1581" s="0">
        <v>-0.8340880274772644</v>
      </c>
      <c r="AA1581" s="0">
        <v>0.12954875826835632</v>
      </c>
      <c r="AB1581" s="0">
        <v>-1.047176718711853</v>
      </c>
      <c r="AC1581" s="0">
        <v>-1.00011146068573</v>
      </c>
      <c r="AD1581" s="0">
        <v>-0.90202343463897705</v>
      </c>
      <c r="AE1581" s="0">
        <v>-0.8340880274772644</v>
      </c>
      <c r="AF1581" s="0">
        <v>-0.76615262031555176</v>
      </c>
      <c r="AG1581" s="0">
        <v>-0.66806459426879883</v>
      </c>
      <c r="AH1581" s="0">
        <v>-0.62099927663803101</v>
      </c>
    </row>
    <row r="1582" x14ac:dyDescent="0.4">
      <c r="A1582" s="10" t="str">
        <f>Data[[#This Row],[category]]&amp;Data[[#This Row],[subcategory]]&amp;Data[[#This Row],[date]]&amp;Data[[#This Row],[hour]]</f>
        <v>NAICS 2-digit codeFinance and Insurance8/31/201721</v>
      </c>
      <c r="B1582" s="10" t="s">
        <v>140</v>
      </c>
      <c r="C1582" t="s">
        <v>132</v>
      </c>
      <c r="D1582" t="s">
        <v>111</v>
      </c>
      <c r="E1582" t="s">
        <v>73</v>
      </c>
      <c r="F1582" s="0">
        <v>3759</v>
      </c>
      <c r="G1582" s="0">
        <v>2.5185446739196777</v>
      </c>
      <c r="H1582" s="0">
        <v>2.3449385166168213</v>
      </c>
      <c r="I1582" s="0">
        <v>-0.17360620200634003</v>
      </c>
      <c r="J1582" s="0">
        <v>0.027624353766441345</v>
      </c>
      <c r="K1582" s="0">
        <v>75.671455383300781</v>
      </c>
      <c r="L1582" s="0">
        <v>-6.2845344543457031</v>
      </c>
      <c r="M1582" s="0">
        <v>1</v>
      </c>
      <c r="N1582" s="0">
        <v>1</v>
      </c>
      <c r="O1582" s="0">
        <v>4.6545705795288086</v>
      </c>
      <c r="P1582" s="0">
        <v>4.4957914352416992</v>
      </c>
      <c r="Q1582" s="0">
        <v>-0.21904422342777252</v>
      </c>
      <c r="R1582" s="0">
        <v>-0.20900823175907135</v>
      </c>
      <c r="S1582" s="0">
        <v>-0.1880924254655838</v>
      </c>
      <c r="T1582" s="0">
        <v>-0.17360620200634003</v>
      </c>
      <c r="U1582" s="0">
        <v>-0.15911997854709625</v>
      </c>
      <c r="V1582" s="0">
        <v>-0.1382041722536087</v>
      </c>
      <c r="W1582" s="0">
        <v>-0.12816818058490753</v>
      </c>
      <c r="X1582" s="0">
        <v>9.4672098159790039</v>
      </c>
      <c r="Y1582" s="0">
        <v>8.8146238327026367</v>
      </c>
      <c r="Z1582" s="0">
        <v>-0.65258568525314331</v>
      </c>
      <c r="AA1582" s="0">
        <v>0.10383994877338409</v>
      </c>
      <c r="AB1582" s="0">
        <v>-0.82338720560073853</v>
      </c>
      <c r="AC1582" s="0">
        <v>-0.78566193580627441</v>
      </c>
      <c r="AD1582" s="0">
        <v>-0.70703941583633423</v>
      </c>
      <c r="AE1582" s="0">
        <v>-0.65258568525314331</v>
      </c>
      <c r="AF1582" s="0">
        <v>-0.59813195466995239</v>
      </c>
      <c r="AG1582" s="0">
        <v>-0.51950943470001221</v>
      </c>
      <c r="AH1582" s="0">
        <v>-0.4817841649055481</v>
      </c>
    </row>
    <row r="1583" x14ac:dyDescent="0.4">
      <c r="A1583" s="10" t="str">
        <f>Data[[#This Row],[category]]&amp;Data[[#This Row],[subcategory]]&amp;Data[[#This Row],[date]]&amp;Data[[#This Row],[hour]]</f>
        <v>NAICS 2-digit codeFinance and Insurance8/31/201722</v>
      </c>
      <c r="B1583" s="10" t="s">
        <v>140</v>
      </c>
      <c r="C1583" t="s">
        <v>132</v>
      </c>
      <c r="D1583" t="s">
        <v>111</v>
      </c>
      <c r="E1583" t="s">
        <v>74</v>
      </c>
      <c r="F1583" s="0">
        <v>3759</v>
      </c>
      <c r="G1583" s="0">
        <v>2.3538088798522949</v>
      </c>
      <c r="H1583" s="0">
        <v>2.1991128921508789</v>
      </c>
      <c r="I1583" s="0">
        <v>-0.15469612181186676</v>
      </c>
      <c r="J1583" s="0">
        <v>0.027681605890393257</v>
      </c>
      <c r="K1583" s="0">
        <v>74.454109191894531</v>
      </c>
      <c r="L1583" s="0">
        <v>-5.5884084701538086</v>
      </c>
      <c r="M1583" s="0">
        <v>1</v>
      </c>
      <c r="N1583" s="0">
        <v>1</v>
      </c>
      <c r="O1583" s="0">
        <v>4.6545705795288086</v>
      </c>
      <c r="P1583" s="0">
        <v>4.4957914352416992</v>
      </c>
      <c r="Q1583" s="0">
        <v>-0.20022831857204437</v>
      </c>
      <c r="R1583" s="0">
        <v>-0.19017152488231659</v>
      </c>
      <c r="S1583" s="0">
        <v>-0.16921237111091614</v>
      </c>
      <c r="T1583" s="0">
        <v>-0.15469612181186676</v>
      </c>
      <c r="U1583" s="0">
        <v>-0.14017987251281738</v>
      </c>
      <c r="V1583" s="0">
        <v>-0.11922071874141693</v>
      </c>
      <c r="W1583" s="0">
        <v>-0.10916393250226974</v>
      </c>
      <c r="X1583" s="0">
        <v>8.8479671478271484</v>
      </c>
      <c r="Y1583" s="0">
        <v>8.2664651870727539</v>
      </c>
      <c r="Z1583" s="0">
        <v>-0.58150273561477661</v>
      </c>
      <c r="AA1583" s="0">
        <v>0.10405515879392624</v>
      </c>
      <c r="AB1583" s="0">
        <v>-0.75265824794769287</v>
      </c>
      <c r="AC1583" s="0">
        <v>-0.71485477685928345</v>
      </c>
      <c r="AD1583" s="0">
        <v>-0.63606929779052734</v>
      </c>
      <c r="AE1583" s="0">
        <v>-0.58150273561477661</v>
      </c>
      <c r="AF1583" s="0">
        <v>-0.52693617343902588</v>
      </c>
      <c r="AG1583" s="0">
        <v>-0.44815069437026978</v>
      </c>
      <c r="AH1583" s="0">
        <v>-0.41034722328186035</v>
      </c>
    </row>
    <row r="1584" x14ac:dyDescent="0.4">
      <c r="A1584" s="10" t="str">
        <f>Data[[#This Row],[category]]&amp;Data[[#This Row],[subcategory]]&amp;Data[[#This Row],[date]]&amp;Data[[#This Row],[hour]]</f>
        <v>NAICS 2-digit codeFinance and Insurance8/31/201723</v>
      </c>
      <c r="B1584" s="10" t="s">
        <v>140</v>
      </c>
      <c r="C1584" t="s">
        <v>132</v>
      </c>
      <c r="D1584" t="s">
        <v>111</v>
      </c>
      <c r="E1584" t="s">
        <v>75</v>
      </c>
      <c r="F1584" s="0">
        <v>3759</v>
      </c>
      <c r="G1584" s="0">
        <v>2.1095309257507324</v>
      </c>
      <c r="H1584" s="0">
        <v>2.0901646614074707</v>
      </c>
      <c r="I1584" s="0">
        <v>-0.019366171211004257</v>
      </c>
      <c r="J1584" s="0">
        <v>0.027022631838917732</v>
      </c>
      <c r="K1584" s="0">
        <v>72.885604858398438</v>
      </c>
      <c r="L1584" s="0">
        <v>-0.71666485071182251</v>
      </c>
      <c r="M1584" s="0">
        <v>0</v>
      </c>
      <c r="N1584" s="0">
        <v>0</v>
      </c>
      <c r="O1584" s="0">
        <v>4.6545705795288086</v>
      </c>
      <c r="P1584" s="0">
        <v>4.4957914352416992</v>
      </c>
      <c r="Q1584" s="0">
        <v>-0.063814446330070496</v>
      </c>
      <c r="R1584" s="0">
        <v>-0.053997065871953964</v>
      </c>
      <c r="S1584" s="0">
        <v>-0.033536851406097412</v>
      </c>
      <c r="T1584" s="0">
        <v>-0.019366171211004257</v>
      </c>
      <c r="U1584" s="0">
        <v>-0.0051954891532659531</v>
      </c>
      <c r="V1584" s="0">
        <v>0.015264725312590599</v>
      </c>
      <c r="W1584" s="0">
        <v>0.025082102045416832</v>
      </c>
      <c r="X1584" s="0">
        <v>7.9297266006469727</v>
      </c>
      <c r="Y1584" s="0">
        <v>7.856928825378418</v>
      </c>
      <c r="Z1584" s="0">
        <v>-0.072797439992427826</v>
      </c>
      <c r="AA1584" s="0">
        <v>0.10157807171344757</v>
      </c>
      <c r="AB1584" s="0">
        <v>-0.23987850546836853</v>
      </c>
      <c r="AC1584" s="0">
        <v>-0.20297497510910034</v>
      </c>
      <c r="AD1584" s="0">
        <v>-0.12606503069400787</v>
      </c>
      <c r="AE1584" s="0">
        <v>-0.072797439992427826</v>
      </c>
      <c r="AF1584" s="0">
        <v>-0.019529847428202629</v>
      </c>
      <c r="AG1584" s="0">
        <v>0.05738009512424469</v>
      </c>
      <c r="AH1584" s="0">
        <v>0.094283618032932281</v>
      </c>
    </row>
    <row r="1585" x14ac:dyDescent="0.4">
      <c r="A1585" s="10" t="str">
        <f>Data[[#This Row],[category]]&amp;Data[[#This Row],[subcategory]]&amp;Data[[#This Row],[date]]&amp;Data[[#This Row],[hour]]</f>
        <v>NAICS 2-digit codeFinance and Insurance8/31/201724</v>
      </c>
      <c r="B1585" s="10" t="s">
        <v>140</v>
      </c>
      <c r="C1585" t="s">
        <v>132</v>
      </c>
      <c r="D1585" t="s">
        <v>111</v>
      </c>
      <c r="E1585" t="s">
        <v>76</v>
      </c>
      <c r="F1585" s="0">
        <v>3759</v>
      </c>
      <c r="G1585" s="0">
        <v>2.0460774898529053</v>
      </c>
      <c r="H1585" s="0">
        <v>2.0039825439453125</v>
      </c>
      <c r="I1585" s="0">
        <v>-0.042095057666301727</v>
      </c>
      <c r="J1585" s="0">
        <v>0.024373689666390419</v>
      </c>
      <c r="K1585" s="0">
        <v>73.28411865234375</v>
      </c>
      <c r="L1585" s="0">
        <v>-1.727069616317749</v>
      </c>
      <c r="M1585" s="0">
        <v>1</v>
      </c>
      <c r="N1585" s="0">
        <v>0</v>
      </c>
      <c r="O1585" s="0">
        <v>4.6545705795288086</v>
      </c>
      <c r="P1585" s="0">
        <v>4.4957914352416992</v>
      </c>
      <c r="Q1585" s="0">
        <v>-0.082186207175254822</v>
      </c>
      <c r="R1585" s="0">
        <v>-0.073331199586391449</v>
      </c>
      <c r="S1585" s="0">
        <v>-0.054876632988452911</v>
      </c>
      <c r="T1585" s="0">
        <v>-0.042095057666301727</v>
      </c>
      <c r="U1585" s="0">
        <v>-0.029313482344150543</v>
      </c>
      <c r="V1585" s="0">
        <v>-0.010858917608857155</v>
      </c>
      <c r="W1585" s="0">
        <v>-0.0020039058290421963</v>
      </c>
      <c r="X1585" s="0">
        <v>7.6912055015563965</v>
      </c>
      <c r="Y1585" s="0">
        <v>7.5329704284667969</v>
      </c>
      <c r="Z1585" s="0">
        <v>-0.1582353264093399</v>
      </c>
      <c r="AA1585" s="0">
        <v>0.091620698571205139</v>
      </c>
      <c r="AB1585" s="0">
        <v>-0.30893796682357788</v>
      </c>
      <c r="AC1585" s="0">
        <v>-0.2756519615650177</v>
      </c>
      <c r="AD1585" s="0">
        <v>-0.20628127455711365</v>
      </c>
      <c r="AE1585" s="0">
        <v>-0.1582353264093399</v>
      </c>
      <c r="AF1585" s="0">
        <v>-0.11018938571214676</v>
      </c>
      <c r="AG1585" s="0">
        <v>-0.040818676352500916</v>
      </c>
      <c r="AH1585" s="0">
        <v>-0.0075326878577470779</v>
      </c>
    </row>
    <row r="1586" x14ac:dyDescent="0.4">
      <c r="A1586" s="10" t="str">
        <f>Data[[#This Row],[category]]&amp;Data[[#This Row],[subcategory]]&amp;Data[[#This Row],[date]]&amp;Data[[#This Row],[hour]]</f>
        <v>NAICS 2-digit codeFinance and Insurance8/31/2017Avg. 11 to 6 pm</v>
      </c>
      <c r="B1586" s="10" t="s">
        <v>140</v>
      </c>
      <c r="C1586" t="s">
        <v>132</v>
      </c>
      <c r="D1586" t="s">
        <v>111</v>
      </c>
      <c r="E1586" t="s">
        <v>77</v>
      </c>
      <c r="F1586" s="0">
        <v>3759</v>
      </c>
      <c r="G1586" s="0">
        <v>4.5820760726928711</v>
      </c>
      <c r="H1586" s="0">
        <v>4.6545705795288086</v>
      </c>
      <c r="I1586" s="0">
        <v>0.072494141757488251</v>
      </c>
      <c r="J1586" s="0">
        <v>0.023914694786071777</v>
      </c>
      <c r="K1586" s="0">
        <v>87.265800476074219</v>
      </c>
      <c r="L1586" s="0">
        <v>3.0313639640808105</v>
      </c>
      <c r="M1586" s="0">
        <v>1</v>
      </c>
      <c r="N1586" s="0">
        <v>1</v>
      </c>
      <c r="O1586" s="0"/>
      <c r="P1586" s="0"/>
      <c r="Q1586" s="0">
        <v>0.033157970756292343</v>
      </c>
      <c r="R1586" s="0">
        <v>0.041846226900815964</v>
      </c>
      <c r="S1586" s="0">
        <v>0.059953264892101288</v>
      </c>
      <c r="T1586" s="0">
        <v>0.072494141757488251</v>
      </c>
      <c r="U1586" s="0">
        <v>0.085035018622875214</v>
      </c>
      <c r="V1586" s="0">
        <v>0.10314205288887024</v>
      </c>
      <c r="W1586" s="0">
        <v>0.11183031648397446</v>
      </c>
      <c r="X1586" s="0">
        <v>17.224023818969727</v>
      </c>
      <c r="Y1586" s="0">
        <v>17.496530532836914</v>
      </c>
      <c r="Z1586" s="0">
        <v>0.2725054919719696</v>
      </c>
      <c r="AA1586" s="0">
        <v>0.089895337820053101</v>
      </c>
      <c r="AB1586" s="0">
        <v>0.1246408224105835</v>
      </c>
      <c r="AC1586" s="0">
        <v>0.15729998052120209</v>
      </c>
      <c r="AD1586" s="0">
        <v>0.2253643274307251</v>
      </c>
      <c r="AE1586" s="0">
        <v>0.2725054919719696</v>
      </c>
      <c r="AF1586" s="0">
        <v>0.31964665651321411</v>
      </c>
      <c r="AG1586" s="0">
        <v>0.38771098852157593</v>
      </c>
      <c r="AH1586" s="0">
        <v>0.42037016153335571</v>
      </c>
    </row>
    <row r="1587" x14ac:dyDescent="0.4">
      <c r="A1587" s="10" t="str">
        <f>Data[[#This Row],[category]]&amp;Data[[#This Row],[subcategory]]&amp;Data[[#This Row],[date]]&amp;Data[[#This Row],[hour]]</f>
        <v>NAICS 2-digit codeFinance and Insurance8/31/2017Avg. 2 to 6pm</v>
      </c>
      <c r="B1587" s="10" t="s">
        <v>140</v>
      </c>
      <c r="C1587" t="s">
        <v>132</v>
      </c>
      <c r="D1587" t="s">
        <v>111</v>
      </c>
      <c r="E1587" t="s">
        <v>78</v>
      </c>
      <c r="F1587" s="0">
        <v>3759</v>
      </c>
      <c r="G1587" s="0">
        <v>4.4342784881591797</v>
      </c>
      <c r="H1587" s="0">
        <v>4.4957914352416992</v>
      </c>
      <c r="I1587" s="0">
        <v>0.061512816697359085</v>
      </c>
      <c r="J1587" s="0">
        <v>0.027885090559720993</v>
      </c>
      <c r="K1587" s="0">
        <v>85.836654663085938</v>
      </c>
      <c r="L1587" s="0">
        <v>2.2059392929077148</v>
      </c>
      <c r="M1587" s="0">
        <v>1</v>
      </c>
      <c r="N1587" s="0">
        <v>1</v>
      </c>
      <c r="O1587" s="0"/>
      <c r="P1587" s="0"/>
      <c r="Q1587" s="0">
        <v>0.015645924955606461</v>
      </c>
      <c r="R1587" s="0">
        <v>0.025776635855436325</v>
      </c>
      <c r="S1587" s="0">
        <v>0.046889860183000565</v>
      </c>
      <c r="T1587" s="0">
        <v>0.061512816697359085</v>
      </c>
      <c r="U1587" s="0">
        <v>0.076135769486427307</v>
      </c>
      <c r="V1587" s="0">
        <v>0.097249001264572144</v>
      </c>
      <c r="W1587" s="0">
        <v>0.10737971216440201</v>
      </c>
      <c r="X1587" s="0">
        <v>16.668453216552734</v>
      </c>
      <c r="Y1587" s="0">
        <v>16.899679183959961</v>
      </c>
      <c r="Z1587" s="0">
        <v>0.23122668266296387</v>
      </c>
      <c r="AA1587" s="0">
        <v>0.10482005774974823</v>
      </c>
      <c r="AB1587" s="0">
        <v>0.058813031762838364</v>
      </c>
      <c r="AC1587" s="0">
        <v>0.09689437597990036</v>
      </c>
      <c r="AD1587" s="0">
        <v>0.17625899612903595</v>
      </c>
      <c r="AE1587" s="0">
        <v>0.23122668266296387</v>
      </c>
      <c r="AF1587" s="0">
        <v>0.28619438409805298</v>
      </c>
      <c r="AG1587" s="0">
        <v>0.36555898189544678</v>
      </c>
      <c r="AH1587" s="0">
        <v>0.40364032983779907</v>
      </c>
    </row>
    <row r="1588" x14ac:dyDescent="0.4">
      <c r="A1588" s="10" t="str">
        <f>Data[[#This Row],[category]]&amp;Data[[#This Row],[subcategory]]&amp;Data[[#This Row],[date]]&amp;Data[[#This Row],[hour]]</f>
        <v>NAICS 2-digit codeFinance and Insurance9/1/20171</v>
      </c>
      <c r="B1588" s="10" t="s">
        <v>140</v>
      </c>
      <c r="C1588" t="s">
        <v>132</v>
      </c>
      <c r="D1588" t="s">
        <v>112</v>
      </c>
      <c r="E1588" t="s">
        <v>41</v>
      </c>
      <c r="F1588" s="0">
        <v>3759</v>
      </c>
      <c r="G1588" s="0">
        <v>1.9673610925674438</v>
      </c>
      <c r="H1588" s="0">
        <v>1.9488211870193481</v>
      </c>
      <c r="I1588" s="0">
        <v>-0.018539855256676674</v>
      </c>
      <c r="J1588" s="0">
        <v>0.024690426886081696</v>
      </c>
      <c r="K1588" s="0">
        <v>74.163871765136719</v>
      </c>
      <c r="L1588" s="0">
        <v>-0.75089246034622192</v>
      </c>
      <c r="M1588" s="0">
        <v>0</v>
      </c>
      <c r="N1588" s="0">
        <v>0</v>
      </c>
      <c r="O1588" s="0">
        <v>4.7947525978088379</v>
      </c>
      <c r="P1588" s="0">
        <v>4.5789480209350586</v>
      </c>
      <c r="Q1588" s="0">
        <v>-0.059151992201805115</v>
      </c>
      <c r="R1588" s="0">
        <v>-0.050181910395622253</v>
      </c>
      <c r="S1588" s="0">
        <v>-0.03148752823472023</v>
      </c>
      <c r="T1588" s="0">
        <v>-0.018539855256676674</v>
      </c>
      <c r="U1588" s="0">
        <v>-0.005592182744294405</v>
      </c>
      <c r="V1588" s="0">
        <v>0.013102199882268906</v>
      </c>
      <c r="W1588" s="0">
        <v>0.022072283551096916</v>
      </c>
      <c r="X1588" s="0">
        <v>7.3953104019165039</v>
      </c>
      <c r="Y1588" s="0">
        <v>7.3256187438964844</v>
      </c>
      <c r="Z1588" s="0">
        <v>-0.069691315293312073</v>
      </c>
      <c r="AA1588" s="0">
        <v>0.092811316251754761</v>
      </c>
      <c r="AB1588" s="0">
        <v>-0.22235234081745148</v>
      </c>
      <c r="AC1588" s="0">
        <v>-0.18863379955291748</v>
      </c>
      <c r="AD1588" s="0">
        <v>-0.11836161464452744</v>
      </c>
      <c r="AE1588" s="0">
        <v>-0.069691315293312073</v>
      </c>
      <c r="AF1588" s="0">
        <v>-0.021021014079451561</v>
      </c>
      <c r="AG1588" s="0">
        <v>0.049251172691583633</v>
      </c>
      <c r="AH1588" s="0">
        <v>0.082969717681407928</v>
      </c>
    </row>
    <row r="1589" x14ac:dyDescent="0.4">
      <c r="A1589" s="10" t="str">
        <f>Data[[#This Row],[category]]&amp;Data[[#This Row],[subcategory]]&amp;Data[[#This Row],[date]]&amp;Data[[#This Row],[hour]]</f>
        <v>NAICS 2-digit codeFinance and Insurance9/1/20172</v>
      </c>
      <c r="B1589" s="10" t="s">
        <v>140</v>
      </c>
      <c r="C1589" t="s">
        <v>132</v>
      </c>
      <c r="D1589" t="s">
        <v>112</v>
      </c>
      <c r="E1589" t="s">
        <v>42</v>
      </c>
      <c r="F1589" s="0">
        <v>3759</v>
      </c>
      <c r="G1589" s="0">
        <v>1.9486329555511475</v>
      </c>
      <c r="H1589" s="0">
        <v>1.912208080291748</v>
      </c>
      <c r="I1589" s="0">
        <v>-0.036424916237592697</v>
      </c>
      <c r="J1589" s="0">
        <v>0.02342209592461586</v>
      </c>
      <c r="K1589" s="0">
        <v>73.03192138671875</v>
      </c>
      <c r="L1589" s="0">
        <v>-1.5551518201828003</v>
      </c>
      <c r="M1589" s="0">
        <v>0</v>
      </c>
      <c r="N1589" s="0">
        <v>0</v>
      </c>
      <c r="O1589" s="0">
        <v>4.7947525978088379</v>
      </c>
      <c r="P1589" s="0">
        <v>4.5789480209350586</v>
      </c>
      <c r="Q1589" s="0">
        <v>-0.074950836598873138</v>
      </c>
      <c r="R1589" s="0">
        <v>-0.066441543400287628</v>
      </c>
      <c r="S1589" s="0">
        <v>-0.048707474023103714</v>
      </c>
      <c r="T1589" s="0">
        <v>-0.036424916237592697</v>
      </c>
      <c r="U1589" s="0">
        <v>-0.024142356589436531</v>
      </c>
      <c r="V1589" s="0">
        <v>-0.0064082923345267773</v>
      </c>
      <c r="W1589" s="0">
        <v>0.0021010031923651695</v>
      </c>
      <c r="X1589" s="0">
        <v>7.3249111175537109</v>
      </c>
      <c r="Y1589" s="0">
        <v>7.1879901885986328</v>
      </c>
      <c r="Z1589" s="0">
        <v>-0.13692125678062439</v>
      </c>
      <c r="AA1589" s="0">
        <v>0.088043659925460815</v>
      </c>
      <c r="AB1589" s="0">
        <v>-0.28174018859863281</v>
      </c>
      <c r="AC1589" s="0">
        <v>-0.24975374341011047</v>
      </c>
      <c r="AD1589" s="0">
        <v>-0.18309140205383301</v>
      </c>
      <c r="AE1589" s="0">
        <v>-0.13692125678062439</v>
      </c>
      <c r="AF1589" s="0">
        <v>-0.090751118957996368</v>
      </c>
      <c r="AG1589" s="0">
        <v>-0.024088766425848007</v>
      </c>
      <c r="AH1589" s="0">
        <v>0.0078976769000291824</v>
      </c>
    </row>
    <row r="1590" x14ac:dyDescent="0.4">
      <c r="A1590" s="10" t="str">
        <f>Data[[#This Row],[category]]&amp;Data[[#This Row],[subcategory]]&amp;Data[[#This Row],[date]]&amp;Data[[#This Row],[hour]]</f>
        <v>NAICS 2-digit codeFinance and Insurance9/1/20173</v>
      </c>
      <c r="B1590" s="10" t="s">
        <v>140</v>
      </c>
      <c r="C1590" t="s">
        <v>132</v>
      </c>
      <c r="D1590" t="s">
        <v>112</v>
      </c>
      <c r="E1590" t="s">
        <v>43</v>
      </c>
      <c r="F1590" s="0">
        <v>3759</v>
      </c>
      <c r="G1590" s="0">
        <v>1.9236400127410889</v>
      </c>
      <c r="H1590" s="0">
        <v>1.8769034147262573</v>
      </c>
      <c r="I1590" s="0">
        <v>-0.046736542135477066</v>
      </c>
      <c r="J1590" s="0">
        <v>0.02293439581990242</v>
      </c>
      <c r="K1590" s="0">
        <v>73.03485107421875</v>
      </c>
      <c r="L1590" s="0">
        <v>-2.0378363132476807</v>
      </c>
      <c r="M1590" s="0">
        <v>1</v>
      </c>
      <c r="N1590" s="0">
        <v>1</v>
      </c>
      <c r="O1590" s="0">
        <v>4.7947525978088379</v>
      </c>
      <c r="P1590" s="0">
        <v>4.5789480209350586</v>
      </c>
      <c r="Q1590" s="0">
        <v>-0.084460265934467316</v>
      </c>
      <c r="R1590" s="0">
        <v>-0.076128154993057251</v>
      </c>
      <c r="S1590" s="0">
        <v>-0.058763351291418076</v>
      </c>
      <c r="T1590" s="0">
        <v>-0.046736542135477066</v>
      </c>
      <c r="U1590" s="0">
        <v>-0.034709732979536057</v>
      </c>
      <c r="V1590" s="0">
        <v>-0.01734493114054203</v>
      </c>
      <c r="W1590" s="0">
        <v>-0.0090128183364868164</v>
      </c>
      <c r="X1590" s="0">
        <v>7.2309627532958984</v>
      </c>
      <c r="Y1590" s="0">
        <v>7.0552797317504883</v>
      </c>
      <c r="Z1590" s="0">
        <v>-0.1756826639175415</v>
      </c>
      <c r="AA1590" s="0">
        <v>0.086210392415523529</v>
      </c>
      <c r="AB1590" s="0">
        <v>-0.31748613715171814</v>
      </c>
      <c r="AC1590" s="0">
        <v>-0.28616571426391602</v>
      </c>
      <c r="AD1590" s="0">
        <v>-0.22089143097400665</v>
      </c>
      <c r="AE1590" s="0">
        <v>-0.1756826639175415</v>
      </c>
      <c r="AF1590" s="0">
        <v>-0.13047389686107635</v>
      </c>
      <c r="AG1590" s="0">
        <v>-0.065199598670005798</v>
      </c>
      <c r="AH1590" s="0">
        <v>-0.03387918695807457</v>
      </c>
    </row>
    <row r="1591" x14ac:dyDescent="0.4">
      <c r="A1591" s="10" t="str">
        <f>Data[[#This Row],[category]]&amp;Data[[#This Row],[subcategory]]&amp;Data[[#This Row],[date]]&amp;Data[[#This Row],[hour]]</f>
        <v>NAICS 2-digit codeFinance and Insurance9/1/20174</v>
      </c>
      <c r="B1591" s="10" t="s">
        <v>140</v>
      </c>
      <c r="C1591" t="s">
        <v>132</v>
      </c>
      <c r="D1591" t="s">
        <v>112</v>
      </c>
      <c r="E1591" t="s">
        <v>44</v>
      </c>
      <c r="F1591" s="0">
        <v>3759</v>
      </c>
      <c r="G1591" s="0">
        <v>1.9187166690826416</v>
      </c>
      <c r="H1591" s="0">
        <v>1.8590314388275146</v>
      </c>
      <c r="I1591" s="0">
        <v>-0.059685278683900833</v>
      </c>
      <c r="J1591" s="0">
        <v>0.023356042802333832</v>
      </c>
      <c r="K1591" s="0">
        <v>72.182228088378906</v>
      </c>
      <c r="L1591" s="0">
        <v>-2.5554533004760742</v>
      </c>
      <c r="M1591" s="0">
        <v>1</v>
      </c>
      <c r="N1591" s="0">
        <v>1</v>
      </c>
      <c r="O1591" s="0">
        <v>4.7947525978088379</v>
      </c>
      <c r="P1591" s="0">
        <v>4.5789480209350586</v>
      </c>
      <c r="Q1591" s="0">
        <v>-0.098102547228336334</v>
      </c>
      <c r="R1591" s="0">
        <v>-0.089617252349853516</v>
      </c>
      <c r="S1591" s="0">
        <v>-0.07193320244550705</v>
      </c>
      <c r="T1591" s="0">
        <v>-0.059685278683900833</v>
      </c>
      <c r="U1591" s="0">
        <v>-0.047437358647584915</v>
      </c>
      <c r="V1591" s="0">
        <v>-0.029753305017948151</v>
      </c>
      <c r="W1591" s="0">
        <v>-0.021268006414175034</v>
      </c>
      <c r="X1591" s="0">
        <v>7.2124557495117188</v>
      </c>
      <c r="Y1591" s="0">
        <v>6.9880990982055664</v>
      </c>
      <c r="Z1591" s="0">
        <v>-0.22435696423053741</v>
      </c>
      <c r="AA1591" s="0">
        <v>0.087795361876487732</v>
      </c>
      <c r="AB1591" s="0">
        <v>-0.36876747012138367</v>
      </c>
      <c r="AC1591" s="0">
        <v>-0.33687123656272888</v>
      </c>
      <c r="AD1591" s="0">
        <v>-0.270396888256073</v>
      </c>
      <c r="AE1591" s="0">
        <v>-0.22435696423053741</v>
      </c>
      <c r="AF1591" s="0">
        <v>-0.17831702530384064</v>
      </c>
      <c r="AG1591" s="0">
        <v>-0.11184268444776535</v>
      </c>
      <c r="AH1591" s="0">
        <v>-0.079946443438529968</v>
      </c>
    </row>
    <row r="1592" x14ac:dyDescent="0.4">
      <c r="A1592" s="10" t="str">
        <f>Data[[#This Row],[category]]&amp;Data[[#This Row],[subcategory]]&amp;Data[[#This Row],[date]]&amp;Data[[#This Row],[hour]]</f>
        <v>NAICS 2-digit codeFinance and Insurance9/1/20175</v>
      </c>
      <c r="B1592" s="10" t="s">
        <v>140</v>
      </c>
      <c r="C1592" t="s">
        <v>132</v>
      </c>
      <c r="D1592" t="s">
        <v>112</v>
      </c>
      <c r="E1592" t="s">
        <v>45</v>
      </c>
      <c r="F1592" s="0">
        <v>3759</v>
      </c>
      <c r="G1592" s="0">
        <v>1.9244259595870972</v>
      </c>
      <c r="H1592" s="0">
        <v>1.8752527236938477</v>
      </c>
      <c r="I1592" s="0">
        <v>-0.049173232167959213</v>
      </c>
      <c r="J1592" s="0">
        <v>0.023720195516943932</v>
      </c>
      <c r="K1592" s="0">
        <v>71.96514892578125</v>
      </c>
      <c r="L1592" s="0">
        <v>-2.0730533599853516</v>
      </c>
      <c r="M1592" s="0">
        <v>1</v>
      </c>
      <c r="N1592" s="0">
        <v>1</v>
      </c>
      <c r="O1592" s="0">
        <v>4.7947525978088379</v>
      </c>
      <c r="P1592" s="0">
        <v>4.5789480209350586</v>
      </c>
      <c r="Q1592" s="0">
        <v>-0.088189482688903809</v>
      </c>
      <c r="R1592" s="0">
        <v>-0.079571887850761414</v>
      </c>
      <c r="S1592" s="0">
        <v>-0.061612114310264587</v>
      </c>
      <c r="T1592" s="0">
        <v>-0.049173232167959213</v>
      </c>
      <c r="U1592" s="0">
        <v>-0.036734350025653839</v>
      </c>
      <c r="V1592" s="0">
        <v>-0.018774578347802162</v>
      </c>
      <c r="W1592" s="0">
        <v>-0.010156982578337193</v>
      </c>
      <c r="X1592" s="0">
        <v>7.233917236328125</v>
      </c>
      <c r="Y1592" s="0">
        <v>7.0490751266479492</v>
      </c>
      <c r="Z1592" s="0">
        <v>-0.18484218418598175</v>
      </c>
      <c r="AA1592" s="0">
        <v>0.089164212346076965</v>
      </c>
      <c r="AB1592" s="0">
        <v>-0.33150425553321838</v>
      </c>
      <c r="AC1592" s="0">
        <v>-0.29911071062088013</v>
      </c>
      <c r="AD1592" s="0">
        <v>-0.23159994184970856</v>
      </c>
      <c r="AE1592" s="0">
        <v>-0.18484218418598175</v>
      </c>
      <c r="AF1592" s="0">
        <v>-0.13808442652225494</v>
      </c>
      <c r="AG1592" s="0">
        <v>-0.070573650300502777</v>
      </c>
      <c r="AH1592" s="0">
        <v>-0.03818010538816452</v>
      </c>
    </row>
    <row r="1593" x14ac:dyDescent="0.4">
      <c r="A1593" s="10" t="str">
        <f>Data[[#This Row],[category]]&amp;Data[[#This Row],[subcategory]]&amp;Data[[#This Row],[date]]&amp;Data[[#This Row],[hour]]</f>
        <v>NAICS 2-digit codeFinance and Insurance9/1/20176</v>
      </c>
      <c r="B1593" s="10" t="s">
        <v>140</v>
      </c>
      <c r="C1593" t="s">
        <v>132</v>
      </c>
      <c r="D1593" t="s">
        <v>112</v>
      </c>
      <c r="E1593" t="s">
        <v>46</v>
      </c>
      <c r="F1593" s="0">
        <v>3759</v>
      </c>
      <c r="G1593" s="0">
        <v>2.0573914051055908</v>
      </c>
      <c r="H1593" s="0">
        <v>1.9610612392425537</v>
      </c>
      <c r="I1593" s="0">
        <v>-0.096330195665359497</v>
      </c>
      <c r="J1593" s="0">
        <v>0.024545434862375259</v>
      </c>
      <c r="K1593" s="0">
        <v>72.159881591796875</v>
      </c>
      <c r="L1593" s="0">
        <v>-3.9245667457580566</v>
      </c>
      <c r="M1593" s="0">
        <v>1</v>
      </c>
      <c r="N1593" s="0">
        <v>1</v>
      </c>
      <c r="O1593" s="0">
        <v>4.7947525978088379</v>
      </c>
      <c r="P1593" s="0">
        <v>4.5789480209350586</v>
      </c>
      <c r="Q1593" s="0">
        <v>-0.13670384883880615</v>
      </c>
      <c r="R1593" s="0">
        <v>-0.12778644263744354</v>
      </c>
      <c r="S1593" s="0">
        <v>-0.1092018336057663</v>
      </c>
      <c r="T1593" s="0">
        <v>-0.096330195665359497</v>
      </c>
      <c r="U1593" s="0">
        <v>-0.083458557724952698</v>
      </c>
      <c r="V1593" s="0">
        <v>-0.064873956143856049</v>
      </c>
      <c r="W1593" s="0">
        <v>-0.055956549942493439</v>
      </c>
      <c r="X1593" s="0">
        <v>7.733734130859375</v>
      </c>
      <c r="Y1593" s="0">
        <v>7.3716292381286621</v>
      </c>
      <c r="Z1593" s="0">
        <v>-0.36210519075393677</v>
      </c>
      <c r="AA1593" s="0">
        <v>0.092266291379928589</v>
      </c>
      <c r="AB1593" s="0">
        <v>-0.5138697624206543</v>
      </c>
      <c r="AC1593" s="0">
        <v>-0.48034921288490295</v>
      </c>
      <c r="AD1593" s="0">
        <v>-0.41048967838287354</v>
      </c>
      <c r="AE1593" s="0">
        <v>-0.36210519075393677</v>
      </c>
      <c r="AF1593" s="0">
        <v>-0.313720703125</v>
      </c>
      <c r="AG1593" s="0">
        <v>-0.24386118352413177</v>
      </c>
      <c r="AH1593" s="0">
        <v>-0.21034064888954163</v>
      </c>
    </row>
    <row r="1594" x14ac:dyDescent="0.4">
      <c r="A1594" s="10" t="str">
        <f>Data[[#This Row],[category]]&amp;Data[[#This Row],[subcategory]]&amp;Data[[#This Row],[date]]&amp;Data[[#This Row],[hour]]</f>
        <v>NAICS 2-digit codeFinance and Insurance9/1/20177</v>
      </c>
      <c r="B1594" s="10" t="s">
        <v>140</v>
      </c>
      <c r="C1594" t="s">
        <v>132</v>
      </c>
      <c r="D1594" t="s">
        <v>112</v>
      </c>
      <c r="E1594" t="s">
        <v>60</v>
      </c>
      <c r="F1594" s="0">
        <v>3759</v>
      </c>
      <c r="G1594" s="0">
        <v>2.1625893115997314</v>
      </c>
      <c r="H1594" s="0">
        <v>2.1275231838226318</v>
      </c>
      <c r="I1594" s="0">
        <v>-0.035065926611423492</v>
      </c>
      <c r="J1594" s="0">
        <v>0.026681585237383842</v>
      </c>
      <c r="K1594" s="0">
        <v>72.208831787109375</v>
      </c>
      <c r="L1594" s="0">
        <v>-1.3142369985580444</v>
      </c>
      <c r="M1594" s="0">
        <v>0</v>
      </c>
      <c r="N1594" s="0">
        <v>0</v>
      </c>
      <c r="O1594" s="0">
        <v>4.7947525978088379</v>
      </c>
      <c r="P1594" s="0">
        <v>4.5789480209350586</v>
      </c>
      <c r="Q1594" s="0">
        <v>-0.078953228890895844</v>
      </c>
      <c r="R1594" s="0">
        <v>-0.069259755313396454</v>
      </c>
      <c r="S1594" s="0">
        <v>-0.049057763069868088</v>
      </c>
      <c r="T1594" s="0">
        <v>-0.035065926611423492</v>
      </c>
      <c r="U1594" s="0">
        <v>-0.021074090152978897</v>
      </c>
      <c r="V1594" s="0">
        <v>-0.00087209930643439293</v>
      </c>
      <c r="W1594" s="0">
        <v>0.0088213756680488586</v>
      </c>
      <c r="X1594" s="0">
        <v>8.1291732788085938</v>
      </c>
      <c r="Y1594" s="0">
        <v>7.9973597526550293</v>
      </c>
      <c r="Z1594" s="0">
        <v>-0.13181281089782715</v>
      </c>
      <c r="AA1594" s="0">
        <v>0.10029608011245728</v>
      </c>
      <c r="AB1594" s="0">
        <v>-0.29678517580032349</v>
      </c>
      <c r="AC1594" s="0">
        <v>-0.2603473961353302</v>
      </c>
      <c r="AD1594" s="0">
        <v>-0.18440812826156616</v>
      </c>
      <c r="AE1594" s="0">
        <v>-0.13181281089782715</v>
      </c>
      <c r="AF1594" s="0">
        <v>-0.079217493534088135</v>
      </c>
      <c r="AG1594" s="0">
        <v>-0.0032782123889774084</v>
      </c>
      <c r="AH1594" s="0">
        <v>0.033159561455249786</v>
      </c>
    </row>
    <row r="1595" x14ac:dyDescent="0.4">
      <c r="A1595" s="10" t="str">
        <f>Data[[#This Row],[category]]&amp;Data[[#This Row],[subcategory]]&amp;Data[[#This Row],[date]]&amp;Data[[#This Row],[hour]]</f>
        <v>NAICS 2-digit codeFinance and Insurance9/1/20178</v>
      </c>
      <c r="B1595" s="10" t="s">
        <v>140</v>
      </c>
      <c r="C1595" t="s">
        <v>132</v>
      </c>
      <c r="D1595" t="s">
        <v>112</v>
      </c>
      <c r="E1595" t="s">
        <v>61</v>
      </c>
      <c r="F1595" s="0">
        <v>3759</v>
      </c>
      <c r="G1595" s="0">
        <v>2.514514684677124</v>
      </c>
      <c r="H1595" s="0">
        <v>2.4468927383422852</v>
      </c>
      <c r="I1595" s="0">
        <v>-0.067621909081935883</v>
      </c>
      <c r="J1595" s="0">
        <v>0.027280537411570549</v>
      </c>
      <c r="K1595" s="0">
        <v>78.302207946777344</v>
      </c>
      <c r="L1595" s="0">
        <v>-2.4787602424621582</v>
      </c>
      <c r="M1595" s="0">
        <v>1</v>
      </c>
      <c r="N1595" s="0">
        <v>1</v>
      </c>
      <c r="O1595" s="0">
        <v>4.7947525978088379</v>
      </c>
      <c r="P1595" s="0">
        <v>4.5789480209350586</v>
      </c>
      <c r="Q1595" s="0">
        <v>-0.11249440163373947</v>
      </c>
      <c r="R1595" s="0">
        <v>-0.10258332639932632</v>
      </c>
      <c r="S1595" s="0">
        <v>-0.081927835941314697</v>
      </c>
      <c r="T1595" s="0">
        <v>-0.067621909081935883</v>
      </c>
      <c r="U1595" s="0">
        <v>-0.053315982222557068</v>
      </c>
      <c r="V1595" s="0">
        <v>-0.032660495489835739</v>
      </c>
      <c r="W1595" s="0">
        <v>-0.022749418392777443</v>
      </c>
      <c r="X1595" s="0">
        <v>9.4520606994628906</v>
      </c>
      <c r="Y1595" s="0">
        <v>9.1978702545166016</v>
      </c>
      <c r="Z1595" s="0">
        <v>-0.25419074296951294</v>
      </c>
      <c r="AA1595" s="0">
        <v>0.1025475412607193</v>
      </c>
      <c r="AB1595" s="0">
        <v>-0.42286643385887146</v>
      </c>
      <c r="AC1595" s="0">
        <v>-0.38561069965362549</v>
      </c>
      <c r="AD1595" s="0">
        <v>-0.30796673893928528</v>
      </c>
      <c r="AE1595" s="0">
        <v>-0.25419074296951294</v>
      </c>
      <c r="AF1595" s="0">
        <v>-0.20041476190090179</v>
      </c>
      <c r="AG1595" s="0">
        <v>-0.12277077883481979</v>
      </c>
      <c r="AH1595" s="0">
        <v>-0.085515044629573822</v>
      </c>
    </row>
    <row r="1596" x14ac:dyDescent="0.4">
      <c r="A1596" s="10" t="str">
        <f>Data[[#This Row],[category]]&amp;Data[[#This Row],[subcategory]]&amp;Data[[#This Row],[date]]&amp;Data[[#This Row],[hour]]</f>
        <v>NAICS 2-digit codeFinance and Insurance9/1/20179</v>
      </c>
      <c r="B1596" s="10" t="s">
        <v>140</v>
      </c>
      <c r="C1596" t="s">
        <v>132</v>
      </c>
      <c r="D1596" t="s">
        <v>112</v>
      </c>
      <c r="E1596" t="s">
        <v>62</v>
      </c>
      <c r="F1596" s="0">
        <v>3759</v>
      </c>
      <c r="G1596" s="0">
        <v>3.3463094234466553</v>
      </c>
      <c r="H1596" s="0">
        <v>3.383805513381958</v>
      </c>
      <c r="I1596" s="0">
        <v>0.037496037781238556</v>
      </c>
      <c r="J1596" s="0">
        <v>0.026666058227419853</v>
      </c>
      <c r="K1596" s="0">
        <v>86.135406494140625</v>
      </c>
      <c r="L1596" s="0">
        <v>1.4061335325241089</v>
      </c>
      <c r="M1596" s="0">
        <v>0</v>
      </c>
      <c r="N1596" s="0">
        <v>0</v>
      </c>
      <c r="O1596" s="0">
        <v>4.7947525978088379</v>
      </c>
      <c r="P1596" s="0">
        <v>4.5789480209350586</v>
      </c>
      <c r="Q1596" s="0">
        <v>-0.0063657248392701149</v>
      </c>
      <c r="R1596" s="0">
        <v>0.0033221091143786907</v>
      </c>
      <c r="S1596" s="0">
        <v>0.023512342944741249</v>
      </c>
      <c r="T1596" s="0">
        <v>0.037496037781238556</v>
      </c>
      <c r="U1596" s="0">
        <v>0.051479730755090714</v>
      </c>
      <c r="V1596" s="0">
        <v>0.071669965982437134</v>
      </c>
      <c r="W1596" s="0">
        <v>0.081357799470424652</v>
      </c>
      <c r="X1596" s="0">
        <v>12.578777313232422</v>
      </c>
      <c r="Y1596" s="0">
        <v>12.719724655151367</v>
      </c>
      <c r="Z1596" s="0">
        <v>0.1409476101398468</v>
      </c>
      <c r="AA1596" s="0">
        <v>0.10023771226406097</v>
      </c>
      <c r="AB1596" s="0">
        <v>-0.023928754031658173</v>
      </c>
      <c r="AC1596" s="0">
        <v>0.012487812899053097</v>
      </c>
      <c r="AD1596" s="0">
        <v>0.088382899761199951</v>
      </c>
      <c r="AE1596" s="0">
        <v>0.1409476101398468</v>
      </c>
      <c r="AF1596" s="0">
        <v>0.19351232051849365</v>
      </c>
      <c r="AG1596" s="0">
        <v>0.26940742135047913</v>
      </c>
      <c r="AH1596" s="0">
        <v>0.30582398176193237</v>
      </c>
    </row>
    <row r="1597" x14ac:dyDescent="0.4">
      <c r="A1597" s="10" t="str">
        <f>Data[[#This Row],[category]]&amp;Data[[#This Row],[subcategory]]&amp;Data[[#This Row],[date]]&amp;Data[[#This Row],[hour]]</f>
        <v>NAICS 2-digit codeFinance and Insurance9/1/201710</v>
      </c>
      <c r="B1597" s="10" t="s">
        <v>140</v>
      </c>
      <c r="C1597" t="s">
        <v>132</v>
      </c>
      <c r="D1597" t="s">
        <v>112</v>
      </c>
      <c r="E1597" t="s">
        <v>63</v>
      </c>
      <c r="F1597" s="0">
        <v>3759</v>
      </c>
      <c r="G1597" s="0">
        <v>4.2482061386108398</v>
      </c>
      <c r="H1597" s="0">
        <v>4.2870736122131348</v>
      </c>
      <c r="I1597" s="0">
        <v>0.038867413997650146</v>
      </c>
      <c r="J1597" s="0">
        <v>0.014218248426914215</v>
      </c>
      <c r="K1597" s="0">
        <v>91.527267456054688</v>
      </c>
      <c r="L1597" s="0">
        <v>2.7336287498474121</v>
      </c>
      <c r="M1597" s="0">
        <v>1</v>
      </c>
      <c r="N1597" s="0">
        <v>1</v>
      </c>
      <c r="O1597" s="0">
        <v>4.7947525978088379</v>
      </c>
      <c r="P1597" s="0">
        <v>4.5789480209350586</v>
      </c>
      <c r="Q1597" s="0">
        <v>0.015480476431548595</v>
      </c>
      <c r="R1597" s="0">
        <v>0.020645994693040848</v>
      </c>
      <c r="S1597" s="0">
        <v>0.031411357223987579</v>
      </c>
      <c r="T1597" s="0">
        <v>0.038867413997650146</v>
      </c>
      <c r="U1597" s="0">
        <v>0.046323470771312714</v>
      </c>
      <c r="V1597" s="0">
        <v>0.057088833302259445</v>
      </c>
      <c r="W1597" s="0">
        <v>0.062254350632429123</v>
      </c>
      <c r="X1597" s="0">
        <v>15.969006538391113</v>
      </c>
      <c r="Y1597" s="0">
        <v>16.115110397338867</v>
      </c>
      <c r="Z1597" s="0">
        <v>0.14610260725021362</v>
      </c>
      <c r="AA1597" s="0">
        <v>0.053446397185325623</v>
      </c>
      <c r="AB1597" s="0">
        <v>0.058191105723381042</v>
      </c>
      <c r="AC1597" s="0">
        <v>0.077608294785022736</v>
      </c>
      <c r="AD1597" s="0">
        <v>0.11807528883218765</v>
      </c>
      <c r="AE1597" s="0">
        <v>0.14610260725021362</v>
      </c>
      <c r="AF1597" s="0">
        <v>0.174129918217659</v>
      </c>
      <c r="AG1597" s="0">
        <v>0.21459692716598511</v>
      </c>
      <c r="AH1597" s="0">
        <v>0.2340141087770462</v>
      </c>
    </row>
    <row r="1598" x14ac:dyDescent="0.4">
      <c r="A1598" s="10" t="str">
        <f>Data[[#This Row],[category]]&amp;Data[[#This Row],[subcategory]]&amp;Data[[#This Row],[date]]&amp;Data[[#This Row],[hour]]</f>
        <v>NAICS 2-digit codeFinance and Insurance9/1/201711</v>
      </c>
      <c r="B1598" s="10" t="s">
        <v>140</v>
      </c>
      <c r="C1598" t="s">
        <v>132</v>
      </c>
      <c r="D1598" t="s">
        <v>112</v>
      </c>
      <c r="E1598" t="s">
        <v>64</v>
      </c>
      <c r="F1598" s="0">
        <v>3759</v>
      </c>
      <c r="G1598" s="0">
        <v>4.8199467658996582</v>
      </c>
      <c r="H1598" s="0">
        <v>4.7810792922973633</v>
      </c>
      <c r="I1598" s="0">
        <v>-0.038867395371198654</v>
      </c>
      <c r="J1598" s="0">
        <v>0.014218248426914215</v>
      </c>
      <c r="K1598" s="0">
        <v>94.612663269042969</v>
      </c>
      <c r="L1598" s="0">
        <v>-2.7336275577545166</v>
      </c>
      <c r="M1598" s="0">
        <v>1</v>
      </c>
      <c r="N1598" s="0">
        <v>1</v>
      </c>
      <c r="O1598" s="0">
        <v>4.7947525978088379</v>
      </c>
      <c r="P1598" s="0">
        <v>4.5789480209350586</v>
      </c>
      <c r="Q1598" s="0">
        <v>-0.062254332005977631</v>
      </c>
      <c r="R1598" s="0">
        <v>-0.057088814675807953</v>
      </c>
      <c r="S1598" s="0">
        <v>-0.046323452144861221</v>
      </c>
      <c r="T1598" s="0">
        <v>-0.038867395371198654</v>
      </c>
      <c r="U1598" s="0">
        <v>-0.031411338597536087</v>
      </c>
      <c r="V1598" s="0">
        <v>-0.020645976066589355</v>
      </c>
      <c r="W1598" s="0">
        <v>-0.015480457805097103</v>
      </c>
      <c r="X1598" s="0">
        <v>18.118179321289063</v>
      </c>
      <c r="Y1598" s="0">
        <v>17.972076416015625</v>
      </c>
      <c r="Z1598" s="0">
        <v>-0.14610253274440765</v>
      </c>
      <c r="AA1598" s="0">
        <v>0.053446397185325623</v>
      </c>
      <c r="AB1598" s="0">
        <v>-0.23401403427124023</v>
      </c>
      <c r="AC1598" s="0">
        <v>-0.21459685266017914</v>
      </c>
      <c r="AD1598" s="0">
        <v>-0.17412984371185303</v>
      </c>
      <c r="AE1598" s="0">
        <v>-0.14610253274440765</v>
      </c>
      <c r="AF1598" s="0">
        <v>-0.11807521432638168</v>
      </c>
      <c r="AG1598" s="0">
        <v>-0.077608220279216766</v>
      </c>
      <c r="AH1598" s="0">
        <v>-0.058191031217575073</v>
      </c>
    </row>
    <row r="1599" x14ac:dyDescent="0.4">
      <c r="A1599" s="10" t="str">
        <f>Data[[#This Row],[category]]&amp;Data[[#This Row],[subcategory]]&amp;Data[[#This Row],[date]]&amp;Data[[#This Row],[hour]]</f>
        <v>NAICS 2-digit codeFinance and Insurance9/1/201712</v>
      </c>
      <c r="B1599" s="10" t="s">
        <v>140</v>
      </c>
      <c r="C1599" t="s">
        <v>132</v>
      </c>
      <c r="D1599" t="s">
        <v>112</v>
      </c>
      <c r="E1599" t="s">
        <v>65</v>
      </c>
      <c r="F1599" s="0">
        <v>3759</v>
      </c>
      <c r="G1599" s="0">
        <v>4.9379405975341797</v>
      </c>
      <c r="H1599" s="0">
        <v>5.0202908515930176</v>
      </c>
      <c r="I1599" s="0">
        <v>0.082350030541419983</v>
      </c>
      <c r="J1599" s="0">
        <v>0.023714683949947357</v>
      </c>
      <c r="K1599" s="0">
        <v>94.982444763183594</v>
      </c>
      <c r="L1599" s="0">
        <v>3.4725332260131836</v>
      </c>
      <c r="M1599" s="0">
        <v>1</v>
      </c>
      <c r="N1599" s="0">
        <v>1</v>
      </c>
      <c r="O1599" s="0">
        <v>4.7947525978088379</v>
      </c>
      <c r="P1599" s="0">
        <v>4.5789480209350586</v>
      </c>
      <c r="Q1599" s="0">
        <v>0.043342847377061844</v>
      </c>
      <c r="R1599" s="0">
        <v>0.051958441734313965</v>
      </c>
      <c r="S1599" s="0">
        <v>0.069914035499095917</v>
      </c>
      <c r="T1599" s="0">
        <v>0.082350030541419983</v>
      </c>
      <c r="U1599" s="0">
        <v>0.094786025583744049</v>
      </c>
      <c r="V1599" s="0">
        <v>0.112741619348526</v>
      </c>
      <c r="W1599" s="0">
        <v>0.12135721743106842</v>
      </c>
      <c r="X1599" s="0">
        <v>18.561717987060547</v>
      </c>
      <c r="Y1599" s="0">
        <v>18.871273040771484</v>
      </c>
      <c r="Z1599" s="0">
        <v>0.30955377221107483</v>
      </c>
      <c r="AA1599" s="0">
        <v>0.089143499732017517</v>
      </c>
      <c r="AB1599" s="0">
        <v>0.16292576491832733</v>
      </c>
      <c r="AC1599" s="0">
        <v>0.1953117847442627</v>
      </c>
      <c r="AD1599" s="0">
        <v>0.26280686259269714</v>
      </c>
      <c r="AE1599" s="0">
        <v>0.30955377221107483</v>
      </c>
      <c r="AF1599" s="0">
        <v>0.35630068182945251</v>
      </c>
      <c r="AG1599" s="0">
        <v>0.42379575967788696</v>
      </c>
      <c r="AH1599" s="0">
        <v>0.45618179440498352</v>
      </c>
    </row>
    <row r="1600" x14ac:dyDescent="0.4">
      <c r="A1600" s="10" t="str">
        <f>Data[[#This Row],[category]]&amp;Data[[#This Row],[subcategory]]&amp;Data[[#This Row],[date]]&amp;Data[[#This Row],[hour]]</f>
        <v>NAICS 2-digit codeFinance and Insurance9/1/201713</v>
      </c>
      <c r="B1600" s="10" t="s">
        <v>140</v>
      </c>
      <c r="C1600" t="s">
        <v>132</v>
      </c>
      <c r="D1600" t="s">
        <v>112</v>
      </c>
      <c r="E1600" t="s">
        <v>66</v>
      </c>
      <c r="F1600" s="0">
        <v>3759</v>
      </c>
      <c r="G1600" s="0">
        <v>5.0058479309082031</v>
      </c>
      <c r="H1600" s="0">
        <v>5.0956630706787109</v>
      </c>
      <c r="I1600" s="0">
        <v>0.08981507271528244</v>
      </c>
      <c r="J1600" s="0">
        <v>0.02869037538766861</v>
      </c>
      <c r="K1600" s="0">
        <v>94.771751403808594</v>
      </c>
      <c r="L1600" s="0">
        <v>3.1304948329925537</v>
      </c>
      <c r="M1600" s="0">
        <v>1</v>
      </c>
      <c r="N1600" s="0">
        <v>1</v>
      </c>
      <c r="O1600" s="0">
        <v>4.7947525978088379</v>
      </c>
      <c r="P1600" s="0">
        <v>4.5789480209350586</v>
      </c>
      <c r="Q1600" s="0">
        <v>0.042623605579137802</v>
      </c>
      <c r="R1600" s="0">
        <v>0.053046878427267075</v>
      </c>
      <c r="S1600" s="0">
        <v>0.074769824743270874</v>
      </c>
      <c r="T1600" s="0">
        <v>0.08981507271528244</v>
      </c>
      <c r="U1600" s="0">
        <v>0.10486032068729401</v>
      </c>
      <c r="V1600" s="0">
        <v>0.12658326327800751</v>
      </c>
      <c r="W1600" s="0">
        <v>0.13700653612613678</v>
      </c>
      <c r="X1600" s="0">
        <v>18.816982269287109</v>
      </c>
      <c r="Y1600" s="0">
        <v>19.154598236083984</v>
      </c>
      <c r="Z1600" s="0">
        <v>0.33761486411094666</v>
      </c>
      <c r="AA1600" s="0">
        <v>0.10784712433815002</v>
      </c>
      <c r="AB1600" s="0">
        <v>0.160222128033638</v>
      </c>
      <c r="AC1600" s="0">
        <v>0.19940321147441864</v>
      </c>
      <c r="AD1600" s="0">
        <v>0.28105977177619934</v>
      </c>
      <c r="AE1600" s="0">
        <v>0.33761486411094666</v>
      </c>
      <c r="AF1600" s="0">
        <v>0.39416995644569397</v>
      </c>
      <c r="AG1600" s="0">
        <v>0.47582650184631348</v>
      </c>
      <c r="AH1600" s="0">
        <v>0.5150076150894165</v>
      </c>
    </row>
    <row r="1601" x14ac:dyDescent="0.4">
      <c r="A1601" s="10" t="str">
        <f>Data[[#This Row],[category]]&amp;Data[[#This Row],[subcategory]]&amp;Data[[#This Row],[date]]&amp;Data[[#This Row],[hour]]</f>
        <v>NAICS 2-digit codeFinance and Insurance9/1/201714</v>
      </c>
      <c r="B1601" s="10" t="s">
        <v>140</v>
      </c>
      <c r="C1601" t="s">
        <v>132</v>
      </c>
      <c r="D1601" t="s">
        <v>112</v>
      </c>
      <c r="E1601" t="s">
        <v>67</v>
      </c>
      <c r="F1601" s="0">
        <v>3759</v>
      </c>
      <c r="G1601" s="0">
        <v>5.0494980812072754</v>
      </c>
      <c r="H1601" s="0">
        <v>5.1315212249755859</v>
      </c>
      <c r="I1601" s="0">
        <v>0.082022994756698608</v>
      </c>
      <c r="J1601" s="0">
        <v>0.032755438238382339</v>
      </c>
      <c r="K1601" s="0">
        <v>94.388664245605469</v>
      </c>
      <c r="L1601" s="0">
        <v>2.5041031837463379</v>
      </c>
      <c r="M1601" s="0">
        <v>1</v>
      </c>
      <c r="N1601" s="0">
        <v>1</v>
      </c>
      <c r="O1601" s="0">
        <v>4.7947525978088379</v>
      </c>
      <c r="P1601" s="0">
        <v>4.5789480209350586</v>
      </c>
      <c r="Q1601" s="0">
        <v>0.028145093470811844</v>
      </c>
      <c r="R1601" s="0">
        <v>0.040045212954282761</v>
      </c>
      <c r="S1601" s="0">
        <v>0.064846023917198181</v>
      </c>
      <c r="T1601" s="0">
        <v>0.082022994756698608</v>
      </c>
      <c r="U1601" s="0">
        <v>0.099199965596199036</v>
      </c>
      <c r="V1601" s="0">
        <v>0.12400078028440475</v>
      </c>
      <c r="W1601" s="0">
        <v>0.13590089976787567</v>
      </c>
      <c r="X1601" s="0">
        <v>18.981063842773438</v>
      </c>
      <c r="Y1601" s="0">
        <v>19.289388656616211</v>
      </c>
      <c r="Z1601" s="0">
        <v>0.3083244264125824</v>
      </c>
      <c r="AA1601" s="0">
        <v>0.12312769144773483</v>
      </c>
      <c r="AB1601" s="0">
        <v>0.10579739511013031</v>
      </c>
      <c r="AC1601" s="0">
        <v>0.15052993595600128</v>
      </c>
      <c r="AD1601" s="0">
        <v>0.24375620484352112</v>
      </c>
      <c r="AE1601" s="0">
        <v>0.3083244264125824</v>
      </c>
      <c r="AF1601" s="0">
        <v>0.37289264798164368</v>
      </c>
      <c r="AG1601" s="0">
        <v>0.46611890196800232</v>
      </c>
      <c r="AH1601" s="0">
        <v>0.51085144281387329</v>
      </c>
    </row>
    <row r="1602" x14ac:dyDescent="0.4">
      <c r="A1602" s="10" t="str">
        <f>Data[[#This Row],[category]]&amp;Data[[#This Row],[subcategory]]&amp;Data[[#This Row],[date]]&amp;Data[[#This Row],[hour]]</f>
        <v>NAICS 2-digit codeFinance and Insurance9/1/201715</v>
      </c>
      <c r="B1602" s="10" t="s">
        <v>140</v>
      </c>
      <c r="C1602" t="s">
        <v>132</v>
      </c>
      <c r="D1602" t="s">
        <v>112</v>
      </c>
      <c r="E1602" t="s">
        <v>68</v>
      </c>
      <c r="F1602" s="0">
        <v>3759</v>
      </c>
      <c r="G1602" s="0">
        <v>5.0635066032409668</v>
      </c>
      <c r="H1602" s="0">
        <v>5.0072417259216309</v>
      </c>
      <c r="I1602" s="0">
        <v>-0.056264925748109818</v>
      </c>
      <c r="J1602" s="0">
        <v>0.035839054733514786</v>
      </c>
      <c r="K1602" s="0">
        <v>93.458366394042969</v>
      </c>
      <c r="L1602" s="0">
        <v>-1.569933295249939</v>
      </c>
      <c r="M1602" s="0">
        <v>0</v>
      </c>
      <c r="N1602" s="0">
        <v>0</v>
      </c>
      <c r="O1602" s="0">
        <v>4.7947525978088379</v>
      </c>
      <c r="P1602" s="0">
        <v>4.5789480209350586</v>
      </c>
      <c r="Q1602" s="0">
        <v>-0.11521492153406143</v>
      </c>
      <c r="R1602" s="0">
        <v>-0.10219452530145645</v>
      </c>
      <c r="S1602" s="0">
        <v>-0.075058944523334503</v>
      </c>
      <c r="T1602" s="0">
        <v>-0.056264925748109818</v>
      </c>
      <c r="U1602" s="0">
        <v>-0.037470906972885132</v>
      </c>
      <c r="V1602" s="0">
        <v>-0.010335328988730907</v>
      </c>
      <c r="W1602" s="0">
        <v>0.0026850735303014517</v>
      </c>
      <c r="X1602" s="0">
        <v>19.033721923828125</v>
      </c>
      <c r="Y1602" s="0">
        <v>18.822221755981445</v>
      </c>
      <c r="Z1602" s="0">
        <v>-0.21149985492229462</v>
      </c>
      <c r="AA1602" s="0">
        <v>0.13471901416778564</v>
      </c>
      <c r="AB1602" s="0">
        <v>-0.43309292197227478</v>
      </c>
      <c r="AC1602" s="0">
        <v>-0.3841492235660553</v>
      </c>
      <c r="AD1602" s="0">
        <v>-0.28214657306671143</v>
      </c>
      <c r="AE1602" s="0">
        <v>-0.21149985492229462</v>
      </c>
      <c r="AF1602" s="0">
        <v>-0.14085313677787781</v>
      </c>
      <c r="AG1602" s="0">
        <v>-0.038850490003824234</v>
      </c>
      <c r="AH1602" s="0">
        <v>0.010093203745782375</v>
      </c>
    </row>
    <row r="1603" x14ac:dyDescent="0.4">
      <c r="A1603" s="10" t="str">
        <f>Data[[#This Row],[category]]&amp;Data[[#This Row],[subcategory]]&amp;Data[[#This Row],[date]]&amp;Data[[#This Row],[hour]]</f>
        <v>NAICS 2-digit codeFinance and Insurance9/1/201716</v>
      </c>
      <c r="B1603" s="10" t="s">
        <v>140</v>
      </c>
      <c r="C1603" t="s">
        <v>132</v>
      </c>
      <c r="D1603" t="s">
        <v>112</v>
      </c>
      <c r="E1603" t="s">
        <v>69</v>
      </c>
      <c r="F1603" s="0">
        <v>3759</v>
      </c>
      <c r="G1603" s="0">
        <v>4.8395905494689941</v>
      </c>
      <c r="H1603" s="0">
        <v>4.8547840118408203</v>
      </c>
      <c r="I1603" s="0">
        <v>0.0151932118460536</v>
      </c>
      <c r="J1603" s="0">
        <v>0.035279408097267151</v>
      </c>
      <c r="K1603" s="0">
        <v>92.625701904296875</v>
      </c>
      <c r="L1603" s="0">
        <v>0.43065381050109863</v>
      </c>
      <c r="M1603" s="0">
        <v>0</v>
      </c>
      <c r="N1603" s="0">
        <v>0</v>
      </c>
      <c r="O1603" s="0">
        <v>4.7947525978088379</v>
      </c>
      <c r="P1603" s="0">
        <v>4.5789480209350586</v>
      </c>
      <c r="Q1603" s="0">
        <v>-0.042836248874664307</v>
      </c>
      <c r="R1603" s="0">
        <v>-0.030019169673323631</v>
      </c>
      <c r="S1603" s="0">
        <v>-0.0033073278609663248</v>
      </c>
      <c r="T1603" s="0">
        <v>0.0151932118460536</v>
      </c>
      <c r="U1603" s="0">
        <v>0.033693753182888031</v>
      </c>
      <c r="V1603" s="0">
        <v>0.060405593365430832</v>
      </c>
      <c r="W1603" s="0">
        <v>0.073222674429416656</v>
      </c>
      <c r="X1603" s="0">
        <v>18.192020416259766</v>
      </c>
      <c r="Y1603" s="0">
        <v>18.24913215637207</v>
      </c>
      <c r="Z1603" s="0">
        <v>0.057111281901597977</v>
      </c>
      <c r="AA1603" s="0">
        <v>0.13261529803276062</v>
      </c>
      <c r="AB1603" s="0">
        <v>-0.16102147102355957</v>
      </c>
      <c r="AC1603" s="0">
        <v>-0.11284206062555313</v>
      </c>
      <c r="AD1603" s="0">
        <v>-0.012432248331606388</v>
      </c>
      <c r="AE1603" s="0">
        <v>0.057111281901597977</v>
      </c>
      <c r="AF1603" s="0">
        <v>0.12665481865406036</v>
      </c>
      <c r="AG1603" s="0">
        <v>0.22706462442874908</v>
      </c>
      <c r="AH1603" s="0">
        <v>0.27524402737617493</v>
      </c>
    </row>
    <row r="1604" x14ac:dyDescent="0.4">
      <c r="A1604" s="10" t="str">
        <f>Data[[#This Row],[category]]&amp;Data[[#This Row],[subcategory]]&amp;Data[[#This Row],[date]]&amp;Data[[#This Row],[hour]]</f>
        <v>NAICS 2-digit codeFinance and Insurance9/1/201717</v>
      </c>
      <c r="B1604" s="10" t="s">
        <v>140</v>
      </c>
      <c r="C1604" t="s">
        <v>132</v>
      </c>
      <c r="D1604" t="s">
        <v>112</v>
      </c>
      <c r="E1604" t="s">
        <v>70</v>
      </c>
      <c r="F1604" s="0">
        <v>3759</v>
      </c>
      <c r="G1604" s="0">
        <v>4.5116300582885742</v>
      </c>
      <c r="H1604" s="0">
        <v>4.5206027030944824</v>
      </c>
      <c r="I1604" s="0">
        <v>0.0089722611010074615</v>
      </c>
      <c r="J1604" s="0">
        <v>0.03785165399312973</v>
      </c>
      <c r="K1604" s="0">
        <v>90.329872131347656</v>
      </c>
      <c r="L1604" s="0">
        <v>0.23703749477863312</v>
      </c>
      <c r="M1604" s="0">
        <v>0</v>
      </c>
      <c r="N1604" s="0">
        <v>0</v>
      </c>
      <c r="O1604" s="0">
        <v>4.7947525978088379</v>
      </c>
      <c r="P1604" s="0">
        <v>4.5789480209350586</v>
      </c>
      <c r="Q1604" s="0">
        <v>-0.053288169205188751</v>
      </c>
      <c r="R1604" s="0">
        <v>-0.039536584168672562</v>
      </c>
      <c r="S1604" s="0">
        <v>-0.010877165943384171</v>
      </c>
      <c r="T1604" s="0">
        <v>0.0089722611010074615</v>
      </c>
      <c r="U1604" s="0">
        <v>0.028821688145399094</v>
      </c>
      <c r="V1604" s="0">
        <v>0.057481106370687485</v>
      </c>
      <c r="W1604" s="0">
        <v>0.071232691407203674</v>
      </c>
      <c r="X1604" s="0">
        <v>16.959217071533203</v>
      </c>
      <c r="Y1604" s="0">
        <v>16.992944717407227</v>
      </c>
      <c r="Z1604" s="0">
        <v>0.033726729452610016</v>
      </c>
      <c r="AA1604" s="0">
        <v>0.14228436350822449</v>
      </c>
      <c r="AB1604" s="0">
        <v>-0.20031021535396576</v>
      </c>
      <c r="AC1604" s="0">
        <v>-0.14861801266670227</v>
      </c>
      <c r="AD1604" s="0">
        <v>-0.040887262672185898</v>
      </c>
      <c r="AE1604" s="0">
        <v>0.033726729452610016</v>
      </c>
      <c r="AF1604" s="0">
        <v>0.10834072530269623</v>
      </c>
      <c r="AG1604" s="0">
        <v>0.2160714715719223</v>
      </c>
      <c r="AH1604" s="0">
        <v>0.26776367425918579</v>
      </c>
    </row>
    <row r="1605" x14ac:dyDescent="0.4">
      <c r="A1605" s="10" t="str">
        <f>Data[[#This Row],[category]]&amp;Data[[#This Row],[subcategory]]&amp;Data[[#This Row],[date]]&amp;Data[[#This Row],[hour]]</f>
        <v>NAICS 2-digit codeFinance and Insurance9/1/201718</v>
      </c>
      <c r="B1605" s="10" t="s">
        <v>140</v>
      </c>
      <c r="C1605" t="s">
        <v>132</v>
      </c>
      <c r="D1605" t="s">
        <v>112</v>
      </c>
      <c r="E1605" t="s">
        <v>71</v>
      </c>
      <c r="F1605" s="0">
        <v>3759</v>
      </c>
      <c r="G1605" s="0">
        <v>4.0023751258850098</v>
      </c>
      <c r="H1605" s="0">
        <v>3.9331643581390381</v>
      </c>
      <c r="I1605" s="0">
        <v>-0.069210752844810486</v>
      </c>
      <c r="J1605" s="0">
        <v>0.039836090058088303</v>
      </c>
      <c r="K1605" s="0">
        <v>87.817237854003906</v>
      </c>
      <c r="L1605" s="0">
        <v>-1.7373882532119751</v>
      </c>
      <c r="M1605" s="0">
        <v>1</v>
      </c>
      <c r="N1605" s="0">
        <v>0</v>
      </c>
      <c r="O1605" s="0">
        <v>4.7947525978088379</v>
      </c>
      <c r="P1605" s="0">
        <v>4.5789480209350586</v>
      </c>
      <c r="Q1605" s="0">
        <v>-0.13473528623580933</v>
      </c>
      <c r="R1605" s="0">
        <v>-0.1202627569437027</v>
      </c>
      <c r="S1605" s="0">
        <v>-0.090100817382335663</v>
      </c>
      <c r="T1605" s="0">
        <v>-0.069210752844810486</v>
      </c>
      <c r="U1605" s="0">
        <v>-0.048320688307285309</v>
      </c>
      <c r="V1605" s="0">
        <v>-0.018158748745918274</v>
      </c>
      <c r="W1605" s="0">
        <v>-0.003686215728521347</v>
      </c>
      <c r="X1605" s="0">
        <v>15.044928550720215</v>
      </c>
      <c r="Y1605" s="0">
        <v>14.784765243530273</v>
      </c>
      <c r="Z1605" s="0">
        <v>-0.26016321778297424</v>
      </c>
      <c r="AA1605" s="0">
        <v>0.14974386990070343</v>
      </c>
      <c r="AB1605" s="0">
        <v>-0.5064699649810791</v>
      </c>
      <c r="AC1605" s="0">
        <v>-0.45206770300865173</v>
      </c>
      <c r="AD1605" s="0">
        <v>-0.33868896961212158</v>
      </c>
      <c r="AE1605" s="0">
        <v>-0.26016321778297424</v>
      </c>
      <c r="AF1605" s="0">
        <v>-0.18163745105266571</v>
      </c>
      <c r="AG1605" s="0">
        <v>-0.068258725106716156</v>
      </c>
      <c r="AH1605" s="0">
        <v>-0.013856470584869385</v>
      </c>
    </row>
    <row r="1606" x14ac:dyDescent="0.4">
      <c r="A1606" s="10" t="str">
        <f>Data[[#This Row],[category]]&amp;Data[[#This Row],[subcategory]]&amp;Data[[#This Row],[date]]&amp;Data[[#This Row],[hour]]</f>
        <v>NAICS 2-digit codeFinance and Insurance9/1/201719</v>
      </c>
      <c r="B1606" s="10" t="s">
        <v>140</v>
      </c>
      <c r="C1606" t="s">
        <v>132</v>
      </c>
      <c r="D1606" t="s">
        <v>112</v>
      </c>
      <c r="E1606" t="s">
        <v>72</v>
      </c>
      <c r="F1606" s="0">
        <v>3759</v>
      </c>
      <c r="G1606" s="0">
        <v>3.0706171989440918</v>
      </c>
      <c r="H1606" s="0">
        <v>2.9789743423461914</v>
      </c>
      <c r="I1606" s="0">
        <v>-0.09164264053106308</v>
      </c>
      <c r="J1606" s="0">
        <v>0.039326570928096771</v>
      </c>
      <c r="K1606" s="0">
        <v>85.191802978515625</v>
      </c>
      <c r="L1606" s="0">
        <v>-2.3302981853485107</v>
      </c>
      <c r="M1606" s="0">
        <v>1</v>
      </c>
      <c r="N1606" s="0">
        <v>1</v>
      </c>
      <c r="O1606" s="0">
        <v>4.7947525978088379</v>
      </c>
      <c r="P1606" s="0">
        <v>4.5789480209350586</v>
      </c>
      <c r="Q1606" s="0">
        <v>-0.15632909536361694</v>
      </c>
      <c r="R1606" s="0">
        <v>-0.14204166829586029</v>
      </c>
      <c r="S1606" s="0">
        <v>-0.11226551234722137</v>
      </c>
      <c r="T1606" s="0">
        <v>-0.09164264053106308</v>
      </c>
      <c r="U1606" s="0">
        <v>-0.071019768714904785</v>
      </c>
      <c r="V1606" s="0">
        <v>-0.041243612766265869</v>
      </c>
      <c r="W1606" s="0">
        <v>-0.026956187561154366</v>
      </c>
      <c r="X1606" s="0">
        <v>11.542449951171875</v>
      </c>
      <c r="Y1606" s="0">
        <v>11.197964668273926</v>
      </c>
      <c r="Z1606" s="0">
        <v>-0.34448468685150146</v>
      </c>
      <c r="AA1606" s="0">
        <v>0.14782857894897461</v>
      </c>
      <c r="AB1606" s="0">
        <v>-0.58764106035232544</v>
      </c>
      <c r="AC1606" s="0">
        <v>-0.53393465280532837</v>
      </c>
      <c r="AD1606" s="0">
        <v>-0.42200607061386108</v>
      </c>
      <c r="AE1606" s="0">
        <v>-0.34448468685150146</v>
      </c>
      <c r="AF1606" s="0">
        <v>-0.26696330308914185</v>
      </c>
      <c r="AG1606" s="0">
        <v>-0.15503473579883575</v>
      </c>
      <c r="AH1606" s="0">
        <v>-0.10132831335067749</v>
      </c>
    </row>
    <row r="1607" x14ac:dyDescent="0.4">
      <c r="A1607" s="10" t="str">
        <f>Data[[#This Row],[category]]&amp;Data[[#This Row],[subcategory]]&amp;Data[[#This Row],[date]]&amp;Data[[#This Row],[hour]]</f>
        <v>NAICS 2-digit codeFinance and Insurance9/1/201720</v>
      </c>
      <c r="B1607" s="10" t="s">
        <v>140</v>
      </c>
      <c r="C1607" t="s">
        <v>132</v>
      </c>
      <c r="D1607" t="s">
        <v>112</v>
      </c>
      <c r="E1607" t="s">
        <v>55</v>
      </c>
      <c r="F1607" s="0">
        <v>3759</v>
      </c>
      <c r="G1607" s="0">
        <v>2.8554384708404541</v>
      </c>
      <c r="H1607" s="0">
        <v>2.5839903354644775</v>
      </c>
      <c r="I1607" s="0">
        <v>-0.27144813537597656</v>
      </c>
      <c r="J1607" s="0">
        <v>0.040384452790021896</v>
      </c>
      <c r="K1607" s="0">
        <v>81.782119750976563</v>
      </c>
      <c r="L1607" s="0">
        <v>-6.7216000556945801</v>
      </c>
      <c r="M1607" s="0">
        <v>1</v>
      </c>
      <c r="N1607" s="0">
        <v>1</v>
      </c>
      <c r="O1607" s="0">
        <v>4.7947525978088379</v>
      </c>
      <c r="P1607" s="0">
        <v>4.5789480209350586</v>
      </c>
      <c r="Q1607" s="0">
        <v>-0.3378746509552002</v>
      </c>
      <c r="R1607" s="0">
        <v>-0.32320290803909302</v>
      </c>
      <c r="S1607" s="0">
        <v>-0.29262575507164001</v>
      </c>
      <c r="T1607" s="0">
        <v>-0.27144813537597656</v>
      </c>
      <c r="U1607" s="0">
        <v>-0.25027051568031311</v>
      </c>
      <c r="V1607" s="0">
        <v>-0.2196933776140213</v>
      </c>
      <c r="W1607" s="0">
        <v>-0.20502161979675293</v>
      </c>
      <c r="X1607" s="0">
        <v>10.733592987060547</v>
      </c>
      <c r="Y1607" s="0">
        <v>9.7132196426391602</v>
      </c>
      <c r="Z1607" s="0">
        <v>-1.0203735828399658</v>
      </c>
      <c r="AA1607" s="0">
        <v>0.15180516242980957</v>
      </c>
      <c r="AB1607" s="0">
        <v>-1.2700709104537964</v>
      </c>
      <c r="AC1607" s="0">
        <v>-1.2149196863174438</v>
      </c>
      <c r="AD1607" s="0">
        <v>-1.0999802350997925</v>
      </c>
      <c r="AE1607" s="0">
        <v>-1.0203735828399658</v>
      </c>
      <c r="AF1607" s="0">
        <v>-0.94076687097549438</v>
      </c>
      <c r="AG1607" s="0">
        <v>-0.82582741975784302</v>
      </c>
      <c r="AH1607" s="0">
        <v>-0.77067631483078003</v>
      </c>
    </row>
    <row r="1608" x14ac:dyDescent="0.4">
      <c r="A1608" s="10" t="str">
        <f>Data[[#This Row],[category]]&amp;Data[[#This Row],[subcategory]]&amp;Data[[#This Row],[date]]&amp;Data[[#This Row],[hour]]</f>
        <v>NAICS 2-digit codeFinance and Insurance9/1/201721</v>
      </c>
      <c r="B1608" s="10" t="s">
        <v>140</v>
      </c>
      <c r="C1608" t="s">
        <v>132</v>
      </c>
      <c r="D1608" t="s">
        <v>112</v>
      </c>
      <c r="E1608" t="s">
        <v>73</v>
      </c>
      <c r="F1608" s="0">
        <v>3759</v>
      </c>
      <c r="G1608" s="0">
        <v>2.6767849922180176</v>
      </c>
      <c r="H1608" s="0">
        <v>2.4231338500976562</v>
      </c>
      <c r="I1608" s="0">
        <v>-0.25365111231803894</v>
      </c>
      <c r="J1608" s="0">
        <v>0.037229157984256744</v>
      </c>
      <c r="K1608" s="0">
        <v>80.392127990722656</v>
      </c>
      <c r="L1608" s="0">
        <v>-6.8132381439208984</v>
      </c>
      <c r="M1608" s="0">
        <v>1</v>
      </c>
      <c r="N1608" s="0">
        <v>1</v>
      </c>
      <c r="O1608" s="0">
        <v>4.7947525978088379</v>
      </c>
      <c r="P1608" s="0">
        <v>4.5789480209350586</v>
      </c>
      <c r="Q1608" s="0">
        <v>-0.31488761305809021</v>
      </c>
      <c r="R1608" s="0">
        <v>-0.30136218667030334</v>
      </c>
      <c r="S1608" s="0">
        <v>-0.27317410707473755</v>
      </c>
      <c r="T1608" s="0">
        <v>-0.25365111231803894</v>
      </c>
      <c r="U1608" s="0">
        <v>-0.23412811756134033</v>
      </c>
      <c r="V1608" s="0">
        <v>-0.20594002306461334</v>
      </c>
      <c r="W1608" s="0">
        <v>-0.19241459667682648</v>
      </c>
      <c r="X1608" s="0">
        <v>10.062034606933594</v>
      </c>
      <c r="Y1608" s="0">
        <v>9.1085605621337891</v>
      </c>
      <c r="Z1608" s="0">
        <v>-0.95347452163696289</v>
      </c>
      <c r="AA1608" s="0">
        <v>0.1399444043636322</v>
      </c>
      <c r="AB1608" s="0">
        <v>-1.1836625337600708</v>
      </c>
      <c r="AC1608" s="0">
        <v>-1.1328204870223999</v>
      </c>
      <c r="AD1608" s="0">
        <v>-1.0268614292144775</v>
      </c>
      <c r="AE1608" s="0">
        <v>-0.95347452163696289</v>
      </c>
      <c r="AF1608" s="0">
        <v>-0.88008761405944824</v>
      </c>
      <c r="AG1608" s="0">
        <v>-0.77412855625152588</v>
      </c>
      <c r="AH1608" s="0">
        <v>-0.72328644990921021</v>
      </c>
    </row>
    <row r="1609" x14ac:dyDescent="0.4">
      <c r="A1609" s="10" t="str">
        <f>Data[[#This Row],[category]]&amp;Data[[#This Row],[subcategory]]&amp;Data[[#This Row],[date]]&amp;Data[[#This Row],[hour]]</f>
        <v>NAICS 2-digit codeFinance and Insurance9/1/201722</v>
      </c>
      <c r="B1609" s="10" t="s">
        <v>140</v>
      </c>
      <c r="C1609" t="s">
        <v>132</v>
      </c>
      <c r="D1609" t="s">
        <v>112</v>
      </c>
      <c r="E1609" t="s">
        <v>74</v>
      </c>
      <c r="F1609" s="0">
        <v>3759</v>
      </c>
      <c r="G1609" s="0">
        <v>2.4612741470336914</v>
      </c>
      <c r="H1609" s="0">
        <v>2.2748348712921143</v>
      </c>
      <c r="I1609" s="0">
        <v>-0.18643930554389954</v>
      </c>
      <c r="J1609" s="0">
        <v>0.032177809625864029</v>
      </c>
      <c r="K1609" s="0">
        <v>79.16094970703125</v>
      </c>
      <c r="L1609" s="0">
        <v>-5.7940335273742676</v>
      </c>
      <c r="M1609" s="0">
        <v>1</v>
      </c>
      <c r="N1609" s="0">
        <v>1</v>
      </c>
      <c r="O1609" s="0">
        <v>4.7947525978088379</v>
      </c>
      <c r="P1609" s="0">
        <v>4.5789480209350586</v>
      </c>
      <c r="Q1609" s="0">
        <v>-0.23936709761619568</v>
      </c>
      <c r="R1609" s="0">
        <v>-0.22767682373523712</v>
      </c>
      <c r="S1609" s="0">
        <v>-0.20331336557865143</v>
      </c>
      <c r="T1609" s="0">
        <v>-0.18643930554389954</v>
      </c>
      <c r="U1609" s="0">
        <v>-0.16956524550914764</v>
      </c>
      <c r="V1609" s="0">
        <v>-0.14520178735256195</v>
      </c>
      <c r="W1609" s="0">
        <v>-0.13351151347160339</v>
      </c>
      <c r="X1609" s="0">
        <v>9.2519292831420898</v>
      </c>
      <c r="Y1609" s="0">
        <v>8.5511045455932617</v>
      </c>
      <c r="Z1609" s="0">
        <v>-0.70082533359527588</v>
      </c>
      <c r="AA1609" s="0">
        <v>0.12095638364553452</v>
      </c>
      <c r="AB1609" s="0">
        <v>-0.89978086948394775</v>
      </c>
      <c r="AC1609" s="0">
        <v>-0.85583716630935669</v>
      </c>
      <c r="AD1609" s="0">
        <v>-0.76425492763519287</v>
      </c>
      <c r="AE1609" s="0">
        <v>-0.70082533359527588</v>
      </c>
      <c r="AF1609" s="0">
        <v>-0.63739573955535889</v>
      </c>
      <c r="AG1609" s="0">
        <v>-0.54581350088119507</v>
      </c>
      <c r="AH1609" s="0">
        <v>-0.501869797706604</v>
      </c>
    </row>
    <row r="1610" x14ac:dyDescent="0.4">
      <c r="A1610" s="10" t="str">
        <f>Data[[#This Row],[category]]&amp;Data[[#This Row],[subcategory]]&amp;Data[[#This Row],[date]]&amp;Data[[#This Row],[hour]]</f>
        <v>NAICS 2-digit codeFinance and Insurance9/1/201723</v>
      </c>
      <c r="B1610" s="10" t="s">
        <v>140</v>
      </c>
      <c r="C1610" t="s">
        <v>132</v>
      </c>
      <c r="D1610" t="s">
        <v>112</v>
      </c>
      <c r="E1610" t="s">
        <v>75</v>
      </c>
      <c r="F1610" s="0">
        <v>3759</v>
      </c>
      <c r="G1610" s="0">
        <v>2.4411423206329346</v>
      </c>
      <c r="H1610" s="0">
        <v>2.1688253879547119</v>
      </c>
      <c r="I1610" s="0">
        <v>-0.27231681346893311</v>
      </c>
      <c r="J1610" s="0">
        <v>0.034443207085132599</v>
      </c>
      <c r="K1610" s="0">
        <v>78.154830932617188</v>
      </c>
      <c r="L1610" s="0">
        <v>-7.9062561988830566</v>
      </c>
      <c r="M1610" s="0">
        <v>1</v>
      </c>
      <c r="N1610" s="0">
        <v>1</v>
      </c>
      <c r="O1610" s="0">
        <v>4.7947525978088379</v>
      </c>
      <c r="P1610" s="0">
        <v>4.5789480209350586</v>
      </c>
      <c r="Q1610" s="0">
        <v>-0.32897084951400757</v>
      </c>
      <c r="R1610" s="0">
        <v>-0.31645756959915161</v>
      </c>
      <c r="S1610" s="0">
        <v>-0.29037883877754211</v>
      </c>
      <c r="T1610" s="0">
        <v>-0.27231681346893311</v>
      </c>
      <c r="U1610" s="0">
        <v>-0.2542547881603241</v>
      </c>
      <c r="V1610" s="0">
        <v>-0.22817607223987579</v>
      </c>
      <c r="W1610" s="0">
        <v>-0.21566277742385864</v>
      </c>
      <c r="X1610" s="0">
        <v>9.1762542724609375</v>
      </c>
      <c r="Y1610" s="0">
        <v>8.1526145935058594</v>
      </c>
      <c r="Z1610" s="0">
        <v>-1.0236388444900513</v>
      </c>
      <c r="AA1610" s="0">
        <v>0.12947201728820801</v>
      </c>
      <c r="AB1610" s="0">
        <v>-1.2366013526916504</v>
      </c>
      <c r="AC1610" s="0">
        <v>-1.1895638704299927</v>
      </c>
      <c r="AD1610" s="0">
        <v>-1.0915340185165405</v>
      </c>
      <c r="AE1610" s="0">
        <v>-1.0236388444900513</v>
      </c>
      <c r="AF1610" s="0">
        <v>-0.95574367046356201</v>
      </c>
      <c r="AG1610" s="0">
        <v>-0.85771375894546509</v>
      </c>
      <c r="AH1610" s="0">
        <v>-0.81067633628845215</v>
      </c>
    </row>
    <row r="1611" x14ac:dyDescent="0.4">
      <c r="A1611" s="10" t="str">
        <f>Data[[#This Row],[category]]&amp;Data[[#This Row],[subcategory]]&amp;Data[[#This Row],[date]]&amp;Data[[#This Row],[hour]]</f>
        <v>NAICS 2-digit codeFinance and Insurance9/1/201724</v>
      </c>
      <c r="B1611" s="10" t="s">
        <v>140</v>
      </c>
      <c r="C1611" t="s">
        <v>132</v>
      </c>
      <c r="D1611" t="s">
        <v>112</v>
      </c>
      <c r="E1611" t="s">
        <v>76</v>
      </c>
      <c r="F1611" s="0">
        <v>3759</v>
      </c>
      <c r="G1611" s="0">
        <v>2.1716969013214111</v>
      </c>
      <c r="H1611" s="0">
        <v>2.0530803203582764</v>
      </c>
      <c r="I1611" s="0">
        <v>-0.11861653625965118</v>
      </c>
      <c r="J1611" s="0">
        <v>0.025849707424640656</v>
      </c>
      <c r="K1611" s="0">
        <v>77.155891418457031</v>
      </c>
      <c r="L1611" s="0">
        <v>-4.5886993408203125</v>
      </c>
      <c r="M1611" s="0">
        <v>1</v>
      </c>
      <c r="N1611" s="0">
        <v>1</v>
      </c>
      <c r="O1611" s="0">
        <v>4.7947525978088379</v>
      </c>
      <c r="P1611" s="0">
        <v>4.5789480209350586</v>
      </c>
      <c r="Q1611" s="0">
        <v>-0.16113552451133728</v>
      </c>
      <c r="R1611" s="0">
        <v>-0.15174427628517151</v>
      </c>
      <c r="S1611" s="0">
        <v>-0.13217213749885559</v>
      </c>
      <c r="T1611" s="0">
        <v>-0.11861653625965118</v>
      </c>
      <c r="U1611" s="0">
        <v>-0.10506093502044678</v>
      </c>
      <c r="V1611" s="0">
        <v>-0.085488803684711456</v>
      </c>
      <c r="W1611" s="0">
        <v>-0.076097548007965088</v>
      </c>
      <c r="X1611" s="0">
        <v>8.1634082794189453</v>
      </c>
      <c r="Y1611" s="0">
        <v>7.7175288200378418</v>
      </c>
      <c r="Z1611" s="0">
        <v>-0.44587954878807068</v>
      </c>
      <c r="AA1611" s="0">
        <v>0.097169049084186554</v>
      </c>
      <c r="AB1611" s="0">
        <v>-0.60570842027664185</v>
      </c>
      <c r="AC1611" s="0">
        <v>-0.57040667533874512</v>
      </c>
      <c r="AD1611" s="0">
        <v>-0.49683505296707153</v>
      </c>
      <c r="AE1611" s="0">
        <v>-0.44587954878807068</v>
      </c>
      <c r="AF1611" s="0">
        <v>-0.39492404460906982</v>
      </c>
      <c r="AG1611" s="0">
        <v>-0.32135239243507385</v>
      </c>
      <c r="AH1611" s="0">
        <v>-0.28605067729949951</v>
      </c>
    </row>
    <row r="1612" x14ac:dyDescent="0.4">
      <c r="A1612" s="10" t="str">
        <f>Data[[#This Row],[category]]&amp;Data[[#This Row],[subcategory]]&amp;Data[[#This Row],[date]]&amp;Data[[#This Row],[hour]]</f>
        <v>NAICS 2-digit codeFinance and Insurance9/1/2017Avg. 11 to 6 pm</v>
      </c>
      <c r="B1612" s="10" t="s">
        <v>140</v>
      </c>
      <c r="C1612" t="s">
        <v>132</v>
      </c>
      <c r="D1612" t="s">
        <v>112</v>
      </c>
      <c r="E1612" t="s">
        <v>77</v>
      </c>
      <c r="F1612" s="0">
        <v>3759</v>
      </c>
      <c r="G1612" s="0">
        <v>4.7729129791259766</v>
      </c>
      <c r="H1612" s="0">
        <v>4.7947525978088379</v>
      </c>
      <c r="I1612" s="0">
        <v>0.021839698776602745</v>
      </c>
      <c r="J1612" s="0">
        <v>0.026728695258498192</v>
      </c>
      <c r="K1612" s="0">
        <v>92.624862670898437</v>
      </c>
      <c r="L1612" s="0">
        <v>0.81708812713623047</v>
      </c>
      <c r="M1612" s="0">
        <v>0</v>
      </c>
      <c r="N1612" s="0">
        <v>0</v>
      </c>
      <c r="O1612" s="0"/>
      <c r="P1612" s="0"/>
      <c r="Q1612" s="0">
        <v>-0.022125093266367912</v>
      </c>
      <c r="R1612" s="0">
        <v>-0.012414502911269665</v>
      </c>
      <c r="S1612" s="0">
        <v>0.0078231571242213249</v>
      </c>
      <c r="T1612" s="0">
        <v>0.021839698776602745</v>
      </c>
      <c r="U1612" s="0">
        <v>0.035856239497661591</v>
      </c>
      <c r="V1612" s="0">
        <v>0.056093901395797729</v>
      </c>
      <c r="W1612" s="0">
        <v>0.065804488956928253</v>
      </c>
      <c r="X1612" s="0">
        <v>17.941379547119141</v>
      </c>
      <c r="Y1612" s="0">
        <v>18.023475646972656</v>
      </c>
      <c r="Z1612" s="0">
        <v>0.082095429301261902</v>
      </c>
      <c r="AA1612" s="0">
        <v>0.10047316551208496</v>
      </c>
      <c r="AB1612" s="0">
        <v>-0.08316822350025177</v>
      </c>
      <c r="AC1612" s="0">
        <v>-0.046666111797094345</v>
      </c>
      <c r="AD1612" s="0">
        <v>0.029407249763607979</v>
      </c>
      <c r="AE1612" s="0">
        <v>0.082095429301261902</v>
      </c>
      <c r="AF1612" s="0">
        <v>0.13478361070156097</v>
      </c>
      <c r="AG1612" s="0">
        <v>0.21085697412490845</v>
      </c>
      <c r="AH1612" s="0">
        <v>0.24735908210277557</v>
      </c>
    </row>
    <row r="1613" x14ac:dyDescent="0.4">
      <c r="A1613" s="10" t="str">
        <f>Data[[#This Row],[category]]&amp;Data[[#This Row],[subcategory]]&amp;Data[[#This Row],[date]]&amp;Data[[#This Row],[hour]]</f>
        <v>NAICS 2-digit codeFinance and Insurance9/1/2017Avg. 2 to 6pm</v>
      </c>
      <c r="B1613" s="10" t="s">
        <v>140</v>
      </c>
      <c r="C1613" t="s">
        <v>132</v>
      </c>
      <c r="D1613" t="s">
        <v>112</v>
      </c>
      <c r="E1613" t="s">
        <v>78</v>
      </c>
      <c r="F1613" s="0">
        <v>3759</v>
      </c>
      <c r="G1613" s="0">
        <v>4.6042757034301758</v>
      </c>
      <c r="H1613" s="0">
        <v>4.5789480209350586</v>
      </c>
      <c r="I1613" s="0">
        <v>-0.025327552109956741</v>
      </c>
      <c r="J1613" s="0">
        <v>0.032081466168165207</v>
      </c>
      <c r="K1613" s="0">
        <v>91.057792663574219</v>
      </c>
      <c r="L1613" s="0">
        <v>-0.78947615623474121</v>
      </c>
      <c r="M1613" s="0">
        <v>0</v>
      </c>
      <c r="N1613" s="0">
        <v>0</v>
      </c>
      <c r="O1613" s="0"/>
      <c r="P1613" s="0"/>
      <c r="Q1613" s="0">
        <v>-0.078096866607666016</v>
      </c>
      <c r="R1613" s="0">
        <v>-0.066441603004932404</v>
      </c>
      <c r="S1613" s="0">
        <v>-0.042151089757680893</v>
      </c>
      <c r="T1613" s="0">
        <v>-0.025327552109956741</v>
      </c>
      <c r="U1613" s="0">
        <v>-0.0085040144622325897</v>
      </c>
      <c r="V1613" s="0">
        <v>0.01578650064766407</v>
      </c>
      <c r="W1613" s="0">
        <v>0.027441764250397682</v>
      </c>
      <c r="X1613" s="0">
        <v>17.307472229003906</v>
      </c>
      <c r="Y1613" s="0">
        <v>17.212265014648438</v>
      </c>
      <c r="Z1613" s="0">
        <v>-0.095206268131732941</v>
      </c>
      <c r="AA1613" s="0">
        <v>0.12059423327445984</v>
      </c>
      <c r="AB1613" s="0">
        <v>-0.29356613755226135</v>
      </c>
      <c r="AC1613" s="0">
        <v>-0.24975399672985077</v>
      </c>
      <c r="AD1613" s="0">
        <v>-0.15844593942165375</v>
      </c>
      <c r="AE1613" s="0">
        <v>-0.095206268131732941</v>
      </c>
      <c r="AF1613" s="0">
        <v>-0.031966589391231537</v>
      </c>
      <c r="AG1613" s="0">
        <v>0.059341460466384888</v>
      </c>
      <c r="AH1613" s="0">
        <v>0.10315359383821487</v>
      </c>
    </row>
    <row r="1614" x14ac:dyDescent="0.4">
      <c r="A1614" s="10" t="str">
        <f>Data[[#This Row],[category]]&amp;Data[[#This Row],[subcategory]]&amp;Data[[#This Row],[date]]&amp;Data[[#This Row],[hour]]</f>
        <v>NAICS 2-digit codeFinance and Insurance9/2/20171</v>
      </c>
      <c r="B1614" s="10" t="s">
        <v>140</v>
      </c>
      <c r="C1614" t="s">
        <v>132</v>
      </c>
      <c r="D1614" t="s">
        <v>113</v>
      </c>
      <c r="E1614" t="s">
        <v>41</v>
      </c>
      <c r="F1614" s="0">
        <v>3759</v>
      </c>
      <c r="G1614" s="0">
        <v>1.9088180065155029</v>
      </c>
      <c r="H1614" s="0">
        <v>1.9940005540847778</v>
      </c>
      <c r="I1614" s="0">
        <v>0.085182555019855499</v>
      </c>
      <c r="J1614" s="0">
        <v>0.025556284934282303</v>
      </c>
      <c r="K1614" s="0">
        <v>76.058792114257813</v>
      </c>
      <c r="L1614" s="0">
        <v>3.3331353664398193</v>
      </c>
      <c r="M1614" s="0">
        <v>1</v>
      </c>
      <c r="N1614" s="0">
        <v>1</v>
      </c>
      <c r="O1614" s="0">
        <v>3.0407531261444092</v>
      </c>
      <c r="P1614" s="0">
        <v>2.8493406772613525</v>
      </c>
      <c r="Q1614" s="0">
        <v>0.043146207928657532</v>
      </c>
      <c r="R1614" s="0">
        <v>0.052430856972932816</v>
      </c>
      <c r="S1614" s="0">
        <v>0.071780823171138763</v>
      </c>
      <c r="T1614" s="0">
        <v>0.085182555019855499</v>
      </c>
      <c r="U1614" s="0">
        <v>0.098584286868572235</v>
      </c>
      <c r="V1614" s="0">
        <v>0.11793424934148788</v>
      </c>
      <c r="W1614" s="0">
        <v>0.12721890211105347</v>
      </c>
      <c r="X1614" s="0">
        <v>7.1752467155456543</v>
      </c>
      <c r="Y1614" s="0">
        <v>7.495448112487793</v>
      </c>
      <c r="Z1614" s="0">
        <v>0.32020121812820435</v>
      </c>
      <c r="AA1614" s="0">
        <v>0.096066072583198547</v>
      </c>
      <c r="AB1614" s="0">
        <v>0.16218659281730652</v>
      </c>
      <c r="AC1614" s="0">
        <v>0.19708758592605591</v>
      </c>
      <c r="AD1614" s="0">
        <v>0.26982411742210388</v>
      </c>
      <c r="AE1614" s="0">
        <v>0.32020121812820435</v>
      </c>
      <c r="AF1614" s="0">
        <v>0.37057831883430481</v>
      </c>
      <c r="AG1614" s="0">
        <v>0.44331485033035278</v>
      </c>
      <c r="AH1614" s="0">
        <v>0.47821584343910217</v>
      </c>
    </row>
    <row r="1615" x14ac:dyDescent="0.4">
      <c r="A1615" s="10" t="str">
        <f>Data[[#This Row],[category]]&amp;Data[[#This Row],[subcategory]]&amp;Data[[#This Row],[date]]&amp;Data[[#This Row],[hour]]</f>
        <v>NAICS 2-digit codeFinance and Insurance9/2/20172</v>
      </c>
      <c r="B1615" s="10" t="s">
        <v>140</v>
      </c>
      <c r="C1615" t="s">
        <v>132</v>
      </c>
      <c r="D1615" t="s">
        <v>113</v>
      </c>
      <c r="E1615" t="s">
        <v>42</v>
      </c>
      <c r="F1615" s="0">
        <v>3759</v>
      </c>
      <c r="G1615" s="0">
        <v>1.8682624101638794</v>
      </c>
      <c r="H1615" s="0">
        <v>1.9490790367126465</v>
      </c>
      <c r="I1615" s="0">
        <v>0.080816589295864105</v>
      </c>
      <c r="J1615" s="0">
        <v>0.024077633395791054</v>
      </c>
      <c r="K1615" s="0">
        <v>74.976325988769531</v>
      </c>
      <c r="L1615" s="0">
        <v>3.3565006256103516</v>
      </c>
      <c r="M1615" s="0">
        <v>1</v>
      </c>
      <c r="N1615" s="0">
        <v>1</v>
      </c>
      <c r="O1615" s="0">
        <v>3.0407531261444092</v>
      </c>
      <c r="P1615" s="0">
        <v>2.8493406772613525</v>
      </c>
      <c r="Q1615" s="0">
        <v>0.041212406009435654</v>
      </c>
      <c r="R1615" s="0">
        <v>0.049959860742092133</v>
      </c>
      <c r="S1615" s="0">
        <v>0.06819026917219162</v>
      </c>
      <c r="T1615" s="0">
        <v>0.080816589295864105</v>
      </c>
      <c r="U1615" s="0">
        <v>0.093442909419536591</v>
      </c>
      <c r="V1615" s="0">
        <v>0.11167331784963608</v>
      </c>
      <c r="W1615" s="0">
        <v>0.12042076885700226</v>
      </c>
      <c r="X1615" s="0">
        <v>7.0227985382080078</v>
      </c>
      <c r="Y1615" s="0">
        <v>7.3265881538391113</v>
      </c>
      <c r="Z1615" s="0">
        <v>0.30378955602645874</v>
      </c>
      <c r="AA1615" s="0">
        <v>0.090507820248603821</v>
      </c>
      <c r="AB1615" s="0">
        <v>0.15491743385791779</v>
      </c>
      <c r="AC1615" s="0">
        <v>0.1877991110086441</v>
      </c>
      <c r="AD1615" s="0">
        <v>0.25632721185684204</v>
      </c>
      <c r="AE1615" s="0">
        <v>0.30378955602645874</v>
      </c>
      <c r="AF1615" s="0">
        <v>0.35125190019607544</v>
      </c>
      <c r="AG1615" s="0">
        <v>0.41977998614311218</v>
      </c>
      <c r="AH1615" s="0">
        <v>0.4526616632938385</v>
      </c>
    </row>
    <row r="1616" x14ac:dyDescent="0.4">
      <c r="A1616" s="10" t="str">
        <f>Data[[#This Row],[category]]&amp;Data[[#This Row],[subcategory]]&amp;Data[[#This Row],[date]]&amp;Data[[#This Row],[hour]]</f>
        <v>NAICS 2-digit codeFinance and Insurance9/2/20173</v>
      </c>
      <c r="B1616" s="10" t="s">
        <v>140</v>
      </c>
      <c r="C1616" t="s">
        <v>132</v>
      </c>
      <c r="D1616" t="s">
        <v>113</v>
      </c>
      <c r="E1616" t="s">
        <v>43</v>
      </c>
      <c r="F1616" s="0">
        <v>3759</v>
      </c>
      <c r="G1616" s="0">
        <v>1.8663678169250488</v>
      </c>
      <c r="H1616" s="0">
        <v>1.9153053760528564</v>
      </c>
      <c r="I1616" s="0">
        <v>0.048937562853097916</v>
      </c>
      <c r="J1616" s="0">
        <v>0.023999227210879326</v>
      </c>
      <c r="K1616" s="0">
        <v>74.971534729003906</v>
      </c>
      <c r="L1616" s="0">
        <v>2.039130687713623</v>
      </c>
      <c r="M1616" s="0">
        <v>1</v>
      </c>
      <c r="N1616" s="0">
        <v>1</v>
      </c>
      <c r="O1616" s="0">
        <v>3.0407531261444092</v>
      </c>
      <c r="P1616" s="0">
        <v>2.8493406772613525</v>
      </c>
      <c r="Q1616" s="0">
        <v>0.0094623472541570663</v>
      </c>
      <c r="R1616" s="0">
        <v>0.018181316554546356</v>
      </c>
      <c r="S1616" s="0">
        <v>0.036352355033159256</v>
      </c>
      <c r="T1616" s="0">
        <v>0.048937562853097916</v>
      </c>
      <c r="U1616" s="0">
        <v>0.061522770673036575</v>
      </c>
      <c r="V1616" s="0">
        <v>0.079693809151649475</v>
      </c>
      <c r="W1616" s="0">
        <v>0.088412776589393616</v>
      </c>
      <c r="X1616" s="0">
        <v>7.0156764984130859</v>
      </c>
      <c r="Y1616" s="0">
        <v>7.1996331214904785</v>
      </c>
      <c r="Z1616" s="0">
        <v>0.18395629525184631</v>
      </c>
      <c r="AA1616" s="0">
        <v>0.090213097631931305</v>
      </c>
      <c r="AB1616" s="0">
        <v>0.035568952560424805</v>
      </c>
      <c r="AC1616" s="0">
        <v>0.068343557417392731</v>
      </c>
      <c r="AD1616" s="0">
        <v>0.1366485059261322</v>
      </c>
      <c r="AE1616" s="0">
        <v>0.18395629525184631</v>
      </c>
      <c r="AF1616" s="0">
        <v>0.23126408457756042</v>
      </c>
      <c r="AG1616" s="0">
        <v>0.29956904053688049</v>
      </c>
      <c r="AH1616" s="0">
        <v>0.33234363794326782</v>
      </c>
    </row>
    <row r="1617" x14ac:dyDescent="0.4">
      <c r="A1617" s="10" t="str">
        <f>Data[[#This Row],[category]]&amp;Data[[#This Row],[subcategory]]&amp;Data[[#This Row],[date]]&amp;Data[[#This Row],[hour]]</f>
        <v>NAICS 2-digit codeFinance and Insurance9/2/20174</v>
      </c>
      <c r="B1617" s="10" t="s">
        <v>140</v>
      </c>
      <c r="C1617" t="s">
        <v>132</v>
      </c>
      <c r="D1617" t="s">
        <v>113</v>
      </c>
      <c r="E1617" t="s">
        <v>44</v>
      </c>
      <c r="F1617" s="0">
        <v>3759</v>
      </c>
      <c r="G1617" s="0">
        <v>1.8683215379714966</v>
      </c>
      <c r="H1617" s="0">
        <v>1.8945485353469849</v>
      </c>
      <c r="I1617" s="0">
        <v>0.026226963847875595</v>
      </c>
      <c r="J1617" s="0">
        <v>0.02430819533765316</v>
      </c>
      <c r="K1617" s="0">
        <v>74.336524963378906</v>
      </c>
      <c r="L1617" s="0">
        <v>1.0789350271224976</v>
      </c>
      <c r="M1617" s="0">
        <v>0</v>
      </c>
      <c r="N1617" s="0">
        <v>0</v>
      </c>
      <c r="O1617" s="0">
        <v>3.0407531261444092</v>
      </c>
      <c r="P1617" s="0">
        <v>2.8493406772613525</v>
      </c>
      <c r="Q1617" s="0">
        <v>-0.013756459578871727</v>
      </c>
      <c r="R1617" s="0">
        <v>-0.0049252421595156193</v>
      </c>
      <c r="S1617" s="0">
        <v>0.013479733839631081</v>
      </c>
      <c r="T1617" s="0">
        <v>0.026226963847875595</v>
      </c>
      <c r="U1617" s="0">
        <v>0.038974195718765259</v>
      </c>
      <c r="V1617" s="0">
        <v>0.057379171252250671</v>
      </c>
      <c r="W1617" s="0">
        <v>0.066210389137268066</v>
      </c>
      <c r="X1617" s="0">
        <v>7.0230207443237305</v>
      </c>
      <c r="Y1617" s="0">
        <v>7.121607780456543</v>
      </c>
      <c r="Z1617" s="0">
        <v>0.098587155342102051</v>
      </c>
      <c r="AA1617" s="0">
        <v>0.091374509036540985</v>
      </c>
      <c r="AB1617" s="0">
        <v>-0.051710538566112518</v>
      </c>
      <c r="AC1617" s="0">
        <v>-0.018513990566134453</v>
      </c>
      <c r="AD1617" s="0">
        <v>0.050670314580202103</v>
      </c>
      <c r="AE1617" s="0">
        <v>0.098587155342102051</v>
      </c>
      <c r="AF1617" s="0">
        <v>0.1465039998292923</v>
      </c>
      <c r="AG1617" s="0">
        <v>0.2156883031129837</v>
      </c>
      <c r="AH1617" s="0">
        <v>0.24888484179973602</v>
      </c>
    </row>
    <row r="1618" x14ac:dyDescent="0.4">
      <c r="A1618" s="10" t="str">
        <f>Data[[#This Row],[category]]&amp;Data[[#This Row],[subcategory]]&amp;Data[[#This Row],[date]]&amp;Data[[#This Row],[hour]]</f>
        <v>NAICS 2-digit codeFinance and Insurance9/2/20175</v>
      </c>
      <c r="B1618" s="10" t="s">
        <v>140</v>
      </c>
      <c r="C1618" t="s">
        <v>132</v>
      </c>
      <c r="D1618" t="s">
        <v>113</v>
      </c>
      <c r="E1618" t="s">
        <v>45</v>
      </c>
      <c r="F1618" s="0">
        <v>3759</v>
      </c>
      <c r="G1618" s="0">
        <v>1.8524618148803711</v>
      </c>
      <c r="H1618" s="0">
        <v>1.8794873952865601</v>
      </c>
      <c r="I1618" s="0">
        <v>0.027025522664189339</v>
      </c>
      <c r="J1618" s="0">
        <v>0.024502972140908241</v>
      </c>
      <c r="K1618" s="0">
        <v>73.386276245117188</v>
      </c>
      <c r="L1618" s="0">
        <v>1.102948784828186</v>
      </c>
      <c r="M1618" s="0">
        <v>0</v>
      </c>
      <c r="N1618" s="0">
        <v>0</v>
      </c>
      <c r="O1618" s="0">
        <v>3.0407531261444092</v>
      </c>
      <c r="P1618" s="0">
        <v>2.8493406772613525</v>
      </c>
      <c r="Q1618" s="0">
        <v>-0.013278280384838581</v>
      </c>
      <c r="R1618" s="0">
        <v>-0.0043762996792793274</v>
      </c>
      <c r="S1618" s="0">
        <v>0.014176151715219021</v>
      </c>
      <c r="T1618" s="0">
        <v>0.027025522664189339</v>
      </c>
      <c r="U1618" s="0">
        <v>0.039874892681837082</v>
      </c>
      <c r="V1618" s="0">
        <v>0.058427345007658005</v>
      </c>
      <c r="W1618" s="0">
        <v>0.067329324781894684</v>
      </c>
      <c r="X1618" s="0">
        <v>6.9634041786193848</v>
      </c>
      <c r="Y1618" s="0">
        <v>7.0649929046630859</v>
      </c>
      <c r="Z1618" s="0">
        <v>0.10158894211053848</v>
      </c>
      <c r="AA1618" s="0">
        <v>0.092106670141220093</v>
      </c>
      <c r="AB1618" s="0">
        <v>-0.04991304874420166</v>
      </c>
      <c r="AC1618" s="0">
        <v>-0.016450505703687668</v>
      </c>
      <c r="AD1618" s="0">
        <v>0.053288158029317856</v>
      </c>
      <c r="AE1618" s="0">
        <v>0.10158894211053848</v>
      </c>
      <c r="AF1618" s="0">
        <v>0.14988972246646881</v>
      </c>
      <c r="AG1618" s="0">
        <v>0.21962839365005493</v>
      </c>
      <c r="AH1618" s="0">
        <v>0.25309091806411743</v>
      </c>
    </row>
    <row r="1619" x14ac:dyDescent="0.4">
      <c r="A1619" s="10" t="str">
        <f>Data[[#This Row],[category]]&amp;Data[[#This Row],[subcategory]]&amp;Data[[#This Row],[date]]&amp;Data[[#This Row],[hour]]</f>
        <v>NAICS 2-digit codeFinance and Insurance9/2/20176</v>
      </c>
      <c r="B1619" s="10" t="s">
        <v>140</v>
      </c>
      <c r="C1619" t="s">
        <v>132</v>
      </c>
      <c r="D1619" t="s">
        <v>113</v>
      </c>
      <c r="E1619" t="s">
        <v>46</v>
      </c>
      <c r="F1619" s="0">
        <v>3759</v>
      </c>
      <c r="G1619" s="0">
        <v>1.8776922225952148</v>
      </c>
      <c r="H1619" s="0">
        <v>1.9031407833099365</v>
      </c>
      <c r="I1619" s="0">
        <v>0.025448556989431381</v>
      </c>
      <c r="J1619" s="0">
        <v>0.025891009718179703</v>
      </c>
      <c r="K1619" s="0">
        <v>73.384941101074219</v>
      </c>
      <c r="L1619" s="0">
        <v>0.98291093111038208</v>
      </c>
      <c r="M1619" s="0">
        <v>0</v>
      </c>
      <c r="N1619" s="0">
        <v>0</v>
      </c>
      <c r="O1619" s="0">
        <v>3.0407531261444092</v>
      </c>
      <c r="P1619" s="0">
        <v>2.8493406772613525</v>
      </c>
      <c r="Q1619" s="0">
        <v>-0.017138363793492317</v>
      </c>
      <c r="R1619" s="0">
        <v>-0.00773210683837533</v>
      </c>
      <c r="S1619" s="0">
        <v>0.011871297843754292</v>
      </c>
      <c r="T1619" s="0">
        <v>0.025448556989431381</v>
      </c>
      <c r="U1619" s="0">
        <v>0.039025817066431046</v>
      </c>
      <c r="V1619" s="0">
        <v>0.058629222214221954</v>
      </c>
      <c r="W1619" s="0">
        <v>0.06803547590970993</v>
      </c>
      <c r="X1619" s="0">
        <v>7.0582451820373535</v>
      </c>
      <c r="Y1619" s="0">
        <v>7.1539063453674316</v>
      </c>
      <c r="Z1619" s="0">
        <v>0.09566112607717514</v>
      </c>
      <c r="AA1619" s="0">
        <v>0.097324304282665253</v>
      </c>
      <c r="AB1619" s="0">
        <v>-0.064423106610774994</v>
      </c>
      <c r="AC1619" s="0">
        <v>-0.02906498871743679</v>
      </c>
      <c r="AD1619" s="0">
        <v>0.044624209403991699</v>
      </c>
      <c r="AE1619" s="0">
        <v>0.09566112607717514</v>
      </c>
      <c r="AF1619" s="0">
        <v>0.14669804275035858</v>
      </c>
      <c r="AG1619" s="0">
        <v>0.22038723528385162</v>
      </c>
      <c r="AH1619" s="0">
        <v>0.25574535131454468</v>
      </c>
    </row>
    <row r="1620" x14ac:dyDescent="0.4">
      <c r="A1620" s="10" t="str">
        <f>Data[[#This Row],[category]]&amp;Data[[#This Row],[subcategory]]&amp;Data[[#This Row],[date]]&amp;Data[[#This Row],[hour]]</f>
        <v>NAICS 2-digit codeFinance and Insurance9/2/20177</v>
      </c>
      <c r="B1620" s="10" t="s">
        <v>140</v>
      </c>
      <c r="C1620" t="s">
        <v>132</v>
      </c>
      <c r="D1620" t="s">
        <v>113</v>
      </c>
      <c r="E1620" t="s">
        <v>60</v>
      </c>
      <c r="F1620" s="0">
        <v>3759</v>
      </c>
      <c r="G1620" s="0">
        <v>1.7861167192459106</v>
      </c>
      <c r="H1620" s="0">
        <v>1.7901582717895508</v>
      </c>
      <c r="I1620" s="0">
        <v>0.0040415995754301548</v>
      </c>
      <c r="J1620" s="0">
        <v>0.029698207974433899</v>
      </c>
      <c r="K1620" s="0">
        <v>73.6142578125</v>
      </c>
      <c r="L1620" s="0">
        <v>0.1360890120267868</v>
      </c>
      <c r="M1620" s="0">
        <v>0</v>
      </c>
      <c r="N1620" s="0">
        <v>0</v>
      </c>
      <c r="O1620" s="0">
        <v>3.0407531261444092</v>
      </c>
      <c r="P1620" s="0">
        <v>2.8493406772613525</v>
      </c>
      <c r="Q1620" s="0">
        <v>-0.044807605445384979</v>
      </c>
      <c r="R1620" s="0">
        <v>-0.034018184989690781</v>
      </c>
      <c r="S1620" s="0">
        <v>-0.01153215579688549</v>
      </c>
      <c r="T1620" s="0">
        <v>0.0040415995754301548</v>
      </c>
      <c r="U1620" s="0">
        <v>0.019615355879068375</v>
      </c>
      <c r="V1620" s="0">
        <v>0.042101383209228516</v>
      </c>
      <c r="W1620" s="0">
        <v>0.052890803664922714</v>
      </c>
      <c r="X1620" s="0">
        <v>6.714012622833252</v>
      </c>
      <c r="Y1620" s="0">
        <v>6.7292051315307617</v>
      </c>
      <c r="Z1620" s="0">
        <v>0.015192372724413872</v>
      </c>
      <c r="AA1620" s="0">
        <v>0.11163556575775146</v>
      </c>
      <c r="AB1620" s="0">
        <v>-0.16843178868293762</v>
      </c>
      <c r="AC1620" s="0">
        <v>-0.12787435948848724</v>
      </c>
      <c r="AD1620" s="0">
        <v>-0.043349374085664749</v>
      </c>
      <c r="AE1620" s="0">
        <v>0.015192372724413872</v>
      </c>
      <c r="AF1620" s="0">
        <v>0.073734119534492493</v>
      </c>
      <c r="AG1620" s="0">
        <v>0.15825910866260529</v>
      </c>
      <c r="AH1620" s="0">
        <v>0.19881653785705566</v>
      </c>
    </row>
    <row r="1621" x14ac:dyDescent="0.4">
      <c r="A1621" s="10" t="str">
        <f>Data[[#This Row],[category]]&amp;Data[[#This Row],[subcategory]]&amp;Data[[#This Row],[date]]&amp;Data[[#This Row],[hour]]</f>
        <v>NAICS 2-digit codeFinance and Insurance9/2/20178</v>
      </c>
      <c r="B1621" s="10" t="s">
        <v>140</v>
      </c>
      <c r="C1621" t="s">
        <v>132</v>
      </c>
      <c r="D1621" t="s">
        <v>113</v>
      </c>
      <c r="E1621" t="s">
        <v>61</v>
      </c>
      <c r="F1621" s="0">
        <v>3759</v>
      </c>
      <c r="G1621" s="0">
        <v>1.7543196678161621</v>
      </c>
      <c r="H1621" s="0">
        <v>1.7752718925476074</v>
      </c>
      <c r="I1621" s="0">
        <v>0.020952217280864716</v>
      </c>
      <c r="J1621" s="0">
        <v>0.03121340274810791</v>
      </c>
      <c r="K1621" s="0">
        <v>76.227455139160156</v>
      </c>
      <c r="L1621" s="0">
        <v>0.67125707864761353</v>
      </c>
      <c r="M1621" s="0">
        <v>0</v>
      </c>
      <c r="N1621" s="0">
        <v>0</v>
      </c>
      <c r="O1621" s="0">
        <v>3.0407531261444092</v>
      </c>
      <c r="P1621" s="0">
        <v>2.8493406772613525</v>
      </c>
      <c r="Q1621" s="0">
        <v>-0.030389262363314629</v>
      </c>
      <c r="R1621" s="0">
        <v>-0.019049368798732758</v>
      </c>
      <c r="S1621" s="0">
        <v>0.0045838928781449795</v>
      </c>
      <c r="T1621" s="0">
        <v>0.020952217280864716</v>
      </c>
      <c r="U1621" s="0">
        <v>0.037320543080568314</v>
      </c>
      <c r="V1621" s="0">
        <v>0.060953803360462189</v>
      </c>
      <c r="W1621" s="0">
        <v>0.072293698787689209</v>
      </c>
      <c r="X1621" s="0">
        <v>6.5944876670837402</v>
      </c>
      <c r="Y1621" s="0">
        <v>6.6732468605041504</v>
      </c>
      <c r="Z1621" s="0">
        <v>0.078759387135505676</v>
      </c>
      <c r="AA1621" s="0">
        <v>0.11733118444681168</v>
      </c>
      <c r="AB1621" s="0">
        <v>-0.11423324048519135</v>
      </c>
      <c r="AC1621" s="0">
        <v>-0.071606576442718506</v>
      </c>
      <c r="AD1621" s="0">
        <v>0.01723085343837738</v>
      </c>
      <c r="AE1621" s="0">
        <v>0.078759387135505676</v>
      </c>
      <c r="AF1621" s="0">
        <v>0.14028792083263397</v>
      </c>
      <c r="AG1621" s="0">
        <v>0.22912535071372986</v>
      </c>
      <c r="AH1621" s="0">
        <v>0.2717519998550415</v>
      </c>
    </row>
    <row r="1622" x14ac:dyDescent="0.4">
      <c r="A1622" s="10" t="str">
        <f>Data[[#This Row],[category]]&amp;Data[[#This Row],[subcategory]]&amp;Data[[#This Row],[date]]&amp;Data[[#This Row],[hour]]</f>
        <v>NAICS 2-digit codeFinance and Insurance9/2/20179</v>
      </c>
      <c r="B1622" s="10" t="s">
        <v>140</v>
      </c>
      <c r="C1622" t="s">
        <v>132</v>
      </c>
      <c r="D1622" t="s">
        <v>113</v>
      </c>
      <c r="E1622" t="s">
        <v>62</v>
      </c>
      <c r="F1622" s="0">
        <v>3759</v>
      </c>
      <c r="G1622" s="0">
        <v>2.2574009895324707</v>
      </c>
      <c r="H1622" s="0">
        <v>2.2812426090240479</v>
      </c>
      <c r="I1622" s="0">
        <v>0.023841673508286476</v>
      </c>
      <c r="J1622" s="0">
        <v>0.027680361643433571</v>
      </c>
      <c r="K1622" s="0">
        <v>80.818305969238281</v>
      </c>
      <c r="L1622" s="0">
        <v>0.8613208532333374</v>
      </c>
      <c r="M1622" s="0">
        <v>0</v>
      </c>
      <c r="N1622" s="0">
        <v>0</v>
      </c>
      <c r="O1622" s="0">
        <v>3.0407531261444092</v>
      </c>
      <c r="P1622" s="0">
        <v>2.8493406772613525</v>
      </c>
      <c r="Q1622" s="0">
        <v>-0.021688470616936684</v>
      </c>
      <c r="R1622" s="0">
        <v>-0.01163213700056076</v>
      </c>
      <c r="S1622" s="0">
        <v>0.0093260779976844788</v>
      </c>
      <c r="T1622" s="0">
        <v>0.023841673508286476</v>
      </c>
      <c r="U1622" s="0">
        <v>0.038357269018888474</v>
      </c>
      <c r="V1622" s="0">
        <v>0.059315484017133713</v>
      </c>
      <c r="W1622" s="0">
        <v>0.069371819496154785</v>
      </c>
      <c r="X1622" s="0">
        <v>8.485569953918457</v>
      </c>
      <c r="Y1622" s="0">
        <v>8.575190544128418</v>
      </c>
      <c r="Z1622" s="0">
        <v>0.08962085098028183</v>
      </c>
      <c r="AA1622" s="0">
        <v>0.10405047982931137</v>
      </c>
      <c r="AB1622" s="0">
        <v>-0.081526957452297211</v>
      </c>
      <c r="AC1622" s="0">
        <v>-0.043725203722715378</v>
      </c>
      <c r="AD1622" s="0">
        <v>0.035056725144386292</v>
      </c>
      <c r="AE1622" s="0">
        <v>0.08962085098028183</v>
      </c>
      <c r="AF1622" s="0">
        <v>0.14418497681617737</v>
      </c>
      <c r="AG1622" s="0">
        <v>0.22296690940856934</v>
      </c>
      <c r="AH1622" s="0">
        <v>0.26076865196228027</v>
      </c>
    </row>
    <row r="1623" x14ac:dyDescent="0.4">
      <c r="A1623" s="10" t="str">
        <f>Data[[#This Row],[category]]&amp;Data[[#This Row],[subcategory]]&amp;Data[[#This Row],[date]]&amp;Data[[#This Row],[hour]]</f>
        <v>NAICS 2-digit codeFinance and Insurance9/2/201710</v>
      </c>
      <c r="B1623" s="10" t="s">
        <v>140</v>
      </c>
      <c r="C1623" t="s">
        <v>132</v>
      </c>
      <c r="D1623" t="s">
        <v>113</v>
      </c>
      <c r="E1623" t="s">
        <v>63</v>
      </c>
      <c r="F1623" s="0">
        <v>3759</v>
      </c>
      <c r="G1623" s="0">
        <v>2.7170455455780029</v>
      </c>
      <c r="H1623" s="0">
        <v>2.7835559844970703</v>
      </c>
      <c r="I1623" s="0">
        <v>0.066510476171970367</v>
      </c>
      <c r="J1623" s="0">
        <v>0.012732971459627151</v>
      </c>
      <c r="K1623" s="0">
        <v>86.378822326660156</v>
      </c>
      <c r="L1623" s="0">
        <v>5.2234840393066406</v>
      </c>
      <c r="M1623" s="0">
        <v>1</v>
      </c>
      <c r="N1623" s="0">
        <v>1</v>
      </c>
      <c r="O1623" s="0">
        <v>3.0407531261444092</v>
      </c>
      <c r="P1623" s="0">
        <v>2.8493406772613525</v>
      </c>
      <c r="Q1623" s="0">
        <v>0.045566603541374207</v>
      </c>
      <c r="R1623" s="0">
        <v>0.050192516297101974</v>
      </c>
      <c r="S1623" s="0">
        <v>0.059833299368619919</v>
      </c>
      <c r="T1623" s="0">
        <v>0.066510476171970367</v>
      </c>
      <c r="U1623" s="0">
        <v>0.073187649250030518</v>
      </c>
      <c r="V1623" s="0">
        <v>0.082828432321548462</v>
      </c>
      <c r="W1623" s="0">
        <v>0.087454348802566528</v>
      </c>
      <c r="X1623" s="0">
        <v>10.213374137878418</v>
      </c>
      <c r="Y1623" s="0">
        <v>10.463386535644531</v>
      </c>
      <c r="Z1623" s="0">
        <v>0.25001287460327148</v>
      </c>
      <c r="AA1623" s="0">
        <v>0.047863241285085678</v>
      </c>
      <c r="AB1623" s="0">
        <v>0.17128485441207886</v>
      </c>
      <c r="AC1623" s="0">
        <v>0.18867366015911102</v>
      </c>
      <c r="AD1623" s="0">
        <v>0.22491337358951569</v>
      </c>
      <c r="AE1623" s="0">
        <v>0.25001287460327148</v>
      </c>
      <c r="AF1623" s="0">
        <v>0.27511239051818848</v>
      </c>
      <c r="AG1623" s="0">
        <v>0.31135207414627075</v>
      </c>
      <c r="AH1623" s="0">
        <v>0.32874089479446411</v>
      </c>
    </row>
    <row r="1624" x14ac:dyDescent="0.4">
      <c r="A1624" s="10" t="str">
        <f>Data[[#This Row],[category]]&amp;Data[[#This Row],[subcategory]]&amp;Data[[#This Row],[date]]&amp;Data[[#This Row],[hour]]</f>
        <v>NAICS 2-digit codeFinance and Insurance9/2/201711</v>
      </c>
      <c r="B1624" s="10" t="s">
        <v>140</v>
      </c>
      <c r="C1624" t="s">
        <v>132</v>
      </c>
      <c r="D1624" t="s">
        <v>113</v>
      </c>
      <c r="E1624" t="s">
        <v>64</v>
      </c>
      <c r="F1624" s="0">
        <v>3759</v>
      </c>
      <c r="G1624" s="0">
        <v>3.1219656467437744</v>
      </c>
      <c r="H1624" s="0">
        <v>3.055455207824707</v>
      </c>
      <c r="I1624" s="0">
        <v>-0.066510461270809174</v>
      </c>
      <c r="J1624" s="0">
        <v>0.012732970528304577</v>
      </c>
      <c r="K1624" s="0">
        <v>90.053207397460938</v>
      </c>
      <c r="L1624" s="0">
        <v>-5.2234835624694824</v>
      </c>
      <c r="M1624" s="0">
        <v>1</v>
      </c>
      <c r="N1624" s="0">
        <v>1</v>
      </c>
      <c r="O1624" s="0">
        <v>3.0407531261444092</v>
      </c>
      <c r="P1624" s="0">
        <v>2.8493406772613525</v>
      </c>
      <c r="Q1624" s="0">
        <v>-0.087454333901405334</v>
      </c>
      <c r="R1624" s="0">
        <v>-0.082828417420387268</v>
      </c>
      <c r="S1624" s="0">
        <v>-0.073187634348869324</v>
      </c>
      <c r="T1624" s="0">
        <v>-0.066510461270809174</v>
      </c>
      <c r="U1624" s="0">
        <v>-0.059833284467458725</v>
      </c>
      <c r="V1624" s="0">
        <v>-0.050192501395940781</v>
      </c>
      <c r="W1624" s="0">
        <v>-0.045566588640213013</v>
      </c>
      <c r="X1624" s="0">
        <v>11.735468864440918</v>
      </c>
      <c r="Y1624" s="0">
        <v>11.485456466674805</v>
      </c>
      <c r="Z1624" s="0">
        <v>-0.25001281499862671</v>
      </c>
      <c r="AA1624" s="0">
        <v>0.04786323755979538</v>
      </c>
      <c r="AB1624" s="0">
        <v>-0.32874083518981934</v>
      </c>
      <c r="AC1624" s="0">
        <v>-0.31135201454162598</v>
      </c>
      <c r="AD1624" s="0">
        <v>-0.2751123309135437</v>
      </c>
      <c r="AE1624" s="0">
        <v>-0.25001281499862671</v>
      </c>
      <c r="AF1624" s="0">
        <v>-0.22491331398487091</v>
      </c>
      <c r="AG1624" s="0">
        <v>-0.18867360055446625</v>
      </c>
      <c r="AH1624" s="0">
        <v>-0.17128479480743408</v>
      </c>
    </row>
    <row r="1625" x14ac:dyDescent="0.4">
      <c r="A1625" s="10" t="str">
        <f>Data[[#This Row],[category]]&amp;Data[[#This Row],[subcategory]]&amp;Data[[#This Row],[date]]&amp;Data[[#This Row],[hour]]</f>
        <v>NAICS 2-digit codeFinance and Insurance9/2/201712</v>
      </c>
      <c r="B1625" s="10" t="s">
        <v>140</v>
      </c>
      <c r="C1625" t="s">
        <v>132</v>
      </c>
      <c r="D1625" t="s">
        <v>113</v>
      </c>
      <c r="E1625" t="s">
        <v>65</v>
      </c>
      <c r="F1625" s="0">
        <v>3759</v>
      </c>
      <c r="G1625" s="0">
        <v>3.3115031719207764</v>
      </c>
      <c r="H1625" s="0">
        <v>3.2616705894470215</v>
      </c>
      <c r="I1625" s="0">
        <v>-0.049832522869110107</v>
      </c>
      <c r="J1625" s="0">
        <v>0.023227263242006302</v>
      </c>
      <c r="K1625" s="0">
        <v>93.467147827148438</v>
      </c>
      <c r="L1625" s="0">
        <v>-2.1454324722290039</v>
      </c>
      <c r="M1625" s="0">
        <v>1</v>
      </c>
      <c r="N1625" s="0">
        <v>1</v>
      </c>
      <c r="O1625" s="0">
        <v>3.0407531261444092</v>
      </c>
      <c r="P1625" s="0">
        <v>2.8493406772613525</v>
      </c>
      <c r="Q1625" s="0">
        <v>-0.088037967681884766</v>
      </c>
      <c r="R1625" s="0">
        <v>-0.079599454998970032</v>
      </c>
      <c r="S1625" s="0">
        <v>-0.062012910842895508</v>
      </c>
      <c r="T1625" s="0">
        <v>-0.049832522869110107</v>
      </c>
      <c r="U1625" s="0">
        <v>-0.037652134895324707</v>
      </c>
      <c r="V1625" s="0">
        <v>-0.020065587013959885</v>
      </c>
      <c r="W1625" s="0">
        <v>-0.011627074331045151</v>
      </c>
      <c r="X1625" s="0">
        <v>12.447940826416016</v>
      </c>
      <c r="Y1625" s="0">
        <v>12.2606201171875</v>
      </c>
      <c r="Z1625" s="0">
        <v>-0.18732045590877533</v>
      </c>
      <c r="AA1625" s="0">
        <v>0.087311282753944397</v>
      </c>
      <c r="AB1625" s="0">
        <v>-0.33093473315238953</v>
      </c>
      <c r="AC1625" s="0">
        <v>-0.29921436309814453</v>
      </c>
      <c r="AD1625" s="0">
        <v>-0.23310653865337372</v>
      </c>
      <c r="AE1625" s="0">
        <v>-0.18732045590877533</v>
      </c>
      <c r="AF1625" s="0">
        <v>-0.14153437316417694</v>
      </c>
      <c r="AG1625" s="0">
        <v>-0.075426541268825531</v>
      </c>
      <c r="AH1625" s="0">
        <v>-0.043706174939870834</v>
      </c>
    </row>
    <row r="1626" x14ac:dyDescent="0.4">
      <c r="A1626" s="10" t="str">
        <f>Data[[#This Row],[category]]&amp;Data[[#This Row],[subcategory]]&amp;Data[[#This Row],[date]]&amp;Data[[#This Row],[hour]]</f>
        <v>NAICS 2-digit codeFinance and Insurance9/2/201713</v>
      </c>
      <c r="B1626" s="10" t="s">
        <v>140</v>
      </c>
      <c r="C1626" t="s">
        <v>132</v>
      </c>
      <c r="D1626" t="s">
        <v>113</v>
      </c>
      <c r="E1626" t="s">
        <v>66</v>
      </c>
      <c r="F1626" s="0">
        <v>3759</v>
      </c>
      <c r="G1626" s="0">
        <v>3.4302010536193848</v>
      </c>
      <c r="H1626" s="0">
        <v>3.3616325855255127</v>
      </c>
      <c r="I1626" s="0">
        <v>-0.06856834888458252</v>
      </c>
      <c r="J1626" s="0">
        <v>0.028053145855665207</v>
      </c>
      <c r="K1626" s="0">
        <v>95.68475341796875</v>
      </c>
      <c r="L1626" s="0">
        <v>-2.444230318069458</v>
      </c>
      <c r="M1626" s="0">
        <v>1</v>
      </c>
      <c r="N1626" s="0">
        <v>1</v>
      </c>
      <c r="O1626" s="0">
        <v>3.0407531261444092</v>
      </c>
      <c r="P1626" s="0">
        <v>2.8493406772613525</v>
      </c>
      <c r="Q1626" s="0">
        <v>-0.11471166461706161</v>
      </c>
      <c r="R1626" s="0">
        <v>-0.10451990365982056</v>
      </c>
      <c r="S1626" s="0">
        <v>-0.083279430866241455</v>
      </c>
      <c r="T1626" s="0">
        <v>-0.06856834888458252</v>
      </c>
      <c r="U1626" s="0">
        <v>-0.053857263177633286</v>
      </c>
      <c r="V1626" s="0">
        <v>-0.032616794109344482</v>
      </c>
      <c r="W1626" s="0">
        <v>-0.022425029426813126</v>
      </c>
      <c r="X1626" s="0">
        <v>12.894125938415527</v>
      </c>
      <c r="Y1626" s="0">
        <v>12.636377334594727</v>
      </c>
      <c r="Z1626" s="0">
        <v>-0.25774842500686646</v>
      </c>
      <c r="AA1626" s="0">
        <v>0.10545177757740021</v>
      </c>
      <c r="AB1626" s="0">
        <v>-0.43120115995407104</v>
      </c>
      <c r="AC1626" s="0">
        <v>-0.39289030432701111</v>
      </c>
      <c r="AD1626" s="0">
        <v>-0.3130473792552948</v>
      </c>
      <c r="AE1626" s="0">
        <v>-0.25774842500686646</v>
      </c>
      <c r="AF1626" s="0">
        <v>-0.20244945585727692</v>
      </c>
      <c r="AG1626" s="0">
        <v>-0.12260653078556061</v>
      </c>
      <c r="AH1626" s="0">
        <v>-0.084295682609081268</v>
      </c>
    </row>
    <row r="1627" x14ac:dyDescent="0.4">
      <c r="A1627" s="10" t="str">
        <f>Data[[#This Row],[category]]&amp;Data[[#This Row],[subcategory]]&amp;Data[[#This Row],[date]]&amp;Data[[#This Row],[hour]]</f>
        <v>NAICS 2-digit codeFinance and Insurance9/2/201714</v>
      </c>
      <c r="B1627" s="10" t="s">
        <v>140</v>
      </c>
      <c r="C1627" t="s">
        <v>132</v>
      </c>
      <c r="D1627" t="s">
        <v>113</v>
      </c>
      <c r="E1627" t="s">
        <v>67</v>
      </c>
      <c r="F1627" s="0">
        <v>3759</v>
      </c>
      <c r="G1627" s="0">
        <v>3.4125254154205322</v>
      </c>
      <c r="H1627" s="0">
        <v>3.2646059989929199</v>
      </c>
      <c r="I1627" s="0">
        <v>-0.14791931211948395</v>
      </c>
      <c r="J1627" s="0">
        <v>0.035511791706085205</v>
      </c>
      <c r="K1627" s="0">
        <v>94.222930908203125</v>
      </c>
      <c r="L1627" s="0">
        <v>-4.1653575897216797</v>
      </c>
      <c r="M1627" s="0">
        <v>1</v>
      </c>
      <c r="N1627" s="0">
        <v>1</v>
      </c>
      <c r="O1627" s="0">
        <v>3.0407531261444092</v>
      </c>
      <c r="P1627" s="0">
        <v>2.8493406772613525</v>
      </c>
      <c r="Q1627" s="0">
        <v>-0.20633101463317871</v>
      </c>
      <c r="R1627" s="0">
        <v>-0.19342949986457825</v>
      </c>
      <c r="S1627" s="0">
        <v>-0.16654171049594879</v>
      </c>
      <c r="T1627" s="0">
        <v>-0.14791931211948395</v>
      </c>
      <c r="U1627" s="0">
        <v>-0.1292969137430191</v>
      </c>
      <c r="V1627" s="0">
        <v>-0.10240911692380905</v>
      </c>
      <c r="W1627" s="0">
        <v>-0.089507609605789185</v>
      </c>
      <c r="X1627" s="0">
        <v>12.827683448791504</v>
      </c>
      <c r="Y1627" s="0">
        <v>12.27165412902832</v>
      </c>
      <c r="Z1627" s="0">
        <v>-0.55602872371673584</v>
      </c>
      <c r="AA1627" s="0">
        <v>0.13348881900310516</v>
      </c>
      <c r="AB1627" s="0">
        <v>-0.77559828758239746</v>
      </c>
      <c r="AC1627" s="0">
        <v>-0.72710150480270386</v>
      </c>
      <c r="AD1627" s="0">
        <v>-0.6260303258895874</v>
      </c>
      <c r="AE1627" s="0">
        <v>-0.55602872371673584</v>
      </c>
      <c r="AF1627" s="0">
        <v>-0.48602712154388428</v>
      </c>
      <c r="AG1627" s="0">
        <v>-0.38495591282844543</v>
      </c>
      <c r="AH1627" s="0">
        <v>-0.33645915985107422</v>
      </c>
    </row>
    <row r="1628" x14ac:dyDescent="0.4">
      <c r="A1628" s="10" t="str">
        <f>Data[[#This Row],[category]]&amp;Data[[#This Row],[subcategory]]&amp;Data[[#This Row],[date]]&amp;Data[[#This Row],[hour]]</f>
        <v>NAICS 2-digit codeFinance and Insurance9/2/201715</v>
      </c>
      <c r="B1628" s="10" t="s">
        <v>140</v>
      </c>
      <c r="C1628" t="s">
        <v>132</v>
      </c>
      <c r="D1628" t="s">
        <v>113</v>
      </c>
      <c r="E1628" t="s">
        <v>68</v>
      </c>
      <c r="F1628" s="0">
        <v>3759</v>
      </c>
      <c r="G1628" s="0">
        <v>3.4291126728057861</v>
      </c>
      <c r="H1628" s="0">
        <v>3.0529589653015137</v>
      </c>
      <c r="I1628" s="0">
        <v>-0.37615352869033813</v>
      </c>
      <c r="J1628" s="0">
        <v>0.041110817342996597</v>
      </c>
      <c r="K1628" s="0">
        <v>92.6839599609375</v>
      </c>
      <c r="L1628" s="0">
        <v>-9.1497459411621094</v>
      </c>
      <c r="M1628" s="0">
        <v>1</v>
      </c>
      <c r="N1628" s="0">
        <v>1</v>
      </c>
      <c r="O1628" s="0">
        <v>3.0407531261444092</v>
      </c>
      <c r="P1628" s="0">
        <v>2.8493406772613525</v>
      </c>
      <c r="Q1628" s="0">
        <v>-0.44377481937408447</v>
      </c>
      <c r="R1628" s="0">
        <v>-0.42883914709091187</v>
      </c>
      <c r="S1628" s="0">
        <v>-0.39771205186843872</v>
      </c>
      <c r="T1628" s="0">
        <v>-0.37615352869033813</v>
      </c>
      <c r="U1628" s="0">
        <v>-0.35459500551223755</v>
      </c>
      <c r="V1628" s="0">
        <v>-0.3234679102897644</v>
      </c>
      <c r="W1628" s="0">
        <v>-0.3085322380065918</v>
      </c>
      <c r="X1628" s="0">
        <v>12.890034675598145</v>
      </c>
      <c r="Y1628" s="0">
        <v>11.476072311401367</v>
      </c>
      <c r="Z1628" s="0">
        <v>-1.4139611721038818</v>
      </c>
      <c r="AA1628" s="0">
        <v>0.15453556180000305</v>
      </c>
      <c r="AB1628" s="0">
        <v>-1.6681495904922485</v>
      </c>
      <c r="AC1628" s="0">
        <v>-1.6120064258575439</v>
      </c>
      <c r="AD1628" s="0">
        <v>-1.4949996471405029</v>
      </c>
      <c r="AE1628" s="0">
        <v>-1.4139611721038818</v>
      </c>
      <c r="AF1628" s="0">
        <v>-1.3329226970672607</v>
      </c>
      <c r="AG1628" s="0">
        <v>-1.2159159183502197</v>
      </c>
      <c r="AH1628" s="0">
        <v>-1.1597727537155151</v>
      </c>
    </row>
    <row r="1629" x14ac:dyDescent="0.4">
      <c r="A1629" s="10" t="str">
        <f>Data[[#This Row],[category]]&amp;Data[[#This Row],[subcategory]]&amp;Data[[#This Row],[date]]&amp;Data[[#This Row],[hour]]</f>
        <v>NAICS 2-digit codeFinance and Insurance9/2/201716</v>
      </c>
      <c r="B1629" s="10" t="s">
        <v>140</v>
      </c>
      <c r="C1629" t="s">
        <v>132</v>
      </c>
      <c r="D1629" t="s">
        <v>113</v>
      </c>
      <c r="E1629" t="s">
        <v>69</v>
      </c>
      <c r="F1629" s="0">
        <v>3759</v>
      </c>
      <c r="G1629" s="0">
        <v>3.3696691989898682</v>
      </c>
      <c r="H1629" s="0">
        <v>2.9603128433227539</v>
      </c>
      <c r="I1629" s="0">
        <v>-0.40935635566711426</v>
      </c>
      <c r="J1629" s="0">
        <v>0.045045789331197739</v>
      </c>
      <c r="K1629" s="0">
        <v>92.409950256347656</v>
      </c>
      <c r="L1629" s="0">
        <v>-9.0875606536865234</v>
      </c>
      <c r="M1629" s="0">
        <v>1</v>
      </c>
      <c r="N1629" s="0">
        <v>1</v>
      </c>
      <c r="O1629" s="0">
        <v>3.0407531261444092</v>
      </c>
      <c r="P1629" s="0">
        <v>2.8493406772613525</v>
      </c>
      <c r="Q1629" s="0">
        <v>-0.48345008492469788</v>
      </c>
      <c r="R1629" s="0">
        <v>-0.4670848548412323</v>
      </c>
      <c r="S1629" s="0">
        <v>-0.43297839164733887</v>
      </c>
      <c r="T1629" s="0">
        <v>-0.40935635566711426</v>
      </c>
      <c r="U1629" s="0">
        <v>-0.38573431968688965</v>
      </c>
      <c r="V1629" s="0">
        <v>-0.35162785649299622</v>
      </c>
      <c r="W1629" s="0">
        <v>-0.33526262640953064</v>
      </c>
      <c r="X1629" s="0">
        <v>12.666586875915527</v>
      </c>
      <c r="Y1629" s="0">
        <v>11.127816200256348</v>
      </c>
      <c r="Z1629" s="0">
        <v>-1.5387705564498901</v>
      </c>
      <c r="AA1629" s="0">
        <v>0.16932712495326996</v>
      </c>
      <c r="AB1629" s="0">
        <v>-1.817288875579834</v>
      </c>
      <c r="AC1629" s="0">
        <v>-1.7557719945907593</v>
      </c>
      <c r="AD1629" s="0">
        <v>-1.6275657415390015</v>
      </c>
      <c r="AE1629" s="0">
        <v>-1.5387705564498901</v>
      </c>
      <c r="AF1629" s="0">
        <v>-1.4499753713607788</v>
      </c>
      <c r="AG1629" s="0">
        <v>-1.321769118309021</v>
      </c>
      <c r="AH1629" s="0">
        <v>-1.2602522373199463</v>
      </c>
    </row>
    <row r="1630" x14ac:dyDescent="0.4">
      <c r="A1630" s="10" t="str">
        <f>Data[[#This Row],[category]]&amp;Data[[#This Row],[subcategory]]&amp;Data[[#This Row],[date]]&amp;Data[[#This Row],[hour]]</f>
        <v>NAICS 2-digit codeFinance and Insurance9/2/201717</v>
      </c>
      <c r="B1630" s="10" t="s">
        <v>140</v>
      </c>
      <c r="C1630" t="s">
        <v>132</v>
      </c>
      <c r="D1630" t="s">
        <v>113</v>
      </c>
      <c r="E1630" t="s">
        <v>70</v>
      </c>
      <c r="F1630" s="0">
        <v>3759</v>
      </c>
      <c r="G1630" s="0">
        <v>3.315770149230957</v>
      </c>
      <c r="H1630" s="0">
        <v>2.8175065517425537</v>
      </c>
      <c r="I1630" s="0">
        <v>-0.49826368689537048</v>
      </c>
      <c r="J1630" s="0">
        <v>0.04694109782576561</v>
      </c>
      <c r="K1630" s="0">
        <v>92.404632568359375</v>
      </c>
      <c r="L1630" s="0">
        <v>-10.614657402038574</v>
      </c>
      <c r="M1630" s="0">
        <v>1</v>
      </c>
      <c r="N1630" s="0">
        <v>1</v>
      </c>
      <c r="O1630" s="0">
        <v>3.0407531261444092</v>
      </c>
      <c r="P1630" s="0">
        <v>2.8493406772613525</v>
      </c>
      <c r="Q1630" s="0">
        <v>-0.57547491788864136</v>
      </c>
      <c r="R1630" s="0">
        <v>-0.55842113494873047</v>
      </c>
      <c r="S1630" s="0">
        <v>-0.52287960052490234</v>
      </c>
      <c r="T1630" s="0">
        <v>-0.49826368689537048</v>
      </c>
      <c r="U1630" s="0">
        <v>-0.47364774346351624</v>
      </c>
      <c r="V1630" s="0">
        <v>-0.4381062388420105</v>
      </c>
      <c r="W1630" s="0">
        <v>-0.42105245590209961</v>
      </c>
      <c r="X1630" s="0">
        <v>12.463979721069336</v>
      </c>
      <c r="Y1630" s="0">
        <v>10.591007232666016</v>
      </c>
      <c r="Z1630" s="0">
        <v>-1.8729732036590576</v>
      </c>
      <c r="AA1630" s="0">
        <v>0.17645159363746643</v>
      </c>
      <c r="AB1630" s="0">
        <v>-2.1632101535797119</v>
      </c>
      <c r="AC1630" s="0">
        <v>-2.0991051197052002</v>
      </c>
      <c r="AD1630" s="0">
        <v>-1.96550452709198</v>
      </c>
      <c r="AE1630" s="0">
        <v>-1.8729732036590576</v>
      </c>
      <c r="AF1630" s="0">
        <v>-1.7804418802261353</v>
      </c>
      <c r="AG1630" s="0">
        <v>-1.6468414068222046</v>
      </c>
      <c r="AH1630" s="0">
        <v>-1.5827361345291138</v>
      </c>
    </row>
    <row r="1631" x14ac:dyDescent="0.4">
      <c r="A1631" s="10" t="str">
        <f>Data[[#This Row],[category]]&amp;Data[[#This Row],[subcategory]]&amp;Data[[#This Row],[date]]&amp;Data[[#This Row],[hour]]</f>
        <v>NAICS 2-digit codeFinance and Insurance9/2/201718</v>
      </c>
      <c r="B1631" s="10" t="s">
        <v>140</v>
      </c>
      <c r="C1631" t="s">
        <v>132</v>
      </c>
      <c r="D1631" t="s">
        <v>113</v>
      </c>
      <c r="E1631" t="s">
        <v>71</v>
      </c>
      <c r="F1631" s="0">
        <v>3759</v>
      </c>
      <c r="G1631" s="0">
        <v>3.051271915435791</v>
      </c>
      <c r="H1631" s="0">
        <v>2.5665841102600098</v>
      </c>
      <c r="I1631" s="0">
        <v>-0.48468783497810364</v>
      </c>
      <c r="J1631" s="0">
        <v>0.04864024743437767</v>
      </c>
      <c r="K1631" s="0">
        <v>91.083534240722656</v>
      </c>
      <c r="L1631" s="0">
        <v>-9.9647483825683594</v>
      </c>
      <c r="M1631" s="0">
        <v>1</v>
      </c>
      <c r="N1631" s="0">
        <v>1</v>
      </c>
      <c r="O1631" s="0">
        <v>3.0407531261444092</v>
      </c>
      <c r="P1631" s="0">
        <v>2.8493406772613525</v>
      </c>
      <c r="Q1631" s="0">
        <v>-0.56469392776489258</v>
      </c>
      <c r="R1631" s="0">
        <v>-0.54702281951904297</v>
      </c>
      <c r="S1631" s="0">
        <v>-0.51019477844238281</v>
      </c>
      <c r="T1631" s="0">
        <v>-0.48468783497810364</v>
      </c>
      <c r="U1631" s="0">
        <v>-0.45918086171150208</v>
      </c>
      <c r="V1631" s="0">
        <v>-0.42235285043716431</v>
      </c>
      <c r="W1631" s="0">
        <v>-0.4046817421913147</v>
      </c>
      <c r="X1631" s="0">
        <v>11.469731330871582</v>
      </c>
      <c r="Y1631" s="0">
        <v>9.6477899551391602</v>
      </c>
      <c r="Z1631" s="0">
        <v>-1.821941614151001</v>
      </c>
      <c r="AA1631" s="0">
        <v>0.18283869326114655</v>
      </c>
      <c r="AB1631" s="0">
        <v>-2.1226844787597656</v>
      </c>
      <c r="AC1631" s="0">
        <v>-2.0562589168548584</v>
      </c>
      <c r="AD1631" s="0">
        <v>-1.9178223609924316</v>
      </c>
      <c r="AE1631" s="0">
        <v>-1.821941614151001</v>
      </c>
      <c r="AF1631" s="0">
        <v>-1.7260608673095703</v>
      </c>
      <c r="AG1631" s="0">
        <v>-1.5876244306564331</v>
      </c>
      <c r="AH1631" s="0">
        <v>-1.5211987495422363</v>
      </c>
    </row>
    <row r="1632" x14ac:dyDescent="0.4">
      <c r="A1632" s="10" t="str">
        <f>Data[[#This Row],[category]]&amp;Data[[#This Row],[subcategory]]&amp;Data[[#This Row],[date]]&amp;Data[[#This Row],[hour]]</f>
        <v>NAICS 2-digit codeFinance and Insurance9/2/201719</v>
      </c>
      <c r="B1632" s="10" t="s">
        <v>140</v>
      </c>
      <c r="C1632" t="s">
        <v>132</v>
      </c>
      <c r="D1632" t="s">
        <v>113</v>
      </c>
      <c r="E1632" t="s">
        <v>72</v>
      </c>
      <c r="F1632" s="0">
        <v>3759</v>
      </c>
      <c r="G1632" s="0">
        <v>2.5339770317077637</v>
      </c>
      <c r="H1632" s="0">
        <v>2.3777310848236084</v>
      </c>
      <c r="I1632" s="0">
        <v>-0.15624602138996124</v>
      </c>
      <c r="J1632" s="0">
        <v>0.042517531663179398</v>
      </c>
      <c r="K1632" s="0">
        <v>88.528068542480469</v>
      </c>
      <c r="L1632" s="0">
        <v>-3.674860954284668</v>
      </c>
      <c r="M1632" s="0">
        <v>1</v>
      </c>
      <c r="N1632" s="0">
        <v>1</v>
      </c>
      <c r="O1632" s="0">
        <v>3.0407531261444092</v>
      </c>
      <c r="P1632" s="0">
        <v>2.8493406772613525</v>
      </c>
      <c r="Q1632" s="0">
        <v>-0.22618113458156586</v>
      </c>
      <c r="R1632" s="0">
        <v>-0.21073442697525024</v>
      </c>
      <c r="S1632" s="0">
        <v>-0.17854224145412445</v>
      </c>
      <c r="T1632" s="0">
        <v>-0.15624602138996124</v>
      </c>
      <c r="U1632" s="0">
        <v>-0.13394980132579803</v>
      </c>
      <c r="V1632" s="0">
        <v>-0.10175761580467224</v>
      </c>
      <c r="W1632" s="0">
        <v>-0.086310908198356628</v>
      </c>
      <c r="X1632" s="0">
        <v>9.5252199172973633</v>
      </c>
      <c r="Y1632" s="0">
        <v>8.9378910064697266</v>
      </c>
      <c r="Z1632" s="0">
        <v>-0.58732879161834717</v>
      </c>
      <c r="AA1632" s="0">
        <v>0.15982340276241302</v>
      </c>
      <c r="AB1632" s="0">
        <v>-0.85021489858627319</v>
      </c>
      <c r="AC1632" s="0">
        <v>-0.79215073585510254</v>
      </c>
      <c r="AD1632" s="0">
        <v>-0.67114025354385376</v>
      </c>
      <c r="AE1632" s="0">
        <v>-0.58732879161834717</v>
      </c>
      <c r="AF1632" s="0">
        <v>-0.50351732969284058</v>
      </c>
      <c r="AG1632" s="0">
        <v>-0.3825068473815918</v>
      </c>
      <c r="AH1632" s="0">
        <v>-0.32444268465042114</v>
      </c>
    </row>
    <row r="1633" x14ac:dyDescent="0.4">
      <c r="A1633" s="10" t="str">
        <f>Data[[#This Row],[category]]&amp;Data[[#This Row],[subcategory]]&amp;Data[[#This Row],[date]]&amp;Data[[#This Row],[hour]]</f>
        <v>NAICS 2-digit codeFinance and Insurance9/2/201720</v>
      </c>
      <c r="B1633" s="10" t="s">
        <v>140</v>
      </c>
      <c r="C1633" t="s">
        <v>132</v>
      </c>
      <c r="D1633" t="s">
        <v>113</v>
      </c>
      <c r="E1633" t="s">
        <v>55</v>
      </c>
      <c r="F1633" s="0">
        <v>3759</v>
      </c>
      <c r="G1633" s="0">
        <v>2.5302004814147949</v>
      </c>
      <c r="H1633" s="0">
        <v>2.4495570659637451</v>
      </c>
      <c r="I1633" s="0">
        <v>-0.080643408000469208</v>
      </c>
      <c r="J1633" s="0">
        <v>0.039830215275287628</v>
      </c>
      <c r="K1633" s="0">
        <v>85.668525695800781</v>
      </c>
      <c r="L1633" s="0">
        <v>-2.0246791839599609</v>
      </c>
      <c r="M1633" s="0">
        <v>1</v>
      </c>
      <c r="N1633" s="0">
        <v>1</v>
      </c>
      <c r="O1633" s="0">
        <v>3.0407531261444092</v>
      </c>
      <c r="P1633" s="0">
        <v>2.8493406772613525</v>
      </c>
      <c r="Q1633" s="0">
        <v>-0.14615827798843384</v>
      </c>
      <c r="R1633" s="0">
        <v>-0.13168787956237793</v>
      </c>
      <c r="S1633" s="0">
        <v>-0.10153039544820786</v>
      </c>
      <c r="T1633" s="0">
        <v>-0.080643408000469208</v>
      </c>
      <c r="U1633" s="0">
        <v>-0.059756424278020859</v>
      </c>
      <c r="V1633" s="0">
        <v>-0.029598932713270187</v>
      </c>
      <c r="W1633" s="0">
        <v>-0.015128534287214279</v>
      </c>
      <c r="X1633" s="0">
        <v>9.5110235214233398</v>
      </c>
      <c r="Y1633" s="0">
        <v>9.2078847885131836</v>
      </c>
      <c r="Z1633" s="0">
        <v>-0.30313858389854431</v>
      </c>
      <c r="AA1633" s="0">
        <v>0.14972178637981415</v>
      </c>
      <c r="AB1633" s="0">
        <v>-0.54940903186798096</v>
      </c>
      <c r="AC1633" s="0">
        <v>-0.49501478672027588</v>
      </c>
      <c r="AD1633" s="0">
        <v>-0.38165277242660522</v>
      </c>
      <c r="AE1633" s="0">
        <v>-0.30313858389854431</v>
      </c>
      <c r="AF1633" s="0">
        <v>-0.2246243953704834</v>
      </c>
      <c r="AG1633" s="0">
        <v>-0.11126239597797394</v>
      </c>
      <c r="AH1633" s="0">
        <v>-0.056868162006139755</v>
      </c>
    </row>
    <row r="1634" x14ac:dyDescent="0.4">
      <c r="A1634" s="10" t="str">
        <f>Data[[#This Row],[category]]&amp;Data[[#This Row],[subcategory]]&amp;Data[[#This Row],[date]]&amp;Data[[#This Row],[hour]]</f>
        <v>NAICS 2-digit codeFinance and Insurance9/2/201721</v>
      </c>
      <c r="B1634" s="10" t="s">
        <v>140</v>
      </c>
      <c r="C1634" t="s">
        <v>132</v>
      </c>
      <c r="D1634" t="s">
        <v>113</v>
      </c>
      <c r="E1634" t="s">
        <v>73</v>
      </c>
      <c r="F1634" s="0">
        <v>3759</v>
      </c>
      <c r="G1634" s="0">
        <v>2.4368100166320801</v>
      </c>
      <c r="H1634" s="0">
        <v>2.4234235286712646</v>
      </c>
      <c r="I1634" s="0">
        <v>-0.013386544771492481</v>
      </c>
      <c r="J1634" s="0">
        <v>0.036417119204998016</v>
      </c>
      <c r="K1634" s="0">
        <v>85.766159057617188</v>
      </c>
      <c r="L1634" s="0">
        <v>-0.3675893247127533</v>
      </c>
      <c r="M1634" s="0">
        <v>0</v>
      </c>
      <c r="N1634" s="0">
        <v>0</v>
      </c>
      <c r="O1634" s="0">
        <v>3.0407531261444092</v>
      </c>
      <c r="P1634" s="0">
        <v>2.8493406772613525</v>
      </c>
      <c r="Q1634" s="0">
        <v>-0.073287375271320343</v>
      </c>
      <c r="R1634" s="0">
        <v>-0.060056962072849274</v>
      </c>
      <c r="S1634" s="0">
        <v>-0.032483700662851334</v>
      </c>
      <c r="T1634" s="0">
        <v>-0.013386544771492481</v>
      </c>
      <c r="U1634" s="0">
        <v>0.0057106111198663712</v>
      </c>
      <c r="V1634" s="0">
        <v>0.033283870667219162</v>
      </c>
      <c r="W1634" s="0">
        <v>0.04651428759098053</v>
      </c>
      <c r="X1634" s="0">
        <v>9.159968376159668</v>
      </c>
      <c r="Y1634" s="0">
        <v>9.1096487045288086</v>
      </c>
      <c r="Z1634" s="0">
        <v>-0.05032002180814743</v>
      </c>
      <c r="AA1634" s="0">
        <v>0.13689194619655609</v>
      </c>
      <c r="AB1634" s="0">
        <v>-0.27548724412918091</v>
      </c>
      <c r="AC1634" s="0">
        <v>-0.22575411200523376</v>
      </c>
      <c r="AD1634" s="0">
        <v>-0.12210623174905777</v>
      </c>
      <c r="AE1634" s="0">
        <v>-0.05032002180814743</v>
      </c>
      <c r="AF1634" s="0">
        <v>0.02146618440747261</v>
      </c>
      <c r="AG1634" s="0">
        <v>0.1251140683889389</v>
      </c>
      <c r="AH1634" s="0">
        <v>0.17484718561172485</v>
      </c>
    </row>
    <row r="1635" x14ac:dyDescent="0.4">
      <c r="A1635" s="10" t="str">
        <f>Data[[#This Row],[category]]&amp;Data[[#This Row],[subcategory]]&amp;Data[[#This Row],[date]]&amp;Data[[#This Row],[hour]]</f>
        <v>NAICS 2-digit codeFinance and Insurance9/2/201722</v>
      </c>
      <c r="B1635" s="10" t="s">
        <v>140</v>
      </c>
      <c r="C1635" t="s">
        <v>132</v>
      </c>
      <c r="D1635" t="s">
        <v>113</v>
      </c>
      <c r="E1635" t="s">
        <v>74</v>
      </c>
      <c r="F1635" s="0">
        <v>3759</v>
      </c>
      <c r="G1635" s="0">
        <v>2.3885917663574219</v>
      </c>
      <c r="H1635" s="0">
        <v>2.3545651435852051</v>
      </c>
      <c r="I1635" s="0">
        <v>-0.03402676060795784</v>
      </c>
      <c r="J1635" s="0">
        <v>0.037175063043832779</v>
      </c>
      <c r="K1635" s="0">
        <v>87.008781433105469</v>
      </c>
      <c r="L1635" s="0">
        <v>-0.91531145572662354</v>
      </c>
      <c r="M1635" s="0">
        <v>0</v>
      </c>
      <c r="N1635" s="0">
        <v>0</v>
      </c>
      <c r="O1635" s="0">
        <v>3.0407531261444092</v>
      </c>
      <c r="P1635" s="0">
        <v>2.8493406772613525</v>
      </c>
      <c r="Q1635" s="0">
        <v>-0.095174297690391541</v>
      </c>
      <c r="R1635" s="0">
        <v>-0.081668518483638763</v>
      </c>
      <c r="S1635" s="0">
        <v>-0.053521383553743362</v>
      </c>
      <c r="T1635" s="0">
        <v>-0.03402676060795784</v>
      </c>
      <c r="U1635" s="0">
        <v>-0.014532138593494892</v>
      </c>
      <c r="V1635" s="0">
        <v>0.013615000061690807</v>
      </c>
      <c r="W1635" s="0">
        <v>0.027120776474475861</v>
      </c>
      <c r="X1635" s="0">
        <v>8.9787168502807617</v>
      </c>
      <c r="Y1635" s="0">
        <v>8.8508100509643555</v>
      </c>
      <c r="Z1635" s="0">
        <v>-0.12790659070014954</v>
      </c>
      <c r="AA1635" s="0">
        <v>0.13974106311798096</v>
      </c>
      <c r="AB1635" s="0">
        <v>-0.35776019096374512</v>
      </c>
      <c r="AC1635" s="0">
        <v>-0.30699196457862854</v>
      </c>
      <c r="AD1635" s="0">
        <v>-0.2011868804693222</v>
      </c>
      <c r="AE1635" s="0">
        <v>-0.12790659070014954</v>
      </c>
      <c r="AF1635" s="0">
        <v>-0.054626304656267166</v>
      </c>
      <c r="AG1635" s="0">
        <v>0.051178786903619766</v>
      </c>
      <c r="AH1635" s="0">
        <v>0.10194700211286545</v>
      </c>
    </row>
    <row r="1636" x14ac:dyDescent="0.4">
      <c r="A1636" s="10" t="str">
        <f>Data[[#This Row],[category]]&amp;Data[[#This Row],[subcategory]]&amp;Data[[#This Row],[date]]&amp;Data[[#This Row],[hour]]</f>
        <v>NAICS 2-digit codeFinance and Insurance9/2/201723</v>
      </c>
      <c r="B1636" s="10" t="s">
        <v>140</v>
      </c>
      <c r="C1636" t="s">
        <v>132</v>
      </c>
      <c r="D1636" t="s">
        <v>113</v>
      </c>
      <c r="E1636" t="s">
        <v>75</v>
      </c>
      <c r="F1636" s="0">
        <v>3759</v>
      </c>
      <c r="G1636" s="0">
        <v>2.4981787204742432</v>
      </c>
      <c r="H1636" s="0">
        <v>2.2841448783874512</v>
      </c>
      <c r="I1636" s="0">
        <v>-0.2140338122844696</v>
      </c>
      <c r="J1636" s="0">
        <v>0.04346683993935585</v>
      </c>
      <c r="K1636" s="0">
        <v>86.894920349121094</v>
      </c>
      <c r="L1636" s="0">
        <v>-4.9240713119506836</v>
      </c>
      <c r="M1636" s="0">
        <v>1</v>
      </c>
      <c r="N1636" s="0">
        <v>1</v>
      </c>
      <c r="O1636" s="0">
        <v>3.0407531261444092</v>
      </c>
      <c r="P1636" s="0">
        <v>2.8493406772613525</v>
      </c>
      <c r="Q1636" s="0">
        <v>-0.28553038835525513</v>
      </c>
      <c r="R1636" s="0">
        <v>-0.2697388231754303</v>
      </c>
      <c r="S1636" s="0">
        <v>-0.23682785034179688</v>
      </c>
      <c r="T1636" s="0">
        <v>-0.2140338122844696</v>
      </c>
      <c r="U1636" s="0">
        <v>-0.19123977422714233</v>
      </c>
      <c r="V1636" s="0">
        <v>-0.1583288162946701</v>
      </c>
      <c r="W1636" s="0">
        <v>-0.14253722131252289</v>
      </c>
      <c r="X1636" s="0">
        <v>9.3906536102294922</v>
      </c>
      <c r="Y1636" s="0">
        <v>8.5861005783081055</v>
      </c>
      <c r="Z1636" s="0">
        <v>-0.80455309152603149</v>
      </c>
      <c r="AA1636" s="0">
        <v>0.16339185833930969</v>
      </c>
      <c r="AB1636" s="0">
        <v>-1.0733088254928589</v>
      </c>
      <c r="AC1636" s="0">
        <v>-1.0139482021331787</v>
      </c>
      <c r="AD1636" s="0">
        <v>-0.89023584127426147</v>
      </c>
      <c r="AE1636" s="0">
        <v>-0.80455309152603149</v>
      </c>
      <c r="AF1636" s="0">
        <v>-0.71887034177780151</v>
      </c>
      <c r="AG1636" s="0">
        <v>-0.59515798091888428</v>
      </c>
      <c r="AH1636" s="0">
        <v>-0.53579741716384888</v>
      </c>
    </row>
    <row r="1637" x14ac:dyDescent="0.4">
      <c r="A1637" s="10" t="str">
        <f>Data[[#This Row],[category]]&amp;Data[[#This Row],[subcategory]]&amp;Data[[#This Row],[date]]&amp;Data[[#This Row],[hour]]</f>
        <v>NAICS 2-digit codeFinance and Insurance9/2/201724</v>
      </c>
      <c r="B1637" s="10" t="s">
        <v>140</v>
      </c>
      <c r="C1637" t="s">
        <v>132</v>
      </c>
      <c r="D1637" t="s">
        <v>113</v>
      </c>
      <c r="E1637" t="s">
        <v>76</v>
      </c>
      <c r="F1637" s="0">
        <v>3759</v>
      </c>
      <c r="G1637" s="0">
        <v>2.3714814186096191</v>
      </c>
      <c r="H1637" s="0">
        <v>2.2253110408782959</v>
      </c>
      <c r="I1637" s="0">
        <v>-0.14617046713829041</v>
      </c>
      <c r="J1637" s="0">
        <v>0.035401079803705215</v>
      </c>
      <c r="K1637" s="0">
        <v>87.553070068359375</v>
      </c>
      <c r="L1637" s="0">
        <v>-4.1289834976196289</v>
      </c>
      <c r="M1637" s="0">
        <v>1</v>
      </c>
      <c r="N1637" s="0">
        <v>1</v>
      </c>
      <c r="O1637" s="0">
        <v>3.0407531261444092</v>
      </c>
      <c r="P1637" s="0">
        <v>2.8493406772613525</v>
      </c>
      <c r="Q1637" s="0">
        <v>-0.20440006256103516</v>
      </c>
      <c r="R1637" s="0">
        <v>-0.19153878092765808</v>
      </c>
      <c r="S1637" s="0">
        <v>-0.16473481059074402</v>
      </c>
      <c r="T1637" s="0">
        <v>-0.14617046713829041</v>
      </c>
      <c r="U1637" s="0">
        <v>-0.12760612368583679</v>
      </c>
      <c r="V1637" s="0">
        <v>-0.10080216079950333</v>
      </c>
      <c r="W1637" s="0">
        <v>-0.087940871715545654</v>
      </c>
      <c r="X1637" s="0">
        <v>8.914398193359375</v>
      </c>
      <c r="Y1637" s="0">
        <v>8.3649444580078125</v>
      </c>
      <c r="Z1637" s="0">
        <v>-0.54945480823516846</v>
      </c>
      <c r="AA1637" s="0">
        <v>0.13307265937328339</v>
      </c>
      <c r="AB1637" s="0">
        <v>-0.76833987236022949</v>
      </c>
      <c r="AC1637" s="0">
        <v>-0.71999430656433105</v>
      </c>
      <c r="AD1637" s="0">
        <v>-0.61923819780349731</v>
      </c>
      <c r="AE1637" s="0">
        <v>-0.54945480823516846</v>
      </c>
      <c r="AF1637" s="0">
        <v>-0.47967144846916199</v>
      </c>
      <c r="AG1637" s="0">
        <v>-0.37891533970832825</v>
      </c>
      <c r="AH1637" s="0">
        <v>-0.33056977391242981</v>
      </c>
    </row>
    <row r="1638" x14ac:dyDescent="0.4">
      <c r="A1638" s="10" t="str">
        <f>Data[[#This Row],[category]]&amp;Data[[#This Row],[subcategory]]&amp;Data[[#This Row],[date]]&amp;Data[[#This Row],[hour]]</f>
        <v>NAICS 2-digit codeFinance and Insurance9/2/2017Avg. 11 to 6 pm</v>
      </c>
      <c r="B1638" s="10" t="s">
        <v>140</v>
      </c>
      <c r="C1638" t="s">
        <v>132</v>
      </c>
      <c r="D1638" t="s">
        <v>113</v>
      </c>
      <c r="E1638" t="s">
        <v>77</v>
      </c>
      <c r="F1638" s="0">
        <v>3759</v>
      </c>
      <c r="G1638" s="0">
        <v>3.3314361572265625</v>
      </c>
      <c r="H1638" s="0">
        <v>3.0407531261444092</v>
      </c>
      <c r="I1638" s="0">
        <v>-0.2906830906867981</v>
      </c>
      <c r="J1638" s="0">
        <v>0.031167754903435707</v>
      </c>
      <c r="K1638" s="0">
        <v>93.136703491210937</v>
      </c>
      <c r="L1638" s="0">
        <v>-9.3264045715332031</v>
      </c>
      <c r="M1638" s="0">
        <v>1</v>
      </c>
      <c r="N1638" s="0">
        <v>1</v>
      </c>
      <c r="O1638" s="0"/>
      <c r="P1638" s="0"/>
      <c r="Q1638" s="0">
        <v>-0.34194949269294739</v>
      </c>
      <c r="R1638" s="0">
        <v>-0.33062618970870972</v>
      </c>
      <c r="S1638" s="0">
        <v>-0.30702748894691467</v>
      </c>
      <c r="T1638" s="0">
        <v>-0.2906830906867981</v>
      </c>
      <c r="U1638" s="0">
        <v>-0.27433869242668152</v>
      </c>
      <c r="V1638" s="0">
        <v>-0.25073999166488647</v>
      </c>
      <c r="W1638" s="0">
        <v>-0.2394166886806488</v>
      </c>
      <c r="X1638" s="0">
        <v>12.522868156433105</v>
      </c>
      <c r="Y1638" s="0">
        <v>11.430191040039063</v>
      </c>
      <c r="Z1638" s="0">
        <v>-1.0926777124404907</v>
      </c>
      <c r="AA1638" s="0">
        <v>0.11715959012508392</v>
      </c>
      <c r="AB1638" s="0">
        <v>-1.2853881120681763</v>
      </c>
      <c r="AC1638" s="0">
        <v>-1.2428237199783325</v>
      </c>
      <c r="AD1638" s="0">
        <v>-1.1541162729263306</v>
      </c>
      <c r="AE1638" s="0">
        <v>-1.0926777124404907</v>
      </c>
      <c r="AF1638" s="0">
        <v>-1.0312391519546509</v>
      </c>
      <c r="AG1638" s="0">
        <v>-0.94253164529800415</v>
      </c>
      <c r="AH1638" s="0">
        <v>-0.89996731281280518</v>
      </c>
    </row>
    <row r="1639" x14ac:dyDescent="0.4">
      <c r="A1639" s="10" t="str">
        <f>Data[[#This Row],[category]]&amp;Data[[#This Row],[subcategory]]&amp;Data[[#This Row],[date]]&amp;Data[[#This Row],[hour]]</f>
        <v>NAICS 2-digit codeFinance and Insurance9/2/2017Avg. 2 to 6pm</v>
      </c>
      <c r="B1639" s="10" t="s">
        <v>140</v>
      </c>
      <c r="C1639" t="s">
        <v>132</v>
      </c>
      <c r="D1639" t="s">
        <v>113</v>
      </c>
      <c r="E1639" t="s">
        <v>78</v>
      </c>
      <c r="F1639" s="0">
        <v>3759</v>
      </c>
      <c r="G1639" s="0">
        <v>3.2914559841156006</v>
      </c>
      <c r="H1639" s="0">
        <v>2.8493406772613525</v>
      </c>
      <c r="I1639" s="0">
        <v>-0.44211536645889282</v>
      </c>
      <c r="J1639" s="0">
        <v>0.041485954076051712</v>
      </c>
      <c r="K1639" s="0">
        <v>92.145523071289063</v>
      </c>
      <c r="L1639" s="0">
        <v>-10.656989097595215</v>
      </c>
      <c r="M1639" s="0">
        <v>1</v>
      </c>
      <c r="N1639" s="0">
        <v>1</v>
      </c>
      <c r="O1639" s="0"/>
      <c r="P1639" s="0"/>
      <c r="Q1639" s="0">
        <v>-0.510353684425354</v>
      </c>
      <c r="R1639" s="0">
        <v>-0.49528175592422485</v>
      </c>
      <c r="S1639" s="0">
        <v>-0.46387061476707458</v>
      </c>
      <c r="T1639" s="0">
        <v>-0.44211536645889282</v>
      </c>
      <c r="U1639" s="0">
        <v>-0.42036011815071106</v>
      </c>
      <c r="V1639" s="0">
        <v>-0.38894897699356079</v>
      </c>
      <c r="W1639" s="0">
        <v>-0.37387704849243164</v>
      </c>
      <c r="X1639" s="0">
        <v>12.372583389282227</v>
      </c>
      <c r="Y1639" s="0">
        <v>10.710671424865723</v>
      </c>
      <c r="Z1639" s="0">
        <v>-1.6619116067886353</v>
      </c>
      <c r="AA1639" s="0">
        <v>0.15594570338726044</v>
      </c>
      <c r="AB1639" s="0">
        <v>-1.9184194803237915</v>
      </c>
      <c r="AC1639" s="0">
        <v>-1.8617640733718872</v>
      </c>
      <c r="AD1639" s="0">
        <v>-1.7436896562576294</v>
      </c>
      <c r="AE1639" s="0">
        <v>-1.6619116067886353</v>
      </c>
      <c r="AF1639" s="0">
        <v>-1.5801335573196411</v>
      </c>
      <c r="AG1639" s="0">
        <v>-1.4620591402053833</v>
      </c>
      <c r="AH1639" s="0">
        <v>-1.405403733253479</v>
      </c>
    </row>
    <row r="1640" x14ac:dyDescent="0.4">
      <c r="A1640" s="10" t="str">
        <f>Data[[#This Row],[category]]&amp;Data[[#This Row],[subcategory]]&amp;Data[[#This Row],[date]]&amp;Data[[#This Row],[hour]]</f>
        <v>NAICS 2-digit codeFinance and InsuranceAvg. Weekday Event1</v>
      </c>
      <c r="B1640" s="10" t="s">
        <v>140</v>
      </c>
      <c r="C1640" t="s">
        <v>132</v>
      </c>
      <c r="D1640" t="s">
        <v>174</v>
      </c>
      <c r="E1640" t="s">
        <v>41</v>
      </c>
      <c r="F1640" s="0">
        <v>3759</v>
      </c>
      <c r="G1640" s="0">
        <v>2.0068440437316895</v>
      </c>
      <c r="H1640" s="0">
        <v>1.9450185298919678</v>
      </c>
      <c r="I1640" s="0">
        <v>-0.061825662851333618</v>
      </c>
      <c r="J1640" s="0">
        <v>0.015082480385899544</v>
      </c>
      <c r="K1640" s="0">
        <v>73.51556396484375</v>
      </c>
      <c r="L1640" s="0">
        <v>-4.0991706848144531</v>
      </c>
      <c r="M1640" s="0">
        <v>1</v>
      </c>
      <c r="N1640" s="0">
        <v>1</v>
      </c>
      <c r="O1640" s="0"/>
      <c r="P1640" s="0"/>
      <c r="Q1640" s="0">
        <v>-0.086634136736392975</v>
      </c>
      <c r="R1640" s="0">
        <v>-0.081154637038707733</v>
      </c>
      <c r="S1640" s="0">
        <v>-0.069734923541545868</v>
      </c>
      <c r="T1640" s="0">
        <v>-0.061825662851333618</v>
      </c>
      <c r="U1640" s="0">
        <v>-0.053916402161121368</v>
      </c>
      <c r="V1640" s="0">
        <v>-0.042496684938669205</v>
      </c>
      <c r="W1640" s="0">
        <v>-0.037017188966274261</v>
      </c>
      <c r="X1640" s="0">
        <v>7.543726921081543</v>
      </c>
      <c r="Y1640" s="0">
        <v>7.3113245964050293</v>
      </c>
      <c r="Z1640" s="0">
        <v>-0.23240266740322113</v>
      </c>
      <c r="AA1640" s="0">
        <v>0.056695044040679932</v>
      </c>
      <c r="AB1640" s="0">
        <v>-0.32565772533416748</v>
      </c>
      <c r="AC1640" s="0">
        <v>-0.30506029725074768</v>
      </c>
      <c r="AD1640" s="0">
        <v>-0.26213356852531433</v>
      </c>
      <c r="AE1640" s="0">
        <v>-0.23240266740322113</v>
      </c>
      <c r="AF1640" s="0">
        <v>-0.20267175137996674</v>
      </c>
      <c r="AG1640" s="0">
        <v>-0.15974503755569458</v>
      </c>
      <c r="AH1640" s="0">
        <v>-0.13914762437343597</v>
      </c>
    </row>
    <row r="1641" x14ac:dyDescent="0.4">
      <c r="A1641" s="10" t="str">
        <f>Data[[#This Row],[category]]&amp;Data[[#This Row],[subcategory]]&amp;Data[[#This Row],[date]]&amp;Data[[#This Row],[hour]]</f>
        <v>NAICS 2-digit codeFinance and InsuranceAvg. Weekday Event2</v>
      </c>
      <c r="B1641" s="10" t="s">
        <v>140</v>
      </c>
      <c r="C1641" t="s">
        <v>132</v>
      </c>
      <c r="D1641" t="s">
        <v>174</v>
      </c>
      <c r="E1641" t="s">
        <v>42</v>
      </c>
      <c r="F1641" s="0">
        <v>3759</v>
      </c>
      <c r="G1641" s="0">
        <v>1.9499164819717407</v>
      </c>
      <c r="H1641" s="0">
        <v>1.9041699171066284</v>
      </c>
      <c r="I1641" s="0">
        <v>-0.045746598392724991</v>
      </c>
      <c r="J1641" s="0">
        <v>0.014164924621582031</v>
      </c>
      <c r="K1641" s="0">
        <v>72.717742919921875</v>
      </c>
      <c r="L1641" s="0">
        <v>-3.2295687198638916</v>
      </c>
      <c r="M1641" s="0">
        <v>1</v>
      </c>
      <c r="N1641" s="0">
        <v>1</v>
      </c>
      <c r="O1641" s="0"/>
      <c r="P1641" s="0"/>
      <c r="Q1641" s="0">
        <v>-0.06904582679271698</v>
      </c>
      <c r="R1641" s="0">
        <v>-0.063899680972099304</v>
      </c>
      <c r="S1641" s="0">
        <v>-0.053174693137407303</v>
      </c>
      <c r="T1641" s="0">
        <v>-0.045746598392724991</v>
      </c>
      <c r="U1641" s="0">
        <v>-0.038318503648042679</v>
      </c>
      <c r="V1641" s="0">
        <v>-0.027593517675995827</v>
      </c>
      <c r="W1641" s="0">
        <v>-0.022447369992733002</v>
      </c>
      <c r="X1641" s="0">
        <v>7.3297362327575684</v>
      </c>
      <c r="Y1641" s="0">
        <v>7.1577749252319336</v>
      </c>
      <c r="Z1641" s="0">
        <v>-0.1719614565372467</v>
      </c>
      <c r="AA1641" s="0">
        <v>0.053245950490236282</v>
      </c>
      <c r="AB1641" s="0">
        <v>-0.25954324007034302</v>
      </c>
      <c r="AC1641" s="0">
        <v>-0.24019888043403625</v>
      </c>
      <c r="AD1641" s="0">
        <v>-0.19988365471363068</v>
      </c>
      <c r="AE1641" s="0">
        <v>-0.1719614565372467</v>
      </c>
      <c r="AF1641" s="0">
        <v>-0.14403925836086273</v>
      </c>
      <c r="AG1641" s="0">
        <v>-0.10372402518987656</v>
      </c>
      <c r="AH1641" s="0">
        <v>-0.084379658102989197</v>
      </c>
    </row>
    <row r="1642" x14ac:dyDescent="0.4">
      <c r="A1642" s="10" t="str">
        <f>Data[[#This Row],[category]]&amp;Data[[#This Row],[subcategory]]&amp;Data[[#This Row],[date]]&amp;Data[[#This Row],[hour]]</f>
        <v>NAICS 2-digit codeFinance and InsuranceAvg. Weekday Event3</v>
      </c>
      <c r="B1642" s="10" t="s">
        <v>140</v>
      </c>
      <c r="C1642" t="s">
        <v>132</v>
      </c>
      <c r="D1642" t="s">
        <v>174</v>
      </c>
      <c r="E1642" t="s">
        <v>43</v>
      </c>
      <c r="F1642" s="0">
        <v>3759</v>
      </c>
      <c r="G1642" s="0">
        <v>1.9385062456130981</v>
      </c>
      <c r="H1642" s="0">
        <v>1.8705946207046509</v>
      </c>
      <c r="I1642" s="0">
        <v>-0.067911617457866669</v>
      </c>
      <c r="J1642" s="0">
        <v>0.014051627367734909</v>
      </c>
      <c r="K1642" s="0">
        <v>72.524612426757813</v>
      </c>
      <c r="L1642" s="0">
        <v>-4.8330073356628418</v>
      </c>
      <c r="M1642" s="0">
        <v>1</v>
      </c>
      <c r="N1642" s="0">
        <v>1</v>
      </c>
      <c r="O1642" s="0"/>
      <c r="P1642" s="0"/>
      <c r="Q1642" s="0">
        <v>-0.091024488210678101</v>
      </c>
      <c r="R1642" s="0">
        <v>-0.085919499397277832</v>
      </c>
      <c r="S1642" s="0">
        <v>-0.07528030127286911</v>
      </c>
      <c r="T1642" s="0">
        <v>-0.067911617457866669</v>
      </c>
      <c r="U1642" s="0">
        <v>-0.060542937368154526</v>
      </c>
      <c r="V1642" s="0">
        <v>-0.049903731793165207</v>
      </c>
      <c r="W1642" s="0">
        <v>-0.044798746705055237</v>
      </c>
      <c r="X1642" s="0">
        <v>7.2868452072143555</v>
      </c>
      <c r="Y1642" s="0">
        <v>7.0315651893615723</v>
      </c>
      <c r="Z1642" s="0">
        <v>-0.2552797794342041</v>
      </c>
      <c r="AA1642" s="0">
        <v>0.052820067852735519</v>
      </c>
      <c r="AB1642" s="0">
        <v>-0.34216105937957764</v>
      </c>
      <c r="AC1642" s="0">
        <v>-0.32297143340110779</v>
      </c>
      <c r="AD1642" s="0">
        <v>-0.28297865390777588</v>
      </c>
      <c r="AE1642" s="0">
        <v>-0.2552797794342041</v>
      </c>
      <c r="AF1642" s="0">
        <v>-0.22758090496063232</v>
      </c>
      <c r="AG1642" s="0">
        <v>-0.18758814036846161</v>
      </c>
      <c r="AH1642" s="0">
        <v>-0.16839849948883057</v>
      </c>
    </row>
    <row r="1643" x14ac:dyDescent="0.4">
      <c r="A1643" s="10" t="str">
        <f>Data[[#This Row],[category]]&amp;Data[[#This Row],[subcategory]]&amp;Data[[#This Row],[date]]&amp;Data[[#This Row],[hour]]</f>
        <v>NAICS 2-digit codeFinance and InsuranceAvg. Weekday Event4</v>
      </c>
      <c r="B1643" s="10" t="s">
        <v>140</v>
      </c>
      <c r="C1643" t="s">
        <v>132</v>
      </c>
      <c r="D1643" t="s">
        <v>174</v>
      </c>
      <c r="E1643" t="s">
        <v>44</v>
      </c>
      <c r="F1643" s="0">
        <v>3759</v>
      </c>
      <c r="G1643" s="0">
        <v>1.8855457305908203</v>
      </c>
      <c r="H1643" s="0">
        <v>1.859807014465332</v>
      </c>
      <c r="I1643" s="0">
        <v>-0.02573871798813343</v>
      </c>
      <c r="J1643" s="0">
        <v>0.014072737656533718</v>
      </c>
      <c r="K1643" s="0">
        <v>72.19805908203125</v>
      </c>
      <c r="L1643" s="0">
        <v>-1.8289773464202881</v>
      </c>
      <c r="M1643" s="0">
        <v>1</v>
      </c>
      <c r="N1643" s="0">
        <v>0</v>
      </c>
      <c r="O1643" s="0"/>
      <c r="P1643" s="0"/>
      <c r="Q1643" s="0">
        <v>-0.048886310309171677</v>
      </c>
      <c r="R1643" s="0">
        <v>-0.043773658573627472</v>
      </c>
      <c r="S1643" s="0">
        <v>-0.033118467777967453</v>
      </c>
      <c r="T1643" s="0">
        <v>-0.02573871798813343</v>
      </c>
      <c r="U1643" s="0">
        <v>-0.018358966335654259</v>
      </c>
      <c r="V1643" s="0">
        <v>-0.007703778799623251</v>
      </c>
      <c r="W1643" s="0">
        <v>-0.0025911245029419661</v>
      </c>
      <c r="X1643" s="0">
        <v>7.087766170501709</v>
      </c>
      <c r="Y1643" s="0">
        <v>6.9910144805908203</v>
      </c>
      <c r="Z1643" s="0">
        <v>-0.09675183892250061</v>
      </c>
      <c r="AA1643" s="0">
        <v>0.052899420261383057</v>
      </c>
      <c r="AB1643" s="0">
        <v>-0.18376363813877106</v>
      </c>
      <c r="AC1643" s="0">
        <v>-0.16454517841339111</v>
      </c>
      <c r="AD1643" s="0">
        <v>-0.12449232488870621</v>
      </c>
      <c r="AE1643" s="0">
        <v>-0.09675183892250061</v>
      </c>
      <c r="AF1643" s="0">
        <v>-0.069011352956295013</v>
      </c>
      <c r="AG1643" s="0">
        <v>-0.028958503156900406</v>
      </c>
      <c r="AH1643" s="0">
        <v>-0.0097400359809398651</v>
      </c>
    </row>
    <row r="1644" x14ac:dyDescent="0.4">
      <c r="A1644" s="10" t="str">
        <f>Data[[#This Row],[category]]&amp;Data[[#This Row],[subcategory]]&amp;Data[[#This Row],[date]]&amp;Data[[#This Row],[hour]]</f>
        <v>NAICS 2-digit codeFinance and InsuranceAvg. Weekday Event5</v>
      </c>
      <c r="B1644" s="10" t="s">
        <v>140</v>
      </c>
      <c r="C1644" t="s">
        <v>132</v>
      </c>
      <c r="D1644" t="s">
        <v>174</v>
      </c>
      <c r="E1644" t="s">
        <v>45</v>
      </c>
      <c r="F1644" s="0">
        <v>3759</v>
      </c>
      <c r="G1644" s="0">
        <v>1.8977336883544922</v>
      </c>
      <c r="H1644" s="0">
        <v>1.8762661218643188</v>
      </c>
      <c r="I1644" s="0">
        <v>-0.021467495709657669</v>
      </c>
      <c r="J1644" s="0">
        <v>0.014188569039106369</v>
      </c>
      <c r="K1644" s="0">
        <v>72.007316589355469</v>
      </c>
      <c r="L1644" s="0">
        <v>-1.513013482093811</v>
      </c>
      <c r="M1644" s="0">
        <v>0</v>
      </c>
      <c r="N1644" s="0">
        <v>0</v>
      </c>
      <c r="O1644" s="0"/>
      <c r="P1644" s="0"/>
      <c r="Q1644" s="0">
        <v>-0.044805616140365601</v>
      </c>
      <c r="R1644" s="0">
        <v>-0.039650879800319672</v>
      </c>
      <c r="S1644" s="0">
        <v>-0.028907988220453262</v>
      </c>
      <c r="T1644" s="0">
        <v>-0.021467495709657669</v>
      </c>
      <c r="U1644" s="0">
        <v>-0.014027003198862076</v>
      </c>
      <c r="V1644" s="0">
        <v>-0.0032841127831488848</v>
      </c>
      <c r="W1644" s="0">
        <v>0.0018706235568970442</v>
      </c>
      <c r="X1644" s="0">
        <v>7.1335811614990234</v>
      </c>
      <c r="Y1644" s="0">
        <v>7.052884578704834</v>
      </c>
      <c r="Z1644" s="0">
        <v>-0.080696314573287964</v>
      </c>
      <c r="AA1644" s="0">
        <v>0.053334832191467285</v>
      </c>
      <c r="AB1644" s="0">
        <v>-0.16842430830001831</v>
      </c>
      <c r="AC1644" s="0">
        <v>-0.14904765784740448</v>
      </c>
      <c r="AD1644" s="0">
        <v>-0.10866513103246689</v>
      </c>
      <c r="AE1644" s="0">
        <v>-0.080696314573287964</v>
      </c>
      <c r="AF1644" s="0">
        <v>-0.052727501839399338</v>
      </c>
      <c r="AG1644" s="0">
        <v>-0.012344976887106895</v>
      </c>
      <c r="AH1644" s="0">
        <v>0.0070316777564585209</v>
      </c>
    </row>
    <row r="1645" x14ac:dyDescent="0.4">
      <c r="A1645" s="10" t="str">
        <f>Data[[#This Row],[category]]&amp;Data[[#This Row],[subcategory]]&amp;Data[[#This Row],[date]]&amp;Data[[#This Row],[hour]]</f>
        <v>NAICS 2-digit codeFinance and InsuranceAvg. Weekday Event6</v>
      </c>
      <c r="B1645" s="10" t="s">
        <v>140</v>
      </c>
      <c r="C1645" t="s">
        <v>132</v>
      </c>
      <c r="D1645" t="s">
        <v>174</v>
      </c>
      <c r="E1645" t="s">
        <v>46</v>
      </c>
      <c r="F1645" s="0">
        <v>3759</v>
      </c>
      <c r="G1645" s="0">
        <v>2.0129444599151611</v>
      </c>
      <c r="H1645" s="0">
        <v>1.9623907804489136</v>
      </c>
      <c r="I1645" s="0">
        <v>-0.050553768873214722</v>
      </c>
      <c r="J1645" s="0">
        <v>0.014850660227239132</v>
      </c>
      <c r="K1645" s="0">
        <v>71.833465576171875</v>
      </c>
      <c r="L1645" s="0">
        <v>-3.4041428565979004</v>
      </c>
      <c r="M1645" s="0">
        <v>1</v>
      </c>
      <c r="N1645" s="0">
        <v>1</v>
      </c>
      <c r="O1645" s="0"/>
      <c r="P1645" s="0"/>
      <c r="Q1645" s="0">
        <v>-0.074980929493904114</v>
      </c>
      <c r="R1645" s="0">
        <v>-0.069585658609867096</v>
      </c>
      <c r="S1645" s="0">
        <v>-0.058341462165117264</v>
      </c>
      <c r="T1645" s="0">
        <v>-0.050553768873214722</v>
      </c>
      <c r="U1645" s="0">
        <v>-0.04276607558131218</v>
      </c>
      <c r="V1645" s="0">
        <v>-0.031521882861852646</v>
      </c>
      <c r="W1645" s="0">
        <v>-0.02612660638988018</v>
      </c>
      <c r="X1645" s="0">
        <v>7.5666580200195313</v>
      </c>
      <c r="Y1645" s="0">
        <v>7.3766269683837891</v>
      </c>
      <c r="Z1645" s="0">
        <v>-0.19003161787986755</v>
      </c>
      <c r="AA1645" s="0">
        <v>0.055823631584644318</v>
      </c>
      <c r="AB1645" s="0">
        <v>-0.2818533182144165</v>
      </c>
      <c r="AC1645" s="0">
        <v>-0.26157248020172119</v>
      </c>
      <c r="AD1645" s="0">
        <v>-0.21930555999279022</v>
      </c>
      <c r="AE1645" s="0">
        <v>-0.19003161787986755</v>
      </c>
      <c r="AF1645" s="0">
        <v>-0.16075767576694489</v>
      </c>
      <c r="AG1645" s="0">
        <v>-0.11849075555801392</v>
      </c>
      <c r="AH1645" s="0">
        <v>-0.098209917545318604</v>
      </c>
    </row>
    <row r="1646" x14ac:dyDescent="0.4">
      <c r="A1646" s="10" t="str">
        <f>Data[[#This Row],[category]]&amp;Data[[#This Row],[subcategory]]&amp;Data[[#This Row],[date]]&amp;Data[[#This Row],[hour]]</f>
        <v>NAICS 2-digit codeFinance and InsuranceAvg. Weekday Event7</v>
      </c>
      <c r="B1646" s="10" t="s">
        <v>140</v>
      </c>
      <c r="C1646" t="s">
        <v>132</v>
      </c>
      <c r="D1646" t="s">
        <v>174</v>
      </c>
      <c r="E1646" t="s">
        <v>60</v>
      </c>
      <c r="F1646" s="0">
        <v>3759</v>
      </c>
      <c r="G1646" s="0">
        <v>2.1339776515960693</v>
      </c>
      <c r="H1646" s="0">
        <v>2.1265721321105957</v>
      </c>
      <c r="I1646" s="0">
        <v>-0.0074056079611182213</v>
      </c>
      <c r="J1646" s="0">
        <v>0.016528479754924774</v>
      </c>
      <c r="K1646" s="0">
        <v>71.733573913574219</v>
      </c>
      <c r="L1646" s="0">
        <v>-0.44805136322975159</v>
      </c>
      <c r="M1646" s="0">
        <v>0</v>
      </c>
      <c r="N1646" s="0">
        <v>0</v>
      </c>
      <c r="O1646" s="0"/>
      <c r="P1646" s="0"/>
      <c r="Q1646" s="0">
        <v>-0.034592539072036743</v>
      </c>
      <c r="R1646" s="0">
        <v>-0.028587706387042999</v>
      </c>
      <c r="S1646" s="0">
        <v>-0.016073150560259819</v>
      </c>
      <c r="T1646" s="0">
        <v>-0.0074056079611182213</v>
      </c>
      <c r="U1646" s="0">
        <v>0.0012619353365153074</v>
      </c>
      <c r="V1646" s="0">
        <v>0.013776491396129131</v>
      </c>
      <c r="W1646" s="0">
        <v>0.019781321287155151</v>
      </c>
      <c r="X1646" s="0">
        <v>8.0216217041015625</v>
      </c>
      <c r="Y1646" s="0">
        <v>7.9937844276428223</v>
      </c>
      <c r="Z1646" s="0">
        <v>-0.027837680652737617</v>
      </c>
      <c r="AA1646" s="0">
        <v>0.062130555510520935</v>
      </c>
      <c r="AB1646" s="0">
        <v>-0.13003334403038025</v>
      </c>
      <c r="AC1646" s="0">
        <v>-0.10746119171380997</v>
      </c>
      <c r="AD1646" s="0">
        <v>-0.060418974608182907</v>
      </c>
      <c r="AE1646" s="0">
        <v>-0.027837680652737617</v>
      </c>
      <c r="AF1646" s="0">
        <v>0.004743614699691534</v>
      </c>
      <c r="AG1646" s="0">
        <v>0.051785830408334732</v>
      </c>
      <c r="AH1646" s="0">
        <v>0.074357986450195313</v>
      </c>
    </row>
    <row r="1647" x14ac:dyDescent="0.4">
      <c r="A1647" s="10" t="str">
        <f>Data[[#This Row],[category]]&amp;Data[[#This Row],[subcategory]]&amp;Data[[#This Row],[date]]&amp;Data[[#This Row],[hour]]</f>
        <v>NAICS 2-digit codeFinance and InsuranceAvg. Weekday Event8</v>
      </c>
      <c r="B1647" s="10" t="s">
        <v>140</v>
      </c>
      <c r="C1647" t="s">
        <v>132</v>
      </c>
      <c r="D1647" t="s">
        <v>174</v>
      </c>
      <c r="E1647" t="s">
        <v>61</v>
      </c>
      <c r="F1647" s="0">
        <v>3759</v>
      </c>
      <c r="G1647" s="0">
        <v>2.4360566139221191</v>
      </c>
      <c r="H1647" s="0">
        <v>2.4193968772888184</v>
      </c>
      <c r="I1647" s="0">
        <v>-0.016659760847687721</v>
      </c>
      <c r="J1647" s="0">
        <v>0.016898937523365021</v>
      </c>
      <c r="K1647" s="0">
        <v>76.539505004882813</v>
      </c>
      <c r="L1647" s="0">
        <v>-0.98584663867950439</v>
      </c>
      <c r="M1647" s="0">
        <v>0</v>
      </c>
      <c r="N1647" s="0">
        <v>0</v>
      </c>
      <c r="O1647" s="0"/>
      <c r="P1647" s="0"/>
      <c r="Q1647" s="0">
        <v>-0.044456038624048233</v>
      </c>
      <c r="R1647" s="0">
        <v>-0.038316622376441956</v>
      </c>
      <c r="S1647" s="0">
        <v>-0.025521572679281235</v>
      </c>
      <c r="T1647" s="0">
        <v>-0.016659760847687721</v>
      </c>
      <c r="U1647" s="0">
        <v>-0.0077979494817554951</v>
      </c>
      <c r="V1647" s="0">
        <v>0.0049970988184213638</v>
      </c>
      <c r="W1647" s="0">
        <v>0.011136517859995365</v>
      </c>
      <c r="X1647" s="0">
        <v>9.1571369171142578</v>
      </c>
      <c r="Y1647" s="0">
        <v>9.094512939453125</v>
      </c>
      <c r="Z1647" s="0">
        <v>-0.062624044716358185</v>
      </c>
      <c r="AA1647" s="0">
        <v>0.063523106276988983</v>
      </c>
      <c r="AB1647" s="0">
        <v>-0.16711024940013885</v>
      </c>
      <c r="AC1647" s="0">
        <v>-0.14403218030929565</v>
      </c>
      <c r="AD1647" s="0">
        <v>-0.09593559056520462</v>
      </c>
      <c r="AE1647" s="0">
        <v>-0.062624044716358185</v>
      </c>
      <c r="AF1647" s="0">
        <v>-0.029312495142221451</v>
      </c>
      <c r="AG1647" s="0">
        <v>0.018784090876579285</v>
      </c>
      <c r="AH1647" s="0">
        <v>0.041862167418003082</v>
      </c>
    </row>
    <row r="1648" x14ac:dyDescent="0.4">
      <c r="A1648" s="10" t="str">
        <f>Data[[#This Row],[category]]&amp;Data[[#This Row],[subcategory]]&amp;Data[[#This Row],[date]]&amp;Data[[#This Row],[hour]]</f>
        <v>NAICS 2-digit codeFinance and InsuranceAvg. Weekday Event9</v>
      </c>
      <c r="B1648" s="10" t="s">
        <v>140</v>
      </c>
      <c r="C1648" t="s">
        <v>132</v>
      </c>
      <c r="D1648" t="s">
        <v>174</v>
      </c>
      <c r="E1648" t="s">
        <v>62</v>
      </c>
      <c r="F1648" s="0">
        <v>3759</v>
      </c>
      <c r="G1648" s="0">
        <v>3.2421960830688477</v>
      </c>
      <c r="H1648" s="0">
        <v>3.3115575313568115</v>
      </c>
      <c r="I1648" s="0">
        <v>0.069361403584480286</v>
      </c>
      <c r="J1648" s="0">
        <v>0.015576297417283058</v>
      </c>
      <c r="K1648" s="0">
        <v>82.76629638671875</v>
      </c>
      <c r="L1648" s="0">
        <v>4.4530096054077148</v>
      </c>
      <c r="M1648" s="0">
        <v>1</v>
      </c>
      <c r="N1648" s="0">
        <v>1</v>
      </c>
      <c r="O1648" s="0"/>
      <c r="P1648" s="0"/>
      <c r="Q1648" s="0">
        <v>0.04374067485332489</v>
      </c>
      <c r="R1648" s="0">
        <v>0.049399577081203461</v>
      </c>
      <c r="S1648" s="0">
        <v>0.061193186789751053</v>
      </c>
      <c r="T1648" s="0">
        <v>0.069361403584480286</v>
      </c>
      <c r="U1648" s="0">
        <v>0.077529624104499817</v>
      </c>
      <c r="V1648" s="0">
        <v>0.089323230087757111</v>
      </c>
      <c r="W1648" s="0">
        <v>0.094982132315635681</v>
      </c>
      <c r="X1648" s="0">
        <v>12.18741512298584</v>
      </c>
      <c r="Y1648" s="0">
        <v>12.448144912719727</v>
      </c>
      <c r="Z1648" s="0">
        <v>0.26072952151298523</v>
      </c>
      <c r="AA1648" s="0">
        <v>0.058551300317049026</v>
      </c>
      <c r="AB1648" s="0">
        <v>0.1644212007522583</v>
      </c>
      <c r="AC1648" s="0">
        <v>0.18569301068782806</v>
      </c>
      <c r="AD1648" s="0">
        <v>0.23002518713474274</v>
      </c>
      <c r="AE1648" s="0">
        <v>0.26072952151298523</v>
      </c>
      <c r="AF1648" s="0">
        <v>0.29143384099006653</v>
      </c>
      <c r="AG1648" s="0">
        <v>0.3357660174369812</v>
      </c>
      <c r="AH1648" s="0">
        <v>0.35703784227371216</v>
      </c>
    </row>
    <row r="1649" x14ac:dyDescent="0.4">
      <c r="A1649" s="10" t="str">
        <f>Data[[#This Row],[category]]&amp;Data[[#This Row],[subcategory]]&amp;Data[[#This Row],[date]]&amp;Data[[#This Row],[hour]]</f>
        <v>NAICS 2-digit codeFinance and InsuranceAvg. Weekday Event10</v>
      </c>
      <c r="B1649" s="10" t="s">
        <v>140</v>
      </c>
      <c r="C1649" t="s">
        <v>132</v>
      </c>
      <c r="D1649" t="s">
        <v>174</v>
      </c>
      <c r="E1649" t="s">
        <v>63</v>
      </c>
      <c r="F1649" s="0">
        <v>3759</v>
      </c>
      <c r="G1649" s="0">
        <v>4.1080794334411621</v>
      </c>
      <c r="H1649" s="0">
        <v>4.1348624229431152</v>
      </c>
      <c r="I1649" s="0">
        <v>0.02678273431956768</v>
      </c>
      <c r="J1649" s="0">
        <v>0.0078104846179485321</v>
      </c>
      <c r="K1649" s="0">
        <v>87.497604370117188</v>
      </c>
      <c r="L1649" s="0">
        <v>3.4290745258331299</v>
      </c>
      <c r="M1649" s="0">
        <v>1</v>
      </c>
      <c r="N1649" s="0">
        <v>1</v>
      </c>
      <c r="O1649" s="0"/>
      <c r="P1649" s="0"/>
      <c r="Q1649" s="0">
        <v>0.013935630209743977</v>
      </c>
      <c r="R1649" s="0">
        <v>0.016773195937275887</v>
      </c>
      <c r="S1649" s="0">
        <v>0.02268691174685955</v>
      </c>
      <c r="T1649" s="0">
        <v>0.02678273431956768</v>
      </c>
      <c r="U1649" s="0">
        <v>0.03087855689227581</v>
      </c>
      <c r="V1649" s="0">
        <v>0.036792274564504623</v>
      </c>
      <c r="W1649" s="0">
        <v>0.039629839360713959</v>
      </c>
      <c r="X1649" s="0">
        <v>15.442270278930664</v>
      </c>
      <c r="Y1649" s="0">
        <v>15.542947769165039</v>
      </c>
      <c r="Z1649" s="0">
        <v>0.10067629814147949</v>
      </c>
      <c r="AA1649" s="0">
        <v>0.029359610751271248</v>
      </c>
      <c r="AB1649" s="0">
        <v>0.052384037524461746</v>
      </c>
      <c r="AC1649" s="0">
        <v>0.063050441443920135</v>
      </c>
      <c r="AD1649" s="0">
        <v>0.085280105471611023</v>
      </c>
      <c r="AE1649" s="0">
        <v>0.10067629814147949</v>
      </c>
      <c r="AF1649" s="0">
        <v>0.11607249081134796</v>
      </c>
      <c r="AG1649" s="0">
        <v>0.13830214738845825</v>
      </c>
      <c r="AH1649" s="0">
        <v>0.14896856248378754</v>
      </c>
    </row>
    <row r="1650" x14ac:dyDescent="0.4">
      <c r="A1650" s="10" t="str">
        <f>Data[[#This Row],[category]]&amp;Data[[#This Row],[subcategory]]&amp;Data[[#This Row],[date]]&amp;Data[[#This Row],[hour]]</f>
        <v>NAICS 2-digit codeFinance and InsuranceAvg. Weekday Event11</v>
      </c>
      <c r="B1650" s="10" t="s">
        <v>140</v>
      </c>
      <c r="C1650" t="s">
        <v>132</v>
      </c>
      <c r="D1650" t="s">
        <v>174</v>
      </c>
      <c r="E1650" t="s">
        <v>64</v>
      </c>
      <c r="F1650" s="0">
        <v>3759</v>
      </c>
      <c r="G1650" s="0">
        <v>4.6331729888916016</v>
      </c>
      <c r="H1650" s="0">
        <v>4.6063904762268066</v>
      </c>
      <c r="I1650" s="0">
        <v>-0.026782717555761337</v>
      </c>
      <c r="J1650" s="0">
        <v>0.0078104846179485321</v>
      </c>
      <c r="K1650" s="0">
        <v>90.783187866210938</v>
      </c>
      <c r="L1650" s="0">
        <v>-3.429072380065918</v>
      </c>
      <c r="M1650" s="0">
        <v>1</v>
      </c>
      <c r="N1650" s="0">
        <v>1</v>
      </c>
      <c r="O1650" s="0"/>
      <c r="P1650" s="0"/>
      <c r="Q1650" s="0">
        <v>-0.039629820734262466</v>
      </c>
      <c r="R1650" s="0">
        <v>-0.036792255938053131</v>
      </c>
      <c r="S1650" s="0">
        <v>-0.030878540128469467</v>
      </c>
      <c r="T1650" s="0">
        <v>-0.026782717555761337</v>
      </c>
      <c r="U1650" s="0">
        <v>-0.022686894983053207</v>
      </c>
      <c r="V1650" s="0">
        <v>-0.016773179173469543</v>
      </c>
      <c r="W1650" s="0">
        <v>-0.013935613445937634</v>
      </c>
      <c r="X1650" s="0">
        <v>17.416097640991211</v>
      </c>
      <c r="Y1650" s="0">
        <v>17.315422058105469</v>
      </c>
      <c r="Z1650" s="0">
        <v>-0.10067623853683472</v>
      </c>
      <c r="AA1650" s="0">
        <v>0.029359610751271248</v>
      </c>
      <c r="AB1650" s="0">
        <v>-0.14896850287914276</v>
      </c>
      <c r="AC1650" s="0">
        <v>-0.13830208778381348</v>
      </c>
      <c r="AD1650" s="0">
        <v>-0.11607243120670319</v>
      </c>
      <c r="AE1650" s="0">
        <v>-0.10067623853683472</v>
      </c>
      <c r="AF1650" s="0">
        <v>-0.085280045866966248</v>
      </c>
      <c r="AG1650" s="0">
        <v>-0.06305038183927536</v>
      </c>
      <c r="AH1650" s="0">
        <v>-0.052383977919816971</v>
      </c>
    </row>
    <row r="1651" x14ac:dyDescent="0.4">
      <c r="A1651" s="10" t="str">
        <f>Data[[#This Row],[category]]&amp;Data[[#This Row],[subcategory]]&amp;Data[[#This Row],[date]]&amp;Data[[#This Row],[hour]]</f>
        <v>NAICS 2-digit codeFinance and InsuranceAvg. Weekday Event12</v>
      </c>
      <c r="B1651" s="10" t="s">
        <v>140</v>
      </c>
      <c r="C1651" t="s">
        <v>132</v>
      </c>
      <c r="D1651" t="s">
        <v>174</v>
      </c>
      <c r="E1651" t="s">
        <v>65</v>
      </c>
      <c r="F1651" s="0">
        <v>3759</v>
      </c>
      <c r="G1651" s="0">
        <v>4.7692842483520508</v>
      </c>
      <c r="H1651" s="0">
        <v>4.8744864463806152</v>
      </c>
      <c r="I1651" s="0">
        <v>0.10520221292972565</v>
      </c>
      <c r="J1651" s="0">
        <v>0.014029690064489841</v>
      </c>
      <c r="K1651" s="0">
        <v>92.408615112304688</v>
      </c>
      <c r="L1651" s="0">
        <v>7.4985413551330566</v>
      </c>
      <c r="M1651" s="0">
        <v>1</v>
      </c>
      <c r="N1651" s="0">
        <v>1</v>
      </c>
      <c r="O1651" s="0"/>
      <c r="P1651" s="0"/>
      <c r="Q1651" s="0">
        <v>0.082125425338745117</v>
      </c>
      <c r="R1651" s="0">
        <v>0.087222442030906677</v>
      </c>
      <c r="S1651" s="0">
        <v>0.097845032811164856</v>
      </c>
      <c r="T1651" s="0">
        <v>0.10520221292972565</v>
      </c>
      <c r="U1651" s="0">
        <v>0.11255939304828644</v>
      </c>
      <c r="V1651" s="0">
        <v>0.12318198382854462</v>
      </c>
      <c r="W1651" s="0">
        <v>0.12827900052070618</v>
      </c>
      <c r="X1651" s="0">
        <v>17.927740097045898</v>
      </c>
      <c r="Y1651" s="0">
        <v>18.32319450378418</v>
      </c>
      <c r="Z1651" s="0">
        <v>0.39545512199401855</v>
      </c>
      <c r="AA1651" s="0">
        <v>0.052737604826688766</v>
      </c>
      <c r="AB1651" s="0">
        <v>0.30870947241783142</v>
      </c>
      <c r="AC1651" s="0">
        <v>0.32786917686462402</v>
      </c>
      <c r="AD1651" s="0">
        <v>0.36779949069023132</v>
      </c>
      <c r="AE1651" s="0">
        <v>0.39545512199401855</v>
      </c>
      <c r="AF1651" s="0">
        <v>0.42311075329780579</v>
      </c>
      <c r="AG1651" s="0">
        <v>0.46304106712341309</v>
      </c>
      <c r="AH1651" s="0">
        <v>0.48220077157020569</v>
      </c>
    </row>
    <row r="1652" x14ac:dyDescent="0.4">
      <c r="A1652" s="10" t="str">
        <f>Data[[#This Row],[category]]&amp;Data[[#This Row],[subcategory]]&amp;Data[[#This Row],[date]]&amp;Data[[#This Row],[hour]]</f>
        <v>NAICS 2-digit codeFinance and InsuranceAvg. Weekday Event13</v>
      </c>
      <c r="B1652" s="10" t="s">
        <v>140</v>
      </c>
      <c r="C1652" t="s">
        <v>132</v>
      </c>
      <c r="D1652" t="s">
        <v>174</v>
      </c>
      <c r="E1652" t="s">
        <v>66</v>
      </c>
      <c r="F1652" s="0">
        <v>3759</v>
      </c>
      <c r="G1652" s="0">
        <v>4.9176845550537109</v>
      </c>
      <c r="H1652" s="0">
        <v>5.0066490173339844</v>
      </c>
      <c r="I1652" s="0">
        <v>0.088964700698852539</v>
      </c>
      <c r="J1652" s="0">
        <v>0.017173461616039276</v>
      </c>
      <c r="K1652" s="0">
        <v>91.8397216796875</v>
      </c>
      <c r="L1652" s="0">
        <v>5.1803593635559082</v>
      </c>
      <c r="M1652" s="0">
        <v>1</v>
      </c>
      <c r="N1652" s="0">
        <v>1</v>
      </c>
      <c r="O1652" s="0"/>
      <c r="P1652" s="0"/>
      <c r="Q1652" s="0">
        <v>0.060716871172189713</v>
      </c>
      <c r="R1652" s="0">
        <v>0.066956020891666412</v>
      </c>
      <c r="S1652" s="0">
        <v>0.079958930611610413</v>
      </c>
      <c r="T1652" s="0">
        <v>0.088964700698852539</v>
      </c>
      <c r="U1652" s="0">
        <v>0.097970470786094666</v>
      </c>
      <c r="V1652" s="0">
        <v>0.11097338050603867</v>
      </c>
      <c r="W1652" s="0">
        <v>0.11721253395080566</v>
      </c>
      <c r="X1652" s="0">
        <v>18.485576629638672</v>
      </c>
      <c r="Y1652" s="0">
        <v>18.81999397277832</v>
      </c>
      <c r="Z1652" s="0">
        <v>0.33441829681396484</v>
      </c>
      <c r="AA1652" s="0">
        <v>0.064555041491985321</v>
      </c>
      <c r="AB1652" s="0">
        <v>0.22823470830917358</v>
      </c>
      <c r="AC1652" s="0">
        <v>0.2516876757144928</v>
      </c>
      <c r="AD1652" s="0">
        <v>0.30056560039520264</v>
      </c>
      <c r="AE1652" s="0">
        <v>0.33441829681396484</v>
      </c>
      <c r="AF1652" s="0">
        <v>0.36827099323272705</v>
      </c>
      <c r="AG1652" s="0">
        <v>0.41714891791343689</v>
      </c>
      <c r="AH1652" s="0">
        <v>0.4406018853187561</v>
      </c>
    </row>
    <row r="1653" x14ac:dyDescent="0.4">
      <c r="A1653" s="10" t="str">
        <f>Data[[#This Row],[category]]&amp;Data[[#This Row],[subcategory]]&amp;Data[[#This Row],[date]]&amp;Data[[#This Row],[hour]]</f>
        <v>NAICS 2-digit codeFinance and InsuranceAvg. Weekday Event14</v>
      </c>
      <c r="B1653" s="10" t="s">
        <v>140</v>
      </c>
      <c r="C1653" t="s">
        <v>132</v>
      </c>
      <c r="D1653" t="s">
        <v>174</v>
      </c>
      <c r="E1653" t="s">
        <v>67</v>
      </c>
      <c r="F1653" s="0">
        <v>3759</v>
      </c>
      <c r="G1653" s="0">
        <v>4.9783854484558105</v>
      </c>
      <c r="H1653" s="0">
        <v>5.0420160293579102</v>
      </c>
      <c r="I1653" s="0">
        <v>0.063630998134613037</v>
      </c>
      <c r="J1653" s="0">
        <v>0.019836012274026871</v>
      </c>
      <c r="K1653" s="0">
        <v>91.580078125</v>
      </c>
      <c r="L1653" s="0">
        <v>3.2078523635864258</v>
      </c>
      <c r="M1653" s="0">
        <v>1</v>
      </c>
      <c r="N1653" s="0">
        <v>1</v>
      </c>
      <c r="O1653" s="0"/>
      <c r="P1653" s="0"/>
      <c r="Q1653" s="0">
        <v>0.031003661453723907</v>
      </c>
      <c r="R1653" s="0">
        <v>0.038210123777389526</v>
      </c>
      <c r="S1653" s="0">
        <v>0.053228981792926788</v>
      </c>
      <c r="T1653" s="0">
        <v>0.063630998134613037</v>
      </c>
      <c r="U1653" s="0">
        <v>0.074033014476299286</v>
      </c>
      <c r="V1653" s="0">
        <v>0.089051872491836548</v>
      </c>
      <c r="W1653" s="0">
        <v>0.096258334815502167</v>
      </c>
      <c r="X1653" s="0">
        <v>18.713750839233398</v>
      </c>
      <c r="Y1653" s="0">
        <v>18.952938079833984</v>
      </c>
      <c r="Z1653" s="0">
        <v>0.23918892443180084</v>
      </c>
      <c r="AA1653" s="0">
        <v>0.074563570320606232</v>
      </c>
      <c r="AB1653" s="0">
        <v>0.1165427640080452</v>
      </c>
      <c r="AC1653" s="0">
        <v>0.14363186061382294</v>
      </c>
      <c r="AD1653" s="0">
        <v>0.20008775591850281</v>
      </c>
      <c r="AE1653" s="0">
        <v>0.23918892443180084</v>
      </c>
      <c r="AF1653" s="0">
        <v>0.27829009294509888</v>
      </c>
      <c r="AG1653" s="0">
        <v>0.33474597334861755</v>
      </c>
      <c r="AH1653" s="0">
        <v>0.36183509230613708</v>
      </c>
    </row>
    <row r="1654" x14ac:dyDescent="0.4">
      <c r="A1654" s="10" t="str">
        <f>Data[[#This Row],[category]]&amp;Data[[#This Row],[subcategory]]&amp;Data[[#This Row],[date]]&amp;Data[[#This Row],[hour]]</f>
        <v>NAICS 2-digit codeFinance and InsuranceAvg. Weekday Event15</v>
      </c>
      <c r="B1654" s="10" t="s">
        <v>140</v>
      </c>
      <c r="C1654" t="s">
        <v>132</v>
      </c>
      <c r="D1654" t="s">
        <v>174</v>
      </c>
      <c r="E1654" t="s">
        <v>68</v>
      </c>
      <c r="F1654" s="0">
        <v>3759</v>
      </c>
      <c r="G1654" s="0">
        <v>4.9771952629089355</v>
      </c>
      <c r="H1654" s="0">
        <v>4.9423160552978516</v>
      </c>
      <c r="I1654" s="0">
        <v>-0.034879133105278015</v>
      </c>
      <c r="J1654" s="0">
        <v>0.021789170801639557</v>
      </c>
      <c r="K1654" s="0">
        <v>90.157882690429688</v>
      </c>
      <c r="L1654" s="0">
        <v>-1.6007554531097412</v>
      </c>
      <c r="M1654" s="0">
        <v>0</v>
      </c>
      <c r="N1654" s="0">
        <v>0</v>
      </c>
      <c r="O1654" s="0"/>
      <c r="P1654" s="0"/>
      <c r="Q1654" s="0">
        <v>-0.070719130337238312</v>
      </c>
      <c r="R1654" s="0">
        <v>-0.062803082168102264</v>
      </c>
      <c r="S1654" s="0">
        <v>-0.046305384486913681</v>
      </c>
      <c r="T1654" s="0">
        <v>-0.034879133105278015</v>
      </c>
      <c r="U1654" s="0">
        <v>-0.0234528798609972</v>
      </c>
      <c r="V1654" s="0">
        <v>-0.006955187302082777</v>
      </c>
      <c r="W1654" s="0">
        <v>0.00096086354460567236</v>
      </c>
      <c r="X1654" s="0">
        <v>18.70927619934082</v>
      </c>
      <c r="Y1654" s="0">
        <v>18.578166961669922</v>
      </c>
      <c r="Z1654" s="0">
        <v>-0.13111066818237305</v>
      </c>
      <c r="AA1654" s="0">
        <v>0.081905491650104523</v>
      </c>
      <c r="AB1654" s="0">
        <v>-0.26583319902420044</v>
      </c>
      <c r="AC1654" s="0">
        <v>-0.23607677221298218</v>
      </c>
      <c r="AD1654" s="0">
        <v>-0.17406195402145386</v>
      </c>
      <c r="AE1654" s="0">
        <v>-0.13111066818237305</v>
      </c>
      <c r="AF1654" s="0">
        <v>-0.088159389793872833</v>
      </c>
      <c r="AG1654" s="0">
        <v>-0.026144556701183319</v>
      </c>
      <c r="AH1654" s="0">
        <v>0.0036118768621236086</v>
      </c>
    </row>
    <row r="1655" x14ac:dyDescent="0.4">
      <c r="A1655" s="10" t="str">
        <f>Data[[#This Row],[category]]&amp;Data[[#This Row],[subcategory]]&amp;Data[[#This Row],[date]]&amp;Data[[#This Row],[hour]]</f>
        <v>NAICS 2-digit codeFinance and InsuranceAvg. Weekday Event16</v>
      </c>
      <c r="B1655" s="10" t="s">
        <v>140</v>
      </c>
      <c r="C1655" t="s">
        <v>132</v>
      </c>
      <c r="D1655" t="s">
        <v>174</v>
      </c>
      <c r="E1655" t="s">
        <v>69</v>
      </c>
      <c r="F1655" s="0">
        <v>3759</v>
      </c>
      <c r="G1655" s="0">
        <v>4.7691235542297363</v>
      </c>
      <c r="H1655" s="0">
        <v>4.798424243927002</v>
      </c>
      <c r="I1655" s="0">
        <v>0.029300892725586891</v>
      </c>
      <c r="J1655" s="0">
        <v>0.02287214994430542</v>
      </c>
      <c r="K1655" s="0">
        <v>89.35528564453125</v>
      </c>
      <c r="L1655" s="0">
        <v>1.2810729742050171</v>
      </c>
      <c r="M1655" s="0">
        <v>0</v>
      </c>
      <c r="N1655" s="0">
        <v>0</v>
      </c>
      <c r="O1655" s="0"/>
      <c r="P1655" s="0"/>
      <c r="Q1655" s="0">
        <v>-0.0083204461261630058</v>
      </c>
      <c r="R1655" s="0">
        <v>-1.0946842849079985e-005</v>
      </c>
      <c r="S1655" s="0">
        <v>0.017306726425886154</v>
      </c>
      <c r="T1655" s="0">
        <v>0.029300892725586891</v>
      </c>
      <c r="U1655" s="0">
        <v>0.041295059025287628</v>
      </c>
      <c r="V1655" s="0">
        <v>0.058612734079360962</v>
      </c>
      <c r="W1655" s="0">
        <v>0.066922232508659363</v>
      </c>
      <c r="X1655" s="0">
        <v>17.927135467529297</v>
      </c>
      <c r="Y1655" s="0">
        <v>18.037277221679687</v>
      </c>
      <c r="Z1655" s="0">
        <v>0.1101420521736145</v>
      </c>
      <c r="AA1655" s="0">
        <v>0.085976414382457733</v>
      </c>
      <c r="AB1655" s="0">
        <v>-0.031276565045118332</v>
      </c>
      <c r="AC1655" s="0">
        <v>-4.1156279621645808e-005</v>
      </c>
      <c r="AD1655" s="0">
        <v>0.065055973827838898</v>
      </c>
      <c r="AE1655" s="0">
        <v>0.1101420521736145</v>
      </c>
      <c r="AF1655" s="0">
        <v>0.15522812306880951</v>
      </c>
      <c r="AG1655" s="0">
        <v>0.22032526135444641</v>
      </c>
      <c r="AH1655" s="0">
        <v>0.25156065821647644</v>
      </c>
    </row>
    <row r="1656" x14ac:dyDescent="0.4">
      <c r="A1656" s="10" t="str">
        <f>Data[[#This Row],[category]]&amp;Data[[#This Row],[subcategory]]&amp;Data[[#This Row],[date]]&amp;Data[[#This Row],[hour]]</f>
        <v>NAICS 2-digit codeFinance and InsuranceAvg. Weekday Event17</v>
      </c>
      <c r="B1656" s="10" t="s">
        <v>140</v>
      </c>
      <c r="C1656" t="s">
        <v>132</v>
      </c>
      <c r="D1656" t="s">
        <v>174</v>
      </c>
      <c r="E1656" t="s">
        <v>70</v>
      </c>
      <c r="F1656" s="0">
        <v>3759</v>
      </c>
      <c r="G1656" s="0">
        <v>4.4166150093078613</v>
      </c>
      <c r="H1656" s="0">
        <v>4.5097899436950684</v>
      </c>
      <c r="I1656" s="0">
        <v>0.093174703419208527</v>
      </c>
      <c r="J1656" s="0">
        <v>0.023667016997933388</v>
      </c>
      <c r="K1656" s="0">
        <v>88.075019836425781</v>
      </c>
      <c r="L1656" s="0">
        <v>3.9369010925292969</v>
      </c>
      <c r="M1656" s="0">
        <v>1</v>
      </c>
      <c r="N1656" s="0">
        <v>1</v>
      </c>
      <c r="O1656" s="0"/>
      <c r="P1656" s="0"/>
      <c r="Q1656" s="0">
        <v>0.054245926439762115</v>
      </c>
      <c r="R1656" s="0">
        <v>0.062844201922416687</v>
      </c>
      <c r="S1656" s="0">
        <v>0.08076370507478714</v>
      </c>
      <c r="T1656" s="0">
        <v>0.093174703419208527</v>
      </c>
      <c r="U1656" s="0">
        <v>0.10558570176362991</v>
      </c>
      <c r="V1656" s="0">
        <v>0.12350520491600037</v>
      </c>
      <c r="W1656" s="0">
        <v>0.13210348784923553</v>
      </c>
      <c r="X1656" s="0">
        <v>16.602056503295898</v>
      </c>
      <c r="Y1656" s="0">
        <v>16.952301025390625</v>
      </c>
      <c r="Z1656" s="0">
        <v>0.35024371743202209</v>
      </c>
      <c r="AA1656" s="0">
        <v>0.088964313268661499</v>
      </c>
      <c r="AB1656" s="0">
        <v>0.20391044020652771</v>
      </c>
      <c r="AC1656" s="0">
        <v>0.23623135685920715</v>
      </c>
      <c r="AD1656" s="0">
        <v>0.30359077453613281</v>
      </c>
      <c r="AE1656" s="0">
        <v>0.35024371743202209</v>
      </c>
      <c r="AF1656" s="0">
        <v>0.39689666032791138</v>
      </c>
      <c r="AG1656" s="0">
        <v>0.46425607800483704</v>
      </c>
      <c r="AH1656" s="0">
        <v>0.49657699465751648</v>
      </c>
    </row>
    <row r="1657" x14ac:dyDescent="0.4">
      <c r="A1657" s="10" t="str">
        <f>Data[[#This Row],[category]]&amp;Data[[#This Row],[subcategory]]&amp;Data[[#This Row],[date]]&amp;Data[[#This Row],[hour]]</f>
        <v>NAICS 2-digit codeFinance and InsuranceAvg. Weekday Event18</v>
      </c>
      <c r="B1657" s="10" t="s">
        <v>140</v>
      </c>
      <c r="C1657" t="s">
        <v>132</v>
      </c>
      <c r="D1657" t="s">
        <v>174</v>
      </c>
      <c r="E1657" t="s">
        <v>71</v>
      </c>
      <c r="F1657" s="0">
        <v>3759</v>
      </c>
      <c r="G1657" s="0">
        <v>3.9141745567321777</v>
      </c>
      <c r="H1657" s="0">
        <v>3.8989484310150146</v>
      </c>
      <c r="I1657" s="0">
        <v>-0.015225930139422417</v>
      </c>
      <c r="J1657" s="0">
        <v>0.024293093010783195</v>
      </c>
      <c r="K1657" s="0">
        <v>86.200714111328125</v>
      </c>
      <c r="L1657" s="0">
        <v>-0.62675964832305908</v>
      </c>
      <c r="M1657" s="0">
        <v>0</v>
      </c>
      <c r="N1657" s="0">
        <v>0</v>
      </c>
      <c r="O1657" s="0"/>
      <c r="P1657" s="0"/>
      <c r="Q1657" s="0">
        <v>-0.055184513330459595</v>
      </c>
      <c r="R1657" s="0">
        <v>-0.046358782798051834</v>
      </c>
      <c r="S1657" s="0">
        <v>-0.027965240180492401</v>
      </c>
      <c r="T1657" s="0">
        <v>-0.015225930139422417</v>
      </c>
      <c r="U1657" s="0">
        <v>-0.0024866196326911449</v>
      </c>
      <c r="V1657" s="0">
        <v>0.015906920656561852</v>
      </c>
      <c r="W1657" s="0">
        <v>0.024732651188969612</v>
      </c>
      <c r="X1657" s="0">
        <v>14.713381767272949</v>
      </c>
      <c r="Y1657" s="0">
        <v>14.656147003173828</v>
      </c>
      <c r="Z1657" s="0">
        <v>-0.057234272360801697</v>
      </c>
      <c r="AA1657" s="0">
        <v>0.091317735612392426</v>
      </c>
      <c r="AB1657" s="0">
        <v>-0.20743858814239502</v>
      </c>
      <c r="AC1657" s="0">
        <v>-0.17426265776157379</v>
      </c>
      <c r="AD1657" s="0">
        <v>-0.10512133687734604</v>
      </c>
      <c r="AE1657" s="0">
        <v>-0.057234272360801697</v>
      </c>
      <c r="AF1657" s="0">
        <v>-0.0093472050502896309</v>
      </c>
      <c r="AG1657" s="0">
        <v>0.059794113039970398</v>
      </c>
      <c r="AH1657" s="0">
        <v>0.092970035970211029</v>
      </c>
    </row>
    <row r="1658" x14ac:dyDescent="0.4">
      <c r="A1658" s="10" t="str">
        <f>Data[[#This Row],[category]]&amp;Data[[#This Row],[subcategory]]&amp;Data[[#This Row],[date]]&amp;Data[[#This Row],[hour]]</f>
        <v>NAICS 2-digit codeFinance and InsuranceAvg. Weekday Event19</v>
      </c>
      <c r="B1658" s="10" t="s">
        <v>140</v>
      </c>
      <c r="C1658" t="s">
        <v>132</v>
      </c>
      <c r="D1658" t="s">
        <v>174</v>
      </c>
      <c r="E1658" t="s">
        <v>72</v>
      </c>
      <c r="F1658" s="0">
        <v>3759</v>
      </c>
      <c r="G1658" s="0">
        <v>3.0434679985046387</v>
      </c>
      <c r="H1658" s="0">
        <v>2.9053106307983398</v>
      </c>
      <c r="I1658" s="0">
        <v>-0.13815729320049286</v>
      </c>
      <c r="J1658" s="0">
        <v>0.023213095963001251</v>
      </c>
      <c r="K1658" s="0">
        <v>82.606674194335938</v>
      </c>
      <c r="L1658" s="0">
        <v>-5.9516959190368652</v>
      </c>
      <c r="M1658" s="0">
        <v>1</v>
      </c>
      <c r="N1658" s="0">
        <v>1</v>
      </c>
      <c r="O1658" s="0"/>
      <c r="P1658" s="0"/>
      <c r="Q1658" s="0">
        <v>-0.17633943259716034</v>
      </c>
      <c r="R1658" s="0">
        <v>-0.16790607571601868</v>
      </c>
      <c r="S1658" s="0">
        <v>-0.15033024549484253</v>
      </c>
      <c r="T1658" s="0">
        <v>-0.13815729320049286</v>
      </c>
      <c r="U1658" s="0">
        <v>-0.12598434090614319</v>
      </c>
      <c r="V1658" s="0">
        <v>-0.10840851068496704</v>
      </c>
      <c r="W1658" s="0">
        <v>-0.099975146353244781</v>
      </c>
      <c r="X1658" s="0">
        <v>11.440396308898926</v>
      </c>
      <c r="Y1658" s="0">
        <v>10.921062469482422</v>
      </c>
      <c r="Z1658" s="0">
        <v>-0.51933324337005615</v>
      </c>
      <c r="AA1658" s="0">
        <v>0.087258026003837585</v>
      </c>
      <c r="AB1658" s="0">
        <v>-0.66285991668701172</v>
      </c>
      <c r="AC1658" s="0">
        <v>-0.63115888833999634</v>
      </c>
      <c r="AD1658" s="0">
        <v>-0.56509137153625488</v>
      </c>
      <c r="AE1658" s="0">
        <v>-0.51933324337005615</v>
      </c>
      <c r="AF1658" s="0">
        <v>-0.47357508540153503</v>
      </c>
      <c r="AG1658" s="0">
        <v>-0.40750759840011597</v>
      </c>
      <c r="AH1658" s="0">
        <v>-0.37580657005310059</v>
      </c>
    </row>
    <row r="1659" x14ac:dyDescent="0.4">
      <c r="A1659" s="10" t="str">
        <f>Data[[#This Row],[category]]&amp;Data[[#This Row],[subcategory]]&amp;Data[[#This Row],[date]]&amp;Data[[#This Row],[hour]]</f>
        <v>NAICS 2-digit codeFinance and InsuranceAvg. Weekday Event20</v>
      </c>
      <c r="B1659" s="10" t="s">
        <v>140</v>
      </c>
      <c r="C1659" t="s">
        <v>132</v>
      </c>
      <c r="D1659" t="s">
        <v>174</v>
      </c>
      <c r="E1659" t="s">
        <v>55</v>
      </c>
      <c r="F1659" s="0">
        <v>3759</v>
      </c>
      <c r="G1659" s="0">
        <v>2.7940876483917236</v>
      </c>
      <c r="H1659" s="0">
        <v>2.5474181175231934</v>
      </c>
      <c r="I1659" s="0">
        <v>-0.24666953086853027</v>
      </c>
      <c r="J1659" s="0">
        <v>0.022904578596353531</v>
      </c>
      <c r="K1659" s="0">
        <v>79.395317077636719</v>
      </c>
      <c r="L1659" s="0">
        <v>-10.769441604614258</v>
      </c>
      <c r="M1659" s="0">
        <v>1</v>
      </c>
      <c r="N1659" s="0">
        <v>1</v>
      </c>
      <c r="O1659" s="0"/>
      <c r="P1659" s="0"/>
      <c r="Q1659" s="0">
        <v>-0.28434419631958008</v>
      </c>
      <c r="R1659" s="0">
        <v>-0.27602294087409973</v>
      </c>
      <c r="S1659" s="0">
        <v>-0.25868070125579834</v>
      </c>
      <c r="T1659" s="0">
        <v>-0.24666953086853027</v>
      </c>
      <c r="U1659" s="0">
        <v>-0.23465836048126221</v>
      </c>
      <c r="V1659" s="0">
        <v>-0.21731613576412201</v>
      </c>
      <c r="W1659" s="0">
        <v>-0.20899485051631927</v>
      </c>
      <c r="X1659" s="0">
        <v>10.502975463867187</v>
      </c>
      <c r="Y1659" s="0">
        <v>9.57574462890625</v>
      </c>
      <c r="Z1659" s="0">
        <v>-0.92723077535629272</v>
      </c>
      <c r="AA1659" s="0">
        <v>0.086098313331604004</v>
      </c>
      <c r="AB1659" s="0">
        <v>-1.0688499212265015</v>
      </c>
      <c r="AC1659" s="0">
        <v>-1.0375702381134033</v>
      </c>
      <c r="AD1659" s="0">
        <v>-0.97238075733184814</v>
      </c>
      <c r="AE1659" s="0">
        <v>-0.92723077535629272</v>
      </c>
      <c r="AF1659" s="0">
        <v>-0.8820807933807373</v>
      </c>
      <c r="AG1659" s="0">
        <v>-0.8168913722038269</v>
      </c>
      <c r="AH1659" s="0">
        <v>-0.78561162948608398</v>
      </c>
    </row>
    <row r="1660" x14ac:dyDescent="0.4">
      <c r="A1660" s="10" t="str">
        <f>Data[[#This Row],[category]]&amp;Data[[#This Row],[subcategory]]&amp;Data[[#This Row],[date]]&amp;Data[[#This Row],[hour]]</f>
        <v>NAICS 2-digit codeFinance and InsuranceAvg. Weekday Event21</v>
      </c>
      <c r="B1660" s="10" t="s">
        <v>140</v>
      </c>
      <c r="C1660" t="s">
        <v>132</v>
      </c>
      <c r="D1660" t="s">
        <v>174</v>
      </c>
      <c r="E1660" t="s">
        <v>73</v>
      </c>
      <c r="F1660" s="0">
        <v>3759</v>
      </c>
      <c r="G1660" s="0">
        <v>2.5976648330688477</v>
      </c>
      <c r="H1660" s="0">
        <v>2.3840360641479492</v>
      </c>
      <c r="I1660" s="0">
        <v>-0.21362864971160889</v>
      </c>
      <c r="J1660" s="0">
        <v>0.020391542464494705</v>
      </c>
      <c r="K1660" s="0">
        <v>78.031791687011719</v>
      </c>
      <c r="L1660" s="0">
        <v>-10.476335525512695</v>
      </c>
      <c r="M1660" s="0">
        <v>1</v>
      </c>
      <c r="N1660" s="0">
        <v>1</v>
      </c>
      <c r="O1660" s="0"/>
      <c r="P1660" s="0"/>
      <c r="Q1660" s="0">
        <v>-0.24716974794864655</v>
      </c>
      <c r="R1660" s="0">
        <v>-0.23976145684719086</v>
      </c>
      <c r="S1660" s="0">
        <v>-0.22432199120521545</v>
      </c>
      <c r="T1660" s="0">
        <v>-0.21362864971160889</v>
      </c>
      <c r="U1660" s="0">
        <v>-0.20293530821800232</v>
      </c>
      <c r="V1660" s="0">
        <v>-0.18749584257602692</v>
      </c>
      <c r="W1660" s="0">
        <v>-0.18008755147457123</v>
      </c>
      <c r="X1660" s="0">
        <v>9.7646217346191406</v>
      </c>
      <c r="Y1660" s="0">
        <v>8.9615917205810547</v>
      </c>
      <c r="Z1660" s="0">
        <v>-0.80303007364273071</v>
      </c>
      <c r="AA1660" s="0">
        <v>0.076651811599731445</v>
      </c>
      <c r="AB1660" s="0">
        <v>-0.9291110634803772</v>
      </c>
      <c r="AC1660" s="0">
        <v>-0.90126329660415649</v>
      </c>
      <c r="AD1660" s="0">
        <v>-0.84322631359100342</v>
      </c>
      <c r="AE1660" s="0">
        <v>-0.80303007364273071</v>
      </c>
      <c r="AF1660" s="0">
        <v>-0.76283383369445801</v>
      </c>
      <c r="AG1660" s="0">
        <v>-0.70479685068130493</v>
      </c>
      <c r="AH1660" s="0">
        <v>-0.67694908380508423</v>
      </c>
    </row>
    <row r="1661" x14ac:dyDescent="0.4">
      <c r="A1661" s="10" t="str">
        <f>Data[[#This Row],[category]]&amp;Data[[#This Row],[subcategory]]&amp;Data[[#This Row],[date]]&amp;Data[[#This Row],[hour]]</f>
        <v>NAICS 2-digit codeFinance and InsuranceAvg. Weekday Event22</v>
      </c>
      <c r="B1661" s="10" t="s">
        <v>140</v>
      </c>
      <c r="C1661" t="s">
        <v>132</v>
      </c>
      <c r="D1661" t="s">
        <v>174</v>
      </c>
      <c r="E1661" t="s">
        <v>74</v>
      </c>
      <c r="F1661" s="0">
        <v>3759</v>
      </c>
      <c r="G1661" s="0">
        <v>2.4075415134429932</v>
      </c>
      <c r="H1661" s="0">
        <v>2.236973762512207</v>
      </c>
      <c r="I1661" s="0">
        <v>-0.17056772112846375</v>
      </c>
      <c r="J1661" s="0">
        <v>0.019396534189581871</v>
      </c>
      <c r="K1661" s="0">
        <v>76.807525634765625</v>
      </c>
      <c r="L1661" s="0">
        <v>-8.7937211990356445</v>
      </c>
      <c r="M1661" s="0">
        <v>1</v>
      </c>
      <c r="N1661" s="0">
        <v>1</v>
      </c>
      <c r="O1661" s="0"/>
      <c r="P1661" s="0"/>
      <c r="Q1661" s="0">
        <v>-0.20247218012809753</v>
      </c>
      <c r="R1661" s="0">
        <v>-0.1954253762960434</v>
      </c>
      <c r="S1661" s="0">
        <v>-0.18073926866054535</v>
      </c>
      <c r="T1661" s="0">
        <v>-0.17056772112846375</v>
      </c>
      <c r="U1661" s="0">
        <v>-0.16039617359638214</v>
      </c>
      <c r="V1661" s="0">
        <v>-0.14571006596088409</v>
      </c>
      <c r="W1661" s="0">
        <v>-0.13866326212882996</v>
      </c>
      <c r="X1661" s="0">
        <v>9.0499486923217773</v>
      </c>
      <c r="Y1661" s="0">
        <v>8.4087839126586914</v>
      </c>
      <c r="Z1661" s="0">
        <v>-0.64116406440734863</v>
      </c>
      <c r="AA1661" s="0">
        <v>0.072911575436592102</v>
      </c>
      <c r="AB1661" s="0">
        <v>-0.76109296083450317</v>
      </c>
      <c r="AC1661" s="0">
        <v>-0.73460400104522705</v>
      </c>
      <c r="AD1661" s="0">
        <v>-0.67939895391464233</v>
      </c>
      <c r="AE1661" s="0">
        <v>-0.64116406440734863</v>
      </c>
      <c r="AF1661" s="0">
        <v>-0.60292917490005493</v>
      </c>
      <c r="AG1661" s="0">
        <v>-0.54772412776947021</v>
      </c>
      <c r="AH1661" s="0">
        <v>-0.52123516798019409</v>
      </c>
    </row>
    <row r="1662" x14ac:dyDescent="0.4">
      <c r="A1662" s="10" t="str">
        <f>Data[[#This Row],[category]]&amp;Data[[#This Row],[subcategory]]&amp;Data[[#This Row],[date]]&amp;Data[[#This Row],[hour]]</f>
        <v>NAICS 2-digit codeFinance and InsuranceAvg. Weekday Event23</v>
      </c>
      <c r="B1662" s="10" t="s">
        <v>140</v>
      </c>
      <c r="C1662" t="s">
        <v>132</v>
      </c>
      <c r="D1662" t="s">
        <v>174</v>
      </c>
      <c r="E1662" t="s">
        <v>75</v>
      </c>
      <c r="F1662" s="0">
        <v>3759</v>
      </c>
      <c r="G1662" s="0">
        <v>2.2753365039825439</v>
      </c>
      <c r="H1662" s="0">
        <v>2.1294951438903809</v>
      </c>
      <c r="I1662" s="0">
        <v>-0.14584149420261383</v>
      </c>
      <c r="J1662" s="0">
        <v>0.020995097234845161</v>
      </c>
      <c r="K1662" s="0">
        <v>75.520217895507813</v>
      </c>
      <c r="L1662" s="0">
        <v>-6.9464550018310547</v>
      </c>
      <c r="M1662" s="0">
        <v>1</v>
      </c>
      <c r="N1662" s="0">
        <v>1</v>
      </c>
      <c r="O1662" s="0"/>
      <c r="P1662" s="0"/>
      <c r="Q1662" s="0">
        <v>-0.1803753525018692</v>
      </c>
      <c r="R1662" s="0">
        <v>-0.17274779081344604</v>
      </c>
      <c r="S1662" s="0">
        <v>-0.15685133635997772</v>
      </c>
      <c r="T1662" s="0">
        <v>-0.14584149420261383</v>
      </c>
      <c r="U1662" s="0">
        <v>-0.13483165204524994</v>
      </c>
      <c r="V1662" s="0">
        <v>-0.11893519759178162</v>
      </c>
      <c r="W1662" s="0">
        <v>-0.11130763590335846</v>
      </c>
      <c r="X1662" s="0">
        <v>8.5529899597167969</v>
      </c>
      <c r="Y1662" s="0">
        <v>8.0047721862792969</v>
      </c>
      <c r="Z1662" s="0">
        <v>-0.54821819067001343</v>
      </c>
      <c r="AA1662" s="0">
        <v>0.078920572996139526</v>
      </c>
      <c r="AB1662" s="0">
        <v>-0.67803096771240234</v>
      </c>
      <c r="AC1662" s="0">
        <v>-0.64935898780822754</v>
      </c>
      <c r="AD1662" s="0">
        <v>-0.58960419893264771</v>
      </c>
      <c r="AE1662" s="0">
        <v>-0.54821819067001343</v>
      </c>
      <c r="AF1662" s="0">
        <v>-0.50683218240737915</v>
      </c>
      <c r="AG1662" s="0">
        <v>-0.44707739353179932</v>
      </c>
      <c r="AH1662" s="0">
        <v>-0.41840541362762451</v>
      </c>
    </row>
    <row r="1663" x14ac:dyDescent="0.4">
      <c r="A1663" s="10" t="str">
        <f>Data[[#This Row],[category]]&amp;Data[[#This Row],[subcategory]]&amp;Data[[#This Row],[date]]&amp;Data[[#This Row],[hour]]</f>
        <v>NAICS 2-digit codeFinance and InsuranceAvg. Weekday Event24</v>
      </c>
      <c r="B1663" s="10" t="s">
        <v>140</v>
      </c>
      <c r="C1663" t="s">
        <v>132</v>
      </c>
      <c r="D1663" t="s">
        <v>174</v>
      </c>
      <c r="E1663" t="s">
        <v>76</v>
      </c>
      <c r="F1663" s="0">
        <v>3759</v>
      </c>
      <c r="G1663" s="0">
        <v>2.1088871955871582</v>
      </c>
      <c r="H1663" s="0">
        <v>2.0285313129425049</v>
      </c>
      <c r="I1663" s="0">
        <v>-0.080355793237686157</v>
      </c>
      <c r="J1663" s="0">
        <v>0.017265064641833305</v>
      </c>
      <c r="K1663" s="0">
        <v>75.220001220703125</v>
      </c>
      <c r="L1663" s="0">
        <v>-4.6542420387268066</v>
      </c>
      <c r="M1663" s="0">
        <v>1</v>
      </c>
      <c r="N1663" s="0">
        <v>1</v>
      </c>
      <c r="O1663" s="0"/>
      <c r="P1663" s="0"/>
      <c r="Q1663" s="0">
        <v>-0.10875429958105087</v>
      </c>
      <c r="R1663" s="0">
        <v>-0.10248186439275742</v>
      </c>
      <c r="S1663" s="0">
        <v>-0.089409604668617249</v>
      </c>
      <c r="T1663" s="0">
        <v>-0.080355793237686157</v>
      </c>
      <c r="U1663" s="0">
        <v>-0.071301981806755066</v>
      </c>
      <c r="V1663" s="0">
        <v>-0.058229722082614899</v>
      </c>
      <c r="W1663" s="0">
        <v>-0.05195729061961174</v>
      </c>
      <c r="X1663" s="0">
        <v>7.92730712890625</v>
      </c>
      <c r="Y1663" s="0">
        <v>7.6252493858337402</v>
      </c>
      <c r="Z1663" s="0">
        <v>-0.3020574152469635</v>
      </c>
      <c r="AA1663" s="0">
        <v>0.064899377524852753</v>
      </c>
      <c r="AB1663" s="0">
        <v>-0.40880739688873291</v>
      </c>
      <c r="AC1663" s="0">
        <v>-0.38522931933403015</v>
      </c>
      <c r="AD1663" s="0">
        <v>-0.33609068393707275</v>
      </c>
      <c r="AE1663" s="0">
        <v>-0.3020574152469635</v>
      </c>
      <c r="AF1663" s="0">
        <v>-0.26802414655685425</v>
      </c>
      <c r="AG1663" s="0">
        <v>-0.21888551115989685</v>
      </c>
      <c r="AH1663" s="0">
        <v>-0.19530743360519409</v>
      </c>
    </row>
    <row r="1664" x14ac:dyDescent="0.4">
      <c r="A1664" s="10" t="str">
        <f>Data[[#This Row],[category]]&amp;Data[[#This Row],[subcategory]]&amp;Data[[#This Row],[date]]&amp;Data[[#This Row],[hour]]</f>
        <v>NAICS 2-digit codeFinance and InsuranceAvg. Weekday EventAvg. 11 to 6 pm</v>
      </c>
      <c r="B1664" s="10" t="s">
        <v>140</v>
      </c>
      <c r="C1664" t="s">
        <v>132</v>
      </c>
      <c r="D1664" t="s">
        <v>174</v>
      </c>
      <c r="E1664" t="s">
        <v>77</v>
      </c>
      <c r="F1664" s="0">
        <v>3759</v>
      </c>
      <c r="G1664" s="0">
        <v>4.6774945259094238</v>
      </c>
      <c r="H1664" s="0">
        <v>4.7246613502502441</v>
      </c>
      <c r="I1664" s="0">
        <v>0.047166921198368073</v>
      </c>
      <c r="J1664" s="0">
        <v>0.01835961826145649</v>
      </c>
      <c r="K1664" s="0">
        <v>89.945327758789063</v>
      </c>
      <c r="L1664" s="0">
        <v>2.5690579414367676</v>
      </c>
      <c r="M1664" s="0">
        <v>1</v>
      </c>
      <c r="N1664" s="0">
        <v>1</v>
      </c>
      <c r="O1664" s="0"/>
      <c r="P1664" s="0"/>
      <c r="Q1664" s="0">
        <v>0.016968036070466042</v>
      </c>
      <c r="R1664" s="0">
        <v>0.023638123646378517</v>
      </c>
      <c r="S1664" s="0">
        <v>0.037539128214120865</v>
      </c>
      <c r="T1664" s="0">
        <v>0.047166921198368073</v>
      </c>
      <c r="U1664" s="0">
        <v>0.05679471418261528</v>
      </c>
      <c r="V1664" s="0">
        <v>0.070695720613002777</v>
      </c>
      <c r="W1664" s="0">
        <v>0.077365808188915253</v>
      </c>
      <c r="X1664" s="0">
        <v>17.58270263671875</v>
      </c>
      <c r="Y1664" s="0">
        <v>17.760002136230469</v>
      </c>
      <c r="Z1664" s="0">
        <v>0.17730045318603516</v>
      </c>
      <c r="AA1664" s="0">
        <v>0.069013804197311401</v>
      </c>
      <c r="AB1664" s="0">
        <v>0.063782848417758942</v>
      </c>
      <c r="AC1664" s="0">
        <v>0.08885570615530014</v>
      </c>
      <c r="AD1664" s="0">
        <v>0.14110958576202393</v>
      </c>
      <c r="AE1664" s="0">
        <v>0.17730045318603516</v>
      </c>
      <c r="AF1664" s="0">
        <v>0.21349132061004639</v>
      </c>
      <c r="AG1664" s="0">
        <v>0.26574519276618958</v>
      </c>
      <c r="AH1664" s="0">
        <v>0.29081806540489197</v>
      </c>
    </row>
    <row r="1665" x14ac:dyDescent="0.4">
      <c r="A1665" s="10" t="str">
        <f>Data[[#This Row],[category]]&amp;Data[[#This Row],[subcategory]]&amp;Data[[#This Row],[date]]&amp;Data[[#This Row],[hour]]</f>
        <v>NAICS 2-digit codeFinance and InsuranceAvg. Weekday EventAvg. 2 to 6pm</v>
      </c>
      <c r="B1665" s="10" t="s">
        <v>140</v>
      </c>
      <c r="C1665" t="s">
        <v>132</v>
      </c>
      <c r="D1665" t="s">
        <v>174</v>
      </c>
      <c r="E1665" t="s">
        <v>78</v>
      </c>
      <c r="F1665" s="0">
        <v>3759</v>
      </c>
      <c r="G1665" s="0">
        <v>4.5192770957946777</v>
      </c>
      <c r="H1665" s="0">
        <v>4.5373697280883789</v>
      </c>
      <c r="I1665" s="0">
        <v>0.018092632293701172</v>
      </c>
      <c r="J1665" s="0">
        <v>0.021773096174001694</v>
      </c>
      <c r="K1665" s="0">
        <v>88.447227478027344</v>
      </c>
      <c r="L1665" s="0">
        <v>0.83096277713775635</v>
      </c>
      <c r="M1665" s="0">
        <v>0</v>
      </c>
      <c r="N1665" s="0">
        <v>0</v>
      </c>
      <c r="O1665" s="0"/>
      <c r="P1665" s="0"/>
      <c r="Q1665" s="0">
        <v>-0.017720924690365791</v>
      </c>
      <c r="R1665" s="0">
        <v>-0.0098107131198048592</v>
      </c>
      <c r="S1665" s="0">
        <v>0.0066748093813657761</v>
      </c>
      <c r="T1665" s="0">
        <v>0.018092632293701172</v>
      </c>
      <c r="U1665" s="0">
        <v>0.029510455206036568</v>
      </c>
      <c r="V1665" s="0">
        <v>0.045995976775884628</v>
      </c>
      <c r="W1665" s="0">
        <v>0.053906187415122986</v>
      </c>
      <c r="X1665" s="0">
        <v>16.98796272277832</v>
      </c>
      <c r="Y1665" s="0">
        <v>17.055973052978516</v>
      </c>
      <c r="Z1665" s="0">
        <v>0.068010203540325165</v>
      </c>
      <c r="AA1665" s="0">
        <v>0.08184506744146347</v>
      </c>
      <c r="AB1665" s="0">
        <v>-0.066612951457500458</v>
      </c>
      <c r="AC1665" s="0">
        <v>-0.036878470331430435</v>
      </c>
      <c r="AD1665" s="0">
        <v>0.02509060874581337</v>
      </c>
      <c r="AE1665" s="0">
        <v>0.068010203540325165</v>
      </c>
      <c r="AF1665" s="0">
        <v>0.11092980206012726</v>
      </c>
      <c r="AG1665" s="0">
        <v>0.17289887368679047</v>
      </c>
      <c r="AH1665" s="0">
        <v>0.20263336598873138</v>
      </c>
    </row>
    <row r="1666" x14ac:dyDescent="0.4">
      <c r="A1666" s="10" t="str">
        <f>Data[[#This Row],[category]]&amp;Data[[#This Row],[subcategory]]&amp;Data[[#This Row],[date]]&amp;Data[[#This Row],[hour]]</f>
        <v>NAICS 2-digit codeHealth Care and Social Assistance8/31/20171</v>
      </c>
      <c r="B1666" s="10" t="s">
        <v>140</v>
      </c>
      <c r="C1666" t="s">
        <v>48</v>
      </c>
      <c r="D1666" t="s">
        <v>111</v>
      </c>
      <c r="E1666" t="s">
        <v>41</v>
      </c>
      <c r="F1666" s="0">
        <v>6954</v>
      </c>
      <c r="G1666" s="0">
        <v>1.3289973735809326</v>
      </c>
      <c r="H1666" s="0">
        <v>1.3550388813018799</v>
      </c>
      <c r="I1666" s="0">
        <v>0.026041425764560699</v>
      </c>
      <c r="J1666" s="0">
        <v>0.017161551862955093</v>
      </c>
      <c r="K1666" s="0">
        <v>72.732955932617188</v>
      </c>
      <c r="L1666" s="0">
        <v>1.5174283981323242</v>
      </c>
      <c r="M1666" s="0">
        <v>0</v>
      </c>
      <c r="N1666" s="0">
        <v>0</v>
      </c>
      <c r="O1666" s="0">
        <v>5.116818904876709</v>
      </c>
      <c r="P1666" s="0">
        <v>4.8320398330688477</v>
      </c>
      <c r="Q1666" s="0">
        <v>-0.0021868150215595961</v>
      </c>
      <c r="R1666" s="0">
        <v>0.0040480121970176697</v>
      </c>
      <c r="S1666" s="0">
        <v>0.017041899263858795</v>
      </c>
      <c r="T1666" s="0">
        <v>0.026041425764560699</v>
      </c>
      <c r="U1666" s="0">
        <v>0.035040952265262604</v>
      </c>
      <c r="V1666" s="0">
        <v>0.048034839332103729</v>
      </c>
      <c r="W1666" s="0">
        <v>0.054269667714834213</v>
      </c>
      <c r="X1666" s="0">
        <v>9.2418479919433594</v>
      </c>
      <c r="Y1666" s="0">
        <v>9.4229402542114258</v>
      </c>
      <c r="Z1666" s="0">
        <v>0.18109206855297089</v>
      </c>
      <c r="AA1666" s="0">
        <v>0.11934143304824829</v>
      </c>
      <c r="AB1666" s="0">
        <v>-0.015207120217382908</v>
      </c>
      <c r="AC1666" s="0">
        <v>0.028149867430329323</v>
      </c>
      <c r="AD1666" s="0">
        <v>0.11850935965776443</v>
      </c>
      <c r="AE1666" s="0">
        <v>0.18109206855297089</v>
      </c>
      <c r="AF1666" s="0">
        <v>0.24367476999759674</v>
      </c>
      <c r="AG1666" s="0">
        <v>0.334034264087677</v>
      </c>
      <c r="AH1666" s="0">
        <v>0.37739124894142151</v>
      </c>
    </row>
    <row r="1667" x14ac:dyDescent="0.4">
      <c r="A1667" s="10" t="str">
        <f>Data[[#This Row],[category]]&amp;Data[[#This Row],[subcategory]]&amp;Data[[#This Row],[date]]&amp;Data[[#This Row],[hour]]</f>
        <v>NAICS 2-digit codeHealth Care and Social Assistance8/31/20172</v>
      </c>
      <c r="B1667" s="10" t="s">
        <v>140</v>
      </c>
      <c r="C1667" t="s">
        <v>48</v>
      </c>
      <c r="D1667" t="s">
        <v>111</v>
      </c>
      <c r="E1667" t="s">
        <v>42</v>
      </c>
      <c r="F1667" s="0">
        <v>6954</v>
      </c>
      <c r="G1667" s="0">
        <v>1.2726573944091797</v>
      </c>
      <c r="H1667" s="0">
        <v>1.2945181131362915</v>
      </c>
      <c r="I1667" s="0">
        <v>0.021860683336853981</v>
      </c>
      <c r="J1667" s="0">
        <v>0.015734506770968437</v>
      </c>
      <c r="K1667" s="0">
        <v>72.259132385253906</v>
      </c>
      <c r="L1667" s="0">
        <v>1.3893465995788574</v>
      </c>
      <c r="M1667" s="0">
        <v>0</v>
      </c>
      <c r="N1667" s="0">
        <v>0</v>
      </c>
      <c r="O1667" s="0">
        <v>5.116818904876709</v>
      </c>
      <c r="P1667" s="0">
        <v>4.8320398330688477</v>
      </c>
      <c r="Q1667" s="0">
        <v>-0.0040202774107456207</v>
      </c>
      <c r="R1667" s="0">
        <v>0.0016961015062406659</v>
      </c>
      <c r="S1667" s="0">
        <v>0.013609499670565128</v>
      </c>
      <c r="T1667" s="0">
        <v>0.021860683336853981</v>
      </c>
      <c r="U1667" s="0">
        <v>0.030111866071820259</v>
      </c>
      <c r="V1667" s="0">
        <v>0.042025264352560043</v>
      </c>
      <c r="W1667" s="0">
        <v>0.047741644084453583</v>
      </c>
      <c r="X1667" s="0">
        <v>8.8500595092773437</v>
      </c>
      <c r="Y1667" s="0">
        <v>9.0020790100097656</v>
      </c>
      <c r="Z1667" s="0">
        <v>0.1520191878080368</v>
      </c>
      <c r="AA1667" s="0">
        <v>0.10941775888204575</v>
      </c>
      <c r="AB1667" s="0">
        <v>-0.02795700915157795</v>
      </c>
      <c r="AC1667" s="0">
        <v>0.011794687248766422</v>
      </c>
      <c r="AD1667" s="0">
        <v>0.094640456140041351</v>
      </c>
      <c r="AE1667" s="0">
        <v>0.1520191878080368</v>
      </c>
      <c r="AF1667" s="0">
        <v>0.20939791202545166</v>
      </c>
      <c r="AG1667" s="0">
        <v>0.29224368929862976</v>
      </c>
      <c r="AH1667" s="0">
        <v>0.3319953978061676</v>
      </c>
    </row>
    <row r="1668" x14ac:dyDescent="0.4">
      <c r="A1668" s="10" t="str">
        <f>Data[[#This Row],[category]]&amp;Data[[#This Row],[subcategory]]&amp;Data[[#This Row],[date]]&amp;Data[[#This Row],[hour]]</f>
        <v>NAICS 2-digit codeHealth Care and Social Assistance8/31/20173</v>
      </c>
      <c r="B1668" s="10" t="s">
        <v>140</v>
      </c>
      <c r="C1668" t="s">
        <v>48</v>
      </c>
      <c r="D1668" t="s">
        <v>111</v>
      </c>
      <c r="E1668" t="s">
        <v>43</v>
      </c>
      <c r="F1668" s="0">
        <v>6954</v>
      </c>
      <c r="G1668" s="0">
        <v>1.2637988328933716</v>
      </c>
      <c r="H1668" s="0">
        <v>1.2591779232025146</v>
      </c>
      <c r="I1668" s="0">
        <v>-0.004620957188308239</v>
      </c>
      <c r="J1668" s="0">
        <v>0.015150416642427444</v>
      </c>
      <c r="K1668" s="0">
        <v>71.9071044921875</v>
      </c>
      <c r="L1668" s="0">
        <v>-0.30500528216362</v>
      </c>
      <c r="M1668" s="0">
        <v>0</v>
      </c>
      <c r="N1668" s="0">
        <v>0</v>
      </c>
      <c r="O1668" s="0">
        <v>5.116818904876709</v>
      </c>
      <c r="P1668" s="0">
        <v>4.8320398330688477</v>
      </c>
      <c r="Q1668" s="0">
        <v>-0.029541175812482834</v>
      </c>
      <c r="R1668" s="0">
        <v>-0.024036997929215431</v>
      </c>
      <c r="S1668" s="0">
        <v>-0.012565843760967255</v>
      </c>
      <c r="T1668" s="0">
        <v>-0.004620957188308239</v>
      </c>
      <c r="U1668" s="0">
        <v>0.003323929151520133</v>
      </c>
      <c r="V1668" s="0">
        <v>0.014795082621276379</v>
      </c>
      <c r="W1668" s="0">
        <v>0.020299261435866356</v>
      </c>
      <c r="X1668" s="0">
        <v>8.788456916809082</v>
      </c>
      <c r="Y1668" s="0">
        <v>8.7563228607177734</v>
      </c>
      <c r="Z1668" s="0">
        <v>-0.03213413804769516</v>
      </c>
      <c r="AA1668" s="0">
        <v>0.10535600036382675</v>
      </c>
      <c r="AB1668" s="0">
        <v>-0.2054293304681778</v>
      </c>
      <c r="AC1668" s="0">
        <v>-0.16715328395366669</v>
      </c>
      <c r="AD1668" s="0">
        <v>-0.087382875382900238</v>
      </c>
      <c r="AE1668" s="0">
        <v>-0.03213413804769516</v>
      </c>
      <c r="AF1668" s="0">
        <v>0.023114603012800217</v>
      </c>
      <c r="AG1668" s="0">
        <v>0.10288500785827637</v>
      </c>
      <c r="AH1668" s="0">
        <v>0.14116105437278748</v>
      </c>
    </row>
    <row r="1669" x14ac:dyDescent="0.4">
      <c r="A1669" s="10" t="str">
        <f>Data[[#This Row],[category]]&amp;Data[[#This Row],[subcategory]]&amp;Data[[#This Row],[date]]&amp;Data[[#This Row],[hour]]</f>
        <v>NAICS 2-digit codeHealth Care and Social Assistance8/31/20174</v>
      </c>
      <c r="B1669" s="10" t="s">
        <v>140</v>
      </c>
      <c r="C1669" t="s">
        <v>48</v>
      </c>
      <c r="D1669" t="s">
        <v>111</v>
      </c>
      <c r="E1669" t="s">
        <v>44</v>
      </c>
      <c r="F1669" s="0">
        <v>6954</v>
      </c>
      <c r="G1669" s="0">
        <v>1.2400836944580078</v>
      </c>
      <c r="H1669" s="0">
        <v>1.2399367094039917</v>
      </c>
      <c r="I1669" s="0">
        <v>-0.00014701519103255123</v>
      </c>
      <c r="J1669" s="0">
        <v>0.015284428372979164</v>
      </c>
      <c r="K1669" s="0">
        <v>71.986915588378906</v>
      </c>
      <c r="L1669" s="0">
        <v>-0.0096186250448226929</v>
      </c>
      <c r="M1669" s="0">
        <v>0</v>
      </c>
      <c r="N1669" s="0">
        <v>0</v>
      </c>
      <c r="O1669" s="0">
        <v>5.116818904876709</v>
      </c>
      <c r="P1669" s="0">
        <v>4.8320398330688477</v>
      </c>
      <c r="Q1669" s="0">
        <v>-0.02528766356408596</v>
      </c>
      <c r="R1669" s="0">
        <v>-0.01973479799926281</v>
      </c>
      <c r="S1669" s="0">
        <v>-0.0081621771678328514</v>
      </c>
      <c r="T1669" s="0">
        <v>-0.00014701519103255123</v>
      </c>
      <c r="U1669" s="0">
        <v>0.0078681465238332748</v>
      </c>
      <c r="V1669" s="0">
        <v>0.019440768286585808</v>
      </c>
      <c r="W1669" s="0">
        <v>0.024993631988763809</v>
      </c>
      <c r="X1669" s="0">
        <v>8.6235418319702148</v>
      </c>
      <c r="Y1669" s="0">
        <v>8.6225194931030273</v>
      </c>
      <c r="Z1669" s="0">
        <v>-0.0010223436402156949</v>
      </c>
      <c r="AA1669" s="0">
        <v>0.10628791153430939</v>
      </c>
      <c r="AB1669" s="0">
        <v>-0.17585040628910065</v>
      </c>
      <c r="AC1669" s="0">
        <v>-0.13723579049110413</v>
      </c>
      <c r="AD1669" s="0">
        <v>-0.056759778410196304</v>
      </c>
      <c r="AE1669" s="0">
        <v>-0.0010223436402156949</v>
      </c>
      <c r="AF1669" s="0">
        <v>0.054715093225240707</v>
      </c>
      <c r="AG1669" s="0">
        <v>0.13519109785556793</v>
      </c>
      <c r="AH1669" s="0">
        <v>0.17380571365356445</v>
      </c>
    </row>
    <row r="1670" x14ac:dyDescent="0.4">
      <c r="A1670" s="10" t="str">
        <f>Data[[#This Row],[category]]&amp;Data[[#This Row],[subcategory]]&amp;Data[[#This Row],[date]]&amp;Data[[#This Row],[hour]]</f>
        <v>NAICS 2-digit codeHealth Care and Social Assistance8/31/20175</v>
      </c>
      <c r="B1670" s="10" t="s">
        <v>140</v>
      </c>
      <c r="C1670" t="s">
        <v>48</v>
      </c>
      <c r="D1670" t="s">
        <v>111</v>
      </c>
      <c r="E1670" t="s">
        <v>45</v>
      </c>
      <c r="F1670" s="0">
        <v>6954</v>
      </c>
      <c r="G1670" s="0">
        <v>1.2454538345336914</v>
      </c>
      <c r="H1670" s="0">
        <v>1.2636924982070923</v>
      </c>
      <c r="I1670" s="0">
        <v>0.018238680437207222</v>
      </c>
      <c r="J1670" s="0">
        <v>0.016760196536779404</v>
      </c>
      <c r="K1670" s="0">
        <v>71.893013000488281</v>
      </c>
      <c r="L1670" s="0">
        <v>1.0882140398025513</v>
      </c>
      <c r="M1670" s="0">
        <v>0</v>
      </c>
      <c r="N1670" s="0">
        <v>0</v>
      </c>
      <c r="O1670" s="0">
        <v>5.116818904876709</v>
      </c>
      <c r="P1670" s="0">
        <v>4.8320398330688477</v>
      </c>
      <c r="Q1670" s="0">
        <v>-0.0093293897807598114</v>
      </c>
      <c r="R1670" s="0">
        <v>-0.003240375779569149</v>
      </c>
      <c r="S1670" s="0">
        <v>0.0094496244564652443</v>
      </c>
      <c r="T1670" s="0">
        <v>0.018238680437207222</v>
      </c>
      <c r="U1670" s="0">
        <v>0.027027735486626625</v>
      </c>
      <c r="V1670" s="0">
        <v>0.039717737585306168</v>
      </c>
      <c r="W1670" s="0">
        <v>0.045806750655174255</v>
      </c>
      <c r="X1670" s="0">
        <v>8.6608858108520508</v>
      </c>
      <c r="Y1670" s="0">
        <v>8.7877178192138672</v>
      </c>
      <c r="Z1670" s="0">
        <v>0.1268317848443985</v>
      </c>
      <c r="AA1670" s="0">
        <v>0.11655040830373764</v>
      </c>
      <c r="AB1670" s="0">
        <v>-0.064876578748226166</v>
      </c>
      <c r="AC1670" s="0">
        <v>-0.02253357321023941</v>
      </c>
      <c r="AD1670" s="0">
        <v>0.065712690353393555</v>
      </c>
      <c r="AE1670" s="0">
        <v>0.1268317848443985</v>
      </c>
      <c r="AF1670" s="0">
        <v>0.18795087933540344</v>
      </c>
      <c r="AG1670" s="0">
        <v>0.27619713544845581</v>
      </c>
      <c r="AH1670" s="0">
        <v>0.31854015588760376</v>
      </c>
    </row>
    <row r="1671" x14ac:dyDescent="0.4">
      <c r="A1671" s="10" t="str">
        <f>Data[[#This Row],[category]]&amp;Data[[#This Row],[subcategory]]&amp;Data[[#This Row],[date]]&amp;Data[[#This Row],[hour]]</f>
        <v>NAICS 2-digit codeHealth Care and Social Assistance8/31/20176</v>
      </c>
      <c r="B1671" s="10" t="s">
        <v>140</v>
      </c>
      <c r="C1671" t="s">
        <v>48</v>
      </c>
      <c r="D1671" t="s">
        <v>111</v>
      </c>
      <c r="E1671" t="s">
        <v>46</v>
      </c>
      <c r="F1671" s="0">
        <v>6954</v>
      </c>
      <c r="G1671" s="0">
        <v>1.3459279537200928</v>
      </c>
      <c r="H1671" s="0">
        <v>1.3596445322036743</v>
      </c>
      <c r="I1671" s="0">
        <v>0.013716604560613632</v>
      </c>
      <c r="J1671" s="0">
        <v>0.018292853608727455</v>
      </c>
      <c r="K1671" s="0">
        <v>71.372589111328125</v>
      </c>
      <c r="L1671" s="0">
        <v>0.74983406066894531</v>
      </c>
      <c r="M1671" s="0">
        <v>0</v>
      </c>
      <c r="N1671" s="0">
        <v>0</v>
      </c>
      <c r="O1671" s="0">
        <v>5.116818904876709</v>
      </c>
      <c r="P1671" s="0">
        <v>4.8320398330688477</v>
      </c>
      <c r="Q1671" s="0">
        <v>-0.01637246273458004</v>
      </c>
      <c r="R1671" s="0">
        <v>-0.0097266305238008499</v>
      </c>
      <c r="S1671" s="0">
        <v>0.0041238227859139442</v>
      </c>
      <c r="T1671" s="0">
        <v>0.013716604560613632</v>
      </c>
      <c r="U1671" s="0">
        <v>0.023309387266635895</v>
      </c>
      <c r="V1671" s="0">
        <v>0.037159841507673264</v>
      </c>
      <c r="W1671" s="0">
        <v>0.043805669993162155</v>
      </c>
      <c r="X1671" s="0">
        <v>9.3595829010009766</v>
      </c>
      <c r="Y1671" s="0">
        <v>9.4549684524536133</v>
      </c>
      <c r="Z1671" s="0">
        <v>0.095385268330574036</v>
      </c>
      <c r="AA1671" s="0">
        <v>0.12720850110054016</v>
      </c>
      <c r="AB1671" s="0">
        <v>-0.11385409533977509</v>
      </c>
      <c r="AC1671" s="0">
        <v>-0.067638985812664032</v>
      </c>
      <c r="AD1671" s="0">
        <v>0.028677064925432205</v>
      </c>
      <c r="AE1671" s="0">
        <v>0.095385268330574036</v>
      </c>
      <c r="AF1671" s="0">
        <v>0.16209347546100616</v>
      </c>
      <c r="AG1671" s="0">
        <v>0.2584095299243927</v>
      </c>
      <c r="AH1671" s="0">
        <v>0.30462464690208435</v>
      </c>
    </row>
    <row r="1672" x14ac:dyDescent="0.4">
      <c r="A1672" s="10" t="str">
        <f>Data[[#This Row],[category]]&amp;Data[[#This Row],[subcategory]]&amp;Data[[#This Row],[date]]&amp;Data[[#This Row],[hour]]</f>
        <v>NAICS 2-digit codeHealth Care and Social Assistance8/31/20177</v>
      </c>
      <c r="B1672" s="10" t="s">
        <v>140</v>
      </c>
      <c r="C1672" t="s">
        <v>48</v>
      </c>
      <c r="D1672" t="s">
        <v>111</v>
      </c>
      <c r="E1672" t="s">
        <v>60</v>
      </c>
      <c r="F1672" s="0">
        <v>6954</v>
      </c>
      <c r="G1672" s="0">
        <v>1.7527718544006348</v>
      </c>
      <c r="H1672" s="0">
        <v>1.716565728187561</v>
      </c>
      <c r="I1672" s="0">
        <v>-0.036206137388944626</v>
      </c>
      <c r="J1672" s="0">
        <v>0.022242674604058266</v>
      </c>
      <c r="K1672" s="0">
        <v>71.280128479003906</v>
      </c>
      <c r="L1672" s="0">
        <v>-1.6277780532836914</v>
      </c>
      <c r="M1672" s="0">
        <v>0</v>
      </c>
      <c r="N1672" s="0">
        <v>0</v>
      </c>
      <c r="O1672" s="0">
        <v>5.116818904876709</v>
      </c>
      <c r="P1672" s="0">
        <v>4.8320398330688477</v>
      </c>
      <c r="Q1672" s="0">
        <v>-0.072792083024978638</v>
      </c>
      <c r="R1672" s="0">
        <v>-0.064711272716522217</v>
      </c>
      <c r="S1672" s="0">
        <v>-0.047870207577943802</v>
      </c>
      <c r="T1672" s="0">
        <v>-0.036206137388944626</v>
      </c>
      <c r="U1672" s="0">
        <v>-0.02454206719994545</v>
      </c>
      <c r="V1672" s="0">
        <v>-0.0077010029926896095</v>
      </c>
      <c r="W1672" s="0">
        <v>0.00037980661727488041</v>
      </c>
      <c r="X1672" s="0">
        <v>12.188775062561035</v>
      </c>
      <c r="Y1672" s="0">
        <v>11.93699836730957</v>
      </c>
      <c r="Z1672" s="0">
        <v>-0.25177747011184692</v>
      </c>
      <c r="AA1672" s="0">
        <v>0.15467555820941925</v>
      </c>
      <c r="AB1672" s="0">
        <v>-0.50619614124298096</v>
      </c>
      <c r="AC1672" s="0">
        <v>-0.45000216364860535</v>
      </c>
      <c r="AD1672" s="0">
        <v>-0.33288940787315369</v>
      </c>
      <c r="AE1672" s="0">
        <v>-0.25177747011184692</v>
      </c>
      <c r="AF1672" s="0">
        <v>-0.17066553235054016</v>
      </c>
      <c r="AG1672" s="0">
        <v>-0.053552765399217606</v>
      </c>
      <c r="AH1672" s="0">
        <v>0.0026411828584969044</v>
      </c>
    </row>
    <row r="1673" x14ac:dyDescent="0.4">
      <c r="A1673" s="10" t="str">
        <f>Data[[#This Row],[category]]&amp;Data[[#This Row],[subcategory]]&amp;Data[[#This Row],[date]]&amp;Data[[#This Row],[hour]]</f>
        <v>NAICS 2-digit codeHealth Care and Social Assistance8/31/20178</v>
      </c>
      <c r="B1673" s="10" t="s">
        <v>140</v>
      </c>
      <c r="C1673" t="s">
        <v>48</v>
      </c>
      <c r="D1673" t="s">
        <v>111</v>
      </c>
      <c r="E1673" t="s">
        <v>61</v>
      </c>
      <c r="F1673" s="0">
        <v>6954</v>
      </c>
      <c r="G1673" s="0">
        <v>2.4948256015777588</v>
      </c>
      <c r="H1673" s="0">
        <v>2.5267784595489502</v>
      </c>
      <c r="I1673" s="0">
        <v>0.031952913850545883</v>
      </c>
      <c r="J1673" s="0">
        <v>0.024100290611386299</v>
      </c>
      <c r="K1673" s="0">
        <v>74.597930908203125</v>
      </c>
      <c r="L1673" s="0">
        <v>1.3258310556411743</v>
      </c>
      <c r="M1673" s="0">
        <v>0</v>
      </c>
      <c r="N1673" s="0">
        <v>0</v>
      </c>
      <c r="O1673" s="0">
        <v>5.116818904876709</v>
      </c>
      <c r="P1673" s="0">
        <v>4.8320398330688477</v>
      </c>
      <c r="Q1673" s="0">
        <v>-0.007688536774367094</v>
      </c>
      <c r="R1673" s="0">
        <v>0.001067148637957871</v>
      </c>
      <c r="S1673" s="0">
        <v>0.019314708188176155</v>
      </c>
      <c r="T1673" s="0">
        <v>0.031952913850545883</v>
      </c>
      <c r="U1673" s="0">
        <v>0.044591117650270462</v>
      </c>
      <c r="V1673" s="0">
        <v>0.062838681042194366</v>
      </c>
      <c r="W1673" s="0">
        <v>0.071594364941120148</v>
      </c>
      <c r="X1673" s="0">
        <v>17.349018096923828</v>
      </c>
      <c r="Y1673" s="0">
        <v>17.571216583251953</v>
      </c>
      <c r="Z1673" s="0">
        <v>0.22220055758953094</v>
      </c>
      <c r="AA1673" s="0">
        <v>0.16759341955184937</v>
      </c>
      <c r="AB1673" s="0">
        <v>-0.053466085344552994</v>
      </c>
      <c r="AC1673" s="0">
        <v>0.0074209482409060001</v>
      </c>
      <c r="AD1673" s="0">
        <v>0.13431447744369507</v>
      </c>
      <c r="AE1673" s="0">
        <v>0.22220055758953094</v>
      </c>
      <c r="AF1673" s="0">
        <v>0.31008663773536682</v>
      </c>
      <c r="AG1673" s="0">
        <v>0.43698015809059143</v>
      </c>
      <c r="AH1673" s="0">
        <v>0.49786719679832458</v>
      </c>
    </row>
    <row r="1674" x14ac:dyDescent="0.4">
      <c r="A1674" s="10" t="str">
        <f>Data[[#This Row],[category]]&amp;Data[[#This Row],[subcategory]]&amp;Data[[#This Row],[date]]&amp;Data[[#This Row],[hour]]</f>
        <v>NAICS 2-digit codeHealth Care and Social Assistance8/31/20179</v>
      </c>
      <c r="B1674" s="10" t="s">
        <v>140</v>
      </c>
      <c r="C1674" t="s">
        <v>48</v>
      </c>
      <c r="D1674" t="s">
        <v>111</v>
      </c>
      <c r="E1674" t="s">
        <v>62</v>
      </c>
      <c r="F1674" s="0">
        <v>6954</v>
      </c>
      <c r="G1674" s="0">
        <v>3.7139592170715332</v>
      </c>
      <c r="H1674" s="0">
        <v>3.8366851806640625</v>
      </c>
      <c r="I1674" s="0">
        <v>0.12272603064775467</v>
      </c>
      <c r="J1674" s="0">
        <v>0.021846501156687737</v>
      </c>
      <c r="K1674" s="0">
        <v>79.115325927734375</v>
      </c>
      <c r="L1674" s="0">
        <v>5.6176514625549316</v>
      </c>
      <c r="M1674" s="0">
        <v>1</v>
      </c>
      <c r="N1674" s="0">
        <v>1</v>
      </c>
      <c r="O1674" s="0">
        <v>5.116818904876709</v>
      </c>
      <c r="P1674" s="0">
        <v>4.8320398330688477</v>
      </c>
      <c r="Q1674" s="0">
        <v>0.086791731417179108</v>
      </c>
      <c r="R1674" s="0">
        <v>0.094728611409664154</v>
      </c>
      <c r="S1674" s="0">
        <v>0.11126971244812012</v>
      </c>
      <c r="T1674" s="0">
        <v>0.12272603064775467</v>
      </c>
      <c r="U1674" s="0">
        <v>0.13418234884738922</v>
      </c>
      <c r="V1674" s="0">
        <v>0.15072344243526459</v>
      </c>
      <c r="W1674" s="0">
        <v>0.15866032242774963</v>
      </c>
      <c r="X1674" s="0">
        <v>25.826871871948242</v>
      </c>
      <c r="Y1674" s="0">
        <v>26.680309295654297</v>
      </c>
      <c r="Z1674" s="0">
        <v>0.85343682765960693</v>
      </c>
      <c r="AA1674" s="0">
        <v>0.15192057192325592</v>
      </c>
      <c r="AB1674" s="0">
        <v>0.60354971885681152</v>
      </c>
      <c r="AC1674" s="0">
        <v>0.65874278545379639</v>
      </c>
      <c r="AD1674" s="0">
        <v>0.77376961708068848</v>
      </c>
      <c r="AE1674" s="0">
        <v>0.85343682765960693</v>
      </c>
      <c r="AF1674" s="0">
        <v>0.93310403823852539</v>
      </c>
      <c r="AG1674" s="0">
        <v>1.0481308698654175</v>
      </c>
      <c r="AH1674" s="0">
        <v>1.1033239364624023</v>
      </c>
    </row>
    <row r="1675" x14ac:dyDescent="0.4">
      <c r="A1675" s="10" t="str">
        <f>Data[[#This Row],[category]]&amp;Data[[#This Row],[subcategory]]&amp;Data[[#This Row],[date]]&amp;Data[[#This Row],[hour]]</f>
        <v>NAICS 2-digit codeHealth Care and Social Assistance8/31/201710</v>
      </c>
      <c r="B1675" s="10" t="s">
        <v>140</v>
      </c>
      <c r="C1675" t="s">
        <v>48</v>
      </c>
      <c r="D1675" t="s">
        <v>111</v>
      </c>
      <c r="E1675" t="s">
        <v>63</v>
      </c>
      <c r="F1675" s="0">
        <v>6954</v>
      </c>
      <c r="G1675" s="0">
        <v>4.6680459976196289</v>
      </c>
      <c r="H1675" s="0">
        <v>4.7157902717590332</v>
      </c>
      <c r="I1675" s="0">
        <v>0.047744285315275192</v>
      </c>
      <c r="J1675" s="0">
        <v>0.01022129412740469</v>
      </c>
      <c r="K1675" s="0">
        <v>83.053062438964844</v>
      </c>
      <c r="L1675" s="0">
        <v>4.6710605621337891</v>
      </c>
      <c r="M1675" s="0">
        <v>1</v>
      </c>
      <c r="N1675" s="0">
        <v>1</v>
      </c>
      <c r="O1675" s="0">
        <v>5.116818904876709</v>
      </c>
      <c r="P1675" s="0">
        <v>4.8320398330688477</v>
      </c>
      <c r="Q1675" s="0">
        <v>0.030931752175092697</v>
      </c>
      <c r="R1675" s="0">
        <v>0.034645169973373413</v>
      </c>
      <c r="S1675" s="0">
        <v>0.042384233325719833</v>
      </c>
      <c r="T1675" s="0">
        <v>0.047744285315275192</v>
      </c>
      <c r="U1675" s="0">
        <v>0.053104337304830551</v>
      </c>
      <c r="V1675" s="0">
        <v>0.060843400657176971</v>
      </c>
      <c r="W1675" s="0">
        <v>0.064556814730167389</v>
      </c>
      <c r="X1675" s="0">
        <v>32.461593627929688</v>
      </c>
      <c r="Y1675" s="0">
        <v>32.793605804443359</v>
      </c>
      <c r="Z1675" s="0">
        <v>0.33201375603675842</v>
      </c>
      <c r="AA1675" s="0">
        <v>0.071078881621360779</v>
      </c>
      <c r="AB1675" s="0">
        <v>0.21509939432144165</v>
      </c>
      <c r="AC1675" s="0">
        <v>0.24092251062393188</v>
      </c>
      <c r="AD1675" s="0">
        <v>0.29473996162414551</v>
      </c>
      <c r="AE1675" s="0">
        <v>0.33201375603675842</v>
      </c>
      <c r="AF1675" s="0">
        <v>0.36928755044937134</v>
      </c>
      <c r="AG1675" s="0">
        <v>0.42310500144958496</v>
      </c>
      <c r="AH1675" s="0">
        <v>0.4489281177520752</v>
      </c>
    </row>
    <row r="1676" x14ac:dyDescent="0.4">
      <c r="A1676" s="10" t="str">
        <f>Data[[#This Row],[category]]&amp;Data[[#This Row],[subcategory]]&amp;Data[[#This Row],[date]]&amp;Data[[#This Row],[hour]]</f>
        <v>NAICS 2-digit codeHealth Care and Social Assistance8/31/201711</v>
      </c>
      <c r="B1676" s="10" t="s">
        <v>140</v>
      </c>
      <c r="C1676" t="s">
        <v>48</v>
      </c>
      <c r="D1676" t="s">
        <v>111</v>
      </c>
      <c r="E1676" t="s">
        <v>64</v>
      </c>
      <c r="F1676" s="0">
        <v>6954</v>
      </c>
      <c r="G1676" s="0">
        <v>5.2257757186889648</v>
      </c>
      <c r="H1676" s="0">
        <v>5.1780314445495605</v>
      </c>
      <c r="I1676" s="0">
        <v>-0.047744296491146088</v>
      </c>
      <c r="J1676" s="0">
        <v>0.010221295058727264</v>
      </c>
      <c r="K1676" s="0">
        <v>86.458152770996094</v>
      </c>
      <c r="L1676" s="0">
        <v>-4.6710615158081055</v>
      </c>
      <c r="M1676" s="0">
        <v>1</v>
      </c>
      <c r="N1676" s="0">
        <v>1</v>
      </c>
      <c r="O1676" s="0">
        <v>5.116818904876709</v>
      </c>
      <c r="P1676" s="0">
        <v>4.8320398330688477</v>
      </c>
      <c r="Q1676" s="0">
        <v>-0.064556829631328583</v>
      </c>
      <c r="R1676" s="0">
        <v>-0.060843411833047867</v>
      </c>
      <c r="S1676" s="0">
        <v>-0.053104348480701447</v>
      </c>
      <c r="T1676" s="0">
        <v>-0.047744296491146088</v>
      </c>
      <c r="U1676" s="0">
        <v>-0.042384244501590729</v>
      </c>
      <c r="V1676" s="0">
        <v>-0.034645181149244308</v>
      </c>
      <c r="W1676" s="0">
        <v>-0.030931761488318443</v>
      </c>
      <c r="X1676" s="0">
        <v>36.340045928955078</v>
      </c>
      <c r="Y1676" s="0">
        <v>36.008029937744141</v>
      </c>
      <c r="Z1676" s="0">
        <v>-0.33201384544372559</v>
      </c>
      <c r="AA1676" s="0">
        <v>0.071078889071941376</v>
      </c>
      <c r="AB1676" s="0">
        <v>-0.44892820715904236</v>
      </c>
      <c r="AC1676" s="0">
        <v>-0.42310512065887451</v>
      </c>
      <c r="AD1676" s="0">
        <v>-0.3692876398563385</v>
      </c>
      <c r="AE1676" s="0">
        <v>-0.33201384544372559</v>
      </c>
      <c r="AF1676" s="0">
        <v>-0.29474005103111267</v>
      </c>
      <c r="AG1676" s="0">
        <v>-0.24092258512973785</v>
      </c>
      <c r="AH1676" s="0">
        <v>-0.21509948372840881</v>
      </c>
    </row>
    <row r="1677" x14ac:dyDescent="0.4">
      <c r="A1677" s="10" t="str">
        <f>Data[[#This Row],[category]]&amp;Data[[#This Row],[subcategory]]&amp;Data[[#This Row],[date]]&amp;Data[[#This Row],[hour]]</f>
        <v>NAICS 2-digit codeHealth Care and Social Assistance8/31/201712</v>
      </c>
      <c r="B1677" s="10" t="s">
        <v>140</v>
      </c>
      <c r="C1677" t="s">
        <v>48</v>
      </c>
      <c r="D1677" t="s">
        <v>111</v>
      </c>
      <c r="E1677" t="s">
        <v>65</v>
      </c>
      <c r="F1677" s="0">
        <v>6954</v>
      </c>
      <c r="G1677" s="0">
        <v>5.4649901390075684</v>
      </c>
      <c r="H1677" s="0">
        <v>5.4817113876342773</v>
      </c>
      <c r="I1677" s="0">
        <v>0.016721611842513084</v>
      </c>
      <c r="J1677" s="0">
        <v>0.02120702713727951</v>
      </c>
      <c r="K1677" s="0">
        <v>89.401351928710937</v>
      </c>
      <c r="L1677" s="0">
        <v>0.78849393129348755</v>
      </c>
      <c r="M1677" s="0">
        <v>0</v>
      </c>
      <c r="N1677" s="0">
        <v>0</v>
      </c>
      <c r="O1677" s="0">
        <v>5.116818904876709</v>
      </c>
      <c r="P1677" s="0">
        <v>4.8320398330688477</v>
      </c>
      <c r="Q1677" s="0">
        <v>-0.018160844221711159</v>
      </c>
      <c r="R1677" s="0">
        <v>-0.010456287302076817</v>
      </c>
      <c r="S1677" s="0">
        <v>0.0056006358936429024</v>
      </c>
      <c r="T1677" s="0">
        <v>0.016721611842513084</v>
      </c>
      <c r="U1677" s="0">
        <v>0.027842586860060692</v>
      </c>
      <c r="V1677" s="0">
        <v>0.043899510055780411</v>
      </c>
      <c r="W1677" s="0">
        <v>0.051604066044092178</v>
      </c>
      <c r="X1677" s="0">
        <v>38.0035400390625</v>
      </c>
      <c r="Y1677" s="0">
        <v>38.119819641113281</v>
      </c>
      <c r="Z1677" s="0">
        <v>0.11628209054470062</v>
      </c>
      <c r="AA1677" s="0">
        <v>0.14747366309165955</v>
      </c>
      <c r="AB1677" s="0">
        <v>-0.12629050016403198</v>
      </c>
      <c r="AC1677" s="0">
        <v>-0.072713010013103485</v>
      </c>
      <c r="AD1677" s="0">
        <v>0.038946826010942459</v>
      </c>
      <c r="AE1677" s="0">
        <v>0.11628209054470062</v>
      </c>
      <c r="AF1677" s="0">
        <v>0.19361735880374908</v>
      </c>
      <c r="AG1677" s="0">
        <v>0.30527719855308533</v>
      </c>
      <c r="AH1677" s="0">
        <v>0.35885468125343323</v>
      </c>
    </row>
    <row r="1678" x14ac:dyDescent="0.4">
      <c r="A1678" s="10" t="str">
        <f>Data[[#This Row],[category]]&amp;Data[[#This Row],[subcategory]]&amp;Data[[#This Row],[date]]&amp;Data[[#This Row],[hour]]</f>
        <v>NAICS 2-digit codeHealth Care and Social Assistance8/31/201713</v>
      </c>
      <c r="B1678" s="10" t="s">
        <v>140</v>
      </c>
      <c r="C1678" t="s">
        <v>48</v>
      </c>
      <c r="D1678" t="s">
        <v>111</v>
      </c>
      <c r="E1678" t="s">
        <v>66</v>
      </c>
      <c r="F1678" s="0">
        <v>6954</v>
      </c>
      <c r="G1678" s="0">
        <v>5.5416736602783203</v>
      </c>
      <c r="H1678" s="0">
        <v>5.5043706893920898</v>
      </c>
      <c r="I1678" s="0">
        <v>-0.037303205579519272</v>
      </c>
      <c r="J1678" s="0">
        <v>0.025936299934983253</v>
      </c>
      <c r="K1678" s="0">
        <v>88.464340209960938</v>
      </c>
      <c r="L1678" s="0">
        <v>-1.4382624626159668</v>
      </c>
      <c r="M1678" s="0">
        <v>0</v>
      </c>
      <c r="N1678" s="0">
        <v>0</v>
      </c>
      <c r="O1678" s="0">
        <v>5.116818904876709</v>
      </c>
      <c r="P1678" s="0">
        <v>4.8320398330688477</v>
      </c>
      <c r="Q1678" s="0">
        <v>-0.079964622855186462</v>
      </c>
      <c r="R1678" s="0">
        <v>-0.070541910827159882</v>
      </c>
      <c r="S1678" s="0">
        <v>-0.050904214382171631</v>
      </c>
      <c r="T1678" s="0">
        <v>-0.037303205579519272</v>
      </c>
      <c r="U1678" s="0">
        <v>-0.023702196776866913</v>
      </c>
      <c r="V1678" s="0">
        <v>-0.0040644998662173748</v>
      </c>
      <c r="W1678" s="0">
        <v>0.0053582112304866314</v>
      </c>
      <c r="X1678" s="0">
        <v>38.536800384521484</v>
      </c>
      <c r="Y1678" s="0">
        <v>38.277393341064453</v>
      </c>
      <c r="Z1678" s="0">
        <v>-0.25940647721290588</v>
      </c>
      <c r="AA1678" s="0">
        <v>0.18036103248596191</v>
      </c>
      <c r="AB1678" s="0">
        <v>-0.55607396364212036</v>
      </c>
      <c r="AC1678" s="0">
        <v>-0.49054843187332153</v>
      </c>
      <c r="AD1678" s="0">
        <v>-0.35398790240287781</v>
      </c>
      <c r="AE1678" s="0">
        <v>-0.25940647721290588</v>
      </c>
      <c r="AF1678" s="0">
        <v>-0.16482505202293396</v>
      </c>
      <c r="AG1678" s="0">
        <v>-0.028264513239264488</v>
      </c>
      <c r="AH1678" s="0">
        <v>0.037261020392179489</v>
      </c>
    </row>
    <row r="1679" x14ac:dyDescent="0.4">
      <c r="A1679" s="10" t="str">
        <f>Data[[#This Row],[category]]&amp;Data[[#This Row],[subcategory]]&amp;Data[[#This Row],[date]]&amp;Data[[#This Row],[hour]]</f>
        <v>NAICS 2-digit codeHealth Care and Social Assistance8/31/201714</v>
      </c>
      <c r="B1679" s="10" t="s">
        <v>140</v>
      </c>
      <c r="C1679" t="s">
        <v>48</v>
      </c>
      <c r="D1679" t="s">
        <v>111</v>
      </c>
      <c r="E1679" t="s">
        <v>67</v>
      </c>
      <c r="F1679" s="0">
        <v>6954</v>
      </c>
      <c r="G1679" s="0">
        <v>5.6122841835021973</v>
      </c>
      <c r="H1679" s="0">
        <v>5.5034894943237305</v>
      </c>
      <c r="I1679" s="0">
        <v>-0.10879470407962799</v>
      </c>
      <c r="J1679" s="0">
        <v>0.030786929652094841</v>
      </c>
      <c r="K1679" s="0">
        <v>88.1494140625</v>
      </c>
      <c r="L1679" s="0">
        <v>-3.5337951183319092</v>
      </c>
      <c r="M1679" s="0">
        <v>1</v>
      </c>
      <c r="N1679" s="0">
        <v>1</v>
      </c>
      <c r="O1679" s="0">
        <v>5.116818904876709</v>
      </c>
      <c r="P1679" s="0">
        <v>4.8320398330688477</v>
      </c>
      <c r="Q1679" s="0">
        <v>-0.15943469107151031</v>
      </c>
      <c r="R1679" s="0">
        <v>-0.14824974536895752</v>
      </c>
      <c r="S1679" s="0">
        <v>-0.12493938207626343</v>
      </c>
      <c r="T1679" s="0">
        <v>-0.10879470407962799</v>
      </c>
      <c r="U1679" s="0">
        <v>-0.092650026082992554</v>
      </c>
      <c r="V1679" s="0">
        <v>-0.069339662790298462</v>
      </c>
      <c r="W1679" s="0">
        <v>-0.05815470963716507</v>
      </c>
      <c r="X1679" s="0">
        <v>39.027824401855469</v>
      </c>
      <c r="Y1679" s="0">
        <v>38.271266937255859</v>
      </c>
      <c r="Z1679" s="0">
        <v>-0.75655835866928101</v>
      </c>
      <c r="AA1679" s="0">
        <v>0.21409231424331665</v>
      </c>
      <c r="AB1679" s="0">
        <v>-1.1087088584899902</v>
      </c>
      <c r="AC1679" s="0">
        <v>-1.0309287309646606</v>
      </c>
      <c r="AD1679" s="0">
        <v>-0.86882847547531128</v>
      </c>
      <c r="AE1679" s="0">
        <v>-0.75655835866928101</v>
      </c>
      <c r="AF1679" s="0">
        <v>-0.64428824186325073</v>
      </c>
      <c r="AG1679" s="0">
        <v>-0.48218801617622375</v>
      </c>
      <c r="AH1679" s="0">
        <v>-0.40440782904624939</v>
      </c>
    </row>
    <row r="1680" x14ac:dyDescent="0.4">
      <c r="A1680" s="10" t="str">
        <f>Data[[#This Row],[category]]&amp;Data[[#This Row],[subcategory]]&amp;Data[[#This Row],[date]]&amp;Data[[#This Row],[hour]]</f>
        <v>NAICS 2-digit codeHealth Care and Social Assistance8/31/201715</v>
      </c>
      <c r="B1680" s="10" t="s">
        <v>140</v>
      </c>
      <c r="C1680" t="s">
        <v>48</v>
      </c>
      <c r="D1680" t="s">
        <v>111</v>
      </c>
      <c r="E1680" t="s">
        <v>68</v>
      </c>
      <c r="F1680" s="0">
        <v>6954</v>
      </c>
      <c r="G1680" s="0">
        <v>5.5759778022766113</v>
      </c>
      <c r="H1680" s="0">
        <v>5.4974179267883301</v>
      </c>
      <c r="I1680" s="0">
        <v>-0.078559830784797668</v>
      </c>
      <c r="J1680" s="0">
        <v>0.03141392394900322</v>
      </c>
      <c r="K1680" s="0">
        <v>86.3505859375</v>
      </c>
      <c r="L1680" s="0">
        <v>-2.5007965564727783</v>
      </c>
      <c r="M1680" s="0">
        <v>1</v>
      </c>
      <c r="N1680" s="0">
        <v>1</v>
      </c>
      <c r="O1680" s="0">
        <v>5.116818904876709</v>
      </c>
      <c r="P1680" s="0">
        <v>4.8320398330688477</v>
      </c>
      <c r="Q1680" s="0">
        <v>-0.13023114204406738</v>
      </c>
      <c r="R1680" s="0">
        <v>-0.11881839483976364</v>
      </c>
      <c r="S1680" s="0">
        <v>-0.095033310353755951</v>
      </c>
      <c r="T1680" s="0">
        <v>-0.078559830784797668</v>
      </c>
      <c r="U1680" s="0">
        <v>-0.062086351215839386</v>
      </c>
      <c r="V1680" s="0">
        <v>-0.038301266729831696</v>
      </c>
      <c r="W1680" s="0">
        <v>-0.026888523250818253</v>
      </c>
      <c r="X1680" s="0">
        <v>38.775348663330078</v>
      </c>
      <c r="Y1680" s="0">
        <v>38.229045867919922</v>
      </c>
      <c r="Z1680" s="0">
        <v>-0.54630506038665771</v>
      </c>
      <c r="AA1680" s="0">
        <v>0.21845242381095886</v>
      </c>
      <c r="AB1680" s="0">
        <v>-0.90562731027603149</v>
      </c>
      <c r="AC1680" s="0">
        <v>-0.82626312971115112</v>
      </c>
      <c r="AD1680" s="0">
        <v>-0.66086161136627197</v>
      </c>
      <c r="AE1680" s="0">
        <v>-0.54630506038665771</v>
      </c>
      <c r="AF1680" s="0">
        <v>-0.43174850940704346</v>
      </c>
      <c r="AG1680" s="0">
        <v>-0.26634702086448669</v>
      </c>
      <c r="AH1680" s="0">
        <v>-0.18698279559612274</v>
      </c>
    </row>
    <row r="1681" x14ac:dyDescent="0.4">
      <c r="A1681" s="10" t="str">
        <f>Data[[#This Row],[category]]&amp;Data[[#This Row],[subcategory]]&amp;Data[[#This Row],[date]]&amp;Data[[#This Row],[hour]]</f>
        <v>NAICS 2-digit codeHealth Care and Social Assistance8/31/201716</v>
      </c>
      <c r="B1681" s="10" t="s">
        <v>140</v>
      </c>
      <c r="C1681" t="s">
        <v>48</v>
      </c>
      <c r="D1681" t="s">
        <v>111</v>
      </c>
      <c r="E1681" t="s">
        <v>69</v>
      </c>
      <c r="F1681" s="0">
        <v>6954</v>
      </c>
      <c r="G1681" s="0">
        <v>5.4334344863891602</v>
      </c>
      <c r="H1681" s="0">
        <v>5.3162870407104492</v>
      </c>
      <c r="I1681" s="0">
        <v>-0.11714750528335571</v>
      </c>
      <c r="J1681" s="0">
        <v>0.035033803433179855</v>
      </c>
      <c r="K1681" s="0">
        <v>85.694709777832031</v>
      </c>
      <c r="L1681" s="0">
        <v>-3.3438420295715332</v>
      </c>
      <c r="M1681" s="0">
        <v>1</v>
      </c>
      <c r="N1681" s="0">
        <v>1</v>
      </c>
      <c r="O1681" s="0">
        <v>5.116818904876709</v>
      </c>
      <c r="P1681" s="0">
        <v>4.8320398330688477</v>
      </c>
      <c r="Q1681" s="0">
        <v>-0.17477297782897949</v>
      </c>
      <c r="R1681" s="0">
        <v>-0.16204513609409332</v>
      </c>
      <c r="S1681" s="0">
        <v>-0.13551925122737885</v>
      </c>
      <c r="T1681" s="0">
        <v>-0.11714750528335571</v>
      </c>
      <c r="U1681" s="0">
        <v>-0.098775759339332581</v>
      </c>
      <c r="V1681" s="0">
        <v>-0.0722498819231987</v>
      </c>
      <c r="W1681" s="0">
        <v>-0.059522025287151337</v>
      </c>
      <c r="X1681" s="0">
        <v>37.784103393554687</v>
      </c>
      <c r="Y1681" s="0">
        <v>36.969459533691406</v>
      </c>
      <c r="Z1681" s="0">
        <v>-0.8146437406539917</v>
      </c>
      <c r="AA1681" s="0">
        <v>0.24362507462501526</v>
      </c>
      <c r="AB1681" s="0">
        <v>-1.2153713703155518</v>
      </c>
      <c r="AC1681" s="0">
        <v>-1.1268618106842041</v>
      </c>
      <c r="AD1681" s="0">
        <v>-0.94240087270736694</v>
      </c>
      <c r="AE1681" s="0">
        <v>-0.8146437406539917</v>
      </c>
      <c r="AF1681" s="0">
        <v>-0.68688660860061646</v>
      </c>
      <c r="AG1681" s="0">
        <v>-0.5024256706237793</v>
      </c>
      <c r="AH1681" s="0">
        <v>-0.41391614079475403</v>
      </c>
    </row>
    <row r="1682" x14ac:dyDescent="0.4">
      <c r="A1682" s="10" t="str">
        <f>Data[[#This Row],[category]]&amp;Data[[#This Row],[subcategory]]&amp;Data[[#This Row],[date]]&amp;Data[[#This Row],[hour]]</f>
        <v>NAICS 2-digit codeHealth Care and Social Assistance8/31/201717</v>
      </c>
      <c r="B1682" s="10" t="s">
        <v>140</v>
      </c>
      <c r="C1682" t="s">
        <v>48</v>
      </c>
      <c r="D1682" t="s">
        <v>111</v>
      </c>
      <c r="E1682" t="s">
        <v>70</v>
      </c>
      <c r="F1682" s="0">
        <v>6954</v>
      </c>
      <c r="G1682" s="0">
        <v>4.9496169090270996</v>
      </c>
      <c r="H1682" s="0">
        <v>4.815546989440918</v>
      </c>
      <c r="I1682" s="0">
        <v>-0.13407018780708313</v>
      </c>
      <c r="J1682" s="0">
        <v>0.032356120645999908</v>
      </c>
      <c r="K1682" s="0">
        <v>85.718147277832031</v>
      </c>
      <c r="L1682" s="0">
        <v>-4.143580436706543</v>
      </c>
      <c r="M1682" s="0">
        <v>1</v>
      </c>
      <c r="N1682" s="0">
        <v>1</v>
      </c>
      <c r="O1682" s="0">
        <v>5.116818904876709</v>
      </c>
      <c r="P1682" s="0">
        <v>4.8320398330688477</v>
      </c>
      <c r="Q1682" s="0">
        <v>-0.18729126453399658</v>
      </c>
      <c r="R1682" s="0">
        <v>-0.17553623020648956</v>
      </c>
      <c r="S1682" s="0">
        <v>-0.15103775262832642</v>
      </c>
      <c r="T1682" s="0">
        <v>-0.13407018780708313</v>
      </c>
      <c r="U1682" s="0">
        <v>-0.11710262298583984</v>
      </c>
      <c r="V1682" s="0">
        <v>-0.092604152858257294</v>
      </c>
      <c r="W1682" s="0">
        <v>-0.080849103629589081</v>
      </c>
      <c r="X1682" s="0">
        <v>34.419635772705078</v>
      </c>
      <c r="Y1682" s="0">
        <v>33.487312316894531</v>
      </c>
      <c r="Z1682" s="0">
        <v>-0.9323241114616394</v>
      </c>
      <c r="AA1682" s="0">
        <v>0.22500446438789368</v>
      </c>
      <c r="AB1682" s="0">
        <v>-1.3024234771728516</v>
      </c>
      <c r="AC1682" s="0">
        <v>-1.2206789255142212</v>
      </c>
      <c r="AD1682" s="0">
        <v>-1.0503165721893311</v>
      </c>
      <c r="AE1682" s="0">
        <v>-0.9323241114616394</v>
      </c>
      <c r="AF1682" s="0">
        <v>-0.81433165073394775</v>
      </c>
      <c r="AG1682" s="0">
        <v>-0.64396929740905762</v>
      </c>
      <c r="AH1682" s="0">
        <v>-0.56222468614578247</v>
      </c>
    </row>
    <row r="1683" x14ac:dyDescent="0.4">
      <c r="A1683" s="10" t="str">
        <f>Data[[#This Row],[category]]&amp;Data[[#This Row],[subcategory]]&amp;Data[[#This Row],[date]]&amp;Data[[#This Row],[hour]]</f>
        <v>NAICS 2-digit codeHealth Care and Social Assistance8/31/201718</v>
      </c>
      <c r="B1683" s="10" t="s">
        <v>140</v>
      </c>
      <c r="C1683" t="s">
        <v>48</v>
      </c>
      <c r="D1683" t="s">
        <v>111</v>
      </c>
      <c r="E1683" t="s">
        <v>71</v>
      </c>
      <c r="F1683" s="0">
        <v>6954</v>
      </c>
      <c r="G1683" s="0">
        <v>3.753669261932373</v>
      </c>
      <c r="H1683" s="0">
        <v>3.6989073753356934</v>
      </c>
      <c r="I1683" s="0">
        <v>-0.054761752486228943</v>
      </c>
      <c r="J1683" s="0">
        <v>0.032185547053813934</v>
      </c>
      <c r="K1683" s="0">
        <v>84.143943786621094</v>
      </c>
      <c r="L1683" s="0">
        <v>-1.7014392614364624</v>
      </c>
      <c r="M1683" s="0">
        <v>1</v>
      </c>
      <c r="N1683" s="0">
        <v>0</v>
      </c>
      <c r="O1683" s="0">
        <v>5.116818904876709</v>
      </c>
      <c r="P1683" s="0">
        <v>4.8320398330688477</v>
      </c>
      <c r="Q1683" s="0">
        <v>-0.10770226269960403</v>
      </c>
      <c r="R1683" s="0">
        <v>-0.096009187400341034</v>
      </c>
      <c r="S1683" s="0">
        <v>-0.071639873087406158</v>
      </c>
      <c r="T1683" s="0">
        <v>-0.054761752486228943</v>
      </c>
      <c r="U1683" s="0">
        <v>-0.037883635610342026</v>
      </c>
      <c r="V1683" s="0">
        <v>-0.013514313846826553</v>
      </c>
      <c r="W1683" s="0">
        <v>-0.0018212386639788747</v>
      </c>
      <c r="X1683" s="0">
        <v>26.103015899658203</v>
      </c>
      <c r="Y1683" s="0">
        <v>25.722202301025391</v>
      </c>
      <c r="Z1683" s="0">
        <v>-0.38081324100494385</v>
      </c>
      <c r="AA1683" s="0">
        <v>0.22381828725337982</v>
      </c>
      <c r="AB1683" s="0">
        <v>-0.74896156787872314</v>
      </c>
      <c r="AC1683" s="0">
        <v>-0.66764789819717407</v>
      </c>
      <c r="AD1683" s="0">
        <v>-0.49818366765975952</v>
      </c>
      <c r="AE1683" s="0">
        <v>-0.38081324100494385</v>
      </c>
      <c r="AF1683" s="0">
        <v>-0.26344281435012817</v>
      </c>
      <c r="AG1683" s="0">
        <v>-0.093978561460971832</v>
      </c>
      <c r="AH1683" s="0">
        <v>-0.012664919719099998</v>
      </c>
    </row>
    <row r="1684" x14ac:dyDescent="0.4">
      <c r="A1684" s="10" t="str">
        <f>Data[[#This Row],[category]]&amp;Data[[#This Row],[subcategory]]&amp;Data[[#This Row],[date]]&amp;Data[[#This Row],[hour]]</f>
        <v>NAICS 2-digit codeHealth Care and Social Assistance8/31/201719</v>
      </c>
      <c r="B1684" s="10" t="s">
        <v>140</v>
      </c>
      <c r="C1684" t="s">
        <v>48</v>
      </c>
      <c r="D1684" t="s">
        <v>111</v>
      </c>
      <c r="E1684" t="s">
        <v>72</v>
      </c>
      <c r="F1684" s="0">
        <v>6954</v>
      </c>
      <c r="G1684" s="0">
        <v>2.657719612121582</v>
      </c>
      <c r="H1684" s="0">
        <v>2.5869326591491699</v>
      </c>
      <c r="I1684" s="0">
        <v>-0.07078687846660614</v>
      </c>
      <c r="J1684" s="0">
        <v>0.031354136765003204</v>
      </c>
      <c r="K1684" s="0">
        <v>79.963760375976563</v>
      </c>
      <c r="L1684" s="0">
        <v>-2.2576568126678467</v>
      </c>
      <c r="M1684" s="0">
        <v>1</v>
      </c>
      <c r="N1684" s="0">
        <v>1</v>
      </c>
      <c r="O1684" s="0">
        <v>5.116818904876709</v>
      </c>
      <c r="P1684" s="0">
        <v>4.8320398330688477</v>
      </c>
      <c r="Q1684" s="0">
        <v>-0.12235984206199646</v>
      </c>
      <c r="R1684" s="0">
        <v>-0.11096882075071335</v>
      </c>
      <c r="S1684" s="0">
        <v>-0.087229005992412567</v>
      </c>
      <c r="T1684" s="0">
        <v>-0.07078687846660614</v>
      </c>
      <c r="U1684" s="0">
        <v>-0.054344754666090012</v>
      </c>
      <c r="V1684" s="0">
        <v>-0.030604936182498932</v>
      </c>
      <c r="W1684" s="0">
        <v>-0.019213913008570671</v>
      </c>
      <c r="X1684" s="0">
        <v>18.481782913208008</v>
      </c>
      <c r="Y1684" s="0">
        <v>17.989530563354492</v>
      </c>
      <c r="Z1684" s="0">
        <v>-0.49225196242332458</v>
      </c>
      <c r="AA1684" s="0">
        <v>0.21803666651248932</v>
      </c>
      <c r="AB1684" s="0">
        <v>-0.85089033842086792</v>
      </c>
      <c r="AC1684" s="0">
        <v>-0.77167719602584839</v>
      </c>
      <c r="AD1684" s="0">
        <v>-0.60659050941467285</v>
      </c>
      <c r="AE1684" s="0">
        <v>-0.49225196242332458</v>
      </c>
      <c r="AF1684" s="0">
        <v>-0.37791341543197632</v>
      </c>
      <c r="AG1684" s="0">
        <v>-0.21282672882080078</v>
      </c>
      <c r="AH1684" s="0">
        <v>-0.13361355662345886</v>
      </c>
    </row>
    <row r="1685" x14ac:dyDescent="0.4">
      <c r="A1685" s="10" t="str">
        <f>Data[[#This Row],[category]]&amp;Data[[#This Row],[subcategory]]&amp;Data[[#This Row],[date]]&amp;Data[[#This Row],[hour]]</f>
        <v>NAICS 2-digit codeHealth Care and Social Assistance8/31/201720</v>
      </c>
      <c r="B1685" s="10" t="s">
        <v>140</v>
      </c>
      <c r="C1685" t="s">
        <v>48</v>
      </c>
      <c r="D1685" t="s">
        <v>111</v>
      </c>
      <c r="E1685" t="s">
        <v>55</v>
      </c>
      <c r="F1685" s="0">
        <v>6954</v>
      </c>
      <c r="G1685" s="0">
        <v>2.1502764225006104</v>
      </c>
      <c r="H1685" s="0">
        <v>2.0454573631286621</v>
      </c>
      <c r="I1685" s="0">
        <v>-0.10481902956962585</v>
      </c>
      <c r="J1685" s="0">
        <v>0.028160523623228073</v>
      </c>
      <c r="K1685" s="0">
        <v>77.119354248046875</v>
      </c>
      <c r="L1685" s="0">
        <v>-3.7221975326538086</v>
      </c>
      <c r="M1685" s="0">
        <v>1</v>
      </c>
      <c r="N1685" s="0">
        <v>1</v>
      </c>
      <c r="O1685" s="0">
        <v>5.116818904876709</v>
      </c>
      <c r="P1685" s="0">
        <v>4.8320398330688477</v>
      </c>
      <c r="Q1685" s="0">
        <v>-0.15113897621631622</v>
      </c>
      <c r="R1685" s="0">
        <v>-0.14090819656848907</v>
      </c>
      <c r="S1685" s="0">
        <v>-0.11958642303943634</v>
      </c>
      <c r="T1685" s="0">
        <v>-0.10481902956962585</v>
      </c>
      <c r="U1685" s="0">
        <v>-0.090051636099815369</v>
      </c>
      <c r="V1685" s="0">
        <v>-0.068729870021343231</v>
      </c>
      <c r="W1685" s="0">
        <v>-0.058499090373516083</v>
      </c>
      <c r="X1685" s="0">
        <v>14.953022003173828</v>
      </c>
      <c r="Y1685" s="0">
        <v>14.22411060333252</v>
      </c>
      <c r="Z1685" s="0">
        <v>-0.72891151905059814</v>
      </c>
      <c r="AA1685" s="0">
        <v>0.19582827389240265</v>
      </c>
      <c r="AB1685" s="0">
        <v>-1.0510203838348389</v>
      </c>
      <c r="AC1685" s="0">
        <v>-0.97987556457519531</v>
      </c>
      <c r="AD1685" s="0">
        <v>-0.83160394430160522</v>
      </c>
      <c r="AE1685" s="0">
        <v>-0.72891151905059814</v>
      </c>
      <c r="AF1685" s="0">
        <v>-0.62621909379959106</v>
      </c>
      <c r="AG1685" s="0">
        <v>-0.47794747352600098</v>
      </c>
      <c r="AH1685" s="0">
        <v>-0.40680268406867981</v>
      </c>
    </row>
    <row r="1686" x14ac:dyDescent="0.4">
      <c r="A1686" s="10" t="str">
        <f>Data[[#This Row],[category]]&amp;Data[[#This Row],[subcategory]]&amp;Data[[#This Row],[date]]&amp;Data[[#This Row],[hour]]</f>
        <v>NAICS 2-digit codeHealth Care and Social Assistance8/31/201721</v>
      </c>
      <c r="B1686" s="10" t="s">
        <v>140</v>
      </c>
      <c r="C1686" t="s">
        <v>48</v>
      </c>
      <c r="D1686" t="s">
        <v>111</v>
      </c>
      <c r="E1686" t="s">
        <v>73</v>
      </c>
      <c r="F1686" s="0">
        <v>6954</v>
      </c>
      <c r="G1686" s="0">
        <v>1.7861343622207642</v>
      </c>
      <c r="H1686" s="0">
        <v>1.7905000448226929</v>
      </c>
      <c r="I1686" s="0">
        <v>0.0043656416237354279</v>
      </c>
      <c r="J1686" s="0">
        <v>0.024476557970046997</v>
      </c>
      <c r="K1686" s="0">
        <v>75.634170532226563</v>
      </c>
      <c r="L1686" s="0">
        <v>0.17836011946201324</v>
      </c>
      <c r="M1686" s="0">
        <v>0</v>
      </c>
      <c r="N1686" s="0">
        <v>0</v>
      </c>
      <c r="O1686" s="0">
        <v>5.116818904876709</v>
      </c>
      <c r="P1686" s="0">
        <v>4.8320398330688477</v>
      </c>
      <c r="Q1686" s="0">
        <v>-0.035894714295864105</v>
      </c>
      <c r="R1686" s="0">
        <v>-0.027002329006791115</v>
      </c>
      <c r="S1686" s="0">
        <v>-0.008469877764582634</v>
      </c>
      <c r="T1686" s="0">
        <v>0.0043656416237354279</v>
      </c>
      <c r="U1686" s="0">
        <v>0.01720116101205349</v>
      </c>
      <c r="V1686" s="0">
        <v>0.03573361411690712</v>
      </c>
      <c r="W1686" s="0">
        <v>0.044625997543334961</v>
      </c>
      <c r="X1686" s="0">
        <v>12.420778274536133</v>
      </c>
      <c r="Y1686" s="0">
        <v>12.451137542724609</v>
      </c>
      <c r="Z1686" s="0">
        <v>0.030358672142028809</v>
      </c>
      <c r="AA1686" s="0">
        <v>0.17020998895168304</v>
      </c>
      <c r="AB1686" s="0">
        <v>-0.24961183965206146</v>
      </c>
      <c r="AC1686" s="0">
        <v>-0.18777421116828918</v>
      </c>
      <c r="AD1686" s="0">
        <v>-0.058899533003568649</v>
      </c>
      <c r="AE1686" s="0">
        <v>0.030358672142028809</v>
      </c>
      <c r="AF1686" s="0">
        <v>0.11961688101291656</v>
      </c>
      <c r="AG1686" s="0">
        <v>0.2484915554523468</v>
      </c>
      <c r="AH1686" s="0">
        <v>0.31032919883728027</v>
      </c>
    </row>
    <row r="1687" x14ac:dyDescent="0.4">
      <c r="A1687" s="10" t="str">
        <f>Data[[#This Row],[category]]&amp;Data[[#This Row],[subcategory]]&amp;Data[[#This Row],[date]]&amp;Data[[#This Row],[hour]]</f>
        <v>NAICS 2-digit codeHealth Care and Social Assistance8/31/201722</v>
      </c>
      <c r="B1687" s="10" t="s">
        <v>140</v>
      </c>
      <c r="C1687" t="s">
        <v>48</v>
      </c>
      <c r="D1687" t="s">
        <v>111</v>
      </c>
      <c r="E1687" t="s">
        <v>74</v>
      </c>
      <c r="F1687" s="0">
        <v>6954</v>
      </c>
      <c r="G1687" s="0">
        <v>1.5676342248916626</v>
      </c>
      <c r="H1687" s="0">
        <v>1.6192609071731567</v>
      </c>
      <c r="I1687" s="0">
        <v>0.051626689732074738</v>
      </c>
      <c r="J1687" s="0">
        <v>0.022410202771425247</v>
      </c>
      <c r="K1687" s="0">
        <v>74.355331420898437</v>
      </c>
      <c r="L1687" s="0">
        <v>2.3037135601043701</v>
      </c>
      <c r="M1687" s="0">
        <v>1</v>
      </c>
      <c r="N1687" s="0">
        <v>1</v>
      </c>
      <c r="O1687" s="0">
        <v>5.116818904876709</v>
      </c>
      <c r="P1687" s="0">
        <v>4.8320398330688477</v>
      </c>
      <c r="Q1687" s="0">
        <v>0.014765186235308647</v>
      </c>
      <c r="R1687" s="0">
        <v>0.02290685847401619</v>
      </c>
      <c r="S1687" s="0">
        <v>0.039874769747257233</v>
      </c>
      <c r="T1687" s="0">
        <v>0.051626689732074738</v>
      </c>
      <c r="U1687" s="0">
        <v>0.063378609716892242</v>
      </c>
      <c r="V1687" s="0">
        <v>0.080346517264842987</v>
      </c>
      <c r="W1687" s="0">
        <v>0.088488191366195679</v>
      </c>
      <c r="X1687" s="0">
        <v>10.901328086853027</v>
      </c>
      <c r="Y1687" s="0">
        <v>11.260340690612793</v>
      </c>
      <c r="Z1687" s="0">
        <v>0.35901200771331787</v>
      </c>
      <c r="AA1687" s="0">
        <v>0.15584054589271545</v>
      </c>
      <c r="AB1687" s="0">
        <v>0.102677121758461</v>
      </c>
      <c r="AC1687" s="0">
        <v>0.15929430723190308</v>
      </c>
      <c r="AD1687" s="0">
        <v>0.27728915214538574</v>
      </c>
      <c r="AE1687" s="0">
        <v>0.35901200771331787</v>
      </c>
      <c r="AF1687" s="0">
        <v>0.44073486328125</v>
      </c>
      <c r="AG1687" s="0">
        <v>0.55872970819473267</v>
      </c>
      <c r="AH1687" s="0">
        <v>0.61534690856933594</v>
      </c>
    </row>
    <row r="1688" x14ac:dyDescent="0.4">
      <c r="A1688" s="10" t="str">
        <f>Data[[#This Row],[category]]&amp;Data[[#This Row],[subcategory]]&amp;Data[[#This Row],[date]]&amp;Data[[#This Row],[hour]]</f>
        <v>NAICS 2-digit codeHealth Care and Social Assistance8/31/201723</v>
      </c>
      <c r="B1688" s="10" t="s">
        <v>140</v>
      </c>
      <c r="C1688" t="s">
        <v>48</v>
      </c>
      <c r="D1688" t="s">
        <v>111</v>
      </c>
      <c r="E1688" t="s">
        <v>75</v>
      </c>
      <c r="F1688" s="0">
        <v>6954</v>
      </c>
      <c r="G1688" s="0">
        <v>1.4572683572769165</v>
      </c>
      <c r="H1688" s="0">
        <v>1.4910238981246948</v>
      </c>
      <c r="I1688" s="0">
        <v>0.033755455166101456</v>
      </c>
      <c r="J1688" s="0">
        <v>0.019779907539486885</v>
      </c>
      <c r="K1688" s="0">
        <v>72.713836669921875</v>
      </c>
      <c r="L1688" s="0">
        <v>1.7065527439117432</v>
      </c>
      <c r="M1688" s="0">
        <v>1</v>
      </c>
      <c r="N1688" s="0">
        <v>0</v>
      </c>
      <c r="O1688" s="0">
        <v>5.116818904876709</v>
      </c>
      <c r="P1688" s="0">
        <v>4.8320398330688477</v>
      </c>
      <c r="Q1688" s="0">
        <v>0.0012204025406390429</v>
      </c>
      <c r="R1688" s="0">
        <v>0.008406483568251133</v>
      </c>
      <c r="S1688" s="0">
        <v>0.023382861167192459</v>
      </c>
      <c r="T1688" s="0">
        <v>0.033755455166101456</v>
      </c>
      <c r="U1688" s="0">
        <v>0.044128049165010452</v>
      </c>
      <c r="V1688" s="0">
        <v>0.059104427695274353</v>
      </c>
      <c r="W1688" s="0">
        <v>0.066290505230426788</v>
      </c>
      <c r="X1688" s="0">
        <v>10.133844375610352</v>
      </c>
      <c r="Y1688" s="0">
        <v>10.368579864501953</v>
      </c>
      <c r="Z1688" s="0">
        <v>0.23473542928695679</v>
      </c>
      <c r="AA1688" s="0">
        <v>0.13754947483539581</v>
      </c>
      <c r="AB1688" s="0">
        <v>0.008486676961183548</v>
      </c>
      <c r="AC1688" s="0">
        <v>0.058458685874938965</v>
      </c>
      <c r="AD1688" s="0">
        <v>0.16260442137718201</v>
      </c>
      <c r="AE1688" s="0">
        <v>0.23473542928695679</v>
      </c>
      <c r="AF1688" s="0">
        <v>0.30686643719673157</v>
      </c>
      <c r="AG1688" s="0">
        <v>0.41101217269897461</v>
      </c>
      <c r="AH1688" s="0">
        <v>0.46098417043685913</v>
      </c>
    </row>
    <row r="1689" x14ac:dyDescent="0.4">
      <c r="A1689" s="10" t="str">
        <f>Data[[#This Row],[category]]&amp;Data[[#This Row],[subcategory]]&amp;Data[[#This Row],[date]]&amp;Data[[#This Row],[hour]]</f>
        <v>NAICS 2-digit codeHealth Care and Social Assistance8/31/201724</v>
      </c>
      <c r="B1689" s="10" t="s">
        <v>140</v>
      </c>
      <c r="C1689" t="s">
        <v>48</v>
      </c>
      <c r="D1689" t="s">
        <v>111</v>
      </c>
      <c r="E1689" t="s">
        <v>76</v>
      </c>
      <c r="F1689" s="0">
        <v>6954</v>
      </c>
      <c r="G1689" s="0">
        <v>1.3913041353225708</v>
      </c>
      <c r="H1689" s="0">
        <v>1.3929401636123657</v>
      </c>
      <c r="I1689" s="0">
        <v>0.0016360005829483271</v>
      </c>
      <c r="J1689" s="0">
        <v>0.017978506162762642</v>
      </c>
      <c r="K1689" s="0">
        <v>73.167526245117187</v>
      </c>
      <c r="L1689" s="0">
        <v>0.090997584164142609</v>
      </c>
      <c r="M1689" s="0">
        <v>0</v>
      </c>
      <c r="N1689" s="0">
        <v>0</v>
      </c>
      <c r="O1689" s="0">
        <v>5.116818904876709</v>
      </c>
      <c r="P1689" s="0">
        <v>4.8320398330688477</v>
      </c>
      <c r="Q1689" s="0">
        <v>-0.02793600969016552</v>
      </c>
      <c r="R1689" s="0">
        <v>-0.021404381841421127</v>
      </c>
      <c r="S1689" s="0">
        <v>-0.0077919373288750648</v>
      </c>
      <c r="T1689" s="0">
        <v>0.0016360005829483271</v>
      </c>
      <c r="U1689" s="0">
        <v>0.011063938029110432</v>
      </c>
      <c r="V1689" s="0">
        <v>0.024676382541656494</v>
      </c>
      <c r="W1689" s="0">
        <v>0.031208012253046036</v>
      </c>
      <c r="X1689" s="0">
        <v>9.6751289367675781</v>
      </c>
      <c r="Y1689" s="0">
        <v>9.6865062713623047</v>
      </c>
      <c r="Z1689" s="0">
        <v>0.011376747861504555</v>
      </c>
      <c r="AA1689" s="0">
        <v>0.1250225305557251</v>
      </c>
      <c r="AB1689" s="0">
        <v>-0.19426701962947845</v>
      </c>
      <c r="AC1689" s="0">
        <v>-0.14884607493877411</v>
      </c>
      <c r="AD1689" s="0">
        <v>-0.054185129702091217</v>
      </c>
      <c r="AE1689" s="0">
        <v>0.011376747861504555</v>
      </c>
      <c r="AF1689" s="0">
        <v>0.076938629150390625</v>
      </c>
      <c r="AG1689" s="0">
        <v>0.17159956693649292</v>
      </c>
      <c r="AH1689" s="0">
        <v>0.21702051162719727</v>
      </c>
    </row>
    <row r="1690" x14ac:dyDescent="0.4">
      <c r="A1690" s="10" t="str">
        <f>Data[[#This Row],[category]]&amp;Data[[#This Row],[subcategory]]&amp;Data[[#This Row],[date]]&amp;Data[[#This Row],[hour]]</f>
        <v>NAICS 2-digit codeHealth Care and Social Assistance8/31/2017Avg. 11 to 6 pm</v>
      </c>
      <c r="B1690" s="10" t="s">
        <v>140</v>
      </c>
      <c r="C1690" t="s">
        <v>48</v>
      </c>
      <c r="D1690" t="s">
        <v>111</v>
      </c>
      <c r="E1690" t="s">
        <v>77</v>
      </c>
      <c r="F1690" s="0">
        <v>6954</v>
      </c>
      <c r="G1690" s="0">
        <v>5.1902351379394531</v>
      </c>
      <c r="H1690" s="0">
        <v>5.116818904876709</v>
      </c>
      <c r="I1690" s="0">
        <v>-0.073416508734226227</v>
      </c>
      <c r="J1690" s="0">
        <v>0.021276207640767097</v>
      </c>
      <c r="K1690" s="0">
        <v>86.8460693359375</v>
      </c>
      <c r="L1690" s="0">
        <v>-3.4506387710571289</v>
      </c>
      <c r="M1690" s="0">
        <v>1</v>
      </c>
      <c r="N1690" s="0">
        <v>1</v>
      </c>
      <c r="O1690" s="0"/>
      <c r="P1690" s="0"/>
      <c r="Q1690" s="0">
        <v>-0.10841275751590729</v>
      </c>
      <c r="R1690" s="0">
        <v>-0.1006830632686615</v>
      </c>
      <c r="S1690" s="0">
        <v>-0.084573760628700256</v>
      </c>
      <c r="T1690" s="0">
        <v>-0.073416508734226227</v>
      </c>
      <c r="U1690" s="0">
        <v>-0.062259253114461899</v>
      </c>
      <c r="V1690" s="0">
        <v>-0.046149950474500656</v>
      </c>
      <c r="W1690" s="0">
        <v>-0.038420259952545166</v>
      </c>
      <c r="X1690" s="0">
        <v>36.0928955078125</v>
      </c>
      <c r="Y1690" s="0">
        <v>35.582359313964844</v>
      </c>
      <c r="Z1690" s="0">
        <v>-0.51053839921951294</v>
      </c>
      <c r="AA1690" s="0">
        <v>0.14795474708080292</v>
      </c>
      <c r="AB1690" s="0">
        <v>-0.75390231609344482</v>
      </c>
      <c r="AC1690" s="0">
        <v>-0.7001500129699707</v>
      </c>
      <c r="AD1690" s="0">
        <v>-0.58812594413757324</v>
      </c>
      <c r="AE1690" s="0">
        <v>-0.51053839921951294</v>
      </c>
      <c r="AF1690" s="0">
        <v>-0.43295085430145264</v>
      </c>
      <c r="AG1690" s="0">
        <v>-0.32092675566673279</v>
      </c>
      <c r="AH1690" s="0">
        <v>-0.26717448234558105</v>
      </c>
    </row>
    <row r="1691" x14ac:dyDescent="0.4">
      <c r="A1691" s="10" t="str">
        <f>Data[[#This Row],[category]]&amp;Data[[#This Row],[subcategory]]&amp;Data[[#This Row],[date]]&amp;Data[[#This Row],[hour]]</f>
        <v>NAICS 2-digit codeHealth Care and Social Assistance8/31/2017Avg. 2 to 6pm</v>
      </c>
      <c r="B1691" s="10" t="s">
        <v>140</v>
      </c>
      <c r="C1691" t="s">
        <v>48</v>
      </c>
      <c r="D1691" t="s">
        <v>111</v>
      </c>
      <c r="E1691" t="s">
        <v>78</v>
      </c>
      <c r="F1691" s="0">
        <v>6954</v>
      </c>
      <c r="G1691" s="0">
        <v>4.9281744956970215</v>
      </c>
      <c r="H1691" s="0">
        <v>4.8320398330688477</v>
      </c>
      <c r="I1691" s="0">
        <v>-0.096134819090366364</v>
      </c>
      <c r="J1691" s="0">
        <v>0.026409847661852837</v>
      </c>
      <c r="K1691" s="0">
        <v>85.476844787597656</v>
      </c>
      <c r="L1691" s="0">
        <v>-3.6401126384735107</v>
      </c>
      <c r="M1691" s="0">
        <v>1</v>
      </c>
      <c r="N1691" s="0">
        <v>1</v>
      </c>
      <c r="O1691" s="0"/>
      <c r="P1691" s="0"/>
      <c r="Q1691" s="0">
        <v>-0.13957515358924866</v>
      </c>
      <c r="R1691" s="0">
        <v>-0.12998040020465851</v>
      </c>
      <c r="S1691" s="0">
        <v>-0.10998415946960449</v>
      </c>
      <c r="T1691" s="0">
        <v>-0.096134819090366364</v>
      </c>
      <c r="U1691" s="0">
        <v>-0.082285478711128235</v>
      </c>
      <c r="V1691" s="0">
        <v>-0.062289237976074219</v>
      </c>
      <c r="W1691" s="0">
        <v>-0.05269448459148407</v>
      </c>
      <c r="X1691" s="0">
        <v>34.270526885986328</v>
      </c>
      <c r="Y1691" s="0">
        <v>33.602005004882812</v>
      </c>
      <c r="Z1691" s="0">
        <v>-0.66852152347564697</v>
      </c>
      <c r="AA1691" s="0">
        <v>0.18365408480167389</v>
      </c>
      <c r="AB1691" s="0">
        <v>-0.97060561180114746</v>
      </c>
      <c r="AC1691" s="0">
        <v>-0.90388369560241699</v>
      </c>
      <c r="AD1691" s="0">
        <v>-0.76482981443405151</v>
      </c>
      <c r="AE1691" s="0">
        <v>-0.66852152347564697</v>
      </c>
      <c r="AF1691" s="0">
        <v>-0.57221323251724243</v>
      </c>
      <c r="AG1691" s="0">
        <v>-0.43315935134887695</v>
      </c>
      <c r="AH1691" s="0">
        <v>-0.36643743515014648</v>
      </c>
    </row>
    <row r="1692" x14ac:dyDescent="0.4">
      <c r="A1692" s="10" t="str">
        <f>Data[[#This Row],[category]]&amp;Data[[#This Row],[subcategory]]&amp;Data[[#This Row],[date]]&amp;Data[[#This Row],[hour]]</f>
        <v>NAICS 2-digit codeHealth Care and Social Assistance9/1/20171</v>
      </c>
      <c r="B1692" s="10" t="s">
        <v>140</v>
      </c>
      <c r="C1692" t="s">
        <v>48</v>
      </c>
      <c r="D1692" t="s">
        <v>112</v>
      </c>
      <c r="E1692" t="s">
        <v>41</v>
      </c>
      <c r="F1692" s="0">
        <v>6954</v>
      </c>
      <c r="G1692" s="0">
        <v>1.3103946447372437</v>
      </c>
      <c r="H1692" s="0">
        <v>1.3364695310592651</v>
      </c>
      <c r="I1692" s="0">
        <v>0.026074808090925217</v>
      </c>
      <c r="J1692" s="0">
        <v>0.017138505354523659</v>
      </c>
      <c r="K1692" s="0">
        <v>73.895744323730469</v>
      </c>
      <c r="L1692" s="0">
        <v>1.5214166641235352</v>
      </c>
      <c r="M1692" s="0">
        <v>0</v>
      </c>
      <c r="N1692" s="0">
        <v>0</v>
      </c>
      <c r="O1692" s="0">
        <v>4.7495784759521484</v>
      </c>
      <c r="P1692" s="0">
        <v>4.3791909217834473</v>
      </c>
      <c r="Q1692" s="0">
        <v>-0.0021155246067792177</v>
      </c>
      <c r="R1692" s="0">
        <v>0.0041109295561909676</v>
      </c>
      <c r="S1692" s="0">
        <v>0.017087366431951523</v>
      </c>
      <c r="T1692" s="0">
        <v>0.026074808090925217</v>
      </c>
      <c r="U1692" s="0">
        <v>0.035062249749898911</v>
      </c>
      <c r="V1692" s="0">
        <v>0.04803868755698204</v>
      </c>
      <c r="W1692" s="0">
        <v>0.054265141487121582</v>
      </c>
      <c r="X1692" s="0">
        <v>9.1124839782714844</v>
      </c>
      <c r="Y1692" s="0">
        <v>9.2938089370727539</v>
      </c>
      <c r="Z1692" s="0">
        <v>0.18132421374320984</v>
      </c>
      <c r="AA1692" s="0">
        <v>0.11918116360902786</v>
      </c>
      <c r="AB1692" s="0">
        <v>-0.014711355790495872</v>
      </c>
      <c r="AC1692" s="0">
        <v>0.028587406501173973</v>
      </c>
      <c r="AD1692" s="0">
        <v>0.11882554739713669</v>
      </c>
      <c r="AE1692" s="0">
        <v>0.18132421374320984</v>
      </c>
      <c r="AF1692" s="0">
        <v>0.24382287263870239</v>
      </c>
      <c r="AG1692" s="0">
        <v>0.33406102657318115</v>
      </c>
      <c r="AH1692" s="0">
        <v>0.3773597776889801</v>
      </c>
    </row>
    <row r="1693" x14ac:dyDescent="0.4">
      <c r="A1693" s="10" t="str">
        <f>Data[[#This Row],[category]]&amp;Data[[#This Row],[subcategory]]&amp;Data[[#This Row],[date]]&amp;Data[[#This Row],[hour]]</f>
        <v>NAICS 2-digit codeHealth Care and Social Assistance9/1/20172</v>
      </c>
      <c r="B1693" s="10" t="s">
        <v>140</v>
      </c>
      <c r="C1693" t="s">
        <v>48</v>
      </c>
      <c r="D1693" t="s">
        <v>112</v>
      </c>
      <c r="E1693" t="s">
        <v>42</v>
      </c>
      <c r="F1693" s="0">
        <v>6954</v>
      </c>
      <c r="G1693" s="0">
        <v>1.2428277730941772</v>
      </c>
      <c r="H1693" s="0">
        <v>1.2959748506546021</v>
      </c>
      <c r="I1693" s="0">
        <v>0.053147032856941223</v>
      </c>
      <c r="J1693" s="0">
        <v>0.016422662883996964</v>
      </c>
      <c r="K1693" s="0">
        <v>72.709228515625</v>
      </c>
      <c r="L1693" s="0">
        <v>3.2362005710601807</v>
      </c>
      <c r="M1693" s="0">
        <v>1</v>
      </c>
      <c r="N1693" s="0">
        <v>1</v>
      </c>
      <c r="O1693" s="0">
        <v>4.7495784759521484</v>
      </c>
      <c r="P1693" s="0">
        <v>4.3791909217834473</v>
      </c>
      <c r="Q1693" s="0">
        <v>0.026134155690670013</v>
      </c>
      <c r="R1693" s="0">
        <v>0.03210054337978363</v>
      </c>
      <c r="S1693" s="0">
        <v>0.044534981250762939</v>
      </c>
      <c r="T1693" s="0">
        <v>0.053147032856941223</v>
      </c>
      <c r="U1693" s="0">
        <v>0.061759084463119507</v>
      </c>
      <c r="V1693" s="0">
        <v>0.074193522334098816</v>
      </c>
      <c r="W1693" s="0">
        <v>0.080159910023212433</v>
      </c>
      <c r="X1693" s="0">
        <v>8.6426239013671875</v>
      </c>
      <c r="Y1693" s="0">
        <v>9.0122089385986328</v>
      </c>
      <c r="Z1693" s="0">
        <v>0.36958447098731995</v>
      </c>
      <c r="AA1693" s="0">
        <v>0.11420319974422455</v>
      </c>
      <c r="AB1693" s="0">
        <v>0.18173691630363464</v>
      </c>
      <c r="AC1693" s="0">
        <v>0.22322718799114227</v>
      </c>
      <c r="AD1693" s="0">
        <v>0.3096962571144104</v>
      </c>
      <c r="AE1693" s="0">
        <v>0.36958447098731995</v>
      </c>
      <c r="AF1693" s="0">
        <v>0.42947268486022949</v>
      </c>
      <c r="AG1693" s="0">
        <v>0.51594173908233643</v>
      </c>
      <c r="AH1693" s="0">
        <v>0.55743199586868286</v>
      </c>
    </row>
    <row r="1694" x14ac:dyDescent="0.4">
      <c r="A1694" s="10" t="str">
        <f>Data[[#This Row],[category]]&amp;Data[[#This Row],[subcategory]]&amp;Data[[#This Row],[date]]&amp;Data[[#This Row],[hour]]</f>
        <v>NAICS 2-digit codeHealth Care and Social Assistance9/1/20173</v>
      </c>
      <c r="B1694" s="10" t="s">
        <v>140</v>
      </c>
      <c r="C1694" t="s">
        <v>48</v>
      </c>
      <c r="D1694" t="s">
        <v>112</v>
      </c>
      <c r="E1694" t="s">
        <v>43</v>
      </c>
      <c r="F1694" s="0">
        <v>6954</v>
      </c>
      <c r="G1694" s="0">
        <v>1.212546706199646</v>
      </c>
      <c r="H1694" s="0">
        <v>1.256733775138855</v>
      </c>
      <c r="I1694" s="0">
        <v>0.044187169522047043</v>
      </c>
      <c r="J1694" s="0">
        <v>0.016072964295744896</v>
      </c>
      <c r="K1694" s="0">
        <v>72.747337341308594</v>
      </c>
      <c r="L1694" s="0">
        <v>2.7491612434387207</v>
      </c>
      <c r="M1694" s="0">
        <v>1</v>
      </c>
      <c r="N1694" s="0">
        <v>1</v>
      </c>
      <c r="O1694" s="0">
        <v>4.7495784759521484</v>
      </c>
      <c r="P1694" s="0">
        <v>4.3791909217834473</v>
      </c>
      <c r="Q1694" s="0">
        <v>0.017749495804309845</v>
      </c>
      <c r="R1694" s="0">
        <v>0.023588836193084717</v>
      </c>
      <c r="S1694" s="0">
        <v>0.035758499056100845</v>
      </c>
      <c r="T1694" s="0">
        <v>0.044187169522047043</v>
      </c>
      <c r="U1694" s="0">
        <v>0.05261583998799324</v>
      </c>
      <c r="V1694" s="0">
        <v>0.064785502851009369</v>
      </c>
      <c r="W1694" s="0">
        <v>0.070624843239784241</v>
      </c>
      <c r="X1694" s="0">
        <v>8.4320497512817383</v>
      </c>
      <c r="Y1694" s="0">
        <v>8.7393264770507813</v>
      </c>
      <c r="Z1694" s="0">
        <v>0.30727759003639221</v>
      </c>
      <c r="AA1694" s="0">
        <v>0.11177139729261398</v>
      </c>
      <c r="AB1694" s="0">
        <v>0.12342999875545502</v>
      </c>
      <c r="AC1694" s="0">
        <v>0.16403678059577942</v>
      </c>
      <c r="AD1694" s="0">
        <v>0.24866461753845215</v>
      </c>
      <c r="AE1694" s="0">
        <v>0.30727759003639221</v>
      </c>
      <c r="AF1694" s="0">
        <v>0.36589056253433228</v>
      </c>
      <c r="AG1694" s="0">
        <v>0.450518399477005</v>
      </c>
      <c r="AH1694" s="0">
        <v>0.49112516641616821</v>
      </c>
    </row>
    <row r="1695" x14ac:dyDescent="0.4">
      <c r="A1695" s="10" t="str">
        <f>Data[[#This Row],[category]]&amp;Data[[#This Row],[subcategory]]&amp;Data[[#This Row],[date]]&amp;Data[[#This Row],[hour]]</f>
        <v>NAICS 2-digit codeHealth Care and Social Assistance9/1/20174</v>
      </c>
      <c r="B1695" s="10" t="s">
        <v>140</v>
      </c>
      <c r="C1695" t="s">
        <v>48</v>
      </c>
      <c r="D1695" t="s">
        <v>112</v>
      </c>
      <c r="E1695" t="s">
        <v>44</v>
      </c>
      <c r="F1695" s="0">
        <v>6954</v>
      </c>
      <c r="G1695" s="0">
        <v>1.2050168514251709</v>
      </c>
      <c r="H1695" s="0">
        <v>1.2428082227706909</v>
      </c>
      <c r="I1695" s="0">
        <v>0.037791348993778229</v>
      </c>
      <c r="J1695" s="0">
        <v>0.015970725566148758</v>
      </c>
      <c r="K1695" s="0">
        <v>72.064277648925781</v>
      </c>
      <c r="L1695" s="0">
        <v>2.3662889003753662</v>
      </c>
      <c r="M1695" s="0">
        <v>1</v>
      </c>
      <c r="N1695" s="0">
        <v>1</v>
      </c>
      <c r="O1695" s="0">
        <v>4.7495784759521484</v>
      </c>
      <c r="P1695" s="0">
        <v>4.3791909217834473</v>
      </c>
      <c r="Q1695" s="0">
        <v>0.011521843262016773</v>
      </c>
      <c r="R1695" s="0">
        <v>0.017324039712548256</v>
      </c>
      <c r="S1695" s="0">
        <v>0.029416292905807495</v>
      </c>
      <c r="T1695" s="0">
        <v>0.037791348993778229</v>
      </c>
      <c r="U1695" s="0">
        <v>0.046166405081748962</v>
      </c>
      <c r="V1695" s="0">
        <v>0.058258656412363052</v>
      </c>
      <c r="W1695" s="0">
        <v>0.06406085193157196</v>
      </c>
      <c r="X1695" s="0">
        <v>8.3796873092651367</v>
      </c>
      <c r="Y1695" s="0">
        <v>8.6424884796142578</v>
      </c>
      <c r="Z1695" s="0">
        <v>0.26280105113983154</v>
      </c>
      <c r="AA1695" s="0">
        <v>0.11106042563915253</v>
      </c>
      <c r="AB1695" s="0">
        <v>0.080122910439968109</v>
      </c>
      <c r="AC1695" s="0">
        <v>0.12047138810157776</v>
      </c>
      <c r="AD1695" s="0">
        <v>0.20456090569496155</v>
      </c>
      <c r="AE1695" s="0">
        <v>0.26280105113983154</v>
      </c>
      <c r="AF1695" s="0">
        <v>0.32104119658470154</v>
      </c>
      <c r="AG1695" s="0">
        <v>0.40513071417808533</v>
      </c>
      <c r="AH1695" s="0">
        <v>0.44547918438911438</v>
      </c>
    </row>
    <row r="1696" x14ac:dyDescent="0.4">
      <c r="A1696" s="10" t="str">
        <f>Data[[#This Row],[category]]&amp;Data[[#This Row],[subcategory]]&amp;Data[[#This Row],[date]]&amp;Data[[#This Row],[hour]]</f>
        <v>NAICS 2-digit codeHealth Care and Social Assistance9/1/20175</v>
      </c>
      <c r="B1696" s="10" t="s">
        <v>140</v>
      </c>
      <c r="C1696" t="s">
        <v>48</v>
      </c>
      <c r="D1696" t="s">
        <v>112</v>
      </c>
      <c r="E1696" t="s">
        <v>45</v>
      </c>
      <c r="F1696" s="0">
        <v>6954</v>
      </c>
      <c r="G1696" s="0">
        <v>1.2293684482574463</v>
      </c>
      <c r="H1696" s="0">
        <v>1.2562769651412964</v>
      </c>
      <c r="I1696" s="0">
        <v>0.026908548548817635</v>
      </c>
      <c r="J1696" s="0">
        <v>0.017458822578191757</v>
      </c>
      <c r="K1696" s="0">
        <v>71.820533752441406</v>
      </c>
      <c r="L1696" s="0">
        <v>1.5412579774856567</v>
      </c>
      <c r="M1696" s="0">
        <v>0</v>
      </c>
      <c r="N1696" s="0">
        <v>0</v>
      </c>
      <c r="O1696" s="0">
        <v>4.7495784759521484</v>
      </c>
      <c r="P1696" s="0">
        <v>4.3791909217834473</v>
      </c>
      <c r="Q1696" s="0">
        <v>-0.0018086590571328998</v>
      </c>
      <c r="R1696" s="0">
        <v>0.0045341672375798225</v>
      </c>
      <c r="S1696" s="0">
        <v>0.017753133550286293</v>
      </c>
      <c r="T1696" s="0">
        <v>0.026908548548817635</v>
      </c>
      <c r="U1696" s="0">
        <v>0.036063965409994125</v>
      </c>
      <c r="V1696" s="0">
        <v>0.049282930791378021</v>
      </c>
      <c r="W1696" s="0">
        <v>0.055625755339860916</v>
      </c>
      <c r="X1696" s="0">
        <v>8.5490283966064453</v>
      </c>
      <c r="Y1696" s="0">
        <v>8.736149787902832</v>
      </c>
      <c r="Z1696" s="0">
        <v>0.18712204694747925</v>
      </c>
      <c r="AA1696" s="0">
        <v>0.12140864878892899</v>
      </c>
      <c r="AB1696" s="0">
        <v>-0.01257740892469883</v>
      </c>
      <c r="AC1696" s="0">
        <v>0.031530603766441345</v>
      </c>
      <c r="AD1696" s="0">
        <v>0.12345528602600098</v>
      </c>
      <c r="AE1696" s="0">
        <v>0.18712204694747925</v>
      </c>
      <c r="AF1696" s="0">
        <v>0.25078880786895752</v>
      </c>
      <c r="AG1696" s="0">
        <v>0.34271350502967834</v>
      </c>
      <c r="AH1696" s="0">
        <v>0.38682150840759277</v>
      </c>
    </row>
    <row r="1697" x14ac:dyDescent="0.4">
      <c r="A1697" s="10" t="str">
        <f>Data[[#This Row],[category]]&amp;Data[[#This Row],[subcategory]]&amp;Data[[#This Row],[date]]&amp;Data[[#This Row],[hour]]</f>
        <v>NAICS 2-digit codeHealth Care and Social Assistance9/1/20176</v>
      </c>
      <c r="B1697" s="10" t="s">
        <v>140</v>
      </c>
      <c r="C1697" t="s">
        <v>48</v>
      </c>
      <c r="D1697" t="s">
        <v>112</v>
      </c>
      <c r="E1697" t="s">
        <v>46</v>
      </c>
      <c r="F1697" s="0">
        <v>6954</v>
      </c>
      <c r="G1697" s="0">
        <v>1.3064421415328979</v>
      </c>
      <c r="H1697" s="0">
        <v>1.3508514165878296</v>
      </c>
      <c r="I1697" s="0">
        <v>0.04440925270318985</v>
      </c>
      <c r="J1697" s="0">
        <v>0.018731722608208656</v>
      </c>
      <c r="K1697" s="0">
        <v>71.79119873046875</v>
      </c>
      <c r="L1697" s="0">
        <v>2.3708045482635498</v>
      </c>
      <c r="M1697" s="0">
        <v>1</v>
      </c>
      <c r="N1697" s="0">
        <v>1</v>
      </c>
      <c r="O1697" s="0">
        <v>4.7495784759521484</v>
      </c>
      <c r="P1697" s="0">
        <v>4.3791909217834473</v>
      </c>
      <c r="Q1697" s="0">
        <v>0.013598310761153698</v>
      </c>
      <c r="R1697" s="0">
        <v>0.020403584465384483</v>
      </c>
      <c r="S1697" s="0">
        <v>0.034586329013109207</v>
      </c>
      <c r="T1697" s="0">
        <v>0.04440925270318985</v>
      </c>
      <c r="U1697" s="0">
        <v>0.054232176393270493</v>
      </c>
      <c r="V1697" s="0">
        <v>0.068414919078350067</v>
      </c>
      <c r="W1697" s="0">
        <v>0.075220197439193726</v>
      </c>
      <c r="X1697" s="0">
        <v>9.0849990844726562</v>
      </c>
      <c r="Y1697" s="0">
        <v>9.3938207626342773</v>
      </c>
      <c r="Z1697" s="0">
        <v>0.30882194638252258</v>
      </c>
      <c r="AA1697" s="0">
        <v>0.13026039302349091</v>
      </c>
      <c r="AB1697" s="0">
        <v>0.09456266462802887</v>
      </c>
      <c r="AC1697" s="0">
        <v>0.14188653230667114</v>
      </c>
      <c r="AD1697" s="0">
        <v>0.24051332473754883</v>
      </c>
      <c r="AE1697" s="0">
        <v>0.30882194638252258</v>
      </c>
      <c r="AF1697" s="0">
        <v>0.37713056802749634</v>
      </c>
      <c r="AG1697" s="0">
        <v>0.47575736045837402</v>
      </c>
      <c r="AH1697" s="0">
        <v>0.52308124303817749</v>
      </c>
    </row>
    <row r="1698" x14ac:dyDescent="0.4">
      <c r="A1698" s="10" t="str">
        <f>Data[[#This Row],[category]]&amp;Data[[#This Row],[subcategory]]&amp;Data[[#This Row],[date]]&amp;Data[[#This Row],[hour]]</f>
        <v>NAICS 2-digit codeHealth Care and Social Assistance9/1/20177</v>
      </c>
      <c r="B1698" s="10" t="s">
        <v>140</v>
      </c>
      <c r="C1698" t="s">
        <v>48</v>
      </c>
      <c r="D1698" t="s">
        <v>112</v>
      </c>
      <c r="E1698" t="s">
        <v>60</v>
      </c>
      <c r="F1698" s="0">
        <v>6954</v>
      </c>
      <c r="G1698" s="0">
        <v>1.6834980249404907</v>
      </c>
      <c r="H1698" s="0">
        <v>1.6634072065353394</v>
      </c>
      <c r="I1698" s="0">
        <v>-0.020090820267796516</v>
      </c>
      <c r="J1698" s="0">
        <v>0.021958641707897186</v>
      </c>
      <c r="K1698" s="0">
        <v>71.834770202636719</v>
      </c>
      <c r="L1698" s="0">
        <v>-0.91493910551071167</v>
      </c>
      <c r="M1698" s="0">
        <v>0</v>
      </c>
      <c r="N1698" s="0">
        <v>0</v>
      </c>
      <c r="O1698" s="0">
        <v>4.7495784759521484</v>
      </c>
      <c r="P1698" s="0">
        <v>4.3791909217834473</v>
      </c>
      <c r="Q1698" s="0">
        <v>-0.056209571659564972</v>
      </c>
      <c r="R1698" s="0">
        <v>-0.048231951892375946</v>
      </c>
      <c r="S1698" s="0">
        <v>-0.031605944037437439</v>
      </c>
      <c r="T1698" s="0">
        <v>-0.020090820267796516</v>
      </c>
      <c r="U1698" s="0">
        <v>-0.0085756974294781685</v>
      </c>
      <c r="V1698" s="0">
        <v>0.0080503113567829132</v>
      </c>
      <c r="W1698" s="0">
        <v>0.016027931123971939</v>
      </c>
      <c r="X1698" s="0">
        <v>11.707045555114746</v>
      </c>
      <c r="Y1698" s="0">
        <v>11.567334175109863</v>
      </c>
      <c r="Z1698" s="0">
        <v>-0.13971155881881714</v>
      </c>
      <c r="AA1698" s="0">
        <v>0.15270039439201355</v>
      </c>
      <c r="AB1698" s="0">
        <v>-0.39088135957717896</v>
      </c>
      <c r="AC1698" s="0">
        <v>-0.33540499210357666</v>
      </c>
      <c r="AD1698" s="0">
        <v>-0.21978771686553955</v>
      </c>
      <c r="AE1698" s="0">
        <v>-0.13971155881881714</v>
      </c>
      <c r="AF1698" s="0">
        <v>-0.05963539332151413</v>
      </c>
      <c r="AG1698" s="0">
        <v>0.055981870740652084</v>
      </c>
      <c r="AH1698" s="0">
        <v>0.11145824193954468</v>
      </c>
    </row>
    <row r="1699" x14ac:dyDescent="0.4">
      <c r="A1699" s="10" t="str">
        <f>Data[[#This Row],[category]]&amp;Data[[#This Row],[subcategory]]&amp;Data[[#This Row],[date]]&amp;Data[[#This Row],[hour]]</f>
        <v>NAICS 2-digit codeHealth Care and Social Assistance9/1/20178</v>
      </c>
      <c r="B1699" s="10" t="s">
        <v>140</v>
      </c>
      <c r="C1699" t="s">
        <v>48</v>
      </c>
      <c r="D1699" t="s">
        <v>112</v>
      </c>
      <c r="E1699" t="s">
        <v>61</v>
      </c>
      <c r="F1699" s="0">
        <v>6954</v>
      </c>
      <c r="G1699" s="0">
        <v>2.36236572265625</v>
      </c>
      <c r="H1699" s="0">
        <v>2.4205431938171387</v>
      </c>
      <c r="I1699" s="0">
        <v>0.058177527040243149</v>
      </c>
      <c r="J1699" s="0">
        <v>0.025097088888287544</v>
      </c>
      <c r="K1699" s="0">
        <v>77.6453857421875</v>
      </c>
      <c r="L1699" s="0">
        <v>2.3180985450744629</v>
      </c>
      <c r="M1699" s="0">
        <v>1</v>
      </c>
      <c r="N1699" s="0">
        <v>1</v>
      </c>
      <c r="O1699" s="0">
        <v>4.7495784759521484</v>
      </c>
      <c r="P1699" s="0">
        <v>4.3791909217834473</v>
      </c>
      <c r="Q1699" s="0">
        <v>0.016896490007638931</v>
      </c>
      <c r="R1699" s="0">
        <v>0.026014313101768494</v>
      </c>
      <c r="S1699" s="0">
        <v>0.04501660168170929</v>
      </c>
      <c r="T1699" s="0">
        <v>0.058177527040243149</v>
      </c>
      <c r="U1699" s="0">
        <v>0.071338452398777008</v>
      </c>
      <c r="V1699" s="0">
        <v>0.090340740978717804</v>
      </c>
      <c r="W1699" s="0">
        <v>0.099458567798137665</v>
      </c>
      <c r="X1699" s="0">
        <v>16.427890777587891</v>
      </c>
      <c r="Y1699" s="0">
        <v>16.832456588745117</v>
      </c>
      <c r="Z1699" s="0">
        <v>0.40456652641296387</v>
      </c>
      <c r="AA1699" s="0">
        <v>0.17452515661716461</v>
      </c>
      <c r="AB1699" s="0">
        <v>0.11749818921089172</v>
      </c>
      <c r="AC1699" s="0">
        <v>0.18090353906154633</v>
      </c>
      <c r="AD1699" s="0">
        <v>0.3130454421043396</v>
      </c>
      <c r="AE1699" s="0">
        <v>0.40456652641296387</v>
      </c>
      <c r="AF1699" s="0">
        <v>0.49608761072158813</v>
      </c>
      <c r="AG1699" s="0">
        <v>0.62822949886322021</v>
      </c>
      <c r="AH1699" s="0">
        <v>0.69163483381271362</v>
      </c>
    </row>
    <row r="1700" x14ac:dyDescent="0.4">
      <c r="A1700" s="10" t="str">
        <f>Data[[#This Row],[category]]&amp;Data[[#This Row],[subcategory]]&amp;Data[[#This Row],[date]]&amp;Data[[#This Row],[hour]]</f>
        <v>NAICS 2-digit codeHealth Care and Social Assistance9/1/20179</v>
      </c>
      <c r="B1700" s="10" t="s">
        <v>140</v>
      </c>
      <c r="C1700" t="s">
        <v>48</v>
      </c>
      <c r="D1700" t="s">
        <v>112</v>
      </c>
      <c r="E1700" t="s">
        <v>62</v>
      </c>
      <c r="F1700" s="0">
        <v>6954</v>
      </c>
      <c r="G1700" s="0">
        <v>3.53505539894104</v>
      </c>
      <c r="H1700" s="0">
        <v>3.6318464279174805</v>
      </c>
      <c r="I1700" s="0">
        <v>0.096791133284568787</v>
      </c>
      <c r="J1700" s="0">
        <v>0.023429960012435913</v>
      </c>
      <c r="K1700" s="0">
        <v>85.272506713867187</v>
      </c>
      <c r="L1700" s="0">
        <v>4.1310839653015137</v>
      </c>
      <c r="M1700" s="0">
        <v>1</v>
      </c>
      <c r="N1700" s="0">
        <v>1</v>
      </c>
      <c r="O1700" s="0">
        <v>4.7495784759521484</v>
      </c>
      <c r="P1700" s="0">
        <v>4.3791909217834473</v>
      </c>
      <c r="Q1700" s="0">
        <v>0.058252278715372086</v>
      </c>
      <c r="R1700" s="0">
        <v>0.066764429211616516</v>
      </c>
      <c r="S1700" s="0">
        <v>0.084504447877407074</v>
      </c>
      <c r="T1700" s="0">
        <v>0.096791133284568787</v>
      </c>
      <c r="U1700" s="0">
        <v>0.1090778186917305</v>
      </c>
      <c r="V1700" s="0">
        <v>0.12681783735752106</v>
      </c>
      <c r="W1700" s="0">
        <v>0.13532999157905579</v>
      </c>
      <c r="X1700" s="0">
        <v>24.582775115966797</v>
      </c>
      <c r="Y1700" s="0">
        <v>25.255859375</v>
      </c>
      <c r="Z1700" s="0">
        <v>0.67308557033538818</v>
      </c>
      <c r="AA1700" s="0">
        <v>0.16293194890022278</v>
      </c>
      <c r="AB1700" s="0">
        <v>0.40508636832237244</v>
      </c>
      <c r="AC1700" s="0">
        <v>0.4642798900604248</v>
      </c>
      <c r="AD1700" s="0">
        <v>0.58764398097991943</v>
      </c>
      <c r="AE1700" s="0">
        <v>0.67308557033538818</v>
      </c>
      <c r="AF1700" s="0">
        <v>0.75852715969085693</v>
      </c>
      <c r="AG1700" s="0">
        <v>0.88189125061035156</v>
      </c>
      <c r="AH1700" s="0">
        <v>0.94108480215072632</v>
      </c>
    </row>
    <row r="1701" x14ac:dyDescent="0.4">
      <c r="A1701" s="10" t="str">
        <f>Data[[#This Row],[category]]&amp;Data[[#This Row],[subcategory]]&amp;Data[[#This Row],[date]]&amp;Data[[#This Row],[hour]]</f>
        <v>NAICS 2-digit codeHealth Care and Social Assistance9/1/201710</v>
      </c>
      <c r="B1701" s="10" t="s">
        <v>140</v>
      </c>
      <c r="C1701" t="s">
        <v>48</v>
      </c>
      <c r="D1701" t="s">
        <v>112</v>
      </c>
      <c r="E1701" t="s">
        <v>63</v>
      </c>
      <c r="F1701" s="0">
        <v>6954</v>
      </c>
      <c r="G1701" s="0">
        <v>4.5597972869873047</v>
      </c>
      <c r="H1701" s="0">
        <v>4.5634784698486328</v>
      </c>
      <c r="I1701" s="0">
        <v>0.0036811814643442631</v>
      </c>
      <c r="J1701" s="0">
        <v>0.011215407401323318</v>
      </c>
      <c r="K1701" s="0">
        <v>90.608139038085938</v>
      </c>
      <c r="L1701" s="0">
        <v>0.32822540402412415</v>
      </c>
      <c r="M1701" s="0">
        <v>0</v>
      </c>
      <c r="N1701" s="0">
        <v>0</v>
      </c>
      <c r="O1701" s="0">
        <v>4.7495784759521484</v>
      </c>
      <c r="P1701" s="0">
        <v>4.3791909217834473</v>
      </c>
      <c r="Q1701" s="0">
        <v>-0.014766521751880646</v>
      </c>
      <c r="R1701" s="0">
        <v>-0.01069194171577692</v>
      </c>
      <c r="S1701" s="0">
        <v>-0.0022001839242875576</v>
      </c>
      <c r="T1701" s="0">
        <v>0.0036811814643442631</v>
      </c>
      <c r="U1701" s="0">
        <v>0.0095625473186373711</v>
      </c>
      <c r="V1701" s="0">
        <v>0.018054304644465446</v>
      </c>
      <c r="W1701" s="0">
        <v>0.022128885611891747</v>
      </c>
      <c r="X1701" s="0">
        <v>31.708829879760742</v>
      </c>
      <c r="Y1701" s="0">
        <v>31.734428405761719</v>
      </c>
      <c r="Z1701" s="0">
        <v>0.025598935782909393</v>
      </c>
      <c r="AA1701" s="0">
        <v>0.077991940081119537</v>
      </c>
      <c r="AB1701" s="0">
        <v>-0.10268639028072357</v>
      </c>
      <c r="AC1701" s="0">
        <v>-0.074351757764816284</v>
      </c>
      <c r="AD1701" s="0">
        <v>-0.015300077386200428</v>
      </c>
      <c r="AE1701" s="0">
        <v>0.025598935782909393</v>
      </c>
      <c r="AF1701" s="0">
        <v>0.066497951745986938</v>
      </c>
      <c r="AG1701" s="0">
        <v>0.12554962933063507</v>
      </c>
      <c r="AH1701" s="0">
        <v>0.15388426184654236</v>
      </c>
    </row>
    <row r="1702" x14ac:dyDescent="0.4">
      <c r="A1702" s="10" t="str">
        <f>Data[[#This Row],[category]]&amp;Data[[#This Row],[subcategory]]&amp;Data[[#This Row],[date]]&amp;Data[[#This Row],[hour]]</f>
        <v>NAICS 2-digit codeHealth Care and Social Assistance9/1/201711</v>
      </c>
      <c r="B1702" s="10" t="s">
        <v>140</v>
      </c>
      <c r="C1702" t="s">
        <v>48</v>
      </c>
      <c r="D1702" t="s">
        <v>112</v>
      </c>
      <c r="E1702" t="s">
        <v>64</v>
      </c>
      <c r="F1702" s="0">
        <v>6954</v>
      </c>
      <c r="G1702" s="0">
        <v>5.0831170082092285</v>
      </c>
      <c r="H1702" s="0">
        <v>5.0794358253479004</v>
      </c>
      <c r="I1702" s="0">
        <v>-0.0036811695899814367</v>
      </c>
      <c r="J1702" s="0">
        <v>0.011215407401323318</v>
      </c>
      <c r="K1702" s="0">
        <v>93.905807495117188</v>
      </c>
      <c r="L1702" s="0">
        <v>-0.32822433114051819</v>
      </c>
      <c r="M1702" s="0">
        <v>0</v>
      </c>
      <c r="N1702" s="0">
        <v>0</v>
      </c>
      <c r="O1702" s="0">
        <v>4.7495784759521484</v>
      </c>
      <c r="P1702" s="0">
        <v>4.3791909217834473</v>
      </c>
      <c r="Q1702" s="0">
        <v>-0.022128872573375702</v>
      </c>
      <c r="R1702" s="0">
        <v>-0.018054291605949402</v>
      </c>
      <c r="S1702" s="0">
        <v>-0.0095625352114439011</v>
      </c>
      <c r="T1702" s="0">
        <v>-0.0036811695899814367</v>
      </c>
      <c r="U1702" s="0">
        <v>0.0022001957986503839</v>
      </c>
      <c r="V1702" s="0">
        <v>0.010691952891647816</v>
      </c>
      <c r="W1702" s="0">
        <v>0.014766533859074116</v>
      </c>
      <c r="X1702" s="0">
        <v>35.347995758056641</v>
      </c>
      <c r="Y1702" s="0">
        <v>35.322395324707031</v>
      </c>
      <c r="Z1702" s="0">
        <v>-0.025598853826522827</v>
      </c>
      <c r="AA1702" s="0">
        <v>0.077991940081119537</v>
      </c>
      <c r="AB1702" s="0">
        <v>-0.1538841724395752</v>
      </c>
      <c r="AC1702" s="0">
        <v>-0.12554953992366791</v>
      </c>
      <c r="AD1702" s="0">
        <v>-0.066497869789600372</v>
      </c>
      <c r="AE1702" s="0">
        <v>-0.025598853826522827</v>
      </c>
      <c r="AF1702" s="0">
        <v>0.015300159342586994</v>
      </c>
      <c r="AG1702" s="0">
        <v>0.07435183972120285</v>
      </c>
      <c r="AH1702" s="0">
        <v>0.10268647223711014</v>
      </c>
    </row>
    <row r="1703" x14ac:dyDescent="0.4">
      <c r="A1703" s="10" t="str">
        <f>Data[[#This Row],[category]]&amp;Data[[#This Row],[subcategory]]&amp;Data[[#This Row],[date]]&amp;Data[[#This Row],[hour]]</f>
        <v>NAICS 2-digit codeHealth Care and Social Assistance9/1/201712</v>
      </c>
      <c r="B1703" s="10" t="s">
        <v>140</v>
      </c>
      <c r="C1703" t="s">
        <v>48</v>
      </c>
      <c r="D1703" t="s">
        <v>112</v>
      </c>
      <c r="E1703" t="s">
        <v>65</v>
      </c>
      <c r="F1703" s="0">
        <v>6954</v>
      </c>
      <c r="G1703" s="0">
        <v>5.307075023651123</v>
      </c>
      <c r="H1703" s="0">
        <v>5.3020081520080566</v>
      </c>
      <c r="I1703" s="0">
        <v>-0.005066974088549614</v>
      </c>
      <c r="J1703" s="0">
        <v>0.023676224052906036</v>
      </c>
      <c r="K1703" s="0">
        <v>94.266609191894531</v>
      </c>
      <c r="L1703" s="0">
        <v>-0.21401107311248779</v>
      </c>
      <c r="M1703" s="0">
        <v>0</v>
      </c>
      <c r="N1703" s="0">
        <v>0</v>
      </c>
      <c r="O1703" s="0">
        <v>4.7495784759521484</v>
      </c>
      <c r="P1703" s="0">
        <v>4.3791909217834473</v>
      </c>
      <c r="Q1703" s="0">
        <v>-0.044010896235704422</v>
      </c>
      <c r="R1703" s="0">
        <v>-0.035409275442361832</v>
      </c>
      <c r="S1703" s="0">
        <v>-0.017482798546552658</v>
      </c>
      <c r="T1703" s="0">
        <v>-0.005066974088549614</v>
      </c>
      <c r="U1703" s="0">
        <v>0.0073488499037921429</v>
      </c>
      <c r="V1703" s="0">
        <v>0.025275327265262604</v>
      </c>
      <c r="W1703" s="0">
        <v>0.033876948058605194</v>
      </c>
      <c r="X1703" s="0">
        <v>36.905399322509766</v>
      </c>
      <c r="Y1703" s="0">
        <v>36.870162963867188</v>
      </c>
      <c r="Z1703" s="0">
        <v>-0.035235736519098282</v>
      </c>
      <c r="AA1703" s="0">
        <v>0.16464446485042572</v>
      </c>
      <c r="AB1703" s="0">
        <v>-0.30605179071426392</v>
      </c>
      <c r="AC1703" s="0">
        <v>-0.24623610079288483</v>
      </c>
      <c r="AD1703" s="0">
        <v>-0.12157537788152695</v>
      </c>
      <c r="AE1703" s="0">
        <v>-0.035235736519098282</v>
      </c>
      <c r="AF1703" s="0">
        <v>0.051103904843330383</v>
      </c>
      <c r="AG1703" s="0">
        <v>0.17576463520526886</v>
      </c>
      <c r="AH1703" s="0">
        <v>0.23558031022548676</v>
      </c>
    </row>
    <row r="1704" x14ac:dyDescent="0.4">
      <c r="A1704" s="10" t="str">
        <f>Data[[#This Row],[category]]&amp;Data[[#This Row],[subcategory]]&amp;Data[[#This Row],[date]]&amp;Data[[#This Row],[hour]]</f>
        <v>NAICS 2-digit codeHealth Care and Social Assistance9/1/201713</v>
      </c>
      <c r="B1704" s="10" t="s">
        <v>140</v>
      </c>
      <c r="C1704" t="s">
        <v>48</v>
      </c>
      <c r="D1704" t="s">
        <v>112</v>
      </c>
      <c r="E1704" t="s">
        <v>66</v>
      </c>
      <c r="F1704" s="0">
        <v>6954</v>
      </c>
      <c r="G1704" s="0">
        <v>5.219609260559082</v>
      </c>
      <c r="H1704" s="0">
        <v>5.2202548980712891</v>
      </c>
      <c r="I1704" s="0">
        <v>0.00064549129456281662</v>
      </c>
      <c r="J1704" s="0">
        <v>0.029439134523272514</v>
      </c>
      <c r="K1704" s="0">
        <v>94.246620178222656</v>
      </c>
      <c r="L1704" s="0">
        <v>0.021926300600171089</v>
      </c>
      <c r="M1704" s="0">
        <v>0</v>
      </c>
      <c r="N1704" s="0">
        <v>0</v>
      </c>
      <c r="O1704" s="0">
        <v>4.7495784759521484</v>
      </c>
      <c r="P1704" s="0">
        <v>4.3791909217834473</v>
      </c>
      <c r="Q1704" s="0">
        <v>-0.047777574509382248</v>
      </c>
      <c r="R1704" s="0">
        <v>-0.037082277238368988</v>
      </c>
      <c r="S1704" s="0">
        <v>-0.014792406000196934</v>
      </c>
      <c r="T1704" s="0">
        <v>0.00064549129456281662</v>
      </c>
      <c r="U1704" s="0">
        <v>0.016083387657999992</v>
      </c>
      <c r="V1704" s="0">
        <v>0.038373261690139771</v>
      </c>
      <c r="W1704" s="0">
        <v>0.04906855896115303</v>
      </c>
      <c r="X1704" s="0">
        <v>36.297161102294922</v>
      </c>
      <c r="Y1704" s="0">
        <v>36.301651000976563</v>
      </c>
      <c r="Z1704" s="0">
        <v>0.0044887466356158257</v>
      </c>
      <c r="AA1704" s="0">
        <v>0.20471973717212677</v>
      </c>
      <c r="AB1704" s="0">
        <v>-0.33224526047706604</v>
      </c>
      <c r="AC1704" s="0">
        <v>-0.25787016749382019</v>
      </c>
      <c r="AD1704" s="0">
        <v>-0.10286638885736465</v>
      </c>
      <c r="AE1704" s="0">
        <v>0.0044887466356158257</v>
      </c>
      <c r="AF1704" s="0">
        <v>0.11184388399124146</v>
      </c>
      <c r="AG1704" s="0">
        <v>0.2668476402759552</v>
      </c>
      <c r="AH1704" s="0">
        <v>0.34122276306152344</v>
      </c>
    </row>
    <row r="1705" x14ac:dyDescent="0.4">
      <c r="A1705" s="10" t="str">
        <f>Data[[#This Row],[category]]&amp;Data[[#This Row],[subcategory]]&amp;Data[[#This Row],[date]]&amp;Data[[#This Row],[hour]]</f>
        <v>NAICS 2-digit codeHealth Care and Social Assistance9/1/201714</v>
      </c>
      <c r="B1705" s="10" t="s">
        <v>140</v>
      </c>
      <c r="C1705" t="s">
        <v>48</v>
      </c>
      <c r="D1705" t="s">
        <v>112</v>
      </c>
      <c r="E1705" t="s">
        <v>67</v>
      </c>
      <c r="F1705" s="0">
        <v>6954</v>
      </c>
      <c r="G1705" s="0">
        <v>5.2006182670593262</v>
      </c>
      <c r="H1705" s="0">
        <v>5.2080235481262207</v>
      </c>
      <c r="I1705" s="0">
        <v>0.0074052936397492886</v>
      </c>
      <c r="J1705" s="0">
        <v>0.03348618745803833</v>
      </c>
      <c r="K1705" s="0">
        <v>94.019844055175781</v>
      </c>
      <c r="L1705" s="0">
        <v>0.22114472091197968</v>
      </c>
      <c r="M1705" s="0">
        <v>0</v>
      </c>
      <c r="N1705" s="0">
        <v>0</v>
      </c>
      <c r="O1705" s="0">
        <v>4.7495784759521484</v>
      </c>
      <c r="P1705" s="0">
        <v>4.3791909217834473</v>
      </c>
      <c r="Q1705" s="0">
        <v>-0.047674581408500671</v>
      </c>
      <c r="R1705" s="0">
        <v>-0.035508982837200165</v>
      </c>
      <c r="S1705" s="0">
        <v>-0.010154880583286285</v>
      </c>
      <c r="T1705" s="0">
        <v>0.0074052936397492886</v>
      </c>
      <c r="U1705" s="0">
        <v>0.024965466931462288</v>
      </c>
      <c r="V1705" s="0">
        <v>0.050319571048021317</v>
      </c>
      <c r="W1705" s="0">
        <v>0.062485169619321823</v>
      </c>
      <c r="X1705" s="0">
        <v>36.16510009765625</v>
      </c>
      <c r="Y1705" s="0">
        <v>36.216594696044922</v>
      </c>
      <c r="Z1705" s="0">
        <v>0.051496412605047226</v>
      </c>
      <c r="AA1705" s="0">
        <v>0.23286294937133789</v>
      </c>
      <c r="AB1705" s="0">
        <v>-0.33152905106544495</v>
      </c>
      <c r="AC1705" s="0">
        <v>-0.24692946672439575</v>
      </c>
      <c r="AD1705" s="0">
        <v>-0.070617035031318665</v>
      </c>
      <c r="AE1705" s="0">
        <v>0.051496412605047226</v>
      </c>
      <c r="AF1705" s="0">
        <v>0.17360986769199371</v>
      </c>
      <c r="AG1705" s="0">
        <v>0.3499222993850708</v>
      </c>
      <c r="AH1705" s="0">
        <v>0.43452188372612</v>
      </c>
    </row>
    <row r="1706" x14ac:dyDescent="0.4">
      <c r="A1706" s="10" t="str">
        <f>Data[[#This Row],[category]]&amp;Data[[#This Row],[subcategory]]&amp;Data[[#This Row],[date]]&amp;Data[[#This Row],[hour]]</f>
        <v>NAICS 2-digit codeHealth Care and Social Assistance9/1/201715</v>
      </c>
      <c r="B1706" s="10" t="s">
        <v>140</v>
      </c>
      <c r="C1706" t="s">
        <v>48</v>
      </c>
      <c r="D1706" t="s">
        <v>112</v>
      </c>
      <c r="E1706" t="s">
        <v>68</v>
      </c>
      <c r="F1706" s="0">
        <v>6954</v>
      </c>
      <c r="G1706" s="0">
        <v>5.1693272590637207</v>
      </c>
      <c r="H1706" s="0">
        <v>5.0997529029846191</v>
      </c>
      <c r="I1706" s="0">
        <v>-0.069574080407619476</v>
      </c>
      <c r="J1706" s="0">
        <v>0.035414401441812515</v>
      </c>
      <c r="K1706" s="0">
        <v>93.254241943359375</v>
      </c>
      <c r="L1706" s="0">
        <v>-1.9645702838897705</v>
      </c>
      <c r="M1706" s="0">
        <v>1</v>
      </c>
      <c r="N1706" s="0">
        <v>1</v>
      </c>
      <c r="O1706" s="0">
        <v>4.7495784759521484</v>
      </c>
      <c r="P1706" s="0">
        <v>4.3791909217834473</v>
      </c>
      <c r="Q1706" s="0">
        <v>-0.12782558798789978</v>
      </c>
      <c r="R1706" s="0">
        <v>-0.1149594634771347</v>
      </c>
      <c r="S1706" s="0">
        <v>-0.088145412504673004</v>
      </c>
      <c r="T1706" s="0">
        <v>-0.069574080407619476</v>
      </c>
      <c r="U1706" s="0">
        <v>-0.051002748310565948</v>
      </c>
      <c r="V1706" s="0">
        <v>-0.024188699200749397</v>
      </c>
      <c r="W1706" s="0">
        <v>-0.011322573758661747</v>
      </c>
      <c r="X1706" s="0">
        <v>35.947502136230469</v>
      </c>
      <c r="Y1706" s="0">
        <v>35.463680267333984</v>
      </c>
      <c r="Z1706" s="0">
        <v>-0.48381814360618591</v>
      </c>
      <c r="AA1706" s="0">
        <v>0.24627174437046051</v>
      </c>
      <c r="AB1706" s="0">
        <v>-0.88889908790588379</v>
      </c>
      <c r="AC1706" s="0">
        <v>-0.79942810535430908</v>
      </c>
      <c r="AD1706" s="0">
        <v>-0.61296319961547852</v>
      </c>
      <c r="AE1706" s="0">
        <v>-0.48381814360618591</v>
      </c>
      <c r="AF1706" s="0">
        <v>-0.3546731173992157</v>
      </c>
      <c r="AG1706" s="0">
        <v>-0.16820819675922394</v>
      </c>
      <c r="AH1706" s="0">
        <v>-0.078737169504165649</v>
      </c>
    </row>
    <row r="1707" x14ac:dyDescent="0.4">
      <c r="A1707" s="10" t="str">
        <f>Data[[#This Row],[category]]&amp;Data[[#This Row],[subcategory]]&amp;Data[[#This Row],[date]]&amp;Data[[#This Row],[hour]]</f>
        <v>NAICS 2-digit codeHealth Care and Social Assistance9/1/201716</v>
      </c>
      <c r="B1707" s="10" t="s">
        <v>140</v>
      </c>
      <c r="C1707" t="s">
        <v>48</v>
      </c>
      <c r="D1707" t="s">
        <v>112</v>
      </c>
      <c r="E1707" t="s">
        <v>69</v>
      </c>
      <c r="F1707" s="0">
        <v>6954</v>
      </c>
      <c r="G1707" s="0">
        <v>4.9507279396057129</v>
      </c>
      <c r="H1707" s="0">
        <v>4.8605442047119141</v>
      </c>
      <c r="I1707" s="0">
        <v>-0.090183675289154053</v>
      </c>
      <c r="J1707" s="0">
        <v>0.037819277495145798</v>
      </c>
      <c r="K1707" s="0">
        <v>92.439605712890625</v>
      </c>
      <c r="L1707" s="0">
        <v>-2.3845953941345215</v>
      </c>
      <c r="M1707" s="0">
        <v>1</v>
      </c>
      <c r="N1707" s="0">
        <v>1</v>
      </c>
      <c r="O1707" s="0">
        <v>4.7495784759521484</v>
      </c>
      <c r="P1707" s="0">
        <v>4.3791909217834473</v>
      </c>
      <c r="Q1707" s="0">
        <v>-0.15239085257053375</v>
      </c>
      <c r="R1707" s="0">
        <v>-0.13865102827548981</v>
      </c>
      <c r="S1707" s="0">
        <v>-0.1100161224603653</v>
      </c>
      <c r="T1707" s="0">
        <v>-0.090183675289154053</v>
      </c>
      <c r="U1707" s="0">
        <v>-0.07035122811794281</v>
      </c>
      <c r="V1707" s="0">
        <v>-0.041716322302818298</v>
      </c>
      <c r="W1707" s="0">
        <v>-0.027976499870419502</v>
      </c>
      <c r="X1707" s="0">
        <v>34.427360534667969</v>
      </c>
      <c r="Y1707" s="0">
        <v>33.800224304199219</v>
      </c>
      <c r="Z1707" s="0">
        <v>-0.62713730335235596</v>
      </c>
      <c r="AA1707" s="0">
        <v>0.26299524307250977</v>
      </c>
      <c r="AB1707" s="0">
        <v>-1.0597259998321533</v>
      </c>
      <c r="AC1707" s="0">
        <v>-0.96417927742004395</v>
      </c>
      <c r="AD1707" s="0">
        <v>-0.76505213975906372</v>
      </c>
      <c r="AE1707" s="0">
        <v>-0.62713730335235596</v>
      </c>
      <c r="AF1707" s="0">
        <v>-0.48922246694564819</v>
      </c>
      <c r="AG1707" s="0">
        <v>-0.29009532928466797</v>
      </c>
      <c r="AH1707" s="0">
        <v>-0.19454862177371979</v>
      </c>
    </row>
    <row r="1708" x14ac:dyDescent="0.4">
      <c r="A1708" s="10" t="str">
        <f>Data[[#This Row],[category]]&amp;Data[[#This Row],[subcategory]]&amp;Data[[#This Row],[date]]&amp;Data[[#This Row],[hour]]</f>
        <v>NAICS 2-digit codeHealth Care and Social Assistance9/1/201717</v>
      </c>
      <c r="B1708" s="10" t="s">
        <v>140</v>
      </c>
      <c r="C1708" t="s">
        <v>48</v>
      </c>
      <c r="D1708" t="s">
        <v>112</v>
      </c>
      <c r="E1708" t="s">
        <v>70</v>
      </c>
      <c r="F1708" s="0">
        <v>6954</v>
      </c>
      <c r="G1708" s="0">
        <v>4.4242935180664062</v>
      </c>
      <c r="H1708" s="0">
        <v>4.2700519561767578</v>
      </c>
      <c r="I1708" s="0">
        <v>-0.15424145758152008</v>
      </c>
      <c r="J1708" s="0">
        <v>0.040087223052978516</v>
      </c>
      <c r="K1708" s="0">
        <v>90.220588684082031</v>
      </c>
      <c r="L1708" s="0">
        <v>-3.8476462364196777</v>
      </c>
      <c r="M1708" s="0">
        <v>1</v>
      </c>
      <c r="N1708" s="0">
        <v>1</v>
      </c>
      <c r="O1708" s="0">
        <v>4.7495784759521484</v>
      </c>
      <c r="P1708" s="0">
        <v>4.3791909217834473</v>
      </c>
      <c r="Q1708" s="0">
        <v>-0.22017906606197357</v>
      </c>
      <c r="R1708" s="0">
        <v>-0.20561529695987701</v>
      </c>
      <c r="S1708" s="0">
        <v>-0.17526321113109589</v>
      </c>
      <c r="T1708" s="0">
        <v>-0.15424145758152008</v>
      </c>
      <c r="U1708" s="0">
        <v>-0.13321970403194427</v>
      </c>
      <c r="V1708" s="0">
        <v>-0.10286761075258255</v>
      </c>
      <c r="W1708" s="0">
        <v>-0.088303841650485992</v>
      </c>
      <c r="X1708" s="0">
        <v>30.766536712646484</v>
      </c>
      <c r="Y1708" s="0">
        <v>29.693941116333008</v>
      </c>
      <c r="Z1708" s="0">
        <v>-1.0725951194763184</v>
      </c>
      <c r="AA1708" s="0">
        <v>0.27876654267311096</v>
      </c>
      <c r="AB1708" s="0">
        <v>-1.5311253070831299</v>
      </c>
      <c r="AC1708" s="0">
        <v>-1.4298487901687622</v>
      </c>
      <c r="AD1708" s="0">
        <v>-1.2187803983688354</v>
      </c>
      <c r="AE1708" s="0">
        <v>-1.0725951194763184</v>
      </c>
      <c r="AF1708" s="0">
        <v>-0.92640978097915649</v>
      </c>
      <c r="AG1708" s="0">
        <v>-0.71534144878387451</v>
      </c>
      <c r="AH1708" s="0">
        <v>-0.61406493186950684</v>
      </c>
    </row>
    <row r="1709" x14ac:dyDescent="0.4">
      <c r="A1709" s="10" t="str">
        <f>Data[[#This Row],[category]]&amp;Data[[#This Row],[subcategory]]&amp;Data[[#This Row],[date]]&amp;Data[[#This Row],[hour]]</f>
        <v>NAICS 2-digit codeHealth Care and Social Assistance9/1/201718</v>
      </c>
      <c r="B1709" s="10" t="s">
        <v>140</v>
      </c>
      <c r="C1709" t="s">
        <v>48</v>
      </c>
      <c r="D1709" t="s">
        <v>112</v>
      </c>
      <c r="E1709" t="s">
        <v>71</v>
      </c>
      <c r="F1709" s="0">
        <v>6954</v>
      </c>
      <c r="G1709" s="0">
        <v>3.3917191028594971</v>
      </c>
      <c r="H1709" s="0">
        <v>3.2864134311676025</v>
      </c>
      <c r="I1709" s="0">
        <v>-0.1053057461977005</v>
      </c>
      <c r="J1709" s="0">
        <v>0.036987178027629852</v>
      </c>
      <c r="K1709" s="0">
        <v>87.602676391601563</v>
      </c>
      <c r="L1709" s="0">
        <v>-2.8470878601074219</v>
      </c>
      <c r="M1709" s="0">
        <v>1</v>
      </c>
      <c r="N1709" s="0">
        <v>1</v>
      </c>
      <c r="O1709" s="0">
        <v>4.7495784759521484</v>
      </c>
      <c r="P1709" s="0">
        <v>4.3791909217834473</v>
      </c>
      <c r="Q1709" s="0">
        <v>-0.1661442369222641</v>
      </c>
      <c r="R1709" s="0">
        <v>-0.15270672738552094</v>
      </c>
      <c r="S1709" s="0">
        <v>-0.1247018426656723</v>
      </c>
      <c r="T1709" s="0">
        <v>-0.1053057461977005</v>
      </c>
      <c r="U1709" s="0">
        <v>-0.085909649729728699</v>
      </c>
      <c r="V1709" s="0">
        <v>-0.057904768735170364</v>
      </c>
      <c r="W1709" s="0">
        <v>-0.044467251747846603</v>
      </c>
      <c r="X1709" s="0">
        <v>23.586013793945313</v>
      </c>
      <c r="Y1709" s="0">
        <v>22.853719711303711</v>
      </c>
      <c r="Z1709" s="0">
        <v>-0.7322961688041687</v>
      </c>
      <c r="AA1709" s="0">
        <v>0.25720882415771484</v>
      </c>
      <c r="AB1709" s="0">
        <v>-1.1553670167922974</v>
      </c>
      <c r="AC1709" s="0">
        <v>-1.061922550201416</v>
      </c>
      <c r="AD1709" s="0">
        <v>-0.8671765923500061</v>
      </c>
      <c r="AE1709" s="0">
        <v>-0.7322961688041687</v>
      </c>
      <c r="AF1709" s="0">
        <v>-0.5974157452583313</v>
      </c>
      <c r="AG1709" s="0">
        <v>-0.40266978740692139</v>
      </c>
      <c r="AH1709" s="0">
        <v>-0.30922529101371765</v>
      </c>
    </row>
    <row r="1710" x14ac:dyDescent="0.4">
      <c r="A1710" s="10" t="str">
        <f>Data[[#This Row],[category]]&amp;Data[[#This Row],[subcategory]]&amp;Data[[#This Row],[date]]&amp;Data[[#This Row],[hour]]</f>
        <v>NAICS 2-digit codeHealth Care and Social Assistance9/1/201719</v>
      </c>
      <c r="B1710" s="10" t="s">
        <v>140</v>
      </c>
      <c r="C1710" t="s">
        <v>48</v>
      </c>
      <c r="D1710" t="s">
        <v>112</v>
      </c>
      <c r="E1710" t="s">
        <v>72</v>
      </c>
      <c r="F1710" s="0">
        <v>6954</v>
      </c>
      <c r="G1710" s="0">
        <v>2.4421124458312988</v>
      </c>
      <c r="H1710" s="0">
        <v>2.3849732875823975</v>
      </c>
      <c r="I1710" s="0">
        <v>-0.057139080017805099</v>
      </c>
      <c r="J1710" s="0">
        <v>0.034615419805049896</v>
      </c>
      <c r="K1710" s="0">
        <v>85.083114624023437</v>
      </c>
      <c r="L1710" s="0">
        <v>-1.650682806968689</v>
      </c>
      <c r="M1710" s="0">
        <v>1</v>
      </c>
      <c r="N1710" s="0">
        <v>0</v>
      </c>
      <c r="O1710" s="0">
        <v>4.7495784759521484</v>
      </c>
      <c r="P1710" s="0">
        <v>4.3791909217834473</v>
      </c>
      <c r="Q1710" s="0">
        <v>-0.11407637596130371</v>
      </c>
      <c r="R1710" s="0">
        <v>-0.10150052607059479</v>
      </c>
      <c r="S1710" s="0">
        <v>-0.075291424989700317</v>
      </c>
      <c r="T1710" s="0">
        <v>-0.057139080017805099</v>
      </c>
      <c r="U1710" s="0">
        <v>-0.038986735045909882</v>
      </c>
      <c r="V1710" s="0">
        <v>-0.012777634896337986</v>
      </c>
      <c r="W1710" s="0">
        <v>-0.00020178120757918805</v>
      </c>
      <c r="X1710" s="0">
        <v>16.982450485229492</v>
      </c>
      <c r="Y1710" s="0">
        <v>16.585103988647461</v>
      </c>
      <c r="Z1710" s="0">
        <v>-0.3973451554775238</v>
      </c>
      <c r="AA1710" s="0">
        <v>0.2407156229019165</v>
      </c>
      <c r="AB1710" s="0">
        <v>-0.79328709840774536</v>
      </c>
      <c r="AC1710" s="0">
        <v>-0.70583462715148926</v>
      </c>
      <c r="AD1710" s="0">
        <v>-0.52357655763626099</v>
      </c>
      <c r="AE1710" s="0">
        <v>-0.3973451554775238</v>
      </c>
      <c r="AF1710" s="0">
        <v>-0.27111375331878662</v>
      </c>
      <c r="AG1710" s="0">
        <v>-0.088855668902397156</v>
      </c>
      <c r="AH1710" s="0">
        <v>-0.0014031900791451335</v>
      </c>
    </row>
    <row r="1711" x14ac:dyDescent="0.4">
      <c r="A1711" s="10" t="str">
        <f>Data[[#This Row],[category]]&amp;Data[[#This Row],[subcategory]]&amp;Data[[#This Row],[date]]&amp;Data[[#This Row],[hour]]</f>
        <v>NAICS 2-digit codeHealth Care and Social Assistance9/1/201720</v>
      </c>
      <c r="B1711" s="10" t="s">
        <v>140</v>
      </c>
      <c r="C1711" t="s">
        <v>48</v>
      </c>
      <c r="D1711" t="s">
        <v>112</v>
      </c>
      <c r="E1711" t="s">
        <v>55</v>
      </c>
      <c r="F1711" s="0">
        <v>6954</v>
      </c>
      <c r="G1711" s="0">
        <v>2.165616512298584</v>
      </c>
      <c r="H1711" s="0">
        <v>2.0088880062103271</v>
      </c>
      <c r="I1711" s="0">
        <v>-0.15672846138477325</v>
      </c>
      <c r="J1711" s="0">
        <v>0.034142844378948212</v>
      </c>
      <c r="K1711" s="0">
        <v>81.789329528808594</v>
      </c>
      <c r="L1711" s="0">
        <v>-4.5903749465942383</v>
      </c>
      <c r="M1711" s="0">
        <v>1</v>
      </c>
      <c r="N1711" s="0">
        <v>1</v>
      </c>
      <c r="O1711" s="0">
        <v>4.7495784759521484</v>
      </c>
      <c r="P1711" s="0">
        <v>4.3791909217834473</v>
      </c>
      <c r="Q1711" s="0">
        <v>-0.2128884494304657</v>
      </c>
      <c r="R1711" s="0">
        <v>-0.20048427581787109</v>
      </c>
      <c r="S1711" s="0">
        <v>-0.17463298141956329</v>
      </c>
      <c r="T1711" s="0">
        <v>-0.15672846138477325</v>
      </c>
      <c r="U1711" s="0">
        <v>-0.13882394134998322</v>
      </c>
      <c r="V1711" s="0">
        <v>-0.11297264695167542</v>
      </c>
      <c r="W1711" s="0">
        <v>-0.10056848078966141</v>
      </c>
      <c r="X1711" s="0">
        <v>15.059697151184082</v>
      </c>
      <c r="Y1711" s="0">
        <v>13.969807624816895</v>
      </c>
      <c r="Z1711" s="0">
        <v>-1.0898897647857666</v>
      </c>
      <c r="AA1711" s="0">
        <v>0.23742933571338654</v>
      </c>
      <c r="AB1711" s="0">
        <v>-1.4804263114929199</v>
      </c>
      <c r="AC1711" s="0">
        <v>-1.3941676616668701</v>
      </c>
      <c r="AD1711" s="0">
        <v>-1.2143977880477905</v>
      </c>
      <c r="AE1711" s="0">
        <v>-1.0898897647857666</v>
      </c>
      <c r="AF1711" s="0">
        <v>-0.9653816819190979</v>
      </c>
      <c r="AG1711" s="0">
        <v>-0.78561180830001831</v>
      </c>
      <c r="AH1711" s="0">
        <v>-0.69935327768325806</v>
      </c>
    </row>
    <row r="1712" x14ac:dyDescent="0.4">
      <c r="A1712" s="10" t="str">
        <f>Data[[#This Row],[category]]&amp;Data[[#This Row],[subcategory]]&amp;Data[[#This Row],[date]]&amp;Data[[#This Row],[hour]]</f>
        <v>NAICS 2-digit codeHealth Care and Social Assistance9/1/201721</v>
      </c>
      <c r="B1712" s="10" t="s">
        <v>140</v>
      </c>
      <c r="C1712" t="s">
        <v>48</v>
      </c>
      <c r="D1712" t="s">
        <v>112</v>
      </c>
      <c r="E1712" t="s">
        <v>73</v>
      </c>
      <c r="F1712" s="0">
        <v>6954</v>
      </c>
      <c r="G1712" s="0">
        <v>1.8008278608322144</v>
      </c>
      <c r="H1712" s="0">
        <v>1.819291353225708</v>
      </c>
      <c r="I1712" s="0">
        <v>0.018463442102074623</v>
      </c>
      <c r="J1712" s="0">
        <v>0.031372640281915665</v>
      </c>
      <c r="K1712" s="0">
        <v>80.398185729980469</v>
      </c>
      <c r="L1712" s="0">
        <v>0.58852052688598633</v>
      </c>
      <c r="M1712" s="0">
        <v>0</v>
      </c>
      <c r="N1712" s="0">
        <v>0</v>
      </c>
      <c r="O1712" s="0">
        <v>4.7495784759521484</v>
      </c>
      <c r="P1712" s="0">
        <v>4.3791909217834473</v>
      </c>
      <c r="Q1712" s="0">
        <v>-0.03313995897769928</v>
      </c>
      <c r="R1712" s="0">
        <v>-0.021742213517427444</v>
      </c>
      <c r="S1712" s="0">
        <v>0.002011613454669714</v>
      </c>
      <c r="T1712" s="0">
        <v>0.018463442102074623</v>
      </c>
      <c r="U1712" s="0">
        <v>0.034915272146463394</v>
      </c>
      <c r="V1712" s="0">
        <v>0.058669097721576691</v>
      </c>
      <c r="W1712" s="0">
        <v>0.070066846907138824</v>
      </c>
      <c r="X1712" s="0">
        <v>12.522956848144531</v>
      </c>
      <c r="Y1712" s="0">
        <v>12.651351928710937</v>
      </c>
      <c r="Z1712" s="0">
        <v>0.12839478254318237</v>
      </c>
      <c r="AA1712" s="0">
        <v>0.21816533803939819</v>
      </c>
      <c r="AB1712" s="0">
        <v>-0.23045526444911957</v>
      </c>
      <c r="AC1712" s="0">
        <v>-0.15119534730911255</v>
      </c>
      <c r="AD1712" s="0">
        <v>0.013988767750561237</v>
      </c>
      <c r="AE1712" s="0">
        <v>0.12839478254318237</v>
      </c>
      <c r="AF1712" s="0">
        <v>0.24280080199241638</v>
      </c>
      <c r="AG1712" s="0">
        <v>0.40798491239547729</v>
      </c>
      <c r="AH1712" s="0">
        <v>0.48724484443664551</v>
      </c>
    </row>
    <row r="1713" x14ac:dyDescent="0.4">
      <c r="A1713" s="10" t="str">
        <f>Data[[#This Row],[category]]&amp;Data[[#This Row],[subcategory]]&amp;Data[[#This Row],[date]]&amp;Data[[#This Row],[hour]]</f>
        <v>NAICS 2-digit codeHealth Care and Social Assistance9/1/201722</v>
      </c>
      <c r="B1713" s="10" t="s">
        <v>140</v>
      </c>
      <c r="C1713" t="s">
        <v>48</v>
      </c>
      <c r="D1713" t="s">
        <v>112</v>
      </c>
      <c r="E1713" t="s">
        <v>74</v>
      </c>
      <c r="F1713" s="0">
        <v>6954</v>
      </c>
      <c r="G1713" s="0">
        <v>1.6311708688735962</v>
      </c>
      <c r="H1713" s="0">
        <v>1.6614443063735962</v>
      </c>
      <c r="I1713" s="0">
        <v>0.030273526906967163</v>
      </c>
      <c r="J1713" s="0">
        <v>0.031239012256264687</v>
      </c>
      <c r="K1713" s="0">
        <v>79.019554138183594</v>
      </c>
      <c r="L1713" s="0">
        <v>0.96909362077713013</v>
      </c>
      <c r="M1713" s="0">
        <v>0</v>
      </c>
      <c r="N1713" s="0">
        <v>0</v>
      </c>
      <c r="O1713" s="0">
        <v>4.7495784759521484</v>
      </c>
      <c r="P1713" s="0">
        <v>4.3791909217834473</v>
      </c>
      <c r="Q1713" s="0">
        <v>-0.021110076457262039</v>
      </c>
      <c r="R1713" s="0">
        <v>-0.0097608780488371849</v>
      </c>
      <c r="S1713" s="0">
        <v>0.013891773298382759</v>
      </c>
      <c r="T1713" s="0">
        <v>0.030273526906967163</v>
      </c>
      <c r="U1713" s="0">
        <v>0.046655282378196716</v>
      </c>
      <c r="V1713" s="0">
        <v>0.070307932794094086</v>
      </c>
      <c r="W1713" s="0">
        <v>0.081657126545906067</v>
      </c>
      <c r="X1713" s="0">
        <v>11.343162536621094</v>
      </c>
      <c r="Y1713" s="0">
        <v>11.553683280944824</v>
      </c>
      <c r="Z1713" s="0">
        <v>0.21052210032939911</v>
      </c>
      <c r="AA1713" s="0">
        <v>0.21723608672618866</v>
      </c>
      <c r="AB1713" s="0">
        <v>-0.14679946005344391</v>
      </c>
      <c r="AC1713" s="0">
        <v>-0.067877143621444702</v>
      </c>
      <c r="AD1713" s="0">
        <v>0.096603386104106903</v>
      </c>
      <c r="AE1713" s="0">
        <v>0.21052210032939911</v>
      </c>
      <c r="AF1713" s="0">
        <v>0.32444080710411072</v>
      </c>
      <c r="AG1713" s="0">
        <v>0.48892134428024292</v>
      </c>
      <c r="AH1713" s="0">
        <v>0.56784367561340332</v>
      </c>
    </row>
    <row r="1714" x14ac:dyDescent="0.4">
      <c r="A1714" s="10" t="str">
        <f>Data[[#This Row],[category]]&amp;Data[[#This Row],[subcategory]]&amp;Data[[#This Row],[date]]&amp;Data[[#This Row],[hour]]</f>
        <v>NAICS 2-digit codeHealth Care and Social Assistance9/1/201723</v>
      </c>
      <c r="B1714" s="10" t="s">
        <v>140</v>
      </c>
      <c r="C1714" t="s">
        <v>48</v>
      </c>
      <c r="D1714" t="s">
        <v>112</v>
      </c>
      <c r="E1714" t="s">
        <v>75</v>
      </c>
      <c r="F1714" s="0">
        <v>6954</v>
      </c>
      <c r="G1714" s="0">
        <v>1.5089744329452515</v>
      </c>
      <c r="H1714" s="0">
        <v>1.5256482362747192</v>
      </c>
      <c r="I1714" s="0">
        <v>0.016673794016242027</v>
      </c>
      <c r="J1714" s="0">
        <v>0.022557007148861885</v>
      </c>
      <c r="K1714" s="0">
        <v>78.089874267578125</v>
      </c>
      <c r="L1714" s="0">
        <v>0.7391846776008606</v>
      </c>
      <c r="M1714" s="0">
        <v>0</v>
      </c>
      <c r="N1714" s="0">
        <v>0</v>
      </c>
      <c r="O1714" s="0">
        <v>4.7495784759521484</v>
      </c>
      <c r="P1714" s="0">
        <v>4.3791909217834473</v>
      </c>
      <c r="Q1714" s="0">
        <v>-0.020429180935025215</v>
      </c>
      <c r="R1714" s="0">
        <v>-0.012234173715114594</v>
      </c>
      <c r="S1714" s="0">
        <v>0.0048448881134390831</v>
      </c>
      <c r="T1714" s="0">
        <v>0.016673794016242027</v>
      </c>
      <c r="U1714" s="0">
        <v>0.028502700850367546</v>
      </c>
      <c r="V1714" s="0">
        <v>0.045581761747598648</v>
      </c>
      <c r="W1714" s="0">
        <v>0.053776770830154419</v>
      </c>
      <c r="X1714" s="0">
        <v>10.493408203125</v>
      </c>
      <c r="Y1714" s="0">
        <v>10.609357833862305</v>
      </c>
      <c r="Z1714" s="0">
        <v>0.11594956368207932</v>
      </c>
      <c r="AA1714" s="0">
        <v>0.15686142444610596</v>
      </c>
      <c r="AB1714" s="0">
        <v>-0.14206452667713165</v>
      </c>
      <c r="AC1714" s="0">
        <v>-0.08507644385099411</v>
      </c>
      <c r="AD1714" s="0">
        <v>0.033691354095935822</v>
      </c>
      <c r="AE1714" s="0">
        <v>0.11594956368207932</v>
      </c>
      <c r="AF1714" s="0">
        <v>0.19820778071880341</v>
      </c>
      <c r="AG1714" s="0">
        <v>0.31697556376457214</v>
      </c>
      <c r="AH1714" s="0">
        <v>0.37396365404129028</v>
      </c>
    </row>
    <row r="1715" x14ac:dyDescent="0.4">
      <c r="A1715" s="10" t="str">
        <f>Data[[#This Row],[category]]&amp;Data[[#This Row],[subcategory]]&amp;Data[[#This Row],[date]]&amp;Data[[#This Row],[hour]]</f>
        <v>NAICS 2-digit codeHealth Care and Social Assistance9/1/201724</v>
      </c>
      <c r="B1715" s="10" t="s">
        <v>140</v>
      </c>
      <c r="C1715" t="s">
        <v>48</v>
      </c>
      <c r="D1715" t="s">
        <v>112</v>
      </c>
      <c r="E1715" t="s">
        <v>76</v>
      </c>
      <c r="F1715" s="0">
        <v>6954</v>
      </c>
      <c r="G1715" s="0">
        <v>1.4213787317276001</v>
      </c>
      <c r="H1715" s="0">
        <v>1.4435886144638062</v>
      </c>
      <c r="I1715" s="0">
        <v>0.022209852933883667</v>
      </c>
      <c r="J1715" s="0">
        <v>0.020528621971607208</v>
      </c>
      <c r="K1715" s="0">
        <v>77.102096557617187</v>
      </c>
      <c r="L1715" s="0">
        <v>1.0818969011306763</v>
      </c>
      <c r="M1715" s="0">
        <v>0</v>
      </c>
      <c r="N1715" s="0">
        <v>0</v>
      </c>
      <c r="O1715" s="0">
        <v>4.7495784759521484</v>
      </c>
      <c r="P1715" s="0">
        <v>4.3791909217834473</v>
      </c>
      <c r="Q1715" s="0">
        <v>-0.011556725017726421</v>
      </c>
      <c r="R1715" s="0">
        <v>-0.0040986347012221813</v>
      </c>
      <c r="S1715" s="0">
        <v>0.011444632895290852</v>
      </c>
      <c r="T1715" s="0">
        <v>0.022209852933883667</v>
      </c>
      <c r="U1715" s="0">
        <v>0.032975073903799057</v>
      </c>
      <c r="V1715" s="0">
        <v>0.048518341034650803</v>
      </c>
      <c r="W1715" s="0">
        <v>0.05597643181681633</v>
      </c>
      <c r="X1715" s="0">
        <v>9.8842678070068359</v>
      </c>
      <c r="Y1715" s="0">
        <v>10.038715362548828</v>
      </c>
      <c r="Z1715" s="0">
        <v>0.15444731712341309</v>
      </c>
      <c r="AA1715" s="0">
        <v>0.14275602996349335</v>
      </c>
      <c r="AB1715" s="0">
        <v>-0.080365456640720367</v>
      </c>
      <c r="AC1715" s="0">
        <v>-0.028501896187663078</v>
      </c>
      <c r="AD1715" s="0">
        <v>0.079585984349250793</v>
      </c>
      <c r="AE1715" s="0">
        <v>0.15444731712341309</v>
      </c>
      <c r="AF1715" s="0">
        <v>0.22930864989757538</v>
      </c>
      <c r="AG1715" s="0">
        <v>0.3373965322971344</v>
      </c>
      <c r="AH1715" s="0">
        <v>0.38926008343696594</v>
      </c>
    </row>
    <row r="1716" x14ac:dyDescent="0.4">
      <c r="A1716" s="10" t="str">
        <f>Data[[#This Row],[category]]&amp;Data[[#This Row],[subcategory]]&amp;Data[[#This Row],[date]]&amp;Data[[#This Row],[hour]]</f>
        <v>NAICS 2-digit codeHealth Care and Social Assistance9/1/2017Avg. 11 to 6 pm</v>
      </c>
      <c r="B1716" s="10" t="s">
        <v>140</v>
      </c>
      <c r="C1716" t="s">
        <v>48</v>
      </c>
      <c r="D1716" t="s">
        <v>112</v>
      </c>
      <c r="E1716" t="s">
        <v>77</v>
      </c>
      <c r="F1716" s="0">
        <v>6954</v>
      </c>
      <c r="G1716" s="0">
        <v>4.8090529441833496</v>
      </c>
      <c r="H1716" s="0">
        <v>4.7495784759521484</v>
      </c>
      <c r="I1716" s="0">
        <v>-0.05947444960474968</v>
      </c>
      <c r="J1716" s="0">
        <v>0.025394046679139137</v>
      </c>
      <c r="K1716" s="0">
        <v>92.292884826660156</v>
      </c>
      <c r="L1716" s="0">
        <v>-2.3420627117156982</v>
      </c>
      <c r="M1716" s="0">
        <v>1</v>
      </c>
      <c r="N1716" s="0">
        <v>1</v>
      </c>
      <c r="O1716" s="0"/>
      <c r="P1716" s="0"/>
      <c r="Q1716" s="0">
        <v>-0.10124394297599792</v>
      </c>
      <c r="R1716" s="0">
        <v>-0.092018231749534607</v>
      </c>
      <c r="S1716" s="0">
        <v>-0.072791099548339844</v>
      </c>
      <c r="T1716" s="0">
        <v>-0.05947444960474968</v>
      </c>
      <c r="U1716" s="0">
        <v>-0.046157799661159515</v>
      </c>
      <c r="V1716" s="0">
        <v>-0.026930669322609901</v>
      </c>
      <c r="W1716" s="0">
        <v>-0.017704959958791733</v>
      </c>
      <c r="X1716" s="0">
        <v>33.442153930664063</v>
      </c>
      <c r="Y1716" s="0">
        <v>33.028568267822266</v>
      </c>
      <c r="Z1716" s="0">
        <v>-0.41358533501625061</v>
      </c>
      <c r="AA1716" s="0">
        <v>0.1765902042388916</v>
      </c>
      <c r="AB1716" s="0">
        <v>-0.70405036211013794</v>
      </c>
      <c r="AC1716" s="0">
        <v>-0.63989478349685669</v>
      </c>
      <c r="AD1716" s="0">
        <v>-0.50618934631347656</v>
      </c>
      <c r="AE1716" s="0">
        <v>-0.41358533501625061</v>
      </c>
      <c r="AF1716" s="0">
        <v>-0.32098135352134705</v>
      </c>
      <c r="AG1716" s="0">
        <v>-0.18727588653564453</v>
      </c>
      <c r="AH1716" s="0">
        <v>-0.12312030047178268</v>
      </c>
    </row>
    <row r="1717" x14ac:dyDescent="0.4">
      <c r="A1717" s="10" t="str">
        <f>Data[[#This Row],[category]]&amp;Data[[#This Row],[subcategory]]&amp;Data[[#This Row],[date]]&amp;Data[[#This Row],[hour]]</f>
        <v>NAICS 2-digit codeHealth Care and Social Assistance9/1/2017Avg. 2 to 6pm</v>
      </c>
      <c r="B1717" s="10" t="s">
        <v>140</v>
      </c>
      <c r="C1717" t="s">
        <v>48</v>
      </c>
      <c r="D1717" t="s">
        <v>112</v>
      </c>
      <c r="E1717" t="s">
        <v>78</v>
      </c>
      <c r="F1717" s="0">
        <v>6954</v>
      </c>
      <c r="G1717" s="0">
        <v>4.4840168952941895</v>
      </c>
      <c r="H1717" s="0">
        <v>4.3791909217834473</v>
      </c>
      <c r="I1717" s="0">
        <v>-0.10482624173164368</v>
      </c>
      <c r="J1717" s="0">
        <v>0.031533237546682358</v>
      </c>
      <c r="K1717" s="0">
        <v>90.879280090332031</v>
      </c>
      <c r="L1717" s="0">
        <v>-3.3243095874786377</v>
      </c>
      <c r="M1717" s="0">
        <v>1</v>
      </c>
      <c r="N1717" s="0">
        <v>1</v>
      </c>
      <c r="O1717" s="0"/>
      <c r="P1717" s="0"/>
      <c r="Q1717" s="0">
        <v>-0.15669380128383636</v>
      </c>
      <c r="R1717" s="0">
        <v>-0.14523771405220032</v>
      </c>
      <c r="S1717" s="0">
        <v>-0.12136229127645493</v>
      </c>
      <c r="T1717" s="0">
        <v>-0.10482624173164368</v>
      </c>
      <c r="U1717" s="0">
        <v>-0.088290192186832428</v>
      </c>
      <c r="V1717" s="0">
        <v>-0.064414769411087036</v>
      </c>
      <c r="W1717" s="0">
        <v>-0.052958682179450989</v>
      </c>
      <c r="X1717" s="0">
        <v>31.181854248046875</v>
      </c>
      <c r="Y1717" s="0">
        <v>30.45289421081543</v>
      </c>
      <c r="Z1717" s="0">
        <v>-0.72896170616149902</v>
      </c>
      <c r="AA1717" s="0">
        <v>0.21928213536739349</v>
      </c>
      <c r="AB1717" s="0">
        <v>-1.0896487236022949</v>
      </c>
      <c r="AC1717" s="0">
        <v>-1.0099830627441406</v>
      </c>
      <c r="AD1717" s="0">
        <v>-0.84395337104797363</v>
      </c>
      <c r="AE1717" s="0">
        <v>-0.72896170616149902</v>
      </c>
      <c r="AF1717" s="0">
        <v>-0.61397004127502441</v>
      </c>
      <c r="AG1717" s="0">
        <v>-0.44794034957885742</v>
      </c>
      <c r="AH1717" s="0">
        <v>-0.36827468872070313</v>
      </c>
    </row>
    <row r="1718" x14ac:dyDescent="0.4">
      <c r="A1718" s="10" t="str">
        <f>Data[[#This Row],[category]]&amp;Data[[#This Row],[subcategory]]&amp;Data[[#This Row],[date]]&amp;Data[[#This Row],[hour]]</f>
        <v>NAICS 2-digit codeHealth Care and Social Assistance9/2/20171</v>
      </c>
      <c r="B1718" s="10" t="s">
        <v>140</v>
      </c>
      <c r="C1718" t="s">
        <v>48</v>
      </c>
      <c r="D1718" t="s">
        <v>113</v>
      </c>
      <c r="E1718" t="s">
        <v>41</v>
      </c>
      <c r="F1718" s="0">
        <v>6951</v>
      </c>
      <c r="G1718" s="0">
        <v>1.332460880279541</v>
      </c>
      <c r="H1718" s="0">
        <v>1.3785916566848755</v>
      </c>
      <c r="I1718" s="0">
        <v>0.046130776405334473</v>
      </c>
      <c r="J1718" s="0">
        <v>0.019656995311379433</v>
      </c>
      <c r="K1718" s="0">
        <v>75.960296630859375</v>
      </c>
      <c r="L1718" s="0">
        <v>2.3467867374420166</v>
      </c>
      <c r="M1718" s="0">
        <v>1</v>
      </c>
      <c r="N1718" s="0">
        <v>1</v>
      </c>
      <c r="O1718" s="0">
        <v>2.5305318832397461</v>
      </c>
      <c r="P1718" s="0">
        <v>2.4473271369934082</v>
      </c>
      <c r="Q1718" s="0">
        <v>0.013797895982861519</v>
      </c>
      <c r="R1718" s="0">
        <v>0.020939324051141739</v>
      </c>
      <c r="S1718" s="0">
        <v>0.035822637379169464</v>
      </c>
      <c r="T1718" s="0">
        <v>0.046130776405334473</v>
      </c>
      <c r="U1718" s="0">
        <v>0.056438915431499481</v>
      </c>
      <c r="V1718" s="0">
        <v>0.071322232484817505</v>
      </c>
      <c r="W1718" s="0">
        <v>0.078463658690452576</v>
      </c>
      <c r="X1718" s="0">
        <v>9.2619352340698242</v>
      </c>
      <c r="Y1718" s="0">
        <v>9.5825910568237305</v>
      </c>
      <c r="Z1718" s="0">
        <v>0.32065501809120178</v>
      </c>
      <c r="AA1718" s="0">
        <v>0.13663578033447266</v>
      </c>
      <c r="AB1718" s="0">
        <v>0.095909155905246735</v>
      </c>
      <c r="AC1718" s="0">
        <v>0.1455492228269577</v>
      </c>
      <c r="AD1718" s="0">
        <v>0.24900314211845398</v>
      </c>
      <c r="AE1718" s="0">
        <v>0.32065501809120178</v>
      </c>
      <c r="AF1718" s="0">
        <v>0.39230689406394958</v>
      </c>
      <c r="AG1718" s="0">
        <v>0.49576082825660706</v>
      </c>
      <c r="AH1718" s="0">
        <v>0.54540085792541504</v>
      </c>
    </row>
    <row r="1719" x14ac:dyDescent="0.4">
      <c r="A1719" s="10" t="str">
        <f>Data[[#This Row],[category]]&amp;Data[[#This Row],[subcategory]]&amp;Data[[#This Row],[date]]&amp;Data[[#This Row],[hour]]</f>
        <v>NAICS 2-digit codeHealth Care and Social Assistance9/2/20172</v>
      </c>
      <c r="B1719" s="10" t="s">
        <v>140</v>
      </c>
      <c r="C1719" t="s">
        <v>48</v>
      </c>
      <c r="D1719" t="s">
        <v>113</v>
      </c>
      <c r="E1719" t="s">
        <v>42</v>
      </c>
      <c r="F1719" s="0">
        <v>6951</v>
      </c>
      <c r="G1719" s="0">
        <v>1.2657140493392944</v>
      </c>
      <c r="H1719" s="0">
        <v>1.3394675254821777</v>
      </c>
      <c r="I1719" s="0">
        <v>0.073753476142883301</v>
      </c>
      <c r="J1719" s="0">
        <v>0.019319403916597366</v>
      </c>
      <c r="K1719" s="0">
        <v>74.857429504394531</v>
      </c>
      <c r="L1719" s="0">
        <v>3.8175854682922363</v>
      </c>
      <c r="M1719" s="0">
        <v>1</v>
      </c>
      <c r="N1719" s="0">
        <v>1</v>
      </c>
      <c r="O1719" s="0">
        <v>2.5305318832397461</v>
      </c>
      <c r="P1719" s="0">
        <v>2.4473271369934082</v>
      </c>
      <c r="Q1719" s="0">
        <v>0.041975885629653931</v>
      </c>
      <c r="R1719" s="0">
        <v>0.04899466410279274</v>
      </c>
      <c r="S1719" s="0">
        <v>0.063622370362281799</v>
      </c>
      <c r="T1719" s="0">
        <v>0.073753476142883301</v>
      </c>
      <c r="U1719" s="0">
        <v>0.083884581923484802</v>
      </c>
      <c r="V1719" s="0">
        <v>0.09851229190826416</v>
      </c>
      <c r="W1719" s="0">
        <v>0.10553106665611267</v>
      </c>
      <c r="X1719" s="0">
        <v>8.797978401184082</v>
      </c>
      <c r="Y1719" s="0">
        <v>9.310638427734375</v>
      </c>
      <c r="Z1719" s="0">
        <v>0.51266038417816162</v>
      </c>
      <c r="AA1719" s="0">
        <v>0.13428917527198792</v>
      </c>
      <c r="AB1719" s="0">
        <v>0.29177433252334595</v>
      </c>
      <c r="AC1719" s="0">
        <v>0.34056186676025391</v>
      </c>
      <c r="AD1719" s="0">
        <v>0.44223907589912415</v>
      </c>
      <c r="AE1719" s="0">
        <v>0.51266038417816162</v>
      </c>
      <c r="AF1719" s="0">
        <v>0.58308172225952148</v>
      </c>
      <c r="AG1719" s="0">
        <v>0.68475890159606934</v>
      </c>
      <c r="AH1719" s="0">
        <v>0.73354643583297729</v>
      </c>
    </row>
    <row r="1720" x14ac:dyDescent="0.4">
      <c r="A1720" s="10" t="str">
        <f>Data[[#This Row],[category]]&amp;Data[[#This Row],[subcategory]]&amp;Data[[#This Row],[date]]&amp;Data[[#This Row],[hour]]</f>
        <v>NAICS 2-digit codeHealth Care and Social Assistance9/2/20173</v>
      </c>
      <c r="B1720" s="10" t="s">
        <v>140</v>
      </c>
      <c r="C1720" t="s">
        <v>48</v>
      </c>
      <c r="D1720" t="s">
        <v>113</v>
      </c>
      <c r="E1720" t="s">
        <v>43</v>
      </c>
      <c r="F1720" s="0">
        <v>6951</v>
      </c>
      <c r="G1720" s="0">
        <v>1.2489880323410034</v>
      </c>
      <c r="H1720" s="0">
        <v>1.2999905347824097</v>
      </c>
      <c r="I1720" s="0">
        <v>0.051002498716115952</v>
      </c>
      <c r="J1720" s="0">
        <v>0.018697541207075119</v>
      </c>
      <c r="K1720" s="0">
        <v>74.726799011230469</v>
      </c>
      <c r="L1720" s="0">
        <v>2.7277650833129883</v>
      </c>
      <c r="M1720" s="0">
        <v>1</v>
      </c>
      <c r="N1720" s="0">
        <v>1</v>
      </c>
      <c r="O1720" s="0">
        <v>2.5305318832397461</v>
      </c>
      <c r="P1720" s="0">
        <v>2.4473271369934082</v>
      </c>
      <c r="Q1720" s="0">
        <v>0.020247779786586761</v>
      </c>
      <c r="R1720" s="0">
        <v>0.027040636166930199</v>
      </c>
      <c r="S1720" s="0">
        <v>0.041197497397661209</v>
      </c>
      <c r="T1720" s="0">
        <v>0.051002498716115952</v>
      </c>
      <c r="U1720" s="0">
        <v>0.060807500034570694</v>
      </c>
      <c r="V1720" s="0">
        <v>0.074964359402656555</v>
      </c>
      <c r="W1720" s="0">
        <v>0.081757217645645142</v>
      </c>
      <c r="X1720" s="0">
        <v>8.6817159652709961</v>
      </c>
      <c r="Y1720" s="0">
        <v>9.0362339019775391</v>
      </c>
      <c r="Z1720" s="0">
        <v>0.3545183539390564</v>
      </c>
      <c r="AA1720" s="0">
        <v>0.12996660172939301</v>
      </c>
      <c r="AB1720" s="0">
        <v>0.14074231684207916</v>
      </c>
      <c r="AC1720" s="0">
        <v>0.1879594475030899</v>
      </c>
      <c r="AD1720" s="0">
        <v>0.28636381030082703</v>
      </c>
      <c r="AE1720" s="0">
        <v>0.3545183539390564</v>
      </c>
      <c r="AF1720" s="0">
        <v>0.42267289757728577</v>
      </c>
      <c r="AG1720" s="0">
        <v>0.52107727527618408</v>
      </c>
      <c r="AH1720" s="0">
        <v>0.56829440593719482</v>
      </c>
    </row>
    <row r="1721" x14ac:dyDescent="0.4">
      <c r="A1721" s="10" t="str">
        <f>Data[[#This Row],[category]]&amp;Data[[#This Row],[subcategory]]&amp;Data[[#This Row],[date]]&amp;Data[[#This Row],[hour]]</f>
        <v>NAICS 2-digit codeHealth Care and Social Assistance9/2/20174</v>
      </c>
      <c r="B1721" s="10" t="s">
        <v>140</v>
      </c>
      <c r="C1721" t="s">
        <v>48</v>
      </c>
      <c r="D1721" t="s">
        <v>113</v>
      </c>
      <c r="E1721" t="s">
        <v>44</v>
      </c>
      <c r="F1721" s="0">
        <v>6951</v>
      </c>
      <c r="G1721" s="0">
        <v>1.2360975742340088</v>
      </c>
      <c r="H1721" s="0">
        <v>1.2829631567001343</v>
      </c>
      <c r="I1721" s="0">
        <v>0.046865545213222504</v>
      </c>
      <c r="J1721" s="0">
        <v>0.018851207569241524</v>
      </c>
      <c r="K1721" s="0">
        <v>74.199539184570313</v>
      </c>
      <c r="L1721" s="0">
        <v>2.4860765933990479</v>
      </c>
      <c r="M1721" s="0">
        <v>1</v>
      </c>
      <c r="N1721" s="0">
        <v>1</v>
      </c>
      <c r="O1721" s="0">
        <v>2.5305318832397461</v>
      </c>
      <c r="P1721" s="0">
        <v>2.4473271369934082</v>
      </c>
      <c r="Q1721" s="0">
        <v>0.015858067199587822</v>
      </c>
      <c r="R1721" s="0">
        <v>0.022706750780344009</v>
      </c>
      <c r="S1721" s="0">
        <v>0.036979962140321732</v>
      </c>
      <c r="T1721" s="0">
        <v>0.046865545213222504</v>
      </c>
      <c r="U1721" s="0">
        <v>0.056751128286123276</v>
      </c>
      <c r="V1721" s="0">
        <v>0.071024343371391296</v>
      </c>
      <c r="W1721" s="0">
        <v>0.077873021364212036</v>
      </c>
      <c r="X1721" s="0">
        <v>8.5921144485473633</v>
      </c>
      <c r="Y1721" s="0">
        <v>8.917877197265625</v>
      </c>
      <c r="Z1721" s="0">
        <v>0.32576239109039307</v>
      </c>
      <c r="AA1721" s="0">
        <v>0.13103474676609039</v>
      </c>
      <c r="AB1721" s="0">
        <v>0.11022941023111343</v>
      </c>
      <c r="AC1721" s="0">
        <v>0.15783460438251495</v>
      </c>
      <c r="AD1721" s="0">
        <v>0.25704771280288696</v>
      </c>
      <c r="AE1721" s="0">
        <v>0.32576239109039307</v>
      </c>
      <c r="AF1721" s="0">
        <v>0.39447706937789917</v>
      </c>
      <c r="AG1721" s="0">
        <v>0.49369016289710999</v>
      </c>
      <c r="AH1721" s="0">
        <v>0.54129534959793091</v>
      </c>
    </row>
    <row r="1722" x14ac:dyDescent="0.4">
      <c r="A1722" s="10" t="str">
        <f>Data[[#This Row],[category]]&amp;Data[[#This Row],[subcategory]]&amp;Data[[#This Row],[date]]&amp;Data[[#This Row],[hour]]</f>
        <v>NAICS 2-digit codeHealth Care and Social Assistance9/2/20175</v>
      </c>
      <c r="B1722" s="10" t="s">
        <v>140</v>
      </c>
      <c r="C1722" t="s">
        <v>48</v>
      </c>
      <c r="D1722" t="s">
        <v>113</v>
      </c>
      <c r="E1722" t="s">
        <v>45</v>
      </c>
      <c r="F1722" s="0">
        <v>6951</v>
      </c>
      <c r="G1722" s="0">
        <v>1.2432651519775391</v>
      </c>
      <c r="H1722" s="0">
        <v>1.2730659246444702</v>
      </c>
      <c r="I1722" s="0">
        <v>0.029800688847899437</v>
      </c>
      <c r="J1722" s="0">
        <v>0.020409220829606056</v>
      </c>
      <c r="K1722" s="0">
        <v>73.374908447265625</v>
      </c>
      <c r="L1722" s="0">
        <v>1.460158109664917</v>
      </c>
      <c r="M1722" s="0">
        <v>0</v>
      </c>
      <c r="N1722" s="0">
        <v>0</v>
      </c>
      <c r="O1722" s="0">
        <v>2.5305318832397461</v>
      </c>
      <c r="P1722" s="0">
        <v>2.4473271369934082</v>
      </c>
      <c r="Q1722" s="0">
        <v>-0.0037694920320063829</v>
      </c>
      <c r="R1722" s="0">
        <v>0.0036452198401093483</v>
      </c>
      <c r="S1722" s="0">
        <v>0.019098082557320595</v>
      </c>
      <c r="T1722" s="0">
        <v>0.029800688847899437</v>
      </c>
      <c r="U1722" s="0">
        <v>0.04050329327583313</v>
      </c>
      <c r="V1722" s="0">
        <v>0.0559561587870121</v>
      </c>
      <c r="W1722" s="0">
        <v>0.063370868563652039</v>
      </c>
      <c r="X1722" s="0">
        <v>8.6419363021850586</v>
      </c>
      <c r="Y1722" s="0">
        <v>8.8490810394287109</v>
      </c>
      <c r="Z1722" s="0">
        <v>0.20714458823204041</v>
      </c>
      <c r="AA1722" s="0">
        <v>0.14186449348926544</v>
      </c>
      <c r="AB1722" s="0">
        <v>-0.02620173804461956</v>
      </c>
      <c r="AC1722" s="0">
        <v>0.025337925180792809</v>
      </c>
      <c r="AD1722" s="0">
        <v>0.13275077939033508</v>
      </c>
      <c r="AE1722" s="0">
        <v>0.20714458823204041</v>
      </c>
      <c r="AF1722" s="0">
        <v>0.28153839707374573</v>
      </c>
      <c r="AG1722" s="0">
        <v>0.38895124197006226</v>
      </c>
      <c r="AH1722" s="0">
        <v>0.44049090147018433</v>
      </c>
    </row>
    <row r="1723" x14ac:dyDescent="0.4">
      <c r="A1723" s="10" t="str">
        <f>Data[[#This Row],[category]]&amp;Data[[#This Row],[subcategory]]&amp;Data[[#This Row],[date]]&amp;Data[[#This Row],[hour]]</f>
        <v>NAICS 2-digit codeHealth Care and Social Assistance9/2/20176</v>
      </c>
      <c r="B1723" s="10" t="s">
        <v>140</v>
      </c>
      <c r="C1723" t="s">
        <v>48</v>
      </c>
      <c r="D1723" t="s">
        <v>113</v>
      </c>
      <c r="E1723" t="s">
        <v>46</v>
      </c>
      <c r="F1723" s="0">
        <v>6951</v>
      </c>
      <c r="G1723" s="0">
        <v>1.2349600791931152</v>
      </c>
      <c r="H1723" s="0">
        <v>1.2836599349975586</v>
      </c>
      <c r="I1723" s="0">
        <v>0.048699814826250076</v>
      </c>
      <c r="J1723" s="0">
        <v>0.02060076966881752</v>
      </c>
      <c r="K1723" s="0">
        <v>73.102287292480469</v>
      </c>
      <c r="L1723" s="0">
        <v>2.3639802932739258</v>
      </c>
      <c r="M1723" s="0">
        <v>1</v>
      </c>
      <c r="N1723" s="0">
        <v>1</v>
      </c>
      <c r="O1723" s="0">
        <v>2.5305318832397461</v>
      </c>
      <c r="P1723" s="0">
        <v>2.4473271369934082</v>
      </c>
      <c r="Q1723" s="0">
        <v>0.014814564026892185</v>
      </c>
      <c r="R1723" s="0">
        <v>0.022298866882920265</v>
      </c>
      <c r="S1723" s="0">
        <v>0.037896759808063507</v>
      </c>
      <c r="T1723" s="0">
        <v>0.048699814826250076</v>
      </c>
      <c r="U1723" s="0">
        <v>0.059502869844436646</v>
      </c>
      <c r="V1723" s="0">
        <v>0.075100764632225037</v>
      </c>
      <c r="W1723" s="0">
        <v>0.082585066556930542</v>
      </c>
      <c r="X1723" s="0">
        <v>8.5842075347900391</v>
      </c>
      <c r="Y1723" s="0">
        <v>8.9227199554443359</v>
      </c>
      <c r="Z1723" s="0">
        <v>0.33851242065429688</v>
      </c>
      <c r="AA1723" s="0">
        <v>0.14319595694541931</v>
      </c>
      <c r="AB1723" s="0">
        <v>0.10297603160142899</v>
      </c>
      <c r="AC1723" s="0">
        <v>0.15499942004680634</v>
      </c>
      <c r="AD1723" s="0">
        <v>0.26342037320137024</v>
      </c>
      <c r="AE1723" s="0">
        <v>0.33851242065429688</v>
      </c>
      <c r="AF1723" s="0">
        <v>0.41360446810722351</v>
      </c>
      <c r="AG1723" s="0">
        <v>0.52202540636062622</v>
      </c>
      <c r="AH1723" s="0">
        <v>0.57404881715774536</v>
      </c>
    </row>
    <row r="1724" x14ac:dyDescent="0.4">
      <c r="A1724" s="10" t="str">
        <f>Data[[#This Row],[category]]&amp;Data[[#This Row],[subcategory]]&amp;Data[[#This Row],[date]]&amp;Data[[#This Row],[hour]]</f>
        <v>NAICS 2-digit codeHealth Care and Social Assistance9/2/20177</v>
      </c>
      <c r="B1724" s="10" t="s">
        <v>140</v>
      </c>
      <c r="C1724" t="s">
        <v>48</v>
      </c>
      <c r="D1724" t="s">
        <v>113</v>
      </c>
      <c r="E1724" t="s">
        <v>60</v>
      </c>
      <c r="F1724" s="0">
        <v>6951</v>
      </c>
      <c r="G1724" s="0">
        <v>1.2861707210540771</v>
      </c>
      <c r="H1724" s="0">
        <v>1.312501072883606</v>
      </c>
      <c r="I1724" s="0">
        <v>0.026330344378948212</v>
      </c>
      <c r="J1724" s="0">
        <v>0.022315653041005135</v>
      </c>
      <c r="K1724" s="0">
        <v>73.436630249023438</v>
      </c>
      <c r="L1724" s="0">
        <v>1.1799046993255615</v>
      </c>
      <c r="M1724" s="0">
        <v>0</v>
      </c>
      <c r="N1724" s="0">
        <v>0</v>
      </c>
      <c r="O1724" s="0">
        <v>2.5305318832397461</v>
      </c>
      <c r="P1724" s="0">
        <v>2.4473271369934082</v>
      </c>
      <c r="Q1724" s="0">
        <v>-0.010375638492405415</v>
      </c>
      <c r="R1724" s="0">
        <v>-0.0022683157585561275</v>
      </c>
      <c r="S1724" s="0">
        <v>0.014628004282712936</v>
      </c>
      <c r="T1724" s="0">
        <v>0.026330344378948212</v>
      </c>
      <c r="U1724" s="0">
        <v>0.038032684475183487</v>
      </c>
      <c r="V1724" s="0">
        <v>0.054929003119468689</v>
      </c>
      <c r="W1724" s="0">
        <v>0.063036330044269562</v>
      </c>
      <c r="X1724" s="0">
        <v>8.9401731491088867</v>
      </c>
      <c r="Y1724" s="0">
        <v>9.123194694519043</v>
      </c>
      <c r="Z1724" s="0">
        <v>0.18302223086357117</v>
      </c>
      <c r="AA1724" s="0">
        <v>0.15511611104011536</v>
      </c>
      <c r="AB1724" s="0">
        <v>-0.072121068835258484</v>
      </c>
      <c r="AC1724" s="0">
        <v>-0.015767063945531845</v>
      </c>
      <c r="AD1724" s="0">
        <v>0.10167926549911499</v>
      </c>
      <c r="AE1724" s="0">
        <v>0.18302223086357117</v>
      </c>
      <c r="AF1724" s="0">
        <v>0.26436519622802734</v>
      </c>
      <c r="AG1724" s="0">
        <v>0.38181152939796448</v>
      </c>
      <c r="AH1724" s="0">
        <v>0.43816551566123962</v>
      </c>
    </row>
    <row r="1725" x14ac:dyDescent="0.4">
      <c r="A1725" s="10" t="str">
        <f>Data[[#This Row],[category]]&amp;Data[[#This Row],[subcategory]]&amp;Data[[#This Row],[date]]&amp;Data[[#This Row],[hour]]</f>
        <v>NAICS 2-digit codeHealth Care and Social Assistance9/2/20178</v>
      </c>
      <c r="B1725" s="10" t="s">
        <v>140</v>
      </c>
      <c r="C1725" t="s">
        <v>48</v>
      </c>
      <c r="D1725" t="s">
        <v>113</v>
      </c>
      <c r="E1725" t="s">
        <v>61</v>
      </c>
      <c r="F1725" s="0">
        <v>6951</v>
      </c>
      <c r="G1725" s="0">
        <v>1.4555659294128418</v>
      </c>
      <c r="H1725" s="0">
        <v>1.4773350954055786</v>
      </c>
      <c r="I1725" s="0">
        <v>0.02176915667951107</v>
      </c>
      <c r="J1725" s="0">
        <v>0.023657061159610748</v>
      </c>
      <c r="K1725" s="0">
        <v>75.83642578125</v>
      </c>
      <c r="L1725" s="0">
        <v>0.9201970100402832</v>
      </c>
      <c r="M1725" s="0">
        <v>0</v>
      </c>
      <c r="N1725" s="0">
        <v>0</v>
      </c>
      <c r="O1725" s="0">
        <v>2.5305318832397461</v>
      </c>
      <c r="P1725" s="0">
        <v>2.4473271369934082</v>
      </c>
      <c r="Q1725" s="0">
        <v>-0.017143245786428452</v>
      </c>
      <c r="R1725" s="0">
        <v>-0.0085485866293311119</v>
      </c>
      <c r="S1725" s="0">
        <v>0.0093633821234107018</v>
      </c>
      <c r="T1725" s="0">
        <v>0.02176915667951107</v>
      </c>
      <c r="U1725" s="0">
        <v>0.034174930304288864</v>
      </c>
      <c r="V1725" s="0">
        <v>0.052086900919675827</v>
      </c>
      <c r="W1725" s="0">
        <v>0.060681559145450592</v>
      </c>
      <c r="X1725" s="0">
        <v>10.11763858795166</v>
      </c>
      <c r="Y1725" s="0">
        <v>10.268956184387207</v>
      </c>
      <c r="Z1725" s="0">
        <v>0.15131740272045135</v>
      </c>
      <c r="AA1725" s="0">
        <v>0.16444022953510284</v>
      </c>
      <c r="AB1725" s="0">
        <v>-0.11916270852088928</v>
      </c>
      <c r="AC1725" s="0">
        <v>-0.059421230107545853</v>
      </c>
      <c r="AD1725" s="0">
        <v>0.065084859728813171</v>
      </c>
      <c r="AE1725" s="0">
        <v>0.15131740272045135</v>
      </c>
      <c r="AF1725" s="0">
        <v>0.23754994571208954</v>
      </c>
      <c r="AG1725" s="0">
        <v>0.36205604672431946</v>
      </c>
      <c r="AH1725" s="0">
        <v>0.42179751396179199</v>
      </c>
    </row>
    <row r="1726" x14ac:dyDescent="0.4">
      <c r="A1726" s="10" t="str">
        <f>Data[[#This Row],[category]]&amp;Data[[#This Row],[subcategory]]&amp;Data[[#This Row],[date]]&amp;Data[[#This Row],[hour]]</f>
        <v>NAICS 2-digit codeHealth Care and Social Assistance9/2/20179</v>
      </c>
      <c r="B1726" s="10" t="s">
        <v>140</v>
      </c>
      <c r="C1726" t="s">
        <v>48</v>
      </c>
      <c r="D1726" t="s">
        <v>113</v>
      </c>
      <c r="E1726" t="s">
        <v>62</v>
      </c>
      <c r="F1726" s="0">
        <v>6951</v>
      </c>
      <c r="G1726" s="0">
        <v>1.892080545425415</v>
      </c>
      <c r="H1726" s="0">
        <v>1.8253153562545776</v>
      </c>
      <c r="I1726" s="0">
        <v>-0.066765166819095612</v>
      </c>
      <c r="J1726" s="0">
        <v>0.021824618801474571</v>
      </c>
      <c r="K1726" s="0">
        <v>80.401954650878906</v>
      </c>
      <c r="L1726" s="0">
        <v>-3.0591676235198975</v>
      </c>
      <c r="M1726" s="0">
        <v>1</v>
      </c>
      <c r="N1726" s="0">
        <v>1</v>
      </c>
      <c r="O1726" s="0">
        <v>2.5305318832397461</v>
      </c>
      <c r="P1726" s="0">
        <v>2.4473271369934082</v>
      </c>
      <c r="Q1726" s="0">
        <v>-0.10266347229480743</v>
      </c>
      <c r="R1726" s="0">
        <v>-0.094734542071819305</v>
      </c>
      <c r="S1726" s="0">
        <v>-0.078210011124610901</v>
      </c>
      <c r="T1726" s="0">
        <v>-0.066765166819095612</v>
      </c>
      <c r="U1726" s="0">
        <v>-0.055320326238870621</v>
      </c>
      <c r="V1726" s="0">
        <v>-0.038795791566371918</v>
      </c>
      <c r="W1726" s="0">
        <v>-0.030866863206028938</v>
      </c>
      <c r="X1726" s="0">
        <v>13.151851654052734</v>
      </c>
      <c r="Y1726" s="0">
        <v>12.687767028808594</v>
      </c>
      <c r="Z1726" s="0">
        <v>-0.4640846848487854</v>
      </c>
      <c r="AA1726" s="0">
        <v>0.15170292556285858</v>
      </c>
      <c r="AB1726" s="0">
        <v>-0.71361380815505981</v>
      </c>
      <c r="AC1726" s="0">
        <v>-0.65849977731704712</v>
      </c>
      <c r="AD1726" s="0">
        <v>-0.54363775253295898</v>
      </c>
      <c r="AE1726" s="0">
        <v>-0.4640846848487854</v>
      </c>
      <c r="AF1726" s="0">
        <v>-0.38453158736228943</v>
      </c>
      <c r="AG1726" s="0">
        <v>-0.26966956257820129</v>
      </c>
      <c r="AH1726" s="0">
        <v>-0.21455557644367218</v>
      </c>
    </row>
    <row r="1727" x14ac:dyDescent="0.4">
      <c r="A1727" s="10" t="str">
        <f>Data[[#This Row],[category]]&amp;Data[[#This Row],[subcategory]]&amp;Data[[#This Row],[date]]&amp;Data[[#This Row],[hour]]</f>
        <v>NAICS 2-digit codeHealth Care and Social Assistance9/2/201710</v>
      </c>
      <c r="B1727" s="10" t="s">
        <v>140</v>
      </c>
      <c r="C1727" t="s">
        <v>48</v>
      </c>
      <c r="D1727" t="s">
        <v>113</v>
      </c>
      <c r="E1727" t="s">
        <v>63</v>
      </c>
      <c r="F1727" s="0">
        <v>6951</v>
      </c>
      <c r="G1727" s="0">
        <v>2.201350212097168</v>
      </c>
      <c r="H1727" s="0">
        <v>2.1821222305297852</v>
      </c>
      <c r="I1727" s="0">
        <v>-0.019228154793381691</v>
      </c>
      <c r="J1727" s="0">
        <v>0.0094411959871649742</v>
      </c>
      <c r="K1727" s="0">
        <v>85.704505920410156</v>
      </c>
      <c r="L1727" s="0">
        <v>-2.0366227626800537</v>
      </c>
      <c r="M1727" s="0">
        <v>1</v>
      </c>
      <c r="N1727" s="0">
        <v>1</v>
      </c>
      <c r="O1727" s="0">
        <v>2.5305318832397461</v>
      </c>
      <c r="P1727" s="0">
        <v>2.4473271369934082</v>
      </c>
      <c r="Q1727" s="0">
        <v>-0.034757539629936218</v>
      </c>
      <c r="R1727" s="0">
        <v>-0.031327534466981888</v>
      </c>
      <c r="S1727" s="0">
        <v>-0.024179123342037201</v>
      </c>
      <c r="T1727" s="0">
        <v>-0.019228154793381691</v>
      </c>
      <c r="U1727" s="0">
        <v>-0.014277187176048756</v>
      </c>
      <c r="V1727" s="0">
        <v>-0.0071287751197814941</v>
      </c>
      <c r="W1727" s="0">
        <v>-0.0036987692583352327</v>
      </c>
      <c r="X1727" s="0">
        <v>15.30158519744873</v>
      </c>
      <c r="Y1727" s="0">
        <v>15.16793155670166</v>
      </c>
      <c r="Z1727" s="0">
        <v>-0.13365490734577179</v>
      </c>
      <c r="AA1727" s="0">
        <v>0.065625756978988647</v>
      </c>
      <c r="AB1727" s="0">
        <v>-0.2415996789932251</v>
      </c>
      <c r="AC1727" s="0">
        <v>-0.2177577018737793</v>
      </c>
      <c r="AD1727" s="0">
        <v>-0.16806909441947937</v>
      </c>
      <c r="AE1727" s="0">
        <v>-0.13365490734577179</v>
      </c>
      <c r="AF1727" s="0">
        <v>-0.099240727722644806</v>
      </c>
      <c r="AG1727" s="0">
        <v>-0.049552116543054581</v>
      </c>
      <c r="AH1727" s="0">
        <v>-0.025710143148899078</v>
      </c>
    </row>
    <row r="1728" x14ac:dyDescent="0.4">
      <c r="A1728" s="10" t="str">
        <f>Data[[#This Row],[category]]&amp;Data[[#This Row],[subcategory]]&amp;Data[[#This Row],[date]]&amp;Data[[#This Row],[hour]]</f>
        <v>NAICS 2-digit codeHealth Care and Social Assistance9/2/201711</v>
      </c>
      <c r="B1728" s="10" t="s">
        <v>140</v>
      </c>
      <c r="C1728" t="s">
        <v>48</v>
      </c>
      <c r="D1728" t="s">
        <v>113</v>
      </c>
      <c r="E1728" t="s">
        <v>64</v>
      </c>
      <c r="F1728" s="0">
        <v>6951</v>
      </c>
      <c r="G1728" s="0">
        <v>2.4129443168640137</v>
      </c>
      <c r="H1728" s="0">
        <v>2.4321725368499756</v>
      </c>
      <c r="I1728" s="0">
        <v>0.019228138029575348</v>
      </c>
      <c r="J1728" s="0">
        <v>0.0094411959871649742</v>
      </c>
      <c r="K1728" s="0">
        <v>89.306144714355469</v>
      </c>
      <c r="L1728" s="0">
        <v>2.03662109375</v>
      </c>
      <c r="M1728" s="0">
        <v>1</v>
      </c>
      <c r="N1728" s="0">
        <v>1</v>
      </c>
      <c r="O1728" s="0">
        <v>2.5305318832397461</v>
      </c>
      <c r="P1728" s="0">
        <v>2.4473271369934082</v>
      </c>
      <c r="Q1728" s="0">
        <v>0.0036987524945288897</v>
      </c>
      <c r="R1728" s="0">
        <v>0.0071287583559751511</v>
      </c>
      <c r="S1728" s="0">
        <v>0.014277170412242413</v>
      </c>
      <c r="T1728" s="0">
        <v>0.019228138029575348</v>
      </c>
      <c r="U1728" s="0">
        <v>0.024179106578230858</v>
      </c>
      <c r="V1728" s="0">
        <v>0.031327515840530396</v>
      </c>
      <c r="W1728" s="0">
        <v>0.034757524728775024</v>
      </c>
      <c r="X1728" s="0">
        <v>16.772375106811523</v>
      </c>
      <c r="Y1728" s="0">
        <v>16.906030654907227</v>
      </c>
      <c r="Z1728" s="0">
        <v>0.13365478813648224</v>
      </c>
      <c r="AA1728" s="0">
        <v>0.065625756978988647</v>
      </c>
      <c r="AB1728" s="0">
        <v>0.025710023939609528</v>
      </c>
      <c r="AC1728" s="0">
        <v>0.04955199733376503</v>
      </c>
      <c r="AD1728" s="0">
        <v>0.099240608513355255</v>
      </c>
      <c r="AE1728" s="0">
        <v>0.13365478813648224</v>
      </c>
      <c r="AF1728" s="0">
        <v>0.16806897521018982</v>
      </c>
      <c r="AG1728" s="0">
        <v>0.21775758266448975</v>
      </c>
      <c r="AH1728" s="0">
        <v>0.24159955978393555</v>
      </c>
    </row>
    <row r="1729" x14ac:dyDescent="0.4">
      <c r="A1729" s="10" t="str">
        <f>Data[[#This Row],[category]]&amp;Data[[#This Row],[subcategory]]&amp;Data[[#This Row],[date]]&amp;Data[[#This Row],[hour]]</f>
        <v>NAICS 2-digit codeHealth Care and Social Assistance9/2/201712</v>
      </c>
      <c r="B1729" s="10" t="s">
        <v>140</v>
      </c>
      <c r="C1729" t="s">
        <v>48</v>
      </c>
      <c r="D1729" t="s">
        <v>113</v>
      </c>
      <c r="E1729" t="s">
        <v>65</v>
      </c>
      <c r="F1729" s="0">
        <v>6951</v>
      </c>
      <c r="G1729" s="0">
        <v>2.5020444393157959</v>
      </c>
      <c r="H1729" s="0">
        <v>2.5991253852844238</v>
      </c>
      <c r="I1729" s="0">
        <v>0.097080886363983154</v>
      </c>
      <c r="J1729" s="0">
        <v>0.019080076366662979</v>
      </c>
      <c r="K1729" s="0">
        <v>92.870956420898438</v>
      </c>
      <c r="L1729" s="0">
        <v>5.0880765914916992</v>
      </c>
      <c r="M1729" s="0">
        <v>1</v>
      </c>
      <c r="N1729" s="0">
        <v>1</v>
      </c>
      <c r="O1729" s="0">
        <v>2.5305318832397461</v>
      </c>
      <c r="P1729" s="0">
        <v>2.4473271369934082</v>
      </c>
      <c r="Q1729" s="0">
        <v>0.065696954727172852</v>
      </c>
      <c r="R1729" s="0">
        <v>0.072628781199455261</v>
      </c>
      <c r="S1729" s="0">
        <v>0.087075285613536835</v>
      </c>
      <c r="T1729" s="0">
        <v>0.097080886363983154</v>
      </c>
      <c r="U1729" s="0">
        <v>0.10708648711442947</v>
      </c>
      <c r="V1729" s="0">
        <v>0.12153299152851105</v>
      </c>
      <c r="W1729" s="0">
        <v>0.12846481800079346</v>
      </c>
      <c r="X1729" s="0">
        <v>17.39171028137207</v>
      </c>
      <c r="Y1729" s="0">
        <v>18.066520690917969</v>
      </c>
      <c r="Z1729" s="0">
        <v>0.67480921745300293</v>
      </c>
      <c r="AA1729" s="0">
        <v>0.13262560963630676</v>
      </c>
      <c r="AB1729" s="0">
        <v>0.45665949583053589</v>
      </c>
      <c r="AC1729" s="0">
        <v>0.50484263896942139</v>
      </c>
      <c r="AD1729" s="0">
        <v>0.60526025295257568</v>
      </c>
      <c r="AE1729" s="0">
        <v>0.67480921745300293</v>
      </c>
      <c r="AF1729" s="0">
        <v>0.74435818195343018</v>
      </c>
      <c r="AG1729" s="0">
        <v>0.84477579593658447</v>
      </c>
      <c r="AH1729" s="0">
        <v>0.89295893907546997</v>
      </c>
    </row>
    <row r="1730" x14ac:dyDescent="0.4">
      <c r="A1730" s="10" t="str">
        <f>Data[[#This Row],[category]]&amp;Data[[#This Row],[subcategory]]&amp;Data[[#This Row],[date]]&amp;Data[[#This Row],[hour]]</f>
        <v>NAICS 2-digit codeHealth Care and Social Assistance9/2/201713</v>
      </c>
      <c r="B1730" s="10" t="s">
        <v>140</v>
      </c>
      <c r="C1730" t="s">
        <v>48</v>
      </c>
      <c r="D1730" t="s">
        <v>113</v>
      </c>
      <c r="E1730" t="s">
        <v>66</v>
      </c>
      <c r="F1730" s="0">
        <v>6951</v>
      </c>
      <c r="G1730" s="0">
        <v>2.5107326507568359</v>
      </c>
      <c r="H1730" s="0">
        <v>2.6674442291259766</v>
      </c>
      <c r="I1730" s="0">
        <v>0.15671162307262421</v>
      </c>
      <c r="J1730" s="0">
        <v>0.025560896843671799</v>
      </c>
      <c r="K1730" s="0">
        <v>94.808082580566406</v>
      </c>
      <c r="L1730" s="0">
        <v>6.1309127807617188</v>
      </c>
      <c r="M1730" s="0">
        <v>1</v>
      </c>
      <c r="N1730" s="0">
        <v>1</v>
      </c>
      <c r="O1730" s="0">
        <v>2.5305318832397461</v>
      </c>
      <c r="P1730" s="0">
        <v>2.4473271369934082</v>
      </c>
      <c r="Q1730" s="0">
        <v>0.11466769129037857</v>
      </c>
      <c r="R1730" s="0">
        <v>0.12395401298999786</v>
      </c>
      <c r="S1730" s="0">
        <v>0.14330747723579407</v>
      </c>
      <c r="T1730" s="0">
        <v>0.15671162307262421</v>
      </c>
      <c r="U1730" s="0">
        <v>0.17011576890945435</v>
      </c>
      <c r="V1730" s="0">
        <v>0.18946923315525055</v>
      </c>
      <c r="W1730" s="0">
        <v>0.19875556230545044</v>
      </c>
      <c r="X1730" s="0">
        <v>17.452102661132812</v>
      </c>
      <c r="Y1730" s="0">
        <v>18.541404724121094</v>
      </c>
      <c r="Z1730" s="0">
        <v>1.0893025398254395</v>
      </c>
      <c r="AA1730" s="0">
        <v>0.17767378687858582</v>
      </c>
      <c r="AB1730" s="0">
        <v>0.79705518484115601</v>
      </c>
      <c r="AC1730" s="0">
        <v>0.86160439252853394</v>
      </c>
      <c r="AD1730" s="0">
        <v>0.99613028764724731</v>
      </c>
      <c r="AE1730" s="0">
        <v>1.0893025398254395</v>
      </c>
      <c r="AF1730" s="0">
        <v>1.1824747323989868</v>
      </c>
      <c r="AG1730" s="0">
        <v>1.3170006275177002</v>
      </c>
      <c r="AH1730" s="0">
        <v>1.3815499544143677</v>
      </c>
    </row>
    <row r="1731" x14ac:dyDescent="0.4">
      <c r="A1731" s="10" t="str">
        <f>Data[[#This Row],[category]]&amp;Data[[#This Row],[subcategory]]&amp;Data[[#This Row],[date]]&amp;Data[[#This Row],[hour]]</f>
        <v>NAICS 2-digit codeHealth Care and Social Assistance9/2/201714</v>
      </c>
      <c r="B1731" s="10" t="s">
        <v>140</v>
      </c>
      <c r="C1731" t="s">
        <v>48</v>
      </c>
      <c r="D1731" t="s">
        <v>113</v>
      </c>
      <c r="E1731" t="s">
        <v>67</v>
      </c>
      <c r="F1731" s="0">
        <v>6951</v>
      </c>
      <c r="G1731" s="0">
        <v>2.4802277088165283</v>
      </c>
      <c r="H1731" s="0">
        <v>2.657844066619873</v>
      </c>
      <c r="I1731" s="0">
        <v>0.17761629819869995</v>
      </c>
      <c r="J1731" s="0">
        <v>0.029273509979248047</v>
      </c>
      <c r="K1731" s="0">
        <v>93.860595703125</v>
      </c>
      <c r="L1731" s="0">
        <v>6.0674753189086914</v>
      </c>
      <c r="M1731" s="0">
        <v>1</v>
      </c>
      <c r="N1731" s="0">
        <v>1</v>
      </c>
      <c r="O1731" s="0">
        <v>2.5305318832397461</v>
      </c>
      <c r="P1731" s="0">
        <v>2.4473271369934082</v>
      </c>
      <c r="Q1731" s="0">
        <v>0.12946565449237823</v>
      </c>
      <c r="R1731" s="0">
        <v>0.14010079205036163</v>
      </c>
      <c r="S1731" s="0">
        <v>0.16226525604724884</v>
      </c>
      <c r="T1731" s="0">
        <v>0.17761629819869995</v>
      </c>
      <c r="U1731" s="0">
        <v>0.19296734035015106</v>
      </c>
      <c r="V1731" s="0">
        <v>0.21513180434703827</v>
      </c>
      <c r="W1731" s="0">
        <v>0.22576694190502167</v>
      </c>
      <c r="X1731" s="0">
        <v>17.240062713623047</v>
      </c>
      <c r="Y1731" s="0">
        <v>18.474674224853516</v>
      </c>
      <c r="Z1731" s="0">
        <v>1.234610915184021</v>
      </c>
      <c r="AA1731" s="0">
        <v>0.20348016917705536</v>
      </c>
      <c r="AB1731" s="0">
        <v>0.89991581439971924</v>
      </c>
      <c r="AC1731" s="0">
        <v>0.97384059429168701</v>
      </c>
      <c r="AD1731" s="0">
        <v>1.1279058456420898</v>
      </c>
      <c r="AE1731" s="0">
        <v>1.234610915184021</v>
      </c>
      <c r="AF1731" s="0">
        <v>1.3413159847259521</v>
      </c>
      <c r="AG1731" s="0">
        <v>1.495381236076355</v>
      </c>
      <c r="AH1731" s="0">
        <v>1.5693060159683228</v>
      </c>
    </row>
    <row r="1732" x14ac:dyDescent="0.4">
      <c r="A1732" s="10" t="str">
        <f>Data[[#This Row],[category]]&amp;Data[[#This Row],[subcategory]]&amp;Data[[#This Row],[date]]&amp;Data[[#This Row],[hour]]</f>
        <v>NAICS 2-digit codeHealth Care and Social Assistance9/2/201715</v>
      </c>
      <c r="B1732" s="10" t="s">
        <v>140</v>
      </c>
      <c r="C1732" t="s">
        <v>48</v>
      </c>
      <c r="D1732" t="s">
        <v>113</v>
      </c>
      <c r="E1732" t="s">
        <v>68</v>
      </c>
      <c r="F1732" s="0">
        <v>6951</v>
      </c>
      <c r="G1732" s="0">
        <v>2.4682347774505615</v>
      </c>
      <c r="H1732" s="0">
        <v>2.5742285251617432</v>
      </c>
      <c r="I1732" s="0">
        <v>0.10599388182163239</v>
      </c>
      <c r="J1732" s="0">
        <v>0.031658284366130829</v>
      </c>
      <c r="K1732" s="0">
        <v>92.34930419921875</v>
      </c>
      <c r="L1732" s="0">
        <v>3.3480615615844727</v>
      </c>
      <c r="M1732" s="0">
        <v>1</v>
      </c>
      <c r="N1732" s="0">
        <v>1</v>
      </c>
      <c r="O1732" s="0">
        <v>2.5305318832397461</v>
      </c>
      <c r="P1732" s="0">
        <v>2.4473271369934082</v>
      </c>
      <c r="Q1732" s="0">
        <v>0.05392063781619072</v>
      </c>
      <c r="R1732" s="0">
        <v>0.06542215496301651</v>
      </c>
      <c r="S1732" s="0">
        <v>0.08939225971698761</v>
      </c>
      <c r="T1732" s="0">
        <v>0.10599388182163239</v>
      </c>
      <c r="U1732" s="0">
        <v>0.12259550392627716</v>
      </c>
      <c r="V1732" s="0">
        <v>0.14656560122966766</v>
      </c>
      <c r="W1732" s="0">
        <v>0.15806712210178375</v>
      </c>
      <c r="X1732" s="0">
        <v>17.156700134277344</v>
      </c>
      <c r="Y1732" s="0">
        <v>17.893463134765625</v>
      </c>
      <c r="Z1732" s="0">
        <v>0.73676347732543945</v>
      </c>
      <c r="AA1732" s="0">
        <v>0.22005672752857208</v>
      </c>
      <c r="AB1732" s="0">
        <v>0.37480238080024719</v>
      </c>
      <c r="AC1732" s="0">
        <v>0.45474943518638611</v>
      </c>
      <c r="AD1732" s="0">
        <v>0.62136560678482056</v>
      </c>
      <c r="AE1732" s="0">
        <v>0.73676347732543945</v>
      </c>
      <c r="AF1732" s="0">
        <v>0.85216134786605835</v>
      </c>
      <c r="AG1732" s="0">
        <v>1.0187774896621704</v>
      </c>
      <c r="AH1732" s="0">
        <v>1.0987246036529541</v>
      </c>
    </row>
    <row r="1733" x14ac:dyDescent="0.4">
      <c r="A1733" s="10" t="str">
        <f>Data[[#This Row],[category]]&amp;Data[[#This Row],[subcategory]]&amp;Data[[#This Row],[date]]&amp;Data[[#This Row],[hour]]</f>
        <v>NAICS 2-digit codeHealth Care and Social Assistance9/2/201716</v>
      </c>
      <c r="B1733" s="10" t="s">
        <v>140</v>
      </c>
      <c r="C1733" t="s">
        <v>48</v>
      </c>
      <c r="D1733" t="s">
        <v>113</v>
      </c>
      <c r="E1733" t="s">
        <v>69</v>
      </c>
      <c r="F1733" s="0">
        <v>6951</v>
      </c>
      <c r="G1733" s="0">
        <v>2.434812068939209</v>
      </c>
      <c r="H1733" s="0">
        <v>2.4906189441680908</v>
      </c>
      <c r="I1733" s="0">
        <v>0.055806782096624374</v>
      </c>
      <c r="J1733" s="0">
        <v>0.033921122550964355</v>
      </c>
      <c r="K1733" s="0">
        <v>91.952095031738281</v>
      </c>
      <c r="L1733" s="0">
        <v>1.6451926231384277</v>
      </c>
      <c r="M1733" s="0">
        <v>1</v>
      </c>
      <c r="N1733" s="0">
        <v>0</v>
      </c>
      <c r="O1733" s="0">
        <v>2.5305318832397461</v>
      </c>
      <c r="P1733" s="0">
        <v>2.4473271369934082</v>
      </c>
      <c r="Q1733" s="0">
        <v>1.150063872046303e-005</v>
      </c>
      <c r="R1733" s="0">
        <v>0.012335114181041718</v>
      </c>
      <c r="S1733" s="0">
        <v>0.038018528372049332</v>
      </c>
      <c r="T1733" s="0">
        <v>0.055806782096624374</v>
      </c>
      <c r="U1733" s="0">
        <v>0.073595039546489716</v>
      </c>
      <c r="V1733" s="0">
        <v>0.099278450012207031</v>
      </c>
      <c r="W1733" s="0">
        <v>0.1116020604968071</v>
      </c>
      <c r="X1733" s="0">
        <v>16.924379348754883</v>
      </c>
      <c r="Y1733" s="0">
        <v>17.312292098999023</v>
      </c>
      <c r="Z1733" s="0">
        <v>0.38791292905807495</v>
      </c>
      <c r="AA1733" s="0">
        <v>0.23578572273254395</v>
      </c>
      <c r="AB1733" s="0">
        <v>7.9927835031412542e-005</v>
      </c>
      <c r="AC1733" s="0">
        <v>0.08574136346578598</v>
      </c>
      <c r="AD1733" s="0">
        <v>0.26426678895950317</v>
      </c>
      <c r="AE1733" s="0">
        <v>0.38791292905807495</v>
      </c>
      <c r="AF1733" s="0">
        <v>0.51155906915664673</v>
      </c>
      <c r="AG1733" s="0">
        <v>0.69008451700210571</v>
      </c>
      <c r="AH1733" s="0">
        <v>0.7757459282875061</v>
      </c>
    </row>
    <row r="1734" x14ac:dyDescent="0.4">
      <c r="A1734" s="10" t="str">
        <f>Data[[#This Row],[category]]&amp;Data[[#This Row],[subcategory]]&amp;Data[[#This Row],[date]]&amp;Data[[#This Row],[hour]]</f>
        <v>NAICS 2-digit codeHealth Care and Social Assistance9/2/201717</v>
      </c>
      <c r="B1734" s="10" t="s">
        <v>140</v>
      </c>
      <c r="C1734" t="s">
        <v>48</v>
      </c>
      <c r="D1734" t="s">
        <v>113</v>
      </c>
      <c r="E1734" t="s">
        <v>70</v>
      </c>
      <c r="F1734" s="0">
        <v>6951</v>
      </c>
      <c r="G1734" s="0">
        <v>2.4086132049560547</v>
      </c>
      <c r="H1734" s="0">
        <v>2.4263191223144531</v>
      </c>
      <c r="I1734" s="0">
        <v>0.017705997452139854</v>
      </c>
      <c r="J1734" s="0">
        <v>0.036081094294786453</v>
      </c>
      <c r="K1734" s="0">
        <v>91.994102478027344</v>
      </c>
      <c r="L1734" s="0">
        <v>0.49072784185409546</v>
      </c>
      <c r="M1734" s="0">
        <v>0</v>
      </c>
      <c r="N1734" s="0">
        <v>0</v>
      </c>
      <c r="O1734" s="0">
        <v>2.5305318832397461</v>
      </c>
      <c r="P1734" s="0">
        <v>2.4473271369934082</v>
      </c>
      <c r="Q1734" s="0">
        <v>-0.041642121970653534</v>
      </c>
      <c r="R1734" s="0">
        <v>-0.028533784672617912</v>
      </c>
      <c r="S1734" s="0">
        <v>-0.0012149468529969454</v>
      </c>
      <c r="T1734" s="0">
        <v>0.017705997452139854</v>
      </c>
      <c r="U1734" s="0">
        <v>0.036626942455768585</v>
      </c>
      <c r="V1734" s="0">
        <v>0.063945777714252472</v>
      </c>
      <c r="W1734" s="0">
        <v>0.077054113149642944</v>
      </c>
      <c r="X1734" s="0">
        <v>16.742269515991211</v>
      </c>
      <c r="Y1734" s="0">
        <v>16.865345001220703</v>
      </c>
      <c r="Z1734" s="0">
        <v>0.12307438999414444</v>
      </c>
      <c r="AA1734" s="0">
        <v>0.25079968571662903</v>
      </c>
      <c r="AB1734" s="0">
        <v>-0.28945437073707581</v>
      </c>
      <c r="AC1734" s="0">
        <v>-0.1983383446931839</v>
      </c>
      <c r="AD1734" s="0">
        <v>-0.0084450934082269669</v>
      </c>
      <c r="AE1734" s="0">
        <v>0.12307438999414444</v>
      </c>
      <c r="AF1734" s="0">
        <v>0.25459387898445129</v>
      </c>
      <c r="AG1734" s="0">
        <v>0.44448712468147278</v>
      </c>
      <c r="AH1734" s="0">
        <v>0.53560316562652588</v>
      </c>
    </row>
    <row r="1735" x14ac:dyDescent="0.4">
      <c r="A1735" s="10" t="str">
        <f>Data[[#This Row],[category]]&amp;Data[[#This Row],[subcategory]]&amp;Data[[#This Row],[date]]&amp;Data[[#This Row],[hour]]</f>
        <v>NAICS 2-digit codeHealth Care and Social Assistance9/2/201718</v>
      </c>
      <c r="B1735" s="10" t="s">
        <v>140</v>
      </c>
      <c r="C1735" t="s">
        <v>48</v>
      </c>
      <c r="D1735" t="s">
        <v>113</v>
      </c>
      <c r="E1735" t="s">
        <v>71</v>
      </c>
      <c r="F1735" s="0">
        <v>6951</v>
      </c>
      <c r="G1735" s="0">
        <v>2.2107911109924316</v>
      </c>
      <c r="H1735" s="0">
        <v>2.2981421947479248</v>
      </c>
      <c r="I1735" s="0">
        <v>0.087350942194461823</v>
      </c>
      <c r="J1735" s="0">
        <v>0.036816243082284927</v>
      </c>
      <c r="K1735" s="0">
        <v>90.638038635253906</v>
      </c>
      <c r="L1735" s="0">
        <v>2.37261962890625</v>
      </c>
      <c r="M1735" s="0">
        <v>1</v>
      </c>
      <c r="N1735" s="0">
        <v>1</v>
      </c>
      <c r="O1735" s="0">
        <v>2.5305318832397461</v>
      </c>
      <c r="P1735" s="0">
        <v>2.4473271369934082</v>
      </c>
      <c r="Q1735" s="0">
        <v>0.02679361030459404</v>
      </c>
      <c r="R1735" s="0">
        <v>0.040169026702642441</v>
      </c>
      <c r="S1735" s="0">
        <v>0.068044483661651611</v>
      </c>
      <c r="T1735" s="0">
        <v>0.087350942194461823</v>
      </c>
      <c r="U1735" s="0">
        <v>0.10665740072727203</v>
      </c>
      <c r="V1735" s="0">
        <v>0.13453285396099091</v>
      </c>
      <c r="W1735" s="0">
        <v>0.14790827035903931</v>
      </c>
      <c r="X1735" s="0">
        <v>15.367209434509277</v>
      </c>
      <c r="Y1735" s="0">
        <v>15.974386215209961</v>
      </c>
      <c r="Z1735" s="0">
        <v>0.60717642307281494</v>
      </c>
      <c r="AA1735" s="0">
        <v>0.25590971112251282</v>
      </c>
      <c r="AB1735" s="0">
        <v>0.18624240159988403</v>
      </c>
      <c r="AC1735" s="0">
        <v>0.27921491861343384</v>
      </c>
      <c r="AD1735" s="0">
        <v>0.47297725081443787</v>
      </c>
      <c r="AE1735" s="0">
        <v>0.60717642307281494</v>
      </c>
      <c r="AF1735" s="0">
        <v>0.7413756251335144</v>
      </c>
      <c r="AG1735" s="0">
        <v>0.93513792753219604</v>
      </c>
      <c r="AH1735" s="0">
        <v>1.0281103849411011</v>
      </c>
    </row>
    <row r="1736" x14ac:dyDescent="0.4">
      <c r="A1736" s="10" t="str">
        <f>Data[[#This Row],[category]]&amp;Data[[#This Row],[subcategory]]&amp;Data[[#This Row],[date]]&amp;Data[[#This Row],[hour]]</f>
        <v>NAICS 2-digit codeHealth Care and Social Assistance9/2/201719</v>
      </c>
      <c r="B1736" s="10" t="s">
        <v>140</v>
      </c>
      <c r="C1736" t="s">
        <v>48</v>
      </c>
      <c r="D1736" t="s">
        <v>113</v>
      </c>
      <c r="E1736" t="s">
        <v>72</v>
      </c>
      <c r="F1736" s="0">
        <v>6951</v>
      </c>
      <c r="G1736" s="0">
        <v>1.9824044704437256</v>
      </c>
      <c r="H1736" s="0">
        <v>2.1183822154998779</v>
      </c>
      <c r="I1736" s="0">
        <v>0.13597774505615234</v>
      </c>
      <c r="J1736" s="0">
        <v>0.034017089754343033</v>
      </c>
      <c r="K1736" s="0">
        <v>88.066322326660156</v>
      </c>
      <c r="L1736" s="0">
        <v>3.9973361492156982</v>
      </c>
      <c r="M1736" s="0">
        <v>1</v>
      </c>
      <c r="N1736" s="0">
        <v>1</v>
      </c>
      <c r="O1736" s="0">
        <v>2.5305318832397461</v>
      </c>
      <c r="P1736" s="0">
        <v>2.4473271369934082</v>
      </c>
      <c r="Q1736" s="0">
        <v>0.080024614930152893</v>
      </c>
      <c r="R1736" s="0">
        <v>0.092383094131946564</v>
      </c>
      <c r="S1736" s="0">
        <v>0.11813916265964508</v>
      </c>
      <c r="T1736" s="0">
        <v>0.13597774505615234</v>
      </c>
      <c r="U1736" s="0">
        <v>0.15381632745265961</v>
      </c>
      <c r="V1736" s="0">
        <v>0.17957240343093872</v>
      </c>
      <c r="W1736" s="0">
        <v>0.19193087518215179</v>
      </c>
      <c r="X1736" s="0">
        <v>13.779693603515625</v>
      </c>
      <c r="Y1736" s="0">
        <v>14.724874496459961</v>
      </c>
      <c r="Z1736" s="0">
        <v>0.94518131017684937</v>
      </c>
      <c r="AA1736" s="0">
        <v>0.23645278811454773</v>
      </c>
      <c r="AB1736" s="0">
        <v>0.55625110864639282</v>
      </c>
      <c r="AC1736" s="0">
        <v>0.64215487241744995</v>
      </c>
      <c r="AD1736" s="0">
        <v>0.82118535041809082</v>
      </c>
      <c r="AE1736" s="0">
        <v>0.94518131017684937</v>
      </c>
      <c r="AF1736" s="0">
        <v>1.0691772699356079</v>
      </c>
      <c r="AG1736" s="0">
        <v>1.2482078075408936</v>
      </c>
      <c r="AH1736" s="0">
        <v>1.3341115713119507</v>
      </c>
    </row>
    <row r="1737" x14ac:dyDescent="0.4">
      <c r="A1737" s="10" t="str">
        <f>Data[[#This Row],[category]]&amp;Data[[#This Row],[subcategory]]&amp;Data[[#This Row],[date]]&amp;Data[[#This Row],[hour]]</f>
        <v>NAICS 2-digit codeHealth Care and Social Assistance9/2/201720</v>
      </c>
      <c r="B1737" s="10" t="s">
        <v>140</v>
      </c>
      <c r="C1737" t="s">
        <v>48</v>
      </c>
      <c r="D1737" t="s">
        <v>113</v>
      </c>
      <c r="E1737" t="s">
        <v>55</v>
      </c>
      <c r="F1737" s="0">
        <v>6951</v>
      </c>
      <c r="G1737" s="0">
        <v>1.8976956605911255</v>
      </c>
      <c r="H1737" s="0">
        <v>1.9518377780914307</v>
      </c>
      <c r="I1737" s="0">
        <v>0.054142042994499207</v>
      </c>
      <c r="J1737" s="0">
        <v>0.030435143038630486</v>
      </c>
      <c r="K1737" s="0">
        <v>85.339088439941406</v>
      </c>
      <c r="L1737" s="0">
        <v>1.778931736946106</v>
      </c>
      <c r="M1737" s="0">
        <v>1</v>
      </c>
      <c r="N1737" s="0">
        <v>0</v>
      </c>
      <c r="O1737" s="0">
        <v>2.5305318832397461</v>
      </c>
      <c r="P1737" s="0">
        <v>2.4473271369934082</v>
      </c>
      <c r="Q1737" s="0">
        <v>0.0040806876495480537</v>
      </c>
      <c r="R1737" s="0">
        <v>0.015137838199734688</v>
      </c>
      <c r="S1737" s="0">
        <v>0.038181837648153305</v>
      </c>
      <c r="T1737" s="0">
        <v>0.054142042994499207</v>
      </c>
      <c r="U1737" s="0">
        <v>0.07010224461555481</v>
      </c>
      <c r="V1737" s="0">
        <v>0.093146249651908875</v>
      </c>
      <c r="W1737" s="0">
        <v>0.10420339554548264</v>
      </c>
      <c r="X1737" s="0">
        <v>13.190882682800293</v>
      </c>
      <c r="Y1737" s="0">
        <v>13.567224502563477</v>
      </c>
      <c r="Z1737" s="0">
        <v>0.37634134292602539</v>
      </c>
      <c r="AA1737" s="0">
        <v>0.21155467629432678</v>
      </c>
      <c r="AB1737" s="0">
        <v>0.028364866971969604</v>
      </c>
      <c r="AC1737" s="0">
        <v>0.10522311925888062</v>
      </c>
      <c r="AD1737" s="0">
        <v>0.26540195941925049</v>
      </c>
      <c r="AE1737" s="0">
        <v>0.37634134292602539</v>
      </c>
      <c r="AF1737" s="0">
        <v>0.48728072643280029</v>
      </c>
      <c r="AG1737" s="0">
        <v>0.64745956659317017</v>
      </c>
      <c r="AH1737" s="0">
        <v>0.72431784868240356</v>
      </c>
    </row>
    <row r="1738" x14ac:dyDescent="0.4">
      <c r="A1738" s="10" t="str">
        <f>Data[[#This Row],[category]]&amp;Data[[#This Row],[subcategory]]&amp;Data[[#This Row],[date]]&amp;Data[[#This Row],[hour]]</f>
        <v>NAICS 2-digit codeHealth Care and Social Assistance9/2/201721</v>
      </c>
      <c r="B1738" s="10" t="s">
        <v>140</v>
      </c>
      <c r="C1738" t="s">
        <v>48</v>
      </c>
      <c r="D1738" t="s">
        <v>113</v>
      </c>
      <c r="E1738" t="s">
        <v>73</v>
      </c>
      <c r="F1738" s="0">
        <v>6951</v>
      </c>
      <c r="G1738" s="0">
        <v>1.7443135976791382</v>
      </c>
      <c r="H1738" s="0">
        <v>1.8482025861740112</v>
      </c>
      <c r="I1738" s="0">
        <v>0.10388899594545364</v>
      </c>
      <c r="J1738" s="0">
        <v>0.02769940160214901</v>
      </c>
      <c r="K1738" s="0">
        <v>85.442817687988281</v>
      </c>
      <c r="L1738" s="0">
        <v>3.7505862712860107</v>
      </c>
      <c r="M1738" s="0">
        <v>1</v>
      </c>
      <c r="N1738" s="0">
        <v>1</v>
      </c>
      <c r="O1738" s="0">
        <v>2.5305318832397461</v>
      </c>
      <c r="P1738" s="0">
        <v>2.4473271369934082</v>
      </c>
      <c r="Q1738" s="0">
        <v>0.058327533304691315</v>
      </c>
      <c r="R1738" s="0">
        <v>0.068390786647796631</v>
      </c>
      <c r="S1738" s="0">
        <v>0.089363418519496918</v>
      </c>
      <c r="T1738" s="0">
        <v>0.10388899594545364</v>
      </c>
      <c r="U1738" s="0">
        <v>0.11841457337141037</v>
      </c>
      <c r="V1738" s="0">
        <v>0.13938720524311066</v>
      </c>
      <c r="W1738" s="0">
        <v>0.14945045113563538</v>
      </c>
      <c r="X1738" s="0">
        <v>12.124723434448242</v>
      </c>
      <c r="Y1738" s="0">
        <v>12.846856117248535</v>
      </c>
      <c r="Z1738" s="0">
        <v>0.72213238477706909</v>
      </c>
      <c r="AA1738" s="0">
        <v>0.1925385445356369</v>
      </c>
      <c r="AB1738" s="0">
        <v>0.40543466806411743</v>
      </c>
      <c r="AC1738" s="0">
        <v>0.47538432478904724</v>
      </c>
      <c r="AD1738" s="0">
        <v>0.62116509675979614</v>
      </c>
      <c r="AE1738" s="0">
        <v>0.72213238477706909</v>
      </c>
      <c r="AF1738" s="0">
        <v>0.82309967279434204</v>
      </c>
      <c r="AG1738" s="0">
        <v>0.96888047456741333</v>
      </c>
      <c r="AH1738" s="0">
        <v>1.0388301610946655</v>
      </c>
    </row>
    <row r="1739" x14ac:dyDescent="0.4">
      <c r="A1739" s="10" t="str">
        <f>Data[[#This Row],[category]]&amp;Data[[#This Row],[subcategory]]&amp;Data[[#This Row],[date]]&amp;Data[[#This Row],[hour]]</f>
        <v>NAICS 2-digit codeHealth Care and Social Assistance9/2/201722</v>
      </c>
      <c r="B1739" s="10" t="s">
        <v>140</v>
      </c>
      <c r="C1739" t="s">
        <v>48</v>
      </c>
      <c r="D1739" t="s">
        <v>113</v>
      </c>
      <c r="E1739" t="s">
        <v>74</v>
      </c>
      <c r="F1739" s="0">
        <v>6951</v>
      </c>
      <c r="G1739" s="0">
        <v>1.6655443906784058</v>
      </c>
      <c r="H1739" s="0">
        <v>1.750619649887085</v>
      </c>
      <c r="I1739" s="0">
        <v>0.085075274109840393</v>
      </c>
      <c r="J1739" s="0">
        <v>0.02697458304464817</v>
      </c>
      <c r="K1739" s="0">
        <v>86.389152526855469</v>
      </c>
      <c r="L1739" s="0">
        <v>3.1539051532745361</v>
      </c>
      <c r="M1739" s="0">
        <v>1</v>
      </c>
      <c r="N1739" s="0">
        <v>1</v>
      </c>
      <c r="O1739" s="0">
        <v>2.5305318832397461</v>
      </c>
      <c r="P1739" s="0">
        <v>2.4473271369934082</v>
      </c>
      <c r="Q1739" s="0">
        <v>0.040706034749746323</v>
      </c>
      <c r="R1739" s="0">
        <v>0.050505954772233963</v>
      </c>
      <c r="S1739" s="0">
        <v>0.070929788053035736</v>
      </c>
      <c r="T1739" s="0">
        <v>0.085075274109840393</v>
      </c>
      <c r="U1739" s="0">
        <v>0.09922076016664505</v>
      </c>
      <c r="V1739" s="0">
        <v>0.11964458972215652</v>
      </c>
      <c r="W1739" s="0">
        <v>0.12944450974464417</v>
      </c>
      <c r="X1739" s="0">
        <v>11.57719898223877</v>
      </c>
      <c r="Y1739" s="0">
        <v>12.168557167053223</v>
      </c>
      <c r="Z1739" s="0">
        <v>0.5913582444190979</v>
      </c>
      <c r="AA1739" s="0">
        <v>0.18750032782554626</v>
      </c>
      <c r="AB1739" s="0">
        <v>0.28294765949249268</v>
      </c>
      <c r="AC1739" s="0">
        <v>0.35106691718101501</v>
      </c>
      <c r="AD1739" s="0">
        <v>0.49303296208381653</v>
      </c>
      <c r="AE1739" s="0">
        <v>0.5913582444190979</v>
      </c>
      <c r="AF1739" s="0">
        <v>0.68968349695205688</v>
      </c>
      <c r="AG1739" s="0">
        <v>0.83164960145950317</v>
      </c>
      <c r="AH1739" s="0">
        <v>0.89976882934570313</v>
      </c>
    </row>
    <row r="1740" x14ac:dyDescent="0.4">
      <c r="A1740" s="10" t="str">
        <f>Data[[#This Row],[category]]&amp;Data[[#This Row],[subcategory]]&amp;Data[[#This Row],[date]]&amp;Data[[#This Row],[hour]]</f>
        <v>NAICS 2-digit codeHealth Care and Social Assistance9/2/201723</v>
      </c>
      <c r="B1740" s="10" t="s">
        <v>140</v>
      </c>
      <c r="C1740" t="s">
        <v>48</v>
      </c>
      <c r="D1740" t="s">
        <v>113</v>
      </c>
      <c r="E1740" t="s">
        <v>75</v>
      </c>
      <c r="F1740" s="0">
        <v>6951</v>
      </c>
      <c r="G1740" s="0">
        <v>1.6131129264831543</v>
      </c>
      <c r="H1740" s="0">
        <v>1.6577274799346924</v>
      </c>
      <c r="I1740" s="0">
        <v>0.044614560902118683</v>
      </c>
      <c r="J1740" s="0">
        <v>0.025001388043165207</v>
      </c>
      <c r="K1740" s="0">
        <v>86.457916259765625</v>
      </c>
      <c r="L1740" s="0">
        <v>1.7844833135604858</v>
      </c>
      <c r="M1740" s="0">
        <v>1</v>
      </c>
      <c r="N1740" s="0">
        <v>0</v>
      </c>
      <c r="O1740" s="0">
        <v>2.5305318832397461</v>
      </c>
      <c r="P1740" s="0">
        <v>2.4473271369934082</v>
      </c>
      <c r="Q1740" s="0">
        <v>0.0034909371752291918</v>
      </c>
      <c r="R1740" s="0">
        <v>0.01257399283349514</v>
      </c>
      <c r="S1740" s="0">
        <v>0.031503818929195404</v>
      </c>
      <c r="T1740" s="0">
        <v>0.044614560902118683</v>
      </c>
      <c r="U1740" s="0">
        <v>0.057725302875041962</v>
      </c>
      <c r="V1740" s="0">
        <v>0.076655127108097076</v>
      </c>
      <c r="W1740" s="0">
        <v>0.085738182067871094</v>
      </c>
      <c r="X1740" s="0">
        <v>11.212747573852539</v>
      </c>
      <c r="Y1740" s="0">
        <v>11.522863388061523</v>
      </c>
      <c r="Z1740" s="0">
        <v>0.31011581420898438</v>
      </c>
      <c r="AA1740" s="0">
        <v>0.17378464341163635</v>
      </c>
      <c r="AB1740" s="0">
        <v>0.024265512824058533</v>
      </c>
      <c r="AC1740" s="0">
        <v>0.087401829659938812</v>
      </c>
      <c r="AD1740" s="0">
        <v>0.21898305416107178</v>
      </c>
      <c r="AE1740" s="0">
        <v>0.31011581420898438</v>
      </c>
      <c r="AF1740" s="0">
        <v>0.40124857425689697</v>
      </c>
      <c r="AG1740" s="0">
        <v>0.53282982110977173</v>
      </c>
      <c r="AH1740" s="0">
        <v>0.59596610069274902</v>
      </c>
    </row>
    <row r="1741" x14ac:dyDescent="0.4">
      <c r="A1741" s="10" t="str">
        <f>Data[[#This Row],[category]]&amp;Data[[#This Row],[subcategory]]&amp;Data[[#This Row],[date]]&amp;Data[[#This Row],[hour]]</f>
        <v>NAICS 2-digit codeHealth Care and Social Assistance9/2/201724</v>
      </c>
      <c r="B1741" s="10" t="s">
        <v>140</v>
      </c>
      <c r="C1741" t="s">
        <v>48</v>
      </c>
      <c r="D1741" t="s">
        <v>113</v>
      </c>
      <c r="E1741" t="s">
        <v>76</v>
      </c>
      <c r="F1741" s="0">
        <v>6951</v>
      </c>
      <c r="G1741" s="0">
        <v>1.54376220703125</v>
      </c>
      <c r="H1741" s="0">
        <v>1.5996572971343994</v>
      </c>
      <c r="I1741" s="0">
        <v>0.055895131081342697</v>
      </c>
      <c r="J1741" s="0">
        <v>0.023316128179430962</v>
      </c>
      <c r="K1741" s="0">
        <v>87.05841064453125</v>
      </c>
      <c r="L1741" s="0">
        <v>2.3972733020782471</v>
      </c>
      <c r="M1741" s="0">
        <v>1</v>
      </c>
      <c r="N1741" s="0">
        <v>1</v>
      </c>
      <c r="O1741" s="0">
        <v>2.5305318832397461</v>
      </c>
      <c r="P1741" s="0">
        <v>2.4473271369934082</v>
      </c>
      <c r="Q1741" s="0">
        <v>0.01754351332783699</v>
      </c>
      <c r="R1741" s="0">
        <v>0.026014311239123344</v>
      </c>
      <c r="S1741" s="0">
        <v>0.043668139725923538</v>
      </c>
      <c r="T1741" s="0">
        <v>0.055895131081342697</v>
      </c>
      <c r="U1741" s="0">
        <v>0.068122118711471558</v>
      </c>
      <c r="V1741" s="0">
        <v>0.085775949060916901</v>
      </c>
      <c r="W1741" s="0">
        <v>0.094246752560138702</v>
      </c>
      <c r="X1741" s="0">
        <v>10.730690956115723</v>
      </c>
      <c r="Y1741" s="0">
        <v>11.119217872619629</v>
      </c>
      <c r="Z1741" s="0">
        <v>0.38852706551551819</v>
      </c>
      <c r="AA1741" s="0">
        <v>0.16207040846347809</v>
      </c>
      <c r="AB1741" s="0">
        <v>0.12194496393203735</v>
      </c>
      <c r="AC1741" s="0">
        <v>0.18082548677921295</v>
      </c>
      <c r="AD1741" s="0">
        <v>0.30353724956512451</v>
      </c>
      <c r="AE1741" s="0">
        <v>0.38852706551551819</v>
      </c>
      <c r="AF1741" s="0">
        <v>0.47351688146591187</v>
      </c>
      <c r="AG1741" s="0">
        <v>0.59622865915298462</v>
      </c>
      <c r="AH1741" s="0">
        <v>0.65510916709899902</v>
      </c>
    </row>
    <row r="1742" x14ac:dyDescent="0.4">
      <c r="A1742" s="10" t="str">
        <f>Data[[#This Row],[category]]&amp;Data[[#This Row],[subcategory]]&amp;Data[[#This Row],[date]]&amp;Data[[#This Row],[hour]]</f>
        <v>NAICS 2-digit codeHealth Care and Social Assistance9/2/2017Avg. 11 to 6 pm</v>
      </c>
      <c r="B1742" s="10" t="s">
        <v>140</v>
      </c>
      <c r="C1742" t="s">
        <v>48</v>
      </c>
      <c r="D1742" t="s">
        <v>113</v>
      </c>
      <c r="E1742" t="s">
        <v>77</v>
      </c>
      <c r="F1742" s="0">
        <v>6951</v>
      </c>
      <c r="G1742" s="0">
        <v>2.4307794570922852</v>
      </c>
      <c r="H1742" s="0">
        <v>2.5305318832397461</v>
      </c>
      <c r="I1742" s="0">
        <v>0.099752344191074371</v>
      </c>
      <c r="J1742" s="0">
        <v>0.023936774581670761</v>
      </c>
      <c r="K1742" s="0">
        <v>92.639022827148438</v>
      </c>
      <c r="L1742" s="0">
        <v>4.1673259735107422</v>
      </c>
      <c r="M1742" s="0">
        <v>1</v>
      </c>
      <c r="N1742" s="0">
        <v>1</v>
      </c>
      <c r="O1742" s="0"/>
      <c r="P1742" s="0"/>
      <c r="Q1742" s="0">
        <v>0.060379855334758759</v>
      </c>
      <c r="R1742" s="0">
        <v>0.069076135754585266</v>
      </c>
      <c r="S1742" s="0">
        <v>0.087199889123439789</v>
      </c>
      <c r="T1742" s="0">
        <v>0.099752344191074371</v>
      </c>
      <c r="U1742" s="0">
        <v>0.11230479925870895</v>
      </c>
      <c r="V1742" s="0">
        <v>0.13042855262756348</v>
      </c>
      <c r="W1742" s="0">
        <v>0.13912484049797058</v>
      </c>
      <c r="X1742" s="0">
        <v>16.89634895324707</v>
      </c>
      <c r="Y1742" s="0">
        <v>17.589727401733398</v>
      </c>
      <c r="Z1742" s="0">
        <v>0.69337856769561768</v>
      </c>
      <c r="AA1742" s="0">
        <v>0.16638451814651489</v>
      </c>
      <c r="AB1742" s="0">
        <v>0.41970038414001465</v>
      </c>
      <c r="AC1742" s="0">
        <v>0.48014822602272034</v>
      </c>
      <c r="AD1742" s="0">
        <v>0.60612642765045166</v>
      </c>
      <c r="AE1742" s="0">
        <v>0.69337856769561768</v>
      </c>
      <c r="AF1742" s="0">
        <v>0.78063070774078369</v>
      </c>
      <c r="AG1742" s="0">
        <v>0.90660887956619263</v>
      </c>
      <c r="AH1742" s="0">
        <v>0.9670567512512207</v>
      </c>
    </row>
    <row r="1743" x14ac:dyDescent="0.4">
      <c r="A1743" s="10" t="str">
        <f>Data[[#This Row],[category]]&amp;Data[[#This Row],[subcategory]]&amp;Data[[#This Row],[date]]&amp;Data[[#This Row],[hour]]</f>
        <v>NAICS 2-digit codeHealth Care and Social Assistance9/2/2017Avg. 2 to 6pm</v>
      </c>
      <c r="B1743" s="10" t="s">
        <v>140</v>
      </c>
      <c r="C1743" t="s">
        <v>48</v>
      </c>
      <c r="D1743" t="s">
        <v>113</v>
      </c>
      <c r="E1743" t="s">
        <v>78</v>
      </c>
      <c r="F1743" s="0">
        <v>6951</v>
      </c>
      <c r="G1743" s="0">
        <v>2.380612850189209</v>
      </c>
      <c r="H1743" s="0">
        <v>2.4473271369934082</v>
      </c>
      <c r="I1743" s="0">
        <v>0.066714398562908173</v>
      </c>
      <c r="J1743" s="0">
        <v>0.0302913598716259</v>
      </c>
      <c r="K1743" s="0">
        <v>91.733383178710938</v>
      </c>
      <c r="L1743" s="0">
        <v>2.2024233341217041</v>
      </c>
      <c r="M1743" s="0">
        <v>1</v>
      </c>
      <c r="N1743" s="0">
        <v>1</v>
      </c>
      <c r="O1743" s="0"/>
      <c r="P1743" s="0"/>
      <c r="Q1743" s="0">
        <v>0.016889546066522598</v>
      </c>
      <c r="R1743" s="0">
        <v>0.027894459664821625</v>
      </c>
      <c r="S1743" s="0">
        <v>0.05082959309220314</v>
      </c>
      <c r="T1743" s="0">
        <v>0.066714398562908173</v>
      </c>
      <c r="U1743" s="0">
        <v>0.082599200308322906</v>
      </c>
      <c r="V1743" s="0">
        <v>0.10553433746099472</v>
      </c>
      <c r="W1743" s="0">
        <v>0.11653925478458405</v>
      </c>
      <c r="X1743" s="0">
        <v>16.547639846801758</v>
      </c>
      <c r="Y1743" s="0">
        <v>17.011371612548828</v>
      </c>
      <c r="Z1743" s="0">
        <v>0.4637317955493927</v>
      </c>
      <c r="AA1743" s="0">
        <v>0.21055524051189423</v>
      </c>
      <c r="AB1743" s="0">
        <v>0.11739924550056458</v>
      </c>
      <c r="AC1743" s="0">
        <v>0.1938944011926651</v>
      </c>
      <c r="AD1743" s="0">
        <v>0.35331651568412781</v>
      </c>
      <c r="AE1743" s="0">
        <v>0.4637317955493927</v>
      </c>
      <c r="AF1743" s="0">
        <v>0.57414704561233521</v>
      </c>
      <c r="AG1743" s="0">
        <v>0.73356920480728149</v>
      </c>
      <c r="AH1743" s="0">
        <v>0.81006437540054321</v>
      </c>
    </row>
    <row r="1744" x14ac:dyDescent="0.4">
      <c r="A1744" s="10" t="str">
        <f>Data[[#This Row],[category]]&amp;Data[[#This Row],[subcategory]]&amp;Data[[#This Row],[date]]&amp;Data[[#This Row],[hour]]</f>
        <v>NAICS 2-digit codeHealth Care and Social AssistanceAvg. Weekday Event1</v>
      </c>
      <c r="B1744" s="10" t="s">
        <v>140</v>
      </c>
      <c r="C1744" t="s">
        <v>48</v>
      </c>
      <c r="D1744" t="s">
        <v>174</v>
      </c>
      <c r="E1744" t="s">
        <v>41</v>
      </c>
      <c r="F1744" s="0">
        <v>6954</v>
      </c>
      <c r="G1744" s="0">
        <v>1.3196960687637329</v>
      </c>
      <c r="H1744" s="0">
        <v>1.3457541465759277</v>
      </c>
      <c r="I1744" s="0">
        <v>0.026058116927742958</v>
      </c>
      <c r="J1744" s="0">
        <v>0.01080338004976511</v>
      </c>
      <c r="K1744" s="0">
        <v>73.314346313476563</v>
      </c>
      <c r="L1744" s="0">
        <v>2.4120337963104248</v>
      </c>
      <c r="M1744" s="0">
        <v>1</v>
      </c>
      <c r="N1744" s="0">
        <v>1</v>
      </c>
      <c r="O1744" s="0"/>
      <c r="P1744" s="0"/>
      <c r="Q1744" s="0">
        <v>0.0082881376147270203</v>
      </c>
      <c r="R1744" s="0">
        <v>0.012213028036057949</v>
      </c>
      <c r="S1744" s="0">
        <v>0.020392818376421928</v>
      </c>
      <c r="T1744" s="0">
        <v>0.026058116927742958</v>
      </c>
      <c r="U1744" s="0">
        <v>0.031723413616418839</v>
      </c>
      <c r="V1744" s="0">
        <v>0.039903204888105392</v>
      </c>
      <c r="W1744" s="0">
        <v>0.043828096240758896</v>
      </c>
      <c r="X1744" s="0">
        <v>9.1771669387817383</v>
      </c>
      <c r="Y1744" s="0">
        <v>9.3583745956420898</v>
      </c>
      <c r="Z1744" s="0">
        <v>0.18120814859867096</v>
      </c>
      <c r="AA1744" s="0">
        <v>0.075126707553863525</v>
      </c>
      <c r="AB1744" s="0">
        <v>0.057635709643363953</v>
      </c>
      <c r="AC1744" s="0">
        <v>0.084929399192333221</v>
      </c>
      <c r="AD1744" s="0">
        <v>0.14181166887283325</v>
      </c>
      <c r="AE1744" s="0">
        <v>0.18120814859867096</v>
      </c>
      <c r="AF1744" s="0">
        <v>0.22060462832450867</v>
      </c>
      <c r="AG1744" s="0">
        <v>0.2774868905544281</v>
      </c>
      <c r="AH1744" s="0">
        <v>0.30478057265281677</v>
      </c>
    </row>
    <row r="1745" x14ac:dyDescent="0.4">
      <c r="A1745" s="10" t="str">
        <f>Data[[#This Row],[category]]&amp;Data[[#This Row],[subcategory]]&amp;Data[[#This Row],[date]]&amp;Data[[#This Row],[hour]]</f>
        <v>NAICS 2-digit codeHealth Care and Social AssistanceAvg. Weekday Event2</v>
      </c>
      <c r="B1745" s="10" t="s">
        <v>140</v>
      </c>
      <c r="C1745" t="s">
        <v>48</v>
      </c>
      <c r="D1745" t="s">
        <v>174</v>
      </c>
      <c r="E1745" t="s">
        <v>42</v>
      </c>
      <c r="F1745" s="0">
        <v>6954</v>
      </c>
      <c r="G1745" s="0">
        <v>1.2577426433563232</v>
      </c>
      <c r="H1745" s="0">
        <v>1.2952464818954468</v>
      </c>
      <c r="I1745" s="0">
        <v>0.037503857165575027</v>
      </c>
      <c r="J1745" s="0">
        <v>0.010333024896681309</v>
      </c>
      <c r="K1745" s="0">
        <v>72.484176635742188</v>
      </c>
      <c r="L1745" s="0">
        <v>3.6295139789581299</v>
      </c>
      <c r="M1745" s="0">
        <v>1</v>
      </c>
      <c r="N1745" s="0">
        <v>1</v>
      </c>
      <c r="O1745" s="0"/>
      <c r="P1745" s="0"/>
      <c r="Q1745" s="0">
        <v>0.020507544279098511</v>
      </c>
      <c r="R1745" s="0">
        <v>0.024261552840471268</v>
      </c>
      <c r="S1745" s="0">
        <v>0.03208521381020546</v>
      </c>
      <c r="T1745" s="0">
        <v>0.037503857165575027</v>
      </c>
      <c r="U1745" s="0">
        <v>0.042922500520944595</v>
      </c>
      <c r="V1745" s="0">
        <v>0.050746161490678787</v>
      </c>
      <c r="W1745" s="0">
        <v>0.054500170052051544</v>
      </c>
      <c r="X1745" s="0">
        <v>8.746342658996582</v>
      </c>
      <c r="Y1745" s="0">
        <v>9.0071439743041992</v>
      </c>
      <c r="Z1745" s="0">
        <v>0.26080182194709778</v>
      </c>
      <c r="AA1745" s="0">
        <v>0.071855857968330383</v>
      </c>
      <c r="AB1745" s="0">
        <v>0.14260944724082947</v>
      </c>
      <c r="AC1745" s="0">
        <v>0.16871483623981476</v>
      </c>
      <c r="AD1745" s="0">
        <v>0.22312057018280029</v>
      </c>
      <c r="AE1745" s="0">
        <v>0.26080182194709778</v>
      </c>
      <c r="AF1745" s="0">
        <v>0.29848307371139526</v>
      </c>
      <c r="AG1745" s="0">
        <v>0.35288882255554199</v>
      </c>
      <c r="AH1745" s="0">
        <v>0.37899419665336609</v>
      </c>
    </row>
    <row r="1746" x14ac:dyDescent="0.4">
      <c r="A1746" s="10" t="str">
        <f>Data[[#This Row],[category]]&amp;Data[[#This Row],[subcategory]]&amp;Data[[#This Row],[date]]&amp;Data[[#This Row],[hour]]</f>
        <v>NAICS 2-digit codeHealth Care and Social AssistanceAvg. Weekday Event3</v>
      </c>
      <c r="B1746" s="10" t="s">
        <v>140</v>
      </c>
      <c r="C1746" t="s">
        <v>48</v>
      </c>
      <c r="D1746" t="s">
        <v>174</v>
      </c>
      <c r="E1746" t="s">
        <v>43</v>
      </c>
      <c r="F1746" s="0">
        <v>6954</v>
      </c>
      <c r="G1746" s="0">
        <v>1.2381727695465088</v>
      </c>
      <c r="H1746" s="0">
        <v>1.2579559087753296</v>
      </c>
      <c r="I1746" s="0">
        <v>0.019783105701208115</v>
      </c>
      <c r="J1746" s="0">
        <v>0.010024208575487137</v>
      </c>
      <c r="K1746" s="0">
        <v>72.327224731445313</v>
      </c>
      <c r="L1746" s="0">
        <v>1.9735329151153564</v>
      </c>
      <c r="M1746" s="0">
        <v>1</v>
      </c>
      <c r="N1746" s="0">
        <v>1</v>
      </c>
      <c r="O1746" s="0"/>
      <c r="P1746" s="0"/>
      <c r="Q1746" s="0">
        <v>0.0032947498839348555</v>
      </c>
      <c r="R1746" s="0">
        <v>0.0069365655072033405</v>
      </c>
      <c r="S1746" s="0">
        <v>0.014526405371725559</v>
      </c>
      <c r="T1746" s="0">
        <v>0.019783105701208115</v>
      </c>
      <c r="U1746" s="0">
        <v>0.025039805099368095</v>
      </c>
      <c r="V1746" s="0">
        <v>0.032629646360874176</v>
      </c>
      <c r="W1746" s="0">
        <v>0.036271460354328156</v>
      </c>
      <c r="X1746" s="0">
        <v>8.6102533340454102</v>
      </c>
      <c r="Y1746" s="0">
        <v>8.7478256225585938</v>
      </c>
      <c r="Z1746" s="0">
        <v>0.13757172226905823</v>
      </c>
      <c r="AA1746" s="0">
        <v>0.069708347320556641</v>
      </c>
      <c r="AB1746" s="0">
        <v>0.022911693900823593</v>
      </c>
      <c r="AC1746" s="0">
        <v>0.048236880451440811</v>
      </c>
      <c r="AD1746" s="0">
        <v>0.10101662576198578</v>
      </c>
      <c r="AE1746" s="0">
        <v>0.13757172226905823</v>
      </c>
      <c r="AF1746" s="0">
        <v>0.17412681877613068</v>
      </c>
      <c r="AG1746" s="0">
        <v>0.22690656781196594</v>
      </c>
      <c r="AH1746" s="0">
        <v>0.25223174691200256</v>
      </c>
    </row>
    <row r="1747" x14ac:dyDescent="0.4">
      <c r="A1747" s="10" t="str">
        <f>Data[[#This Row],[category]]&amp;Data[[#This Row],[subcategory]]&amp;Data[[#This Row],[date]]&amp;Data[[#This Row],[hour]]</f>
        <v>NAICS 2-digit codeHealth Care and Social AssistanceAvg. Weekday Event4</v>
      </c>
      <c r="B1747" s="10" t="s">
        <v>140</v>
      </c>
      <c r="C1747" t="s">
        <v>48</v>
      </c>
      <c r="D1747" t="s">
        <v>174</v>
      </c>
      <c r="E1747" t="s">
        <v>44</v>
      </c>
      <c r="F1747" s="0">
        <v>6954</v>
      </c>
      <c r="G1747" s="0">
        <v>1.2225502729415894</v>
      </c>
      <c r="H1747" s="0">
        <v>1.2413724660873413</v>
      </c>
      <c r="I1747" s="0">
        <v>0.018822167068719864</v>
      </c>
      <c r="J1747" s="0">
        <v>0.010056939907371998</v>
      </c>
      <c r="K1747" s="0">
        <v>72.025596618652344</v>
      </c>
      <c r="L1747" s="0">
        <v>1.8715600967407227</v>
      </c>
      <c r="M1747" s="0">
        <v>1</v>
      </c>
      <c r="N1747" s="0">
        <v>0</v>
      </c>
      <c r="O1747" s="0"/>
      <c r="P1747" s="0"/>
      <c r="Q1747" s="0">
        <v>0.0022799728903919458</v>
      </c>
      <c r="R1747" s="0">
        <v>0.0059336801059544086</v>
      </c>
      <c r="S1747" s="0">
        <v>0.013548302464187145</v>
      </c>
      <c r="T1747" s="0">
        <v>0.018822167068719864</v>
      </c>
      <c r="U1747" s="0">
        <v>0.024096030741930008</v>
      </c>
      <c r="V1747" s="0">
        <v>0.031710654497146606</v>
      </c>
      <c r="W1747" s="0">
        <v>0.035364359617233276</v>
      </c>
      <c r="X1747" s="0">
        <v>8.5016145706176758</v>
      </c>
      <c r="Y1747" s="0">
        <v>8.6325044631958008</v>
      </c>
      <c r="Z1747" s="0">
        <v>0.13088935613632202</v>
      </c>
      <c r="AA1747" s="0">
        <v>0.069935962557792664</v>
      </c>
      <c r="AB1747" s="0">
        <v>0.015854934230446815</v>
      </c>
      <c r="AC1747" s="0">
        <v>0.041262812912464142</v>
      </c>
      <c r="AD1747" s="0">
        <v>0.094214901328086853</v>
      </c>
      <c r="AE1747" s="0">
        <v>0.13088935613632202</v>
      </c>
      <c r="AF1747" s="0">
        <v>0.16756381094455719</v>
      </c>
      <c r="AG1747" s="0">
        <v>0.2205158919095993</v>
      </c>
      <c r="AH1747" s="0">
        <v>0.24592377245426178</v>
      </c>
    </row>
    <row r="1748" x14ac:dyDescent="0.4">
      <c r="A1748" s="10" t="str">
        <f>Data[[#This Row],[category]]&amp;Data[[#This Row],[subcategory]]&amp;Data[[#This Row],[date]]&amp;Data[[#This Row],[hour]]</f>
        <v>NAICS 2-digit codeHealth Care and Social AssistanceAvg. Weekday Event5</v>
      </c>
      <c r="B1748" s="10" t="s">
        <v>140</v>
      </c>
      <c r="C1748" t="s">
        <v>48</v>
      </c>
      <c r="D1748" t="s">
        <v>174</v>
      </c>
      <c r="E1748" t="s">
        <v>45</v>
      </c>
      <c r="F1748" s="0">
        <v>6954</v>
      </c>
      <c r="G1748" s="0">
        <v>1.2374111413955688</v>
      </c>
      <c r="H1748" s="0">
        <v>1.2599847316741943</v>
      </c>
      <c r="I1748" s="0">
        <v>0.022573614493012428</v>
      </c>
      <c r="J1748" s="0">
        <v>0.011008597910404205</v>
      </c>
      <c r="K1748" s="0">
        <v>71.856773376464844</v>
      </c>
      <c r="L1748" s="0">
        <v>2.0505440235137939</v>
      </c>
      <c r="M1748" s="0">
        <v>1</v>
      </c>
      <c r="N1748" s="0">
        <v>1</v>
      </c>
      <c r="O1748" s="0"/>
      <c r="P1748" s="0"/>
      <c r="Q1748" s="0">
        <v>0.0044660824351012707</v>
      </c>
      <c r="R1748" s="0">
        <v>0.0084655284881591797</v>
      </c>
      <c r="S1748" s="0">
        <v>0.016800699755549431</v>
      </c>
      <c r="T1748" s="0">
        <v>0.022573614493012428</v>
      </c>
      <c r="U1748" s="0">
        <v>0.028346529230475426</v>
      </c>
      <c r="V1748" s="0">
        <v>0.036681700497865677</v>
      </c>
      <c r="W1748" s="0">
        <v>0.040681146085262299</v>
      </c>
      <c r="X1748" s="0">
        <v>8.6049566268920898</v>
      </c>
      <c r="Y1748" s="0">
        <v>8.7619342803955078</v>
      </c>
      <c r="Z1748" s="0">
        <v>0.15697690844535828</v>
      </c>
      <c r="AA1748" s="0">
        <v>0.076553791761398315</v>
      </c>
      <c r="AB1748" s="0">
        <v>0.031057126820087433</v>
      </c>
      <c r="AC1748" s="0">
        <v>0.058869276195764542</v>
      </c>
      <c r="AD1748" s="0">
        <v>0.11683206260204315</v>
      </c>
      <c r="AE1748" s="0">
        <v>0.15697690844535828</v>
      </c>
      <c r="AF1748" s="0">
        <v>0.1971217542886734</v>
      </c>
      <c r="AG1748" s="0">
        <v>0.25508454442024231</v>
      </c>
      <c r="AH1748" s="0">
        <v>0.28289669752120972</v>
      </c>
    </row>
    <row r="1749" x14ac:dyDescent="0.4">
      <c r="A1749" s="10" t="str">
        <f>Data[[#This Row],[category]]&amp;Data[[#This Row],[subcategory]]&amp;Data[[#This Row],[date]]&amp;Data[[#This Row],[hour]]</f>
        <v>NAICS 2-digit codeHealth Care and Social AssistanceAvg. Weekday Event6</v>
      </c>
      <c r="B1749" s="10" t="s">
        <v>140</v>
      </c>
      <c r="C1749" t="s">
        <v>48</v>
      </c>
      <c r="D1749" t="s">
        <v>174</v>
      </c>
      <c r="E1749" t="s">
        <v>46</v>
      </c>
      <c r="F1749" s="0">
        <v>6954</v>
      </c>
      <c r="G1749" s="0">
        <v>1.3261851072311401</v>
      </c>
      <c r="H1749" s="0">
        <v>1.355247974395752</v>
      </c>
      <c r="I1749" s="0">
        <v>0.029062928631901741</v>
      </c>
      <c r="J1749" s="0">
        <v>0.011603084392845631</v>
      </c>
      <c r="K1749" s="0">
        <v>71.581893920898438</v>
      </c>
      <c r="L1749" s="0">
        <v>2.5047588348388672</v>
      </c>
      <c r="M1749" s="0">
        <v>1</v>
      </c>
      <c r="N1749" s="0">
        <v>1</v>
      </c>
      <c r="O1749" s="0"/>
      <c r="P1749" s="0"/>
      <c r="Q1749" s="0">
        <v>0.0099775530397891998</v>
      </c>
      <c r="R1749" s="0">
        <v>0.014192977920174599</v>
      </c>
      <c r="S1749" s="0">
        <v>0.022978264838457108</v>
      </c>
      <c r="T1749" s="0">
        <v>0.029062928631901741</v>
      </c>
      <c r="U1749" s="0">
        <v>0.035147592425346375</v>
      </c>
      <c r="V1749" s="0">
        <v>0.043932881206274033</v>
      </c>
      <c r="W1749" s="0">
        <v>0.048148304224014282</v>
      </c>
      <c r="X1749" s="0">
        <v>9.2222909927368164</v>
      </c>
      <c r="Y1749" s="0">
        <v>9.4243946075439453</v>
      </c>
      <c r="Z1749" s="0">
        <v>0.20210359990596771</v>
      </c>
      <c r="AA1749" s="0">
        <v>0.080687850713729858</v>
      </c>
      <c r="AB1749" s="0">
        <v>0.069383896887302399</v>
      </c>
      <c r="AC1749" s="0">
        <v>0.098697960376739502</v>
      </c>
      <c r="AD1749" s="0">
        <v>0.15979084372520447</v>
      </c>
      <c r="AE1749" s="0">
        <v>0.20210359990596771</v>
      </c>
      <c r="AF1749" s="0">
        <v>0.24441635608673096</v>
      </c>
      <c r="AG1749" s="0">
        <v>0.30550923943519592</v>
      </c>
      <c r="AH1749" s="0">
        <v>0.33482331037521362</v>
      </c>
    </row>
    <row r="1750" x14ac:dyDescent="0.4">
      <c r="A1750" s="10" t="str">
        <f>Data[[#This Row],[category]]&amp;Data[[#This Row],[subcategory]]&amp;Data[[#This Row],[date]]&amp;Data[[#This Row],[hour]]</f>
        <v>NAICS 2-digit codeHealth Care and Social AssistanceAvg. Weekday Event7</v>
      </c>
      <c r="B1750" s="10" t="s">
        <v>140</v>
      </c>
      <c r="C1750" t="s">
        <v>48</v>
      </c>
      <c r="D1750" t="s">
        <v>174</v>
      </c>
      <c r="E1750" t="s">
        <v>60</v>
      </c>
      <c r="F1750" s="0">
        <v>6954</v>
      </c>
      <c r="G1750" s="0">
        <v>1.7181349992752075</v>
      </c>
      <c r="H1750" s="0">
        <v>1.6899864673614502</v>
      </c>
      <c r="I1750" s="0">
        <v>-0.028148479759693146</v>
      </c>
      <c r="J1750" s="0">
        <v>0.013384523801505566</v>
      </c>
      <c r="K1750" s="0">
        <v>71.557449340820312</v>
      </c>
      <c r="L1750" s="0">
        <v>-2.1030616760253906</v>
      </c>
      <c r="M1750" s="0">
        <v>1</v>
      </c>
      <c r="N1750" s="0">
        <v>1</v>
      </c>
      <c r="O1750" s="0"/>
      <c r="P1750" s="0"/>
      <c r="Q1750" s="0">
        <v>-0.050164062529802322</v>
      </c>
      <c r="R1750" s="0">
        <v>-0.045301437377929688</v>
      </c>
      <c r="S1750" s="0">
        <v>-0.035167332738637924</v>
      </c>
      <c r="T1750" s="0">
        <v>-0.028148479759693146</v>
      </c>
      <c r="U1750" s="0">
        <v>-0.021129628643393517</v>
      </c>
      <c r="V1750" s="0">
        <v>-0.010995522141456604</v>
      </c>
      <c r="W1750" s="0">
        <v>-0.0061328974552452564</v>
      </c>
      <c r="X1750" s="0">
        <v>11.947910308837891</v>
      </c>
      <c r="Y1750" s="0">
        <v>11.752165794372559</v>
      </c>
      <c r="Z1750" s="0">
        <v>-0.19574452936649323</v>
      </c>
      <c r="AA1750" s="0">
        <v>0.093075975775718689</v>
      </c>
      <c r="AB1750" s="0">
        <v>-0.34884089231491089</v>
      </c>
      <c r="AC1750" s="0">
        <v>-0.31502619385719299</v>
      </c>
      <c r="AD1750" s="0">
        <v>-0.24455362558364868</v>
      </c>
      <c r="AE1750" s="0">
        <v>-0.19574452936649323</v>
      </c>
      <c r="AF1750" s="0">
        <v>-0.14693543314933777</v>
      </c>
      <c r="AG1750" s="0">
        <v>-0.076462864875793457</v>
      </c>
      <c r="AH1750" s="0">
        <v>-0.042648173868656158</v>
      </c>
    </row>
    <row r="1751" x14ac:dyDescent="0.4">
      <c r="A1751" s="10" t="str">
        <f>Data[[#This Row],[category]]&amp;Data[[#This Row],[subcategory]]&amp;Data[[#This Row],[date]]&amp;Data[[#This Row],[hour]]</f>
        <v>NAICS 2-digit codeHealth Care and Social AssistanceAvg. Weekday Event8</v>
      </c>
      <c r="B1751" s="10" t="s">
        <v>140</v>
      </c>
      <c r="C1751" t="s">
        <v>48</v>
      </c>
      <c r="D1751" t="s">
        <v>174</v>
      </c>
      <c r="E1751" t="s">
        <v>61</v>
      </c>
      <c r="F1751" s="0">
        <v>6954</v>
      </c>
      <c r="G1751" s="0">
        <v>2.4285955429077148</v>
      </c>
      <c r="H1751" s="0">
        <v>2.473660945892334</v>
      </c>
      <c r="I1751" s="0">
        <v>0.045065220445394516</v>
      </c>
      <c r="J1751" s="0">
        <v>0.01466838363558054</v>
      </c>
      <c r="K1751" s="0">
        <v>76.121658325195313</v>
      </c>
      <c r="L1751" s="0">
        <v>3.0722689628601074</v>
      </c>
      <c r="M1751" s="0">
        <v>1</v>
      </c>
      <c r="N1751" s="0">
        <v>1</v>
      </c>
      <c r="O1751" s="0"/>
      <c r="P1751" s="0"/>
      <c r="Q1751" s="0">
        <v>0.020937876775860786</v>
      </c>
      <c r="R1751" s="0">
        <v>0.026266930624842644</v>
      </c>
      <c r="S1751" s="0">
        <v>0.037373114377260208</v>
      </c>
      <c r="T1751" s="0">
        <v>0.045065220445394516</v>
      </c>
      <c r="U1751" s="0">
        <v>0.052757326513528824</v>
      </c>
      <c r="V1751" s="0">
        <v>0.063863508403301239</v>
      </c>
      <c r="W1751" s="0">
        <v>0.069192565977573395</v>
      </c>
      <c r="X1751" s="0">
        <v>16.888452529907227</v>
      </c>
      <c r="Y1751" s="0">
        <v>17.201837539672852</v>
      </c>
      <c r="Z1751" s="0">
        <v>0.313383549451828</v>
      </c>
      <c r="AA1751" s="0">
        <v>0.10200393944978714</v>
      </c>
      <c r="AB1751" s="0">
        <v>0.14560200273990631</v>
      </c>
      <c r="AC1751" s="0">
        <v>0.18266023695468903</v>
      </c>
      <c r="AD1751" s="0">
        <v>0.25989264249801636</v>
      </c>
      <c r="AE1751" s="0">
        <v>0.313383549451828</v>
      </c>
      <c r="AF1751" s="0">
        <v>0.36687445640563965</v>
      </c>
      <c r="AG1751" s="0">
        <v>0.44410684704780579</v>
      </c>
      <c r="AH1751" s="0">
        <v>0.48116511106491089</v>
      </c>
    </row>
    <row r="1752" x14ac:dyDescent="0.4">
      <c r="A1752" s="10" t="str">
        <f>Data[[#This Row],[category]]&amp;Data[[#This Row],[subcategory]]&amp;Data[[#This Row],[date]]&amp;Data[[#This Row],[hour]]</f>
        <v>NAICS 2-digit codeHealth Care and Social AssistanceAvg. Weekday Event9</v>
      </c>
      <c r="B1752" s="10" t="s">
        <v>140</v>
      </c>
      <c r="C1752" t="s">
        <v>48</v>
      </c>
      <c r="D1752" t="s">
        <v>174</v>
      </c>
      <c r="E1752" t="s">
        <v>62</v>
      </c>
      <c r="F1752" s="0">
        <v>6954</v>
      </c>
      <c r="G1752" s="0">
        <v>3.6245071887969971</v>
      </c>
      <c r="H1752" s="0">
        <v>3.7342658042907715</v>
      </c>
      <c r="I1752" s="0">
        <v>0.10975858569145203</v>
      </c>
      <c r="J1752" s="0">
        <v>0.013456517830491066</v>
      </c>
      <c r="K1752" s="0">
        <v>82.193916320800781</v>
      </c>
      <c r="L1752" s="0">
        <v>8.1565370559692383</v>
      </c>
      <c r="M1752" s="0">
        <v>1</v>
      </c>
      <c r="N1752" s="0">
        <v>1</v>
      </c>
      <c r="O1752" s="0"/>
      <c r="P1752" s="0"/>
      <c r="Q1752" s="0">
        <v>0.087624587118625641</v>
      </c>
      <c r="R1752" s="0">
        <v>0.092513367533683777</v>
      </c>
      <c r="S1752" s="0">
        <v>0.10270198434591293</v>
      </c>
      <c r="T1752" s="0">
        <v>0.10975858569145203</v>
      </c>
      <c r="U1752" s="0">
        <v>0.11681518703699112</v>
      </c>
      <c r="V1752" s="0">
        <v>0.12700380384922028</v>
      </c>
      <c r="W1752" s="0">
        <v>0.13189259171485901</v>
      </c>
      <c r="X1752" s="0">
        <v>25.204822540283203</v>
      </c>
      <c r="Y1752" s="0">
        <v>25.968084335327148</v>
      </c>
      <c r="Z1752" s="0">
        <v>0.76326119899749756</v>
      </c>
      <c r="AA1752" s="0">
        <v>0.093576624989509583</v>
      </c>
      <c r="AB1752" s="0">
        <v>0.6093413233757019</v>
      </c>
      <c r="AC1752" s="0">
        <v>0.6433379054069519</v>
      </c>
      <c r="AD1752" s="0">
        <v>0.71418958902359009</v>
      </c>
      <c r="AE1752" s="0">
        <v>0.76326119899749756</v>
      </c>
      <c r="AF1752" s="0">
        <v>0.81233280897140503</v>
      </c>
      <c r="AG1752" s="0">
        <v>0.88318449258804321</v>
      </c>
      <c r="AH1752" s="0">
        <v>0.91718107461929321</v>
      </c>
    </row>
    <row r="1753" x14ac:dyDescent="0.4">
      <c r="A1753" s="10" t="str">
        <f>Data[[#This Row],[category]]&amp;Data[[#This Row],[subcategory]]&amp;Data[[#This Row],[date]]&amp;Data[[#This Row],[hour]]</f>
        <v>NAICS 2-digit codeHealth Care and Social AssistanceAvg. Weekday Event10</v>
      </c>
      <c r="B1753" s="10" t="s">
        <v>140</v>
      </c>
      <c r="C1753" t="s">
        <v>48</v>
      </c>
      <c r="D1753" t="s">
        <v>174</v>
      </c>
      <c r="E1753" t="s">
        <v>63</v>
      </c>
      <c r="F1753" s="0">
        <v>6954</v>
      </c>
      <c r="G1753" s="0">
        <v>4.6139216423034668</v>
      </c>
      <c r="H1753" s="0">
        <v>4.6396346092224121</v>
      </c>
      <c r="I1753" s="0">
        <v>0.025712734088301659</v>
      </c>
      <c r="J1753" s="0">
        <v>0.0062185386195778847</v>
      </c>
      <c r="K1753" s="0">
        <v>86.830596923828125</v>
      </c>
      <c r="L1753" s="0">
        <v>4.1348514556884766</v>
      </c>
      <c r="M1753" s="0">
        <v>1</v>
      </c>
      <c r="N1753" s="0">
        <v>1</v>
      </c>
      <c r="O1753" s="0"/>
      <c r="P1753" s="0"/>
      <c r="Q1753" s="0">
        <v>0.015484148636460304</v>
      </c>
      <c r="R1753" s="0">
        <v>0.01774335652589798</v>
      </c>
      <c r="S1753" s="0">
        <v>0.022451728582382202</v>
      </c>
      <c r="T1753" s="0">
        <v>0.025712734088301659</v>
      </c>
      <c r="U1753" s="0">
        <v>0.028973739594221115</v>
      </c>
      <c r="V1753" s="0">
        <v>0.033682111650705338</v>
      </c>
      <c r="W1753" s="0">
        <v>0.035941321402788162</v>
      </c>
      <c r="X1753" s="0">
        <v>32.085212707519531</v>
      </c>
      <c r="Y1753" s="0">
        <v>32.264019012451172</v>
      </c>
      <c r="Z1753" s="0">
        <v>0.17880634963512421</v>
      </c>
      <c r="AA1753" s="0">
        <v>0.043243717402219772</v>
      </c>
      <c r="AB1753" s="0">
        <v>0.10767676681280136</v>
      </c>
      <c r="AC1753" s="0">
        <v>0.12338729947805405</v>
      </c>
      <c r="AD1753" s="0">
        <v>0.15612931549549103</v>
      </c>
      <c r="AE1753" s="0">
        <v>0.17880634963512421</v>
      </c>
      <c r="AF1753" s="0">
        <v>0.20148338377475739</v>
      </c>
      <c r="AG1753" s="0">
        <v>0.23422540724277496</v>
      </c>
      <c r="AH1753" s="0">
        <v>0.24993593990802765</v>
      </c>
    </row>
    <row r="1754" x14ac:dyDescent="0.4">
      <c r="A1754" s="10" t="str">
        <f>Data[[#This Row],[category]]&amp;Data[[#This Row],[subcategory]]&amp;Data[[#This Row],[date]]&amp;Data[[#This Row],[hour]]</f>
        <v>NAICS 2-digit codeHealth Care and Social AssistanceAvg. Weekday Event11</v>
      </c>
      <c r="B1754" s="10" t="s">
        <v>140</v>
      </c>
      <c r="C1754" t="s">
        <v>48</v>
      </c>
      <c r="D1754" t="s">
        <v>174</v>
      </c>
      <c r="E1754" t="s">
        <v>64</v>
      </c>
      <c r="F1754" s="0">
        <v>6954</v>
      </c>
      <c r="G1754" s="0">
        <v>5.1544461250305176</v>
      </c>
      <c r="H1754" s="0">
        <v>5.1287336349487305</v>
      </c>
      <c r="I1754" s="0">
        <v>-0.025712732225656509</v>
      </c>
      <c r="J1754" s="0">
        <v>0.0062185386195778847</v>
      </c>
      <c r="K1754" s="0">
        <v>90.181976318359375</v>
      </c>
      <c r="L1754" s="0">
        <v>-4.1348514556884766</v>
      </c>
      <c r="M1754" s="0">
        <v>1</v>
      </c>
      <c r="N1754" s="0">
        <v>1</v>
      </c>
      <c r="O1754" s="0"/>
      <c r="P1754" s="0"/>
      <c r="Q1754" s="0">
        <v>-0.035941317677497864</v>
      </c>
      <c r="R1754" s="0">
        <v>-0.033682111650705338</v>
      </c>
      <c r="S1754" s="0">
        <v>-0.028973737731575966</v>
      </c>
      <c r="T1754" s="0">
        <v>-0.025712732225656509</v>
      </c>
      <c r="U1754" s="0">
        <v>-0.022451726719737053</v>
      </c>
      <c r="V1754" s="0">
        <v>-0.017743354663252831</v>
      </c>
      <c r="W1754" s="0">
        <v>-0.015484146773815155</v>
      </c>
      <c r="X1754" s="0">
        <v>35.844017028808594</v>
      </c>
      <c r="Y1754" s="0">
        <v>35.665214538574219</v>
      </c>
      <c r="Z1754" s="0">
        <v>-0.17880633473396301</v>
      </c>
      <c r="AA1754" s="0">
        <v>0.043243717402219772</v>
      </c>
      <c r="AB1754" s="0">
        <v>-0.24993592500686646</v>
      </c>
      <c r="AC1754" s="0">
        <v>-0.23422539234161377</v>
      </c>
      <c r="AD1754" s="0">
        <v>-0.20148336887359619</v>
      </c>
      <c r="AE1754" s="0">
        <v>-0.17880633473396301</v>
      </c>
      <c r="AF1754" s="0">
        <v>-0.15612930059432983</v>
      </c>
      <c r="AG1754" s="0">
        <v>-0.12338728457689285</v>
      </c>
      <c r="AH1754" s="0">
        <v>-0.10767675191164017</v>
      </c>
    </row>
    <row r="1755" x14ac:dyDescent="0.4">
      <c r="A1755" s="10" t="str">
        <f>Data[[#This Row],[category]]&amp;Data[[#This Row],[subcategory]]&amp;Data[[#This Row],[date]]&amp;Data[[#This Row],[hour]]</f>
        <v>NAICS 2-digit codeHealth Care and Social AssistanceAvg. Weekday Event12</v>
      </c>
      <c r="B1755" s="10" t="s">
        <v>140</v>
      </c>
      <c r="C1755" t="s">
        <v>48</v>
      </c>
      <c r="D1755" t="s">
        <v>174</v>
      </c>
      <c r="E1755" t="s">
        <v>65</v>
      </c>
      <c r="F1755" s="0">
        <v>6954</v>
      </c>
      <c r="G1755" s="0">
        <v>5.3860325813293457</v>
      </c>
      <c r="H1755" s="0">
        <v>5.3918600082397461</v>
      </c>
      <c r="I1755" s="0">
        <v>0.0058273188769817352</v>
      </c>
      <c r="J1755" s="0">
        <v>0.012844112701714039</v>
      </c>
      <c r="K1755" s="0">
        <v>91.833984375</v>
      </c>
      <c r="L1755" s="0">
        <v>0.45369571447372437</v>
      </c>
      <c r="M1755" s="0">
        <v>0</v>
      </c>
      <c r="N1755" s="0">
        <v>0</v>
      </c>
      <c r="O1755" s="0"/>
      <c r="P1755" s="0"/>
      <c r="Q1755" s="0">
        <v>-0.015299366787075996</v>
      </c>
      <c r="R1755" s="0">
        <v>-0.010633073747158051</v>
      </c>
      <c r="S1755" s="0">
        <v>-0.00090814038412645459</v>
      </c>
      <c r="T1755" s="0">
        <v>0.0058273188769817352</v>
      </c>
      <c r="U1755" s="0">
        <v>0.01256277784705162</v>
      </c>
      <c r="V1755" s="0">
        <v>0.022287711501121521</v>
      </c>
      <c r="W1755" s="0">
        <v>0.026954004541039467</v>
      </c>
      <c r="X1755" s="0">
        <v>37.454471588134766</v>
      </c>
      <c r="Y1755" s="0">
        <v>37.4949951171875</v>
      </c>
      <c r="Z1755" s="0">
        <v>0.040523175150156021</v>
      </c>
      <c r="AA1755" s="0">
        <v>0.089317962527275085</v>
      </c>
      <c r="AB1755" s="0">
        <v>-0.10639180243015289</v>
      </c>
      <c r="AC1755" s="0">
        <v>-0.073942400515079498</v>
      </c>
      <c r="AD1755" s="0">
        <v>-0.0063152103684842587</v>
      </c>
      <c r="AE1755" s="0">
        <v>0.040523175150156021</v>
      </c>
      <c r="AF1755" s="0">
        <v>0.087361559271812439</v>
      </c>
      <c r="AG1755" s="0">
        <v>0.15498875081539154</v>
      </c>
      <c r="AH1755" s="0">
        <v>0.18743814527988434</v>
      </c>
    </row>
    <row r="1756" x14ac:dyDescent="0.4">
      <c r="A1756" s="10" t="str">
        <f>Data[[#This Row],[category]]&amp;Data[[#This Row],[subcategory]]&amp;Data[[#This Row],[date]]&amp;Data[[#This Row],[hour]]</f>
        <v>NAICS 2-digit codeHealth Care and Social AssistanceAvg. Weekday Event13</v>
      </c>
      <c r="B1756" s="10" t="s">
        <v>140</v>
      </c>
      <c r="C1756" t="s">
        <v>48</v>
      </c>
      <c r="D1756" t="s">
        <v>174</v>
      </c>
      <c r="E1756" t="s">
        <v>66</v>
      </c>
      <c r="F1756" s="0">
        <v>6954</v>
      </c>
      <c r="G1756" s="0">
        <v>5.3806414604187012</v>
      </c>
      <c r="H1756" s="0">
        <v>5.3623127937316895</v>
      </c>
      <c r="I1756" s="0">
        <v>-0.01832885667681694</v>
      </c>
      <c r="J1756" s="0">
        <v>0.016250764951109886</v>
      </c>
      <c r="K1756" s="0">
        <v>91.355484008789063</v>
      </c>
      <c r="L1756" s="0">
        <v>-1.1278765201568604</v>
      </c>
      <c r="M1756" s="0">
        <v>0</v>
      </c>
      <c r="N1756" s="0">
        <v>0</v>
      </c>
      <c r="O1756" s="0"/>
      <c r="P1756" s="0"/>
      <c r="Q1756" s="0">
        <v>-0.045058988034725189</v>
      </c>
      <c r="R1756" s="0">
        <v>-0.039155051112174988</v>
      </c>
      <c r="S1756" s="0">
        <v>-0.026850765570998192</v>
      </c>
      <c r="T1756" s="0">
        <v>-0.01832885667681694</v>
      </c>
      <c r="U1756" s="0">
        <v>-0.0098069468513131142</v>
      </c>
      <c r="V1756" s="0">
        <v>0.0024973365943878889</v>
      </c>
      <c r="W1756" s="0">
        <v>0.0084012728184461594</v>
      </c>
      <c r="X1756" s="0">
        <v>37.416980743408203</v>
      </c>
      <c r="Y1756" s="0">
        <v>37.289524078369141</v>
      </c>
      <c r="Z1756" s="0">
        <v>-0.12745887041091919</v>
      </c>
      <c r="AA1756" s="0">
        <v>0.11300782114267349</v>
      </c>
      <c r="AB1756" s="0">
        <v>-0.31334018707275391</v>
      </c>
      <c r="AC1756" s="0">
        <v>-0.27228420972824097</v>
      </c>
      <c r="AD1756" s="0">
        <v>-0.18672023713588715</v>
      </c>
      <c r="AE1756" s="0">
        <v>-0.12745887041091919</v>
      </c>
      <c r="AF1756" s="0">
        <v>-0.06819751113653183</v>
      </c>
      <c r="AG1756" s="0">
        <v>0.017366480082273483</v>
      </c>
      <c r="AH1756" s="0">
        <v>0.058422453701496124</v>
      </c>
    </row>
    <row r="1757" x14ac:dyDescent="0.4">
      <c r="A1757" s="10" t="str">
        <f>Data[[#This Row],[category]]&amp;Data[[#This Row],[subcategory]]&amp;Data[[#This Row],[date]]&amp;Data[[#This Row],[hour]]</f>
        <v>NAICS 2-digit codeHealth Care and Social AssistanceAvg. Weekday Event14</v>
      </c>
      <c r="B1757" s="10" t="s">
        <v>140</v>
      </c>
      <c r="C1757" t="s">
        <v>48</v>
      </c>
      <c r="D1757" t="s">
        <v>174</v>
      </c>
      <c r="E1757" t="s">
        <v>67</v>
      </c>
      <c r="F1757" s="0">
        <v>6954</v>
      </c>
      <c r="G1757" s="0">
        <v>5.4064512252807617</v>
      </c>
      <c r="H1757" s="0">
        <v>5.3557562828063965</v>
      </c>
      <c r="I1757" s="0">
        <v>-0.050694704055786133</v>
      </c>
      <c r="J1757" s="0">
        <v>0.018723849207162857</v>
      </c>
      <c r="K1757" s="0">
        <v>91.084625244140625</v>
      </c>
      <c r="L1757" s="0">
        <v>-2.707493782043457</v>
      </c>
      <c r="M1757" s="0">
        <v>1</v>
      </c>
      <c r="N1757" s="0">
        <v>1</v>
      </c>
      <c r="O1757" s="0"/>
      <c r="P1757" s="0"/>
      <c r="Q1757" s="0">
        <v>-0.081492692232131958</v>
      </c>
      <c r="R1757" s="0">
        <v>-0.074690282344818115</v>
      </c>
      <c r="S1757" s="0">
        <v>-0.06051350012421608</v>
      </c>
      <c r="T1757" s="0">
        <v>-0.050694704055786133</v>
      </c>
      <c r="U1757" s="0">
        <v>-0.040875907987356186</v>
      </c>
      <c r="V1757" s="0">
        <v>-0.02669912576675415</v>
      </c>
      <c r="W1757" s="0">
        <v>-0.019896712154150009</v>
      </c>
      <c r="X1757" s="0">
        <v>37.596462249755859</v>
      </c>
      <c r="Y1757" s="0">
        <v>37.243930816650391</v>
      </c>
      <c r="Z1757" s="0">
        <v>-0.35253098607063293</v>
      </c>
      <c r="AA1757" s="0">
        <v>0.13020564615726471</v>
      </c>
      <c r="AB1757" s="0">
        <v>-0.56670022010803223</v>
      </c>
      <c r="AC1757" s="0">
        <v>-0.51939624547958374</v>
      </c>
      <c r="AD1757" s="0">
        <v>-0.42081090807914734</v>
      </c>
      <c r="AE1757" s="0">
        <v>-0.35253098607063293</v>
      </c>
      <c r="AF1757" s="0">
        <v>-0.28425106406211853</v>
      </c>
      <c r="AG1757" s="0">
        <v>-0.18566574156284332</v>
      </c>
      <c r="AH1757" s="0">
        <v>-0.13836175203323364</v>
      </c>
    </row>
    <row r="1758" x14ac:dyDescent="0.4">
      <c r="A1758" s="10" t="str">
        <f>Data[[#This Row],[category]]&amp;Data[[#This Row],[subcategory]]&amp;Data[[#This Row],[date]]&amp;Data[[#This Row],[hour]]</f>
        <v>NAICS 2-digit codeHealth Care and Social AssistanceAvg. Weekday Event15</v>
      </c>
      <c r="B1758" s="10" t="s">
        <v>140</v>
      </c>
      <c r="C1758" t="s">
        <v>48</v>
      </c>
      <c r="D1758" t="s">
        <v>174</v>
      </c>
      <c r="E1758" t="s">
        <v>68</v>
      </c>
      <c r="F1758" s="0">
        <v>6954</v>
      </c>
      <c r="G1758" s="0">
        <v>5.372652530670166</v>
      </c>
      <c r="H1758" s="0">
        <v>5.2985854148864746</v>
      </c>
      <c r="I1758" s="0">
        <v>-0.074066951870918274</v>
      </c>
      <c r="J1758" s="0">
        <v>0.019672254100441933</v>
      </c>
      <c r="K1758" s="0">
        <v>89.802413940429688</v>
      </c>
      <c r="L1758" s="0">
        <v>-3.7650465965270996</v>
      </c>
      <c r="M1758" s="0">
        <v>1</v>
      </c>
      <c r="N1758" s="0">
        <v>1</v>
      </c>
      <c r="O1758" s="0"/>
      <c r="P1758" s="0"/>
      <c r="Q1758" s="0">
        <v>-0.10642492771148682</v>
      </c>
      <c r="R1758" s="0">
        <v>-0.099277958273887634</v>
      </c>
      <c r="S1758" s="0">
        <v>-0.084383092820644379</v>
      </c>
      <c r="T1758" s="0">
        <v>-0.074066951870918274</v>
      </c>
      <c r="U1758" s="0">
        <v>-0.063750810921192169</v>
      </c>
      <c r="V1758" s="0">
        <v>-0.048855945467948914</v>
      </c>
      <c r="W1758" s="0">
        <v>-0.041708972305059433</v>
      </c>
      <c r="X1758" s="0">
        <v>37.361427307128906</v>
      </c>
      <c r="Y1758" s="0">
        <v>36.846363067626953</v>
      </c>
      <c r="Z1758" s="0">
        <v>-0.51506155729293823</v>
      </c>
      <c r="AA1758" s="0">
        <v>0.1368008553981781</v>
      </c>
      <c r="AB1758" s="0">
        <v>-0.74007892608642578</v>
      </c>
      <c r="AC1758" s="0">
        <v>-0.69037890434265137</v>
      </c>
      <c r="AD1758" s="0">
        <v>-0.5867999792098999</v>
      </c>
      <c r="AE1758" s="0">
        <v>-0.51506155729293823</v>
      </c>
      <c r="AF1758" s="0">
        <v>-0.44332310557365417</v>
      </c>
      <c r="AG1758" s="0">
        <v>-0.3397442102432251</v>
      </c>
      <c r="AH1758" s="0">
        <v>-0.29004418849945068</v>
      </c>
    </row>
    <row r="1759" x14ac:dyDescent="0.4">
      <c r="A1759" s="10" t="str">
        <f>Data[[#This Row],[category]]&amp;Data[[#This Row],[subcategory]]&amp;Data[[#This Row],[date]]&amp;Data[[#This Row],[hour]]</f>
        <v>NAICS 2-digit codeHealth Care and Social AssistanceAvg. Weekday Event16</v>
      </c>
      <c r="B1759" s="10" t="s">
        <v>140</v>
      </c>
      <c r="C1759" t="s">
        <v>48</v>
      </c>
      <c r="D1759" t="s">
        <v>174</v>
      </c>
      <c r="E1759" t="s">
        <v>69</v>
      </c>
      <c r="F1759" s="0">
        <v>6954</v>
      </c>
      <c r="G1759" s="0">
        <v>5.1920814514160156</v>
      </c>
      <c r="H1759" s="0">
        <v>5.0884156227111816</v>
      </c>
      <c r="I1759" s="0">
        <v>-0.10366559028625488</v>
      </c>
      <c r="J1759" s="0">
        <v>0.021260002627968788</v>
      </c>
      <c r="K1759" s="0">
        <v>89.067153930664063</v>
      </c>
      <c r="L1759" s="0">
        <v>-4.8760852813720703</v>
      </c>
      <c r="M1759" s="0">
        <v>1</v>
      </c>
      <c r="N1759" s="0">
        <v>1</v>
      </c>
      <c r="O1759" s="0"/>
      <c r="P1759" s="0"/>
      <c r="Q1759" s="0">
        <v>-0.13863518834114075</v>
      </c>
      <c r="R1759" s="0">
        <v>-0.13091138005256653</v>
      </c>
      <c r="S1759" s="0">
        <v>-0.11481434851884842</v>
      </c>
      <c r="T1759" s="0">
        <v>-0.10366559028625488</v>
      </c>
      <c r="U1759" s="0">
        <v>-0.092516832053661346</v>
      </c>
      <c r="V1759" s="0">
        <v>-0.076419800519943237</v>
      </c>
      <c r="W1759" s="0">
        <v>-0.068695999681949615</v>
      </c>
      <c r="X1759" s="0">
        <v>36.105735778808594</v>
      </c>
      <c r="Y1759" s="0">
        <v>35.384841918945313</v>
      </c>
      <c r="Z1759" s="0">
        <v>-0.72089052200317383</v>
      </c>
      <c r="AA1759" s="0">
        <v>0.14784206449985504</v>
      </c>
      <c r="AB1759" s="0">
        <v>-0.96406906843185425</v>
      </c>
      <c r="AC1759" s="0">
        <v>-0.9103577733039856</v>
      </c>
      <c r="AD1759" s="0">
        <v>-0.79841899871826172</v>
      </c>
      <c r="AE1759" s="0">
        <v>-0.72089052200317383</v>
      </c>
      <c r="AF1759" s="0">
        <v>-0.64336204528808594</v>
      </c>
      <c r="AG1759" s="0">
        <v>-0.53142327070236206</v>
      </c>
      <c r="AH1759" s="0">
        <v>-0.47771197557449341</v>
      </c>
    </row>
    <row r="1760" x14ac:dyDescent="0.4">
      <c r="A1760" s="10" t="str">
        <f>Data[[#This Row],[category]]&amp;Data[[#This Row],[subcategory]]&amp;Data[[#This Row],[date]]&amp;Data[[#This Row],[hour]]</f>
        <v>NAICS 2-digit codeHealth Care and Social AssistanceAvg. Weekday Event17</v>
      </c>
      <c r="B1760" s="10" t="s">
        <v>140</v>
      </c>
      <c r="C1760" t="s">
        <v>48</v>
      </c>
      <c r="D1760" t="s">
        <v>174</v>
      </c>
      <c r="E1760" t="s">
        <v>70</v>
      </c>
      <c r="F1760" s="0">
        <v>6954</v>
      </c>
      <c r="G1760" s="0">
        <v>4.686955451965332</v>
      </c>
      <c r="H1760" s="0">
        <v>4.5427994728088379</v>
      </c>
      <c r="I1760" s="0">
        <v>-0.1441558301448822</v>
      </c>
      <c r="J1760" s="0">
        <v>0.021640058606863022</v>
      </c>
      <c r="K1760" s="0">
        <v>87.969367980957031</v>
      </c>
      <c r="L1760" s="0">
        <v>-6.6615266799926758</v>
      </c>
      <c r="M1760" s="0">
        <v>1</v>
      </c>
      <c r="N1760" s="0">
        <v>1</v>
      </c>
      <c r="O1760" s="0"/>
      <c r="P1760" s="0"/>
      <c r="Q1760" s="0">
        <v>-0.17975056171417236</v>
      </c>
      <c r="R1760" s="0">
        <v>-0.17188867926597595</v>
      </c>
      <c r="S1760" s="0">
        <v>-0.15550388395786285</v>
      </c>
      <c r="T1760" s="0">
        <v>-0.1441558301448822</v>
      </c>
      <c r="U1760" s="0">
        <v>-0.13280777633190155</v>
      </c>
      <c r="V1760" s="0">
        <v>-0.11642298102378845</v>
      </c>
      <c r="W1760" s="0">
        <v>-0.10856109857559204</v>
      </c>
      <c r="X1760" s="0">
        <v>32.593090057373047</v>
      </c>
      <c r="Y1760" s="0">
        <v>31.590627670288086</v>
      </c>
      <c r="Z1760" s="0">
        <v>-1.0024596452713013</v>
      </c>
      <c r="AA1760" s="0">
        <v>0.15048496425151825</v>
      </c>
      <c r="AB1760" s="0">
        <v>-1.2499853372573853</v>
      </c>
      <c r="AC1760" s="0">
        <v>-1.1953139305114746</v>
      </c>
      <c r="AD1760" s="0">
        <v>-1.0813740491867065</v>
      </c>
      <c r="AE1760" s="0">
        <v>-1.0024596452713013</v>
      </c>
      <c r="AF1760" s="0">
        <v>-0.923545241355896</v>
      </c>
      <c r="AG1760" s="0">
        <v>-0.80960541963577271</v>
      </c>
      <c r="AH1760" s="0">
        <v>-0.75493389368057251</v>
      </c>
    </row>
    <row r="1761" x14ac:dyDescent="0.4">
      <c r="A1761" s="10" t="str">
        <f>Data[[#This Row],[category]]&amp;Data[[#This Row],[subcategory]]&amp;Data[[#This Row],[date]]&amp;Data[[#This Row],[hour]]</f>
        <v>NAICS 2-digit codeHealth Care and Social AssistanceAvg. Weekday Event18</v>
      </c>
      <c r="B1761" s="10" t="s">
        <v>140</v>
      </c>
      <c r="C1761" t="s">
        <v>48</v>
      </c>
      <c r="D1761" t="s">
        <v>174</v>
      </c>
      <c r="E1761" t="s">
        <v>71</v>
      </c>
      <c r="F1761" s="0">
        <v>6954</v>
      </c>
      <c r="G1761" s="0">
        <v>3.5726940631866455</v>
      </c>
      <c r="H1761" s="0">
        <v>3.4926605224609375</v>
      </c>
      <c r="I1761" s="0">
        <v>-0.080033749341964722</v>
      </c>
      <c r="J1761" s="0">
        <v>0.021136581897735596</v>
      </c>
      <c r="K1761" s="0">
        <v>85.873306274414063</v>
      </c>
      <c r="L1761" s="0">
        <v>-3.786503791809082</v>
      </c>
      <c r="M1761" s="0">
        <v>1</v>
      </c>
      <c r="N1761" s="0">
        <v>1</v>
      </c>
      <c r="O1761" s="0"/>
      <c r="P1761" s="0"/>
      <c r="Q1761" s="0">
        <v>-0.11480033397674561</v>
      </c>
      <c r="R1761" s="0">
        <v>-0.10712137073278427</v>
      </c>
      <c r="S1761" s="0">
        <v>-0.091117784380912781</v>
      </c>
      <c r="T1761" s="0">
        <v>-0.080033749341964722</v>
      </c>
      <c r="U1761" s="0">
        <v>-0.068949714303016663</v>
      </c>
      <c r="V1761" s="0">
        <v>-0.052946127951145172</v>
      </c>
      <c r="W1761" s="0">
        <v>-0.045267164707183838</v>
      </c>
      <c r="X1761" s="0">
        <v>24.844514846801758</v>
      </c>
      <c r="Y1761" s="0">
        <v>24.287961959838867</v>
      </c>
      <c r="Z1761" s="0">
        <v>-0.55655467510223389</v>
      </c>
      <c r="AA1761" s="0">
        <v>0.1469837874174118</v>
      </c>
      <c r="AB1761" s="0">
        <v>-0.79832148551940918</v>
      </c>
      <c r="AC1761" s="0">
        <v>-0.7449219822883606</v>
      </c>
      <c r="AD1761" s="0">
        <v>-0.6336330771446228</v>
      </c>
      <c r="AE1761" s="0">
        <v>-0.55655467510223389</v>
      </c>
      <c r="AF1761" s="0">
        <v>-0.47947630286216736</v>
      </c>
      <c r="AG1761" s="0">
        <v>-0.36818736791610718</v>
      </c>
      <c r="AH1761" s="0">
        <v>-0.31478786468505859</v>
      </c>
    </row>
    <row r="1762" x14ac:dyDescent="0.4">
      <c r="A1762" s="10" t="str">
        <f>Data[[#This Row],[category]]&amp;Data[[#This Row],[subcategory]]&amp;Data[[#This Row],[date]]&amp;Data[[#This Row],[hour]]</f>
        <v>NAICS 2-digit codeHealth Care and Social AssistanceAvg. Weekday Event19</v>
      </c>
      <c r="B1762" s="10" t="s">
        <v>140</v>
      </c>
      <c r="C1762" t="s">
        <v>48</v>
      </c>
      <c r="D1762" t="s">
        <v>174</v>
      </c>
      <c r="E1762" t="s">
        <v>72</v>
      </c>
      <c r="F1762" s="0">
        <v>6954</v>
      </c>
      <c r="G1762" s="0">
        <v>2.5499160289764404</v>
      </c>
      <c r="H1762" s="0">
        <v>2.4859530925750732</v>
      </c>
      <c r="I1762" s="0">
        <v>-0.063962981104850769</v>
      </c>
      <c r="J1762" s="0">
        <v>0.01994546502828598</v>
      </c>
      <c r="K1762" s="0">
        <v>82.5234375</v>
      </c>
      <c r="L1762" s="0">
        <v>-3.2068934440612793</v>
      </c>
      <c r="M1762" s="0">
        <v>1</v>
      </c>
      <c r="N1762" s="0">
        <v>1</v>
      </c>
      <c r="O1762" s="0"/>
      <c r="P1762" s="0"/>
      <c r="Q1762" s="0">
        <v>-0.096770353615283966</v>
      </c>
      <c r="R1762" s="0">
        <v>-0.089524120092391968</v>
      </c>
      <c r="S1762" s="0">
        <v>-0.074422396719455719</v>
      </c>
      <c r="T1762" s="0">
        <v>-0.063962981104850769</v>
      </c>
      <c r="U1762" s="0">
        <v>-0.053503569215536118</v>
      </c>
      <c r="V1762" s="0">
        <v>-0.038401838392019272</v>
      </c>
      <c r="W1762" s="0">
        <v>-0.031155610457062721</v>
      </c>
      <c r="X1762" s="0">
        <v>17.73211669921875</v>
      </c>
      <c r="Y1762" s="0">
        <v>17.287317276000977</v>
      </c>
      <c r="Z1762" s="0">
        <v>-0.44479855895042419</v>
      </c>
      <c r="AA1762" s="0">
        <v>0.13870076835155487</v>
      </c>
      <c r="AB1762" s="0">
        <v>-0.67294102907180786</v>
      </c>
      <c r="AC1762" s="0">
        <v>-0.62255072593688965</v>
      </c>
      <c r="AD1762" s="0">
        <v>-0.51753330230712891</v>
      </c>
      <c r="AE1762" s="0">
        <v>-0.44479855895042419</v>
      </c>
      <c r="AF1762" s="0">
        <v>-0.37206381559371948</v>
      </c>
      <c r="AG1762" s="0">
        <v>-0.26704636216163635</v>
      </c>
      <c r="AH1762" s="0">
        <v>-0.21665610373020172</v>
      </c>
    </row>
    <row r="1763" x14ac:dyDescent="0.4">
      <c r="A1763" s="10" t="str">
        <f>Data[[#This Row],[category]]&amp;Data[[#This Row],[subcategory]]&amp;Data[[#This Row],[date]]&amp;Data[[#This Row],[hour]]</f>
        <v>NAICS 2-digit codeHealth Care and Social AssistanceAvg. Weekday Event20</v>
      </c>
      <c r="B1763" s="10" t="s">
        <v>140</v>
      </c>
      <c r="C1763" t="s">
        <v>48</v>
      </c>
      <c r="D1763" t="s">
        <v>174</v>
      </c>
      <c r="E1763" t="s">
        <v>55</v>
      </c>
      <c r="F1763" s="0">
        <v>6954</v>
      </c>
      <c r="G1763" s="0">
        <v>2.1579463481903076</v>
      </c>
      <c r="H1763" s="0">
        <v>2.0271725654602051</v>
      </c>
      <c r="I1763" s="0">
        <v>-0.13077375292778015</v>
      </c>
      <c r="J1763" s="0">
        <v>0.018521729856729507</v>
      </c>
      <c r="K1763" s="0">
        <v>79.454345703125</v>
      </c>
      <c r="L1763" s="0">
        <v>-7.0605583190917969</v>
      </c>
      <c r="M1763" s="0">
        <v>1</v>
      </c>
      <c r="N1763" s="0">
        <v>1</v>
      </c>
      <c r="O1763" s="0"/>
      <c r="P1763" s="0"/>
      <c r="Q1763" s="0">
        <v>-0.16123928129673004</v>
      </c>
      <c r="R1763" s="0">
        <v>-0.15451030433177948</v>
      </c>
      <c r="S1763" s="0">
        <v>-0.14048655331134796</v>
      </c>
      <c r="T1763" s="0">
        <v>-0.13077375292778015</v>
      </c>
      <c r="U1763" s="0">
        <v>-0.12106094509363174</v>
      </c>
      <c r="V1763" s="0">
        <v>-0.10703720152378082</v>
      </c>
      <c r="W1763" s="0">
        <v>-0.10030821710824966</v>
      </c>
      <c r="X1763" s="0">
        <v>15.006359100341797</v>
      </c>
      <c r="Y1763" s="0">
        <v>14.096958160400391</v>
      </c>
      <c r="Z1763" s="0">
        <v>-0.90940070152282715</v>
      </c>
      <c r="AA1763" s="0">
        <v>0.12880010902881622</v>
      </c>
      <c r="AB1763" s="0">
        <v>-1.121258020401001</v>
      </c>
      <c r="AC1763" s="0">
        <v>-1.0744646787643433</v>
      </c>
      <c r="AD1763" s="0">
        <v>-0.97694355249404907</v>
      </c>
      <c r="AE1763" s="0">
        <v>-0.90940070152282715</v>
      </c>
      <c r="AF1763" s="0">
        <v>-0.84185785055160522</v>
      </c>
      <c r="AG1763" s="0">
        <v>-0.74433672428131104</v>
      </c>
      <c r="AH1763" s="0">
        <v>-0.69754338264465332</v>
      </c>
    </row>
    <row r="1764" x14ac:dyDescent="0.4">
      <c r="A1764" s="10" t="str">
        <f>Data[[#This Row],[category]]&amp;Data[[#This Row],[subcategory]]&amp;Data[[#This Row],[date]]&amp;Data[[#This Row],[hour]]</f>
        <v>NAICS 2-digit codeHealth Care and Social AssistanceAvg. Weekday Event21</v>
      </c>
      <c r="B1764" s="10" t="s">
        <v>140</v>
      </c>
      <c r="C1764" t="s">
        <v>48</v>
      </c>
      <c r="D1764" t="s">
        <v>174</v>
      </c>
      <c r="E1764" t="s">
        <v>73</v>
      </c>
      <c r="F1764" s="0">
        <v>6954</v>
      </c>
      <c r="G1764" s="0">
        <v>1.7934811115264893</v>
      </c>
      <c r="H1764" s="0">
        <v>1.8048956394195557</v>
      </c>
      <c r="I1764" s="0">
        <v>0.011414541862905025</v>
      </c>
      <c r="J1764" s="0">
        <v>0.016638027504086494</v>
      </c>
      <c r="K1764" s="0">
        <v>78.01617431640625</v>
      </c>
      <c r="L1764" s="0">
        <v>0.68605136871337891</v>
      </c>
      <c r="M1764" s="0">
        <v>0</v>
      </c>
      <c r="N1764" s="0">
        <v>0</v>
      </c>
      <c r="O1764" s="0"/>
      <c r="P1764" s="0"/>
      <c r="Q1764" s="0">
        <v>-0.015952577814459801</v>
      </c>
      <c r="R1764" s="0">
        <v>-0.0099079487845301628</v>
      </c>
      <c r="S1764" s="0">
        <v>0.0026895517949014902</v>
      </c>
      <c r="T1764" s="0">
        <v>0.011414541862905025</v>
      </c>
      <c r="U1764" s="0">
        <v>0.020139532163739204</v>
      </c>
      <c r="V1764" s="0">
        <v>0.032737031579017639</v>
      </c>
      <c r="W1764" s="0">
        <v>0.038781661540269852</v>
      </c>
      <c r="X1764" s="0">
        <v>12.471867561340332</v>
      </c>
      <c r="Y1764" s="0">
        <v>12.551244735717773</v>
      </c>
      <c r="Z1764" s="0">
        <v>0.079376727342605591</v>
      </c>
      <c r="AA1764" s="0">
        <v>0.11570084095001221</v>
      </c>
      <c r="AB1764" s="0">
        <v>-0.11093422025442123</v>
      </c>
      <c r="AC1764" s="0">
        <v>-0.068899869918823242</v>
      </c>
      <c r="AD1764" s="0">
        <v>0.018703147768974304</v>
      </c>
      <c r="AE1764" s="0">
        <v>0.079376727342605591</v>
      </c>
      <c r="AF1764" s="0">
        <v>0.14005030691623688</v>
      </c>
      <c r="AG1764" s="0">
        <v>0.22765332460403442</v>
      </c>
      <c r="AH1764" s="0">
        <v>0.26968768239021301</v>
      </c>
    </row>
    <row r="1765" x14ac:dyDescent="0.4">
      <c r="A1765" s="10" t="str">
        <f>Data[[#This Row],[category]]&amp;Data[[#This Row],[subcategory]]&amp;Data[[#This Row],[date]]&amp;Data[[#This Row],[hour]]</f>
        <v>NAICS 2-digit codeHealth Care and Social AssistanceAvg. Weekday Event22</v>
      </c>
      <c r="B1765" s="10" t="s">
        <v>140</v>
      </c>
      <c r="C1765" t="s">
        <v>48</v>
      </c>
      <c r="D1765" t="s">
        <v>174</v>
      </c>
      <c r="E1765" t="s">
        <v>74</v>
      </c>
      <c r="F1765" s="0">
        <v>6954</v>
      </c>
      <c r="G1765" s="0">
        <v>1.5994025468826294</v>
      </c>
      <c r="H1765" s="0">
        <v>1.6403526067733765</v>
      </c>
      <c r="I1765" s="0">
        <v>0.04095010831952095</v>
      </c>
      <c r="J1765" s="0">
        <v>0.016052113845944405</v>
      </c>
      <c r="K1765" s="0">
        <v>76.68743896484375</v>
      </c>
      <c r="L1765" s="0">
        <v>2.5510725975036621</v>
      </c>
      <c r="M1765" s="0">
        <v>1</v>
      </c>
      <c r="N1765" s="0">
        <v>1</v>
      </c>
      <c r="O1765" s="0"/>
      <c r="P1765" s="0"/>
      <c r="Q1765" s="0">
        <v>0.014546730555593967</v>
      </c>
      <c r="R1765" s="0">
        <v>0.020378496497869492</v>
      </c>
      <c r="S1765" s="0">
        <v>0.032532371580600739</v>
      </c>
      <c r="T1765" s="0">
        <v>0.04095010831952095</v>
      </c>
      <c r="U1765" s="0">
        <v>0.049367845058441162</v>
      </c>
      <c r="V1765" s="0">
        <v>0.061521720141172409</v>
      </c>
      <c r="W1765" s="0">
        <v>0.067353487014770508</v>
      </c>
      <c r="X1765" s="0">
        <v>11.122244834899902</v>
      </c>
      <c r="Y1765" s="0">
        <v>11.407011985778809</v>
      </c>
      <c r="Z1765" s="0">
        <v>0.28476706147193909</v>
      </c>
      <c r="AA1765" s="0">
        <v>0.11162640154361725</v>
      </c>
      <c r="AB1765" s="0">
        <v>0.10115797072649002</v>
      </c>
      <c r="AC1765" s="0">
        <v>0.14171206951141357</v>
      </c>
      <c r="AD1765" s="0">
        <v>0.22623011469841003</v>
      </c>
      <c r="AE1765" s="0">
        <v>0.28476706147193909</v>
      </c>
      <c r="AF1765" s="0">
        <v>0.34330400824546814</v>
      </c>
      <c r="AG1765" s="0">
        <v>0.4278220534324646</v>
      </c>
      <c r="AH1765" s="0">
        <v>0.46837615966796875</v>
      </c>
    </row>
    <row r="1766" x14ac:dyDescent="0.4">
      <c r="A1766" s="10" t="str">
        <f>Data[[#This Row],[category]]&amp;Data[[#This Row],[subcategory]]&amp;Data[[#This Row],[date]]&amp;Data[[#This Row],[hour]]</f>
        <v>NAICS 2-digit codeHealth Care and Social AssistanceAvg. Weekday Event23</v>
      </c>
      <c r="B1766" s="10" t="s">
        <v>140</v>
      </c>
      <c r="C1766" t="s">
        <v>48</v>
      </c>
      <c r="D1766" t="s">
        <v>174</v>
      </c>
      <c r="E1766" t="s">
        <v>75</v>
      </c>
      <c r="F1766" s="0">
        <v>6954</v>
      </c>
      <c r="G1766" s="0">
        <v>1.483121395111084</v>
      </c>
      <c r="H1766" s="0">
        <v>1.508336067199707</v>
      </c>
      <c r="I1766" s="0">
        <v>0.025214623659849167</v>
      </c>
      <c r="J1766" s="0">
        <v>0.013408261351287365</v>
      </c>
      <c r="K1766" s="0">
        <v>75.40185546875</v>
      </c>
      <c r="L1766" s="0">
        <v>1.8805289268493652</v>
      </c>
      <c r="M1766" s="0">
        <v>1</v>
      </c>
      <c r="N1766" s="0">
        <v>0</v>
      </c>
      <c r="O1766" s="0"/>
      <c r="P1766" s="0"/>
      <c r="Q1766" s="0">
        <v>0.0031599963549524546</v>
      </c>
      <c r="R1766" s="0">
        <v>0.0080312453210353851</v>
      </c>
      <c r="S1766" s="0">
        <v>0.018183324486017227</v>
      </c>
      <c r="T1766" s="0">
        <v>0.025214623659849167</v>
      </c>
      <c r="U1766" s="0">
        <v>0.032245922833681107</v>
      </c>
      <c r="V1766" s="0">
        <v>0.042398001998662949</v>
      </c>
      <c r="W1766" s="0">
        <v>0.047269251197576523</v>
      </c>
      <c r="X1766" s="0">
        <v>10.313626289367676</v>
      </c>
      <c r="Y1766" s="0">
        <v>10.488968849182129</v>
      </c>
      <c r="Z1766" s="0">
        <v>0.17534250020980835</v>
      </c>
      <c r="AA1766" s="0">
        <v>0.093241050839424133</v>
      </c>
      <c r="AB1766" s="0">
        <v>0.021974619477987289</v>
      </c>
      <c r="AC1766" s="0">
        <v>0.055849283933639526</v>
      </c>
      <c r="AD1766" s="0">
        <v>0.12644684314727783</v>
      </c>
      <c r="AE1766" s="0">
        <v>0.17534250020980835</v>
      </c>
      <c r="AF1766" s="0">
        <v>0.22423815727233887</v>
      </c>
      <c r="AG1766" s="0">
        <v>0.29483571648597717</v>
      </c>
      <c r="AH1766" s="0">
        <v>0.32871037721633911</v>
      </c>
    </row>
    <row r="1767" x14ac:dyDescent="0.4">
      <c r="A1767" s="10" t="str">
        <f>Data[[#This Row],[category]]&amp;Data[[#This Row],[subcategory]]&amp;Data[[#This Row],[date]]&amp;Data[[#This Row],[hour]]</f>
        <v>NAICS 2-digit codeHealth Care and Social AssistanceAvg. Weekday Event24</v>
      </c>
      <c r="B1767" s="10" t="s">
        <v>140</v>
      </c>
      <c r="C1767" t="s">
        <v>48</v>
      </c>
      <c r="D1767" t="s">
        <v>174</v>
      </c>
      <c r="E1767" t="s">
        <v>76</v>
      </c>
      <c r="F1767" s="0">
        <v>6954</v>
      </c>
      <c r="G1767" s="0">
        <v>1.4063414335250854</v>
      </c>
      <c r="H1767" s="0">
        <v>1.4182643890380859</v>
      </c>
      <c r="I1767" s="0">
        <v>0.011922926642000675</v>
      </c>
      <c r="J1767" s="0">
        <v>0.012343191541731358</v>
      </c>
      <c r="K1767" s="0">
        <v>75.134811401367188</v>
      </c>
      <c r="L1767" s="0">
        <v>0.96595168113708496</v>
      </c>
      <c r="M1767" s="0">
        <v>0</v>
      </c>
      <c r="N1767" s="0">
        <v>0</v>
      </c>
      <c r="O1767" s="0"/>
      <c r="P1767" s="0"/>
      <c r="Q1767" s="0">
        <v>-0.008379817008972168</v>
      </c>
      <c r="R1767" s="0">
        <v>-0.0038955097552388906</v>
      </c>
      <c r="S1767" s="0">
        <v>0.0054501504637300968</v>
      </c>
      <c r="T1767" s="0">
        <v>0.011922926642000675</v>
      </c>
      <c r="U1767" s="0">
        <v>0.018395703285932541</v>
      </c>
      <c r="V1767" s="0">
        <v>0.027741363272070885</v>
      </c>
      <c r="W1767" s="0">
        <v>0.032225668430328369</v>
      </c>
      <c r="X1767" s="0">
        <v>9.779698371887207</v>
      </c>
      <c r="Y1767" s="0">
        <v>9.8626108169555664</v>
      </c>
      <c r="Z1767" s="0">
        <v>0.082912035286426544</v>
      </c>
      <c r="AA1767" s="0">
        <v>0.085834555327892303</v>
      </c>
      <c r="AB1767" s="0">
        <v>-0.058273244649171829</v>
      </c>
      <c r="AC1767" s="0">
        <v>-0.027089374139904976</v>
      </c>
      <c r="AD1767" s="0">
        <v>0.037900350987911224</v>
      </c>
      <c r="AE1767" s="0">
        <v>0.082912035286426544</v>
      </c>
      <c r="AF1767" s="0">
        <v>0.12792372703552246</v>
      </c>
      <c r="AG1767" s="0">
        <v>0.19291344285011292</v>
      </c>
      <c r="AH1767" s="0">
        <v>0.22409731149673462</v>
      </c>
    </row>
    <row r="1768" x14ac:dyDescent="0.4">
      <c r="A1768" s="10" t="str">
        <f>Data[[#This Row],[category]]&amp;Data[[#This Row],[subcategory]]&amp;Data[[#This Row],[date]]&amp;Data[[#This Row],[hour]]</f>
        <v>NAICS 2-digit codeHealth Care and Social AssistanceAvg. Weekday EventAvg. 11 to 6 pm</v>
      </c>
      <c r="B1768" s="10" t="s">
        <v>140</v>
      </c>
      <c r="C1768" t="s">
        <v>48</v>
      </c>
      <c r="D1768" t="s">
        <v>174</v>
      </c>
      <c r="E1768" t="s">
        <v>77</v>
      </c>
      <c r="F1768" s="0">
        <v>6954</v>
      </c>
      <c r="G1768" s="0">
        <v>4.9996442794799805</v>
      </c>
      <c r="H1768" s="0">
        <v>4.9331984519958496</v>
      </c>
      <c r="I1768" s="0">
        <v>-0.066445477306842804</v>
      </c>
      <c r="J1768" s="0">
        <v>0.016864506527781487</v>
      </c>
      <c r="K1768" s="0">
        <v>89.569473266601563</v>
      </c>
      <c r="L1768" s="0">
        <v>-3.9399597644805908</v>
      </c>
      <c r="M1768" s="0">
        <v>1</v>
      </c>
      <c r="N1768" s="0">
        <v>1</v>
      </c>
      <c r="O1768" s="0"/>
      <c r="P1768" s="0"/>
      <c r="Q1768" s="0">
        <v>-0.094185121357440948</v>
      </c>
      <c r="R1768" s="0">
        <v>-0.088058210909366608</v>
      </c>
      <c r="S1768" s="0">
        <v>-0.075289234519004822</v>
      </c>
      <c r="T1768" s="0">
        <v>-0.066445477306842804</v>
      </c>
      <c r="U1768" s="0">
        <v>-0.057601720094680786</v>
      </c>
      <c r="V1768" s="0">
        <v>-0.044832743704319</v>
      </c>
      <c r="W1768" s="0">
        <v>-0.038705833256244659</v>
      </c>
      <c r="X1768" s="0">
        <v>34.767524719238281</v>
      </c>
      <c r="Y1768" s="0">
        <v>34.305461883544922</v>
      </c>
      <c r="Z1768" s="0">
        <v>-0.46206185221672058</v>
      </c>
      <c r="AA1768" s="0">
        <v>0.11727578192949295</v>
      </c>
      <c r="AB1768" s="0">
        <v>-0.65496337413787842</v>
      </c>
      <c r="AC1768" s="0">
        <v>-0.61235684156417847</v>
      </c>
      <c r="AD1768" s="0">
        <v>-0.52356135845184326</v>
      </c>
      <c r="AE1768" s="0">
        <v>-0.46206185221672058</v>
      </c>
      <c r="AF1768" s="0">
        <v>-0.40056237578392029</v>
      </c>
      <c r="AG1768" s="0">
        <v>-0.31176689267158508</v>
      </c>
      <c r="AH1768" s="0">
        <v>-0.26916036009788513</v>
      </c>
    </row>
    <row r="1769" x14ac:dyDescent="0.4">
      <c r="A1769" s="10" t="str">
        <f>Data[[#This Row],[category]]&amp;Data[[#This Row],[subcategory]]&amp;Data[[#This Row],[date]]&amp;Data[[#This Row],[hour]]</f>
        <v>NAICS 2-digit codeHealth Care and Social AssistanceAvg. Weekday EventAvg. 2 to 6pm</v>
      </c>
      <c r="B1769" s="10" t="s">
        <v>140</v>
      </c>
      <c r="C1769" t="s">
        <v>48</v>
      </c>
      <c r="D1769" t="s">
        <v>174</v>
      </c>
      <c r="E1769" t="s">
        <v>78</v>
      </c>
      <c r="F1769" s="0">
        <v>6954</v>
      </c>
      <c r="G1769" s="0">
        <v>4.7060956954956055</v>
      </c>
      <c r="H1769" s="0">
        <v>4.6056151390075684</v>
      </c>
      <c r="I1769" s="0">
        <v>-0.10048052668571472</v>
      </c>
      <c r="J1769" s="0">
        <v>0.02090124785900116</v>
      </c>
      <c r="K1769" s="0">
        <v>88.178062438964844</v>
      </c>
      <c r="L1769" s="0">
        <v>-4.8073935508728027</v>
      </c>
      <c r="M1769" s="0">
        <v>1</v>
      </c>
      <c r="N1769" s="0">
        <v>1</v>
      </c>
      <c r="O1769" s="0"/>
      <c r="P1769" s="0"/>
      <c r="Q1769" s="0">
        <v>-0.13486002385616302</v>
      </c>
      <c r="R1769" s="0">
        <v>-0.12726655602455139</v>
      </c>
      <c r="S1769" s="0">
        <v>-0.11144115030765533</v>
      </c>
      <c r="T1769" s="0">
        <v>-0.10048052668571472</v>
      </c>
      <c r="U1769" s="0">
        <v>-0.089519903063774109</v>
      </c>
      <c r="V1769" s="0">
        <v>-0.073694497346878052</v>
      </c>
      <c r="W1769" s="0">
        <v>-0.066101036965847015</v>
      </c>
      <c r="X1769" s="0">
        <v>32.726188659667969</v>
      </c>
      <c r="Y1769" s="0">
        <v>32.027446746826172</v>
      </c>
      <c r="Z1769" s="0">
        <v>-0.69874155521392822</v>
      </c>
      <c r="AA1769" s="0">
        <v>0.14534728229045868</v>
      </c>
      <c r="AB1769" s="0">
        <v>-0.9378165602684021</v>
      </c>
      <c r="AC1769" s="0">
        <v>-0.88501161336898804</v>
      </c>
      <c r="AD1769" s="0">
        <v>-0.77496176958084106</v>
      </c>
      <c r="AE1769" s="0">
        <v>-0.69874155521392822</v>
      </c>
      <c r="AF1769" s="0">
        <v>-0.62252134084701538</v>
      </c>
      <c r="AG1769" s="0">
        <v>-0.51247149705886841</v>
      </c>
      <c r="AH1769" s="0">
        <v>-0.45966655015945435</v>
      </c>
    </row>
    <row r="1770" x14ac:dyDescent="0.4">
      <c r="A1770" s="10" t="str">
        <f>Data[[#This Row],[category]]&amp;Data[[#This Row],[subcategory]]&amp;Data[[#This Row],[date]]&amp;Data[[#This Row],[hour]]</f>
        <v>NAICS 2-digit codeInformation8/31/20171</v>
      </c>
      <c r="B1770" s="10" t="s">
        <v>140</v>
      </c>
      <c r="C1770" t="s">
        <v>38</v>
      </c>
      <c r="D1770" t="s">
        <v>111</v>
      </c>
      <c r="E1770" t="s">
        <v>41</v>
      </c>
      <c r="F1770" s="0">
        <v>7220</v>
      </c>
      <c r="G1770" s="0">
        <v>1.7114907503128052</v>
      </c>
      <c r="H1770" s="0">
        <v>1.7887406349182129</v>
      </c>
      <c r="I1770" s="0">
        <v>0.07724984735250473</v>
      </c>
      <c r="J1770" s="0">
        <v>0.010215609334409237</v>
      </c>
      <c r="K1770" s="0">
        <v>72.65789794921875</v>
      </c>
      <c r="L1770" s="0">
        <v>7.5619421005249023</v>
      </c>
      <c r="M1770" s="0">
        <v>1</v>
      </c>
      <c r="N1770" s="0">
        <v>1</v>
      </c>
      <c r="O1770" s="0">
        <v>2.5250425338745117</v>
      </c>
      <c r="P1770" s="0">
        <v>2.5095741748809814</v>
      </c>
      <c r="Q1770" s="0">
        <v>0.060446664690971375</v>
      </c>
      <c r="R1770" s="0">
        <v>0.064158014953136444</v>
      </c>
      <c r="S1770" s="0">
        <v>0.071892775595188141</v>
      </c>
      <c r="T1770" s="0">
        <v>0.07724984735250473</v>
      </c>
      <c r="U1770" s="0">
        <v>0.08260691910982132</v>
      </c>
      <c r="V1770" s="0">
        <v>0.090341679751873016</v>
      </c>
      <c r="W1770" s="0">
        <v>0.094053030014038086</v>
      </c>
      <c r="X1770" s="0">
        <v>12.356963157653809</v>
      </c>
      <c r="Y1770" s="0">
        <v>12.914707183837891</v>
      </c>
      <c r="Z1770" s="0">
        <v>0.55774390697479248</v>
      </c>
      <c r="AA1770" s="0">
        <v>0.073756702244281769</v>
      </c>
      <c r="AB1770" s="0">
        <v>0.43642494082450867</v>
      </c>
      <c r="AC1770" s="0">
        <v>0.46322089433670044</v>
      </c>
      <c r="AD1770" s="0">
        <v>0.51906585693359375</v>
      </c>
      <c r="AE1770" s="0">
        <v>0.55774390697479248</v>
      </c>
      <c r="AF1770" s="0">
        <v>0.59642195701599121</v>
      </c>
      <c r="AG1770" s="0">
        <v>0.65226691961288452</v>
      </c>
      <c r="AH1770" s="0">
        <v>0.67906290292739868</v>
      </c>
    </row>
    <row r="1771" x14ac:dyDescent="0.4">
      <c r="A1771" s="10" t="str">
        <f>Data[[#This Row],[category]]&amp;Data[[#This Row],[subcategory]]&amp;Data[[#This Row],[date]]&amp;Data[[#This Row],[hour]]</f>
        <v>NAICS 2-digit codeInformation8/31/20172</v>
      </c>
      <c r="B1771" s="10" t="s">
        <v>140</v>
      </c>
      <c r="C1771" t="s">
        <v>38</v>
      </c>
      <c r="D1771" t="s">
        <v>111</v>
      </c>
      <c r="E1771" t="s">
        <v>42</v>
      </c>
      <c r="F1771" s="0">
        <v>7220</v>
      </c>
      <c r="G1771" s="0">
        <v>1.6914404630661011</v>
      </c>
      <c r="H1771" s="0">
        <v>1.7475852966308594</v>
      </c>
      <c r="I1771" s="0">
        <v>0.056144844740629196</v>
      </c>
      <c r="J1771" s="0">
        <v>0.0094626359641551971</v>
      </c>
      <c r="K1771" s="0">
        <v>72.285179138183594</v>
      </c>
      <c r="L1771" s="0">
        <v>5.9333195686340332</v>
      </c>
      <c r="M1771" s="0">
        <v>1</v>
      </c>
      <c r="N1771" s="0">
        <v>1</v>
      </c>
      <c r="O1771" s="0">
        <v>2.5250425338745117</v>
      </c>
      <c r="P1771" s="0">
        <v>2.5095741748809814</v>
      </c>
      <c r="Q1771" s="0">
        <v>0.040580194443464279</v>
      </c>
      <c r="R1771" s="0">
        <v>0.044017989188432693</v>
      </c>
      <c r="S1771" s="0">
        <v>0.051182635128498077</v>
      </c>
      <c r="T1771" s="0">
        <v>0.056144844740629196</v>
      </c>
      <c r="U1771" s="0">
        <v>0.061107054352760315</v>
      </c>
      <c r="V1771" s="0">
        <v>0.068271704018115997</v>
      </c>
      <c r="W1771" s="0">
        <v>0.071709498763084412</v>
      </c>
      <c r="X1771" s="0">
        <v>12.212200164794922</v>
      </c>
      <c r="Y1771" s="0">
        <v>12.617566108703613</v>
      </c>
      <c r="Z1771" s="0">
        <v>0.40536576509475708</v>
      </c>
      <c r="AA1771" s="0">
        <v>0.068320229649543762</v>
      </c>
      <c r="AB1771" s="0">
        <v>0.29298898577690125</v>
      </c>
      <c r="AC1771" s="0">
        <v>0.31780987977981567</v>
      </c>
      <c r="AD1771" s="0">
        <v>0.36953860521316528</v>
      </c>
      <c r="AE1771" s="0">
        <v>0.40536576509475708</v>
      </c>
      <c r="AF1771" s="0">
        <v>0.44119292497634888</v>
      </c>
      <c r="AG1771" s="0">
        <v>0.49292165040969849</v>
      </c>
      <c r="AH1771" s="0">
        <v>0.51774251461029053</v>
      </c>
    </row>
    <row r="1772" x14ac:dyDescent="0.4">
      <c r="A1772" s="10" t="str">
        <f>Data[[#This Row],[category]]&amp;Data[[#This Row],[subcategory]]&amp;Data[[#This Row],[date]]&amp;Data[[#This Row],[hour]]</f>
        <v>NAICS 2-digit codeInformation8/31/20173</v>
      </c>
      <c r="B1772" s="10" t="s">
        <v>140</v>
      </c>
      <c r="C1772" t="s">
        <v>38</v>
      </c>
      <c r="D1772" t="s">
        <v>111</v>
      </c>
      <c r="E1772" t="s">
        <v>43</v>
      </c>
      <c r="F1772" s="0">
        <v>7220</v>
      </c>
      <c r="G1772" s="0">
        <v>1.6142550706863403</v>
      </c>
      <c r="H1772" s="0">
        <v>1.7292530536651611</v>
      </c>
      <c r="I1772" s="0">
        <v>0.1149979755282402</v>
      </c>
      <c r="J1772" s="0">
        <v>0.0094195231795310974</v>
      </c>
      <c r="K1772" s="0">
        <v>71.934211730957031</v>
      </c>
      <c r="L1772" s="0">
        <v>12.208471298217773</v>
      </c>
      <c r="M1772" s="0">
        <v>1</v>
      </c>
      <c r="N1772" s="0">
        <v>1</v>
      </c>
      <c r="O1772" s="0">
        <v>2.5250425338745117</v>
      </c>
      <c r="P1772" s="0">
        <v>2.5095741748809814</v>
      </c>
      <c r="Q1772" s="0">
        <v>0.099504239857196808</v>
      </c>
      <c r="R1772" s="0">
        <v>0.10292637348175049</v>
      </c>
      <c r="S1772" s="0">
        <v>0.11005837470293045</v>
      </c>
      <c r="T1772" s="0">
        <v>0.1149979755282402</v>
      </c>
      <c r="U1772" s="0">
        <v>0.11993757635354996</v>
      </c>
      <c r="V1772" s="0">
        <v>0.12706957757472992</v>
      </c>
      <c r="W1772" s="0">
        <v>0.1304917186498642</v>
      </c>
      <c r="X1772" s="0">
        <v>11.654921531677246</v>
      </c>
      <c r="Y1772" s="0">
        <v>12.485206604003906</v>
      </c>
      <c r="Z1772" s="0">
        <v>0.83028537034988403</v>
      </c>
      <c r="AA1772" s="0">
        <v>0.068008959293365479</v>
      </c>
      <c r="AB1772" s="0">
        <v>0.71842056512832642</v>
      </c>
      <c r="AC1772" s="0">
        <v>0.74312835931777954</v>
      </c>
      <c r="AD1772" s="0">
        <v>0.79462140798568726</v>
      </c>
      <c r="AE1772" s="0">
        <v>0.83028537034988403</v>
      </c>
      <c r="AF1772" s="0">
        <v>0.86594933271408081</v>
      </c>
      <c r="AG1772" s="0">
        <v>0.91744238138198853</v>
      </c>
      <c r="AH1772" s="0">
        <v>0.94215017557144165</v>
      </c>
    </row>
    <row r="1773" x14ac:dyDescent="0.4">
      <c r="A1773" s="10" t="str">
        <f>Data[[#This Row],[category]]&amp;Data[[#This Row],[subcategory]]&amp;Data[[#This Row],[date]]&amp;Data[[#This Row],[hour]]</f>
        <v>NAICS 2-digit codeInformation8/31/20174</v>
      </c>
      <c r="B1773" s="10" t="s">
        <v>140</v>
      </c>
      <c r="C1773" t="s">
        <v>38</v>
      </c>
      <c r="D1773" t="s">
        <v>111</v>
      </c>
      <c r="E1773" t="s">
        <v>44</v>
      </c>
      <c r="F1773" s="0">
        <v>7220</v>
      </c>
      <c r="G1773" s="0">
        <v>1.6867090463638306</v>
      </c>
      <c r="H1773" s="0">
        <v>1.7184435129165649</v>
      </c>
      <c r="I1773" s="0">
        <v>0.031734466552734375</v>
      </c>
      <c r="J1773" s="0">
        <v>0.010277509689331055</v>
      </c>
      <c r="K1773" s="0">
        <v>71.976036071777344</v>
      </c>
      <c r="L1773" s="0">
        <v>3.0877583026885986</v>
      </c>
      <c r="M1773" s="0">
        <v>1</v>
      </c>
      <c r="N1773" s="0">
        <v>1</v>
      </c>
      <c r="O1773" s="0">
        <v>2.5250425338745117</v>
      </c>
      <c r="P1773" s="0">
        <v>2.5095741748809814</v>
      </c>
      <c r="Q1773" s="0">
        <v>0.014829467050731182</v>
      </c>
      <c r="R1773" s="0">
        <v>0.018563307821750641</v>
      </c>
      <c r="S1773" s="0">
        <v>0.026344934478402138</v>
      </c>
      <c r="T1773" s="0">
        <v>0.031734466552734375</v>
      </c>
      <c r="U1773" s="0">
        <v>0.037123996764421463</v>
      </c>
      <c r="V1773" s="0">
        <v>0.044905625283718109</v>
      </c>
      <c r="W1773" s="0">
        <v>0.048639465123414993</v>
      </c>
      <c r="X1773" s="0">
        <v>12.17803955078125</v>
      </c>
      <c r="Y1773" s="0">
        <v>12.407161712646484</v>
      </c>
      <c r="Z1773" s="0">
        <v>0.22912284731864929</v>
      </c>
      <c r="AA1773" s="0">
        <v>0.074203617870807648</v>
      </c>
      <c r="AB1773" s="0">
        <v>0.1070687547326088</v>
      </c>
      <c r="AC1773" s="0">
        <v>0.13402707874774933</v>
      </c>
      <c r="AD1773" s="0">
        <v>0.19021043181419373</v>
      </c>
      <c r="AE1773" s="0">
        <v>0.22912284731864929</v>
      </c>
      <c r="AF1773" s="0">
        <v>0.26803526282310486</v>
      </c>
      <c r="AG1773" s="0">
        <v>0.32421860098838806</v>
      </c>
      <c r="AH1773" s="0">
        <v>0.35117694735527039</v>
      </c>
    </row>
    <row r="1774" x14ac:dyDescent="0.4">
      <c r="A1774" s="10" t="str">
        <f>Data[[#This Row],[category]]&amp;Data[[#This Row],[subcategory]]&amp;Data[[#This Row],[date]]&amp;Data[[#This Row],[hour]]</f>
        <v>NAICS 2-digit codeInformation8/31/20175</v>
      </c>
      <c r="B1774" s="10" t="s">
        <v>140</v>
      </c>
      <c r="C1774" t="s">
        <v>38</v>
      </c>
      <c r="D1774" t="s">
        <v>111</v>
      </c>
      <c r="E1774" t="s">
        <v>45</v>
      </c>
      <c r="F1774" s="0">
        <v>7220</v>
      </c>
      <c r="G1774" s="0">
        <v>1.5828524827957153</v>
      </c>
      <c r="H1774" s="0">
        <v>1.7141122817993164</v>
      </c>
      <c r="I1774" s="0">
        <v>0.13125981390476227</v>
      </c>
      <c r="J1774" s="0">
        <v>0.0098429974168539047</v>
      </c>
      <c r="K1774" s="0">
        <v>71.859420776367188</v>
      </c>
      <c r="L1774" s="0">
        <v>13.335350036621094</v>
      </c>
      <c r="M1774" s="0">
        <v>1</v>
      </c>
      <c r="N1774" s="0">
        <v>1</v>
      </c>
      <c r="O1774" s="0">
        <v>2.5250425338745117</v>
      </c>
      <c r="P1774" s="0">
        <v>2.5095741748809814</v>
      </c>
      <c r="Q1774" s="0">
        <v>0.11506952345371246</v>
      </c>
      <c r="R1774" s="0">
        <v>0.11864550411701202</v>
      </c>
      <c r="S1774" s="0">
        <v>0.1260981410741806</v>
      </c>
      <c r="T1774" s="0">
        <v>0.13125981390476227</v>
      </c>
      <c r="U1774" s="0">
        <v>0.13642148673534393</v>
      </c>
      <c r="V1774" s="0">
        <v>0.14387412369251251</v>
      </c>
      <c r="W1774" s="0">
        <v>0.14745010435581207</v>
      </c>
      <c r="X1774" s="0">
        <v>11.428194999694824</v>
      </c>
      <c r="Y1774" s="0">
        <v>12.375890731811523</v>
      </c>
      <c r="Z1774" s="0">
        <v>0.94769585132598877</v>
      </c>
      <c r="AA1774" s="0">
        <v>0.071066439151763916</v>
      </c>
      <c r="AB1774" s="0">
        <v>0.83080196380615234</v>
      </c>
      <c r="AC1774" s="0">
        <v>0.85662055015563965</v>
      </c>
      <c r="AD1774" s="0">
        <v>0.91042858362197876</v>
      </c>
      <c r="AE1774" s="0">
        <v>0.94769585132598877</v>
      </c>
      <c r="AF1774" s="0">
        <v>0.98496311902999878</v>
      </c>
      <c r="AG1774" s="0">
        <v>1.0387711524963379</v>
      </c>
      <c r="AH1774" s="0">
        <v>1.0645897388458252</v>
      </c>
    </row>
    <row r="1775" x14ac:dyDescent="0.4">
      <c r="A1775" s="10" t="str">
        <f>Data[[#This Row],[category]]&amp;Data[[#This Row],[subcategory]]&amp;Data[[#This Row],[date]]&amp;Data[[#This Row],[hour]]</f>
        <v>NAICS 2-digit codeInformation8/31/20176</v>
      </c>
      <c r="B1775" s="10" t="s">
        <v>140</v>
      </c>
      <c r="C1775" t="s">
        <v>38</v>
      </c>
      <c r="D1775" t="s">
        <v>111</v>
      </c>
      <c r="E1775" t="s">
        <v>46</v>
      </c>
      <c r="F1775" s="0">
        <v>7220</v>
      </c>
      <c r="G1775" s="0">
        <v>1.7110967636108398</v>
      </c>
      <c r="H1775" s="0">
        <v>1.7318973541259766</v>
      </c>
      <c r="I1775" s="0">
        <v>0.020800609141588211</v>
      </c>
      <c r="J1775" s="0">
        <v>0.010469204746186733</v>
      </c>
      <c r="K1775" s="0">
        <v>71.335731506347656</v>
      </c>
      <c r="L1775" s="0">
        <v>1.9868375062942505</v>
      </c>
      <c r="M1775" s="0">
        <v>1</v>
      </c>
      <c r="N1775" s="0">
        <v>1</v>
      </c>
      <c r="O1775" s="0">
        <v>2.5250425338745117</v>
      </c>
      <c r="P1775" s="0">
        <v>2.5095741748809814</v>
      </c>
      <c r="Q1775" s="0">
        <v>0.0035802996717393398</v>
      </c>
      <c r="R1775" s="0">
        <v>0.0073837833479046822</v>
      </c>
      <c r="S1775" s="0">
        <v>0.015310552902519703</v>
      </c>
      <c r="T1775" s="0">
        <v>0.020800609141588211</v>
      </c>
      <c r="U1775" s="0">
        <v>0.026290666311979294</v>
      </c>
      <c r="V1775" s="0">
        <v>0.034217435866594315</v>
      </c>
      <c r="W1775" s="0">
        <v>0.038020920008420944</v>
      </c>
      <c r="X1775" s="0">
        <v>12.354118347167969</v>
      </c>
      <c r="Y1775" s="0">
        <v>12.504299163818359</v>
      </c>
      <c r="Z1775" s="0">
        <v>0.1501803994178772</v>
      </c>
      <c r="AA1775" s="0">
        <v>0.075587660074234009</v>
      </c>
      <c r="AB1775" s="0">
        <v>0.025849763303995132</v>
      </c>
      <c r="AC1775" s="0">
        <v>0.05331091582775116</v>
      </c>
      <c r="AD1775" s="0">
        <v>0.11054219305515289</v>
      </c>
      <c r="AE1775" s="0">
        <v>0.1501803994178772</v>
      </c>
      <c r="AF1775" s="0">
        <v>0.1898186057806015</v>
      </c>
      <c r="AG1775" s="0">
        <v>0.24704988300800323</v>
      </c>
      <c r="AH1775" s="0">
        <v>0.27451103925704956</v>
      </c>
    </row>
    <row r="1776" x14ac:dyDescent="0.4">
      <c r="A1776" s="10" t="str">
        <f>Data[[#This Row],[category]]&amp;Data[[#This Row],[subcategory]]&amp;Data[[#This Row],[date]]&amp;Data[[#This Row],[hour]]</f>
        <v>NAICS 2-digit codeInformation8/31/20177</v>
      </c>
      <c r="B1776" s="10" t="s">
        <v>140</v>
      </c>
      <c r="C1776" t="s">
        <v>38</v>
      </c>
      <c r="D1776" t="s">
        <v>111</v>
      </c>
      <c r="E1776" t="s">
        <v>60</v>
      </c>
      <c r="F1776" s="0">
        <v>7220</v>
      </c>
      <c r="G1776" s="0">
        <v>1.7838937044143677</v>
      </c>
      <c r="H1776" s="0">
        <v>1.8341554403305054</v>
      </c>
      <c r="I1776" s="0">
        <v>0.050261739641427994</v>
      </c>
      <c r="J1776" s="0">
        <v>0.0098320990800857544</v>
      </c>
      <c r="K1776" s="0">
        <v>71.269943237304688</v>
      </c>
      <c r="L1776" s="0">
        <v>5.1120052337646484</v>
      </c>
      <c r="M1776" s="0">
        <v>1</v>
      </c>
      <c r="N1776" s="0">
        <v>1</v>
      </c>
      <c r="O1776" s="0">
        <v>2.5250425338745117</v>
      </c>
      <c r="P1776" s="0">
        <v>2.5095741748809814</v>
      </c>
      <c r="Q1776" s="0">
        <v>0.034089375287294388</v>
      </c>
      <c r="R1776" s="0">
        <v>0.037661395967006683</v>
      </c>
      <c r="S1776" s="0">
        <v>0.045105781406164169</v>
      </c>
      <c r="T1776" s="0">
        <v>0.050261739641427994</v>
      </c>
      <c r="U1776" s="0">
        <v>0.055417697876691818</v>
      </c>
      <c r="V1776" s="0">
        <v>0.062862083315849304</v>
      </c>
      <c r="W1776" s="0">
        <v>0.066434100270271301</v>
      </c>
      <c r="X1776" s="0">
        <v>12.879712104797363</v>
      </c>
      <c r="Y1776" s="0">
        <v>13.242602348327637</v>
      </c>
      <c r="Z1776" s="0">
        <v>0.36288976669311523</v>
      </c>
      <c r="AA1776" s="0">
        <v>0.070987753570079803</v>
      </c>
      <c r="AB1776" s="0">
        <v>0.24612529575824738</v>
      </c>
      <c r="AC1776" s="0">
        <v>0.27191528677940369</v>
      </c>
      <c r="AD1776" s="0">
        <v>0.32566374540328979</v>
      </c>
      <c r="AE1776" s="0">
        <v>0.36288976669311523</v>
      </c>
      <c r="AF1776" s="0">
        <v>0.40011578798294067</v>
      </c>
      <c r="AG1776" s="0">
        <v>0.45386424660682678</v>
      </c>
      <c r="AH1776" s="0">
        <v>0.4796542227268219</v>
      </c>
    </row>
    <row r="1777" x14ac:dyDescent="0.4">
      <c r="A1777" s="10" t="str">
        <f>Data[[#This Row],[category]]&amp;Data[[#This Row],[subcategory]]&amp;Data[[#This Row],[date]]&amp;Data[[#This Row],[hour]]</f>
        <v>NAICS 2-digit codeInformation8/31/20178</v>
      </c>
      <c r="B1777" s="10" t="s">
        <v>140</v>
      </c>
      <c r="C1777" t="s">
        <v>38</v>
      </c>
      <c r="D1777" t="s">
        <v>111</v>
      </c>
      <c r="E1777" t="s">
        <v>61</v>
      </c>
      <c r="F1777" s="0">
        <v>7220</v>
      </c>
      <c r="G1777" s="0">
        <v>1.8566188812255859</v>
      </c>
      <c r="H1777" s="0">
        <v>1.9499516487121582</v>
      </c>
      <c r="I1777" s="0">
        <v>0.093332752585411072</v>
      </c>
      <c r="J1777" s="0">
        <v>0.010084784589707851</v>
      </c>
      <c r="K1777" s="0">
        <v>74.810661315917969</v>
      </c>
      <c r="L1777" s="0">
        <v>9.2548084259033203</v>
      </c>
      <c r="M1777" s="0">
        <v>1</v>
      </c>
      <c r="N1777" s="0">
        <v>1</v>
      </c>
      <c r="O1777" s="0">
        <v>2.5250425338745117</v>
      </c>
      <c r="P1777" s="0">
        <v>2.5095741748809814</v>
      </c>
      <c r="Q1777" s="0">
        <v>0.07674475759267807</v>
      </c>
      <c r="R1777" s="0">
        <v>0.080408580601215363</v>
      </c>
      <c r="S1777" s="0">
        <v>0.088044285774230957</v>
      </c>
      <c r="T1777" s="0">
        <v>0.093332752585411072</v>
      </c>
      <c r="U1777" s="0">
        <v>0.098621219396591187</v>
      </c>
      <c r="V1777" s="0">
        <v>0.10625692456960678</v>
      </c>
      <c r="W1777" s="0">
        <v>0.10992074757814407</v>
      </c>
      <c r="X1777" s="0">
        <v>13.404788017272949</v>
      </c>
      <c r="Y1777" s="0">
        <v>14.07865047454834</v>
      </c>
      <c r="Z1777" s="0">
        <v>0.67386245727539063</v>
      </c>
      <c r="AA1777" s="0">
        <v>0.072812147438526154</v>
      </c>
      <c r="AB1777" s="0">
        <v>0.55409711599349976</v>
      </c>
      <c r="AC1777" s="0">
        <v>0.58054995536804199</v>
      </c>
      <c r="AD1777" s="0">
        <v>0.63567972183227539</v>
      </c>
      <c r="AE1777" s="0">
        <v>0.67386245727539063</v>
      </c>
      <c r="AF1777" s="0">
        <v>0.71204519271850586</v>
      </c>
      <c r="AG1777" s="0">
        <v>0.76717495918273926</v>
      </c>
      <c r="AH1777" s="0">
        <v>0.79362779855728149</v>
      </c>
    </row>
    <row r="1778" x14ac:dyDescent="0.4">
      <c r="A1778" s="10" t="str">
        <f>Data[[#This Row],[category]]&amp;Data[[#This Row],[subcategory]]&amp;Data[[#This Row],[date]]&amp;Data[[#This Row],[hour]]</f>
        <v>NAICS 2-digit codeInformation8/31/20179</v>
      </c>
      <c r="B1778" s="10" t="s">
        <v>140</v>
      </c>
      <c r="C1778" t="s">
        <v>38</v>
      </c>
      <c r="D1778" t="s">
        <v>111</v>
      </c>
      <c r="E1778" t="s">
        <v>62</v>
      </c>
      <c r="F1778" s="0">
        <v>7220</v>
      </c>
      <c r="G1778" s="0">
        <v>1.9190158843994141</v>
      </c>
      <c r="H1778" s="0">
        <v>2.0705230236053467</v>
      </c>
      <c r="I1778" s="0">
        <v>0.15150710940361023</v>
      </c>
      <c r="J1778" s="0">
        <v>0.0089472392573952675</v>
      </c>
      <c r="K1778" s="0">
        <v>79.855537414550781</v>
      </c>
      <c r="L1778" s="0">
        <v>16.933391571044922</v>
      </c>
      <c r="M1778" s="0">
        <v>1</v>
      </c>
      <c r="N1778" s="0">
        <v>1</v>
      </c>
      <c r="O1778" s="0">
        <v>2.5250425338745117</v>
      </c>
      <c r="P1778" s="0">
        <v>2.5095741748809814</v>
      </c>
      <c r="Q1778" s="0">
        <v>0.13679021596908569</v>
      </c>
      <c r="R1778" s="0">
        <v>0.14004075527191162</v>
      </c>
      <c r="S1778" s="0">
        <v>0.14681516587734222</v>
      </c>
      <c r="T1778" s="0">
        <v>0.15150710940361023</v>
      </c>
      <c r="U1778" s="0">
        <v>0.15619905292987823</v>
      </c>
      <c r="V1778" s="0">
        <v>0.16297346353530884</v>
      </c>
      <c r="W1778" s="0">
        <v>0.16622400283813477</v>
      </c>
      <c r="X1778" s="0">
        <v>13.855294227600098</v>
      </c>
      <c r="Y1778" s="0">
        <v>14.949175834655762</v>
      </c>
      <c r="Z1778" s="0">
        <v>1.093881368637085</v>
      </c>
      <c r="AA1778" s="0">
        <v>0.064599066972732544</v>
      </c>
      <c r="AB1778" s="0">
        <v>0.9876253604888916</v>
      </c>
      <c r="AC1778" s="0">
        <v>1.011094331741333</v>
      </c>
      <c r="AD1778" s="0">
        <v>1.0600055456161499</v>
      </c>
      <c r="AE1778" s="0">
        <v>1.093881368637085</v>
      </c>
      <c r="AF1778" s="0">
        <v>1.12775719165802</v>
      </c>
      <c r="AG1778" s="0">
        <v>1.1766684055328369</v>
      </c>
      <c r="AH1778" s="0">
        <v>1.2001373767852783</v>
      </c>
    </row>
    <row r="1779" x14ac:dyDescent="0.4">
      <c r="A1779" s="10" t="str">
        <f>Data[[#This Row],[category]]&amp;Data[[#This Row],[subcategory]]&amp;Data[[#This Row],[date]]&amp;Data[[#This Row],[hour]]</f>
        <v>NAICS 2-digit codeInformation8/31/201710</v>
      </c>
      <c r="B1779" s="10" t="s">
        <v>140</v>
      </c>
      <c r="C1779" t="s">
        <v>38</v>
      </c>
      <c r="D1779" t="s">
        <v>111</v>
      </c>
      <c r="E1779" t="s">
        <v>63</v>
      </c>
      <c r="F1779" s="0">
        <v>7220</v>
      </c>
      <c r="G1779" s="0">
        <v>2.2498579025268555</v>
      </c>
      <c r="H1779" s="0">
        <v>2.242847204208374</v>
      </c>
      <c r="I1779" s="0">
        <v>-0.0070107770152390003</v>
      </c>
      <c r="J1779" s="0">
        <v>0.0081002777442336082</v>
      </c>
      <c r="K1779" s="0">
        <v>83.716346740722656</v>
      </c>
      <c r="L1779" s="0">
        <v>-0.86549836397171021</v>
      </c>
      <c r="M1779" s="0">
        <v>0</v>
      </c>
      <c r="N1779" s="0">
        <v>0</v>
      </c>
      <c r="O1779" s="0">
        <v>2.5250425338745117</v>
      </c>
      <c r="P1779" s="0">
        <v>2.5095741748809814</v>
      </c>
      <c r="Q1779" s="0">
        <v>-0.020334547385573387</v>
      </c>
      <c r="R1779" s="0">
        <v>-0.01739170029759407</v>
      </c>
      <c r="S1779" s="0">
        <v>-0.011258566752076149</v>
      </c>
      <c r="T1779" s="0">
        <v>-0.0070107770152390003</v>
      </c>
      <c r="U1779" s="0">
        <v>-0.0027629872784018517</v>
      </c>
      <c r="V1779" s="0">
        <v>0.0033701464999467134</v>
      </c>
      <c r="W1779" s="0">
        <v>0.0063129942864179611</v>
      </c>
      <c r="X1779" s="0">
        <v>16.243974685668945</v>
      </c>
      <c r="Y1779" s="0">
        <v>16.193357467651367</v>
      </c>
      <c r="Z1779" s="0">
        <v>-0.05061781033873558</v>
      </c>
      <c r="AA1779" s="0">
        <v>0.05848400667309761</v>
      </c>
      <c r="AB1779" s="0">
        <v>-0.14681543409824371</v>
      </c>
      <c r="AC1779" s="0">
        <v>-0.12556807696819305</v>
      </c>
      <c r="AD1779" s="0">
        <v>-0.081286855041980743</v>
      </c>
      <c r="AE1779" s="0">
        <v>-0.05061781033873558</v>
      </c>
      <c r="AF1779" s="0">
        <v>-0.019948767498135567</v>
      </c>
      <c r="AG1779" s="0">
        <v>0.024332460016012192</v>
      </c>
      <c r="AH1779" s="0">
        <v>0.045579820871353149</v>
      </c>
    </row>
    <row r="1780" x14ac:dyDescent="0.4">
      <c r="A1780" s="10" t="str">
        <f>Data[[#This Row],[category]]&amp;Data[[#This Row],[subcategory]]&amp;Data[[#This Row],[date]]&amp;Data[[#This Row],[hour]]</f>
        <v>NAICS 2-digit codeInformation8/31/201711</v>
      </c>
      <c r="B1780" s="10" t="s">
        <v>140</v>
      </c>
      <c r="C1780" t="s">
        <v>38</v>
      </c>
      <c r="D1780" t="s">
        <v>111</v>
      </c>
      <c r="E1780" t="s">
        <v>64</v>
      </c>
      <c r="F1780" s="0">
        <v>7220</v>
      </c>
      <c r="G1780" s="0">
        <v>2.3960542678833008</v>
      </c>
      <c r="H1780" s="0">
        <v>2.4030649662017822</v>
      </c>
      <c r="I1780" s="0">
        <v>0.0070107216015458107</v>
      </c>
      <c r="J1780" s="0">
        <v>0.0081002777442336082</v>
      </c>
      <c r="K1780" s="0">
        <v>86.977561950683594</v>
      </c>
      <c r="L1780" s="0">
        <v>0.86549150943756104</v>
      </c>
      <c r="M1780" s="0">
        <v>0</v>
      </c>
      <c r="N1780" s="0">
        <v>0</v>
      </c>
      <c r="O1780" s="0">
        <v>2.5250425338745117</v>
      </c>
      <c r="P1780" s="0">
        <v>2.5095741748809814</v>
      </c>
      <c r="Q1780" s="0">
        <v>-0.0063130497001111507</v>
      </c>
      <c r="R1780" s="0">
        <v>-0.0033702019136399031</v>
      </c>
      <c r="S1780" s="0">
        <v>0.002762931864708662</v>
      </c>
      <c r="T1780" s="0">
        <v>0.0070107216015458107</v>
      </c>
      <c r="U1780" s="0">
        <v>0.011258511804044247</v>
      </c>
      <c r="V1780" s="0">
        <v>0.017391644418239594</v>
      </c>
      <c r="W1780" s="0">
        <v>0.020334493368864059</v>
      </c>
      <c r="X1780" s="0">
        <v>17.299510955810547</v>
      </c>
      <c r="Y1780" s="0">
        <v>17.350128173828125</v>
      </c>
      <c r="Z1780" s="0">
        <v>0.050617411732673645</v>
      </c>
      <c r="AA1780" s="0">
        <v>0.05848400667309761</v>
      </c>
      <c r="AB1780" s="0">
        <v>-0.045580219477415085</v>
      </c>
      <c r="AC1780" s="0">
        <v>-0.024332858622074127</v>
      </c>
      <c r="AD1780" s="0">
        <v>0.019948368892073631</v>
      </c>
      <c r="AE1780" s="0">
        <v>0.050617411732673645</v>
      </c>
      <c r="AF1780" s="0">
        <v>0.08128645271062851</v>
      </c>
      <c r="AG1780" s="0">
        <v>0.12556767463684082</v>
      </c>
      <c r="AH1780" s="0">
        <v>0.14681504666805267</v>
      </c>
    </row>
    <row r="1781" x14ac:dyDescent="0.4">
      <c r="A1781" s="10" t="str">
        <f>Data[[#This Row],[category]]&amp;Data[[#This Row],[subcategory]]&amp;Data[[#This Row],[date]]&amp;Data[[#This Row],[hour]]</f>
        <v>NAICS 2-digit codeInformation8/31/201712</v>
      </c>
      <c r="B1781" s="10" t="s">
        <v>140</v>
      </c>
      <c r="C1781" t="s">
        <v>38</v>
      </c>
      <c r="D1781" t="s">
        <v>111</v>
      </c>
      <c r="E1781" t="s">
        <v>65</v>
      </c>
      <c r="F1781" s="0">
        <v>7220</v>
      </c>
      <c r="G1781" s="0">
        <v>2.5050258636474609</v>
      </c>
      <c r="H1781" s="0">
        <v>2.4994742870330811</v>
      </c>
      <c r="I1781" s="0">
        <v>-0.0055515631102025509</v>
      </c>
      <c r="J1781" s="0">
        <v>0.0094186030328273773</v>
      </c>
      <c r="K1781" s="0">
        <v>89.856231689453125</v>
      </c>
      <c r="L1781" s="0">
        <v>-0.58942532539367676</v>
      </c>
      <c r="M1781" s="0">
        <v>0</v>
      </c>
      <c r="N1781" s="0">
        <v>0</v>
      </c>
      <c r="O1781" s="0">
        <v>2.5250425338745117</v>
      </c>
      <c r="P1781" s="0">
        <v>2.5095741748809814</v>
      </c>
      <c r="Q1781" s="0">
        <v>-0.021043786779046059</v>
      </c>
      <c r="R1781" s="0">
        <v>-0.01762198843061924</v>
      </c>
      <c r="S1781" s="0">
        <v>-0.010490682907402515</v>
      </c>
      <c r="T1781" s="0">
        <v>-0.0055515631102025509</v>
      </c>
      <c r="U1781" s="0">
        <v>-0.00061244284734129906</v>
      </c>
      <c r="V1781" s="0">
        <v>0.006518862210214138</v>
      </c>
      <c r="W1781" s="0">
        <v>0.0099406605586409569</v>
      </c>
      <c r="X1781" s="0">
        <v>18.086286544799805</v>
      </c>
      <c r="Y1781" s="0">
        <v>18.04620361328125</v>
      </c>
      <c r="Z1781" s="0">
        <v>-0.040082287043333054</v>
      </c>
      <c r="AA1781" s="0">
        <v>0.068002313375473022</v>
      </c>
      <c r="AB1781" s="0">
        <v>-0.15193614363670349</v>
      </c>
      <c r="AC1781" s="0">
        <v>-0.12723076343536377</v>
      </c>
      <c r="AD1781" s="0">
        <v>-0.075742736458778381</v>
      </c>
      <c r="AE1781" s="0">
        <v>-0.040082287043333054</v>
      </c>
      <c r="AF1781" s="0">
        <v>-0.0044218390248715878</v>
      </c>
      <c r="AG1781" s="0">
        <v>0.047066185623407364</v>
      </c>
      <c r="AH1781" s="0">
        <v>0.071771562099456787</v>
      </c>
    </row>
    <row r="1782" x14ac:dyDescent="0.4">
      <c r="A1782" s="10" t="str">
        <f>Data[[#This Row],[category]]&amp;Data[[#This Row],[subcategory]]&amp;Data[[#This Row],[date]]&amp;Data[[#This Row],[hour]]</f>
        <v>NAICS 2-digit codeInformation8/31/201713</v>
      </c>
      <c r="B1782" s="10" t="s">
        <v>140</v>
      </c>
      <c r="C1782" t="s">
        <v>38</v>
      </c>
      <c r="D1782" t="s">
        <v>111</v>
      </c>
      <c r="E1782" t="s">
        <v>66</v>
      </c>
      <c r="F1782" s="0">
        <v>7220</v>
      </c>
      <c r="G1782" s="0">
        <v>2.5980443954467773</v>
      </c>
      <c r="H1782" s="0">
        <v>2.5613646507263184</v>
      </c>
      <c r="I1782" s="0">
        <v>-0.036679971963167191</v>
      </c>
      <c r="J1782" s="0">
        <v>0.011770095676183701</v>
      </c>
      <c r="K1782" s="0">
        <v>88.922576904296875</v>
      </c>
      <c r="L1782" s="0">
        <v>-3.1163699626922607</v>
      </c>
      <c r="M1782" s="0">
        <v>1</v>
      </c>
      <c r="N1782" s="0">
        <v>1</v>
      </c>
      <c r="O1782" s="0">
        <v>2.5250425338745117</v>
      </c>
      <c r="P1782" s="0">
        <v>2.5095741748809814</v>
      </c>
      <c r="Q1782" s="0">
        <v>-0.056040056049823761</v>
      </c>
      <c r="R1782" s="0">
        <v>-0.051763955503702164</v>
      </c>
      <c r="S1782" s="0">
        <v>-0.042852215468883514</v>
      </c>
      <c r="T1782" s="0">
        <v>-0.036679971963167191</v>
      </c>
      <c r="U1782" s="0">
        <v>-0.030507728457450867</v>
      </c>
      <c r="V1782" s="0">
        <v>-0.021595986559987068</v>
      </c>
      <c r="W1782" s="0">
        <v>-0.01731988787651062</v>
      </c>
      <c r="X1782" s="0">
        <v>18.757881164550781</v>
      </c>
      <c r="Y1782" s="0">
        <v>18.493053436279297</v>
      </c>
      <c r="Z1782" s="0">
        <v>-0.26482939720153809</v>
      </c>
      <c r="AA1782" s="0">
        <v>0.084980092942714691</v>
      </c>
      <c r="AB1782" s="0">
        <v>-0.40460920333862305</v>
      </c>
      <c r="AC1782" s="0">
        <v>-0.37373575568199158</v>
      </c>
      <c r="AD1782" s="0">
        <v>-0.30939298868179321</v>
      </c>
      <c r="AE1782" s="0">
        <v>-0.26482939720153809</v>
      </c>
      <c r="AF1782" s="0">
        <v>-0.22026579082012177</v>
      </c>
      <c r="AG1782" s="0">
        <v>-0.1559230238199234</v>
      </c>
      <c r="AH1782" s="0">
        <v>-0.12504957616329193</v>
      </c>
    </row>
    <row r="1783" x14ac:dyDescent="0.4">
      <c r="A1783" s="10" t="str">
        <f>Data[[#This Row],[category]]&amp;Data[[#This Row],[subcategory]]&amp;Data[[#This Row],[date]]&amp;Data[[#This Row],[hour]]</f>
        <v>NAICS 2-digit codeInformation8/31/201714</v>
      </c>
      <c r="B1783" s="10" t="s">
        <v>140</v>
      </c>
      <c r="C1783" t="s">
        <v>38</v>
      </c>
      <c r="D1783" t="s">
        <v>111</v>
      </c>
      <c r="E1783" t="s">
        <v>67</v>
      </c>
      <c r="F1783" s="0">
        <v>7220</v>
      </c>
      <c r="G1783" s="0">
        <v>2.652076244354248</v>
      </c>
      <c r="H1783" s="0">
        <v>2.5761611461639404</v>
      </c>
      <c r="I1783" s="0">
        <v>-0.075914971530437469</v>
      </c>
      <c r="J1783" s="0">
        <v>0.012129104696214199</v>
      </c>
      <c r="K1783" s="0">
        <v>88.808174133300781</v>
      </c>
      <c r="L1783" s="0">
        <v>-6.2589097023010254</v>
      </c>
      <c r="M1783" s="0">
        <v>1</v>
      </c>
      <c r="N1783" s="0">
        <v>1</v>
      </c>
      <c r="O1783" s="0">
        <v>2.5250425338745117</v>
      </c>
      <c r="P1783" s="0">
        <v>2.5095741748809814</v>
      </c>
      <c r="Q1783" s="0">
        <v>-0.09586557000875473</v>
      </c>
      <c r="R1783" s="0">
        <v>-0.091459043323993683</v>
      </c>
      <c r="S1783" s="0">
        <v>-0.082275480031967163</v>
      </c>
      <c r="T1783" s="0">
        <v>-0.075914971530437469</v>
      </c>
      <c r="U1783" s="0">
        <v>-0.069554463028907776</v>
      </c>
      <c r="V1783" s="0">
        <v>-0.060370899736881256</v>
      </c>
      <c r="W1783" s="0">
        <v>-0.05596436932682991</v>
      </c>
      <c r="X1783" s="0">
        <v>19.147991180419922</v>
      </c>
      <c r="Y1783" s="0">
        <v>18.599884033203125</v>
      </c>
      <c r="Z1783" s="0">
        <v>-0.54810607433319092</v>
      </c>
      <c r="AA1783" s="0">
        <v>0.087572135031223297</v>
      </c>
      <c r="AB1783" s="0">
        <v>-0.69214940071105957</v>
      </c>
      <c r="AC1783" s="0">
        <v>-0.66033428907394409</v>
      </c>
      <c r="AD1783" s="0">
        <v>-0.59402894973754883</v>
      </c>
      <c r="AE1783" s="0">
        <v>-0.54810607433319092</v>
      </c>
      <c r="AF1783" s="0">
        <v>-0.50218319892883301</v>
      </c>
      <c r="AG1783" s="0">
        <v>-0.43587785959243774</v>
      </c>
      <c r="AH1783" s="0">
        <v>-0.40406271815299988</v>
      </c>
    </row>
    <row r="1784" x14ac:dyDescent="0.4">
      <c r="A1784" s="10" t="str">
        <f>Data[[#This Row],[category]]&amp;Data[[#This Row],[subcategory]]&amp;Data[[#This Row],[date]]&amp;Data[[#This Row],[hour]]</f>
        <v>NAICS 2-digit codeInformation8/31/201715</v>
      </c>
      <c r="B1784" s="10" t="s">
        <v>140</v>
      </c>
      <c r="C1784" t="s">
        <v>38</v>
      </c>
      <c r="D1784" t="s">
        <v>111</v>
      </c>
      <c r="E1784" t="s">
        <v>68</v>
      </c>
      <c r="F1784" s="0">
        <v>7220</v>
      </c>
      <c r="G1784" s="0">
        <v>2.5792052745819092</v>
      </c>
      <c r="H1784" s="0">
        <v>2.5648458003997803</v>
      </c>
      <c r="I1784" s="0">
        <v>-0.01435956172645092</v>
      </c>
      <c r="J1784" s="0">
        <v>0.011846370063722134</v>
      </c>
      <c r="K1784" s="0">
        <v>87.080055236816406</v>
      </c>
      <c r="L1784" s="0">
        <v>-1.2121486663818359</v>
      </c>
      <c r="M1784" s="0">
        <v>0</v>
      </c>
      <c r="N1784" s="0">
        <v>0</v>
      </c>
      <c r="O1784" s="0">
        <v>2.5250425338745117</v>
      </c>
      <c r="P1784" s="0">
        <v>2.5095741748809814</v>
      </c>
      <c r="Q1784" s="0">
        <v>-0.03384510800242424</v>
      </c>
      <c r="R1784" s="0">
        <v>-0.029541295021772385</v>
      </c>
      <c r="S1784" s="0">
        <v>-0.02057180367410183</v>
      </c>
      <c r="T1784" s="0">
        <v>-0.01435956172645092</v>
      </c>
      <c r="U1784" s="0">
        <v>-0.0081473188474774361</v>
      </c>
      <c r="V1784" s="0">
        <v>0.00082217238377779722</v>
      </c>
      <c r="W1784" s="0">
        <v>0.005125983152538538</v>
      </c>
      <c r="X1784" s="0">
        <v>18.621862411499023</v>
      </c>
      <c r="Y1784" s="0">
        <v>18.518186569213867</v>
      </c>
      <c r="Z1784" s="0">
        <v>-0.10367603600025177</v>
      </c>
      <c r="AA1784" s="0">
        <v>0.085530795156955719</v>
      </c>
      <c r="AB1784" s="0">
        <v>-0.24436166882514954</v>
      </c>
      <c r="AC1784" s="0">
        <v>-0.21328815817832947</v>
      </c>
      <c r="AD1784" s="0">
        <v>-0.14852842688560486</v>
      </c>
      <c r="AE1784" s="0">
        <v>-0.10367603600025177</v>
      </c>
      <c r="AF1784" s="0">
        <v>-0.058823641389608383</v>
      </c>
      <c r="AG1784" s="0">
        <v>0.0059360885061323643</v>
      </c>
      <c r="AH1784" s="0">
        <v>0.037009604275226593</v>
      </c>
    </row>
    <row r="1785" x14ac:dyDescent="0.4">
      <c r="A1785" s="10" t="str">
        <f>Data[[#This Row],[category]]&amp;Data[[#This Row],[subcategory]]&amp;Data[[#This Row],[date]]&amp;Data[[#This Row],[hour]]</f>
        <v>NAICS 2-digit codeInformation8/31/201716</v>
      </c>
      <c r="B1785" s="10" t="s">
        <v>140</v>
      </c>
      <c r="C1785" t="s">
        <v>38</v>
      </c>
      <c r="D1785" t="s">
        <v>111</v>
      </c>
      <c r="E1785" t="s">
        <v>69</v>
      </c>
      <c r="F1785" s="0">
        <v>7220</v>
      </c>
      <c r="G1785" s="0">
        <v>2.6417999267578125</v>
      </c>
      <c r="H1785" s="0">
        <v>2.5403292179107666</v>
      </c>
      <c r="I1785" s="0">
        <v>-0.1014707162976265</v>
      </c>
      <c r="J1785" s="0">
        <v>0.013029663823544979</v>
      </c>
      <c r="K1785" s="0">
        <v>86.075759887695313</v>
      </c>
      <c r="L1785" s="0">
        <v>-7.7876696586608887</v>
      </c>
      <c r="M1785" s="0">
        <v>1</v>
      </c>
      <c r="N1785" s="0">
        <v>1</v>
      </c>
      <c r="O1785" s="0">
        <v>2.5250425338745117</v>
      </c>
      <c r="P1785" s="0">
        <v>2.5095741748809814</v>
      </c>
      <c r="Q1785" s="0">
        <v>-0.12290260940790176</v>
      </c>
      <c r="R1785" s="0">
        <v>-0.118168905377388</v>
      </c>
      <c r="S1785" s="0">
        <v>-0.10830347985029221</v>
      </c>
      <c r="T1785" s="0">
        <v>-0.1014707162976265</v>
      </c>
      <c r="U1785" s="0">
        <v>-0.094637952744960785</v>
      </c>
      <c r="V1785" s="0">
        <v>-0.08477252721786499</v>
      </c>
      <c r="W1785" s="0">
        <v>-0.080038823187351227</v>
      </c>
      <c r="X1785" s="0">
        <v>19.073795318603516</v>
      </c>
      <c r="Y1785" s="0">
        <v>18.341176986694336</v>
      </c>
      <c r="Z1785" s="0">
        <v>-0.73261857032775879</v>
      </c>
      <c r="AA1785" s="0">
        <v>0.094074174761772156</v>
      </c>
      <c r="AB1785" s="0">
        <v>-0.88735681772232056</v>
      </c>
      <c r="AC1785" s="0">
        <v>-0.8531794548034668</v>
      </c>
      <c r="AD1785" s="0">
        <v>-0.78195112943649292</v>
      </c>
      <c r="AE1785" s="0">
        <v>-0.73261857032775879</v>
      </c>
      <c r="AF1785" s="0">
        <v>-0.68328601121902466</v>
      </c>
      <c r="AG1785" s="0">
        <v>-0.61205768585205078</v>
      </c>
      <c r="AH1785" s="0">
        <v>-0.57788032293319702</v>
      </c>
    </row>
    <row r="1786" x14ac:dyDescent="0.4">
      <c r="A1786" s="10" t="str">
        <f>Data[[#This Row],[category]]&amp;Data[[#This Row],[subcategory]]&amp;Data[[#This Row],[date]]&amp;Data[[#This Row],[hour]]</f>
        <v>NAICS 2-digit codeInformation8/31/201717</v>
      </c>
      <c r="B1786" s="10" t="s">
        <v>140</v>
      </c>
      <c r="C1786" t="s">
        <v>38</v>
      </c>
      <c r="D1786" t="s">
        <v>111</v>
      </c>
      <c r="E1786" t="s">
        <v>70</v>
      </c>
      <c r="F1786" s="0">
        <v>7220</v>
      </c>
      <c r="G1786" s="0">
        <v>2.4594881534576416</v>
      </c>
      <c r="H1786" s="0">
        <v>2.499544620513916</v>
      </c>
      <c r="I1786" s="0">
        <v>0.040056534111499786</v>
      </c>
      <c r="J1786" s="0">
        <v>0.012608191929757595</v>
      </c>
      <c r="K1786" s="0">
        <v>86.011077880859375</v>
      </c>
      <c r="L1786" s="0">
        <v>3.1770243644714355</v>
      </c>
      <c r="M1786" s="0">
        <v>1</v>
      </c>
      <c r="N1786" s="0">
        <v>1</v>
      </c>
      <c r="O1786" s="0">
        <v>2.5250425338745117</v>
      </c>
      <c r="P1786" s="0">
        <v>2.5095741748809814</v>
      </c>
      <c r="Q1786" s="0">
        <v>0.019317904487252235</v>
      </c>
      <c r="R1786" s="0">
        <v>0.02389848604798317</v>
      </c>
      <c r="S1786" s="0">
        <v>0.033444792032241821</v>
      </c>
      <c r="T1786" s="0">
        <v>0.040056534111499786</v>
      </c>
      <c r="U1786" s="0">
        <v>0.046668276190757751</v>
      </c>
      <c r="V1786" s="0">
        <v>0.056214582175016403</v>
      </c>
      <c r="W1786" s="0">
        <v>0.060795165598392487</v>
      </c>
      <c r="X1786" s="0">
        <v>17.757505416870117</v>
      </c>
      <c r="Y1786" s="0">
        <v>18.046712875366211</v>
      </c>
      <c r="Z1786" s="0">
        <v>0.28920817375183105</v>
      </c>
      <c r="AA1786" s="0">
        <v>0.09103114902973175</v>
      </c>
      <c r="AB1786" s="0">
        <v>0.1394752562046051</v>
      </c>
      <c r="AC1786" s="0">
        <v>0.17254705727100372</v>
      </c>
      <c r="AD1786" s="0">
        <v>0.24147139489650726</v>
      </c>
      <c r="AE1786" s="0">
        <v>0.28920817375183105</v>
      </c>
      <c r="AF1786" s="0">
        <v>0.33694496750831604</v>
      </c>
      <c r="AG1786" s="0">
        <v>0.40586927533149719</v>
      </c>
      <c r="AH1786" s="0">
        <v>0.43894109129905701</v>
      </c>
    </row>
    <row r="1787" x14ac:dyDescent="0.4">
      <c r="A1787" s="10" t="str">
        <f>Data[[#This Row],[category]]&amp;Data[[#This Row],[subcategory]]&amp;Data[[#This Row],[date]]&amp;Data[[#This Row],[hour]]</f>
        <v>NAICS 2-digit codeInformation8/31/201718</v>
      </c>
      <c r="B1787" s="10" t="s">
        <v>140</v>
      </c>
      <c r="C1787" t="s">
        <v>38</v>
      </c>
      <c r="D1787" t="s">
        <v>111</v>
      </c>
      <c r="E1787" t="s">
        <v>71</v>
      </c>
      <c r="F1787" s="0">
        <v>7220</v>
      </c>
      <c r="G1787" s="0">
        <v>2.5143959522247314</v>
      </c>
      <c r="H1787" s="0">
        <v>2.4335775375366211</v>
      </c>
      <c r="I1787" s="0">
        <v>-0.080818317830562592</v>
      </c>
      <c r="J1787" s="0">
        <v>0.013979371637105942</v>
      </c>
      <c r="K1787" s="0">
        <v>84.446258544921875</v>
      </c>
      <c r="L1787" s="0">
        <v>-5.7812552452087402</v>
      </c>
      <c r="M1787" s="0">
        <v>1</v>
      </c>
      <c r="N1787" s="0">
        <v>1</v>
      </c>
      <c r="O1787" s="0">
        <v>2.5250425338745117</v>
      </c>
      <c r="P1787" s="0">
        <v>2.5095741748809814</v>
      </c>
      <c r="Q1787" s="0">
        <v>-0.10381233692169189</v>
      </c>
      <c r="R1787" s="0">
        <v>-0.098733603954315186</v>
      </c>
      <c r="S1787" s="0">
        <v>-0.088149107992649078</v>
      </c>
      <c r="T1787" s="0">
        <v>-0.080818317830562592</v>
      </c>
      <c r="U1787" s="0">
        <v>-0.073487527668476105</v>
      </c>
      <c r="V1787" s="0">
        <v>-0.062903031706809998</v>
      </c>
      <c r="W1787" s="0">
        <v>-0.057824298739433289</v>
      </c>
      <c r="X1787" s="0">
        <v>18.153938293457031</v>
      </c>
      <c r="Y1787" s="0">
        <v>17.570430755615234</v>
      </c>
      <c r="Z1787" s="0">
        <v>-0.58350825309753418</v>
      </c>
      <c r="AA1787" s="0">
        <v>0.10093106329441071</v>
      </c>
      <c r="AB1787" s="0">
        <v>-0.74952507019042969</v>
      </c>
      <c r="AC1787" s="0">
        <v>-0.71285659074783325</v>
      </c>
      <c r="AD1787" s="0">
        <v>-0.6364365816116333</v>
      </c>
      <c r="AE1787" s="0">
        <v>-0.58350825309753418</v>
      </c>
      <c r="AF1787" s="0">
        <v>-0.53057992458343506</v>
      </c>
      <c r="AG1787" s="0">
        <v>-0.45415988564491272</v>
      </c>
      <c r="AH1787" s="0">
        <v>-0.41749143600463867</v>
      </c>
    </row>
    <row r="1788" x14ac:dyDescent="0.4">
      <c r="A1788" s="10" t="str">
        <f>Data[[#This Row],[category]]&amp;Data[[#This Row],[subcategory]]&amp;Data[[#This Row],[date]]&amp;Data[[#This Row],[hour]]</f>
        <v>NAICS 2-digit codeInformation8/31/201719</v>
      </c>
      <c r="B1788" s="10" t="s">
        <v>140</v>
      </c>
      <c r="C1788" t="s">
        <v>38</v>
      </c>
      <c r="D1788" t="s">
        <v>111</v>
      </c>
      <c r="E1788" t="s">
        <v>72</v>
      </c>
      <c r="F1788" s="0">
        <v>7220</v>
      </c>
      <c r="G1788" s="0">
        <v>2.4599602222442627</v>
      </c>
      <c r="H1788" s="0">
        <v>2.2604525089263916</v>
      </c>
      <c r="I1788" s="0">
        <v>-0.19950765371322632</v>
      </c>
      <c r="J1788" s="0">
        <v>0.020270403474569321</v>
      </c>
      <c r="K1788" s="0">
        <v>80.211494445800781</v>
      </c>
      <c r="L1788" s="0">
        <v>-9.8423128128051758</v>
      </c>
      <c r="M1788" s="0">
        <v>1</v>
      </c>
      <c r="N1788" s="0">
        <v>1</v>
      </c>
      <c r="O1788" s="0">
        <v>2.5250425338745117</v>
      </c>
      <c r="P1788" s="0">
        <v>2.5095741748809814</v>
      </c>
      <c r="Q1788" s="0">
        <v>-0.23284949362277985</v>
      </c>
      <c r="R1788" s="0">
        <v>-0.22548522055149078</v>
      </c>
      <c r="S1788" s="0">
        <v>-0.21013745665550232</v>
      </c>
      <c r="T1788" s="0">
        <v>-0.19950765371322632</v>
      </c>
      <c r="U1788" s="0">
        <v>-0.18887785077095032</v>
      </c>
      <c r="V1788" s="0">
        <v>-0.17353008687496185</v>
      </c>
      <c r="W1788" s="0">
        <v>-0.16616581380367279</v>
      </c>
      <c r="X1788" s="0">
        <v>17.76091194152832</v>
      </c>
      <c r="Y1788" s="0">
        <v>16.320466995239258</v>
      </c>
      <c r="Z1788" s="0">
        <v>-1.4404453039169312</v>
      </c>
      <c r="AA1788" s="0">
        <v>0.14635230600833893</v>
      </c>
      <c r="AB1788" s="0">
        <v>-1.6811734437942505</v>
      </c>
      <c r="AC1788" s="0">
        <v>-1.6280033588409424</v>
      </c>
      <c r="AD1788" s="0">
        <v>-1.5171924829483032</v>
      </c>
      <c r="AE1788" s="0">
        <v>-1.4404453039169312</v>
      </c>
      <c r="AF1788" s="0">
        <v>-1.3636981248855591</v>
      </c>
      <c r="AG1788" s="0">
        <v>-1.2528872489929199</v>
      </c>
      <c r="AH1788" s="0">
        <v>-1.1997171640396118</v>
      </c>
    </row>
    <row r="1789" x14ac:dyDescent="0.4">
      <c r="A1789" s="10" t="str">
        <f>Data[[#This Row],[category]]&amp;Data[[#This Row],[subcategory]]&amp;Data[[#This Row],[date]]&amp;Data[[#This Row],[hour]]</f>
        <v>NAICS 2-digit codeInformation8/31/201720</v>
      </c>
      <c r="B1789" s="10" t="s">
        <v>140</v>
      </c>
      <c r="C1789" t="s">
        <v>38</v>
      </c>
      <c r="D1789" t="s">
        <v>111</v>
      </c>
      <c r="E1789" t="s">
        <v>55</v>
      </c>
      <c r="F1789" s="0">
        <v>7220</v>
      </c>
      <c r="G1789" s="0">
        <v>2.3283669948577881</v>
      </c>
      <c r="H1789" s="0">
        <v>2.1442866325378418</v>
      </c>
      <c r="I1789" s="0">
        <v>-0.18408039212226868</v>
      </c>
      <c r="J1789" s="0">
        <v>0.017060240730643272</v>
      </c>
      <c r="K1789" s="0">
        <v>77.254295349121094</v>
      </c>
      <c r="L1789" s="0">
        <v>-10.790022850036621</v>
      </c>
      <c r="M1789" s="0">
        <v>1</v>
      </c>
      <c r="N1789" s="0">
        <v>1</v>
      </c>
      <c r="O1789" s="0">
        <v>2.5250425338745117</v>
      </c>
      <c r="P1789" s="0">
        <v>2.5095741748809814</v>
      </c>
      <c r="Q1789" s="0">
        <v>-0.21214199066162109</v>
      </c>
      <c r="R1789" s="0">
        <v>-0.20594397187232971</v>
      </c>
      <c r="S1789" s="0">
        <v>-0.19302679598331451</v>
      </c>
      <c r="T1789" s="0">
        <v>-0.18408039212226868</v>
      </c>
      <c r="U1789" s="0">
        <v>-0.17513398826122284</v>
      </c>
      <c r="V1789" s="0">
        <v>-0.16221681237220764</v>
      </c>
      <c r="W1789" s="0">
        <v>-0.15601879358291626</v>
      </c>
      <c r="X1789" s="0">
        <v>16.810810089111328</v>
      </c>
      <c r="Y1789" s="0">
        <v>15.481749534606934</v>
      </c>
      <c r="Z1789" s="0">
        <v>-1.329060435295105</v>
      </c>
      <c r="AA1789" s="0">
        <v>0.12317493557929993</v>
      </c>
      <c r="AB1789" s="0">
        <v>-1.5316652059555054</v>
      </c>
      <c r="AC1789" s="0">
        <v>-1.4869154691696167</v>
      </c>
      <c r="AD1789" s="0">
        <v>-1.393653392791748</v>
      </c>
      <c r="AE1789" s="0">
        <v>-1.329060435295105</v>
      </c>
      <c r="AF1789" s="0">
        <v>-1.2644674777984619</v>
      </c>
      <c r="AG1789" s="0">
        <v>-1.1712054014205933</v>
      </c>
      <c r="AH1789" s="0">
        <v>-1.1264556646347046</v>
      </c>
    </row>
    <row r="1790" x14ac:dyDescent="0.4">
      <c r="A1790" s="10" t="str">
        <f>Data[[#This Row],[category]]&amp;Data[[#This Row],[subcategory]]&amp;Data[[#This Row],[date]]&amp;Data[[#This Row],[hour]]</f>
        <v>NAICS 2-digit codeInformation8/31/201721</v>
      </c>
      <c r="B1790" s="10" t="s">
        <v>140</v>
      </c>
      <c r="C1790" t="s">
        <v>38</v>
      </c>
      <c r="D1790" t="s">
        <v>111</v>
      </c>
      <c r="E1790" t="s">
        <v>73</v>
      </c>
      <c r="F1790" s="0">
        <v>7220</v>
      </c>
      <c r="G1790" s="0">
        <v>2.0965898036956787</v>
      </c>
      <c r="H1790" s="0">
        <v>2.0605616569519043</v>
      </c>
      <c r="I1790" s="0">
        <v>-0.036028269678354263</v>
      </c>
      <c r="J1790" s="0">
        <v>0.013089107349514961</v>
      </c>
      <c r="K1790" s="0">
        <v>75.774101257324219</v>
      </c>
      <c r="L1790" s="0">
        <v>-2.7525384426116943</v>
      </c>
      <c r="M1790" s="0">
        <v>1</v>
      </c>
      <c r="N1790" s="0">
        <v>1</v>
      </c>
      <c r="O1790" s="0">
        <v>2.5250425338745117</v>
      </c>
      <c r="P1790" s="0">
        <v>2.5095741748809814</v>
      </c>
      <c r="Q1790" s="0">
        <v>-0.057557936757802963</v>
      </c>
      <c r="R1790" s="0">
        <v>-0.052802637219429016</v>
      </c>
      <c r="S1790" s="0">
        <v>-0.042892202734947205</v>
      </c>
      <c r="T1790" s="0">
        <v>-0.036028269678354263</v>
      </c>
      <c r="U1790" s="0">
        <v>-0.029164334759116173</v>
      </c>
      <c r="V1790" s="0">
        <v>-0.01925390399992466</v>
      </c>
      <c r="W1790" s="0">
        <v>-0.014498603530228138</v>
      </c>
      <c r="X1790" s="0">
        <v>15.137378692626953</v>
      </c>
      <c r="Y1790" s="0">
        <v>14.877255439758301</v>
      </c>
      <c r="Z1790" s="0">
        <v>-0.26012411713600159</v>
      </c>
      <c r="AA1790" s="0">
        <v>0.094503358006477356</v>
      </c>
      <c r="AB1790" s="0">
        <v>-0.41556832194328308</v>
      </c>
      <c r="AC1790" s="0">
        <v>-0.3812350332736969</v>
      </c>
      <c r="AD1790" s="0">
        <v>-0.30968171358108521</v>
      </c>
      <c r="AE1790" s="0">
        <v>-0.26012411713600159</v>
      </c>
      <c r="AF1790" s="0">
        <v>-0.21056650578975677</v>
      </c>
      <c r="AG1790" s="0">
        <v>-0.13901318609714508</v>
      </c>
      <c r="AH1790" s="0">
        <v>-0.10467992722988129</v>
      </c>
    </row>
    <row r="1791" x14ac:dyDescent="0.4">
      <c r="A1791" s="10" t="str">
        <f>Data[[#This Row],[category]]&amp;Data[[#This Row],[subcategory]]&amp;Data[[#This Row],[date]]&amp;Data[[#This Row],[hour]]</f>
        <v>NAICS 2-digit codeInformation8/31/201722</v>
      </c>
      <c r="B1791" s="10" t="s">
        <v>140</v>
      </c>
      <c r="C1791" t="s">
        <v>38</v>
      </c>
      <c r="D1791" t="s">
        <v>111</v>
      </c>
      <c r="E1791" t="s">
        <v>74</v>
      </c>
      <c r="F1791" s="0">
        <v>7220</v>
      </c>
      <c r="G1791" s="0">
        <v>2.0303933620452881</v>
      </c>
      <c r="H1791" s="0">
        <v>1.9801316261291504</v>
      </c>
      <c r="I1791" s="0">
        <v>-0.050261761993169785</v>
      </c>
      <c r="J1791" s="0">
        <v>0.011311243288218975</v>
      </c>
      <c r="K1791" s="0">
        <v>74.447784423828125</v>
      </c>
      <c r="L1791" s="0">
        <v>-4.4435224533081055</v>
      </c>
      <c r="M1791" s="0">
        <v>1</v>
      </c>
      <c r="N1791" s="0">
        <v>1</v>
      </c>
      <c r="O1791" s="0">
        <v>2.5250425338745117</v>
      </c>
      <c r="P1791" s="0">
        <v>2.5095741748809814</v>
      </c>
      <c r="Q1791" s="0">
        <v>-0.068867102265357971</v>
      </c>
      <c r="R1791" s="0">
        <v>-0.064757704734802246</v>
      </c>
      <c r="S1791" s="0">
        <v>-0.056193385273218155</v>
      </c>
      <c r="T1791" s="0">
        <v>-0.050261761993169785</v>
      </c>
      <c r="U1791" s="0">
        <v>-0.044330138713121414</v>
      </c>
      <c r="V1791" s="0">
        <v>-0.035765819251537323</v>
      </c>
      <c r="W1791" s="0">
        <v>-0.031656421720981598</v>
      </c>
      <c r="X1791" s="0">
        <v>14.659440040588379</v>
      </c>
      <c r="Y1791" s="0">
        <v>14.296550750732422</v>
      </c>
      <c r="Z1791" s="0">
        <v>-0.36288991570472717</v>
      </c>
      <c r="AA1791" s="0">
        <v>0.081667177379131317</v>
      </c>
      <c r="AB1791" s="0">
        <v>-0.49722045660018921</v>
      </c>
      <c r="AC1791" s="0">
        <v>-0.4675506055355072</v>
      </c>
      <c r="AD1791" s="0">
        <v>-0.40571621060371399</v>
      </c>
      <c r="AE1791" s="0">
        <v>-0.36288991570472717</v>
      </c>
      <c r="AF1791" s="0">
        <v>-0.32006362080574036</v>
      </c>
      <c r="AG1791" s="0">
        <v>-0.25822922587394714</v>
      </c>
      <c r="AH1791" s="0">
        <v>-0.22855935990810394</v>
      </c>
    </row>
    <row r="1792" x14ac:dyDescent="0.4">
      <c r="A1792" s="10" t="str">
        <f>Data[[#This Row],[category]]&amp;Data[[#This Row],[subcategory]]&amp;Data[[#This Row],[date]]&amp;Data[[#This Row],[hour]]</f>
        <v>NAICS 2-digit codeInformation8/31/201723</v>
      </c>
      <c r="B1792" s="10" t="s">
        <v>140</v>
      </c>
      <c r="C1792" t="s">
        <v>38</v>
      </c>
      <c r="D1792" t="s">
        <v>111</v>
      </c>
      <c r="E1792" t="s">
        <v>75</v>
      </c>
      <c r="F1792" s="0">
        <v>7220</v>
      </c>
      <c r="G1792" s="0">
        <v>1.9009344577789307</v>
      </c>
      <c r="H1792" s="0">
        <v>1.9002437591552734</v>
      </c>
      <c r="I1792" s="0">
        <v>-0.00069074233761057258</v>
      </c>
      <c r="J1792" s="0">
        <v>0.010642361827194691</v>
      </c>
      <c r="K1792" s="0">
        <v>72.728950500488281</v>
      </c>
      <c r="L1792" s="0">
        <v>-0.064904987812042236</v>
      </c>
      <c r="M1792" s="0">
        <v>0</v>
      </c>
      <c r="N1792" s="0">
        <v>0</v>
      </c>
      <c r="O1792" s="0">
        <v>2.5250425338745117</v>
      </c>
      <c r="P1792" s="0">
        <v>2.5095741748809814</v>
      </c>
      <c r="Q1792" s="0">
        <v>-0.018195869401097298</v>
      </c>
      <c r="R1792" s="0">
        <v>-0.014329478144645691</v>
      </c>
      <c r="S1792" s="0">
        <v>-0.0062716021202504635</v>
      </c>
      <c r="T1792" s="0">
        <v>-0.00069074233761057258</v>
      </c>
      <c r="U1792" s="0">
        <v>0.0048901177942752838</v>
      </c>
      <c r="V1792" s="0">
        <v>0.012947993353009224</v>
      </c>
      <c r="W1792" s="0">
        <v>0.016814384609460831</v>
      </c>
      <c r="X1792" s="0">
        <v>13.724746704101563</v>
      </c>
      <c r="Y1792" s="0">
        <v>13.719759941101074</v>
      </c>
      <c r="Z1792" s="0">
        <v>-0.0049871597439050674</v>
      </c>
      <c r="AA1792" s="0">
        <v>0.076837852597236633</v>
      </c>
      <c r="AB1792" s="0">
        <v>-0.13137418031692505</v>
      </c>
      <c r="AC1792" s="0">
        <v>-0.10345882922410965</v>
      </c>
      <c r="AD1792" s="0">
        <v>-0.045280970633029938</v>
      </c>
      <c r="AE1792" s="0">
        <v>-0.0049871597439050674</v>
      </c>
      <c r="AF1792" s="0">
        <v>0.035306651145219803</v>
      </c>
      <c r="AG1792" s="0">
        <v>0.093484513461589813</v>
      </c>
      <c r="AH1792" s="0">
        <v>0.12139985710382462</v>
      </c>
    </row>
    <row r="1793" x14ac:dyDescent="0.4">
      <c r="A1793" s="10" t="str">
        <f>Data[[#This Row],[category]]&amp;Data[[#This Row],[subcategory]]&amp;Data[[#This Row],[date]]&amp;Data[[#This Row],[hour]]</f>
        <v>NAICS 2-digit codeInformation8/31/201724</v>
      </c>
      <c r="B1793" s="10" t="s">
        <v>140</v>
      </c>
      <c r="C1793" t="s">
        <v>38</v>
      </c>
      <c r="D1793" t="s">
        <v>111</v>
      </c>
      <c r="E1793" t="s">
        <v>76</v>
      </c>
      <c r="F1793" s="0">
        <v>7220</v>
      </c>
      <c r="G1793" s="0">
        <v>1.7719042301177979</v>
      </c>
      <c r="H1793" s="0">
        <v>1.8378692865371704</v>
      </c>
      <c r="I1793" s="0">
        <v>0.065964967012405396</v>
      </c>
      <c r="J1793" s="0">
        <v>0.010746738873422146</v>
      </c>
      <c r="K1793" s="0">
        <v>73.122024536132813</v>
      </c>
      <c r="L1793" s="0">
        <v>6.1381382942199707</v>
      </c>
      <c r="M1793" s="0">
        <v>1</v>
      </c>
      <c r="N1793" s="0">
        <v>1</v>
      </c>
      <c r="O1793" s="0">
        <v>2.5250425338745117</v>
      </c>
      <c r="P1793" s="0">
        <v>2.5095741748809814</v>
      </c>
      <c r="Q1793" s="0">
        <v>0.048288155347108841</v>
      </c>
      <c r="R1793" s="0">
        <v>0.052192468196153641</v>
      </c>
      <c r="S1793" s="0">
        <v>0.060329370200634003</v>
      </c>
      <c r="T1793" s="0">
        <v>0.065964967012405396</v>
      </c>
      <c r="U1793" s="0">
        <v>0.071600563824176788</v>
      </c>
      <c r="V1793" s="0">
        <v>0.079737469553947449</v>
      </c>
      <c r="W1793" s="0">
        <v>0.083641782402992249</v>
      </c>
      <c r="X1793" s="0">
        <v>12.793148994445801</v>
      </c>
      <c r="Y1793" s="0">
        <v>13.269415855407715</v>
      </c>
      <c r="Z1793" s="0">
        <v>0.47626706957817078</v>
      </c>
      <c r="AA1793" s="0">
        <v>0.077591456472873688</v>
      </c>
      <c r="AB1793" s="0">
        <v>0.34864047169685364</v>
      </c>
      <c r="AC1793" s="0">
        <v>0.37682962417602539</v>
      </c>
      <c r="AD1793" s="0">
        <v>0.43557807803153992</v>
      </c>
      <c r="AE1793" s="0">
        <v>0.47626706957817078</v>
      </c>
      <c r="AF1793" s="0">
        <v>0.51695609092712402</v>
      </c>
      <c r="AG1793" s="0">
        <v>0.57570451498031616</v>
      </c>
      <c r="AH1793" s="0">
        <v>0.60389363765716553</v>
      </c>
    </row>
    <row r="1794" x14ac:dyDescent="0.4">
      <c r="A1794" s="10" t="str">
        <f>Data[[#This Row],[category]]&amp;Data[[#This Row],[subcategory]]&amp;Data[[#This Row],[date]]&amp;Data[[#This Row],[hour]]</f>
        <v>NAICS 2-digit codeInformation8/31/2017Avg. 11 to 6 pm</v>
      </c>
      <c r="B1794" s="10" t="s">
        <v>140</v>
      </c>
      <c r="C1794" t="s">
        <v>38</v>
      </c>
      <c r="D1794" t="s">
        <v>111</v>
      </c>
      <c r="E1794" t="s">
        <v>77</v>
      </c>
      <c r="F1794" s="0">
        <v>7220</v>
      </c>
      <c r="G1794" s="0">
        <v>2.5642907619476318</v>
      </c>
      <c r="H1794" s="0">
        <v>2.5250425338745117</v>
      </c>
      <c r="I1794" s="0">
        <v>-0.03924836590886116</v>
      </c>
      <c r="J1794" s="0">
        <v>0.0095826312899589539</v>
      </c>
      <c r="K1794" s="0">
        <v>87.314308166503906</v>
      </c>
      <c r="L1794" s="0">
        <v>-4.0957818031311035</v>
      </c>
      <c r="M1794" s="0">
        <v>1</v>
      </c>
      <c r="N1794" s="0">
        <v>1</v>
      </c>
      <c r="O1794" s="0"/>
      <c r="P1794" s="0"/>
      <c r="Q1794" s="0">
        <v>-0.055010393261909485</v>
      </c>
      <c r="R1794" s="0">
        <v>-0.051529001444578171</v>
      </c>
      <c r="S1794" s="0">
        <v>-0.044273503124713898</v>
      </c>
      <c r="T1794" s="0">
        <v>-0.03924836590886116</v>
      </c>
      <c r="U1794" s="0">
        <v>-0.034223228693008423</v>
      </c>
      <c r="V1794" s="0">
        <v>-0.02696773037314415</v>
      </c>
      <c r="W1794" s="0">
        <v>-0.023486340418457985</v>
      </c>
      <c r="X1794" s="0">
        <v>18.514179229736328</v>
      </c>
      <c r="Y1794" s="0">
        <v>18.230806350708008</v>
      </c>
      <c r="Z1794" s="0">
        <v>-0.28337320685386658</v>
      </c>
      <c r="AA1794" s="0">
        <v>0.069186598062515259</v>
      </c>
      <c r="AB1794" s="0">
        <v>-0.39717504382133484</v>
      </c>
      <c r="AC1794" s="0">
        <v>-0.37203940749168396</v>
      </c>
      <c r="AD1794" s="0">
        <v>-0.31965470314025879</v>
      </c>
      <c r="AE1794" s="0">
        <v>-0.28337320685386658</v>
      </c>
      <c r="AF1794" s="0">
        <v>-0.24709172546863556</v>
      </c>
      <c r="AG1794" s="0">
        <v>-0.19470702111721039</v>
      </c>
      <c r="AH1794" s="0">
        <v>-0.16957138478755951</v>
      </c>
    </row>
    <row r="1795" x14ac:dyDescent="0.4">
      <c r="A1795" s="10" t="str">
        <f>Data[[#This Row],[category]]&amp;Data[[#This Row],[subcategory]]&amp;Data[[#This Row],[date]]&amp;Data[[#This Row],[hour]]</f>
        <v>NAICS 2-digit codeInformation8/31/2017Avg. 2 to 6pm</v>
      </c>
      <c r="B1795" s="10" t="s">
        <v>140</v>
      </c>
      <c r="C1795" t="s">
        <v>38</v>
      </c>
      <c r="D1795" t="s">
        <v>111</v>
      </c>
      <c r="E1795" t="s">
        <v>78</v>
      </c>
      <c r="F1795" s="0">
        <v>7220</v>
      </c>
      <c r="G1795" s="0">
        <v>2.5487222671508789</v>
      </c>
      <c r="H1795" s="0">
        <v>2.5095741748809814</v>
      </c>
      <c r="I1795" s="0">
        <v>-0.039148014038801193</v>
      </c>
      <c r="J1795" s="0">
        <v>0.010728079825639725</v>
      </c>
      <c r="K1795" s="0">
        <v>85.903289794921875</v>
      </c>
      <c r="L1795" s="0">
        <v>-3.6491165161132812</v>
      </c>
      <c r="M1795" s="0">
        <v>1</v>
      </c>
      <c r="N1795" s="0">
        <v>1</v>
      </c>
      <c r="O1795" s="0"/>
      <c r="P1795" s="0"/>
      <c r="Q1795" s="0">
        <v>-0.056794136762619019</v>
      </c>
      <c r="R1795" s="0">
        <v>-0.052896600216627121</v>
      </c>
      <c r="S1795" s="0">
        <v>-0.044773824512958527</v>
      </c>
      <c r="T1795" s="0">
        <v>-0.039148014038801193</v>
      </c>
      <c r="U1795" s="0">
        <v>-0.03352220356464386</v>
      </c>
      <c r="V1795" s="0">
        <v>-0.025399425998330116</v>
      </c>
      <c r="W1795" s="0">
        <v>-0.021501893177628517</v>
      </c>
      <c r="X1795" s="0">
        <v>18.401775360107422</v>
      </c>
      <c r="Y1795" s="0">
        <v>18.119125366210937</v>
      </c>
      <c r="Z1795" s="0">
        <v>-0.28264865279197693</v>
      </c>
      <c r="AA1795" s="0">
        <v>0.077456735074520111</v>
      </c>
      <c r="AB1795" s="0">
        <v>-0.41005364060401917</v>
      </c>
      <c r="AC1795" s="0">
        <v>-0.3819134533405304</v>
      </c>
      <c r="AD1795" s="0">
        <v>-0.32326701283454895</v>
      </c>
      <c r="AE1795" s="0">
        <v>-0.28264865279197693</v>
      </c>
      <c r="AF1795" s="0">
        <v>-0.2420303076505661</v>
      </c>
      <c r="AG1795" s="0">
        <v>-0.18338385224342346</v>
      </c>
      <c r="AH1795" s="0">
        <v>-0.15524366497993469</v>
      </c>
    </row>
    <row r="1796" x14ac:dyDescent="0.4">
      <c r="A1796" s="10" t="str">
        <f>Data[[#This Row],[category]]&amp;Data[[#This Row],[subcategory]]&amp;Data[[#This Row],[date]]&amp;Data[[#This Row],[hour]]</f>
        <v>NAICS 2-digit codeInformation9/1/20171</v>
      </c>
      <c r="B1796" s="10" t="s">
        <v>140</v>
      </c>
      <c r="C1796" t="s">
        <v>38</v>
      </c>
      <c r="D1796" t="s">
        <v>112</v>
      </c>
      <c r="E1796" t="s">
        <v>41</v>
      </c>
      <c r="F1796" s="0">
        <v>7220</v>
      </c>
      <c r="G1796" s="0">
        <v>1.7216894626617432</v>
      </c>
      <c r="H1796" s="0">
        <v>1.7864384651184082</v>
      </c>
      <c r="I1796" s="0">
        <v>0.064749091863632202</v>
      </c>
      <c r="J1796" s="0">
        <v>0.010021884925663471</v>
      </c>
      <c r="K1796" s="0">
        <v>73.744186401367188</v>
      </c>
      <c r="L1796" s="0">
        <v>6.4607696533203125</v>
      </c>
      <c r="M1796" s="0">
        <v>1</v>
      </c>
      <c r="N1796" s="0">
        <v>1</v>
      </c>
      <c r="O1796" s="0">
        <v>2.6088004112243652</v>
      </c>
      <c r="P1796" s="0">
        <v>2.584481954574585</v>
      </c>
      <c r="Q1796" s="0">
        <v>0.048264559358358383</v>
      </c>
      <c r="R1796" s="0">
        <v>0.051905527710914612</v>
      </c>
      <c r="S1796" s="0">
        <v>0.059493608772754669</v>
      </c>
      <c r="T1796" s="0">
        <v>0.064749091863632202</v>
      </c>
      <c r="U1796" s="0">
        <v>0.070004574954509735</v>
      </c>
      <c r="V1796" s="0">
        <v>0.077592656016349792</v>
      </c>
      <c r="W1796" s="0">
        <v>0.08123362809419632</v>
      </c>
      <c r="X1796" s="0">
        <v>12.430598258972168</v>
      </c>
      <c r="Y1796" s="0">
        <v>12.898085594177246</v>
      </c>
      <c r="Z1796" s="0">
        <v>0.46748843789100647</v>
      </c>
      <c r="AA1796" s="0">
        <v>0.072358012199401855</v>
      </c>
      <c r="AB1796" s="0">
        <v>0.34847009181976318</v>
      </c>
      <c r="AC1796" s="0">
        <v>0.37475791573524475</v>
      </c>
      <c r="AD1796" s="0">
        <v>0.42954385280609131</v>
      </c>
      <c r="AE1796" s="0">
        <v>0.46748843789100647</v>
      </c>
      <c r="AF1796" s="0">
        <v>0.50543302297592163</v>
      </c>
      <c r="AG1796" s="0">
        <v>0.56021898984909058</v>
      </c>
      <c r="AH1796" s="0">
        <v>0.58650678396224976</v>
      </c>
    </row>
    <row r="1797" x14ac:dyDescent="0.4">
      <c r="A1797" s="10" t="str">
        <f>Data[[#This Row],[category]]&amp;Data[[#This Row],[subcategory]]&amp;Data[[#This Row],[date]]&amp;Data[[#This Row],[hour]]</f>
        <v>NAICS 2-digit codeInformation9/1/20172</v>
      </c>
      <c r="B1797" s="10" t="s">
        <v>140</v>
      </c>
      <c r="C1797" t="s">
        <v>38</v>
      </c>
      <c r="D1797" t="s">
        <v>112</v>
      </c>
      <c r="E1797" t="s">
        <v>42</v>
      </c>
      <c r="F1797" s="0">
        <v>7220</v>
      </c>
      <c r="G1797" s="0">
        <v>1.705187201499939</v>
      </c>
      <c r="H1797" s="0">
        <v>1.7507752180099487</v>
      </c>
      <c r="I1797" s="0">
        <v>0.045588012784719467</v>
      </c>
      <c r="J1797" s="0">
        <v>0.0096757626160979271</v>
      </c>
      <c r="K1797" s="0">
        <v>72.619529724121094</v>
      </c>
      <c r="L1797" s="0">
        <v>4.7115678787231445</v>
      </c>
      <c r="M1797" s="0">
        <v>1</v>
      </c>
      <c r="N1797" s="0">
        <v>1</v>
      </c>
      <c r="O1797" s="0">
        <v>2.6088004112243652</v>
      </c>
      <c r="P1797" s="0">
        <v>2.584481954574585</v>
      </c>
      <c r="Q1797" s="0">
        <v>0.029672799631953239</v>
      </c>
      <c r="R1797" s="0">
        <v>0.033188022673130035</v>
      </c>
      <c r="S1797" s="0">
        <v>0.040514037013053894</v>
      </c>
      <c r="T1797" s="0">
        <v>0.045588012784719467</v>
      </c>
      <c r="U1797" s="0">
        <v>0.05066198855638504</v>
      </c>
      <c r="V1797" s="0">
        <v>0.057988002896308899</v>
      </c>
      <c r="W1797" s="0">
        <v>0.061503227800130844</v>
      </c>
      <c r="X1797" s="0">
        <v>12.31145191192627</v>
      </c>
      <c r="Y1797" s="0">
        <v>12.640597343444824</v>
      </c>
      <c r="Z1797" s="0">
        <v>0.32914546132087708</v>
      </c>
      <c r="AA1797" s="0">
        <v>0.069859005510807037</v>
      </c>
      <c r="AB1797" s="0">
        <v>0.21423761546611786</v>
      </c>
      <c r="AC1797" s="0">
        <v>0.23961754143238068</v>
      </c>
      <c r="AD1797" s="0">
        <v>0.29251137375831604</v>
      </c>
      <c r="AE1797" s="0">
        <v>0.32914546132087708</v>
      </c>
      <c r="AF1797" s="0">
        <v>0.36577954888343811</v>
      </c>
      <c r="AG1797" s="0">
        <v>0.41867336630821228</v>
      </c>
      <c r="AH1797" s="0">
        <v>0.4440532922744751</v>
      </c>
    </row>
    <row r="1798" x14ac:dyDescent="0.4">
      <c r="A1798" s="10" t="str">
        <f>Data[[#This Row],[category]]&amp;Data[[#This Row],[subcategory]]&amp;Data[[#This Row],[date]]&amp;Data[[#This Row],[hour]]</f>
        <v>NAICS 2-digit codeInformation9/1/20173</v>
      </c>
      <c r="B1798" s="10" t="s">
        <v>140</v>
      </c>
      <c r="C1798" t="s">
        <v>38</v>
      </c>
      <c r="D1798" t="s">
        <v>112</v>
      </c>
      <c r="E1798" t="s">
        <v>43</v>
      </c>
      <c r="F1798" s="0">
        <v>7220</v>
      </c>
      <c r="G1798" s="0">
        <v>1.6864196062088013</v>
      </c>
      <c r="H1798" s="0">
        <v>1.7275187969207764</v>
      </c>
      <c r="I1798" s="0">
        <v>0.041099242866039276</v>
      </c>
      <c r="J1798" s="0">
        <v>0.0095004532486200333</v>
      </c>
      <c r="K1798" s="0">
        <v>72.662330627441406</v>
      </c>
      <c r="L1798" s="0">
        <v>4.3260297775268555</v>
      </c>
      <c r="M1798" s="0">
        <v>1</v>
      </c>
      <c r="N1798" s="0">
        <v>1</v>
      </c>
      <c r="O1798" s="0">
        <v>2.6088004112243652</v>
      </c>
      <c r="P1798" s="0">
        <v>2.584481954574585</v>
      </c>
      <c r="Q1798" s="0">
        <v>0.025472387671470642</v>
      </c>
      <c r="R1798" s="0">
        <v>0.028923921287059784</v>
      </c>
      <c r="S1798" s="0">
        <v>0.036117199808359146</v>
      </c>
      <c r="T1798" s="0">
        <v>0.041099242866039276</v>
      </c>
      <c r="U1798" s="0">
        <v>0.046081285923719406</v>
      </c>
      <c r="V1798" s="0">
        <v>0.053274564445018768</v>
      </c>
      <c r="W1798" s="0">
        <v>0.05672609806060791</v>
      </c>
      <c r="X1798" s="0">
        <v>12.175949096679688</v>
      </c>
      <c r="Y1798" s="0">
        <v>12.472685813903809</v>
      </c>
      <c r="Z1798" s="0">
        <v>0.29673653841018677</v>
      </c>
      <c r="AA1798" s="0">
        <v>0.06859327107667923</v>
      </c>
      <c r="AB1798" s="0">
        <v>0.18391065299510956</v>
      </c>
      <c r="AC1798" s="0">
        <v>0.20883072912693024</v>
      </c>
      <c r="AD1798" s="0">
        <v>0.26076617836952209</v>
      </c>
      <c r="AE1798" s="0">
        <v>0.29673653841018677</v>
      </c>
      <c r="AF1798" s="0">
        <v>0.33270689845085144</v>
      </c>
      <c r="AG1798" s="0">
        <v>0.38464236259460449</v>
      </c>
      <c r="AH1798" s="0">
        <v>0.40956243872642517</v>
      </c>
    </row>
    <row r="1799" x14ac:dyDescent="0.4">
      <c r="A1799" s="10" t="str">
        <f>Data[[#This Row],[category]]&amp;Data[[#This Row],[subcategory]]&amp;Data[[#This Row],[date]]&amp;Data[[#This Row],[hour]]</f>
        <v>NAICS 2-digit codeInformation9/1/20174</v>
      </c>
      <c r="B1799" s="10" t="s">
        <v>140</v>
      </c>
      <c r="C1799" t="s">
        <v>38</v>
      </c>
      <c r="D1799" t="s">
        <v>112</v>
      </c>
      <c r="E1799" t="s">
        <v>44</v>
      </c>
      <c r="F1799" s="0">
        <v>7220</v>
      </c>
      <c r="G1799" s="0">
        <v>1.6705751419067383</v>
      </c>
      <c r="H1799" s="0">
        <v>1.7198222875595093</v>
      </c>
      <c r="I1799" s="0">
        <v>0.049247175455093384</v>
      </c>
      <c r="J1799" s="0">
        <v>0.011448116041719913</v>
      </c>
      <c r="K1799" s="0">
        <v>71.907203674316406</v>
      </c>
      <c r="L1799" s="0">
        <v>4.3017711639404297</v>
      </c>
      <c r="M1799" s="0">
        <v>1</v>
      </c>
      <c r="N1799" s="0">
        <v>1</v>
      </c>
      <c r="O1799" s="0">
        <v>2.6088004112243652</v>
      </c>
      <c r="P1799" s="0">
        <v>2.584481954574585</v>
      </c>
      <c r="Q1799" s="0">
        <v>0.03041670098900795</v>
      </c>
      <c r="R1799" s="0">
        <v>0.034575823694467545</v>
      </c>
      <c r="S1799" s="0">
        <v>0.043243777006864548</v>
      </c>
      <c r="T1799" s="0">
        <v>0.049247175455093384</v>
      </c>
      <c r="U1799" s="0">
        <v>0.05525057390332222</v>
      </c>
      <c r="V1799" s="0">
        <v>0.063918523490428925</v>
      </c>
      <c r="W1799" s="0">
        <v>0.068077653646469116</v>
      </c>
      <c r="X1799" s="0">
        <v>12.061552047729492</v>
      </c>
      <c r="Y1799" s="0">
        <v>12.417117118835449</v>
      </c>
      <c r="Z1799" s="0">
        <v>0.35556459426879883</v>
      </c>
      <c r="AA1799" s="0">
        <v>0.082655400037765503</v>
      </c>
      <c r="AB1799" s="0">
        <v>0.21960856020450592</v>
      </c>
      <c r="AC1799" s="0">
        <v>0.24963743984699249</v>
      </c>
      <c r="AD1799" s="0">
        <v>0.31222006678581238</v>
      </c>
      <c r="AE1799" s="0">
        <v>0.35556459426879883</v>
      </c>
      <c r="AF1799" s="0">
        <v>0.39890912175178528</v>
      </c>
      <c r="AG1799" s="0">
        <v>0.46149176359176636</v>
      </c>
      <c r="AH1799" s="0">
        <v>0.49152064323425293</v>
      </c>
    </row>
    <row r="1800" x14ac:dyDescent="0.4">
      <c r="A1800" s="10" t="str">
        <f>Data[[#This Row],[category]]&amp;Data[[#This Row],[subcategory]]&amp;Data[[#This Row],[date]]&amp;Data[[#This Row],[hour]]</f>
        <v>NAICS 2-digit codeInformation9/1/20175</v>
      </c>
      <c r="B1800" s="10" t="s">
        <v>140</v>
      </c>
      <c r="C1800" t="s">
        <v>38</v>
      </c>
      <c r="D1800" t="s">
        <v>112</v>
      </c>
      <c r="E1800" t="s">
        <v>45</v>
      </c>
      <c r="F1800" s="0">
        <v>7220</v>
      </c>
      <c r="G1800" s="0">
        <v>1.5976357460021973</v>
      </c>
      <c r="H1800" s="0">
        <v>1.7176240682601929</v>
      </c>
      <c r="I1800" s="0">
        <v>0.11998838186264038</v>
      </c>
      <c r="J1800" s="0">
        <v>0.010798074305057526</v>
      </c>
      <c r="K1800" s="0">
        <v>71.676872253417969</v>
      </c>
      <c r="L1800" s="0">
        <v>11.112016677856445</v>
      </c>
      <c r="M1800" s="0">
        <v>1</v>
      </c>
      <c r="N1800" s="0">
        <v>1</v>
      </c>
      <c r="O1800" s="0">
        <v>2.6088004112243652</v>
      </c>
      <c r="P1800" s="0">
        <v>2.584481954574585</v>
      </c>
      <c r="Q1800" s="0">
        <v>0.10222712904214859</v>
      </c>
      <c r="R1800" s="0">
        <v>0.10615009069442749</v>
      </c>
      <c r="S1800" s="0">
        <v>0.1143258661031723</v>
      </c>
      <c r="T1800" s="0">
        <v>0.11998838186264038</v>
      </c>
      <c r="U1800" s="0">
        <v>0.12565089762210846</v>
      </c>
      <c r="V1800" s="0">
        <v>0.13382667303085327</v>
      </c>
      <c r="W1800" s="0">
        <v>0.13774962723255157</v>
      </c>
      <c r="X1800" s="0">
        <v>11.534930229187012</v>
      </c>
      <c r="Y1800" s="0">
        <v>12.401246070861816</v>
      </c>
      <c r="Z1800" s="0">
        <v>0.86631613969802856</v>
      </c>
      <c r="AA1800" s="0">
        <v>0.07796209305524826</v>
      </c>
      <c r="AB1800" s="0">
        <v>0.73807990550994873</v>
      </c>
      <c r="AC1800" s="0">
        <v>0.7664036750793457</v>
      </c>
      <c r="AD1800" s="0">
        <v>0.82543277740478516</v>
      </c>
      <c r="AE1800" s="0">
        <v>0.86631613969802856</v>
      </c>
      <c r="AF1800" s="0">
        <v>0.90719950199127197</v>
      </c>
      <c r="AG1800" s="0">
        <v>0.96622860431671143</v>
      </c>
      <c r="AH1800" s="0">
        <v>0.9945523738861084</v>
      </c>
    </row>
    <row r="1801" x14ac:dyDescent="0.4">
      <c r="A1801" s="10" t="str">
        <f>Data[[#This Row],[category]]&amp;Data[[#This Row],[subcategory]]&amp;Data[[#This Row],[date]]&amp;Data[[#This Row],[hour]]</f>
        <v>NAICS 2-digit codeInformation9/1/20176</v>
      </c>
      <c r="B1801" s="10" t="s">
        <v>140</v>
      </c>
      <c r="C1801" t="s">
        <v>38</v>
      </c>
      <c r="D1801" t="s">
        <v>112</v>
      </c>
      <c r="E1801" t="s">
        <v>46</v>
      </c>
      <c r="F1801" s="0">
        <v>7220</v>
      </c>
      <c r="G1801" s="0">
        <v>1.7280256748199463</v>
      </c>
      <c r="H1801" s="0">
        <v>1.7309732437133789</v>
      </c>
      <c r="I1801" s="0">
        <v>0.0029475463088601828</v>
      </c>
      <c r="J1801" s="0">
        <v>0.011112987995147705</v>
      </c>
      <c r="K1801" s="0">
        <v>71.626594543457031</v>
      </c>
      <c r="L1801" s="0">
        <v>0.26523435115814209</v>
      </c>
      <c r="M1801" s="0">
        <v>0</v>
      </c>
      <c r="N1801" s="0">
        <v>0</v>
      </c>
      <c r="O1801" s="0">
        <v>2.6088004112243652</v>
      </c>
      <c r="P1801" s="0">
        <v>2.584481954574585</v>
      </c>
      <c r="Q1801" s="0">
        <v>-0.015331692062318325</v>
      </c>
      <c r="R1801" s="0">
        <v>-0.011294321157038212</v>
      </c>
      <c r="S1801" s="0">
        <v>-0.0028801104053854942</v>
      </c>
      <c r="T1801" s="0">
        <v>0.0029475463088601828</v>
      </c>
      <c r="U1801" s="0">
        <v>0.0087752025574445724</v>
      </c>
      <c r="V1801" s="0">
        <v>0.01718941330909729</v>
      </c>
      <c r="W1801" s="0">
        <v>0.021226784214377403</v>
      </c>
      <c r="X1801" s="0">
        <v>12.476345062255859</v>
      </c>
      <c r="Y1801" s="0">
        <v>12.497627258300781</v>
      </c>
      <c r="Z1801" s="0">
        <v>0.021281285211443901</v>
      </c>
      <c r="AA1801" s="0">
        <v>0.080235771834850311</v>
      </c>
      <c r="AB1801" s="0">
        <v>-0.11069481819868088</v>
      </c>
      <c r="AC1801" s="0">
        <v>-0.081544995307922363</v>
      </c>
      <c r="AD1801" s="0">
        <v>-0.020794395357370377</v>
      </c>
      <c r="AE1801" s="0">
        <v>0.021281285211443901</v>
      </c>
      <c r="AF1801" s="0">
        <v>0.063356965780258179</v>
      </c>
      <c r="AG1801" s="0">
        <v>0.12410756200551987</v>
      </c>
      <c r="AH1801" s="0">
        <v>0.15325738489627838</v>
      </c>
    </row>
    <row r="1802" x14ac:dyDescent="0.4">
      <c r="A1802" s="10" t="str">
        <f>Data[[#This Row],[category]]&amp;Data[[#This Row],[subcategory]]&amp;Data[[#This Row],[date]]&amp;Data[[#This Row],[hour]]</f>
        <v>NAICS 2-digit codeInformation9/1/20177</v>
      </c>
      <c r="B1802" s="10" t="s">
        <v>140</v>
      </c>
      <c r="C1802" t="s">
        <v>38</v>
      </c>
      <c r="D1802" t="s">
        <v>112</v>
      </c>
      <c r="E1802" t="s">
        <v>60</v>
      </c>
      <c r="F1802" s="0">
        <v>7220</v>
      </c>
      <c r="G1802" s="0">
        <v>1.7876127958297729</v>
      </c>
      <c r="H1802" s="0">
        <v>1.8322669267654419</v>
      </c>
      <c r="I1802" s="0">
        <v>0.044654123485088348</v>
      </c>
      <c r="J1802" s="0">
        <v>0.011008314788341522</v>
      </c>
      <c r="K1802" s="0">
        <v>71.677009582519531</v>
      </c>
      <c r="L1802" s="0">
        <v>4.0563993453979492</v>
      </c>
      <c r="M1802" s="0">
        <v>1</v>
      </c>
      <c r="N1802" s="0">
        <v>1</v>
      </c>
      <c r="O1802" s="0">
        <v>2.6088004112243652</v>
      </c>
      <c r="P1802" s="0">
        <v>2.584481954574585</v>
      </c>
      <c r="Q1802" s="0">
        <v>0.026547057554125786</v>
      </c>
      <c r="R1802" s="0">
        <v>0.0305464006960392</v>
      </c>
      <c r="S1802" s="0">
        <v>0.038881357759237289</v>
      </c>
      <c r="T1802" s="0">
        <v>0.044654123485088348</v>
      </c>
      <c r="U1802" s="0">
        <v>0.050426889210939407</v>
      </c>
      <c r="V1802" s="0">
        <v>0.058761846274137497</v>
      </c>
      <c r="W1802" s="0">
        <v>0.062761187553405762</v>
      </c>
      <c r="X1802" s="0">
        <v>12.906564712524414</v>
      </c>
      <c r="Y1802" s="0">
        <v>13.228967666625977</v>
      </c>
      <c r="Z1802" s="0">
        <v>0.32240277528762817</v>
      </c>
      <c r="AA1802" s="0">
        <v>0.07948002964258194</v>
      </c>
      <c r="AB1802" s="0">
        <v>0.191669762134552</v>
      </c>
      <c r="AC1802" s="0">
        <v>0.22054502367973328</v>
      </c>
      <c r="AD1802" s="0">
        <v>0.28072339296340942</v>
      </c>
      <c r="AE1802" s="0">
        <v>0.32240277528762817</v>
      </c>
      <c r="AF1802" s="0">
        <v>0.36408215761184692</v>
      </c>
      <c r="AG1802" s="0">
        <v>0.42426052689552307</v>
      </c>
      <c r="AH1802" s="0">
        <v>0.45313578844070435</v>
      </c>
    </row>
    <row r="1803" x14ac:dyDescent="0.4">
      <c r="A1803" s="10" t="str">
        <f>Data[[#This Row],[category]]&amp;Data[[#This Row],[subcategory]]&amp;Data[[#This Row],[date]]&amp;Data[[#This Row],[hour]]</f>
        <v>NAICS 2-digit codeInformation9/1/20178</v>
      </c>
      <c r="B1803" s="10" t="s">
        <v>140</v>
      </c>
      <c r="C1803" t="s">
        <v>38</v>
      </c>
      <c r="D1803" t="s">
        <v>112</v>
      </c>
      <c r="E1803" t="s">
        <v>61</v>
      </c>
      <c r="F1803" s="0">
        <v>7220</v>
      </c>
      <c r="G1803" s="0">
        <v>1.9745056629180908</v>
      </c>
      <c r="H1803" s="0">
        <v>1.9539281129837036</v>
      </c>
      <c r="I1803" s="0">
        <v>-0.020577546209096909</v>
      </c>
      <c r="J1803" s="0">
        <v>0.011123253963887691</v>
      </c>
      <c r="K1803" s="0">
        <v>77.793907165527344</v>
      </c>
      <c r="L1803" s="0">
        <v>-1.8499574661254883</v>
      </c>
      <c r="M1803" s="0">
        <v>1</v>
      </c>
      <c r="N1803" s="0">
        <v>0</v>
      </c>
      <c r="O1803" s="0">
        <v>2.6088004112243652</v>
      </c>
      <c r="P1803" s="0">
        <v>2.584481954574585</v>
      </c>
      <c r="Q1803" s="0">
        <v>-0.038873672485351563</v>
      </c>
      <c r="R1803" s="0">
        <v>-0.03483257070183754</v>
      </c>
      <c r="S1803" s="0">
        <v>-0.026410587131977081</v>
      </c>
      <c r="T1803" s="0">
        <v>-0.020577546209096909</v>
      </c>
      <c r="U1803" s="0">
        <v>-0.01474450621753931</v>
      </c>
      <c r="V1803" s="0">
        <v>-0.0063225226476788521</v>
      </c>
      <c r="W1803" s="0">
        <v>-0.0022814215626567602</v>
      </c>
      <c r="X1803" s="0">
        <v>14.25593090057373</v>
      </c>
      <c r="Y1803" s="0">
        <v>14.10736083984375</v>
      </c>
      <c r="Z1803" s="0">
        <v>-0.14856988191604614</v>
      </c>
      <c r="AA1803" s="0">
        <v>0.08030989021062851</v>
      </c>
      <c r="AB1803" s="0">
        <v>-0.28066790103912354</v>
      </c>
      <c r="AC1803" s="0">
        <v>-0.25149115920066833</v>
      </c>
      <c r="AD1803" s="0">
        <v>-0.19068442285060883</v>
      </c>
      <c r="AE1803" s="0">
        <v>-0.14856988191604614</v>
      </c>
      <c r="AF1803" s="0">
        <v>-0.10645533353090286</v>
      </c>
      <c r="AG1803" s="0">
        <v>-0.045648615807294846</v>
      </c>
      <c r="AH1803" s="0">
        <v>-0.016471868380904198</v>
      </c>
    </row>
    <row r="1804" x14ac:dyDescent="0.4">
      <c r="A1804" s="10" t="str">
        <f>Data[[#This Row],[category]]&amp;Data[[#This Row],[subcategory]]&amp;Data[[#This Row],[date]]&amp;Data[[#This Row],[hour]]</f>
        <v>NAICS 2-digit codeInformation9/1/20179</v>
      </c>
      <c r="B1804" s="10" t="s">
        <v>140</v>
      </c>
      <c r="C1804" t="s">
        <v>38</v>
      </c>
      <c r="D1804" t="s">
        <v>112</v>
      </c>
      <c r="E1804" t="s">
        <v>62</v>
      </c>
      <c r="F1804" s="0">
        <v>7220</v>
      </c>
      <c r="G1804" s="0">
        <v>2.0320570468902588</v>
      </c>
      <c r="H1804" s="0">
        <v>2.1228578090667725</v>
      </c>
      <c r="I1804" s="0">
        <v>0.090800754725933075</v>
      </c>
      <c r="J1804" s="0">
        <v>0.011130810715258121</v>
      </c>
      <c r="K1804" s="0">
        <v>85.76800537109375</v>
      </c>
      <c r="L1804" s="0">
        <v>8.1576051712036133</v>
      </c>
      <c r="M1804" s="0">
        <v>1</v>
      </c>
      <c r="N1804" s="0">
        <v>1</v>
      </c>
      <c r="O1804" s="0">
        <v>2.6088004112243652</v>
      </c>
      <c r="P1804" s="0">
        <v>2.584481954574585</v>
      </c>
      <c r="Q1804" s="0">
        <v>0.072492197155952454</v>
      </c>
      <c r="R1804" s="0">
        <v>0.076536044478416443</v>
      </c>
      <c r="S1804" s="0">
        <v>0.084963753819465637</v>
      </c>
      <c r="T1804" s="0">
        <v>0.090800754725933075</v>
      </c>
      <c r="U1804" s="0">
        <v>0.096637755632400513</v>
      </c>
      <c r="V1804" s="0">
        <v>0.10506546497344971</v>
      </c>
      <c r="W1804" s="0">
        <v>0.1091093122959137</v>
      </c>
      <c r="X1804" s="0">
        <v>14.671451568603516</v>
      </c>
      <c r="Y1804" s="0">
        <v>15.327033042907715</v>
      </c>
      <c r="Z1804" s="0">
        <v>0.65558147430419922</v>
      </c>
      <c r="AA1804" s="0">
        <v>0.080364450812339783</v>
      </c>
      <c r="AB1804" s="0">
        <v>0.52339369058609009</v>
      </c>
      <c r="AC1804" s="0">
        <v>0.55259031057357788</v>
      </c>
      <c r="AD1804" s="0">
        <v>0.61343830823898315</v>
      </c>
      <c r="AE1804" s="0">
        <v>0.65558147430419922</v>
      </c>
      <c r="AF1804" s="0">
        <v>0.69772464036941528</v>
      </c>
      <c r="AG1804" s="0">
        <v>0.75857263803482056</v>
      </c>
      <c r="AH1804" s="0">
        <v>0.78776925802230835</v>
      </c>
    </row>
    <row r="1805" x14ac:dyDescent="0.4">
      <c r="A1805" s="10" t="str">
        <f>Data[[#This Row],[category]]&amp;Data[[#This Row],[subcategory]]&amp;Data[[#This Row],[date]]&amp;Data[[#This Row],[hour]]</f>
        <v>NAICS 2-digit codeInformation9/1/201710</v>
      </c>
      <c r="B1805" s="10" t="s">
        <v>140</v>
      </c>
      <c r="C1805" t="s">
        <v>38</v>
      </c>
      <c r="D1805" t="s">
        <v>112</v>
      </c>
      <c r="E1805" t="s">
        <v>63</v>
      </c>
      <c r="F1805" s="0">
        <v>7220</v>
      </c>
      <c r="G1805" s="0">
        <v>2.281059741973877</v>
      </c>
      <c r="H1805" s="0">
        <v>2.3480162620544434</v>
      </c>
      <c r="I1805" s="0">
        <v>0.066956385970115662</v>
      </c>
      <c r="J1805" s="0">
        <v>0.0083596287295222282</v>
      </c>
      <c r="K1805" s="0">
        <v>91.067176818847656</v>
      </c>
      <c r="L1805" s="0">
        <v>8.0094928741455078</v>
      </c>
      <c r="M1805" s="0">
        <v>1</v>
      </c>
      <c r="N1805" s="0">
        <v>1</v>
      </c>
      <c r="O1805" s="0">
        <v>2.6088004112243652</v>
      </c>
      <c r="P1805" s="0">
        <v>2.584481954574585</v>
      </c>
      <c r="Q1805" s="0">
        <v>0.053206019103527069</v>
      </c>
      <c r="R1805" s="0">
        <v>0.056243091821670532</v>
      </c>
      <c r="S1805" s="0">
        <v>0.062572591006755829</v>
      </c>
      <c r="T1805" s="0">
        <v>0.066956385970115662</v>
      </c>
      <c r="U1805" s="0">
        <v>0.071340180933475494</v>
      </c>
      <c r="V1805" s="0">
        <v>0.077669680118560791</v>
      </c>
      <c r="W1805" s="0">
        <v>0.080706752836704254</v>
      </c>
      <c r="X1805" s="0">
        <v>16.46925163269043</v>
      </c>
      <c r="Y1805" s="0">
        <v>16.952676773071289</v>
      </c>
      <c r="Z1805" s="0">
        <v>0.48342511057853699</v>
      </c>
      <c r="AA1805" s="0">
        <v>0.060356520116329193</v>
      </c>
      <c r="AB1805" s="0">
        <v>0.38414746522903442</v>
      </c>
      <c r="AC1805" s="0">
        <v>0.406075119972229</v>
      </c>
      <c r="AD1805" s="0">
        <v>0.45177412033081055</v>
      </c>
      <c r="AE1805" s="0">
        <v>0.48342511057853699</v>
      </c>
      <c r="AF1805" s="0">
        <v>0.51507610082626343</v>
      </c>
      <c r="AG1805" s="0">
        <v>0.56077510118484497</v>
      </c>
      <c r="AH1805" s="0">
        <v>0.58270275592803955</v>
      </c>
    </row>
    <row r="1806" x14ac:dyDescent="0.4">
      <c r="A1806" s="10" t="str">
        <f>Data[[#This Row],[category]]&amp;Data[[#This Row],[subcategory]]&amp;Data[[#This Row],[date]]&amp;Data[[#This Row],[hour]]</f>
        <v>NAICS 2-digit codeInformation9/1/201711</v>
      </c>
      <c r="B1806" s="10" t="s">
        <v>140</v>
      </c>
      <c r="C1806" t="s">
        <v>38</v>
      </c>
      <c r="D1806" t="s">
        <v>112</v>
      </c>
      <c r="E1806" t="s">
        <v>64</v>
      </c>
      <c r="F1806" s="0">
        <v>7220</v>
      </c>
      <c r="G1806" s="0">
        <v>2.5998401641845703</v>
      </c>
      <c r="H1806" s="0">
        <v>2.532883882522583</v>
      </c>
      <c r="I1806" s="0">
        <v>-0.066956371068954468</v>
      </c>
      <c r="J1806" s="0">
        <v>0.0083596287295222282</v>
      </c>
      <c r="K1806" s="0">
        <v>94.187538146972656</v>
      </c>
      <c r="L1806" s="0">
        <v>-8.009490966796875</v>
      </c>
      <c r="M1806" s="0">
        <v>1</v>
      </c>
      <c r="N1806" s="0">
        <v>1</v>
      </c>
      <c r="O1806" s="0">
        <v>2.6088004112243652</v>
      </c>
      <c r="P1806" s="0">
        <v>2.584481954574585</v>
      </c>
      <c r="Q1806" s="0">
        <v>-0.08070673793554306</v>
      </c>
      <c r="R1806" s="0">
        <v>-0.077669665217399597</v>
      </c>
      <c r="S1806" s="0">
        <v>-0.071340166032314301</v>
      </c>
      <c r="T1806" s="0">
        <v>-0.066956371068954468</v>
      </c>
      <c r="U1806" s="0">
        <v>-0.062572576105594635</v>
      </c>
      <c r="V1806" s="0">
        <v>-0.056243076920509338</v>
      </c>
      <c r="W1806" s="0">
        <v>-0.053206004202365875</v>
      </c>
      <c r="X1806" s="0">
        <v>18.770845413208008</v>
      </c>
      <c r="Y1806" s="0">
        <v>18.287422180175781</v>
      </c>
      <c r="Z1806" s="0">
        <v>-0.48342499136924744</v>
      </c>
      <c r="AA1806" s="0">
        <v>0.060356520116329193</v>
      </c>
      <c r="AB1806" s="0">
        <v>-0.58270263671875</v>
      </c>
      <c r="AC1806" s="0">
        <v>-0.56077498197555542</v>
      </c>
      <c r="AD1806" s="0">
        <v>-0.51507598161697388</v>
      </c>
      <c r="AE1806" s="0">
        <v>-0.48342499136924744</v>
      </c>
      <c r="AF1806" s="0">
        <v>-0.451774001121521</v>
      </c>
      <c r="AG1806" s="0">
        <v>-0.40607500076293945</v>
      </c>
      <c r="AH1806" s="0">
        <v>-0.38414734601974487</v>
      </c>
    </row>
    <row r="1807" x14ac:dyDescent="0.4">
      <c r="A1807" s="10" t="str">
        <f>Data[[#This Row],[category]]&amp;Data[[#This Row],[subcategory]]&amp;Data[[#This Row],[date]]&amp;Data[[#This Row],[hour]]</f>
        <v>NAICS 2-digit codeInformation9/1/201712</v>
      </c>
      <c r="B1807" s="10" t="s">
        <v>140</v>
      </c>
      <c r="C1807" t="s">
        <v>38</v>
      </c>
      <c r="D1807" t="s">
        <v>112</v>
      </c>
      <c r="E1807" t="s">
        <v>65</v>
      </c>
      <c r="F1807" s="0">
        <v>7220</v>
      </c>
      <c r="G1807" s="0">
        <v>2.6596653461456299</v>
      </c>
      <c r="H1807" s="0">
        <v>2.6085834503173828</v>
      </c>
      <c r="I1807" s="0">
        <v>-0.051081962883472443</v>
      </c>
      <c r="J1807" s="0">
        <v>0.010393479838967323</v>
      </c>
      <c r="K1807" s="0">
        <v>94.57354736328125</v>
      </c>
      <c r="L1807" s="0">
        <v>-4.9148082733154297</v>
      </c>
      <c r="M1807" s="0">
        <v>1</v>
      </c>
      <c r="N1807" s="0">
        <v>1</v>
      </c>
      <c r="O1807" s="0">
        <v>2.6088004112243652</v>
      </c>
      <c r="P1807" s="0">
        <v>2.584481954574585</v>
      </c>
      <c r="Q1807" s="0">
        <v>-0.068177714943885803</v>
      </c>
      <c r="R1807" s="0">
        <v>-0.064401745796203613</v>
      </c>
      <c r="S1807" s="0">
        <v>-0.056532308459281921</v>
      </c>
      <c r="T1807" s="0">
        <v>-0.051081962883472443</v>
      </c>
      <c r="U1807" s="0">
        <v>-0.045631617307662964</v>
      </c>
      <c r="V1807" s="0">
        <v>-0.03776218369603157</v>
      </c>
      <c r="W1807" s="0">
        <v>-0.033986210823059082</v>
      </c>
      <c r="X1807" s="0">
        <v>19.202783584594727</v>
      </c>
      <c r="Y1807" s="0">
        <v>18.833972930908203</v>
      </c>
      <c r="Z1807" s="0">
        <v>-0.36881178617477417</v>
      </c>
      <c r="AA1807" s="0">
        <v>0.075040921568870544</v>
      </c>
      <c r="AB1807" s="0">
        <v>-0.49224311113357544</v>
      </c>
      <c r="AC1807" s="0">
        <v>-0.4649806022644043</v>
      </c>
      <c r="AD1807" s="0">
        <v>-0.40816327929496765</v>
      </c>
      <c r="AE1807" s="0">
        <v>-0.36881178617477417</v>
      </c>
      <c r="AF1807" s="0">
        <v>-0.32946029305458069</v>
      </c>
      <c r="AG1807" s="0">
        <v>-0.27264297008514404</v>
      </c>
      <c r="AH1807" s="0">
        <v>-0.2453804612159729</v>
      </c>
    </row>
    <row r="1808" x14ac:dyDescent="0.4">
      <c r="A1808" s="10" t="str">
        <f>Data[[#This Row],[category]]&amp;Data[[#This Row],[subcategory]]&amp;Data[[#This Row],[date]]&amp;Data[[#This Row],[hour]]</f>
        <v>NAICS 2-digit codeInformation9/1/201713</v>
      </c>
      <c r="B1808" s="10" t="s">
        <v>140</v>
      </c>
      <c r="C1808" t="s">
        <v>38</v>
      </c>
      <c r="D1808" t="s">
        <v>112</v>
      </c>
      <c r="E1808" t="s">
        <v>66</v>
      </c>
      <c r="F1808" s="0">
        <v>7220</v>
      </c>
      <c r="G1808" s="0">
        <v>2.6814255714416504</v>
      </c>
      <c r="H1808" s="0">
        <v>2.6421210765838623</v>
      </c>
      <c r="I1808" s="0">
        <v>-0.039304453879594803</v>
      </c>
      <c r="J1808" s="0">
        <v>0.013057883828878403</v>
      </c>
      <c r="K1808" s="0">
        <v>94.672439575195313</v>
      </c>
      <c r="L1808" s="0">
        <v>-3.0100171566009521</v>
      </c>
      <c r="M1808" s="0">
        <v>1</v>
      </c>
      <c r="N1808" s="0">
        <v>1</v>
      </c>
      <c r="O1808" s="0">
        <v>2.6088004112243652</v>
      </c>
      <c r="P1808" s="0">
        <v>2.584481954574585</v>
      </c>
      <c r="Q1808" s="0">
        <v>-0.060782760381698608</v>
      </c>
      <c r="R1808" s="0">
        <v>-0.056038804352283478</v>
      </c>
      <c r="S1808" s="0">
        <v>-0.046152014285326004</v>
      </c>
      <c r="T1808" s="0">
        <v>-0.039304453879594803</v>
      </c>
      <c r="U1808" s="0">
        <v>-0.032456893473863602</v>
      </c>
      <c r="V1808" s="0">
        <v>-0.022570101544260979</v>
      </c>
      <c r="W1808" s="0">
        <v>-0.017826145514845848</v>
      </c>
      <c r="X1808" s="0">
        <v>19.359891891479492</v>
      </c>
      <c r="Y1808" s="0">
        <v>19.076114654541016</v>
      </c>
      <c r="Z1808" s="0">
        <v>-0.28377816081047058</v>
      </c>
      <c r="AA1808" s="0">
        <v>0.094277918338775635</v>
      </c>
      <c r="AB1808" s="0">
        <v>-0.43885153532028198</v>
      </c>
      <c r="AC1808" s="0">
        <v>-0.40460017323493958</v>
      </c>
      <c r="AD1808" s="0">
        <v>-0.3332175612449646</v>
      </c>
      <c r="AE1808" s="0">
        <v>-0.28377816081047058</v>
      </c>
      <c r="AF1808" s="0">
        <v>-0.23433877527713776</v>
      </c>
      <c r="AG1808" s="0">
        <v>-0.16295614838600159</v>
      </c>
      <c r="AH1808" s="0">
        <v>-0.12870478630065918</v>
      </c>
    </row>
    <row r="1809" x14ac:dyDescent="0.4">
      <c r="A1809" s="10" t="str">
        <f>Data[[#This Row],[category]]&amp;Data[[#This Row],[subcategory]]&amp;Data[[#This Row],[date]]&amp;Data[[#This Row],[hour]]</f>
        <v>NAICS 2-digit codeInformation9/1/201714</v>
      </c>
      <c r="B1809" s="10" t="s">
        <v>140</v>
      </c>
      <c r="C1809" t="s">
        <v>38</v>
      </c>
      <c r="D1809" t="s">
        <v>112</v>
      </c>
      <c r="E1809" t="s">
        <v>67</v>
      </c>
      <c r="F1809" s="0">
        <v>7220</v>
      </c>
      <c r="G1809" s="0">
        <v>2.6633446216583252</v>
      </c>
      <c r="H1809" s="0">
        <v>2.6729707717895508</v>
      </c>
      <c r="I1809" s="0">
        <v>0.009626191109418869</v>
      </c>
      <c r="J1809" s="0">
        <v>0.014486074447631836</v>
      </c>
      <c r="K1809" s="0">
        <v>94.443077087402344</v>
      </c>
      <c r="L1809" s="0">
        <v>0.66451340913772583</v>
      </c>
      <c r="M1809" s="0">
        <v>0</v>
      </c>
      <c r="N1809" s="0">
        <v>0</v>
      </c>
      <c r="O1809" s="0">
        <v>2.6088004112243652</v>
      </c>
      <c r="P1809" s="0">
        <v>2.584481954574585</v>
      </c>
      <c r="Q1809" s="0">
        <v>-0.014201280660927296</v>
      </c>
      <c r="R1809" s="0">
        <v>-0.008938460610806942</v>
      </c>
      <c r="S1809" s="0">
        <v>0.0020296862348914146</v>
      </c>
      <c r="T1809" s="0">
        <v>0.009626191109418869</v>
      </c>
      <c r="U1809" s="0">
        <v>0.017222695052623749</v>
      </c>
      <c r="V1809" s="0">
        <v>0.028190841898322105</v>
      </c>
      <c r="W1809" s="0">
        <v>0.033453661948442459</v>
      </c>
      <c r="X1809" s="0">
        <v>19.229347229003906</v>
      </c>
      <c r="Y1809" s="0">
        <v>19.298849105834961</v>
      </c>
      <c r="Z1809" s="0">
        <v>0.069501101970672607</v>
      </c>
      <c r="AA1809" s="0">
        <v>0.10458945482969284</v>
      </c>
      <c r="AB1809" s="0">
        <v>-0.1025332435965538</v>
      </c>
      <c r="AC1809" s="0">
        <v>-0.064535677433013916</v>
      </c>
      <c r="AD1809" s="0">
        <v>0.014654338359832764</v>
      </c>
      <c r="AE1809" s="0">
        <v>0.069501101970672607</v>
      </c>
      <c r="AF1809" s="0">
        <v>0.12434786558151245</v>
      </c>
      <c r="AG1809" s="0">
        <v>0.20353788137435913</v>
      </c>
      <c r="AH1809" s="0">
        <v>0.24153544008731842</v>
      </c>
    </row>
    <row r="1810" x14ac:dyDescent="0.4">
      <c r="A1810" s="10" t="str">
        <f>Data[[#This Row],[category]]&amp;Data[[#This Row],[subcategory]]&amp;Data[[#This Row],[date]]&amp;Data[[#This Row],[hour]]</f>
        <v>NAICS 2-digit codeInformation9/1/201715</v>
      </c>
      <c r="B1810" s="10" t="s">
        <v>140</v>
      </c>
      <c r="C1810" t="s">
        <v>38</v>
      </c>
      <c r="D1810" t="s">
        <v>112</v>
      </c>
      <c r="E1810" t="s">
        <v>68</v>
      </c>
      <c r="F1810" s="0">
        <v>7220</v>
      </c>
      <c r="G1810" s="0">
        <v>2.6313714981079102</v>
      </c>
      <c r="H1810" s="0">
        <v>2.6622650623321533</v>
      </c>
      <c r="I1810" s="0">
        <v>0.030893595889210701</v>
      </c>
      <c r="J1810" s="0">
        <v>0.016349082812666893</v>
      </c>
      <c r="K1810" s="0">
        <v>93.695564270019531</v>
      </c>
      <c r="L1810" s="0">
        <v>1.8896225690841675</v>
      </c>
      <c r="M1810" s="0">
        <v>1</v>
      </c>
      <c r="N1810" s="0">
        <v>0</v>
      </c>
      <c r="O1810" s="0">
        <v>2.6088004112243652</v>
      </c>
      <c r="P1810" s="0">
        <v>2.584481954574585</v>
      </c>
      <c r="Q1810" s="0">
        <v>0.0040017478168010712</v>
      </c>
      <c r="R1810" s="0">
        <v>0.0099414028227329254</v>
      </c>
      <c r="S1810" s="0">
        <v>0.022320128977298737</v>
      </c>
      <c r="T1810" s="0">
        <v>0.030893595889210701</v>
      </c>
      <c r="U1810" s="0">
        <v>0.039467062801122665</v>
      </c>
      <c r="V1810" s="0">
        <v>0.051845788955688477</v>
      </c>
      <c r="W1810" s="0">
        <v>0.057785443961620331</v>
      </c>
      <c r="X1810" s="0">
        <v>18.998502731323242</v>
      </c>
      <c r="Y1810" s="0">
        <v>19.221553802490234</v>
      </c>
      <c r="Z1810" s="0">
        <v>0.2230517566204071</v>
      </c>
      <c r="AA1810" s="0">
        <v>0.11804037541151047</v>
      </c>
      <c r="AB1810" s="0">
        <v>0.028892617672681808</v>
      </c>
      <c r="AC1810" s="0">
        <v>0.071776926517486572</v>
      </c>
      <c r="AD1810" s="0">
        <v>0.16115131974220276</v>
      </c>
      <c r="AE1810" s="0">
        <v>0.2230517566204071</v>
      </c>
      <c r="AF1810" s="0">
        <v>0.28495219349861145</v>
      </c>
      <c r="AG1810" s="0">
        <v>0.37432658672332764</v>
      </c>
      <c r="AH1810" s="0">
        <v>0.4172109067440033</v>
      </c>
    </row>
    <row r="1811" x14ac:dyDescent="0.4">
      <c r="A1811" s="10" t="str">
        <f>Data[[#This Row],[category]]&amp;Data[[#This Row],[subcategory]]&amp;Data[[#This Row],[date]]&amp;Data[[#This Row],[hour]]</f>
        <v>NAICS 2-digit codeInformation9/1/201716</v>
      </c>
      <c r="B1811" s="10" t="s">
        <v>140</v>
      </c>
      <c r="C1811" t="s">
        <v>38</v>
      </c>
      <c r="D1811" t="s">
        <v>112</v>
      </c>
      <c r="E1811" t="s">
        <v>69</v>
      </c>
      <c r="F1811" s="0">
        <v>7220</v>
      </c>
      <c r="G1811" s="0">
        <v>2.7860140800476074</v>
      </c>
      <c r="H1811" s="0">
        <v>2.6396865844726562</v>
      </c>
      <c r="I1811" s="0">
        <v>-0.14632745087146759</v>
      </c>
      <c r="J1811" s="0">
        <v>0.013481445610523224</v>
      </c>
      <c r="K1811" s="0">
        <v>92.924652099609375</v>
      </c>
      <c r="L1811" s="0">
        <v>-10.853987693786621</v>
      </c>
      <c r="M1811" s="0">
        <v>1</v>
      </c>
      <c r="N1811" s="0">
        <v>1</v>
      </c>
      <c r="O1811" s="0">
        <v>2.6088004112243652</v>
      </c>
      <c r="P1811" s="0">
        <v>2.584481954574585</v>
      </c>
      <c r="Q1811" s="0">
        <v>-0.16850244998931885</v>
      </c>
      <c r="R1811" s="0">
        <v>-0.16360461711883545</v>
      </c>
      <c r="S1811" s="0">
        <v>-0.15339712798595428</v>
      </c>
      <c r="T1811" s="0">
        <v>-0.14632745087146759</v>
      </c>
      <c r="U1811" s="0">
        <v>-0.1392577737569809</v>
      </c>
      <c r="V1811" s="0">
        <v>-0.12905028462409973</v>
      </c>
      <c r="W1811" s="0">
        <v>-0.12415244430303574</v>
      </c>
      <c r="X1811" s="0">
        <v>20.115020751953125</v>
      </c>
      <c r="Y1811" s="0">
        <v>19.058536529541016</v>
      </c>
      <c r="Z1811" s="0">
        <v>-1.0564842224121094</v>
      </c>
      <c r="AA1811" s="0">
        <v>0.097336038947105408</v>
      </c>
      <c r="AB1811" s="0">
        <v>-1.2165877819061279</v>
      </c>
      <c r="AC1811" s="0">
        <v>-1.1812254190444946</v>
      </c>
      <c r="AD1811" s="0">
        <v>-1.1075272560119629</v>
      </c>
      <c r="AE1811" s="0">
        <v>-1.0564842224121094</v>
      </c>
      <c r="AF1811" s="0">
        <v>-1.0054411888122559</v>
      </c>
      <c r="AG1811" s="0">
        <v>-0.9317430853843689</v>
      </c>
      <c r="AH1811" s="0">
        <v>-0.89638066291809082</v>
      </c>
    </row>
    <row r="1812" x14ac:dyDescent="0.4">
      <c r="A1812" s="10" t="str">
        <f>Data[[#This Row],[category]]&amp;Data[[#This Row],[subcategory]]&amp;Data[[#This Row],[date]]&amp;Data[[#This Row],[hour]]</f>
        <v>NAICS 2-digit codeInformation9/1/201717</v>
      </c>
      <c r="B1812" s="10" t="s">
        <v>140</v>
      </c>
      <c r="C1812" t="s">
        <v>38</v>
      </c>
      <c r="D1812" t="s">
        <v>112</v>
      </c>
      <c r="E1812" t="s">
        <v>70</v>
      </c>
      <c r="F1812" s="0">
        <v>7220</v>
      </c>
      <c r="G1812" s="0">
        <v>2.5683548450469971</v>
      </c>
      <c r="H1812" s="0">
        <v>2.5706758499145508</v>
      </c>
      <c r="I1812" s="0">
        <v>0.0023211620282381773</v>
      </c>
      <c r="J1812" s="0">
        <v>0.01627819798886776</v>
      </c>
      <c r="K1812" s="0">
        <v>90.602767944335938</v>
      </c>
      <c r="L1812" s="0">
        <v>0.14259330928325653</v>
      </c>
      <c r="M1812" s="0">
        <v>0</v>
      </c>
      <c r="N1812" s="0">
        <v>0</v>
      </c>
      <c r="O1812" s="0">
        <v>2.6088004112243652</v>
      </c>
      <c r="P1812" s="0">
        <v>2.584481954574585</v>
      </c>
      <c r="Q1812" s="0">
        <v>-0.024454090744256973</v>
      </c>
      <c r="R1812" s="0">
        <v>-0.018540188670158386</v>
      </c>
      <c r="S1812" s="0">
        <v>-0.0062151332385838032</v>
      </c>
      <c r="T1812" s="0">
        <v>0.0023211620282381773</v>
      </c>
      <c r="U1812" s="0">
        <v>0.010857457295060158</v>
      </c>
      <c r="V1812" s="0">
        <v>0.023182511329650879</v>
      </c>
      <c r="W1812" s="0">
        <v>0.029096415266394615</v>
      </c>
      <c r="X1812" s="0">
        <v>18.543521881103516</v>
      </c>
      <c r="Y1812" s="0">
        <v>18.560279846191406</v>
      </c>
      <c r="Z1812" s="0">
        <v>0.016758790239691734</v>
      </c>
      <c r="AA1812" s="0">
        <v>0.11752858757972717</v>
      </c>
      <c r="AB1812" s="0">
        <v>-0.17655853927135468</v>
      </c>
      <c r="AC1812" s="0">
        <v>-0.13386015594005585</v>
      </c>
      <c r="AD1812" s="0">
        <v>-0.044873259961605072</v>
      </c>
      <c r="AE1812" s="0">
        <v>0.016758790239691734</v>
      </c>
      <c r="AF1812" s="0">
        <v>0.078390844166278839</v>
      </c>
      <c r="AG1812" s="0">
        <v>0.16737774014472961</v>
      </c>
      <c r="AH1812" s="0">
        <v>0.21007610857486725</v>
      </c>
    </row>
    <row r="1813" x14ac:dyDescent="0.4">
      <c r="A1813" s="10" t="str">
        <f>Data[[#This Row],[category]]&amp;Data[[#This Row],[subcategory]]&amp;Data[[#This Row],[date]]&amp;Data[[#This Row],[hour]]</f>
        <v>NAICS 2-digit codeInformation9/1/201718</v>
      </c>
      <c r="B1813" s="10" t="s">
        <v>140</v>
      </c>
      <c r="C1813" t="s">
        <v>38</v>
      </c>
      <c r="D1813" t="s">
        <v>112</v>
      </c>
      <c r="E1813" t="s">
        <v>71</v>
      </c>
      <c r="F1813" s="0">
        <v>7220</v>
      </c>
      <c r="G1813" s="0">
        <v>2.6357908248901367</v>
      </c>
      <c r="H1813" s="0">
        <v>2.4653007984161377</v>
      </c>
      <c r="I1813" s="0">
        <v>-0.17049013078212738</v>
      </c>
      <c r="J1813" s="0">
        <v>0.022899897769093513</v>
      </c>
      <c r="K1813" s="0">
        <v>87.85235595703125</v>
      </c>
      <c r="L1813" s="0">
        <v>-7.4450173377990723</v>
      </c>
      <c r="M1813" s="0">
        <v>1</v>
      </c>
      <c r="N1813" s="0">
        <v>1</v>
      </c>
      <c r="O1813" s="0">
        <v>2.6088004112243652</v>
      </c>
      <c r="P1813" s="0">
        <v>2.584481954574585</v>
      </c>
      <c r="Q1813" s="0">
        <v>-0.20815710723400116</v>
      </c>
      <c r="R1813" s="0">
        <v>-0.19983753561973572</v>
      </c>
      <c r="S1813" s="0">
        <v>-0.18249884247779846</v>
      </c>
      <c r="T1813" s="0">
        <v>-0.17049013078212738</v>
      </c>
      <c r="U1813" s="0">
        <v>-0.1584814190864563</v>
      </c>
      <c r="V1813" s="0">
        <v>-0.14114272594451904</v>
      </c>
      <c r="W1813" s="0">
        <v>-0.1328231543302536</v>
      </c>
      <c r="X1813" s="0">
        <v>19.03040885925293</v>
      </c>
      <c r="Y1813" s="0">
        <v>17.799470901489258</v>
      </c>
      <c r="Z1813" s="0">
        <v>-1.2309387922286987</v>
      </c>
      <c r="AA1813" s="0">
        <v>0.16533726453781128</v>
      </c>
      <c r="AB1813" s="0">
        <v>-1.502894401550293</v>
      </c>
      <c r="AC1813" s="0">
        <v>-1.4428269863128662</v>
      </c>
      <c r="AD1813" s="0">
        <v>-1.3176417350769043</v>
      </c>
      <c r="AE1813" s="0">
        <v>-1.2309387922286987</v>
      </c>
      <c r="AF1813" s="0">
        <v>-1.1442358493804932</v>
      </c>
      <c r="AG1813" s="0">
        <v>-1.0190505981445312</v>
      </c>
      <c r="AH1813" s="0">
        <v>-0.95898318290710449</v>
      </c>
    </row>
    <row r="1814" x14ac:dyDescent="0.4">
      <c r="A1814" s="10" t="str">
        <f>Data[[#This Row],[category]]&amp;Data[[#This Row],[subcategory]]&amp;Data[[#This Row],[date]]&amp;Data[[#This Row],[hour]]</f>
        <v>NAICS 2-digit codeInformation9/1/201719</v>
      </c>
      <c r="B1814" s="10" t="s">
        <v>140</v>
      </c>
      <c r="C1814" t="s">
        <v>38</v>
      </c>
      <c r="D1814" t="s">
        <v>112</v>
      </c>
      <c r="E1814" t="s">
        <v>72</v>
      </c>
      <c r="F1814" s="0">
        <v>7220</v>
      </c>
      <c r="G1814" s="0">
        <v>2.4916064739227295</v>
      </c>
      <c r="H1814" s="0">
        <v>2.3103716373443604</v>
      </c>
      <c r="I1814" s="0">
        <v>-0.18123465776443481</v>
      </c>
      <c r="J1814" s="0">
        <v>0.022032072767615318</v>
      </c>
      <c r="K1814" s="0">
        <v>85.225349426269531</v>
      </c>
      <c r="L1814" s="0">
        <v>-8.2259464263916016</v>
      </c>
      <c r="M1814" s="0">
        <v>1</v>
      </c>
      <c r="N1814" s="0">
        <v>1</v>
      </c>
      <c r="O1814" s="0">
        <v>2.6088004112243652</v>
      </c>
      <c r="P1814" s="0">
        <v>2.584481954574585</v>
      </c>
      <c r="Q1814" s="0">
        <v>-0.21747419238090515</v>
      </c>
      <c r="R1814" s="0">
        <v>-0.20946989953517914</v>
      </c>
      <c r="S1814" s="0">
        <v>-0.19278828799724579</v>
      </c>
      <c r="T1814" s="0">
        <v>-0.18123465776443481</v>
      </c>
      <c r="U1814" s="0">
        <v>-0.16968102753162384</v>
      </c>
      <c r="V1814" s="0">
        <v>-0.15299941599369049</v>
      </c>
      <c r="W1814" s="0">
        <v>-0.14499512314796448</v>
      </c>
      <c r="X1814" s="0">
        <v>17.989398956298828</v>
      </c>
      <c r="Y1814" s="0">
        <v>16.680883407592773</v>
      </c>
      <c r="Z1814" s="0">
        <v>-1.3085142374038696</v>
      </c>
      <c r="AA1814" s="0">
        <v>0.15907156467437744</v>
      </c>
      <c r="AB1814" s="0">
        <v>-1.5701637268066406</v>
      </c>
      <c r="AC1814" s="0">
        <v>-1.512372612953186</v>
      </c>
      <c r="AD1814" s="0">
        <v>-1.391931414604187</v>
      </c>
      <c r="AE1814" s="0">
        <v>-1.3085142374038696</v>
      </c>
      <c r="AF1814" s="0">
        <v>-1.2250970602035522</v>
      </c>
      <c r="AG1814" s="0">
        <v>-1.1046558618545532</v>
      </c>
      <c r="AH1814" s="0">
        <v>-1.0468647480010986</v>
      </c>
    </row>
    <row r="1815" x14ac:dyDescent="0.4">
      <c r="A1815" s="10" t="str">
        <f>Data[[#This Row],[category]]&amp;Data[[#This Row],[subcategory]]&amp;Data[[#This Row],[date]]&amp;Data[[#This Row],[hour]]</f>
        <v>NAICS 2-digit codeInformation9/1/201720</v>
      </c>
      <c r="B1815" s="10" t="s">
        <v>140</v>
      </c>
      <c r="C1815" t="s">
        <v>38</v>
      </c>
      <c r="D1815" t="s">
        <v>112</v>
      </c>
      <c r="E1815" t="s">
        <v>55</v>
      </c>
      <c r="F1815" s="0">
        <v>7220</v>
      </c>
      <c r="G1815" s="0">
        <v>2.3536505699157715</v>
      </c>
      <c r="H1815" s="0">
        <v>2.2013661861419678</v>
      </c>
      <c r="I1815" s="0">
        <v>-0.15228445827960968</v>
      </c>
      <c r="J1815" s="0">
        <v>0.021519659087061882</v>
      </c>
      <c r="K1815" s="0">
        <v>81.859695434570313</v>
      </c>
      <c r="L1815" s="0">
        <v>-7.0765275955200195</v>
      </c>
      <c r="M1815" s="0">
        <v>1</v>
      </c>
      <c r="N1815" s="0">
        <v>1</v>
      </c>
      <c r="O1815" s="0">
        <v>2.6088004112243652</v>
      </c>
      <c r="P1815" s="0">
        <v>2.584481954574585</v>
      </c>
      <c r="Q1815" s="0">
        <v>-0.18768115341663361</v>
      </c>
      <c r="R1815" s="0">
        <v>-0.17986300587654114</v>
      </c>
      <c r="S1815" s="0">
        <v>-0.163569375872612</v>
      </c>
      <c r="T1815" s="0">
        <v>-0.15228445827960968</v>
      </c>
      <c r="U1815" s="0">
        <v>-0.14099954068660736</v>
      </c>
      <c r="V1815" s="0">
        <v>-0.12470590323209763</v>
      </c>
      <c r="W1815" s="0">
        <v>-0.11688777059316635</v>
      </c>
      <c r="X1815" s="0">
        <v>16.993356704711914</v>
      </c>
      <c r="Y1815" s="0">
        <v>15.893863677978516</v>
      </c>
      <c r="Z1815" s="0">
        <v>-1.0994937419891357</v>
      </c>
      <c r="AA1815" s="0">
        <v>0.15537193417549133</v>
      </c>
      <c r="AB1815" s="0">
        <v>-1.3550578355789185</v>
      </c>
      <c r="AC1815" s="0">
        <v>-1.2986109256744385</v>
      </c>
      <c r="AD1815" s="0">
        <v>-1.1809709072113037</v>
      </c>
      <c r="AE1815" s="0">
        <v>-1.0994937419891357</v>
      </c>
      <c r="AF1815" s="0">
        <v>-1.0180165767669678</v>
      </c>
      <c r="AG1815" s="0">
        <v>-0.90037661790847778</v>
      </c>
      <c r="AH1815" s="0">
        <v>-0.84392964839935303</v>
      </c>
    </row>
    <row r="1816" x14ac:dyDescent="0.4">
      <c r="A1816" s="10" t="str">
        <f>Data[[#This Row],[category]]&amp;Data[[#This Row],[subcategory]]&amp;Data[[#This Row],[date]]&amp;Data[[#This Row],[hour]]</f>
        <v>NAICS 2-digit codeInformation9/1/201721</v>
      </c>
      <c r="B1816" s="10" t="s">
        <v>140</v>
      </c>
      <c r="C1816" t="s">
        <v>38</v>
      </c>
      <c r="D1816" t="s">
        <v>112</v>
      </c>
      <c r="E1816" t="s">
        <v>73</v>
      </c>
      <c r="F1816" s="0">
        <v>7220</v>
      </c>
      <c r="G1816" s="0">
        <v>2.2383067607879639</v>
      </c>
      <c r="H1816" s="0">
        <v>2.1074998378753662</v>
      </c>
      <c r="I1816" s="0">
        <v>-0.13080693781375885</v>
      </c>
      <c r="J1816" s="0">
        <v>0.018074186518788338</v>
      </c>
      <c r="K1816" s="0">
        <v>80.363296508789063</v>
      </c>
      <c r="L1816" s="0">
        <v>-7.2372241020202637</v>
      </c>
      <c r="M1816" s="0">
        <v>1</v>
      </c>
      <c r="N1816" s="0">
        <v>1</v>
      </c>
      <c r="O1816" s="0">
        <v>2.6088004112243652</v>
      </c>
      <c r="P1816" s="0">
        <v>2.584481954574585</v>
      </c>
      <c r="Q1816" s="0">
        <v>-0.16053633391857147</v>
      </c>
      <c r="R1816" s="0">
        <v>-0.15396994352340698</v>
      </c>
      <c r="S1816" s="0">
        <v>-0.14028504490852356</v>
      </c>
      <c r="T1816" s="0">
        <v>-0.13080693781375885</v>
      </c>
      <c r="U1816" s="0">
        <v>-0.12132882326841354</v>
      </c>
      <c r="V1816" s="0">
        <v>-0.10764393210411072</v>
      </c>
      <c r="W1816" s="0">
        <v>-0.10107754915952682</v>
      </c>
      <c r="X1816" s="0">
        <v>16.160573959350586</v>
      </c>
      <c r="Y1816" s="0">
        <v>15.216148376464844</v>
      </c>
      <c r="Z1816" s="0">
        <v>-0.94442611932754517</v>
      </c>
      <c r="AA1816" s="0">
        <v>0.13049562275409698</v>
      </c>
      <c r="AB1816" s="0">
        <v>-1.1590722799301147</v>
      </c>
      <c r="AC1816" s="0">
        <v>-1.1116629838943481</v>
      </c>
      <c r="AD1816" s="0">
        <v>-1.0128580331802368</v>
      </c>
      <c r="AE1816" s="0">
        <v>-0.94442611932754517</v>
      </c>
      <c r="AF1816" s="0">
        <v>-0.87599414587020874</v>
      </c>
      <c r="AG1816" s="0">
        <v>-0.77718925476074219</v>
      </c>
      <c r="AH1816" s="0">
        <v>-0.72977989912033081</v>
      </c>
    </row>
    <row r="1817" x14ac:dyDescent="0.4">
      <c r="A1817" s="10" t="str">
        <f>Data[[#This Row],[category]]&amp;Data[[#This Row],[subcategory]]&amp;Data[[#This Row],[date]]&amp;Data[[#This Row],[hour]]</f>
        <v>NAICS 2-digit codeInformation9/1/201722</v>
      </c>
      <c r="B1817" s="10" t="s">
        <v>140</v>
      </c>
      <c r="C1817" t="s">
        <v>38</v>
      </c>
      <c r="D1817" t="s">
        <v>112</v>
      </c>
      <c r="E1817" t="s">
        <v>74</v>
      </c>
      <c r="F1817" s="0">
        <v>7220</v>
      </c>
      <c r="G1817" s="0">
        <v>2.0790965557098389</v>
      </c>
      <c r="H1817" s="0">
        <v>2.0351152420043945</v>
      </c>
      <c r="I1817" s="0">
        <v>-0.043981388211250305</v>
      </c>
      <c r="J1817" s="0">
        <v>0.014828597195446491</v>
      </c>
      <c r="K1817" s="0">
        <v>78.97991943359375</v>
      </c>
      <c r="L1817" s="0">
        <v>-2.9659843444824219</v>
      </c>
      <c r="M1817" s="0">
        <v>1</v>
      </c>
      <c r="N1817" s="0">
        <v>1</v>
      </c>
      <c r="O1817" s="0">
        <v>2.6088004112243652</v>
      </c>
      <c r="P1817" s="0">
        <v>2.584481954574585</v>
      </c>
      <c r="Q1817" s="0">
        <v>-0.068372257053852081</v>
      </c>
      <c r="R1817" s="0">
        <v>-0.062985002994537354</v>
      </c>
      <c r="S1817" s="0">
        <v>-0.051757510751485825</v>
      </c>
      <c r="T1817" s="0">
        <v>-0.043981388211250305</v>
      </c>
      <c r="U1817" s="0">
        <v>-0.036205265671014786</v>
      </c>
      <c r="V1817" s="0">
        <v>-0.024977777153253555</v>
      </c>
      <c r="W1817" s="0">
        <v>-0.019590515643358231</v>
      </c>
      <c r="X1817" s="0">
        <v>15.011076927185059</v>
      </c>
      <c r="Y1817" s="0">
        <v>14.69353199005127</v>
      </c>
      <c r="Z1817" s="0">
        <v>-0.31754562258720398</v>
      </c>
      <c r="AA1817" s="0">
        <v>0.10706247389316559</v>
      </c>
      <c r="AB1817" s="0">
        <v>-0.49364772439002991</v>
      </c>
      <c r="AC1817" s="0">
        <v>-0.45475170016288757</v>
      </c>
      <c r="AD1817" s="0">
        <v>-0.37368923425674438</v>
      </c>
      <c r="AE1817" s="0">
        <v>-0.31754562258720398</v>
      </c>
      <c r="AF1817" s="0">
        <v>-0.26140201091766357</v>
      </c>
      <c r="AG1817" s="0">
        <v>-0.18033954501152039</v>
      </c>
      <c r="AH1817" s="0">
        <v>-0.14144352078437805</v>
      </c>
    </row>
    <row r="1818" x14ac:dyDescent="0.4">
      <c r="A1818" s="10" t="str">
        <f>Data[[#This Row],[category]]&amp;Data[[#This Row],[subcategory]]&amp;Data[[#This Row],[date]]&amp;Data[[#This Row],[hour]]</f>
        <v>NAICS 2-digit codeInformation9/1/201723</v>
      </c>
      <c r="B1818" s="10" t="s">
        <v>140</v>
      </c>
      <c r="C1818" t="s">
        <v>38</v>
      </c>
      <c r="D1818" t="s">
        <v>112</v>
      </c>
      <c r="E1818" t="s">
        <v>75</v>
      </c>
      <c r="F1818" s="0">
        <v>7220</v>
      </c>
      <c r="G1818" s="0">
        <v>2.0220296382904053</v>
      </c>
      <c r="H1818" s="0">
        <v>1.9638569355010986</v>
      </c>
      <c r="I1818" s="0">
        <v>-0.058172684162855148</v>
      </c>
      <c r="J1818" s="0">
        <v>0.01383321825414896</v>
      </c>
      <c r="K1818" s="0">
        <v>77.980606079101563</v>
      </c>
      <c r="L1818" s="0">
        <v>-4.205289363861084</v>
      </c>
      <c r="M1818" s="0">
        <v>1</v>
      </c>
      <c r="N1818" s="0">
        <v>1</v>
      </c>
      <c r="O1818" s="0">
        <v>2.6088004112243652</v>
      </c>
      <c r="P1818" s="0">
        <v>2.584481954574585</v>
      </c>
      <c r="Q1818" s="0">
        <v>-0.080926306545734406</v>
      </c>
      <c r="R1818" s="0">
        <v>-0.075900666415691376</v>
      </c>
      <c r="S1818" s="0">
        <v>-0.065426833927631378</v>
      </c>
      <c r="T1818" s="0">
        <v>-0.058172684162855148</v>
      </c>
      <c r="U1818" s="0">
        <v>-0.050918538123369217</v>
      </c>
      <c r="V1818" s="0">
        <v>-0.040444701910018921</v>
      </c>
      <c r="W1818" s="0">
        <v>-0.03541906550526619</v>
      </c>
      <c r="X1818" s="0">
        <v>14.599054336547852</v>
      </c>
      <c r="Y1818" s="0">
        <v>14.179046630859375</v>
      </c>
      <c r="Z1818" s="0">
        <v>-0.42000678181648254</v>
      </c>
      <c r="AA1818" s="0">
        <v>0.099875837564468384</v>
      </c>
      <c r="AB1818" s="0">
        <v>-0.58428794145584106</v>
      </c>
      <c r="AC1818" s="0">
        <v>-0.54800283908843994</v>
      </c>
      <c r="AD1818" s="0">
        <v>-0.47238171100616455</v>
      </c>
      <c r="AE1818" s="0">
        <v>-0.42000678181648254</v>
      </c>
      <c r="AF1818" s="0">
        <v>-0.36763185262680054</v>
      </c>
      <c r="AG1818" s="0">
        <v>-0.29201075434684753</v>
      </c>
      <c r="AH1818" s="0">
        <v>-0.25572565197944641</v>
      </c>
    </row>
    <row r="1819" x14ac:dyDescent="0.4">
      <c r="A1819" s="10" t="str">
        <f>Data[[#This Row],[category]]&amp;Data[[#This Row],[subcategory]]&amp;Data[[#This Row],[date]]&amp;Data[[#This Row],[hour]]</f>
        <v>NAICS 2-digit codeInformation9/1/201724</v>
      </c>
      <c r="B1819" s="10" t="s">
        <v>140</v>
      </c>
      <c r="C1819" t="s">
        <v>38</v>
      </c>
      <c r="D1819" t="s">
        <v>112</v>
      </c>
      <c r="E1819" t="s">
        <v>76</v>
      </c>
      <c r="F1819" s="0">
        <v>7220</v>
      </c>
      <c r="G1819" s="0">
        <v>1.8986537456512451</v>
      </c>
      <c r="H1819" s="0">
        <v>1.904084324836731</v>
      </c>
      <c r="I1819" s="0">
        <v>0.0054306439124047756</v>
      </c>
      <c r="J1819" s="0">
        <v>0.012324990704655647</v>
      </c>
      <c r="K1819" s="0">
        <v>77.035041809082031</v>
      </c>
      <c r="L1819" s="0">
        <v>0.4406205415725708</v>
      </c>
      <c r="M1819" s="0">
        <v>0</v>
      </c>
      <c r="N1819" s="0">
        <v>0</v>
      </c>
      <c r="O1819" s="0">
        <v>2.6088004112243652</v>
      </c>
      <c r="P1819" s="0">
        <v>2.584481954574585</v>
      </c>
      <c r="Q1819" s="0">
        <v>-0.014842161908745766</v>
      </c>
      <c r="R1819" s="0">
        <v>-0.010364467278122902</v>
      </c>
      <c r="S1819" s="0">
        <v>-0.0010325874900445342</v>
      </c>
      <c r="T1819" s="0">
        <v>0.0054306439124047756</v>
      </c>
      <c r="U1819" s="0">
        <v>0.01189387496560812</v>
      </c>
      <c r="V1819" s="0">
        <v>0.021225754171609879</v>
      </c>
      <c r="W1819" s="0">
        <v>0.025703448802232742</v>
      </c>
      <c r="X1819" s="0">
        <v>13.708279609680176</v>
      </c>
      <c r="Y1819" s="0">
        <v>13.747488975524902</v>
      </c>
      <c r="Z1819" s="0">
        <v>0.03920925036072731</v>
      </c>
      <c r="AA1819" s="0">
        <v>0.088986434042453766</v>
      </c>
      <c r="AB1819" s="0">
        <v>-0.10716041177511215</v>
      </c>
      <c r="AC1819" s="0">
        <v>-0.074831455945968628</v>
      </c>
      <c r="AD1819" s="0">
        <v>-0.0074552814476191998</v>
      </c>
      <c r="AE1819" s="0">
        <v>0.03920925036072731</v>
      </c>
      <c r="AF1819" s="0">
        <v>0.085873782634735107</v>
      </c>
      <c r="AG1819" s="0">
        <v>0.15324994921684265</v>
      </c>
      <c r="AH1819" s="0">
        <v>0.18557891249656677</v>
      </c>
    </row>
    <row r="1820" x14ac:dyDescent="0.4">
      <c r="A1820" s="10" t="str">
        <f>Data[[#This Row],[category]]&amp;Data[[#This Row],[subcategory]]&amp;Data[[#This Row],[date]]&amp;Data[[#This Row],[hour]]</f>
        <v>NAICS 2-digit codeInformation9/1/2017Avg. 11 to 6 pm</v>
      </c>
      <c r="B1820" s="10" t="s">
        <v>140</v>
      </c>
      <c r="C1820" t="s">
        <v>38</v>
      </c>
      <c r="D1820" t="s">
        <v>112</v>
      </c>
      <c r="E1820" t="s">
        <v>77</v>
      </c>
      <c r="F1820" s="0">
        <v>7220</v>
      </c>
      <c r="G1820" s="0">
        <v>2.6608524322509766</v>
      </c>
      <c r="H1820" s="0">
        <v>2.6088004112243652</v>
      </c>
      <c r="I1820" s="0">
        <v>-0.052051864564418793</v>
      </c>
      <c r="J1820" s="0">
        <v>0.011840475723147392</v>
      </c>
      <c r="K1820" s="0">
        <v>92.680625915527344</v>
      </c>
      <c r="L1820" s="0">
        <v>-4.3960957527160645</v>
      </c>
      <c r="M1820" s="0">
        <v>1</v>
      </c>
      <c r="N1820" s="0">
        <v>1</v>
      </c>
      <c r="O1820" s="0"/>
      <c r="P1820" s="0"/>
      <c r="Q1820" s="0">
        <v>-0.071527712047100067</v>
      </c>
      <c r="R1820" s="0">
        <v>-0.067226044833660126</v>
      </c>
      <c r="S1820" s="0">
        <v>-0.058261014521121979</v>
      </c>
      <c r="T1820" s="0">
        <v>-0.052051864564418793</v>
      </c>
      <c r="U1820" s="0">
        <v>-0.045842714607715607</v>
      </c>
      <c r="V1820" s="0">
        <v>-0.03687768429517746</v>
      </c>
      <c r="W1820" s="0">
        <v>-0.03257601335644722</v>
      </c>
      <c r="X1820" s="0">
        <v>19.211355209350586</v>
      </c>
      <c r="Y1820" s="0">
        <v>18.835538864135742</v>
      </c>
      <c r="Z1820" s="0">
        <v>-0.37581446766853333</v>
      </c>
      <c r="AA1820" s="0">
        <v>0.08548823744058609</v>
      </c>
      <c r="AB1820" s="0">
        <v>-0.5164300799369812</v>
      </c>
      <c r="AC1820" s="0">
        <v>-0.48537206649780273</v>
      </c>
      <c r="AD1820" s="0">
        <v>-0.42064455151557922</v>
      </c>
      <c r="AE1820" s="0">
        <v>-0.37581446766853333</v>
      </c>
      <c r="AF1820" s="0">
        <v>-0.33098438382148743</v>
      </c>
      <c r="AG1820" s="0">
        <v>-0.26625686883926392</v>
      </c>
      <c r="AH1820" s="0">
        <v>-0.23519882559776306</v>
      </c>
    </row>
    <row r="1821" x14ac:dyDescent="0.4">
      <c r="A1821" s="10" t="str">
        <f>Data[[#This Row],[category]]&amp;Data[[#This Row],[subcategory]]&amp;Data[[#This Row],[date]]&amp;Data[[#This Row],[hour]]</f>
        <v>NAICS 2-digit codeInformation9/1/2017Avg. 2 to 6pm</v>
      </c>
      <c r="B1821" s="10" t="s">
        <v>140</v>
      </c>
      <c r="C1821" t="s">
        <v>38</v>
      </c>
      <c r="D1821" t="s">
        <v>112</v>
      </c>
      <c r="E1821" t="s">
        <v>78</v>
      </c>
      <c r="F1821" s="0">
        <v>7220</v>
      </c>
      <c r="G1821" s="0">
        <v>2.6553828716278076</v>
      </c>
      <c r="H1821" s="0">
        <v>2.584481954574585</v>
      </c>
      <c r="I1821" s="0">
        <v>-0.070900708436965942</v>
      </c>
      <c r="J1821" s="0">
        <v>0.014326277188956738</v>
      </c>
      <c r="K1821" s="0">
        <v>91.268836975097656</v>
      </c>
      <c r="L1821" s="0">
        <v>-4.9489974975585938</v>
      </c>
      <c r="M1821" s="0">
        <v>1</v>
      </c>
      <c r="N1821" s="0">
        <v>1</v>
      </c>
      <c r="O1821" s="0"/>
      <c r="P1821" s="0"/>
      <c r="Q1821" s="0">
        <v>-0.094465337693691254</v>
      </c>
      <c r="R1821" s="0">
        <v>-0.089260570704936981</v>
      </c>
      <c r="S1821" s="0">
        <v>-0.078413411974906921</v>
      </c>
      <c r="T1821" s="0">
        <v>-0.070900708436965942</v>
      </c>
      <c r="U1821" s="0">
        <v>-0.063388004899024963</v>
      </c>
      <c r="V1821" s="0">
        <v>-0.052540846168994904</v>
      </c>
      <c r="W1821" s="0">
        <v>-0.047336079180240631</v>
      </c>
      <c r="X1821" s="0">
        <v>19.171863555908203</v>
      </c>
      <c r="Y1821" s="0">
        <v>18.65995979309082</v>
      </c>
      <c r="Z1821" s="0">
        <v>-0.51190310716629028</v>
      </c>
      <c r="AA1821" s="0">
        <v>0.10343572497367859</v>
      </c>
      <c r="AB1821" s="0">
        <v>-0.68203973770141602</v>
      </c>
      <c r="AC1821" s="0">
        <v>-0.64446133375167847</v>
      </c>
      <c r="AD1821" s="0">
        <v>-0.56614488363265991</v>
      </c>
      <c r="AE1821" s="0">
        <v>-0.51190310716629028</v>
      </c>
      <c r="AF1821" s="0">
        <v>-0.45766136050224304</v>
      </c>
      <c r="AG1821" s="0">
        <v>-0.3793448805809021</v>
      </c>
      <c r="AH1821" s="0">
        <v>-0.34176647663116455</v>
      </c>
    </row>
    <row r="1822" x14ac:dyDescent="0.4">
      <c r="A1822" s="10" t="str">
        <f>Data[[#This Row],[category]]&amp;Data[[#This Row],[subcategory]]&amp;Data[[#This Row],[date]]&amp;Data[[#This Row],[hour]]</f>
        <v>NAICS 2-digit codeInformation9/2/20171</v>
      </c>
      <c r="B1822" s="10" t="s">
        <v>140</v>
      </c>
      <c r="C1822" t="s">
        <v>38</v>
      </c>
      <c r="D1822" t="s">
        <v>113</v>
      </c>
      <c r="E1822" t="s">
        <v>41</v>
      </c>
      <c r="F1822" s="0">
        <v>7220</v>
      </c>
      <c r="G1822" s="0">
        <v>1.9513195753097534</v>
      </c>
      <c r="H1822" s="0">
        <v>1.8412678241729736</v>
      </c>
      <c r="I1822" s="0">
        <v>-0.11005173623561859</v>
      </c>
      <c r="J1822" s="0">
        <v>0.012536240741610527</v>
      </c>
      <c r="K1822" s="0">
        <v>75.841552734375</v>
      </c>
      <c r="L1822" s="0">
        <v>-8.7786874771118164</v>
      </c>
      <c r="M1822" s="0">
        <v>1</v>
      </c>
      <c r="N1822" s="0">
        <v>1</v>
      </c>
      <c r="O1822" s="0">
        <v>2.4017989635467529</v>
      </c>
      <c r="P1822" s="0">
        <v>2.4028303623199463</v>
      </c>
      <c r="Q1822" s="0">
        <v>-0.13067202270030975</v>
      </c>
      <c r="R1822" s="0">
        <v>-0.12611757218837738</v>
      </c>
      <c r="S1822" s="0">
        <v>-0.11662574857473373</v>
      </c>
      <c r="T1822" s="0">
        <v>-0.11005173623561859</v>
      </c>
      <c r="U1822" s="0">
        <v>-0.10347772389650345</v>
      </c>
      <c r="V1822" s="0">
        <v>-0.093985900282859802</v>
      </c>
      <c r="W1822" s="0">
        <v>-0.089431457221508026</v>
      </c>
      <c r="X1822" s="0">
        <v>14.088527679443359</v>
      </c>
      <c r="Y1822" s="0">
        <v>13.293953895568848</v>
      </c>
      <c r="Z1822" s="0">
        <v>-0.79457354545593262</v>
      </c>
      <c r="AA1822" s="0">
        <v>0.090511657297611237</v>
      </c>
      <c r="AB1822" s="0">
        <v>-0.94345200061798096</v>
      </c>
      <c r="AC1822" s="0">
        <v>-0.91056889295578003</v>
      </c>
      <c r="AD1822" s="0">
        <v>-0.84203791618347168</v>
      </c>
      <c r="AE1822" s="0">
        <v>-0.79457354545593262</v>
      </c>
      <c r="AF1822" s="0">
        <v>-0.74710917472839355</v>
      </c>
      <c r="AG1822" s="0">
        <v>-0.67857819795608521</v>
      </c>
      <c r="AH1822" s="0">
        <v>-0.64569509029388428</v>
      </c>
    </row>
    <row r="1823" x14ac:dyDescent="0.4">
      <c r="A1823" s="10" t="str">
        <f>Data[[#This Row],[category]]&amp;Data[[#This Row],[subcategory]]&amp;Data[[#This Row],[date]]&amp;Data[[#This Row],[hour]]</f>
        <v>NAICS 2-digit codeInformation9/2/20172</v>
      </c>
      <c r="B1823" s="10" t="s">
        <v>140</v>
      </c>
      <c r="C1823" t="s">
        <v>38</v>
      </c>
      <c r="D1823" t="s">
        <v>113</v>
      </c>
      <c r="E1823" t="s">
        <v>42</v>
      </c>
      <c r="F1823" s="0">
        <v>7220</v>
      </c>
      <c r="G1823" s="0">
        <v>1.8601237535476685</v>
      </c>
      <c r="H1823" s="0">
        <v>1.7973905801773071</v>
      </c>
      <c r="I1823" s="0">
        <v>-0.062733165919780731</v>
      </c>
      <c r="J1823" s="0">
        <v>0.012184230610728264</v>
      </c>
      <c r="K1823" s="0">
        <v>74.786148071289063</v>
      </c>
      <c r="L1823" s="0">
        <v>-5.1487178802490234</v>
      </c>
      <c r="M1823" s="0">
        <v>1</v>
      </c>
      <c r="N1823" s="0">
        <v>1</v>
      </c>
      <c r="O1823" s="0">
        <v>2.4017989635467529</v>
      </c>
      <c r="P1823" s="0">
        <v>2.4028303623199463</v>
      </c>
      <c r="Q1823" s="0">
        <v>-0.082774445414543152</v>
      </c>
      <c r="R1823" s="0">
        <v>-0.078347884118556976</v>
      </c>
      <c r="S1823" s="0">
        <v>-0.069122582674026489</v>
      </c>
      <c r="T1823" s="0">
        <v>-0.062733165919780731</v>
      </c>
      <c r="U1823" s="0">
        <v>-0.056343749165534973</v>
      </c>
      <c r="V1823" s="0">
        <v>-0.047118447721004486</v>
      </c>
      <c r="W1823" s="0">
        <v>-0.042691890150308609</v>
      </c>
      <c r="X1823" s="0">
        <v>13.430093765258789</v>
      </c>
      <c r="Y1823" s="0">
        <v>12.977160453796387</v>
      </c>
      <c r="Z1823" s="0">
        <v>-0.45293346047401428</v>
      </c>
      <c r="AA1823" s="0">
        <v>0.087970145046710968</v>
      </c>
      <c r="AB1823" s="0">
        <v>-0.59763145446777344</v>
      </c>
      <c r="AC1823" s="0">
        <v>-0.56567174196243286</v>
      </c>
      <c r="AD1823" s="0">
        <v>-0.49906504154205322</v>
      </c>
      <c r="AE1823" s="0">
        <v>-0.45293346047401428</v>
      </c>
      <c r="AF1823" s="0">
        <v>-0.40680187940597534</v>
      </c>
      <c r="AG1823" s="0">
        <v>-0.3401951789855957</v>
      </c>
      <c r="AH1823" s="0">
        <v>-0.30823543667793274</v>
      </c>
    </row>
    <row r="1824" x14ac:dyDescent="0.4">
      <c r="A1824" s="10" t="str">
        <f>Data[[#This Row],[category]]&amp;Data[[#This Row],[subcategory]]&amp;Data[[#This Row],[date]]&amp;Data[[#This Row],[hour]]</f>
        <v>NAICS 2-digit codeInformation9/2/20173</v>
      </c>
      <c r="B1824" s="10" t="s">
        <v>140</v>
      </c>
      <c r="C1824" t="s">
        <v>38</v>
      </c>
      <c r="D1824" t="s">
        <v>113</v>
      </c>
      <c r="E1824" t="s">
        <v>43</v>
      </c>
      <c r="F1824" s="0">
        <v>7220</v>
      </c>
      <c r="G1824" s="0">
        <v>1.7980406284332275</v>
      </c>
      <c r="H1824" s="0">
        <v>1.7704272270202637</v>
      </c>
      <c r="I1824" s="0">
        <v>-0.027613352984189987</v>
      </c>
      <c r="J1824" s="0">
        <v>0.012613465078175068</v>
      </c>
      <c r="K1824" s="0">
        <v>74.677284240722656</v>
      </c>
      <c r="L1824" s="0">
        <v>-2.1891963481903076</v>
      </c>
      <c r="M1824" s="0">
        <v>1</v>
      </c>
      <c r="N1824" s="0">
        <v>1</v>
      </c>
      <c r="O1824" s="0">
        <v>2.4017989635467529</v>
      </c>
      <c r="P1824" s="0">
        <v>2.4028303623199463</v>
      </c>
      <c r="Q1824" s="0">
        <v>-0.048360656946897507</v>
      </c>
      <c r="R1824" s="0">
        <v>-0.043778158724308014</v>
      </c>
      <c r="S1824" s="0">
        <v>-0.034227859228849411</v>
      </c>
      <c r="T1824" s="0">
        <v>-0.027613352984189987</v>
      </c>
      <c r="U1824" s="0">
        <v>-0.020998844876885414</v>
      </c>
      <c r="V1824" s="0">
        <v>-0.01144854724407196</v>
      </c>
      <c r="W1824" s="0">
        <v>-0.0068660490214824677</v>
      </c>
      <c r="X1824" s="0">
        <v>12.981853485107422</v>
      </c>
      <c r="Y1824" s="0">
        <v>12.782485008239746</v>
      </c>
      <c r="Z1824" s="0">
        <v>-0.19936840236186981</v>
      </c>
      <c r="AA1824" s="0">
        <v>0.091069221496582031</v>
      </c>
      <c r="AB1824" s="0">
        <v>-0.34916394948959351</v>
      </c>
      <c r="AC1824" s="0">
        <v>-0.3160783052444458</v>
      </c>
      <c r="AD1824" s="0">
        <v>-0.24712514877319336</v>
      </c>
      <c r="AE1824" s="0">
        <v>-0.19936840236186981</v>
      </c>
      <c r="AF1824" s="0">
        <v>-0.15161165595054626</v>
      </c>
      <c r="AG1824" s="0">
        <v>-0.082658499479293823</v>
      </c>
      <c r="AH1824" s="0">
        <v>-0.049572862684726715</v>
      </c>
    </row>
    <row r="1825" x14ac:dyDescent="0.4">
      <c r="A1825" s="10" t="str">
        <f>Data[[#This Row],[category]]&amp;Data[[#This Row],[subcategory]]&amp;Data[[#This Row],[date]]&amp;Data[[#This Row],[hour]]</f>
        <v>NAICS 2-digit codeInformation9/2/20174</v>
      </c>
      <c r="B1825" s="10" t="s">
        <v>140</v>
      </c>
      <c r="C1825" t="s">
        <v>38</v>
      </c>
      <c r="D1825" t="s">
        <v>113</v>
      </c>
      <c r="E1825" t="s">
        <v>44</v>
      </c>
      <c r="F1825" s="0">
        <v>7220</v>
      </c>
      <c r="G1825" s="0">
        <v>1.8253467082977295</v>
      </c>
      <c r="H1825" s="0">
        <v>1.7520428895950317</v>
      </c>
      <c r="I1825" s="0">
        <v>-0.073303818702697754</v>
      </c>
      <c r="J1825" s="0">
        <v>0.012456321157515049</v>
      </c>
      <c r="K1825" s="0">
        <v>74.085456848144531</v>
      </c>
      <c r="L1825" s="0">
        <v>-5.8848690986633301</v>
      </c>
      <c r="M1825" s="0">
        <v>1</v>
      </c>
      <c r="N1825" s="0">
        <v>1</v>
      </c>
      <c r="O1825" s="0">
        <v>2.4017989635467529</v>
      </c>
      <c r="P1825" s="0">
        <v>2.4028303623199463</v>
      </c>
      <c r="Q1825" s="0">
        <v>-0.093792647123336792</v>
      </c>
      <c r="R1825" s="0">
        <v>-0.089267238974571228</v>
      </c>
      <c r="S1825" s="0">
        <v>-0.0798359215259552</v>
      </c>
      <c r="T1825" s="0">
        <v>-0.073303818702697754</v>
      </c>
      <c r="U1825" s="0">
        <v>-0.066771715879440308</v>
      </c>
      <c r="V1825" s="0">
        <v>-0.057340402156114578</v>
      </c>
      <c r="W1825" s="0">
        <v>-0.052814994007349014</v>
      </c>
      <c r="X1825" s="0">
        <v>13.17900276184082</v>
      </c>
      <c r="Y1825" s="0">
        <v>12.649749755859375</v>
      </c>
      <c r="Z1825" s="0">
        <v>-0.52925354242324829</v>
      </c>
      <c r="AA1825" s="0">
        <v>0.089934639632701874</v>
      </c>
      <c r="AB1825" s="0">
        <v>-0.67718285322189331</v>
      </c>
      <c r="AC1825" s="0">
        <v>-0.64450943470001221</v>
      </c>
      <c r="AD1825" s="0">
        <v>-0.5764153003692627</v>
      </c>
      <c r="AE1825" s="0">
        <v>-0.52925354242324829</v>
      </c>
      <c r="AF1825" s="0">
        <v>-0.48209178447723389</v>
      </c>
      <c r="AG1825" s="0">
        <v>-0.41399765014648438</v>
      </c>
      <c r="AH1825" s="0">
        <v>-0.38132423162460327</v>
      </c>
    </row>
    <row r="1826" x14ac:dyDescent="0.4">
      <c r="A1826" s="10" t="str">
        <f>Data[[#This Row],[category]]&amp;Data[[#This Row],[subcategory]]&amp;Data[[#This Row],[date]]&amp;Data[[#This Row],[hour]]</f>
        <v>NAICS 2-digit codeInformation9/2/20175</v>
      </c>
      <c r="B1826" s="10" t="s">
        <v>140</v>
      </c>
      <c r="C1826" t="s">
        <v>38</v>
      </c>
      <c r="D1826" t="s">
        <v>113</v>
      </c>
      <c r="E1826" t="s">
        <v>45</v>
      </c>
      <c r="F1826" s="0">
        <v>7220</v>
      </c>
      <c r="G1826" s="0">
        <v>1.6846185922622681</v>
      </c>
      <c r="H1826" s="0">
        <v>1.741816520690918</v>
      </c>
      <c r="I1826" s="0">
        <v>0.057197887450456619</v>
      </c>
      <c r="J1826" s="0">
        <v>0.012549723498523235</v>
      </c>
      <c r="K1826" s="0">
        <v>73.288230895996094</v>
      </c>
      <c r="L1826" s="0">
        <v>4.5577011108398437</v>
      </c>
      <c r="M1826" s="0">
        <v>1</v>
      </c>
      <c r="N1826" s="0">
        <v>1</v>
      </c>
      <c r="O1826" s="0">
        <v>2.4017989635467529</v>
      </c>
      <c r="P1826" s="0">
        <v>2.4028303623199463</v>
      </c>
      <c r="Q1826" s="0">
        <v>0.036555428057909012</v>
      </c>
      <c r="R1826" s="0">
        <v>0.041114769876003265</v>
      </c>
      <c r="S1826" s="0">
        <v>0.050616804510354996</v>
      </c>
      <c r="T1826" s="0">
        <v>0.057197887450456619</v>
      </c>
      <c r="U1826" s="0">
        <v>0.063778966665267944</v>
      </c>
      <c r="V1826" s="0">
        <v>0.073281005024909973</v>
      </c>
      <c r="W1826" s="0">
        <v>0.077840343117713928</v>
      </c>
      <c r="X1826" s="0">
        <v>12.162946701049805</v>
      </c>
      <c r="Y1826" s="0">
        <v>12.575915336608887</v>
      </c>
      <c r="Z1826" s="0">
        <v>0.41296875476837158</v>
      </c>
      <c r="AA1826" s="0">
        <v>0.090609006583690643</v>
      </c>
      <c r="AB1826" s="0">
        <v>0.26393020153045654</v>
      </c>
      <c r="AC1826" s="0">
        <v>0.29684865474700928</v>
      </c>
      <c r="AD1826" s="0">
        <v>0.3654533326625824</v>
      </c>
      <c r="AE1826" s="0">
        <v>0.41296875476837158</v>
      </c>
      <c r="AF1826" s="0">
        <v>0.46048417687416077</v>
      </c>
      <c r="AG1826" s="0">
        <v>0.52908885478973389</v>
      </c>
      <c r="AH1826" s="0">
        <v>0.56200730800628662</v>
      </c>
    </row>
    <row r="1827" x14ac:dyDescent="0.4">
      <c r="A1827" s="10" t="str">
        <f>Data[[#This Row],[category]]&amp;Data[[#This Row],[subcategory]]&amp;Data[[#This Row],[date]]&amp;Data[[#This Row],[hour]]</f>
        <v>NAICS 2-digit codeInformation9/2/20176</v>
      </c>
      <c r="B1827" s="10" t="s">
        <v>140</v>
      </c>
      <c r="C1827" t="s">
        <v>38</v>
      </c>
      <c r="D1827" t="s">
        <v>113</v>
      </c>
      <c r="E1827" t="s">
        <v>46</v>
      </c>
      <c r="F1827" s="0">
        <v>7220</v>
      </c>
      <c r="G1827" s="0">
        <v>1.7519757747650146</v>
      </c>
      <c r="H1827" s="0">
        <v>1.7396074533462524</v>
      </c>
      <c r="I1827" s="0">
        <v>-0.012368269264698029</v>
      </c>
      <c r="J1827" s="0">
        <v>0.012369086034595966</v>
      </c>
      <c r="K1827" s="0">
        <v>73.029914855957031</v>
      </c>
      <c r="L1827" s="0">
        <v>-0.99993395805358887</v>
      </c>
      <c r="M1827" s="0">
        <v>0</v>
      </c>
      <c r="N1827" s="0">
        <v>0</v>
      </c>
      <c r="O1827" s="0">
        <v>2.4017989635467529</v>
      </c>
      <c r="P1827" s="0">
        <v>2.4028303623199463</v>
      </c>
      <c r="Q1827" s="0">
        <v>-0.032713606953620911</v>
      </c>
      <c r="R1827" s="0">
        <v>-0.028219891712069511</v>
      </c>
      <c r="S1827" s="0">
        <v>-0.018854623660445213</v>
      </c>
      <c r="T1827" s="0">
        <v>-0.012368269264698029</v>
      </c>
      <c r="U1827" s="0">
        <v>-0.0058819144032895565</v>
      </c>
      <c r="V1827" s="0">
        <v>0.0034833522513508797</v>
      </c>
      <c r="W1827" s="0">
        <v>0.0079770665615797043</v>
      </c>
      <c r="X1827" s="0">
        <v>12.649265289306641</v>
      </c>
      <c r="Y1827" s="0">
        <v>12.559966087341309</v>
      </c>
      <c r="Z1827" s="0">
        <v>-0.089298903942108154</v>
      </c>
      <c r="AA1827" s="0">
        <v>0.089304804801940918</v>
      </c>
      <c r="AB1827" s="0">
        <v>-0.2361922413110733</v>
      </c>
      <c r="AC1827" s="0">
        <v>-0.20374761521816254</v>
      </c>
      <c r="AD1827" s="0">
        <v>-0.13613039255142212</v>
      </c>
      <c r="AE1827" s="0">
        <v>-0.089298903942108154</v>
      </c>
      <c r="AF1827" s="0">
        <v>-0.042467419058084488</v>
      </c>
      <c r="AG1827" s="0">
        <v>0.025149809196591377</v>
      </c>
      <c r="AH1827" s="0">
        <v>0.057594429701566696</v>
      </c>
    </row>
    <row r="1828" x14ac:dyDescent="0.4">
      <c r="A1828" s="10" t="str">
        <f>Data[[#This Row],[category]]&amp;Data[[#This Row],[subcategory]]&amp;Data[[#This Row],[date]]&amp;Data[[#This Row],[hour]]</f>
        <v>NAICS 2-digit codeInformation9/2/20177</v>
      </c>
      <c r="B1828" s="10" t="s">
        <v>140</v>
      </c>
      <c r="C1828" t="s">
        <v>38</v>
      </c>
      <c r="D1828" t="s">
        <v>113</v>
      </c>
      <c r="E1828" t="s">
        <v>60</v>
      </c>
      <c r="F1828" s="0">
        <v>7220</v>
      </c>
      <c r="G1828" s="0">
        <v>1.8266154527664185</v>
      </c>
      <c r="H1828" s="0">
        <v>1.7699452638626099</v>
      </c>
      <c r="I1828" s="0">
        <v>-0.056670129299163818</v>
      </c>
      <c r="J1828" s="0">
        <v>0.012696060352027416</v>
      </c>
      <c r="K1828" s="0">
        <v>73.448616027832031</v>
      </c>
      <c r="L1828" s="0">
        <v>-4.463599681854248</v>
      </c>
      <c r="M1828" s="0">
        <v>1</v>
      </c>
      <c r="N1828" s="0">
        <v>1</v>
      </c>
      <c r="O1828" s="0">
        <v>2.4017989635467529</v>
      </c>
      <c r="P1828" s="0">
        <v>2.4028303623199463</v>
      </c>
      <c r="Q1828" s="0">
        <v>-0.077553287148475647</v>
      </c>
      <c r="R1828" s="0">
        <v>-0.072940781712532043</v>
      </c>
      <c r="S1828" s="0">
        <v>-0.063327953219413757</v>
      </c>
      <c r="T1828" s="0">
        <v>-0.056670129299163818</v>
      </c>
      <c r="U1828" s="0">
        <v>-0.050012309104204178</v>
      </c>
      <c r="V1828" s="0">
        <v>-0.040399473160505295</v>
      </c>
      <c r="W1828" s="0">
        <v>-0.035786967724561691</v>
      </c>
      <c r="X1828" s="0">
        <v>13.188163757324219</v>
      </c>
      <c r="Y1828" s="0">
        <v>12.77900505065918</v>
      </c>
      <c r="Z1828" s="0">
        <v>-0.40915831923484802</v>
      </c>
      <c r="AA1828" s="0">
        <v>0.091665558516979218</v>
      </c>
      <c r="AB1828" s="0">
        <v>-0.55993473529815674</v>
      </c>
      <c r="AC1828" s="0">
        <v>-0.52663248777389526</v>
      </c>
      <c r="AD1828" s="0">
        <v>-0.45722779631614685</v>
      </c>
      <c r="AE1828" s="0">
        <v>-0.40915831923484802</v>
      </c>
      <c r="AF1828" s="0">
        <v>-0.36108884215354919</v>
      </c>
      <c r="AG1828" s="0">
        <v>-0.29168418049812317</v>
      </c>
      <c r="AH1828" s="0">
        <v>-0.25838190317153931</v>
      </c>
    </row>
    <row r="1829" x14ac:dyDescent="0.4">
      <c r="A1829" s="10" t="str">
        <f>Data[[#This Row],[category]]&amp;Data[[#This Row],[subcategory]]&amp;Data[[#This Row],[date]]&amp;Data[[#This Row],[hour]]</f>
        <v>NAICS 2-digit codeInformation9/2/20178</v>
      </c>
      <c r="B1829" s="10" t="s">
        <v>140</v>
      </c>
      <c r="C1829" t="s">
        <v>38</v>
      </c>
      <c r="D1829" t="s">
        <v>113</v>
      </c>
      <c r="E1829" t="s">
        <v>61</v>
      </c>
      <c r="F1829" s="0">
        <v>7220</v>
      </c>
      <c r="G1829" s="0">
        <v>1.7969008684158325</v>
      </c>
      <c r="H1829" s="0">
        <v>1.8381544351577759</v>
      </c>
      <c r="I1829" s="0">
        <v>0.041253570467233658</v>
      </c>
      <c r="J1829" s="0">
        <v>0.011243673972785473</v>
      </c>
      <c r="K1829" s="0">
        <v>76.0308837890625</v>
      </c>
      <c r="L1829" s="0">
        <v>3.6690471172332764</v>
      </c>
      <c r="M1829" s="0">
        <v>1</v>
      </c>
      <c r="N1829" s="0">
        <v>1</v>
      </c>
      <c r="O1829" s="0">
        <v>2.4017989635467529</v>
      </c>
      <c r="P1829" s="0">
        <v>2.4028303623199463</v>
      </c>
      <c r="Q1829" s="0">
        <v>0.022759372368454933</v>
      </c>
      <c r="R1829" s="0">
        <v>0.026844222098588943</v>
      </c>
      <c r="S1829" s="0">
        <v>0.035357382148504257</v>
      </c>
      <c r="T1829" s="0">
        <v>0.041253570467233658</v>
      </c>
      <c r="U1829" s="0">
        <v>0.047149758785963058</v>
      </c>
      <c r="V1829" s="0">
        <v>0.055662918835878372</v>
      </c>
      <c r="W1829" s="0">
        <v>0.059747766703367233</v>
      </c>
      <c r="X1829" s="0">
        <v>12.973624229431152</v>
      </c>
      <c r="Y1829" s="0">
        <v>13.271474838256836</v>
      </c>
      <c r="Z1829" s="0">
        <v>0.29785078763961792</v>
      </c>
      <c r="AA1829" s="0">
        <v>0.081179328262805939</v>
      </c>
      <c r="AB1829" s="0">
        <v>0.16432267427444458</v>
      </c>
      <c r="AC1829" s="0">
        <v>0.19381529092788696</v>
      </c>
      <c r="AD1829" s="0">
        <v>0.25528031587600708</v>
      </c>
      <c r="AE1829" s="0">
        <v>0.29785078763961792</v>
      </c>
      <c r="AF1829" s="0">
        <v>0.34042125940322876</v>
      </c>
      <c r="AG1829" s="0">
        <v>0.40188628435134888</v>
      </c>
      <c r="AH1829" s="0">
        <v>0.43137890100479126</v>
      </c>
    </row>
    <row r="1830" x14ac:dyDescent="0.4">
      <c r="A1830" s="10" t="str">
        <f>Data[[#This Row],[category]]&amp;Data[[#This Row],[subcategory]]&amp;Data[[#This Row],[date]]&amp;Data[[#This Row],[hour]]</f>
        <v>NAICS 2-digit codeInformation9/2/20179</v>
      </c>
      <c r="B1830" s="10" t="s">
        <v>140</v>
      </c>
      <c r="C1830" t="s">
        <v>38</v>
      </c>
      <c r="D1830" t="s">
        <v>113</v>
      </c>
      <c r="E1830" t="s">
        <v>62</v>
      </c>
      <c r="F1830" s="0">
        <v>7220</v>
      </c>
      <c r="G1830" s="0">
        <v>1.8182202577590942</v>
      </c>
      <c r="H1830" s="0">
        <v>1.9489398002624512</v>
      </c>
      <c r="I1830" s="0">
        <v>0.13071952760219574</v>
      </c>
      <c r="J1830" s="0">
        <v>0.012537123635411263</v>
      </c>
      <c r="K1830" s="0">
        <v>80.787948608398437</v>
      </c>
      <c r="L1830" s="0">
        <v>10.426596641540527</v>
      </c>
      <c r="M1830" s="0">
        <v>1</v>
      </c>
      <c r="N1830" s="0">
        <v>1</v>
      </c>
      <c r="O1830" s="0">
        <v>2.4017989635467529</v>
      </c>
      <c r="P1830" s="0">
        <v>2.4028303623199463</v>
      </c>
      <c r="Q1830" s="0">
        <v>0.11009779572486877</v>
      </c>
      <c r="R1830" s="0">
        <v>0.11465255916118622</v>
      </c>
      <c r="S1830" s="0">
        <v>0.12414505332708359</v>
      </c>
      <c r="T1830" s="0">
        <v>0.13071952760219574</v>
      </c>
      <c r="U1830" s="0">
        <v>0.13729399442672729</v>
      </c>
      <c r="V1830" s="0">
        <v>0.14678649604320526</v>
      </c>
      <c r="W1830" s="0">
        <v>0.15134125947952271</v>
      </c>
      <c r="X1830" s="0">
        <v>13.12755012512207</v>
      </c>
      <c r="Y1830" s="0">
        <v>14.071345329284668</v>
      </c>
      <c r="Z1830" s="0">
        <v>0.94379496574401855</v>
      </c>
      <c r="AA1830" s="0">
        <v>0.090518034994602203</v>
      </c>
      <c r="AB1830" s="0">
        <v>0.79490602016448975</v>
      </c>
      <c r="AC1830" s="0">
        <v>0.82779145240783691</v>
      </c>
      <c r="AD1830" s="0">
        <v>0.89632725715637207</v>
      </c>
      <c r="AE1830" s="0">
        <v>0.94379496574401855</v>
      </c>
      <c r="AF1830" s="0">
        <v>0.99126267433166504</v>
      </c>
      <c r="AG1830" s="0">
        <v>1.0597984790802002</v>
      </c>
      <c r="AH1830" s="0">
        <v>1.0926839113235474</v>
      </c>
    </row>
    <row r="1831" x14ac:dyDescent="0.4">
      <c r="A1831" s="10" t="str">
        <f>Data[[#This Row],[category]]&amp;Data[[#This Row],[subcategory]]&amp;Data[[#This Row],[date]]&amp;Data[[#This Row],[hour]]</f>
        <v>NAICS 2-digit codeInformation9/2/201710</v>
      </c>
      <c r="B1831" s="10" t="s">
        <v>140</v>
      </c>
      <c r="C1831" t="s">
        <v>38</v>
      </c>
      <c r="D1831" t="s">
        <v>113</v>
      </c>
      <c r="E1831" t="s">
        <v>63</v>
      </c>
      <c r="F1831" s="0">
        <v>7220</v>
      </c>
      <c r="G1831" s="0">
        <v>2.0960569381713867</v>
      </c>
      <c r="H1831" s="0">
        <v>2.1091134548187256</v>
      </c>
      <c r="I1831" s="0">
        <v>0.013056562282145023</v>
      </c>
      <c r="J1831" s="0">
        <v>0.0066593792289495468</v>
      </c>
      <c r="K1831" s="0">
        <v>86.160385131835938</v>
      </c>
      <c r="L1831" s="0">
        <v>1.960627555847168</v>
      </c>
      <c r="M1831" s="0">
        <v>1</v>
      </c>
      <c r="N1831" s="0">
        <v>1</v>
      </c>
      <c r="O1831" s="0">
        <v>2.4017989635467529</v>
      </c>
      <c r="P1831" s="0">
        <v>2.4028303623199463</v>
      </c>
      <c r="Q1831" s="0">
        <v>0.0021028581541031599</v>
      </c>
      <c r="R1831" s="0">
        <v>0.004522224422544241</v>
      </c>
      <c r="S1831" s="0">
        <v>0.0095643801614642143</v>
      </c>
      <c r="T1831" s="0">
        <v>0.013056562282145023</v>
      </c>
      <c r="U1831" s="0">
        <v>0.016548743471503258</v>
      </c>
      <c r="V1831" s="0">
        <v>0.021590899676084518</v>
      </c>
      <c r="W1831" s="0">
        <v>0.024010267108678818</v>
      </c>
      <c r="X1831" s="0">
        <v>15.13353157043457</v>
      </c>
      <c r="Y1831" s="0">
        <v>15.227799415588379</v>
      </c>
      <c r="Z1831" s="0">
        <v>0.094268381595611572</v>
      </c>
      <c r="AA1831" s="0">
        <v>0.048080716282129288</v>
      </c>
      <c r="AB1831" s="0">
        <v>0.015182641334831715</v>
      </c>
      <c r="AC1831" s="0">
        <v>0.032650463283061981</v>
      </c>
      <c r="AD1831" s="0">
        <v>0.069054827094078064</v>
      </c>
      <c r="AE1831" s="0">
        <v>0.094268381595611572</v>
      </c>
      <c r="AF1831" s="0">
        <v>0.11948193609714508</v>
      </c>
      <c r="AG1831" s="0">
        <v>0.15588629245758057</v>
      </c>
      <c r="AH1831" s="0">
        <v>0.17335411906242371</v>
      </c>
    </row>
    <row r="1832" x14ac:dyDescent="0.4">
      <c r="A1832" s="10" t="str">
        <f>Data[[#This Row],[category]]&amp;Data[[#This Row],[subcategory]]&amp;Data[[#This Row],[date]]&amp;Data[[#This Row],[hour]]</f>
        <v>NAICS 2-digit codeInformation9/2/201711</v>
      </c>
      <c r="B1832" s="10" t="s">
        <v>140</v>
      </c>
      <c r="C1832" t="s">
        <v>38</v>
      </c>
      <c r="D1832" t="s">
        <v>113</v>
      </c>
      <c r="E1832" t="s">
        <v>64</v>
      </c>
      <c r="F1832" s="0">
        <v>7220</v>
      </c>
      <c r="G1832" s="0">
        <v>2.2803843021392822</v>
      </c>
      <c r="H1832" s="0">
        <v>2.2673277854919434</v>
      </c>
      <c r="I1832" s="0">
        <v>-0.013056579977273941</v>
      </c>
      <c r="J1832" s="0">
        <v>0.0066593782976269722</v>
      </c>
      <c r="K1832" s="0">
        <v>89.77313232421875</v>
      </c>
      <c r="L1832" s="0">
        <v>-1.9606304168701172</v>
      </c>
      <c r="M1832" s="0">
        <v>1</v>
      </c>
      <c r="N1832" s="0">
        <v>1</v>
      </c>
      <c r="O1832" s="0">
        <v>2.4017989635467529</v>
      </c>
      <c r="P1832" s="0">
        <v>2.4028303623199463</v>
      </c>
      <c r="Q1832" s="0">
        <v>-0.024010282009840012</v>
      </c>
      <c r="R1832" s="0">
        <v>-0.021590916439890862</v>
      </c>
      <c r="S1832" s="0">
        <v>-0.01654876209795475</v>
      </c>
      <c r="T1832" s="0">
        <v>-0.013056579977273941</v>
      </c>
      <c r="U1832" s="0">
        <v>-0.0095643987879157066</v>
      </c>
      <c r="V1832" s="0">
        <v>-0.0045222435146570206</v>
      </c>
      <c r="W1832" s="0">
        <v>-0.0021028774790465832</v>
      </c>
      <c r="X1832" s="0">
        <v>16.464374542236328</v>
      </c>
      <c r="Y1832" s="0">
        <v>16.370105743408203</v>
      </c>
      <c r="Z1832" s="0">
        <v>-0.09426850825548172</v>
      </c>
      <c r="AA1832" s="0">
        <v>0.048080712556838989</v>
      </c>
      <c r="AB1832" s="0">
        <v>-0.17335423827171326</v>
      </c>
      <c r="AC1832" s="0">
        <v>-0.15588642656803131</v>
      </c>
      <c r="AD1832" s="0">
        <v>-0.11948205530643463</v>
      </c>
      <c r="AE1832" s="0">
        <v>-0.09426850825548172</v>
      </c>
      <c r="AF1832" s="0">
        <v>-0.069054961204528809</v>
      </c>
      <c r="AG1832" s="0">
        <v>-0.032650597393512726</v>
      </c>
      <c r="AH1832" s="0">
        <v>-0.01518277358263731</v>
      </c>
    </row>
    <row r="1833" x14ac:dyDescent="0.4">
      <c r="A1833" s="10" t="str">
        <f>Data[[#This Row],[category]]&amp;Data[[#This Row],[subcategory]]&amp;Data[[#This Row],[date]]&amp;Data[[#This Row],[hour]]</f>
        <v>NAICS 2-digit codeInformation9/2/201712</v>
      </c>
      <c r="B1833" s="10" t="s">
        <v>140</v>
      </c>
      <c r="C1833" t="s">
        <v>38</v>
      </c>
      <c r="D1833" t="s">
        <v>113</v>
      </c>
      <c r="E1833" t="s">
        <v>65</v>
      </c>
      <c r="F1833" s="0">
        <v>7220</v>
      </c>
      <c r="G1833" s="0">
        <v>2.3310930728912354</v>
      </c>
      <c r="H1833" s="0">
        <v>2.3557343482971191</v>
      </c>
      <c r="I1833" s="0">
        <v>0.024641271680593491</v>
      </c>
      <c r="J1833" s="0">
        <v>0.010161387734115124</v>
      </c>
      <c r="K1833" s="0">
        <v>93.253875732421875</v>
      </c>
      <c r="L1833" s="0">
        <v>2.4249908924102783</v>
      </c>
      <c r="M1833" s="0">
        <v>1</v>
      </c>
      <c r="N1833" s="0">
        <v>1</v>
      </c>
      <c r="O1833" s="0">
        <v>2.4017989635467529</v>
      </c>
      <c r="P1833" s="0">
        <v>2.4028303623199463</v>
      </c>
      <c r="Q1833" s="0">
        <v>0.0079272761940956116</v>
      </c>
      <c r="R1833" s="0">
        <v>0.011618928983807564</v>
      </c>
      <c r="S1833" s="0">
        <v>0.019312635064125061</v>
      </c>
      <c r="T1833" s="0">
        <v>0.024641271680593491</v>
      </c>
      <c r="U1833" s="0">
        <v>0.02996990829706192</v>
      </c>
      <c r="V1833" s="0">
        <v>0.037663612514734268</v>
      </c>
      <c r="W1833" s="0">
        <v>0.04135526716709137</v>
      </c>
      <c r="X1833" s="0">
        <v>16.83049201965332</v>
      </c>
      <c r="Y1833" s="0">
        <v>17.008401870727539</v>
      </c>
      <c r="Z1833" s="0">
        <v>0.17790998518466949</v>
      </c>
      <c r="AA1833" s="0">
        <v>0.073365218937397003</v>
      </c>
      <c r="AB1833" s="0">
        <v>0.057234939187765121</v>
      </c>
      <c r="AC1833" s="0">
        <v>0.083888672292232513</v>
      </c>
      <c r="AD1833" s="0">
        <v>0.1394372284412384</v>
      </c>
      <c r="AE1833" s="0">
        <v>0.17790998518466949</v>
      </c>
      <c r="AF1833" s="0">
        <v>0.21638274192810059</v>
      </c>
      <c r="AG1833" s="0">
        <v>0.27193129062652588</v>
      </c>
      <c r="AH1833" s="0">
        <v>0.29858502745628357</v>
      </c>
    </row>
    <row r="1834" x14ac:dyDescent="0.4">
      <c r="A1834" s="10" t="str">
        <f>Data[[#This Row],[category]]&amp;Data[[#This Row],[subcategory]]&amp;Data[[#This Row],[date]]&amp;Data[[#This Row],[hour]]</f>
        <v>NAICS 2-digit codeInformation9/2/201713</v>
      </c>
      <c r="B1834" s="10" t="s">
        <v>140</v>
      </c>
      <c r="C1834" t="s">
        <v>38</v>
      </c>
      <c r="D1834" t="s">
        <v>113</v>
      </c>
      <c r="E1834" t="s">
        <v>66</v>
      </c>
      <c r="F1834" s="0">
        <v>7220</v>
      </c>
      <c r="G1834" s="0">
        <v>2.6413524150848389</v>
      </c>
      <c r="H1834" s="0">
        <v>2.4122405052185059</v>
      </c>
      <c r="I1834" s="0">
        <v>-0.22911174595355988</v>
      </c>
      <c r="J1834" s="0">
        <v>0.015984881669282913</v>
      </c>
      <c r="K1834" s="0">
        <v>95.063850402832031</v>
      </c>
      <c r="L1834" s="0">
        <v>-14.333026885986328</v>
      </c>
      <c r="M1834" s="0">
        <v>1</v>
      </c>
      <c r="N1834" s="0">
        <v>1</v>
      </c>
      <c r="O1834" s="0">
        <v>2.4017989635467529</v>
      </c>
      <c r="P1834" s="0">
        <v>2.4028303623199463</v>
      </c>
      <c r="Q1834" s="0">
        <v>-0.25540453195571899</v>
      </c>
      <c r="R1834" s="0">
        <v>-0.24959719181060791</v>
      </c>
      <c r="S1834" s="0">
        <v>-0.23749423027038574</v>
      </c>
      <c r="T1834" s="0">
        <v>-0.22911174595355988</v>
      </c>
      <c r="U1834" s="0">
        <v>-0.22072926163673401</v>
      </c>
      <c r="V1834" s="0">
        <v>-0.20862630009651184</v>
      </c>
      <c r="W1834" s="0">
        <v>-0.20281895995140076</v>
      </c>
      <c r="X1834" s="0">
        <v>19.070564270019531</v>
      </c>
      <c r="Y1834" s="0">
        <v>17.416376113891602</v>
      </c>
      <c r="Z1834" s="0">
        <v>-1.6541868448257446</v>
      </c>
      <c r="AA1834" s="0">
        <v>0.11541084200143814</v>
      </c>
      <c r="AB1834" s="0">
        <v>-1.8440208435058594</v>
      </c>
      <c r="AC1834" s="0">
        <v>-1.8020918369293213</v>
      </c>
      <c r="AD1834" s="0">
        <v>-1.7147083282470703</v>
      </c>
      <c r="AE1834" s="0">
        <v>-1.6541868448257446</v>
      </c>
      <c r="AF1834" s="0">
        <v>-1.5936653614044189</v>
      </c>
      <c r="AG1834" s="0">
        <v>-1.506281852722168</v>
      </c>
      <c r="AH1834" s="0">
        <v>-1.4643528461456299</v>
      </c>
    </row>
    <row r="1835" x14ac:dyDescent="0.4">
      <c r="A1835" s="10" t="str">
        <f>Data[[#This Row],[category]]&amp;Data[[#This Row],[subcategory]]&amp;Data[[#This Row],[date]]&amp;Data[[#This Row],[hour]]</f>
        <v>NAICS 2-digit codeInformation9/2/201714</v>
      </c>
      <c r="B1835" s="10" t="s">
        <v>140</v>
      </c>
      <c r="C1835" t="s">
        <v>38</v>
      </c>
      <c r="D1835" t="s">
        <v>113</v>
      </c>
      <c r="E1835" t="s">
        <v>67</v>
      </c>
      <c r="F1835" s="0">
        <v>7220</v>
      </c>
      <c r="G1835" s="0">
        <v>2.529832124710083</v>
      </c>
      <c r="H1835" s="0">
        <v>2.4332954883575439</v>
      </c>
      <c r="I1835" s="0">
        <v>-0.096536584198474884</v>
      </c>
      <c r="J1835" s="0">
        <v>0.014832333661615849</v>
      </c>
      <c r="K1835" s="0">
        <v>94.115928649902344</v>
      </c>
      <c r="L1835" s="0">
        <v>-6.5085229873657227</v>
      </c>
      <c r="M1835" s="0">
        <v>1</v>
      </c>
      <c r="N1835" s="0">
        <v>1</v>
      </c>
      <c r="O1835" s="0">
        <v>2.4017989635467529</v>
      </c>
      <c r="P1835" s="0">
        <v>2.4028303623199463</v>
      </c>
      <c r="Q1835" s="0">
        <v>-0.12093359977006912</v>
      </c>
      <c r="R1835" s="0">
        <v>-0.11554498225450516</v>
      </c>
      <c r="S1835" s="0">
        <v>-0.10431466996669769</v>
      </c>
      <c r="T1835" s="0">
        <v>-0.096536584198474884</v>
      </c>
      <c r="U1835" s="0">
        <v>-0.088758498430252075</v>
      </c>
      <c r="V1835" s="0">
        <v>-0.077528186142444611</v>
      </c>
      <c r="W1835" s="0">
        <v>-0.072139568626880646</v>
      </c>
      <c r="X1835" s="0">
        <v>18.265388488769531</v>
      </c>
      <c r="Y1835" s="0">
        <v>17.568393707275391</v>
      </c>
      <c r="Z1835" s="0">
        <v>-0.6969941258430481</v>
      </c>
      <c r="AA1835" s="0">
        <v>0.10708945244550705</v>
      </c>
      <c r="AB1835" s="0">
        <v>-0.87314057350158691</v>
      </c>
      <c r="AC1835" s="0">
        <v>-0.83423477411270142</v>
      </c>
      <c r="AD1835" s="0">
        <v>-0.75315189361572266</v>
      </c>
      <c r="AE1835" s="0">
        <v>-0.6969941258430481</v>
      </c>
      <c r="AF1835" s="0">
        <v>-0.64083635807037354</v>
      </c>
      <c r="AG1835" s="0">
        <v>-0.55975347757339478</v>
      </c>
      <c r="AH1835" s="0">
        <v>-0.52084767818450928</v>
      </c>
    </row>
    <row r="1836" x14ac:dyDescent="0.4">
      <c r="A1836" s="10" t="str">
        <f>Data[[#This Row],[category]]&amp;Data[[#This Row],[subcategory]]&amp;Data[[#This Row],[date]]&amp;Data[[#This Row],[hour]]</f>
        <v>NAICS 2-digit codeInformation9/2/201715</v>
      </c>
      <c r="B1836" s="10" t="s">
        <v>140</v>
      </c>
      <c r="C1836" t="s">
        <v>38</v>
      </c>
      <c r="D1836" t="s">
        <v>113</v>
      </c>
      <c r="E1836" t="s">
        <v>68</v>
      </c>
      <c r="F1836" s="0">
        <v>7220</v>
      </c>
      <c r="G1836" s="0">
        <v>2.6052029132843018</v>
      </c>
      <c r="H1836" s="0">
        <v>2.4197196960449219</v>
      </c>
      <c r="I1836" s="0">
        <v>-0.18548306822776794</v>
      </c>
      <c r="J1836" s="0">
        <v>0.01484199520200491</v>
      </c>
      <c r="K1836" s="0">
        <v>92.57562255859375</v>
      </c>
      <c r="L1836" s="0">
        <v>-12.49717903137207</v>
      </c>
      <c r="M1836" s="0">
        <v>1</v>
      </c>
      <c r="N1836" s="0">
        <v>1</v>
      </c>
      <c r="O1836" s="0">
        <v>2.4017989635467529</v>
      </c>
      <c r="P1836" s="0">
        <v>2.4028303623199463</v>
      </c>
      <c r="Q1836" s="0">
        <v>-0.20989598333835602</v>
      </c>
      <c r="R1836" s="0">
        <v>-0.20450384914875031</v>
      </c>
      <c r="S1836" s="0">
        <v>-0.19326621294021606</v>
      </c>
      <c r="T1836" s="0">
        <v>-0.18548306822776794</v>
      </c>
      <c r="U1836" s="0">
        <v>-0.17769992351531982</v>
      </c>
      <c r="V1836" s="0">
        <v>-0.16646228730678558</v>
      </c>
      <c r="W1836" s="0">
        <v>-0.16107015311717987</v>
      </c>
      <c r="X1836" s="0">
        <v>18.809564590454102</v>
      </c>
      <c r="Y1836" s="0">
        <v>17.470376968383789</v>
      </c>
      <c r="Z1836" s="0">
        <v>-1.3391877412796021</v>
      </c>
      <c r="AA1836" s="0">
        <v>0.10715920478105545</v>
      </c>
      <c r="AB1836" s="0">
        <v>-1.5154489278793335</v>
      </c>
      <c r="AC1836" s="0">
        <v>-1.4765177965164185</v>
      </c>
      <c r="AD1836" s="0">
        <v>-1.3953820466995239</v>
      </c>
      <c r="AE1836" s="0">
        <v>-1.3391877412796021</v>
      </c>
      <c r="AF1836" s="0">
        <v>-1.2829934358596802</v>
      </c>
      <c r="AG1836" s="0">
        <v>-1.2018576860427856</v>
      </c>
      <c r="AH1836" s="0">
        <v>-1.1629265546798706</v>
      </c>
    </row>
    <row r="1837" x14ac:dyDescent="0.4">
      <c r="A1837" s="10" t="str">
        <f>Data[[#This Row],[category]]&amp;Data[[#This Row],[subcategory]]&amp;Data[[#This Row],[date]]&amp;Data[[#This Row],[hour]]</f>
        <v>NAICS 2-digit codeInformation9/2/201716</v>
      </c>
      <c r="B1837" s="10" t="s">
        <v>140</v>
      </c>
      <c r="C1837" t="s">
        <v>38</v>
      </c>
      <c r="D1837" t="s">
        <v>113</v>
      </c>
      <c r="E1837" t="s">
        <v>69</v>
      </c>
      <c r="F1837" s="0">
        <v>7220</v>
      </c>
      <c r="G1837" s="0">
        <v>2.5540902614593506</v>
      </c>
      <c r="H1837" s="0">
        <v>2.4167170524597168</v>
      </c>
      <c r="I1837" s="0">
        <v>-0.13737313449382782</v>
      </c>
      <c r="J1837" s="0">
        <v>0.015721919015049934</v>
      </c>
      <c r="K1837" s="0">
        <v>92.236152648925781</v>
      </c>
      <c r="L1837" s="0">
        <v>-8.7376823425292969</v>
      </c>
      <c r="M1837" s="0">
        <v>1</v>
      </c>
      <c r="N1837" s="0">
        <v>1</v>
      </c>
      <c r="O1837" s="0">
        <v>2.4017989635467529</v>
      </c>
      <c r="P1837" s="0">
        <v>2.4028303623199463</v>
      </c>
      <c r="Q1837" s="0">
        <v>-0.16323338449001312</v>
      </c>
      <c r="R1837" s="0">
        <v>-0.15752159059047699</v>
      </c>
      <c r="S1837" s="0">
        <v>-0.14561772346496582</v>
      </c>
      <c r="T1837" s="0">
        <v>-0.13737313449382782</v>
      </c>
      <c r="U1837" s="0">
        <v>-0.12912854552268982</v>
      </c>
      <c r="V1837" s="0">
        <v>-0.11722468584775925</v>
      </c>
      <c r="W1837" s="0">
        <v>-0.11151287704706192</v>
      </c>
      <c r="X1837" s="0">
        <v>18.440530776977539</v>
      </c>
      <c r="Y1837" s="0">
        <v>17.448698043823242</v>
      </c>
      <c r="Z1837" s="0">
        <v>-0.99183404445648193</v>
      </c>
      <c r="AA1837" s="0">
        <v>0.11351225525140762</v>
      </c>
      <c r="AB1837" s="0">
        <v>-1.1785451173782349</v>
      </c>
      <c r="AC1837" s="0">
        <v>-1.1373058557510376</v>
      </c>
      <c r="AD1837" s="0">
        <v>-1.0513598918914795</v>
      </c>
      <c r="AE1837" s="0">
        <v>-0.99183404445648193</v>
      </c>
      <c r="AF1837" s="0">
        <v>-0.9323081374168396</v>
      </c>
      <c r="AG1837" s="0">
        <v>-0.84636223316192627</v>
      </c>
      <c r="AH1837" s="0">
        <v>-0.805122971534729</v>
      </c>
    </row>
    <row r="1838" x14ac:dyDescent="0.4">
      <c r="A1838" s="10" t="str">
        <f>Data[[#This Row],[category]]&amp;Data[[#This Row],[subcategory]]&amp;Data[[#This Row],[date]]&amp;Data[[#This Row],[hour]]</f>
        <v>NAICS 2-digit codeInformation9/2/201717</v>
      </c>
      <c r="B1838" s="10" t="s">
        <v>140</v>
      </c>
      <c r="C1838" t="s">
        <v>38</v>
      </c>
      <c r="D1838" t="s">
        <v>113</v>
      </c>
      <c r="E1838" t="s">
        <v>70</v>
      </c>
      <c r="F1838" s="0">
        <v>7220</v>
      </c>
      <c r="G1838" s="0">
        <v>2.4637644290924072</v>
      </c>
      <c r="H1838" s="0">
        <v>2.4011359214782715</v>
      </c>
      <c r="I1838" s="0">
        <v>-0.062628671526908875</v>
      </c>
      <c r="J1838" s="0">
        <v>0.018633320927619934</v>
      </c>
      <c r="K1838" s="0">
        <v>92.154983520507812</v>
      </c>
      <c r="L1838" s="0">
        <v>-3.3611116409301758</v>
      </c>
      <c r="M1838" s="0">
        <v>1</v>
      </c>
      <c r="N1838" s="0">
        <v>1</v>
      </c>
      <c r="O1838" s="0">
        <v>2.4017989635467529</v>
      </c>
      <c r="P1838" s="0">
        <v>2.4028303623199463</v>
      </c>
      <c r="Q1838" s="0">
        <v>-0.093277759850025177</v>
      </c>
      <c r="R1838" s="0">
        <v>-0.086508236825466156</v>
      </c>
      <c r="S1838" s="0">
        <v>-0.072399996221065521</v>
      </c>
      <c r="T1838" s="0">
        <v>-0.062628671526908875</v>
      </c>
      <c r="U1838" s="0">
        <v>-0.052857346832752228</v>
      </c>
      <c r="V1838" s="0">
        <v>-0.038749109953641891</v>
      </c>
      <c r="W1838" s="0">
        <v>-0.03197958692908287</v>
      </c>
      <c r="X1838" s="0">
        <v>17.788379669189453</v>
      </c>
      <c r="Y1838" s="0">
        <v>17.336200714111328</v>
      </c>
      <c r="Z1838" s="0">
        <v>-0.45217901468276978</v>
      </c>
      <c r="AA1838" s="0">
        <v>0.13453257083892822</v>
      </c>
      <c r="AB1838" s="0">
        <v>-0.67346543073654175</v>
      </c>
      <c r="AC1838" s="0">
        <v>-0.62458944320678711</v>
      </c>
      <c r="AD1838" s="0">
        <v>-0.52272796630859375</v>
      </c>
      <c r="AE1838" s="0">
        <v>-0.45217901468276978</v>
      </c>
      <c r="AF1838" s="0">
        <v>-0.3816300630569458</v>
      </c>
      <c r="AG1838" s="0">
        <v>-0.27976858615875244</v>
      </c>
      <c r="AH1838" s="0">
        <v>-0.23089262843132019</v>
      </c>
    </row>
    <row r="1839" x14ac:dyDescent="0.4">
      <c r="A1839" s="10" t="str">
        <f>Data[[#This Row],[category]]&amp;Data[[#This Row],[subcategory]]&amp;Data[[#This Row],[date]]&amp;Data[[#This Row],[hour]]</f>
        <v>NAICS 2-digit codeInformation9/2/201718</v>
      </c>
      <c r="B1839" s="10" t="s">
        <v>140</v>
      </c>
      <c r="C1839" t="s">
        <v>38</v>
      </c>
      <c r="D1839" t="s">
        <v>113</v>
      </c>
      <c r="E1839" t="s">
        <v>71</v>
      </c>
      <c r="F1839" s="0">
        <v>7220</v>
      </c>
      <c r="G1839" s="0">
        <v>2.6300022602081299</v>
      </c>
      <c r="H1839" s="0">
        <v>2.373748779296875</v>
      </c>
      <c r="I1839" s="0">
        <v>-0.25625333189964294</v>
      </c>
      <c r="J1839" s="0">
        <v>0.016392435878515244</v>
      </c>
      <c r="K1839" s="0">
        <v>90.804985046386719</v>
      </c>
      <c r="L1839" s="0">
        <v>-15.632412910461426</v>
      </c>
      <c r="M1839" s="0">
        <v>1</v>
      </c>
      <c r="N1839" s="0">
        <v>1</v>
      </c>
      <c r="O1839" s="0">
        <v>2.4017989635467529</v>
      </c>
      <c r="P1839" s="0">
        <v>2.4028303623199463</v>
      </c>
      <c r="Q1839" s="0">
        <v>-0.28321647644042969</v>
      </c>
      <c r="R1839" s="0">
        <v>-0.27726107835769653</v>
      </c>
      <c r="S1839" s="0">
        <v>-0.26484954357147217</v>
      </c>
      <c r="T1839" s="0">
        <v>-0.25625333189964294</v>
      </c>
      <c r="U1839" s="0">
        <v>-0.24765713512897491</v>
      </c>
      <c r="V1839" s="0">
        <v>-0.23524558544158936</v>
      </c>
      <c r="W1839" s="0">
        <v>-0.22929017245769501</v>
      </c>
      <c r="X1839" s="0">
        <v>18.988616943359375</v>
      </c>
      <c r="Y1839" s="0">
        <v>17.138465881347656</v>
      </c>
      <c r="Z1839" s="0">
        <v>-1.8501490354537964</v>
      </c>
      <c r="AA1839" s="0">
        <v>0.11835338920354843</v>
      </c>
      <c r="AB1839" s="0">
        <v>-2.0448229312896729</v>
      </c>
      <c r="AC1839" s="0">
        <v>-2.0018250942230225</v>
      </c>
      <c r="AD1839" s="0">
        <v>-1.9122135639190674</v>
      </c>
      <c r="AE1839" s="0">
        <v>-1.8501490354537964</v>
      </c>
      <c r="AF1839" s="0">
        <v>-1.7880845069885254</v>
      </c>
      <c r="AG1839" s="0">
        <v>-1.6984730958938599</v>
      </c>
      <c r="AH1839" s="0">
        <v>-1.6554750204086304</v>
      </c>
    </row>
    <row r="1840" x14ac:dyDescent="0.4">
      <c r="A1840" s="10" t="str">
        <f>Data[[#This Row],[category]]&amp;Data[[#This Row],[subcategory]]&amp;Data[[#This Row],[date]]&amp;Data[[#This Row],[hour]]</f>
        <v>NAICS 2-digit codeInformation9/2/201719</v>
      </c>
      <c r="B1840" s="10" t="s">
        <v>140</v>
      </c>
      <c r="C1840" t="s">
        <v>38</v>
      </c>
      <c r="D1840" t="s">
        <v>113</v>
      </c>
      <c r="E1840" t="s">
        <v>72</v>
      </c>
      <c r="F1840" s="0">
        <v>7220</v>
      </c>
      <c r="G1840" s="0">
        <v>2.4224128723144531</v>
      </c>
      <c r="H1840" s="0">
        <v>2.2994005680084229</v>
      </c>
      <c r="I1840" s="0">
        <v>-0.12301240116357803</v>
      </c>
      <c r="J1840" s="0">
        <v>0.018705323338508606</v>
      </c>
      <c r="K1840" s="0">
        <v>88.231163024902344</v>
      </c>
      <c r="L1840" s="0">
        <v>-6.5763311386108398</v>
      </c>
      <c r="M1840" s="0">
        <v>1</v>
      </c>
      <c r="N1840" s="0">
        <v>1</v>
      </c>
      <c r="O1840" s="0">
        <v>2.4017989635467529</v>
      </c>
      <c r="P1840" s="0">
        <v>2.4028303623199463</v>
      </c>
      <c r="Q1840" s="0">
        <v>-0.15377992391586304</v>
      </c>
      <c r="R1840" s="0">
        <v>-0.14698423445224762</v>
      </c>
      <c r="S1840" s="0">
        <v>-0.13282148540019989</v>
      </c>
      <c r="T1840" s="0">
        <v>-0.12301240116357803</v>
      </c>
      <c r="U1840" s="0">
        <v>-0.11320331692695618</v>
      </c>
      <c r="V1840" s="0">
        <v>-0.099040567874908447</v>
      </c>
      <c r="W1840" s="0">
        <v>-0.092244885861873627</v>
      </c>
      <c r="X1840" s="0">
        <v>17.48982048034668</v>
      </c>
      <c r="Y1840" s="0">
        <v>16.60167121887207</v>
      </c>
      <c r="Z1840" s="0">
        <v>-0.88814955949783325</v>
      </c>
      <c r="AA1840" s="0">
        <v>0.13505242764949799</v>
      </c>
      <c r="AB1840" s="0">
        <v>-1.1102910041809082</v>
      </c>
      <c r="AC1840" s="0">
        <v>-1.0612262487411499</v>
      </c>
      <c r="AD1840" s="0">
        <v>-0.95897114276885986</v>
      </c>
      <c r="AE1840" s="0">
        <v>-0.88814955949783325</v>
      </c>
      <c r="AF1840" s="0">
        <v>-0.81732797622680664</v>
      </c>
      <c r="AG1840" s="0">
        <v>-0.71507292985916138</v>
      </c>
      <c r="AH1840" s="0">
        <v>-0.66600805521011353</v>
      </c>
    </row>
    <row r="1841" x14ac:dyDescent="0.4">
      <c r="A1841" s="10" t="str">
        <f>Data[[#This Row],[category]]&amp;Data[[#This Row],[subcategory]]&amp;Data[[#This Row],[date]]&amp;Data[[#This Row],[hour]]</f>
        <v>NAICS 2-digit codeInformation9/2/201720</v>
      </c>
      <c r="B1841" s="10" t="s">
        <v>140</v>
      </c>
      <c r="C1841" t="s">
        <v>38</v>
      </c>
      <c r="D1841" t="s">
        <v>113</v>
      </c>
      <c r="E1841" t="s">
        <v>55</v>
      </c>
      <c r="F1841" s="0">
        <v>7220</v>
      </c>
      <c r="G1841" s="0">
        <v>2.3205375671386719</v>
      </c>
      <c r="H1841" s="0">
        <v>2.2153863906860352</v>
      </c>
      <c r="I1841" s="0">
        <v>-0.10515109449625015</v>
      </c>
      <c r="J1841" s="0">
        <v>0.019978104159235954</v>
      </c>
      <c r="K1841" s="0">
        <v>85.453048706054687</v>
      </c>
      <c r="L1841" s="0">
        <v>-5.2633171081542969</v>
      </c>
      <c r="M1841" s="0">
        <v>1</v>
      </c>
      <c r="N1841" s="0">
        <v>1</v>
      </c>
      <c r="O1841" s="0">
        <v>2.4017989635467529</v>
      </c>
      <c r="P1841" s="0">
        <v>2.4028303623199463</v>
      </c>
      <c r="Q1841" s="0">
        <v>-0.13801215589046478</v>
      </c>
      <c r="R1841" s="0">
        <v>-0.13075406849384308</v>
      </c>
      <c r="S1841" s="0">
        <v>-0.11562762409448624</v>
      </c>
      <c r="T1841" s="0">
        <v>-0.10515109449625015</v>
      </c>
      <c r="U1841" s="0">
        <v>-0.094674564898014069</v>
      </c>
      <c r="V1841" s="0">
        <v>-0.079548120498657227</v>
      </c>
      <c r="W1841" s="0">
        <v>-0.072290040552616119</v>
      </c>
      <c r="X1841" s="0">
        <v>16.754281997680664</v>
      </c>
      <c r="Y1841" s="0">
        <v>15.995089530944824</v>
      </c>
      <c r="Z1841" s="0">
        <v>-0.75919091701507568</v>
      </c>
      <c r="AA1841" s="0">
        <v>0.14424191415309906</v>
      </c>
      <c r="AB1841" s="0">
        <v>-0.99644774198532104</v>
      </c>
      <c r="AC1841" s="0">
        <v>-0.94404435157775879</v>
      </c>
      <c r="AD1841" s="0">
        <v>-0.83483147621154785</v>
      </c>
      <c r="AE1841" s="0">
        <v>-0.75919091701507568</v>
      </c>
      <c r="AF1841" s="0">
        <v>-0.68355035781860352</v>
      </c>
      <c r="AG1841" s="0">
        <v>-0.57433748245239258</v>
      </c>
      <c r="AH1841" s="0">
        <v>-0.52193409204483032</v>
      </c>
    </row>
    <row r="1842" x14ac:dyDescent="0.4">
      <c r="A1842" s="10" t="str">
        <f>Data[[#This Row],[category]]&amp;Data[[#This Row],[subcategory]]&amp;Data[[#This Row],[date]]&amp;Data[[#This Row],[hour]]</f>
        <v>NAICS 2-digit codeInformation9/2/201721</v>
      </c>
      <c r="B1842" s="10" t="s">
        <v>140</v>
      </c>
      <c r="C1842" t="s">
        <v>38</v>
      </c>
      <c r="D1842" t="s">
        <v>113</v>
      </c>
      <c r="E1842" t="s">
        <v>73</v>
      </c>
      <c r="F1842" s="0">
        <v>7220</v>
      </c>
      <c r="G1842" s="0">
        <v>2.216141939163208</v>
      </c>
      <c r="H1842" s="0">
        <v>2.1300208568572998</v>
      </c>
      <c r="I1842" s="0">
        <v>-0.086121231317520142</v>
      </c>
      <c r="J1842" s="0">
        <v>0.016199510544538498</v>
      </c>
      <c r="K1842" s="0">
        <v>85.504158020019531</v>
      </c>
      <c r="L1842" s="0">
        <v>-5.3162860870361328</v>
      </c>
      <c r="M1842" s="0">
        <v>1</v>
      </c>
      <c r="N1842" s="0">
        <v>1</v>
      </c>
      <c r="O1842" s="0">
        <v>2.4017989635467529</v>
      </c>
      <c r="P1842" s="0">
        <v>2.4028303623199463</v>
      </c>
      <c r="Q1842" s="0">
        <v>-0.1127670556306839</v>
      </c>
      <c r="R1842" s="0">
        <v>-0.10688173770904541</v>
      </c>
      <c r="S1842" s="0">
        <v>-0.09461626410484314</v>
      </c>
      <c r="T1842" s="0">
        <v>-0.086121231317520142</v>
      </c>
      <c r="U1842" s="0">
        <v>-0.077626198530197144</v>
      </c>
      <c r="V1842" s="0">
        <v>-0.065360724925994873</v>
      </c>
      <c r="W1842" s="0">
        <v>-0.059475407004356384</v>
      </c>
      <c r="X1842" s="0">
        <v>16.000545501708984</v>
      </c>
      <c r="Y1842" s="0">
        <v>15.378750801086426</v>
      </c>
      <c r="Z1842" s="0">
        <v>-0.62179529666900635</v>
      </c>
      <c r="AA1842" s="0">
        <v>0.11696046590805054</v>
      </c>
      <c r="AB1842" s="0">
        <v>-0.81417816877365112</v>
      </c>
      <c r="AC1842" s="0">
        <v>-0.7716861367225647</v>
      </c>
      <c r="AD1842" s="0">
        <v>-0.68312942981719971</v>
      </c>
      <c r="AE1842" s="0">
        <v>-0.62179529666900635</v>
      </c>
      <c r="AF1842" s="0">
        <v>-0.56046116352081299</v>
      </c>
      <c r="AG1842" s="0">
        <v>-0.47190442681312561</v>
      </c>
      <c r="AH1842" s="0">
        <v>-0.42941245436668396</v>
      </c>
    </row>
    <row r="1843" x14ac:dyDescent="0.4">
      <c r="A1843" s="10" t="str">
        <f>Data[[#This Row],[category]]&amp;Data[[#This Row],[subcategory]]&amp;Data[[#This Row],[date]]&amp;Data[[#This Row],[hour]]</f>
        <v>NAICS 2-digit codeInformation9/2/201722</v>
      </c>
      <c r="B1843" s="10" t="s">
        <v>140</v>
      </c>
      <c r="C1843" t="s">
        <v>38</v>
      </c>
      <c r="D1843" t="s">
        <v>113</v>
      </c>
      <c r="E1843" t="s">
        <v>74</v>
      </c>
      <c r="F1843" s="0">
        <v>7220</v>
      </c>
      <c r="G1843" s="0">
        <v>2.1796135902404785</v>
      </c>
      <c r="H1843" s="0">
        <v>2.0770068168640137</v>
      </c>
      <c r="I1843" s="0">
        <v>-0.10260678082704544</v>
      </c>
      <c r="J1843" s="0">
        <v>0.01636519655585289</v>
      </c>
      <c r="K1843" s="0">
        <v>86.37188720703125</v>
      </c>
      <c r="L1843" s="0">
        <v>-6.2698163986206055</v>
      </c>
      <c r="M1843" s="0">
        <v>1</v>
      </c>
      <c r="N1843" s="0">
        <v>1</v>
      </c>
      <c r="O1843" s="0">
        <v>2.4017989635467529</v>
      </c>
      <c r="P1843" s="0">
        <v>2.4028303623199463</v>
      </c>
      <c r="Q1843" s="0">
        <v>-0.12952513992786407</v>
      </c>
      <c r="R1843" s="0">
        <v>-0.12357962131500244</v>
      </c>
      <c r="S1843" s="0">
        <v>-0.11118869483470917</v>
      </c>
      <c r="T1843" s="0">
        <v>-0.10260678082704544</v>
      </c>
      <c r="U1843" s="0">
        <v>-0.094024866819381714</v>
      </c>
      <c r="V1843" s="0">
        <v>-0.08163394033908844</v>
      </c>
      <c r="W1843" s="0">
        <v>-0.075688429176807404</v>
      </c>
      <c r="X1843" s="0">
        <v>15.736809730529785</v>
      </c>
      <c r="Y1843" s="0">
        <v>14.995988845825195</v>
      </c>
      <c r="Z1843" s="0">
        <v>-0.74082094430923462</v>
      </c>
      <c r="AA1843" s="0">
        <v>0.11815671622753143</v>
      </c>
      <c r="AB1843" s="0">
        <v>-0.93517142534255981</v>
      </c>
      <c r="AC1843" s="0">
        <v>-0.89224487543106079</v>
      </c>
      <c r="AD1843" s="0">
        <v>-0.80278241634368896</v>
      </c>
      <c r="AE1843" s="0">
        <v>-0.74082094430923462</v>
      </c>
      <c r="AF1843" s="0">
        <v>-0.67885947227478027</v>
      </c>
      <c r="AG1843" s="0">
        <v>-0.58939701318740845</v>
      </c>
      <c r="AH1843" s="0">
        <v>-0.54647046327590942</v>
      </c>
    </row>
    <row r="1844" x14ac:dyDescent="0.4">
      <c r="A1844" s="10" t="str">
        <f>Data[[#This Row],[category]]&amp;Data[[#This Row],[subcategory]]&amp;Data[[#This Row],[date]]&amp;Data[[#This Row],[hour]]</f>
        <v>NAICS 2-digit codeInformation9/2/201723</v>
      </c>
      <c r="B1844" s="10" t="s">
        <v>140</v>
      </c>
      <c r="C1844" t="s">
        <v>38</v>
      </c>
      <c r="D1844" t="s">
        <v>113</v>
      </c>
      <c r="E1844" t="s">
        <v>75</v>
      </c>
      <c r="F1844" s="0">
        <v>7220</v>
      </c>
      <c r="G1844" s="0">
        <v>2.1011753082275391</v>
      </c>
      <c r="H1844" s="0">
        <v>2.0276908874511719</v>
      </c>
      <c r="I1844" s="0">
        <v>-0.073484264314174652</v>
      </c>
      <c r="J1844" s="0">
        <v>0.01607120968401432</v>
      </c>
      <c r="K1844" s="0">
        <v>86.577011108398438</v>
      </c>
      <c r="L1844" s="0">
        <v>-4.5724163055419922</v>
      </c>
      <c r="M1844" s="0">
        <v>1</v>
      </c>
      <c r="N1844" s="0">
        <v>1</v>
      </c>
      <c r="O1844" s="0">
        <v>2.4017989635467529</v>
      </c>
      <c r="P1844" s="0">
        <v>2.4028303623199463</v>
      </c>
      <c r="Q1844" s="0">
        <v>-0.099919050931930542</v>
      </c>
      <c r="R1844" s="0">
        <v>-0.094080351293087006</v>
      </c>
      <c r="S1844" s="0">
        <v>-0.081912018358707428</v>
      </c>
      <c r="T1844" s="0">
        <v>-0.073484264314174652</v>
      </c>
      <c r="U1844" s="0">
        <v>-0.065056510269641876</v>
      </c>
      <c r="V1844" s="0">
        <v>-0.052888181060552597</v>
      </c>
      <c r="W1844" s="0">
        <v>-0.047049477696418762</v>
      </c>
      <c r="X1844" s="0">
        <v>15.170485496520996</v>
      </c>
      <c r="Y1844" s="0">
        <v>14.639927864074707</v>
      </c>
      <c r="Z1844" s="0">
        <v>-0.53055638074874878</v>
      </c>
      <c r="AA1844" s="0">
        <v>0.116034135222435</v>
      </c>
      <c r="AB1844" s="0">
        <v>-0.72141551971435547</v>
      </c>
      <c r="AC1844" s="0">
        <v>-0.67926013469696045</v>
      </c>
      <c r="AD1844" s="0">
        <v>-0.59140473604202271</v>
      </c>
      <c r="AE1844" s="0">
        <v>-0.53055638074874878</v>
      </c>
      <c r="AF1844" s="0">
        <v>-0.46970802545547485</v>
      </c>
      <c r="AG1844" s="0">
        <v>-0.3818526566028595</v>
      </c>
      <c r="AH1844" s="0">
        <v>-0.3396972119808197</v>
      </c>
    </row>
    <row r="1845" x14ac:dyDescent="0.4">
      <c r="A1845" s="10" t="str">
        <f>Data[[#This Row],[category]]&amp;Data[[#This Row],[subcategory]]&amp;Data[[#This Row],[date]]&amp;Data[[#This Row],[hour]]</f>
        <v>NAICS 2-digit codeInformation9/2/201724</v>
      </c>
      <c r="B1845" s="10" t="s">
        <v>140</v>
      </c>
      <c r="C1845" t="s">
        <v>38</v>
      </c>
      <c r="D1845" t="s">
        <v>113</v>
      </c>
      <c r="E1845" t="s">
        <v>76</v>
      </c>
      <c r="F1845" s="0">
        <v>7220</v>
      </c>
      <c r="G1845" s="0">
        <v>2.0922658443450928</v>
      </c>
      <c r="H1845" s="0">
        <v>1.9857395887374878</v>
      </c>
      <c r="I1845" s="0">
        <v>-0.1065262109041214</v>
      </c>
      <c r="J1845" s="0">
        <v>0.015230362303555012</v>
      </c>
      <c r="K1845" s="0">
        <v>87.187393188476562</v>
      </c>
      <c r="L1845" s="0">
        <v>-6.9943318367004395</v>
      </c>
      <c r="M1845" s="0">
        <v>1</v>
      </c>
      <c r="N1845" s="0">
        <v>1</v>
      </c>
      <c r="O1845" s="0">
        <v>2.4017989635467529</v>
      </c>
      <c r="P1845" s="0">
        <v>2.4028303623199463</v>
      </c>
      <c r="Q1845" s="0">
        <v>-0.13157792389392853</v>
      </c>
      <c r="R1845" s="0">
        <v>-0.12604470551013947</v>
      </c>
      <c r="S1845" s="0">
        <v>-0.11451301723718643</v>
      </c>
      <c r="T1845" s="0">
        <v>-0.1065262109041214</v>
      </c>
      <c r="U1845" s="0">
        <v>-0.098539404571056366</v>
      </c>
      <c r="V1845" s="0">
        <v>-0.087007716298103333</v>
      </c>
      <c r="W1845" s="0">
        <v>-0.08147449791431427</v>
      </c>
      <c r="X1845" s="0">
        <v>15.106159210205078</v>
      </c>
      <c r="Y1845" s="0">
        <v>14.337039947509766</v>
      </c>
      <c r="Z1845" s="0">
        <v>-0.7691192626953125</v>
      </c>
      <c r="AA1845" s="0">
        <v>0.10996321588754654</v>
      </c>
      <c r="AB1845" s="0">
        <v>-0.94999265670776367</v>
      </c>
      <c r="AC1845" s="0">
        <v>-0.91004282236099243</v>
      </c>
      <c r="AD1845" s="0">
        <v>-0.82678401470184326</v>
      </c>
      <c r="AE1845" s="0">
        <v>-0.7691192626953125</v>
      </c>
      <c r="AF1845" s="0">
        <v>-0.71145451068878174</v>
      </c>
      <c r="AG1845" s="0">
        <v>-0.62819570302963257</v>
      </c>
      <c r="AH1845" s="0">
        <v>-0.58824586868286133</v>
      </c>
    </row>
    <row r="1846" x14ac:dyDescent="0.4">
      <c r="A1846" s="10" t="str">
        <f>Data[[#This Row],[category]]&amp;Data[[#This Row],[subcategory]]&amp;Data[[#This Row],[date]]&amp;Data[[#This Row],[hour]]</f>
        <v>NAICS 2-digit codeInformation9/2/2017Avg. 11 to 6 pm</v>
      </c>
      <c r="B1846" s="10" t="s">
        <v>140</v>
      </c>
      <c r="C1846" t="s">
        <v>38</v>
      </c>
      <c r="D1846" t="s">
        <v>113</v>
      </c>
      <c r="E1846" t="s">
        <v>77</v>
      </c>
      <c r="F1846" s="0">
        <v>7220</v>
      </c>
      <c r="G1846" s="0">
        <v>2.5364768505096436</v>
      </c>
      <c r="H1846" s="0">
        <v>2.4017989635467529</v>
      </c>
      <c r="I1846" s="0">
        <v>-0.13467790186405182</v>
      </c>
      <c r="J1846" s="0">
        <v>0.012451044283807278</v>
      </c>
      <c r="K1846" s="0">
        <v>92.886482238769531</v>
      </c>
      <c r="L1846" s="0">
        <v>-10.816595077514648</v>
      </c>
      <c r="M1846" s="0">
        <v>1</v>
      </c>
      <c r="N1846" s="0">
        <v>1</v>
      </c>
      <c r="O1846" s="0"/>
      <c r="P1846" s="0"/>
      <c r="Q1846" s="0">
        <v>-0.15515804290771484</v>
      </c>
      <c r="R1846" s="0">
        <v>-0.15063455700874329</v>
      </c>
      <c r="S1846" s="0">
        <v>-0.14120723307132721</v>
      </c>
      <c r="T1846" s="0">
        <v>-0.13467790186405182</v>
      </c>
      <c r="U1846" s="0">
        <v>-0.12814857065677643</v>
      </c>
      <c r="V1846" s="0">
        <v>-0.11872124671936035</v>
      </c>
      <c r="W1846" s="0">
        <v>-0.1141977533698082</v>
      </c>
      <c r="X1846" s="0">
        <v>18.313362121582031</v>
      </c>
      <c r="Y1846" s="0">
        <v>17.340988159179688</v>
      </c>
      <c r="Z1846" s="0">
        <v>-0.97237443923950195</v>
      </c>
      <c r="AA1846" s="0">
        <v>0.089896537363529205</v>
      </c>
      <c r="AB1846" s="0">
        <v>-1.1202410459518433</v>
      </c>
      <c r="AC1846" s="0">
        <v>-1.0875815153121948</v>
      </c>
      <c r="AD1846" s="0">
        <v>-1.0195162296295166</v>
      </c>
      <c r="AE1846" s="0">
        <v>-0.97237443923950195</v>
      </c>
      <c r="AF1846" s="0">
        <v>-0.9252326488494873</v>
      </c>
      <c r="AG1846" s="0">
        <v>-0.85716736316680908</v>
      </c>
      <c r="AH1846" s="0">
        <v>-0.82450777292251587</v>
      </c>
    </row>
    <row r="1847" x14ac:dyDescent="0.4">
      <c r="A1847" s="10" t="str">
        <f>Data[[#This Row],[category]]&amp;Data[[#This Row],[subcategory]]&amp;Data[[#This Row],[date]]&amp;Data[[#This Row],[hour]]</f>
        <v>NAICS 2-digit codeInformation9/2/2017Avg. 2 to 6pm</v>
      </c>
      <c r="B1847" s="10" t="s">
        <v>140</v>
      </c>
      <c r="C1847" t="s">
        <v>38</v>
      </c>
      <c r="D1847" t="s">
        <v>113</v>
      </c>
      <c r="E1847" t="s">
        <v>78</v>
      </c>
      <c r="F1847" s="0">
        <v>7220</v>
      </c>
      <c r="G1847" s="0">
        <v>2.5632648468017578</v>
      </c>
      <c r="H1847" s="0">
        <v>2.4028303623199463</v>
      </c>
      <c r="I1847" s="0">
        <v>-0.1604345440864563</v>
      </c>
      <c r="J1847" s="0">
        <v>0.0145762600004673</v>
      </c>
      <c r="K1847" s="0">
        <v>91.94293212890625</v>
      </c>
      <c r="L1847" s="0">
        <v>-11.006564140319824</v>
      </c>
      <c r="M1847" s="0">
        <v>1</v>
      </c>
      <c r="N1847" s="0">
        <v>1</v>
      </c>
      <c r="O1847" s="0"/>
      <c r="P1847" s="0"/>
      <c r="Q1847" s="0">
        <v>-0.18441036343574524</v>
      </c>
      <c r="R1847" s="0">
        <v>-0.17911477386951447</v>
      </c>
      <c r="S1847" s="0">
        <v>-0.16807834804058075</v>
      </c>
      <c r="T1847" s="0">
        <v>-0.1604345440864563</v>
      </c>
      <c r="U1847" s="0">
        <v>-0.15279074013233185</v>
      </c>
      <c r="V1847" s="0">
        <v>-0.14175431430339813</v>
      </c>
      <c r="W1847" s="0">
        <v>-0.13645872473716736</v>
      </c>
      <c r="X1847" s="0">
        <v>18.506772994995117</v>
      </c>
      <c r="Y1847" s="0">
        <v>17.348434448242187</v>
      </c>
      <c r="Z1847" s="0">
        <v>-1.1583373546600342</v>
      </c>
      <c r="AA1847" s="0">
        <v>0.105240598320961</v>
      </c>
      <c r="AB1847" s="0">
        <v>-1.3314427137374878</v>
      </c>
      <c r="AC1847" s="0">
        <v>-1.2932085990905762</v>
      </c>
      <c r="AD1847" s="0">
        <v>-1.2135255336761475</v>
      </c>
      <c r="AE1847" s="0">
        <v>-1.1583373546600342</v>
      </c>
      <c r="AF1847" s="0">
        <v>-1.1031491756439209</v>
      </c>
      <c r="AG1847" s="0">
        <v>-1.0234661102294922</v>
      </c>
      <c r="AH1847" s="0">
        <v>-0.98523199558258057</v>
      </c>
    </row>
    <row r="1848" x14ac:dyDescent="0.4">
      <c r="A1848" s="10" t="str">
        <f>Data[[#This Row],[category]]&amp;Data[[#This Row],[subcategory]]&amp;Data[[#This Row],[date]]&amp;Data[[#This Row],[hour]]</f>
        <v>NAICS 2-digit codeInformationAvg. Weekday Event1</v>
      </c>
      <c r="B1848" s="10" t="s">
        <v>140</v>
      </c>
      <c r="C1848" t="s">
        <v>38</v>
      </c>
      <c r="D1848" t="s">
        <v>174</v>
      </c>
      <c r="E1848" t="s">
        <v>41</v>
      </c>
      <c r="F1848" s="0">
        <v>7220</v>
      </c>
      <c r="G1848" s="0">
        <v>1.7165900468826294</v>
      </c>
      <c r="H1848" s="0">
        <v>1.7875895500183105</v>
      </c>
      <c r="I1848" s="0">
        <v>0.070999473333358765</v>
      </c>
      <c r="J1848" s="0">
        <v>0.0066291829571127892</v>
      </c>
      <c r="K1848" s="0">
        <v>73.201042175292969</v>
      </c>
      <c r="L1848" s="0">
        <v>10.710139274597168</v>
      </c>
      <c r="M1848" s="0">
        <v>1</v>
      </c>
      <c r="N1848" s="0">
        <v>1</v>
      </c>
      <c r="O1848" s="0"/>
      <c r="P1848" s="0"/>
      <c r="Q1848" s="0">
        <v>0.060095436871051788</v>
      </c>
      <c r="R1848" s="0">
        <v>0.062503837049007416</v>
      </c>
      <c r="S1848" s="0">
        <v>0.067523129284381866</v>
      </c>
      <c r="T1848" s="0">
        <v>0.070999473333358765</v>
      </c>
      <c r="U1848" s="0">
        <v>0.074475817382335663</v>
      </c>
      <c r="V1848" s="0">
        <v>0.079495109617710114</v>
      </c>
      <c r="W1848" s="0">
        <v>0.081903509795665741</v>
      </c>
      <c r="X1848" s="0">
        <v>12.393779754638672</v>
      </c>
      <c r="Y1848" s="0">
        <v>12.906396865844727</v>
      </c>
      <c r="Z1848" s="0">
        <v>0.51261621713638306</v>
      </c>
      <c r="AA1848" s="0">
        <v>0.047862701117992401</v>
      </c>
      <c r="AB1848" s="0">
        <v>0.43388909101486206</v>
      </c>
      <c r="AC1848" s="0">
        <v>0.45127770304679871</v>
      </c>
      <c r="AD1848" s="0">
        <v>0.48751699924468994</v>
      </c>
      <c r="AE1848" s="0">
        <v>0.51261621713638306</v>
      </c>
      <c r="AF1848" s="0">
        <v>0.53771543502807617</v>
      </c>
      <c r="AG1848" s="0">
        <v>0.57395476102828979</v>
      </c>
      <c r="AH1848" s="0">
        <v>0.59134334325790405</v>
      </c>
    </row>
    <row r="1849" x14ac:dyDescent="0.4">
      <c r="A1849" s="10" t="str">
        <f>Data[[#This Row],[category]]&amp;Data[[#This Row],[subcategory]]&amp;Data[[#This Row],[date]]&amp;Data[[#This Row],[hour]]</f>
        <v>NAICS 2-digit codeInformationAvg. Weekday Event2</v>
      </c>
      <c r="B1849" s="10" t="s">
        <v>140</v>
      </c>
      <c r="C1849" t="s">
        <v>38</v>
      </c>
      <c r="D1849" t="s">
        <v>174</v>
      </c>
      <c r="E1849" t="s">
        <v>42</v>
      </c>
      <c r="F1849" s="0">
        <v>7220</v>
      </c>
      <c r="G1849" s="0">
        <v>1.69831383228302</v>
      </c>
      <c r="H1849" s="0">
        <v>1.7491803169250488</v>
      </c>
      <c r="I1849" s="0">
        <v>0.050866428762674332</v>
      </c>
      <c r="J1849" s="0">
        <v>0.0063419206999242306</v>
      </c>
      <c r="K1849" s="0">
        <v>72.452354431152344</v>
      </c>
      <c r="L1849" s="0">
        <v>8.0206661224365234</v>
      </c>
      <c r="M1849" s="0">
        <v>1</v>
      </c>
      <c r="N1849" s="0">
        <v>1</v>
      </c>
      <c r="O1849" s="0"/>
      <c r="P1849" s="0"/>
      <c r="Q1849" s="0">
        <v>0.040434896945953369</v>
      </c>
      <c r="R1849" s="0">
        <v>0.042738929390907288</v>
      </c>
      <c r="S1849" s="0">
        <v>0.047540720552206039</v>
      </c>
      <c r="T1849" s="0">
        <v>0.050866428762674332</v>
      </c>
      <c r="U1849" s="0">
        <v>0.054192136973142624</v>
      </c>
      <c r="V1849" s="0">
        <v>0.058993928134441376</v>
      </c>
      <c r="W1849" s="0">
        <v>0.061297960579395294</v>
      </c>
      <c r="X1849" s="0">
        <v>12.261825561523438</v>
      </c>
      <c r="Y1849" s="0">
        <v>12.629081726074219</v>
      </c>
      <c r="Z1849" s="0">
        <v>0.36725562810897827</v>
      </c>
      <c r="AA1849" s="0">
        <v>0.045788668096065521</v>
      </c>
      <c r="AB1849" s="0">
        <v>0.29193997383117676</v>
      </c>
      <c r="AC1849" s="0">
        <v>0.3085750937461853</v>
      </c>
      <c r="AD1849" s="0">
        <v>0.34324401617050171</v>
      </c>
      <c r="AE1849" s="0">
        <v>0.36725562810897827</v>
      </c>
      <c r="AF1849" s="0">
        <v>0.39126724004745483</v>
      </c>
      <c r="AG1849" s="0">
        <v>0.42593616247177124</v>
      </c>
      <c r="AH1849" s="0">
        <v>0.44257128238677979</v>
      </c>
    </row>
    <row r="1850" x14ac:dyDescent="0.4">
      <c r="A1850" s="10" t="str">
        <f>Data[[#This Row],[category]]&amp;Data[[#This Row],[subcategory]]&amp;Data[[#This Row],[date]]&amp;Data[[#This Row],[hour]]</f>
        <v>NAICS 2-digit codeInformationAvg. Weekday Event3</v>
      </c>
      <c r="B1850" s="10" t="s">
        <v>140</v>
      </c>
      <c r="C1850" t="s">
        <v>38</v>
      </c>
      <c r="D1850" t="s">
        <v>174</v>
      </c>
      <c r="E1850" t="s">
        <v>43</v>
      </c>
      <c r="F1850" s="0">
        <v>7220</v>
      </c>
      <c r="G1850" s="0">
        <v>1.6503373384475708</v>
      </c>
      <c r="H1850" s="0">
        <v>1.7283859252929687</v>
      </c>
      <c r="I1850" s="0">
        <v>0.07804860919713974</v>
      </c>
      <c r="J1850" s="0">
        <v>0.0064077903516590595</v>
      </c>
      <c r="K1850" s="0">
        <v>72.298271179199219</v>
      </c>
      <c r="L1850" s="0">
        <v>12.180269241333008</v>
      </c>
      <c r="M1850" s="0">
        <v>1</v>
      </c>
      <c r="N1850" s="0">
        <v>1</v>
      </c>
      <c r="O1850" s="0"/>
      <c r="P1850" s="0"/>
      <c r="Q1850" s="0">
        <v>0.06750873476266861</v>
      </c>
      <c r="R1850" s="0">
        <v>0.069836698472499847</v>
      </c>
      <c r="S1850" s="0">
        <v>0.074688360095024109</v>
      </c>
      <c r="T1850" s="0">
        <v>0.07804860919713974</v>
      </c>
      <c r="U1850" s="0">
        <v>0.081408858299255371</v>
      </c>
      <c r="V1850" s="0">
        <v>0.086260519921779633</v>
      </c>
      <c r="W1850" s="0">
        <v>0.08858848363161087</v>
      </c>
      <c r="X1850" s="0">
        <v>11.915435791015625</v>
      </c>
      <c r="Y1850" s="0">
        <v>12.478946685791016</v>
      </c>
      <c r="Z1850" s="0">
        <v>0.5635109543800354</v>
      </c>
      <c r="AA1850" s="0">
        <v>0.046264246106147766</v>
      </c>
      <c r="AB1850" s="0">
        <v>0.48741304874420166</v>
      </c>
      <c r="AC1850" s="0">
        <v>0.50422096252441406</v>
      </c>
      <c r="AD1850" s="0">
        <v>0.5392499566078186</v>
      </c>
      <c r="AE1850" s="0">
        <v>0.5635109543800354</v>
      </c>
      <c r="AF1850" s="0">
        <v>0.5877719521522522</v>
      </c>
      <c r="AG1850" s="0">
        <v>0.62280094623565674</v>
      </c>
      <c r="AH1850" s="0">
        <v>0.63960886001586914</v>
      </c>
    </row>
    <row r="1851" x14ac:dyDescent="0.4">
      <c r="A1851" s="10" t="str">
        <f>Data[[#This Row],[category]]&amp;Data[[#This Row],[subcategory]]&amp;Data[[#This Row],[date]]&amp;Data[[#This Row],[hour]]</f>
        <v>NAICS 2-digit codeInformationAvg. Weekday Event4</v>
      </c>
      <c r="B1851" s="10" t="s">
        <v>140</v>
      </c>
      <c r="C1851" t="s">
        <v>38</v>
      </c>
      <c r="D1851" t="s">
        <v>174</v>
      </c>
      <c r="E1851" t="s">
        <v>44</v>
      </c>
      <c r="F1851" s="0">
        <v>7220</v>
      </c>
      <c r="G1851" s="0">
        <v>1.6786420345306396</v>
      </c>
      <c r="H1851" s="0">
        <v>1.7191329002380371</v>
      </c>
      <c r="I1851" s="0">
        <v>0.040490821003913879</v>
      </c>
      <c r="J1851" s="0">
        <v>0.0068874279968440533</v>
      </c>
      <c r="K1851" s="0">
        <v>71.941619873046875</v>
      </c>
      <c r="L1851" s="0">
        <v>5.8789463043212891</v>
      </c>
      <c r="M1851" s="0">
        <v>1</v>
      </c>
      <c r="N1851" s="0">
        <v>1</v>
      </c>
      <c r="O1851" s="0"/>
      <c r="P1851" s="0"/>
      <c r="Q1851" s="0">
        <v>0.029162010177969933</v>
      </c>
      <c r="R1851" s="0">
        <v>0.031664226204156876</v>
      </c>
      <c r="S1851" s="0">
        <v>0.036879051476716995</v>
      </c>
      <c r="T1851" s="0">
        <v>0.040490821003913879</v>
      </c>
      <c r="U1851" s="0">
        <v>0.044102590531110764</v>
      </c>
      <c r="V1851" s="0">
        <v>0.049317415803670883</v>
      </c>
      <c r="W1851" s="0">
        <v>0.051819633692502975</v>
      </c>
      <c r="X1851" s="0">
        <v>12.119795799255371</v>
      </c>
      <c r="Y1851" s="0">
        <v>12.412139892578125</v>
      </c>
      <c r="Z1851" s="0">
        <v>0.29234373569488525</v>
      </c>
      <c r="AA1851" s="0">
        <v>0.04972723126411438</v>
      </c>
      <c r="AB1851" s="0">
        <v>0.21054971218109131</v>
      </c>
      <c r="AC1851" s="0">
        <v>0.22861573100090027</v>
      </c>
      <c r="AD1851" s="0">
        <v>0.26626676321029663</v>
      </c>
      <c r="AE1851" s="0">
        <v>0.29234373569488525</v>
      </c>
      <c r="AF1851" s="0">
        <v>0.31842070817947388</v>
      </c>
      <c r="AG1851" s="0">
        <v>0.35607174038887024</v>
      </c>
      <c r="AH1851" s="0">
        <v>0.3741377592086792</v>
      </c>
    </row>
    <row r="1852" x14ac:dyDescent="0.4">
      <c r="A1852" s="10" t="str">
        <f>Data[[#This Row],[category]]&amp;Data[[#This Row],[subcategory]]&amp;Data[[#This Row],[date]]&amp;Data[[#This Row],[hour]]</f>
        <v>NAICS 2-digit codeInformationAvg. Weekday Event5</v>
      </c>
      <c r="B1852" s="10" t="s">
        <v>140</v>
      </c>
      <c r="C1852" t="s">
        <v>38</v>
      </c>
      <c r="D1852" t="s">
        <v>174</v>
      </c>
      <c r="E1852" t="s">
        <v>45</v>
      </c>
      <c r="F1852" s="0">
        <v>7220</v>
      </c>
      <c r="G1852" s="0">
        <v>1.5902441740036011</v>
      </c>
      <c r="H1852" s="0">
        <v>1.7158682346343994</v>
      </c>
      <c r="I1852" s="0">
        <v>0.12562409043312073</v>
      </c>
      <c r="J1852" s="0">
        <v>0.0067173410207033157</v>
      </c>
      <c r="K1852" s="0">
        <v>71.768142700195313</v>
      </c>
      <c r="L1852" s="0">
        <v>18.701461791992187</v>
      </c>
      <c r="M1852" s="0">
        <v>1</v>
      </c>
      <c r="N1852" s="0">
        <v>1</v>
      </c>
      <c r="O1852" s="0"/>
      <c r="P1852" s="0"/>
      <c r="Q1852" s="0">
        <v>0.11457505077123642</v>
      </c>
      <c r="R1852" s="0">
        <v>0.11701547354459763</v>
      </c>
      <c r="S1852" s="0">
        <v>0.12210151553153992</v>
      </c>
      <c r="T1852" s="0">
        <v>0.12562409043312073</v>
      </c>
      <c r="U1852" s="0">
        <v>0.12914666533470154</v>
      </c>
      <c r="V1852" s="0">
        <v>0.13423271477222443</v>
      </c>
      <c r="W1852" s="0">
        <v>0.13667313754558563</v>
      </c>
      <c r="X1852" s="0">
        <v>11.481562614440918</v>
      </c>
      <c r="Y1852" s="0">
        <v>12.388568878173828</v>
      </c>
      <c r="Z1852" s="0">
        <v>0.9070059061050415</v>
      </c>
      <c r="AA1852" s="0">
        <v>0.048499200493097305</v>
      </c>
      <c r="AB1852" s="0">
        <v>0.82723182439804077</v>
      </c>
      <c r="AC1852" s="0">
        <v>0.84485167264938354</v>
      </c>
      <c r="AD1852" s="0">
        <v>0.8815729022026062</v>
      </c>
      <c r="AE1852" s="0">
        <v>0.9070059061050415</v>
      </c>
      <c r="AF1852" s="0">
        <v>0.93243891000747681</v>
      </c>
      <c r="AG1852" s="0">
        <v>0.96916013956069946</v>
      </c>
      <c r="AH1852" s="0">
        <v>0.98677998781204224</v>
      </c>
    </row>
    <row r="1853" x14ac:dyDescent="0.4">
      <c r="A1853" s="10" t="str">
        <f>Data[[#This Row],[category]]&amp;Data[[#This Row],[subcategory]]&amp;Data[[#This Row],[date]]&amp;Data[[#This Row],[hour]]</f>
        <v>NAICS 2-digit codeInformationAvg. Weekday Event6</v>
      </c>
      <c r="B1853" s="10" t="s">
        <v>140</v>
      </c>
      <c r="C1853" t="s">
        <v>38</v>
      </c>
      <c r="D1853" t="s">
        <v>174</v>
      </c>
      <c r="E1853" t="s">
        <v>46</v>
      </c>
      <c r="F1853" s="0">
        <v>7220</v>
      </c>
      <c r="G1853" s="0">
        <v>1.7195612192153931</v>
      </c>
      <c r="H1853" s="0">
        <v>1.7314352989196777</v>
      </c>
      <c r="I1853" s="0">
        <v>0.011874077841639519</v>
      </c>
      <c r="J1853" s="0">
        <v>0.0068587474524974823</v>
      </c>
      <c r="K1853" s="0">
        <v>71.481163024902344</v>
      </c>
      <c r="L1853" s="0">
        <v>1.7312312126159668</v>
      </c>
      <c r="M1853" s="0">
        <v>1</v>
      </c>
      <c r="N1853" s="0">
        <v>0</v>
      </c>
      <c r="O1853" s="0"/>
      <c r="P1853" s="0"/>
      <c r="Q1853" s="0">
        <v>0.00059244222939014435</v>
      </c>
      <c r="R1853" s="0">
        <v>0.0030842393171042204</v>
      </c>
      <c r="S1853" s="0">
        <v>0.0082773473113775253</v>
      </c>
      <c r="T1853" s="0">
        <v>0.011874077841639519</v>
      </c>
      <c r="U1853" s="0">
        <v>0.015470808371901512</v>
      </c>
      <c r="V1853" s="0">
        <v>0.020663917064666748</v>
      </c>
      <c r="W1853" s="0">
        <v>0.023155713453888893</v>
      </c>
      <c r="X1853" s="0">
        <v>12.415231704711914</v>
      </c>
      <c r="Y1853" s="0">
        <v>12.50096321105957</v>
      </c>
      <c r="Z1853" s="0">
        <v>0.085730843245983124</v>
      </c>
      <c r="AA1853" s="0">
        <v>0.049520157277584076</v>
      </c>
      <c r="AB1853" s="0">
        <v>0.0042774328030645847</v>
      </c>
      <c r="AC1853" s="0">
        <v>0.022268207743763924</v>
      </c>
      <c r="AD1853" s="0">
        <v>0.059762448072433472</v>
      </c>
      <c r="AE1853" s="0">
        <v>0.085730843245983124</v>
      </c>
      <c r="AF1853" s="0">
        <v>0.11169923841953278</v>
      </c>
      <c r="AG1853" s="0">
        <v>0.14919348061084747</v>
      </c>
      <c r="AH1853" s="0">
        <v>0.1671842485666275</v>
      </c>
    </row>
    <row r="1854" x14ac:dyDescent="0.4">
      <c r="A1854" s="10" t="str">
        <f>Data[[#This Row],[category]]&amp;Data[[#This Row],[subcategory]]&amp;Data[[#This Row],[date]]&amp;Data[[#This Row],[hour]]</f>
        <v>NAICS 2-digit codeInformationAvg. Weekday Event7</v>
      </c>
      <c r="B1854" s="10" t="s">
        <v>140</v>
      </c>
      <c r="C1854" t="s">
        <v>38</v>
      </c>
      <c r="D1854" t="s">
        <v>174</v>
      </c>
      <c r="E1854" t="s">
        <v>60</v>
      </c>
      <c r="F1854" s="0">
        <v>7220</v>
      </c>
      <c r="G1854" s="0">
        <v>1.7857532501220703</v>
      </c>
      <c r="H1854" s="0">
        <v>1.8332111835479736</v>
      </c>
      <c r="I1854" s="0">
        <v>0.04745793342590332</v>
      </c>
      <c r="J1854" s="0">
        <v>0.0067960857413709164</v>
      </c>
      <c r="K1854" s="0">
        <v>71.473480224609375</v>
      </c>
      <c r="L1854" s="0">
        <v>6.9831275939941406</v>
      </c>
      <c r="M1854" s="0">
        <v>1</v>
      </c>
      <c r="N1854" s="0">
        <v>1</v>
      </c>
      <c r="O1854" s="0"/>
      <c r="P1854" s="0"/>
      <c r="Q1854" s="0">
        <v>0.036279365420341492</v>
      </c>
      <c r="R1854" s="0">
        <v>0.038748398423194885</v>
      </c>
      <c r="S1854" s="0">
        <v>0.043894063681364059</v>
      </c>
      <c r="T1854" s="0">
        <v>0.04745793342590332</v>
      </c>
      <c r="U1854" s="0">
        <v>0.051021803170442581</v>
      </c>
      <c r="V1854" s="0">
        <v>0.056167468428611755</v>
      </c>
      <c r="W1854" s="0">
        <v>0.058636501431465149</v>
      </c>
      <c r="X1854" s="0">
        <v>12.893138885498047</v>
      </c>
      <c r="Y1854" s="0">
        <v>13.235784530639648</v>
      </c>
      <c r="Z1854" s="0">
        <v>0.3426462709903717</v>
      </c>
      <c r="AA1854" s="0">
        <v>0.049067739397287369</v>
      </c>
      <c r="AB1854" s="0">
        <v>0.26193702220916748</v>
      </c>
      <c r="AC1854" s="0">
        <v>0.27976343035697937</v>
      </c>
      <c r="AD1854" s="0">
        <v>0.3169151246547699</v>
      </c>
      <c r="AE1854" s="0">
        <v>0.3426462709903717</v>
      </c>
      <c r="AF1854" s="0">
        <v>0.36837741732597351</v>
      </c>
      <c r="AG1854" s="0">
        <v>0.40552911162376404</v>
      </c>
      <c r="AH1854" s="0">
        <v>0.42335551977157593</v>
      </c>
    </row>
    <row r="1855" x14ac:dyDescent="0.4">
      <c r="A1855" s="10" t="str">
        <f>Data[[#This Row],[category]]&amp;Data[[#This Row],[subcategory]]&amp;Data[[#This Row],[date]]&amp;Data[[#This Row],[hour]]</f>
        <v>NAICS 2-digit codeInformationAvg. Weekday Event8</v>
      </c>
      <c r="B1855" s="10" t="s">
        <v>140</v>
      </c>
      <c r="C1855" t="s">
        <v>38</v>
      </c>
      <c r="D1855" t="s">
        <v>174</v>
      </c>
      <c r="E1855" t="s">
        <v>61</v>
      </c>
      <c r="F1855" s="0">
        <v>7220</v>
      </c>
      <c r="G1855" s="0">
        <v>1.9155622720718384</v>
      </c>
      <c r="H1855" s="0">
        <v>1.9519399404525757</v>
      </c>
      <c r="I1855" s="0">
        <v>0.036377601325511932</v>
      </c>
      <c r="J1855" s="0">
        <v>0.006574949249625206</v>
      </c>
      <c r="K1855" s="0">
        <v>76.302284240722656</v>
      </c>
      <c r="L1855" s="0">
        <v>5.5327577590942383</v>
      </c>
      <c r="M1855" s="0">
        <v>1</v>
      </c>
      <c r="N1855" s="0">
        <v>1</v>
      </c>
      <c r="O1855" s="0"/>
      <c r="P1855" s="0"/>
      <c r="Q1855" s="0">
        <v>0.025562772527337074</v>
      </c>
      <c r="R1855" s="0">
        <v>0.027951464056968689</v>
      </c>
      <c r="S1855" s="0">
        <v>0.032929696142673492</v>
      </c>
      <c r="T1855" s="0">
        <v>0.036377601325511932</v>
      </c>
      <c r="U1855" s="0">
        <v>0.039825506508350372</v>
      </c>
      <c r="V1855" s="0">
        <v>0.044803738594055176</v>
      </c>
      <c r="W1855" s="0">
        <v>0.04719243198633194</v>
      </c>
      <c r="X1855" s="0">
        <v>13.83035945892334</v>
      </c>
      <c r="Y1855" s="0">
        <v>14.093006134033203</v>
      </c>
      <c r="Z1855" s="0">
        <v>0.26264628767967224</v>
      </c>
      <c r="AA1855" s="0">
        <v>0.047471132129430771</v>
      </c>
      <c r="AB1855" s="0">
        <v>0.18456321954727173</v>
      </c>
      <c r="AC1855" s="0">
        <v>0.2018095850944519</v>
      </c>
      <c r="AD1855" s="0">
        <v>0.23775240778923035</v>
      </c>
      <c r="AE1855" s="0">
        <v>0.26264628767967224</v>
      </c>
      <c r="AF1855" s="0">
        <v>0.28754016757011414</v>
      </c>
      <c r="AG1855" s="0">
        <v>0.32348299026489258</v>
      </c>
      <c r="AH1855" s="0">
        <v>0.34072935581207275</v>
      </c>
    </row>
    <row r="1856" x14ac:dyDescent="0.4">
      <c r="A1856" s="10" t="str">
        <f>Data[[#This Row],[category]]&amp;Data[[#This Row],[subcategory]]&amp;Data[[#This Row],[date]]&amp;Data[[#This Row],[hour]]</f>
        <v>NAICS 2-digit codeInformationAvg. Weekday Event9</v>
      </c>
      <c r="B1856" s="10" t="s">
        <v>140</v>
      </c>
      <c r="C1856" t="s">
        <v>38</v>
      </c>
      <c r="D1856" t="s">
        <v>174</v>
      </c>
      <c r="E1856" t="s">
        <v>62</v>
      </c>
      <c r="F1856" s="0">
        <v>7220</v>
      </c>
      <c r="G1856" s="0">
        <v>1.9755364656448364</v>
      </c>
      <c r="H1856" s="0">
        <v>2.0966904163360596</v>
      </c>
      <c r="I1856" s="0">
        <v>0.12115393579006195</v>
      </c>
      <c r="J1856" s="0">
        <v>0.0066022621467709541</v>
      </c>
      <c r="K1856" s="0">
        <v>82.811767578125</v>
      </c>
      <c r="L1856" s="0">
        <v>18.350366592407227</v>
      </c>
      <c r="M1856" s="0">
        <v>1</v>
      </c>
      <c r="N1856" s="0">
        <v>1</v>
      </c>
      <c r="O1856" s="0"/>
      <c r="P1856" s="0"/>
      <c r="Q1856" s="0">
        <v>0.11029417812824249</v>
      </c>
      <c r="R1856" s="0">
        <v>0.11269279569387436</v>
      </c>
      <c r="S1856" s="0">
        <v>0.11769170314073563</v>
      </c>
      <c r="T1856" s="0">
        <v>0.12115393579006195</v>
      </c>
      <c r="U1856" s="0">
        <v>0.12461616843938828</v>
      </c>
      <c r="V1856" s="0">
        <v>0.12961506843566895</v>
      </c>
      <c r="W1856" s="0">
        <v>0.13201369345188141</v>
      </c>
      <c r="X1856" s="0">
        <v>14.263373374938965</v>
      </c>
      <c r="Y1856" s="0">
        <v>15.138104438781738</v>
      </c>
      <c r="Z1856" s="0">
        <v>0.87473142147064209</v>
      </c>
      <c r="AA1856" s="0">
        <v>0.047668334096670151</v>
      </c>
      <c r="AB1856" s="0">
        <v>0.79632401466369629</v>
      </c>
      <c r="AC1856" s="0">
        <v>0.81364196538925171</v>
      </c>
      <c r="AD1856" s="0">
        <v>0.84973412752151489</v>
      </c>
      <c r="AE1856" s="0">
        <v>0.87473142147064209</v>
      </c>
      <c r="AF1856" s="0">
        <v>0.89972871541976929</v>
      </c>
      <c r="AG1856" s="0">
        <v>0.93582087755203247</v>
      </c>
      <c r="AH1856" s="0">
        <v>0.95313882827758789</v>
      </c>
    </row>
    <row r="1857" x14ac:dyDescent="0.4">
      <c r="A1857" s="10" t="str">
        <f>Data[[#This Row],[category]]&amp;Data[[#This Row],[subcategory]]&amp;Data[[#This Row],[date]]&amp;Data[[#This Row],[hour]]</f>
        <v>NAICS 2-digit codeInformationAvg. Weekday Event10</v>
      </c>
      <c r="B1857" s="10" t="s">
        <v>140</v>
      </c>
      <c r="C1857" t="s">
        <v>38</v>
      </c>
      <c r="D1857" t="s">
        <v>174</v>
      </c>
      <c r="E1857" t="s">
        <v>63</v>
      </c>
      <c r="F1857" s="0">
        <v>7220</v>
      </c>
      <c r="G1857" s="0">
        <v>2.2654588222503662</v>
      </c>
      <c r="H1857" s="0">
        <v>2.2954316139221191</v>
      </c>
      <c r="I1857" s="0">
        <v>0.029972804710268974</v>
      </c>
      <c r="J1857" s="0">
        <v>0.0046240654774010181</v>
      </c>
      <c r="K1857" s="0">
        <v>87.391761779785156</v>
      </c>
      <c r="L1857" s="0">
        <v>6.4819159507751465</v>
      </c>
      <c r="M1857" s="0">
        <v>1</v>
      </c>
      <c r="N1857" s="0">
        <v>1</v>
      </c>
      <c r="O1857" s="0"/>
      <c r="P1857" s="0"/>
      <c r="Q1857" s="0">
        <v>0.022366894409060478</v>
      </c>
      <c r="R1857" s="0">
        <v>0.024046827107667923</v>
      </c>
      <c r="S1857" s="0">
        <v>0.027547942474484444</v>
      </c>
      <c r="T1857" s="0">
        <v>0.029972804710268974</v>
      </c>
      <c r="U1857" s="0">
        <v>0.032397668808698654</v>
      </c>
      <c r="V1857" s="0">
        <v>0.035898782312870026</v>
      </c>
      <c r="W1857" s="0">
        <v>0.03757871687412262</v>
      </c>
      <c r="X1857" s="0">
        <v>16.356613159179687</v>
      </c>
      <c r="Y1857" s="0">
        <v>16.573017120361328</v>
      </c>
      <c r="Z1857" s="0">
        <v>0.21640364825725555</v>
      </c>
      <c r="AA1857" s="0">
        <v>0.033385753631591797</v>
      </c>
      <c r="AB1857" s="0">
        <v>0.16148896515369415</v>
      </c>
      <c r="AC1857" s="0">
        <v>0.17361807823181152</v>
      </c>
      <c r="AD1857" s="0">
        <v>0.1988961398601532</v>
      </c>
      <c r="AE1857" s="0">
        <v>0.21640364825725555</v>
      </c>
      <c r="AF1857" s="0">
        <v>0.23391115665435791</v>
      </c>
      <c r="AG1857" s="0">
        <v>0.25918921828269958</v>
      </c>
      <c r="AH1857" s="0">
        <v>0.27131831645965576</v>
      </c>
    </row>
    <row r="1858" x14ac:dyDescent="0.4">
      <c r="A1858" s="10" t="str">
        <f>Data[[#This Row],[category]]&amp;Data[[#This Row],[subcategory]]&amp;Data[[#This Row],[date]]&amp;Data[[#This Row],[hour]]</f>
        <v>NAICS 2-digit codeInformationAvg. Weekday Event11</v>
      </c>
      <c r="B1858" s="10" t="s">
        <v>140</v>
      </c>
      <c r="C1858" t="s">
        <v>38</v>
      </c>
      <c r="D1858" t="s">
        <v>174</v>
      </c>
      <c r="E1858" t="s">
        <v>64</v>
      </c>
      <c r="F1858" s="0">
        <v>7220</v>
      </c>
      <c r="G1858" s="0">
        <v>2.4979472160339355</v>
      </c>
      <c r="H1858" s="0">
        <v>2.4679744243621826</v>
      </c>
      <c r="I1858" s="0">
        <v>-0.029972825199365616</v>
      </c>
      <c r="J1858" s="0">
        <v>0.0046240654774010181</v>
      </c>
      <c r="K1858" s="0">
        <v>90.582550048828125</v>
      </c>
      <c r="L1858" s="0">
        <v>-6.4819207191467285</v>
      </c>
      <c r="M1858" s="0">
        <v>1</v>
      </c>
      <c r="N1858" s="0">
        <v>1</v>
      </c>
      <c r="O1858" s="0"/>
      <c r="P1858" s="0"/>
      <c r="Q1858" s="0">
        <v>-0.037578735500574112</v>
      </c>
      <c r="R1858" s="0">
        <v>-0.035898804664611816</v>
      </c>
      <c r="S1858" s="0">
        <v>-0.032397687435150146</v>
      </c>
      <c r="T1858" s="0">
        <v>-0.029972825199365616</v>
      </c>
      <c r="U1858" s="0">
        <v>-0.027547962963581085</v>
      </c>
      <c r="V1858" s="0">
        <v>-0.024046847596764565</v>
      </c>
      <c r="W1858" s="0">
        <v>-0.02236691489815712</v>
      </c>
      <c r="X1858" s="0">
        <v>18.035179138183594</v>
      </c>
      <c r="Y1858" s="0">
        <v>17.818775177001953</v>
      </c>
      <c r="Z1858" s="0">
        <v>-0.21640379726886749</v>
      </c>
      <c r="AA1858" s="0">
        <v>0.033385753631591797</v>
      </c>
      <c r="AB1858" s="0">
        <v>-0.2713184654712677</v>
      </c>
      <c r="AC1858" s="0">
        <v>-0.25918936729431152</v>
      </c>
      <c r="AD1858" s="0">
        <v>-0.23391130566596985</v>
      </c>
      <c r="AE1858" s="0">
        <v>-0.21640379726886749</v>
      </c>
      <c r="AF1858" s="0">
        <v>-0.19889628887176514</v>
      </c>
      <c r="AG1858" s="0">
        <v>-0.17361822724342346</v>
      </c>
      <c r="AH1858" s="0">
        <v>-0.16148911416530609</v>
      </c>
    </row>
    <row r="1859" x14ac:dyDescent="0.4">
      <c r="A1859" s="10" t="str">
        <f>Data[[#This Row],[category]]&amp;Data[[#This Row],[subcategory]]&amp;Data[[#This Row],[date]]&amp;Data[[#This Row],[hour]]</f>
        <v>NAICS 2-digit codeInformationAvg. Weekday Event12</v>
      </c>
      <c r="B1859" s="10" t="s">
        <v>140</v>
      </c>
      <c r="C1859" t="s">
        <v>38</v>
      </c>
      <c r="D1859" t="s">
        <v>174</v>
      </c>
      <c r="E1859" t="s">
        <v>65</v>
      </c>
      <c r="F1859" s="0">
        <v>7220</v>
      </c>
      <c r="G1859" s="0">
        <v>2.5823454856872559</v>
      </c>
      <c r="H1859" s="0">
        <v>2.5540287494659424</v>
      </c>
      <c r="I1859" s="0">
        <v>-0.028316762298345566</v>
      </c>
      <c r="J1859" s="0">
        <v>0.0061258641071617603</v>
      </c>
      <c r="K1859" s="0">
        <v>92.214889526367188</v>
      </c>
      <c r="L1859" s="0">
        <v>-4.622492790222168</v>
      </c>
      <c r="M1859" s="0">
        <v>1</v>
      </c>
      <c r="N1859" s="0">
        <v>1</v>
      </c>
      <c r="O1859" s="0"/>
      <c r="P1859" s="0"/>
      <c r="Q1859" s="0">
        <v>-0.038392912596464157</v>
      </c>
      <c r="R1859" s="0">
        <v>-0.036167372018098831</v>
      </c>
      <c r="S1859" s="0">
        <v>-0.031529169529676437</v>
      </c>
      <c r="T1859" s="0">
        <v>-0.028316762298345566</v>
      </c>
      <c r="U1859" s="0">
        <v>-0.025104356929659843</v>
      </c>
      <c r="V1859" s="0">
        <v>-0.020466150715947151</v>
      </c>
      <c r="W1859" s="0">
        <v>-0.018240612000226974</v>
      </c>
      <c r="X1859" s="0">
        <v>18.644535064697266</v>
      </c>
      <c r="Y1859" s="0">
        <v>18.440088272094727</v>
      </c>
      <c r="Z1859" s="0">
        <v>-0.20444703102111816</v>
      </c>
      <c r="AA1859" s="0">
        <v>0.044228740036487579</v>
      </c>
      <c r="AB1859" s="0">
        <v>-0.27719682455062866</v>
      </c>
      <c r="AC1859" s="0">
        <v>-0.26112845540046692</v>
      </c>
      <c r="AD1859" s="0">
        <v>-0.22764059901237488</v>
      </c>
      <c r="AE1859" s="0">
        <v>-0.20444703102111816</v>
      </c>
      <c r="AF1859" s="0">
        <v>-0.18125346302986145</v>
      </c>
      <c r="AG1859" s="0">
        <v>-0.1477656215429306</v>
      </c>
      <c r="AH1859" s="0">
        <v>-0.13169722259044647</v>
      </c>
    </row>
    <row r="1860" x14ac:dyDescent="0.4">
      <c r="A1860" s="10" t="str">
        <f>Data[[#This Row],[category]]&amp;Data[[#This Row],[subcategory]]&amp;Data[[#This Row],[date]]&amp;Data[[#This Row],[hour]]</f>
        <v>NAICS 2-digit codeInformationAvg. Weekday Event13</v>
      </c>
      <c r="B1860" s="10" t="s">
        <v>140</v>
      </c>
      <c r="C1860" t="s">
        <v>38</v>
      </c>
      <c r="D1860" t="s">
        <v>174</v>
      </c>
      <c r="E1860" t="s">
        <v>66</v>
      </c>
      <c r="F1860" s="0">
        <v>7220</v>
      </c>
      <c r="G1860" s="0">
        <v>2.6397349834442139</v>
      </c>
      <c r="H1860" s="0">
        <v>2.6017427444458008</v>
      </c>
      <c r="I1860" s="0">
        <v>-0.037992212921380997</v>
      </c>
      <c r="J1860" s="0">
        <v>0.0082767801359295845</v>
      </c>
      <c r="K1860" s="0">
        <v>91.797508239746094</v>
      </c>
      <c r="L1860" s="0">
        <v>-4.5902166366577148</v>
      </c>
      <c r="M1860" s="0">
        <v>1</v>
      </c>
      <c r="N1860" s="0">
        <v>1</v>
      </c>
      <c r="O1860" s="0"/>
      <c r="P1860" s="0"/>
      <c r="Q1860" s="0">
        <v>-0.051606304943561554</v>
      </c>
      <c r="R1860" s="0">
        <v>-0.048599332571029663</v>
      </c>
      <c r="S1860" s="0">
        <v>-0.042332559823989868</v>
      </c>
      <c r="T1860" s="0">
        <v>-0.037992212921380997</v>
      </c>
      <c r="U1860" s="0">
        <v>-0.033651866018772125</v>
      </c>
      <c r="V1860" s="0">
        <v>-0.02738509327173233</v>
      </c>
      <c r="W1860" s="0">
        <v>-0.024378120899200439</v>
      </c>
      <c r="X1860" s="0">
        <v>19.058887481689453</v>
      </c>
      <c r="Y1860" s="0">
        <v>18.784582138061523</v>
      </c>
      <c r="Z1860" s="0">
        <v>-0.27430376410484314</v>
      </c>
      <c r="AA1860" s="0">
        <v>0.059758353978395462</v>
      </c>
      <c r="AB1860" s="0">
        <v>-0.37259751558303833</v>
      </c>
      <c r="AC1860" s="0">
        <v>-0.35088717937469482</v>
      </c>
      <c r="AD1860" s="0">
        <v>-0.30564108490943909</v>
      </c>
      <c r="AE1860" s="0">
        <v>-0.27430376410484314</v>
      </c>
      <c r="AF1860" s="0">
        <v>-0.24296645820140839</v>
      </c>
      <c r="AG1860" s="0">
        <v>-0.19772034883499146</v>
      </c>
      <c r="AH1860" s="0">
        <v>-0.17601001262664795</v>
      </c>
    </row>
    <row r="1861" x14ac:dyDescent="0.4">
      <c r="A1861" s="10" t="str">
        <f>Data[[#This Row],[category]]&amp;Data[[#This Row],[subcategory]]&amp;Data[[#This Row],[date]]&amp;Data[[#This Row],[hour]]</f>
        <v>NAICS 2-digit codeInformationAvg. Weekday Event14</v>
      </c>
      <c r="B1861" s="10" t="s">
        <v>140</v>
      </c>
      <c r="C1861" t="s">
        <v>38</v>
      </c>
      <c r="D1861" t="s">
        <v>174</v>
      </c>
      <c r="E1861" t="s">
        <v>67</v>
      </c>
      <c r="F1861" s="0">
        <v>7220</v>
      </c>
      <c r="G1861" s="0">
        <v>2.6577103137969971</v>
      </c>
      <c r="H1861" s="0">
        <v>2.6245660781860352</v>
      </c>
      <c r="I1861" s="0">
        <v>-0.033144392073154449</v>
      </c>
      <c r="J1861" s="0">
        <v>0.0084074744954705238</v>
      </c>
      <c r="K1861" s="0">
        <v>91.625625610351563</v>
      </c>
      <c r="L1861" s="0">
        <v>-3.9422531127929687</v>
      </c>
      <c r="M1861" s="0">
        <v>1</v>
      </c>
      <c r="N1861" s="0">
        <v>1</v>
      </c>
      <c r="O1861" s="0"/>
      <c r="P1861" s="0"/>
      <c r="Q1861" s="0">
        <v>-0.04697345569729805</v>
      </c>
      <c r="R1861" s="0">
        <v>-0.043919004499912262</v>
      </c>
      <c r="S1861" s="0">
        <v>-0.037553276866674423</v>
      </c>
      <c r="T1861" s="0">
        <v>-0.033144392073154449</v>
      </c>
      <c r="U1861" s="0">
        <v>-0.028735507279634476</v>
      </c>
      <c r="V1861" s="0">
        <v>-0.022369779646396637</v>
      </c>
      <c r="W1861" s="0">
        <v>-0.0193153265863657</v>
      </c>
      <c r="X1861" s="0">
        <v>19.188669204711914</v>
      </c>
      <c r="Y1861" s="0">
        <v>18.949367523193359</v>
      </c>
      <c r="Z1861" s="0">
        <v>-0.23930251598358154</v>
      </c>
      <c r="AA1861" s="0">
        <v>0.060701966285705566</v>
      </c>
      <c r="AB1861" s="0">
        <v>-0.33914837241172791</v>
      </c>
      <c r="AC1861" s="0">
        <v>-0.31709522008895874</v>
      </c>
      <c r="AD1861" s="0">
        <v>-0.2711346447467804</v>
      </c>
      <c r="AE1861" s="0">
        <v>-0.23930251598358154</v>
      </c>
      <c r="AF1861" s="0">
        <v>-0.2074703723192215</v>
      </c>
      <c r="AG1861" s="0">
        <v>-0.16150981187820435</v>
      </c>
      <c r="AH1861" s="0">
        <v>-0.13945665955543518</v>
      </c>
    </row>
    <row r="1862" x14ac:dyDescent="0.4">
      <c r="A1862" s="10" t="str">
        <f>Data[[#This Row],[category]]&amp;Data[[#This Row],[subcategory]]&amp;Data[[#This Row],[date]]&amp;Data[[#This Row],[hour]]</f>
        <v>NAICS 2-digit codeInformationAvg. Weekday Event15</v>
      </c>
      <c r="B1862" s="10" t="s">
        <v>140</v>
      </c>
      <c r="C1862" t="s">
        <v>38</v>
      </c>
      <c r="D1862" t="s">
        <v>174</v>
      </c>
      <c r="E1862" t="s">
        <v>68</v>
      </c>
      <c r="F1862" s="0">
        <v>7220</v>
      </c>
      <c r="G1862" s="0">
        <v>2.6052882671356201</v>
      </c>
      <c r="H1862" s="0">
        <v>2.6135554313659668</v>
      </c>
      <c r="I1862" s="0">
        <v>0.0082670170813798904</v>
      </c>
      <c r="J1862" s="0">
        <v>0.0087622301653027534</v>
      </c>
      <c r="K1862" s="0">
        <v>90.387809753417969</v>
      </c>
      <c r="L1862" s="0">
        <v>0.94348323345184326</v>
      </c>
      <c r="M1862" s="0">
        <v>0</v>
      </c>
      <c r="N1862" s="0">
        <v>0</v>
      </c>
      <c r="O1862" s="0"/>
      <c r="P1862" s="0"/>
      <c r="Q1862" s="0">
        <v>-0.0061455690301954746</v>
      </c>
      <c r="R1862" s="0">
        <v>-0.0029622328002005816</v>
      </c>
      <c r="S1862" s="0">
        <v>0.0036720992065966129</v>
      </c>
      <c r="T1862" s="0">
        <v>0.0082670170813798904</v>
      </c>
      <c r="U1862" s="0">
        <v>0.012861935421824455</v>
      </c>
      <c r="V1862" s="0">
        <v>0.019496267661452293</v>
      </c>
      <c r="W1862" s="0">
        <v>0.022679602727293968</v>
      </c>
      <c r="X1862" s="0">
        <v>18.8101806640625</v>
      </c>
      <c r="Y1862" s="0">
        <v>18.869871139526367</v>
      </c>
      <c r="Z1862" s="0">
        <v>0.059687864035367966</v>
      </c>
      <c r="AA1862" s="0">
        <v>0.063263304531574249</v>
      </c>
      <c r="AB1862" s="0">
        <v>-0.044371012598276138</v>
      </c>
      <c r="AC1862" s="0">
        <v>-0.02138732373714447</v>
      </c>
      <c r="AD1862" s="0">
        <v>0.026512553915381432</v>
      </c>
      <c r="AE1862" s="0">
        <v>0.059687864035367966</v>
      </c>
      <c r="AF1862" s="0">
        <v>0.092863172292709351</v>
      </c>
      <c r="AG1862" s="0">
        <v>0.1407630443572998</v>
      </c>
      <c r="AH1862" s="0">
        <v>0.16374674439430237</v>
      </c>
    </row>
    <row r="1863" x14ac:dyDescent="0.4">
      <c r="A1863" s="10" t="str">
        <f>Data[[#This Row],[category]]&amp;Data[[#This Row],[subcategory]]&amp;Data[[#This Row],[date]]&amp;Data[[#This Row],[hour]]</f>
        <v>NAICS 2-digit codeInformationAvg. Weekday Event16</v>
      </c>
      <c r="B1863" s="10" t="s">
        <v>140</v>
      </c>
      <c r="C1863" t="s">
        <v>38</v>
      </c>
      <c r="D1863" t="s">
        <v>174</v>
      </c>
      <c r="E1863" t="s">
        <v>69</v>
      </c>
      <c r="F1863" s="0">
        <v>7220</v>
      </c>
      <c r="G1863" s="0">
        <v>2.71390700340271</v>
      </c>
      <c r="H1863" s="0">
        <v>2.5900077819824219</v>
      </c>
      <c r="I1863" s="0">
        <v>-0.12389908730983734</v>
      </c>
      <c r="J1863" s="0">
        <v>0.0085643967613577843</v>
      </c>
      <c r="K1863" s="0">
        <v>89.500205993652344</v>
      </c>
      <c r="L1863" s="0">
        <v>-14.466761589050293</v>
      </c>
      <c r="M1863" s="0">
        <v>1</v>
      </c>
      <c r="N1863" s="0">
        <v>1</v>
      </c>
      <c r="O1863" s="0"/>
      <c r="P1863" s="0"/>
      <c r="Q1863" s="0">
        <v>-0.13798627257347107</v>
      </c>
      <c r="R1863" s="0">
        <v>-0.13487480580806732</v>
      </c>
      <c r="S1863" s="0">
        <v>-0.12839026749134064</v>
      </c>
      <c r="T1863" s="0">
        <v>-0.12389908730983734</v>
      </c>
      <c r="U1863" s="0">
        <v>-0.11940791457891464</v>
      </c>
      <c r="V1863" s="0">
        <v>-0.11292336881160736</v>
      </c>
      <c r="W1863" s="0">
        <v>-0.10981190949678421</v>
      </c>
      <c r="X1863" s="0">
        <v>19.59440803527832</v>
      </c>
      <c r="Y1863" s="0">
        <v>18.699855804443359</v>
      </c>
      <c r="Z1863" s="0">
        <v>-0.89455139636993408</v>
      </c>
      <c r="AA1863" s="0">
        <v>0.061834946274757385</v>
      </c>
      <c r="AB1863" s="0">
        <v>-0.99626082181930542</v>
      </c>
      <c r="AC1863" s="0">
        <v>-0.97379606962203979</v>
      </c>
      <c r="AD1863" s="0">
        <v>-0.92697769403457642</v>
      </c>
      <c r="AE1863" s="0">
        <v>-0.89455139636993408</v>
      </c>
      <c r="AF1863" s="0">
        <v>-0.86212509870529175</v>
      </c>
      <c r="AG1863" s="0">
        <v>-0.81530672311782837</v>
      </c>
      <c r="AH1863" s="0">
        <v>-0.79284197092056274</v>
      </c>
    </row>
    <row r="1864" x14ac:dyDescent="0.4">
      <c r="A1864" s="10" t="str">
        <f>Data[[#This Row],[category]]&amp;Data[[#This Row],[subcategory]]&amp;Data[[#This Row],[date]]&amp;Data[[#This Row],[hour]]</f>
        <v>NAICS 2-digit codeInformationAvg. Weekday Event17</v>
      </c>
      <c r="B1864" s="10" t="s">
        <v>140</v>
      </c>
      <c r="C1864" t="s">
        <v>38</v>
      </c>
      <c r="D1864" t="s">
        <v>174</v>
      </c>
      <c r="E1864" t="s">
        <v>70</v>
      </c>
      <c r="F1864" s="0">
        <v>7220</v>
      </c>
      <c r="G1864" s="0">
        <v>2.5139214992523193</v>
      </c>
      <c r="H1864" s="0">
        <v>2.5351102352142334</v>
      </c>
      <c r="I1864" s="0">
        <v>0.021188847720623016</v>
      </c>
      <c r="J1864" s="0">
        <v>0.009634045884013176</v>
      </c>
      <c r="K1864" s="0">
        <v>88.306922912597656</v>
      </c>
      <c r="L1864" s="0">
        <v>2.1993715763092041</v>
      </c>
      <c r="M1864" s="0">
        <v>1</v>
      </c>
      <c r="N1864" s="0">
        <v>1</v>
      </c>
      <c r="O1864" s="0"/>
      <c r="P1864" s="0"/>
      <c r="Q1864" s="0">
        <v>0.0053422525525093079</v>
      </c>
      <c r="R1864" s="0">
        <v>0.0088423211127519608</v>
      </c>
      <c r="S1864" s="0">
        <v>0.016136748716235161</v>
      </c>
      <c r="T1864" s="0">
        <v>0.021188847720623016</v>
      </c>
      <c r="U1864" s="0">
        <v>0.026240946725010872</v>
      </c>
      <c r="V1864" s="0">
        <v>0.033535372465848923</v>
      </c>
      <c r="W1864" s="0">
        <v>0.037035442888736725</v>
      </c>
      <c r="X1864" s="0">
        <v>18.1505126953125</v>
      </c>
      <c r="Y1864" s="0">
        <v>18.303495407104492</v>
      </c>
      <c r="Z1864" s="0">
        <v>0.15298348665237427</v>
      </c>
      <c r="AA1864" s="0">
        <v>0.069557808339595795</v>
      </c>
      <c r="AB1864" s="0">
        <v>0.038571074604988098</v>
      </c>
      <c r="AC1864" s="0">
        <v>0.063841566443443298</v>
      </c>
      <c r="AD1864" s="0">
        <v>0.11650733649730682</v>
      </c>
      <c r="AE1864" s="0">
        <v>0.15298348665237427</v>
      </c>
      <c r="AF1864" s="0">
        <v>0.18945963680744171</v>
      </c>
      <c r="AG1864" s="0">
        <v>0.24212540686130524</v>
      </c>
      <c r="AH1864" s="0">
        <v>0.26739591360092163</v>
      </c>
    </row>
    <row r="1865" x14ac:dyDescent="0.4">
      <c r="A1865" s="10" t="str">
        <f>Data[[#This Row],[category]]&amp;Data[[#This Row],[subcategory]]&amp;Data[[#This Row],[date]]&amp;Data[[#This Row],[hour]]</f>
        <v>NAICS 2-digit codeInformationAvg. Weekday Event18</v>
      </c>
      <c r="B1865" s="10" t="s">
        <v>140</v>
      </c>
      <c r="C1865" t="s">
        <v>38</v>
      </c>
      <c r="D1865" t="s">
        <v>174</v>
      </c>
      <c r="E1865" t="s">
        <v>71</v>
      </c>
      <c r="F1865" s="0">
        <v>7220</v>
      </c>
      <c r="G1865" s="0">
        <v>2.5750932693481445</v>
      </c>
      <c r="H1865" s="0">
        <v>2.4494390487670898</v>
      </c>
      <c r="I1865" s="0">
        <v>-0.12565422058105469</v>
      </c>
      <c r="J1865" s="0">
        <v>0.010803674347698689</v>
      </c>
      <c r="K1865" s="0">
        <v>86.149307250976563</v>
      </c>
      <c r="L1865" s="0">
        <v>-11.630693435668945</v>
      </c>
      <c r="M1865" s="0">
        <v>1</v>
      </c>
      <c r="N1865" s="0">
        <v>1</v>
      </c>
      <c r="O1865" s="0"/>
      <c r="P1865" s="0"/>
      <c r="Q1865" s="0">
        <v>-0.14342468976974487</v>
      </c>
      <c r="R1865" s="0">
        <v>-0.13949967920780182</v>
      </c>
      <c r="S1865" s="0">
        <v>-0.13131967186927795</v>
      </c>
      <c r="T1865" s="0">
        <v>-0.12565422058105469</v>
      </c>
      <c r="U1865" s="0">
        <v>-0.11998876929283142</v>
      </c>
      <c r="V1865" s="0">
        <v>-0.11180875450372696</v>
      </c>
      <c r="W1865" s="0">
        <v>-0.1078837588429451</v>
      </c>
      <c r="X1865" s="0">
        <v>18.592172622680664</v>
      </c>
      <c r="Y1865" s="0">
        <v>17.68494987487793</v>
      </c>
      <c r="Z1865" s="0">
        <v>-0.90722346305847168</v>
      </c>
      <c r="AA1865" s="0">
        <v>0.078002527356147766</v>
      </c>
      <c r="AB1865" s="0">
        <v>-1.0355261564254761</v>
      </c>
      <c r="AC1865" s="0">
        <v>-1.0071877241134644</v>
      </c>
      <c r="AD1865" s="0">
        <v>-0.94812804460525513</v>
      </c>
      <c r="AE1865" s="0">
        <v>-0.90722346305847168</v>
      </c>
      <c r="AF1865" s="0">
        <v>-0.86631888151168823</v>
      </c>
      <c r="AG1865" s="0">
        <v>-0.807259202003479</v>
      </c>
      <c r="AH1865" s="0">
        <v>-0.77892071008682251</v>
      </c>
    </row>
    <row r="1866" x14ac:dyDescent="0.4">
      <c r="A1866" s="10" t="str">
        <f>Data[[#This Row],[category]]&amp;Data[[#This Row],[subcategory]]&amp;Data[[#This Row],[date]]&amp;Data[[#This Row],[hour]]</f>
        <v>NAICS 2-digit codeInformationAvg. Weekday Event19</v>
      </c>
      <c r="B1866" s="10" t="s">
        <v>140</v>
      </c>
      <c r="C1866" t="s">
        <v>38</v>
      </c>
      <c r="D1866" t="s">
        <v>174</v>
      </c>
      <c r="E1866" t="s">
        <v>72</v>
      </c>
      <c r="F1866" s="0">
        <v>7220</v>
      </c>
      <c r="G1866" s="0">
        <v>2.4757833480834961</v>
      </c>
      <c r="H1866" s="0">
        <v>2.285412073135376</v>
      </c>
      <c r="I1866" s="0">
        <v>-0.19037115573883057</v>
      </c>
      <c r="J1866" s="0">
        <v>0.012148034758865833</v>
      </c>
      <c r="K1866" s="0">
        <v>82.718421936035156</v>
      </c>
      <c r="L1866" s="0">
        <v>-15.670942306518555</v>
      </c>
      <c r="M1866" s="0">
        <v>1</v>
      </c>
      <c r="N1866" s="0">
        <v>1</v>
      </c>
      <c r="O1866" s="0"/>
      <c r="P1866" s="0"/>
      <c r="Q1866" s="0">
        <v>-0.21035289764404297</v>
      </c>
      <c r="R1866" s="0">
        <v>-0.20593948662281036</v>
      </c>
      <c r="S1866" s="0">
        <v>-0.19674159586429596</v>
      </c>
      <c r="T1866" s="0">
        <v>-0.19037115573883057</v>
      </c>
      <c r="U1866" s="0">
        <v>-0.18400071561336517</v>
      </c>
      <c r="V1866" s="0">
        <v>-0.17480282485485077</v>
      </c>
      <c r="W1866" s="0">
        <v>-0.17038941383361816</v>
      </c>
      <c r="X1866" s="0">
        <v>17.875156402587891</v>
      </c>
      <c r="Y1866" s="0">
        <v>16.500675201416016</v>
      </c>
      <c r="Z1866" s="0">
        <v>-1.3744797706604004</v>
      </c>
      <c r="AA1866" s="0">
        <v>0.087708808481693268</v>
      </c>
      <c r="AB1866" s="0">
        <v>-1.5187479257583618</v>
      </c>
      <c r="AC1866" s="0">
        <v>-1.4868831634521484</v>
      </c>
      <c r="AD1866" s="0">
        <v>-1.4204742908477783</v>
      </c>
      <c r="AE1866" s="0">
        <v>-1.3744797706604004</v>
      </c>
      <c r="AF1866" s="0">
        <v>-1.3284852504730225</v>
      </c>
      <c r="AG1866" s="0">
        <v>-1.2620763778686523</v>
      </c>
      <c r="AH1866" s="0">
        <v>-1.230211615562439</v>
      </c>
    </row>
    <row r="1867" x14ac:dyDescent="0.4">
      <c r="A1867" s="10" t="str">
        <f>Data[[#This Row],[category]]&amp;Data[[#This Row],[subcategory]]&amp;Data[[#This Row],[date]]&amp;Data[[#This Row],[hour]]</f>
        <v>NAICS 2-digit codeInformationAvg. Weekday Event20</v>
      </c>
      <c r="B1867" s="10" t="s">
        <v>140</v>
      </c>
      <c r="C1867" t="s">
        <v>38</v>
      </c>
      <c r="D1867" t="s">
        <v>174</v>
      </c>
      <c r="E1867" t="s">
        <v>55</v>
      </c>
      <c r="F1867" s="0">
        <v>7220</v>
      </c>
      <c r="G1867" s="0">
        <v>2.3410089015960693</v>
      </c>
      <c r="H1867" s="0">
        <v>2.1728265285491943</v>
      </c>
      <c r="I1867" s="0">
        <v>-0.16818243265151978</v>
      </c>
      <c r="J1867" s="0">
        <v>0.011748368851840496</v>
      </c>
      <c r="K1867" s="0">
        <v>79.556991577148438</v>
      </c>
      <c r="L1867" s="0">
        <v>-14.315385818481445</v>
      </c>
      <c r="M1867" s="0">
        <v>1</v>
      </c>
      <c r="N1867" s="0">
        <v>1</v>
      </c>
      <c r="O1867" s="0"/>
      <c r="P1867" s="0"/>
      <c r="Q1867" s="0">
        <v>-0.1875067800283432</v>
      </c>
      <c r="R1867" s="0">
        <v>-0.18323856592178345</v>
      </c>
      <c r="S1867" s="0">
        <v>-0.1743432879447937</v>
      </c>
      <c r="T1867" s="0">
        <v>-0.16818243265151978</v>
      </c>
      <c r="U1867" s="0">
        <v>-0.16202157735824585</v>
      </c>
      <c r="V1867" s="0">
        <v>-0.1531262993812561</v>
      </c>
      <c r="W1867" s="0">
        <v>-0.14885808527469635</v>
      </c>
      <c r="X1867" s="0">
        <v>16.902084350585938</v>
      </c>
      <c r="Y1867" s="0">
        <v>15.687807083129883</v>
      </c>
      <c r="Z1867" s="0">
        <v>-1.2142771482467651</v>
      </c>
      <c r="AA1867" s="0">
        <v>0.08482322096824646</v>
      </c>
      <c r="AB1867" s="0">
        <v>-1.3537989854812622</v>
      </c>
      <c r="AC1867" s="0">
        <v>-1.3229824304580688</v>
      </c>
      <c r="AD1867" s="0">
        <v>-1.258758544921875</v>
      </c>
      <c r="AE1867" s="0">
        <v>-1.2142771482467651</v>
      </c>
      <c r="AF1867" s="0">
        <v>-1.1697957515716553</v>
      </c>
      <c r="AG1867" s="0">
        <v>-1.1055718660354614</v>
      </c>
      <c r="AH1867" s="0">
        <v>-1.0747553110122681</v>
      </c>
    </row>
    <row r="1868" x14ac:dyDescent="0.4">
      <c r="A1868" s="10" t="str">
        <f>Data[[#This Row],[category]]&amp;Data[[#This Row],[subcategory]]&amp;Data[[#This Row],[date]]&amp;Data[[#This Row],[hour]]</f>
        <v>NAICS 2-digit codeInformationAvg. Weekday Event21</v>
      </c>
      <c r="B1868" s="10" t="s">
        <v>140</v>
      </c>
      <c r="C1868" t="s">
        <v>38</v>
      </c>
      <c r="D1868" t="s">
        <v>174</v>
      </c>
      <c r="E1868" t="s">
        <v>73</v>
      </c>
      <c r="F1868" s="0">
        <v>7220</v>
      </c>
      <c r="G1868" s="0">
        <v>2.1674482822418213</v>
      </c>
      <c r="H1868" s="0">
        <v>2.0840308666229248</v>
      </c>
      <c r="I1868" s="0">
        <v>-0.083417601883411407</v>
      </c>
      <c r="J1868" s="0">
        <v>0.0096262041479349136</v>
      </c>
      <c r="K1868" s="0">
        <v>78.068695068359375</v>
      </c>
      <c r="L1868" s="0">
        <v>-8.665679931640625</v>
      </c>
      <c r="M1868" s="0">
        <v>1</v>
      </c>
      <c r="N1868" s="0">
        <v>1</v>
      </c>
      <c r="O1868" s="0"/>
      <c r="P1868" s="0"/>
      <c r="Q1868" s="0">
        <v>-0.099251300096511841</v>
      </c>
      <c r="R1868" s="0">
        <v>-0.095754079520702362</v>
      </c>
      <c r="S1868" s="0">
        <v>-0.088465586304664612</v>
      </c>
      <c r="T1868" s="0">
        <v>-0.083417601883411407</v>
      </c>
      <c r="U1868" s="0">
        <v>-0.078369617462158203</v>
      </c>
      <c r="V1868" s="0">
        <v>-0.071081124246120453</v>
      </c>
      <c r="W1868" s="0">
        <v>-0.067583903670310974</v>
      </c>
      <c r="X1868" s="0">
        <v>15.64897632598877</v>
      </c>
      <c r="Y1868" s="0">
        <v>15.04670238494873</v>
      </c>
      <c r="Z1868" s="0">
        <v>-0.60227507352828979</v>
      </c>
      <c r="AA1868" s="0">
        <v>0.069501191377639771</v>
      </c>
      <c r="AB1868" s="0">
        <v>-0.71659433841705322</v>
      </c>
      <c r="AC1868" s="0">
        <v>-0.69134443998336792</v>
      </c>
      <c r="AD1868" s="0">
        <v>-0.6387215256690979</v>
      </c>
      <c r="AE1868" s="0">
        <v>-0.60227507352828979</v>
      </c>
      <c r="AF1868" s="0">
        <v>-0.56582862138748169</v>
      </c>
      <c r="AG1868" s="0">
        <v>-0.51320570707321167</v>
      </c>
      <c r="AH1868" s="0">
        <v>-0.48795577883720398</v>
      </c>
    </row>
    <row r="1869" x14ac:dyDescent="0.4">
      <c r="A1869" s="10" t="str">
        <f>Data[[#This Row],[category]]&amp;Data[[#This Row],[subcategory]]&amp;Data[[#This Row],[date]]&amp;Data[[#This Row],[hour]]</f>
        <v>NAICS 2-digit codeInformationAvg. Weekday Event22</v>
      </c>
      <c r="B1869" s="10" t="s">
        <v>140</v>
      </c>
      <c r="C1869" t="s">
        <v>38</v>
      </c>
      <c r="D1869" t="s">
        <v>174</v>
      </c>
      <c r="E1869" t="s">
        <v>74</v>
      </c>
      <c r="F1869" s="0">
        <v>7220</v>
      </c>
      <c r="G1869" s="0">
        <v>2.0547449588775635</v>
      </c>
      <c r="H1869" s="0">
        <v>2.0076234340667725</v>
      </c>
      <c r="I1869" s="0">
        <v>-0.047121576964855194</v>
      </c>
      <c r="J1869" s="0">
        <v>0.0086016757413744926</v>
      </c>
      <c r="K1869" s="0">
        <v>76.713851928710937</v>
      </c>
      <c r="L1869" s="0">
        <v>-5.4781856536865234</v>
      </c>
      <c r="M1869" s="0">
        <v>1</v>
      </c>
      <c r="N1869" s="0">
        <v>1</v>
      </c>
      <c r="O1869" s="0"/>
      <c r="P1869" s="0"/>
      <c r="Q1869" s="0">
        <v>-0.061270073056221008</v>
      </c>
      <c r="R1869" s="0">
        <v>-0.05814506858587265</v>
      </c>
      <c r="S1869" s="0">
        <v>-0.051632300019264221</v>
      </c>
      <c r="T1869" s="0">
        <v>-0.047121576964855194</v>
      </c>
      <c r="U1869" s="0">
        <v>-0.042610853910446167</v>
      </c>
      <c r="V1869" s="0">
        <v>-0.036098085343837738</v>
      </c>
      <c r="W1869" s="0">
        <v>-0.03297308087348938</v>
      </c>
      <c r="X1869" s="0">
        <v>14.835258483886719</v>
      </c>
      <c r="Y1869" s="0">
        <v>14.495040893554687</v>
      </c>
      <c r="Z1869" s="0">
        <v>-0.34021779894828796</v>
      </c>
      <c r="AA1869" s="0">
        <v>0.062104098498821259</v>
      </c>
      <c r="AB1869" s="0">
        <v>-0.44236993789672852</v>
      </c>
      <c r="AC1869" s="0">
        <v>-0.41980740427970886</v>
      </c>
      <c r="AD1869" s="0">
        <v>-0.37278521060943604</v>
      </c>
      <c r="AE1869" s="0">
        <v>-0.34021779894828796</v>
      </c>
      <c r="AF1869" s="0">
        <v>-0.30765038728713989</v>
      </c>
      <c r="AG1869" s="0">
        <v>-0.26062819361686707</v>
      </c>
      <c r="AH1869" s="0">
        <v>-0.23806564509868622</v>
      </c>
    </row>
    <row r="1870" x14ac:dyDescent="0.4">
      <c r="A1870" s="10" t="str">
        <f>Data[[#This Row],[category]]&amp;Data[[#This Row],[subcategory]]&amp;Data[[#This Row],[date]]&amp;Data[[#This Row],[hour]]</f>
        <v>NAICS 2-digit codeInformationAvg. Weekday Event23</v>
      </c>
      <c r="B1870" s="10" t="s">
        <v>140</v>
      </c>
      <c r="C1870" t="s">
        <v>38</v>
      </c>
      <c r="D1870" t="s">
        <v>174</v>
      </c>
      <c r="E1870" t="s">
        <v>75</v>
      </c>
      <c r="F1870" s="0">
        <v>7220</v>
      </c>
      <c r="G1870" s="0">
        <v>1.961482048034668</v>
      </c>
      <c r="H1870" s="0">
        <v>1.932050347328186</v>
      </c>
      <c r="I1870" s="0">
        <v>-0.029431713744997978</v>
      </c>
      <c r="J1870" s="0">
        <v>0.0081695355474948883</v>
      </c>
      <c r="K1870" s="0">
        <v>75.354782104492187</v>
      </c>
      <c r="L1870" s="0">
        <v>-3.6026177406311035</v>
      </c>
      <c r="M1870" s="0">
        <v>1</v>
      </c>
      <c r="N1870" s="0">
        <v>1</v>
      </c>
      <c r="O1870" s="0"/>
      <c r="P1870" s="0"/>
      <c r="Q1870" s="0">
        <v>-0.042869403958320618</v>
      </c>
      <c r="R1870" s="0">
        <v>-0.03990139439702034</v>
      </c>
      <c r="S1870" s="0">
        <v>-0.033715821802616119</v>
      </c>
      <c r="T1870" s="0">
        <v>-0.029431713744997978</v>
      </c>
      <c r="U1870" s="0">
        <v>-0.025147605687379837</v>
      </c>
      <c r="V1870" s="0">
        <v>-0.018962033092975616</v>
      </c>
      <c r="W1870" s="0">
        <v>-0.015994023531675339</v>
      </c>
      <c r="X1870" s="0">
        <v>14.161900520324707</v>
      </c>
      <c r="Y1870" s="0">
        <v>13.949403762817383</v>
      </c>
      <c r="Z1870" s="0">
        <v>-0.21249696612358093</v>
      </c>
      <c r="AA1870" s="0">
        <v>0.058984044939279556</v>
      </c>
      <c r="AB1870" s="0">
        <v>-0.30951708555221558</v>
      </c>
      <c r="AC1870" s="0">
        <v>-0.28808805346488953</v>
      </c>
      <c r="AD1870" s="0">
        <v>-0.24342823028564453</v>
      </c>
      <c r="AE1870" s="0">
        <v>-0.21249696612358093</v>
      </c>
      <c r="AF1870" s="0">
        <v>-0.18156570196151733</v>
      </c>
      <c r="AG1870" s="0">
        <v>-0.13690586388111115</v>
      </c>
      <c r="AH1870" s="0">
        <v>-0.11547684669494629</v>
      </c>
    </row>
    <row r="1871" x14ac:dyDescent="0.4">
      <c r="A1871" s="10" t="str">
        <f>Data[[#This Row],[category]]&amp;Data[[#This Row],[subcategory]]&amp;Data[[#This Row],[date]]&amp;Data[[#This Row],[hour]]</f>
        <v>NAICS 2-digit codeInformationAvg. Weekday Event24</v>
      </c>
      <c r="B1871" s="10" t="s">
        <v>140</v>
      </c>
      <c r="C1871" t="s">
        <v>38</v>
      </c>
      <c r="D1871" t="s">
        <v>174</v>
      </c>
      <c r="E1871" t="s">
        <v>76</v>
      </c>
      <c r="F1871" s="0">
        <v>7220</v>
      </c>
      <c r="G1871" s="0">
        <v>1.8352789878845215</v>
      </c>
      <c r="H1871" s="0">
        <v>1.8709768056869507</v>
      </c>
      <c r="I1871" s="0">
        <v>0.035697806626558304</v>
      </c>
      <c r="J1871" s="0">
        <v>0.0077141616493463516</v>
      </c>
      <c r="K1871" s="0">
        <v>75.078536987304688</v>
      </c>
      <c r="L1871" s="0">
        <v>4.6275677680969238</v>
      </c>
      <c r="M1871" s="0">
        <v>1</v>
      </c>
      <c r="N1871" s="0">
        <v>1</v>
      </c>
      <c r="O1871" s="0"/>
      <c r="P1871" s="0"/>
      <c r="Q1871" s="0">
        <v>0.02300914004445076</v>
      </c>
      <c r="R1871" s="0">
        <v>0.025811711326241493</v>
      </c>
      <c r="S1871" s="0">
        <v>0.031652495265007019</v>
      </c>
      <c r="T1871" s="0">
        <v>0.035697806626558304</v>
      </c>
      <c r="U1871" s="0">
        <v>0.039743117988109589</v>
      </c>
      <c r="V1871" s="0">
        <v>0.045583903789520264</v>
      </c>
      <c r="W1871" s="0">
        <v>0.048386473208665848</v>
      </c>
      <c r="X1871" s="0">
        <v>13.250714302062988</v>
      </c>
      <c r="Y1871" s="0">
        <v>13.508452415466309</v>
      </c>
      <c r="Z1871" s="0">
        <v>0.25773817300796509</v>
      </c>
      <c r="AA1871" s="0">
        <v>0.055696245282888412</v>
      </c>
      <c r="AB1871" s="0">
        <v>0.16612599790096283</v>
      </c>
      <c r="AC1871" s="0">
        <v>0.18636056780815125</v>
      </c>
      <c r="AD1871" s="0">
        <v>0.22853103280067444</v>
      </c>
      <c r="AE1871" s="0">
        <v>0.25773817300796509</v>
      </c>
      <c r="AF1871" s="0">
        <v>0.28694531321525574</v>
      </c>
      <c r="AG1871" s="0">
        <v>0.32911577820777893</v>
      </c>
      <c r="AH1871" s="0">
        <v>0.34935033321380615</v>
      </c>
    </row>
    <row r="1872" x14ac:dyDescent="0.4">
      <c r="A1872" s="10" t="str">
        <f>Data[[#This Row],[category]]&amp;Data[[#This Row],[subcategory]]&amp;Data[[#This Row],[date]]&amp;Data[[#This Row],[hour]]</f>
        <v>NAICS 2-digit codeInformationAvg. Weekday EventAvg. 11 to 6 pm</v>
      </c>
      <c r="B1872" s="10" t="s">
        <v>140</v>
      </c>
      <c r="C1872" t="s">
        <v>38</v>
      </c>
      <c r="D1872" t="s">
        <v>174</v>
      </c>
      <c r="E1872" t="s">
        <v>77</v>
      </c>
      <c r="F1872" s="0">
        <v>7220</v>
      </c>
      <c r="G1872" s="0">
        <v>2.6125714778900146</v>
      </c>
      <c r="H1872" s="0">
        <v>2.5669214725494385</v>
      </c>
      <c r="I1872" s="0">
        <v>-0.045650117099285126</v>
      </c>
      <c r="J1872" s="0">
        <v>0.007812080904841423</v>
      </c>
      <c r="K1872" s="0">
        <v>89.997467041015625</v>
      </c>
      <c r="L1872" s="0">
        <v>-5.8435282707214355</v>
      </c>
      <c r="M1872" s="0">
        <v>1</v>
      </c>
      <c r="N1872" s="0">
        <v>1</v>
      </c>
      <c r="O1872" s="0"/>
      <c r="P1872" s="0"/>
      <c r="Q1872" s="0">
        <v>-0.058499846607446671</v>
      </c>
      <c r="R1872" s="0">
        <v>-0.055661700665950775</v>
      </c>
      <c r="S1872" s="0">
        <v>-0.04974677786231041</v>
      </c>
      <c r="T1872" s="0">
        <v>-0.045650117099285126</v>
      </c>
      <c r="U1872" s="0">
        <v>-0.041553456336259842</v>
      </c>
      <c r="V1872" s="0">
        <v>-0.035638533532619476</v>
      </c>
      <c r="W1872" s="0">
        <v>-0.032800387591123581</v>
      </c>
      <c r="X1872" s="0">
        <v>18.862766265869141</v>
      </c>
      <c r="Y1872" s="0">
        <v>18.533172607421875</v>
      </c>
      <c r="Z1872" s="0">
        <v>-0.32959383726119995</v>
      </c>
      <c r="AA1872" s="0">
        <v>0.056403223425149918</v>
      </c>
      <c r="AB1872" s="0">
        <v>-0.42236888408660889</v>
      </c>
      <c r="AC1872" s="0">
        <v>-0.40187746286392212</v>
      </c>
      <c r="AD1872" s="0">
        <v>-0.35917171835899353</v>
      </c>
      <c r="AE1872" s="0">
        <v>-0.32959383726119995</v>
      </c>
      <c r="AF1872" s="0">
        <v>-0.30001595616340637</v>
      </c>
      <c r="AG1872" s="0">
        <v>-0.25731021165847778</v>
      </c>
      <c r="AH1872" s="0">
        <v>-0.23681879043579102</v>
      </c>
    </row>
    <row r="1873" x14ac:dyDescent="0.4">
      <c r="A1873" s="10" t="str">
        <f>Data[[#This Row],[category]]&amp;Data[[#This Row],[subcategory]]&amp;Data[[#This Row],[date]]&amp;Data[[#This Row],[hour]]</f>
        <v>NAICS 2-digit codeInformationAvg. Weekday EventAvg. 2 to 6pm</v>
      </c>
      <c r="B1873" s="10" t="s">
        <v>140</v>
      </c>
      <c r="C1873" t="s">
        <v>38</v>
      </c>
      <c r="D1873" t="s">
        <v>174</v>
      </c>
      <c r="E1873" t="s">
        <v>78</v>
      </c>
      <c r="F1873" s="0">
        <v>7220</v>
      </c>
      <c r="G1873" s="0">
        <v>2.6020524501800537</v>
      </c>
      <c r="H1873" s="0">
        <v>2.5470280647277832</v>
      </c>
      <c r="I1873" s="0">
        <v>-0.055024359375238419</v>
      </c>
      <c r="J1873" s="0">
        <v>0.0091715669259428978</v>
      </c>
      <c r="K1873" s="0">
        <v>88.5860595703125</v>
      </c>
      <c r="L1873" s="0">
        <v>-5.9994502067565918</v>
      </c>
      <c r="M1873" s="0">
        <v>1</v>
      </c>
      <c r="N1873" s="0">
        <v>1</v>
      </c>
      <c r="O1873" s="0"/>
      <c r="P1873" s="0"/>
      <c r="Q1873" s="0">
        <v>-0.070110246539115906</v>
      </c>
      <c r="R1873" s="0">
        <v>-0.066778197884559631</v>
      </c>
      <c r="S1873" s="0">
        <v>-0.059833932667970657</v>
      </c>
      <c r="T1873" s="0">
        <v>-0.055024359375238419</v>
      </c>
      <c r="U1873" s="0">
        <v>-0.05021478608250618</v>
      </c>
      <c r="V1873" s="0">
        <v>-0.043270524591207504</v>
      </c>
      <c r="W1873" s="0">
        <v>-0.03993847593665123</v>
      </c>
      <c r="X1873" s="0">
        <v>18.786819458007813</v>
      </c>
      <c r="Y1873" s="0">
        <v>18.389543533325195</v>
      </c>
      <c r="Z1873" s="0">
        <v>-0.39727586507797241</v>
      </c>
      <c r="AA1873" s="0">
        <v>0.06621871143579483</v>
      </c>
      <c r="AB1873" s="0">
        <v>-0.50619596242904663</v>
      </c>
      <c r="AC1873" s="0">
        <v>-0.48213854432106018</v>
      </c>
      <c r="AD1873" s="0">
        <v>-0.43200099468231201</v>
      </c>
      <c r="AE1873" s="0">
        <v>-0.39727586507797241</v>
      </c>
      <c r="AF1873" s="0">
        <v>-0.36255073547363281</v>
      </c>
      <c r="AG1873" s="0">
        <v>-0.31241318583488464</v>
      </c>
      <c r="AH1873" s="0">
        <v>-0.28835576772689819</v>
      </c>
    </row>
    <row r="1874" x14ac:dyDescent="0.4">
      <c r="A1874" s="10" t="str">
        <f>Data[[#This Row],[category]]&amp;Data[[#This Row],[subcategory]]&amp;Data[[#This Row],[date]]&amp;Data[[#This Row],[hour]]</f>
        <v>NAICS 2-digit codeManufacturing (33)8/31/20171</v>
      </c>
      <c r="B1874" s="10" t="s">
        <v>140</v>
      </c>
      <c r="C1874" t="s">
        <v>135</v>
      </c>
      <c r="D1874" t="s">
        <v>111</v>
      </c>
      <c r="E1874" t="s">
        <v>41</v>
      </c>
      <c r="F1874" s="0">
        <v>2604</v>
      </c>
      <c r="G1874" s="0">
        <v>1.7588139772415161</v>
      </c>
      <c r="H1874" s="0">
        <v>1.8364684581756592</v>
      </c>
      <c r="I1874" s="0">
        <v>0.077654518187046051</v>
      </c>
      <c r="J1874" s="0">
        <v>0.037151183933019638</v>
      </c>
      <c r="K1874" s="0">
        <v>72.926651000976563</v>
      </c>
      <c r="L1874" s="0">
        <v>2.0902299880981445</v>
      </c>
      <c r="M1874" s="0">
        <v>1</v>
      </c>
      <c r="N1874" s="0">
        <v>1</v>
      </c>
      <c r="O1874" s="0">
        <v>5.593040943145752</v>
      </c>
      <c r="P1874" s="0">
        <v>5.0076165199279785</v>
      </c>
      <c r="Q1874" s="0">
        <v>0.016546258702874184</v>
      </c>
      <c r="R1874" s="0">
        <v>0.030043359845876694</v>
      </c>
      <c r="S1874" s="0">
        <v>0.058172419667243958</v>
      </c>
      <c r="T1874" s="0">
        <v>0.077654518187046051</v>
      </c>
      <c r="U1874" s="0">
        <v>0.097136616706848145</v>
      </c>
      <c r="V1874" s="0">
        <v>0.12526567280292511</v>
      </c>
      <c r="W1874" s="0">
        <v>0.13876277208328247</v>
      </c>
      <c r="X1874" s="0">
        <v>4.5799517631530762</v>
      </c>
      <c r="Y1874" s="0">
        <v>4.7821640968322754</v>
      </c>
      <c r="Z1874" s="0">
        <v>0.20221236348152161</v>
      </c>
      <c r="AA1874" s="0">
        <v>0.096741683781147003</v>
      </c>
      <c r="AB1874" s="0">
        <v>0.043086454272270203</v>
      </c>
      <c r="AC1874" s="0">
        <v>0.078232906758785248</v>
      </c>
      <c r="AD1874" s="0">
        <v>0.15148097276687622</v>
      </c>
      <c r="AE1874" s="0">
        <v>0.20221236348152161</v>
      </c>
      <c r="AF1874" s="0">
        <v>0.25294375419616699</v>
      </c>
      <c r="AG1874" s="0">
        <v>0.32619181275367737</v>
      </c>
      <c r="AH1874" s="0">
        <v>0.3613382875919342</v>
      </c>
    </row>
    <row r="1875" x14ac:dyDescent="0.4">
      <c r="A1875" s="10" t="str">
        <f>Data[[#This Row],[category]]&amp;Data[[#This Row],[subcategory]]&amp;Data[[#This Row],[date]]&amp;Data[[#This Row],[hour]]</f>
        <v>NAICS 2-digit codeManufacturing (33)8/31/20172</v>
      </c>
      <c r="B1875" s="10" t="s">
        <v>140</v>
      </c>
      <c r="C1875" t="s">
        <v>135</v>
      </c>
      <c r="D1875" t="s">
        <v>111</v>
      </c>
      <c r="E1875" t="s">
        <v>42</v>
      </c>
      <c r="F1875" s="0">
        <v>2604</v>
      </c>
      <c r="G1875" s="0">
        <v>1.6710374355316162</v>
      </c>
      <c r="H1875" s="0">
        <v>1.7336881160736084</v>
      </c>
      <c r="I1875" s="0">
        <v>0.062650762498378754</v>
      </c>
      <c r="J1875" s="0">
        <v>0.034165911376476288</v>
      </c>
      <c r="K1875" s="0">
        <v>72.517280578613281</v>
      </c>
      <c r="L1875" s="0">
        <v>1.833721399307251</v>
      </c>
      <c r="M1875" s="0">
        <v>1</v>
      </c>
      <c r="N1875" s="0">
        <v>0</v>
      </c>
      <c r="O1875" s="0">
        <v>5.593040943145752</v>
      </c>
      <c r="P1875" s="0">
        <v>5.0076165199279785</v>
      </c>
      <c r="Q1875" s="0">
        <v>0.0064528393559157848</v>
      </c>
      <c r="R1875" s="0">
        <v>0.01886538602411747</v>
      </c>
      <c r="S1875" s="0">
        <v>0.04473414272069931</v>
      </c>
      <c r="T1875" s="0">
        <v>0.062650762498378754</v>
      </c>
      <c r="U1875" s="0">
        <v>0.080567382276058197</v>
      </c>
      <c r="V1875" s="0">
        <v>0.10643614083528519</v>
      </c>
      <c r="W1875" s="0">
        <v>0.11884868890047073</v>
      </c>
      <c r="X1875" s="0">
        <v>4.3513813018798828</v>
      </c>
      <c r="Y1875" s="0">
        <v>4.514523983001709</v>
      </c>
      <c r="Z1875" s="0">
        <v>0.16314259171485901</v>
      </c>
      <c r="AA1875" s="0">
        <v>0.088968031108379364</v>
      </c>
      <c r="AB1875" s="0">
        <v>0.016803203150629997</v>
      </c>
      <c r="AC1875" s="0">
        <v>0.049125473946332932</v>
      </c>
      <c r="AD1875" s="0">
        <v>0.11648771166801453</v>
      </c>
      <c r="AE1875" s="0">
        <v>0.16314259171485901</v>
      </c>
      <c r="AF1875" s="0">
        <v>0.20979747176170349</v>
      </c>
      <c r="AG1875" s="0">
        <v>0.27715972065925598</v>
      </c>
      <c r="AH1875" s="0">
        <v>0.30948197841644287</v>
      </c>
    </row>
    <row r="1876" x14ac:dyDescent="0.4">
      <c r="A1876" s="10" t="str">
        <f>Data[[#This Row],[category]]&amp;Data[[#This Row],[subcategory]]&amp;Data[[#This Row],[date]]&amp;Data[[#This Row],[hour]]</f>
        <v>NAICS 2-digit codeManufacturing (33)8/31/20173</v>
      </c>
      <c r="B1876" s="10" t="s">
        <v>140</v>
      </c>
      <c r="C1876" t="s">
        <v>135</v>
      </c>
      <c r="D1876" t="s">
        <v>111</v>
      </c>
      <c r="E1876" t="s">
        <v>43</v>
      </c>
      <c r="F1876" s="0">
        <v>2604</v>
      </c>
      <c r="G1876" s="0">
        <v>1.6508728265762329</v>
      </c>
      <c r="H1876" s="0">
        <v>1.6896693706512451</v>
      </c>
      <c r="I1876" s="0">
        <v>0.038796525448560715</v>
      </c>
      <c r="J1876" s="0">
        <v>0.033860240131616592</v>
      </c>
      <c r="K1876" s="0">
        <v>72.186248779296875</v>
      </c>
      <c r="L1876" s="0">
        <v>1.1457841396331787</v>
      </c>
      <c r="M1876" s="0">
        <v>0</v>
      </c>
      <c r="N1876" s="0">
        <v>0</v>
      </c>
      <c r="O1876" s="0">
        <v>5.593040943145752</v>
      </c>
      <c r="P1876" s="0">
        <v>5.0076165199279785</v>
      </c>
      <c r="Q1876" s="0">
        <v>-0.016898613423109055</v>
      </c>
      <c r="R1876" s="0">
        <v>-0.0045971181243658066</v>
      </c>
      <c r="S1876" s="0">
        <v>0.021040197461843491</v>
      </c>
      <c r="T1876" s="0">
        <v>0.038796525448560715</v>
      </c>
      <c r="U1876" s="0">
        <v>0.056552853435277939</v>
      </c>
      <c r="V1876" s="0">
        <v>0.082190170884132385</v>
      </c>
      <c r="W1876" s="0">
        <v>0.094491660594940186</v>
      </c>
      <c r="X1876" s="0">
        <v>4.2988729476928711</v>
      </c>
      <c r="Y1876" s="0">
        <v>4.3998990058898926</v>
      </c>
      <c r="Z1876" s="0">
        <v>0.10102615505456924</v>
      </c>
      <c r="AA1876" s="0">
        <v>0.088172063231468201</v>
      </c>
      <c r="AB1876" s="0">
        <v>-0.044003982096910477</v>
      </c>
      <c r="AC1876" s="0">
        <v>-0.011970890685915947</v>
      </c>
      <c r="AD1876" s="0">
        <v>0.054788678884506226</v>
      </c>
      <c r="AE1876" s="0">
        <v>0.10102615505456924</v>
      </c>
      <c r="AF1876" s="0">
        <v>0.14726363122463226</v>
      </c>
      <c r="AG1876" s="0">
        <v>0.21402320265769958</v>
      </c>
      <c r="AH1876" s="0">
        <v>0.24605628848075867</v>
      </c>
    </row>
    <row r="1877" x14ac:dyDescent="0.4">
      <c r="A1877" s="10" t="str">
        <f>Data[[#This Row],[category]]&amp;Data[[#This Row],[subcategory]]&amp;Data[[#This Row],[date]]&amp;Data[[#This Row],[hour]]</f>
        <v>NAICS 2-digit codeManufacturing (33)8/31/20174</v>
      </c>
      <c r="B1877" s="10" t="s">
        <v>140</v>
      </c>
      <c r="C1877" t="s">
        <v>135</v>
      </c>
      <c r="D1877" t="s">
        <v>111</v>
      </c>
      <c r="E1877" t="s">
        <v>44</v>
      </c>
      <c r="F1877" s="0">
        <v>2604</v>
      </c>
      <c r="G1877" s="0">
        <v>1.6086966991424561</v>
      </c>
      <c r="H1877" s="0">
        <v>1.6892738342285156</v>
      </c>
      <c r="I1877" s="0">
        <v>0.08057711273431778</v>
      </c>
      <c r="J1877" s="0">
        <v>0.033624578267335892</v>
      </c>
      <c r="K1877" s="0">
        <v>72.157066345214844</v>
      </c>
      <c r="L1877" s="0">
        <v>2.3963754177093506</v>
      </c>
      <c r="M1877" s="0">
        <v>1</v>
      </c>
      <c r="N1877" s="0">
        <v>1</v>
      </c>
      <c r="O1877" s="0">
        <v>5.593040943145752</v>
      </c>
      <c r="P1877" s="0">
        <v>5.0076165199279785</v>
      </c>
      <c r="Q1877" s="0">
        <v>0.025269603356719017</v>
      </c>
      <c r="R1877" s="0">
        <v>0.037485480308532715</v>
      </c>
      <c r="S1877" s="0">
        <v>0.062944367527961731</v>
      </c>
      <c r="T1877" s="0">
        <v>0.08057711273431778</v>
      </c>
      <c r="U1877" s="0">
        <v>0.098209857940673828</v>
      </c>
      <c r="V1877" s="0">
        <v>0.12366874516010284</v>
      </c>
      <c r="W1877" s="0">
        <v>0.13588462769985199</v>
      </c>
      <c r="X1877" s="0">
        <v>4.1890463829040527</v>
      </c>
      <c r="Y1877" s="0">
        <v>4.3988690376281738</v>
      </c>
      <c r="Z1877" s="0">
        <v>0.20982280373573303</v>
      </c>
      <c r="AA1877" s="0">
        <v>0.087558403611183167</v>
      </c>
      <c r="AB1877" s="0">
        <v>0.065802045166492462</v>
      </c>
      <c r="AC1877" s="0">
        <v>0.097612194716930389</v>
      </c>
      <c r="AD1877" s="0">
        <v>0.16390712559223175</v>
      </c>
      <c r="AE1877" s="0">
        <v>0.20982280373573303</v>
      </c>
      <c r="AF1877" s="0">
        <v>0.25573846697807312</v>
      </c>
      <c r="AG1877" s="0">
        <v>0.32203340530395508</v>
      </c>
      <c r="AH1877" s="0">
        <v>0.3538435697555542</v>
      </c>
    </row>
    <row r="1878" x14ac:dyDescent="0.4">
      <c r="A1878" s="10" t="str">
        <f>Data[[#This Row],[category]]&amp;Data[[#This Row],[subcategory]]&amp;Data[[#This Row],[date]]&amp;Data[[#This Row],[hour]]</f>
        <v>NAICS 2-digit codeManufacturing (33)8/31/20175</v>
      </c>
      <c r="B1878" s="10" t="s">
        <v>140</v>
      </c>
      <c r="C1878" t="s">
        <v>135</v>
      </c>
      <c r="D1878" t="s">
        <v>111</v>
      </c>
      <c r="E1878" t="s">
        <v>45</v>
      </c>
      <c r="F1878" s="0">
        <v>2604</v>
      </c>
      <c r="G1878" s="0">
        <v>1.7018529176712036</v>
      </c>
      <c r="H1878" s="0">
        <v>1.8215049505233765</v>
      </c>
      <c r="I1878" s="0">
        <v>0.11965211480855942</v>
      </c>
      <c r="J1878" s="0">
        <v>0.037118565291166306</v>
      </c>
      <c r="K1878" s="0">
        <v>71.911674499511719</v>
      </c>
      <c r="L1878" s="0">
        <v>3.2235112190246582</v>
      </c>
      <c r="M1878" s="0">
        <v>1</v>
      </c>
      <c r="N1878" s="0">
        <v>1</v>
      </c>
      <c r="O1878" s="0">
        <v>5.593040943145752</v>
      </c>
      <c r="P1878" s="0">
        <v>5.0076165199279785</v>
      </c>
      <c r="Q1878" s="0">
        <v>0.058597508817911148</v>
      </c>
      <c r="R1878" s="0">
        <v>0.072082757949829102</v>
      </c>
      <c r="S1878" s="0">
        <v>0.10018712282180786</v>
      </c>
      <c r="T1878" s="0">
        <v>0.11965211480855942</v>
      </c>
      <c r="U1878" s="0">
        <v>0.13911710679531097</v>
      </c>
      <c r="V1878" s="0">
        <v>0.16722147166728973</v>
      </c>
      <c r="W1878" s="0">
        <v>0.18070672452449799</v>
      </c>
      <c r="X1878" s="0">
        <v>4.4316248893737793</v>
      </c>
      <c r="Y1878" s="0">
        <v>4.7431988716125488</v>
      </c>
      <c r="Z1878" s="0">
        <v>0.31157410144805908</v>
      </c>
      <c r="AA1878" s="0">
        <v>0.096656747162342072</v>
      </c>
      <c r="AB1878" s="0">
        <v>0.15258790552616119</v>
      </c>
      <c r="AC1878" s="0">
        <v>0.18770349025726318</v>
      </c>
      <c r="AD1878" s="0">
        <v>0.2608872652053833</v>
      </c>
      <c r="AE1878" s="0">
        <v>0.31157410144805908</v>
      </c>
      <c r="AF1878" s="0">
        <v>0.36226093769073486</v>
      </c>
      <c r="AG1878" s="0">
        <v>0.43544471263885498</v>
      </c>
      <c r="AH1878" s="0">
        <v>0.47056031227111816</v>
      </c>
    </row>
    <row r="1879" x14ac:dyDescent="0.4">
      <c r="A1879" s="10" t="str">
        <f>Data[[#This Row],[category]]&amp;Data[[#This Row],[subcategory]]&amp;Data[[#This Row],[date]]&amp;Data[[#This Row],[hour]]</f>
        <v>NAICS 2-digit codeManufacturing (33)8/31/20176</v>
      </c>
      <c r="B1879" s="10" t="s">
        <v>140</v>
      </c>
      <c r="C1879" t="s">
        <v>135</v>
      </c>
      <c r="D1879" t="s">
        <v>111</v>
      </c>
      <c r="E1879" t="s">
        <v>46</v>
      </c>
      <c r="F1879" s="0">
        <v>2604</v>
      </c>
      <c r="G1879" s="0">
        <v>2.103630542755127</v>
      </c>
      <c r="H1879" s="0">
        <v>2.3030967712402344</v>
      </c>
      <c r="I1879" s="0">
        <v>0.19946612417697906</v>
      </c>
      <c r="J1879" s="0">
        <v>0.044532790780067444</v>
      </c>
      <c r="K1879" s="0">
        <v>71.401687622070313</v>
      </c>
      <c r="L1879" s="0">
        <v>4.4790844917297363</v>
      </c>
      <c r="M1879" s="0">
        <v>1</v>
      </c>
      <c r="N1879" s="0">
        <v>1</v>
      </c>
      <c r="O1879" s="0">
        <v>5.593040943145752</v>
      </c>
      <c r="P1879" s="0">
        <v>5.0076165199279785</v>
      </c>
      <c r="Q1879" s="0">
        <v>0.12621620297431946</v>
      </c>
      <c r="R1879" s="0">
        <v>0.14239504933357239</v>
      </c>
      <c r="S1879" s="0">
        <v>0.17611309885978699</v>
      </c>
      <c r="T1879" s="0">
        <v>0.19946612417697906</v>
      </c>
      <c r="U1879" s="0">
        <v>0.22281914949417114</v>
      </c>
      <c r="V1879" s="0">
        <v>0.25653719902038574</v>
      </c>
      <c r="W1879" s="0">
        <v>0.27271604537963867</v>
      </c>
      <c r="X1879" s="0">
        <v>5.4778537750244141</v>
      </c>
      <c r="Y1879" s="0">
        <v>5.9972639083862305</v>
      </c>
      <c r="Z1879" s="0">
        <v>0.51940977573394775</v>
      </c>
      <c r="AA1879" s="0">
        <v>0.11596338450908661</v>
      </c>
      <c r="AB1879" s="0">
        <v>0.32866698503494263</v>
      </c>
      <c r="AC1879" s="0">
        <v>0.37079671025276184</v>
      </c>
      <c r="AD1879" s="0">
        <v>0.45859852433204651</v>
      </c>
      <c r="AE1879" s="0">
        <v>0.51940977573394775</v>
      </c>
      <c r="AF1879" s="0">
        <v>0.58022105693817139</v>
      </c>
      <c r="AG1879" s="0">
        <v>0.66802281141281128</v>
      </c>
      <c r="AH1879" s="0">
        <v>0.71015256643295288</v>
      </c>
    </row>
    <row r="1880" x14ac:dyDescent="0.4">
      <c r="A1880" s="10" t="str">
        <f>Data[[#This Row],[category]]&amp;Data[[#This Row],[subcategory]]&amp;Data[[#This Row],[date]]&amp;Data[[#This Row],[hour]]</f>
        <v>NAICS 2-digit codeManufacturing (33)8/31/20177</v>
      </c>
      <c r="B1880" s="10" t="s">
        <v>140</v>
      </c>
      <c r="C1880" t="s">
        <v>135</v>
      </c>
      <c r="D1880" t="s">
        <v>111</v>
      </c>
      <c r="E1880" t="s">
        <v>60</v>
      </c>
      <c r="F1880" s="0">
        <v>2604</v>
      </c>
      <c r="G1880" s="0">
        <v>3.0723130702972412</v>
      </c>
      <c r="H1880" s="0">
        <v>3.2827603816986084</v>
      </c>
      <c r="I1880" s="0">
        <v>0.21044731140136719</v>
      </c>
      <c r="J1880" s="0">
        <v>0.057732965797185898</v>
      </c>
      <c r="K1880" s="0">
        <v>71.270736694335938</v>
      </c>
      <c r="L1880" s="0">
        <v>3.6451845169067383</v>
      </c>
      <c r="M1880" s="0">
        <v>1</v>
      </c>
      <c r="N1880" s="0">
        <v>1</v>
      </c>
      <c r="O1880" s="0">
        <v>5.593040943145752</v>
      </c>
      <c r="P1880" s="0">
        <v>5.0076165199279785</v>
      </c>
      <c r="Q1880" s="0">
        <v>0.11548503488302231</v>
      </c>
      <c r="R1880" s="0">
        <v>0.13645954430103302</v>
      </c>
      <c r="S1880" s="0">
        <v>0.18017211556434631</v>
      </c>
      <c r="T1880" s="0">
        <v>0.21044731140136719</v>
      </c>
      <c r="U1880" s="0">
        <v>0.24072250723838806</v>
      </c>
      <c r="V1880" s="0">
        <v>0.28443509340286255</v>
      </c>
      <c r="W1880" s="0">
        <v>0.30540958046913147</v>
      </c>
      <c r="X1880" s="0">
        <v>8.0003032684326172</v>
      </c>
      <c r="Y1880" s="0">
        <v>8.5483083724975586</v>
      </c>
      <c r="Z1880" s="0">
        <v>0.54800480604171753</v>
      </c>
      <c r="AA1880" s="0">
        <v>0.15033663809299469</v>
      </c>
      <c r="AB1880" s="0">
        <v>0.30072304606437683</v>
      </c>
      <c r="AC1880" s="0">
        <v>0.35534065961837769</v>
      </c>
      <c r="AD1880" s="0">
        <v>0.46916818618774414</v>
      </c>
      <c r="AE1880" s="0">
        <v>0.54800480604171753</v>
      </c>
      <c r="AF1880" s="0">
        <v>0.62684142589569092</v>
      </c>
      <c r="AG1880" s="0">
        <v>0.74066895246505737</v>
      </c>
      <c r="AH1880" s="0">
        <v>0.79528659582138062</v>
      </c>
    </row>
    <row r="1881" x14ac:dyDescent="0.4">
      <c r="A1881" s="10" t="str">
        <f>Data[[#This Row],[category]]&amp;Data[[#This Row],[subcategory]]&amp;Data[[#This Row],[date]]&amp;Data[[#This Row],[hour]]</f>
        <v>NAICS 2-digit codeManufacturing (33)8/31/20178</v>
      </c>
      <c r="B1881" s="10" t="s">
        <v>140</v>
      </c>
      <c r="C1881" t="s">
        <v>135</v>
      </c>
      <c r="D1881" t="s">
        <v>111</v>
      </c>
      <c r="E1881" t="s">
        <v>61</v>
      </c>
      <c r="F1881" s="0">
        <v>2604</v>
      </c>
      <c r="G1881" s="0">
        <v>4.2517552375793457</v>
      </c>
      <c r="H1881" s="0">
        <v>4.3858246803283691</v>
      </c>
      <c r="I1881" s="0">
        <v>0.13406987488269806</v>
      </c>
      <c r="J1881" s="0">
        <v>0.052559610456228256</v>
      </c>
      <c r="K1881" s="0">
        <v>75.217742919921875</v>
      </c>
      <c r="L1881" s="0">
        <v>2.5508155822753906</v>
      </c>
      <c r="M1881" s="0">
        <v>1</v>
      </c>
      <c r="N1881" s="0">
        <v>1</v>
      </c>
      <c r="O1881" s="0">
        <v>5.593040943145752</v>
      </c>
      <c r="P1881" s="0">
        <v>5.0076165199279785</v>
      </c>
      <c r="Q1881" s="0">
        <v>0.047617010772228241</v>
      </c>
      <c r="R1881" s="0">
        <v>0.066712021827697754</v>
      </c>
      <c r="S1881" s="0">
        <v>0.10650759190320969</v>
      </c>
      <c r="T1881" s="0">
        <v>0.13406987488269806</v>
      </c>
      <c r="U1881" s="0">
        <v>0.16163216531276703</v>
      </c>
      <c r="V1881" s="0">
        <v>0.20142772793769836</v>
      </c>
      <c r="W1881" s="0">
        <v>0.22052274644374847</v>
      </c>
      <c r="X1881" s="0">
        <v>11.07157039642334</v>
      </c>
      <c r="Y1881" s="0">
        <v>11.420687675476074</v>
      </c>
      <c r="Z1881" s="0">
        <v>0.34911796450614929</v>
      </c>
      <c r="AA1881" s="0">
        <v>0.13686522841453552</v>
      </c>
      <c r="AB1881" s="0">
        <v>0.12399470061063766</v>
      </c>
      <c r="AC1881" s="0">
        <v>0.17371810972690582</v>
      </c>
      <c r="AD1881" s="0">
        <v>0.27734577655792236</v>
      </c>
      <c r="AE1881" s="0">
        <v>0.34911796450614929</v>
      </c>
      <c r="AF1881" s="0">
        <v>0.42089015245437622</v>
      </c>
      <c r="AG1881" s="0">
        <v>0.52451783418655396</v>
      </c>
      <c r="AH1881" s="0">
        <v>0.57424122095108032</v>
      </c>
    </row>
    <row r="1882" x14ac:dyDescent="0.4">
      <c r="A1882" s="10" t="str">
        <f>Data[[#This Row],[category]]&amp;Data[[#This Row],[subcategory]]&amp;Data[[#This Row],[date]]&amp;Data[[#This Row],[hour]]</f>
        <v>NAICS 2-digit codeManufacturing (33)8/31/20179</v>
      </c>
      <c r="B1882" s="10" t="s">
        <v>140</v>
      </c>
      <c r="C1882" t="s">
        <v>135</v>
      </c>
      <c r="D1882" t="s">
        <v>111</v>
      </c>
      <c r="E1882" t="s">
        <v>62</v>
      </c>
      <c r="F1882" s="0">
        <v>2604</v>
      </c>
      <c r="G1882" s="0">
        <v>5.1361689567565918</v>
      </c>
      <c r="H1882" s="0">
        <v>5.3322000503540039</v>
      </c>
      <c r="I1882" s="0">
        <v>0.19603119790554047</v>
      </c>
      <c r="J1882" s="0">
        <v>0.049317624419927597</v>
      </c>
      <c r="K1882" s="0">
        <v>81.201614379882813</v>
      </c>
      <c r="L1882" s="0">
        <v>3.9748711585998535</v>
      </c>
      <c r="M1882" s="0">
        <v>1</v>
      </c>
      <c r="N1882" s="0">
        <v>1</v>
      </c>
      <c r="O1882" s="0">
        <v>5.593040943145752</v>
      </c>
      <c r="P1882" s="0">
        <v>5.0076165199279785</v>
      </c>
      <c r="Q1882" s="0">
        <v>0.11491092294454575</v>
      </c>
      <c r="R1882" s="0">
        <v>0.13282811641693115</v>
      </c>
      <c r="S1882" s="0">
        <v>0.17016901075839996</v>
      </c>
      <c r="T1882" s="0">
        <v>0.19603119790554047</v>
      </c>
      <c r="U1882" s="0">
        <v>0.22189338505268097</v>
      </c>
      <c r="V1882" s="0">
        <v>0.25923427939414978</v>
      </c>
      <c r="W1882" s="0">
        <v>0.27715146541595459</v>
      </c>
      <c r="X1882" s="0">
        <v>13.374584197998047</v>
      </c>
      <c r="Y1882" s="0">
        <v>13.885048866271973</v>
      </c>
      <c r="Z1882" s="0">
        <v>0.51046526432037354</v>
      </c>
      <c r="AA1882" s="0">
        <v>0.12842309474945068</v>
      </c>
      <c r="AB1882" s="0">
        <v>0.29922807216644287</v>
      </c>
      <c r="AC1882" s="0">
        <v>0.34588444232940674</v>
      </c>
      <c r="AD1882" s="0">
        <v>0.44312012195587158</v>
      </c>
      <c r="AE1882" s="0">
        <v>0.51046526432037354</v>
      </c>
      <c r="AF1882" s="0">
        <v>0.57781040668487549</v>
      </c>
      <c r="AG1882" s="0">
        <v>0.67504608631134033</v>
      </c>
      <c r="AH1882" s="0">
        <v>0.7217024564743042</v>
      </c>
    </row>
    <row r="1883" x14ac:dyDescent="0.4">
      <c r="A1883" s="10" t="str">
        <f>Data[[#This Row],[category]]&amp;Data[[#This Row],[subcategory]]&amp;Data[[#This Row],[date]]&amp;Data[[#This Row],[hour]]</f>
        <v>NAICS 2-digit codeManufacturing (33)8/31/201710</v>
      </c>
      <c r="B1883" s="10" t="s">
        <v>140</v>
      </c>
      <c r="C1883" t="s">
        <v>135</v>
      </c>
      <c r="D1883" t="s">
        <v>111</v>
      </c>
      <c r="E1883" t="s">
        <v>63</v>
      </c>
      <c r="F1883" s="0">
        <v>2604</v>
      </c>
      <c r="G1883" s="0">
        <v>5.7777018547058105</v>
      </c>
      <c r="H1883" s="0">
        <v>5.8150925636291504</v>
      </c>
      <c r="I1883" s="0">
        <v>0.037390764802694321</v>
      </c>
      <c r="J1883" s="0">
        <v>0.023688245564699173</v>
      </c>
      <c r="K1883" s="0">
        <v>85.498466491699219</v>
      </c>
      <c r="L1883" s="0">
        <v>1.5784522294998169</v>
      </c>
      <c r="M1883" s="0">
        <v>0</v>
      </c>
      <c r="N1883" s="0">
        <v>0</v>
      </c>
      <c r="O1883" s="0">
        <v>5.593040943145752</v>
      </c>
      <c r="P1883" s="0">
        <v>5.0076165199279785</v>
      </c>
      <c r="Q1883" s="0">
        <v>-0.0015729318838566542</v>
      </c>
      <c r="R1883" s="0">
        <v>0.0070330565795302391</v>
      </c>
      <c r="S1883" s="0">
        <v>0.024968637153506279</v>
      </c>
      <c r="T1883" s="0">
        <v>0.037390764802694321</v>
      </c>
      <c r="U1883" s="0">
        <v>0.049812894314527512</v>
      </c>
      <c r="V1883" s="0">
        <v>0.067748472094535828</v>
      </c>
      <c r="W1883" s="0">
        <v>0.076354458928108215</v>
      </c>
      <c r="X1883" s="0">
        <v>15.045135498046875</v>
      </c>
      <c r="Y1883" s="0">
        <v>15.142500877380371</v>
      </c>
      <c r="Z1883" s="0">
        <v>0.097365550696849823</v>
      </c>
      <c r="AA1883" s="0">
        <v>0.061684191226959229</v>
      </c>
      <c r="AB1883" s="0">
        <v>-0.0040959147736430168</v>
      </c>
      <c r="AC1883" s="0">
        <v>0.018314078450202942</v>
      </c>
      <c r="AD1883" s="0">
        <v>0.065018326044082642</v>
      </c>
      <c r="AE1883" s="0">
        <v>0.097365550696849823</v>
      </c>
      <c r="AF1883" s="0">
        <v>0.129712775349617</v>
      </c>
      <c r="AG1883" s="0">
        <v>0.1764170229434967</v>
      </c>
      <c r="AH1883" s="0">
        <v>0.19882701337337494</v>
      </c>
    </row>
    <row r="1884" x14ac:dyDescent="0.4">
      <c r="A1884" s="10" t="str">
        <f>Data[[#This Row],[category]]&amp;Data[[#This Row],[subcategory]]&amp;Data[[#This Row],[date]]&amp;Data[[#This Row],[hour]]</f>
        <v>NAICS 2-digit codeManufacturing (33)8/31/201711</v>
      </c>
      <c r="B1884" s="10" t="s">
        <v>140</v>
      </c>
      <c r="C1884" t="s">
        <v>135</v>
      </c>
      <c r="D1884" t="s">
        <v>111</v>
      </c>
      <c r="E1884" t="s">
        <v>64</v>
      </c>
      <c r="F1884" s="0">
        <v>2604</v>
      </c>
      <c r="G1884" s="0">
        <v>6.3144474029541016</v>
      </c>
      <c r="H1884" s="0">
        <v>6.2770562171936035</v>
      </c>
      <c r="I1884" s="0">
        <v>-0.037390749901533127</v>
      </c>
      <c r="J1884" s="0">
        <v>0.023688249289989471</v>
      </c>
      <c r="K1884" s="0">
        <v>89.328727722167969</v>
      </c>
      <c r="L1884" s="0">
        <v>-1.57845139503479</v>
      </c>
      <c r="M1884" s="0">
        <v>0</v>
      </c>
      <c r="N1884" s="0">
        <v>0</v>
      </c>
      <c r="O1884" s="0">
        <v>5.593040943145752</v>
      </c>
      <c r="P1884" s="0">
        <v>5.0076165199279785</v>
      </c>
      <c r="Q1884" s="0">
        <v>-0.076354451477527618</v>
      </c>
      <c r="R1884" s="0">
        <v>-0.067748464643955231</v>
      </c>
      <c r="S1884" s="0">
        <v>-0.049812879413366318</v>
      </c>
      <c r="T1884" s="0">
        <v>-0.037390749901533127</v>
      </c>
      <c r="U1884" s="0">
        <v>-0.024968620389699936</v>
      </c>
      <c r="V1884" s="0">
        <v>-0.0070330370217561722</v>
      </c>
      <c r="W1884" s="0">
        <v>0.001572952838614583</v>
      </c>
      <c r="X1884" s="0">
        <v>16.442821502685547</v>
      </c>
      <c r="Y1884" s="0">
        <v>16.345455169677734</v>
      </c>
      <c r="Z1884" s="0">
        <v>-0.097365513443946838</v>
      </c>
      <c r="AA1884" s="0">
        <v>0.061684202402830124</v>
      </c>
      <c r="AB1884" s="0">
        <v>-0.19882699847221375</v>
      </c>
      <c r="AC1884" s="0">
        <v>-0.17641699314117432</v>
      </c>
      <c r="AD1884" s="0">
        <v>-0.12971274554729462</v>
      </c>
      <c r="AE1884" s="0">
        <v>-0.097365513443946838</v>
      </c>
      <c r="AF1884" s="0">
        <v>-0.065018288791179657</v>
      </c>
      <c r="AG1884" s="0">
        <v>-0.018314028158783913</v>
      </c>
      <c r="AH1884" s="0">
        <v>0.0040959706529974937</v>
      </c>
    </row>
    <row r="1885" x14ac:dyDescent="0.4">
      <c r="A1885" s="10" t="str">
        <f>Data[[#This Row],[category]]&amp;Data[[#This Row],[subcategory]]&amp;Data[[#This Row],[date]]&amp;Data[[#This Row],[hour]]</f>
        <v>NAICS 2-digit codeManufacturing (33)8/31/201712</v>
      </c>
      <c r="B1885" s="10" t="s">
        <v>140</v>
      </c>
      <c r="C1885" t="s">
        <v>135</v>
      </c>
      <c r="D1885" t="s">
        <v>111</v>
      </c>
      <c r="E1885" t="s">
        <v>65</v>
      </c>
      <c r="F1885" s="0">
        <v>2604</v>
      </c>
      <c r="G1885" s="0">
        <v>6.4291887283325195</v>
      </c>
      <c r="H1885" s="0">
        <v>6.3933911323547363</v>
      </c>
      <c r="I1885" s="0">
        <v>-0.035797543823719025</v>
      </c>
      <c r="J1885" s="0">
        <v>0.054105717688798904</v>
      </c>
      <c r="K1885" s="0">
        <v>92.504989624023437</v>
      </c>
      <c r="L1885" s="0">
        <v>-0.66162222623825073</v>
      </c>
      <c r="M1885" s="0">
        <v>0</v>
      </c>
      <c r="N1885" s="0">
        <v>0</v>
      </c>
      <c r="O1885" s="0">
        <v>5.593040943145752</v>
      </c>
      <c r="P1885" s="0">
        <v>5.0076165199279785</v>
      </c>
      <c r="Q1885" s="0">
        <v>-0.12479352951049805</v>
      </c>
      <c r="R1885" s="0">
        <v>-0.10513681173324585</v>
      </c>
      <c r="S1885" s="0">
        <v>-0.064170606434345245</v>
      </c>
      <c r="T1885" s="0">
        <v>-0.035797543823719025</v>
      </c>
      <c r="U1885" s="0">
        <v>-0.0074244779534637928</v>
      </c>
      <c r="V1885" s="0">
        <v>0.0335417240858078</v>
      </c>
      <c r="W1885" s="0">
        <v>0.053198441863059998</v>
      </c>
      <c r="X1885" s="0">
        <v>16.741607666015625</v>
      </c>
      <c r="Y1885" s="0">
        <v>16.64838981628418</v>
      </c>
      <c r="Z1885" s="0">
        <v>-0.093216806650161743</v>
      </c>
      <c r="AA1885" s="0">
        <v>0.14089128375053406</v>
      </c>
      <c r="AB1885" s="0">
        <v>-0.32496234774589539</v>
      </c>
      <c r="AC1885" s="0">
        <v>-0.27377626299858093</v>
      </c>
      <c r="AD1885" s="0">
        <v>-0.16710026562213898</v>
      </c>
      <c r="AE1885" s="0">
        <v>-0.093216806650161743</v>
      </c>
      <c r="AF1885" s="0">
        <v>-0.01933334581553936</v>
      </c>
      <c r="AG1885" s="0">
        <v>0.087342642247676849</v>
      </c>
      <c r="AH1885" s="0">
        <v>0.1385287344455719</v>
      </c>
    </row>
    <row r="1886" x14ac:dyDescent="0.4">
      <c r="A1886" s="10" t="str">
        <f>Data[[#This Row],[category]]&amp;Data[[#This Row],[subcategory]]&amp;Data[[#This Row],[date]]&amp;Data[[#This Row],[hour]]</f>
        <v>NAICS 2-digit codeManufacturing (33)8/31/201713</v>
      </c>
      <c r="B1886" s="10" t="s">
        <v>140</v>
      </c>
      <c r="C1886" t="s">
        <v>135</v>
      </c>
      <c r="D1886" t="s">
        <v>111</v>
      </c>
      <c r="E1886" t="s">
        <v>66</v>
      </c>
      <c r="F1886" s="0">
        <v>2604</v>
      </c>
      <c r="G1886" s="0">
        <v>6.5127372741699219</v>
      </c>
      <c r="H1886" s="0">
        <v>6.3378324508666992</v>
      </c>
      <c r="I1886" s="0">
        <v>-0.1749047189950943</v>
      </c>
      <c r="J1886" s="0">
        <v>0.063316874206066132</v>
      </c>
      <c r="K1886" s="0">
        <v>91.198921203613281</v>
      </c>
      <c r="L1886" s="0">
        <v>-2.762371301651001</v>
      </c>
      <c r="M1886" s="0">
        <v>1</v>
      </c>
      <c r="N1886" s="0">
        <v>1</v>
      </c>
      <c r="O1886" s="0">
        <v>5.593040943145752</v>
      </c>
      <c r="P1886" s="0">
        <v>5.0076165199279785</v>
      </c>
      <c r="Q1886" s="0">
        <v>-0.27905172109603882</v>
      </c>
      <c r="R1886" s="0">
        <v>-0.25604856014251709</v>
      </c>
      <c r="S1886" s="0">
        <v>-0.20810812711715698</v>
      </c>
      <c r="T1886" s="0">
        <v>-0.1749047189950943</v>
      </c>
      <c r="U1886" s="0">
        <v>-0.14170131087303162</v>
      </c>
      <c r="V1886" s="0">
        <v>-0.093760877847671509</v>
      </c>
      <c r="W1886" s="0">
        <v>-0.070757731795310974</v>
      </c>
      <c r="X1886" s="0">
        <v>16.95916748046875</v>
      </c>
      <c r="Y1886" s="0">
        <v>16.503715515136719</v>
      </c>
      <c r="Z1886" s="0">
        <v>-0.45545187592506409</v>
      </c>
      <c r="AA1886" s="0">
        <v>0.16487714648246765</v>
      </c>
      <c r="AB1886" s="0">
        <v>-0.7266506552696228</v>
      </c>
      <c r="AC1886" s="0">
        <v>-0.66675043106079102</v>
      </c>
      <c r="AD1886" s="0">
        <v>-0.54191350936889648</v>
      </c>
      <c r="AE1886" s="0">
        <v>-0.45545187592506409</v>
      </c>
      <c r="AF1886" s="0">
        <v>-0.3689902126789093</v>
      </c>
      <c r="AG1886" s="0">
        <v>-0.24415330588817596</v>
      </c>
      <c r="AH1886" s="0">
        <v>-0.18425309658050537</v>
      </c>
    </row>
    <row r="1887" x14ac:dyDescent="0.4">
      <c r="A1887" s="10" t="str">
        <f>Data[[#This Row],[category]]&amp;Data[[#This Row],[subcategory]]&amp;Data[[#This Row],[date]]&amp;Data[[#This Row],[hour]]</f>
        <v>NAICS 2-digit codeManufacturing (33)8/31/201714</v>
      </c>
      <c r="B1887" s="10" t="s">
        <v>140</v>
      </c>
      <c r="C1887" t="s">
        <v>135</v>
      </c>
      <c r="D1887" t="s">
        <v>111</v>
      </c>
      <c r="E1887" t="s">
        <v>67</v>
      </c>
      <c r="F1887" s="0">
        <v>2604</v>
      </c>
      <c r="G1887" s="0">
        <v>6.6528477668762207</v>
      </c>
      <c r="H1887" s="0">
        <v>6.3895969390869141</v>
      </c>
      <c r="I1887" s="0">
        <v>-0.26325115561485291</v>
      </c>
      <c r="J1887" s="0">
        <v>0.064342930912971497</v>
      </c>
      <c r="K1887" s="0">
        <v>90.854072570800781</v>
      </c>
      <c r="L1887" s="0">
        <v>-4.0913763046264648</v>
      </c>
      <c r="M1887" s="0">
        <v>1</v>
      </c>
      <c r="N1887" s="0">
        <v>1</v>
      </c>
      <c r="O1887" s="0">
        <v>5.593040943145752</v>
      </c>
      <c r="P1887" s="0">
        <v>5.0076165199279785</v>
      </c>
      <c r="Q1887" s="0">
        <v>-0.36908584833145142</v>
      </c>
      <c r="R1887" s="0">
        <v>-0.34570994973182678</v>
      </c>
      <c r="S1887" s="0">
        <v>-0.29699262976646423</v>
      </c>
      <c r="T1887" s="0">
        <v>-0.26325115561485291</v>
      </c>
      <c r="U1887" s="0">
        <v>-0.22950969636440277</v>
      </c>
      <c r="V1887" s="0">
        <v>-0.18079237639904022</v>
      </c>
      <c r="W1887" s="0">
        <v>-0.1574164479970932</v>
      </c>
      <c r="X1887" s="0">
        <v>17.324014663696289</v>
      </c>
      <c r="Y1887" s="0">
        <v>16.638509750366211</v>
      </c>
      <c r="Z1887" s="0">
        <v>-0.68550598621368408</v>
      </c>
      <c r="AA1887" s="0">
        <v>0.16754899919033051</v>
      </c>
      <c r="AB1887" s="0">
        <v>-0.96109956502914429</v>
      </c>
      <c r="AC1887" s="0">
        <v>-0.90022867918014526</v>
      </c>
      <c r="AD1887" s="0">
        <v>-0.77336877584457397</v>
      </c>
      <c r="AE1887" s="0">
        <v>-0.68550598621368408</v>
      </c>
      <c r="AF1887" s="0">
        <v>-0.59764319658279419</v>
      </c>
      <c r="AG1887" s="0">
        <v>-0.4707832932472229</v>
      </c>
      <c r="AH1887" s="0">
        <v>-0.40991240739822388</v>
      </c>
    </row>
    <row r="1888" x14ac:dyDescent="0.4">
      <c r="A1888" s="10" t="str">
        <f>Data[[#This Row],[category]]&amp;Data[[#This Row],[subcategory]]&amp;Data[[#This Row],[date]]&amp;Data[[#This Row],[hour]]</f>
        <v>NAICS 2-digit codeManufacturing (33)8/31/201715</v>
      </c>
      <c r="B1888" s="10" t="s">
        <v>140</v>
      </c>
      <c r="C1888" t="s">
        <v>135</v>
      </c>
      <c r="D1888" t="s">
        <v>111</v>
      </c>
      <c r="E1888" t="s">
        <v>68</v>
      </c>
      <c r="F1888" s="0">
        <v>2604</v>
      </c>
      <c r="G1888" s="0">
        <v>6.3685975074768066</v>
      </c>
      <c r="H1888" s="0">
        <v>6.1487197875976563</v>
      </c>
      <c r="I1888" s="0">
        <v>-0.21987771987915039</v>
      </c>
      <c r="J1888" s="0">
        <v>0.069651506841182709</v>
      </c>
      <c r="K1888" s="0">
        <v>88.854454040527344</v>
      </c>
      <c r="L1888" s="0">
        <v>-3.1568264961242676</v>
      </c>
      <c r="M1888" s="0">
        <v>1</v>
      </c>
      <c r="N1888" s="0">
        <v>1</v>
      </c>
      <c r="O1888" s="0">
        <v>5.593040943145752</v>
      </c>
      <c r="P1888" s="0">
        <v>5.0076165199279785</v>
      </c>
      <c r="Q1888" s="0">
        <v>-0.33444425463676453</v>
      </c>
      <c r="R1888" s="0">
        <v>-0.30913972854614258</v>
      </c>
      <c r="S1888" s="0">
        <v>-0.25640299916267395</v>
      </c>
      <c r="T1888" s="0">
        <v>-0.21987771987915039</v>
      </c>
      <c r="U1888" s="0">
        <v>-0.18335244059562683</v>
      </c>
      <c r="V1888" s="0">
        <v>-0.1306157261133194</v>
      </c>
      <c r="W1888" s="0">
        <v>-0.10531118512153625</v>
      </c>
      <c r="X1888" s="0">
        <v>16.583827972412109</v>
      </c>
      <c r="Y1888" s="0">
        <v>16.011266708374023</v>
      </c>
      <c r="Z1888" s="0">
        <v>-0.57256156206130981</v>
      </c>
      <c r="AA1888" s="0">
        <v>0.18137252330780029</v>
      </c>
      <c r="AB1888" s="0">
        <v>-0.87089282274246216</v>
      </c>
      <c r="AC1888" s="0">
        <v>-0.80499982833862305</v>
      </c>
      <c r="AD1888" s="0">
        <v>-0.66767340898513794</v>
      </c>
      <c r="AE1888" s="0">
        <v>-0.57256156206130981</v>
      </c>
      <c r="AF1888" s="0">
        <v>-0.47744971513748169</v>
      </c>
      <c r="AG1888" s="0">
        <v>-0.34012332558631897</v>
      </c>
      <c r="AH1888" s="0">
        <v>-0.27423030138015747</v>
      </c>
    </row>
    <row r="1889" x14ac:dyDescent="0.4">
      <c r="A1889" s="10" t="str">
        <f>Data[[#This Row],[category]]&amp;Data[[#This Row],[subcategory]]&amp;Data[[#This Row],[date]]&amp;Data[[#This Row],[hour]]</f>
        <v>NAICS 2-digit codeManufacturing (33)8/31/201716</v>
      </c>
      <c r="B1889" s="10" t="s">
        <v>140</v>
      </c>
      <c r="C1889" t="s">
        <v>135</v>
      </c>
      <c r="D1889" t="s">
        <v>111</v>
      </c>
      <c r="E1889" t="s">
        <v>69</v>
      </c>
      <c r="F1889" s="0">
        <v>2604</v>
      </c>
      <c r="G1889" s="0">
        <v>5.7463169097900391</v>
      </c>
      <c r="H1889" s="0">
        <v>5.5658226013183594</v>
      </c>
      <c r="I1889" s="0">
        <v>-0.18049444258213043</v>
      </c>
      <c r="J1889" s="0">
        <v>0.06606205552816391</v>
      </c>
      <c r="K1889" s="0">
        <v>87.299537658691406</v>
      </c>
      <c r="L1889" s="0">
        <v>-2.7321953773498535</v>
      </c>
      <c r="M1889" s="0">
        <v>1</v>
      </c>
      <c r="N1889" s="0">
        <v>1</v>
      </c>
      <c r="O1889" s="0">
        <v>5.593040943145752</v>
      </c>
      <c r="P1889" s="0">
        <v>5.0076165199279785</v>
      </c>
      <c r="Q1889" s="0">
        <v>-0.28915685415267944</v>
      </c>
      <c r="R1889" s="0">
        <v>-0.26515635848045349</v>
      </c>
      <c r="S1889" s="0">
        <v>-0.21513742208480835</v>
      </c>
      <c r="T1889" s="0">
        <v>-0.18049444258213043</v>
      </c>
      <c r="U1889" s="0">
        <v>-0.14585146307945251</v>
      </c>
      <c r="V1889" s="0">
        <v>-0.095832511782646179</v>
      </c>
      <c r="W1889" s="0">
        <v>-0.071832031011581421</v>
      </c>
      <c r="X1889" s="0">
        <v>14.963409423828125</v>
      </c>
      <c r="Y1889" s="0">
        <v>14.493402481079102</v>
      </c>
      <c r="Z1889" s="0">
        <v>-0.47000753879547119</v>
      </c>
      <c r="AA1889" s="0">
        <v>0.17202559113502502</v>
      </c>
      <c r="AB1889" s="0">
        <v>-0.75296443700790405</v>
      </c>
      <c r="AC1889" s="0">
        <v>-0.69046717882156372</v>
      </c>
      <c r="AD1889" s="0">
        <v>-0.56021785736083984</v>
      </c>
      <c r="AE1889" s="0">
        <v>-0.47000753879547119</v>
      </c>
      <c r="AF1889" s="0">
        <v>-0.37979722023010254</v>
      </c>
      <c r="AG1889" s="0">
        <v>-0.24954786896705627</v>
      </c>
      <c r="AH1889" s="0">
        <v>-0.18705062568187714</v>
      </c>
    </row>
    <row r="1890" x14ac:dyDescent="0.4">
      <c r="A1890" s="10" t="str">
        <f>Data[[#This Row],[category]]&amp;Data[[#This Row],[subcategory]]&amp;Data[[#This Row],[date]]&amp;Data[[#This Row],[hour]]</f>
        <v>NAICS 2-digit codeManufacturing (33)8/31/201717</v>
      </c>
      <c r="B1890" s="10" t="s">
        <v>140</v>
      </c>
      <c r="C1890" t="s">
        <v>135</v>
      </c>
      <c r="D1890" t="s">
        <v>111</v>
      </c>
      <c r="E1890" t="s">
        <v>70</v>
      </c>
      <c r="F1890" s="0">
        <v>2604</v>
      </c>
      <c r="G1890" s="0">
        <v>4.815436840057373</v>
      </c>
      <c r="H1890" s="0">
        <v>4.6504383087158203</v>
      </c>
      <c r="I1890" s="0">
        <v>-0.16499869525432587</v>
      </c>
      <c r="J1890" s="0">
        <v>0.064871393144130707</v>
      </c>
      <c r="K1890" s="0">
        <v>87.316818237304688</v>
      </c>
      <c r="L1890" s="0">
        <v>-2.5434739589691162</v>
      </c>
      <c r="M1890" s="0">
        <v>1</v>
      </c>
      <c r="N1890" s="0">
        <v>1</v>
      </c>
      <c r="O1890" s="0">
        <v>5.593040943145752</v>
      </c>
      <c r="P1890" s="0">
        <v>5.0076165199279785</v>
      </c>
      <c r="Q1890" s="0">
        <v>-0.27170264720916748</v>
      </c>
      <c r="R1890" s="0">
        <v>-0.24813473224639893</v>
      </c>
      <c r="S1890" s="0">
        <v>-0.19901728630065918</v>
      </c>
      <c r="T1890" s="0">
        <v>-0.16499869525432587</v>
      </c>
      <c r="U1890" s="0">
        <v>-0.13098010420799255</v>
      </c>
      <c r="V1890" s="0">
        <v>-0.081862658262252808</v>
      </c>
      <c r="W1890" s="0">
        <v>-0.05829475075006485</v>
      </c>
      <c r="X1890" s="0">
        <v>12.539397239685059</v>
      </c>
      <c r="Y1890" s="0">
        <v>12.1097412109375</v>
      </c>
      <c r="Z1890" s="0">
        <v>-0.42965659499168396</v>
      </c>
      <c r="AA1890" s="0">
        <v>0.16892510652542114</v>
      </c>
      <c r="AB1890" s="0">
        <v>-0.70751368999481201</v>
      </c>
      <c r="AC1890" s="0">
        <v>-0.64614284038543701</v>
      </c>
      <c r="AD1890" s="0">
        <v>-0.51824098825454712</v>
      </c>
      <c r="AE1890" s="0">
        <v>-0.42965659499168396</v>
      </c>
      <c r="AF1890" s="0">
        <v>-0.34107217192649841</v>
      </c>
      <c r="AG1890" s="0">
        <v>-0.2131703644990921</v>
      </c>
      <c r="AH1890" s="0">
        <v>-0.1517995148897171</v>
      </c>
    </row>
    <row r="1891" x14ac:dyDescent="0.4">
      <c r="A1891" s="10" t="str">
        <f>Data[[#This Row],[category]]&amp;Data[[#This Row],[subcategory]]&amp;Data[[#This Row],[date]]&amp;Data[[#This Row],[hour]]</f>
        <v>NAICS 2-digit codeManufacturing (33)8/31/201718</v>
      </c>
      <c r="B1891" s="10" t="s">
        <v>140</v>
      </c>
      <c r="C1891" t="s">
        <v>135</v>
      </c>
      <c r="D1891" t="s">
        <v>111</v>
      </c>
      <c r="E1891" t="s">
        <v>71</v>
      </c>
      <c r="F1891" s="0">
        <v>2604</v>
      </c>
      <c r="G1891" s="0">
        <v>3.7865531444549561</v>
      </c>
      <c r="H1891" s="0">
        <v>3.6654849052429199</v>
      </c>
      <c r="I1891" s="0">
        <v>-0.1210680678486824</v>
      </c>
      <c r="J1891" s="0">
        <v>0.066103070974349976</v>
      </c>
      <c r="K1891" s="0">
        <v>85.673194885253906</v>
      </c>
      <c r="L1891" s="0">
        <v>-1.8315044641494751</v>
      </c>
      <c r="M1891" s="0">
        <v>1</v>
      </c>
      <c r="N1891" s="0">
        <v>0</v>
      </c>
      <c r="O1891" s="0">
        <v>5.593040943145752</v>
      </c>
      <c r="P1891" s="0">
        <v>5.0076165199279785</v>
      </c>
      <c r="Q1891" s="0">
        <v>-0.22979794442653656</v>
      </c>
      <c r="R1891" s="0">
        <v>-0.20578256249427795</v>
      </c>
      <c r="S1891" s="0">
        <v>-0.15573255717754364</v>
      </c>
      <c r="T1891" s="0">
        <v>-0.1210680678486824</v>
      </c>
      <c r="U1891" s="0">
        <v>-0.086403585970401764</v>
      </c>
      <c r="V1891" s="0">
        <v>-0.036353573203086853</v>
      </c>
      <c r="W1891" s="0">
        <v>-0.012338192202150822</v>
      </c>
      <c r="X1891" s="0">
        <v>9.8601846694946289</v>
      </c>
      <c r="Y1891" s="0">
        <v>9.5449228286743164</v>
      </c>
      <c r="Z1891" s="0">
        <v>-0.31526124477386475</v>
      </c>
      <c r="AA1891" s="0">
        <v>0.17213240265846252</v>
      </c>
      <c r="AB1891" s="0">
        <v>-0.59839385747909546</v>
      </c>
      <c r="AC1891" s="0">
        <v>-0.53585779666900635</v>
      </c>
      <c r="AD1891" s="0">
        <v>-0.40552756190299988</v>
      </c>
      <c r="AE1891" s="0">
        <v>-0.31526124477386475</v>
      </c>
      <c r="AF1891" s="0">
        <v>-0.22499492764472961</v>
      </c>
      <c r="AG1891" s="0">
        <v>-0.094664692878723145</v>
      </c>
      <c r="AH1891" s="0">
        <v>-0.03212863951921463</v>
      </c>
    </row>
    <row r="1892" x14ac:dyDescent="0.4">
      <c r="A1892" s="10" t="str">
        <f>Data[[#This Row],[category]]&amp;Data[[#This Row],[subcategory]]&amp;Data[[#This Row],[date]]&amp;Data[[#This Row],[hour]]</f>
        <v>NAICS 2-digit codeManufacturing (33)8/31/201719</v>
      </c>
      <c r="B1892" s="10" t="s">
        <v>140</v>
      </c>
      <c r="C1892" t="s">
        <v>135</v>
      </c>
      <c r="D1892" t="s">
        <v>111</v>
      </c>
      <c r="E1892" t="s">
        <v>72</v>
      </c>
      <c r="F1892" s="0">
        <v>2604</v>
      </c>
      <c r="G1892" s="0">
        <v>3.0599749088287354</v>
      </c>
      <c r="H1892" s="0">
        <v>2.9879367351531982</v>
      </c>
      <c r="I1892" s="0">
        <v>-0.072038240730762482</v>
      </c>
      <c r="J1892" s="0">
        <v>0.062238119542598724</v>
      </c>
      <c r="K1892" s="0">
        <v>81.557601928710938</v>
      </c>
      <c r="L1892" s="0">
        <v>-1.1574617624282837</v>
      </c>
      <c r="M1892" s="0">
        <v>0</v>
      </c>
      <c r="N1892" s="0">
        <v>0</v>
      </c>
      <c r="O1892" s="0">
        <v>5.593040943145752</v>
      </c>
      <c r="P1892" s="0">
        <v>5.0076165199279785</v>
      </c>
      <c r="Q1892" s="0">
        <v>-0.17441083490848541</v>
      </c>
      <c r="R1892" s="0">
        <v>-0.15179960429668427</v>
      </c>
      <c r="S1892" s="0">
        <v>-0.10467594116926193</v>
      </c>
      <c r="T1892" s="0">
        <v>-0.072038240730762482</v>
      </c>
      <c r="U1892" s="0">
        <v>-0.039400540292263031</v>
      </c>
      <c r="V1892" s="0">
        <v>0.007723118644207716</v>
      </c>
      <c r="W1892" s="0">
        <v>0.030334355309605598</v>
      </c>
      <c r="X1892" s="0">
        <v>7.9681744575500488</v>
      </c>
      <c r="Y1892" s="0">
        <v>7.7805871963500977</v>
      </c>
      <c r="Z1892" s="0">
        <v>-0.18758757412433624</v>
      </c>
      <c r="AA1892" s="0">
        <v>0.16206806898117065</v>
      </c>
      <c r="AB1892" s="0">
        <v>-0.45416581630706787</v>
      </c>
      <c r="AC1892" s="0">
        <v>-0.39528617262840271</v>
      </c>
      <c r="AD1892" s="0">
        <v>-0.27257615327835083</v>
      </c>
      <c r="AE1892" s="0">
        <v>-0.18758757412433624</v>
      </c>
      <c r="AF1892" s="0">
        <v>-0.10259899497032166</v>
      </c>
      <c r="AG1892" s="0">
        <v>0.020111013203859329</v>
      </c>
      <c r="AH1892" s="0">
        <v>0.078990675508975983</v>
      </c>
    </row>
    <row r="1893" x14ac:dyDescent="0.4">
      <c r="A1893" s="10" t="str">
        <f>Data[[#This Row],[category]]&amp;Data[[#This Row],[subcategory]]&amp;Data[[#This Row],[date]]&amp;Data[[#This Row],[hour]]</f>
        <v>NAICS 2-digit codeManufacturing (33)8/31/201720</v>
      </c>
      <c r="B1893" s="10" t="s">
        <v>140</v>
      </c>
      <c r="C1893" t="s">
        <v>135</v>
      </c>
      <c r="D1893" t="s">
        <v>111</v>
      </c>
      <c r="E1893" t="s">
        <v>55</v>
      </c>
      <c r="F1893" s="0">
        <v>2604</v>
      </c>
      <c r="G1893" s="0">
        <v>2.7713668346405029</v>
      </c>
      <c r="H1893" s="0">
        <v>2.6521244049072266</v>
      </c>
      <c r="I1893" s="0">
        <v>-0.11924247443675995</v>
      </c>
      <c r="J1893" s="0">
        <v>0.06054990366101265</v>
      </c>
      <c r="K1893" s="0">
        <v>78.167434692382813</v>
      </c>
      <c r="L1893" s="0">
        <v>-1.9693255424499512</v>
      </c>
      <c r="M1893" s="0">
        <v>1</v>
      </c>
      <c r="N1893" s="0">
        <v>1</v>
      </c>
      <c r="O1893" s="0">
        <v>5.593040943145752</v>
      </c>
      <c r="P1893" s="0">
        <v>5.0076165199279785</v>
      </c>
      <c r="Q1893" s="0">
        <v>-0.21883819997310638</v>
      </c>
      <c r="R1893" s="0">
        <v>-0.19684030115604401</v>
      </c>
      <c r="S1893" s="0">
        <v>-0.15099488198757172</v>
      </c>
      <c r="T1893" s="0">
        <v>-0.11924247443675995</v>
      </c>
      <c r="U1893" s="0">
        <v>-0.087490074336528778</v>
      </c>
      <c r="V1893" s="0">
        <v>-0.04164465144276619</v>
      </c>
      <c r="W1893" s="0">
        <v>-0.019646745175123215</v>
      </c>
      <c r="X1893" s="0">
        <v>7.2166390419006348</v>
      </c>
      <c r="Y1893" s="0">
        <v>6.9061317443847656</v>
      </c>
      <c r="Z1893" s="0">
        <v>-0.31050741672515869</v>
      </c>
      <c r="AA1893" s="0">
        <v>0.15767194330692291</v>
      </c>
      <c r="AB1893" s="0">
        <v>-0.56985467672348022</v>
      </c>
      <c r="AC1893" s="0">
        <v>-0.51257216930389404</v>
      </c>
      <c r="AD1893" s="0">
        <v>-0.3931906521320343</v>
      </c>
      <c r="AE1893" s="0">
        <v>-0.31050741672515869</v>
      </c>
      <c r="AF1893" s="0">
        <v>-0.22782416641712189</v>
      </c>
      <c r="AG1893" s="0">
        <v>-0.10844269394874573</v>
      </c>
      <c r="AH1893" s="0">
        <v>-0.051160149276256561</v>
      </c>
    </row>
    <row r="1894" x14ac:dyDescent="0.4">
      <c r="A1894" s="10" t="str">
        <f>Data[[#This Row],[category]]&amp;Data[[#This Row],[subcategory]]&amp;Data[[#This Row],[date]]&amp;Data[[#This Row],[hour]]</f>
        <v>NAICS 2-digit codeManufacturing (33)8/31/201721</v>
      </c>
      <c r="B1894" s="10" t="s">
        <v>140</v>
      </c>
      <c r="C1894" t="s">
        <v>135</v>
      </c>
      <c r="D1894" t="s">
        <v>111</v>
      </c>
      <c r="E1894" t="s">
        <v>73</v>
      </c>
      <c r="F1894" s="0">
        <v>2604</v>
      </c>
      <c r="G1894" s="0">
        <v>2.4387433528900146</v>
      </c>
      <c r="H1894" s="0">
        <v>2.453930139541626</v>
      </c>
      <c r="I1894" s="0">
        <v>0.01518674660474062</v>
      </c>
      <c r="J1894" s="0">
        <v>0.058446958661079407</v>
      </c>
      <c r="K1894" s="0">
        <v>76.604454040527344</v>
      </c>
      <c r="L1894" s="0">
        <v>0.25983810424804688</v>
      </c>
      <c r="M1894" s="0">
        <v>0</v>
      </c>
      <c r="N1894" s="0">
        <v>0</v>
      </c>
      <c r="O1894" s="0">
        <v>5.593040943145752</v>
      </c>
      <c r="P1894" s="0">
        <v>5.0076165199279785</v>
      </c>
      <c r="Q1894" s="0">
        <v>-0.080949947237968445</v>
      </c>
      <c r="R1894" s="0">
        <v>-0.05971604585647583</v>
      </c>
      <c r="S1894" s="0">
        <v>-0.015462868846952915</v>
      </c>
      <c r="T1894" s="0">
        <v>0.01518674660474062</v>
      </c>
      <c r="U1894" s="0">
        <v>0.045836362987756729</v>
      </c>
      <c r="V1894" s="0">
        <v>0.09008953720331192</v>
      </c>
      <c r="W1894" s="0">
        <v>0.11132343858480453</v>
      </c>
      <c r="X1894" s="0">
        <v>6.3504877090454102</v>
      </c>
      <c r="Y1894" s="0">
        <v>6.3900341987609863</v>
      </c>
      <c r="Z1894" s="0">
        <v>0.039546288549900055</v>
      </c>
      <c r="AA1894" s="0">
        <v>0.15219588577747345</v>
      </c>
      <c r="AB1894" s="0">
        <v>-0.21079365909099579</v>
      </c>
      <c r="AC1894" s="0">
        <v>-0.15550059080123901</v>
      </c>
      <c r="AD1894" s="0">
        <v>-0.040265310555696487</v>
      </c>
      <c r="AE1894" s="0">
        <v>0.039546288549900055</v>
      </c>
      <c r="AF1894" s="0">
        <v>0.1193578913807869</v>
      </c>
      <c r="AG1894" s="0">
        <v>0.23459316790103912</v>
      </c>
      <c r="AH1894" s="0">
        <v>0.2898862361907959</v>
      </c>
    </row>
    <row r="1895" x14ac:dyDescent="0.4">
      <c r="A1895" s="10" t="str">
        <f>Data[[#This Row],[category]]&amp;Data[[#This Row],[subcategory]]&amp;Data[[#This Row],[date]]&amp;Data[[#This Row],[hour]]</f>
        <v>NAICS 2-digit codeManufacturing (33)8/31/201722</v>
      </c>
      <c r="B1895" s="10" t="s">
        <v>140</v>
      </c>
      <c r="C1895" t="s">
        <v>135</v>
      </c>
      <c r="D1895" t="s">
        <v>111</v>
      </c>
      <c r="E1895" t="s">
        <v>74</v>
      </c>
      <c r="F1895" s="0">
        <v>2604</v>
      </c>
      <c r="G1895" s="0">
        <v>2.214245080947876</v>
      </c>
      <c r="H1895" s="0">
        <v>2.2911536693572998</v>
      </c>
      <c r="I1895" s="0">
        <v>0.076908625662326813</v>
      </c>
      <c r="J1895" s="0">
        <v>0.055913582444190979</v>
      </c>
      <c r="K1895" s="0">
        <v>75.239631652832031</v>
      </c>
      <c r="L1895" s="0">
        <v>1.3754909038543701</v>
      </c>
      <c r="M1895" s="0">
        <v>0</v>
      </c>
      <c r="N1895" s="0">
        <v>0</v>
      </c>
      <c r="O1895" s="0">
        <v>5.593040943145752</v>
      </c>
      <c r="P1895" s="0">
        <v>5.0076165199279785</v>
      </c>
      <c r="Q1895" s="0">
        <v>-0.015061032958328724</v>
      </c>
      <c r="R1895" s="0">
        <v>0.0052524865604937077</v>
      </c>
      <c r="S1895" s="0">
        <v>0.04758751392364502</v>
      </c>
      <c r="T1895" s="0">
        <v>0.076908625662326813</v>
      </c>
      <c r="U1895" s="0">
        <v>0.10622973740100861</v>
      </c>
      <c r="V1895" s="0">
        <v>0.14856477081775665</v>
      </c>
      <c r="W1895" s="0">
        <v>0.16887828707695007</v>
      </c>
      <c r="X1895" s="0">
        <v>5.7658944129943848</v>
      </c>
      <c r="Y1895" s="0">
        <v>5.9661641120910645</v>
      </c>
      <c r="Z1895" s="0">
        <v>0.20027005672454834</v>
      </c>
      <c r="AA1895" s="0">
        <v>0.14559896290302277</v>
      </c>
      <c r="AB1895" s="0">
        <v>-0.039218924939632416</v>
      </c>
      <c r="AC1895" s="0">
        <v>0.013677477836608887</v>
      </c>
      <c r="AD1895" s="0">
        <v>0.12391788512468338</v>
      </c>
      <c r="AE1895" s="0">
        <v>0.20027005672454834</v>
      </c>
      <c r="AF1895" s="0">
        <v>0.2766222357749939</v>
      </c>
      <c r="AG1895" s="0">
        <v>0.38686263561248779</v>
      </c>
      <c r="AH1895" s="0">
        <v>0.43975904583930969</v>
      </c>
    </row>
    <row r="1896" x14ac:dyDescent="0.4">
      <c r="A1896" s="10" t="str">
        <f>Data[[#This Row],[category]]&amp;Data[[#This Row],[subcategory]]&amp;Data[[#This Row],[date]]&amp;Data[[#This Row],[hour]]</f>
        <v>NAICS 2-digit codeManufacturing (33)8/31/201723</v>
      </c>
      <c r="B1896" s="10" t="s">
        <v>140</v>
      </c>
      <c r="C1896" t="s">
        <v>135</v>
      </c>
      <c r="D1896" t="s">
        <v>111</v>
      </c>
      <c r="E1896" t="s">
        <v>75</v>
      </c>
      <c r="F1896" s="0">
        <v>2604</v>
      </c>
      <c r="G1896" s="0">
        <v>2.0102274417877197</v>
      </c>
      <c r="H1896" s="0">
        <v>2.1162612438201904</v>
      </c>
      <c r="I1896" s="0">
        <v>0.10603376477956772</v>
      </c>
      <c r="J1896" s="0">
        <v>0.042660415172576904</v>
      </c>
      <c r="K1896" s="0">
        <v>73.20391845703125</v>
      </c>
      <c r="L1896" s="0">
        <v>2.4855306148529053</v>
      </c>
      <c r="M1896" s="0">
        <v>1</v>
      </c>
      <c r="N1896" s="0">
        <v>1</v>
      </c>
      <c r="O1896" s="0">
        <v>5.593040943145752</v>
      </c>
      <c r="P1896" s="0">
        <v>5.0076165199279785</v>
      </c>
      <c r="Q1896" s="0">
        <v>0.035863626748323441</v>
      </c>
      <c r="R1896" s="0">
        <v>0.051362242549657822</v>
      </c>
      <c r="S1896" s="0">
        <v>0.083662621676921844</v>
      </c>
      <c r="T1896" s="0">
        <v>0.10603376477956772</v>
      </c>
      <c r="U1896" s="0">
        <v>0.12840491533279419</v>
      </c>
      <c r="V1896" s="0">
        <v>0.16070528328418732</v>
      </c>
      <c r="W1896" s="0">
        <v>0.17620390653610229</v>
      </c>
      <c r="X1896" s="0">
        <v>5.2346324920654297</v>
      </c>
      <c r="Y1896" s="0">
        <v>5.5107440948486328</v>
      </c>
      <c r="Z1896" s="0">
        <v>0.27611193060874939</v>
      </c>
      <c r="AA1896" s="0">
        <v>0.11108772456645966</v>
      </c>
      <c r="AB1896" s="0">
        <v>0.093388885259628296</v>
      </c>
      <c r="AC1896" s="0">
        <v>0.13374727964401245</v>
      </c>
      <c r="AD1896" s="0">
        <v>0.21785746514797211</v>
      </c>
      <c r="AE1896" s="0">
        <v>0.27611193060874939</v>
      </c>
      <c r="AF1896" s="0">
        <v>0.33436638116836548</v>
      </c>
      <c r="AG1896" s="0">
        <v>0.41847658157348633</v>
      </c>
      <c r="AH1896" s="0">
        <v>0.45883497595787048</v>
      </c>
    </row>
    <row r="1897" x14ac:dyDescent="0.4">
      <c r="A1897" s="10" t="str">
        <f>Data[[#This Row],[category]]&amp;Data[[#This Row],[subcategory]]&amp;Data[[#This Row],[date]]&amp;Data[[#This Row],[hour]]</f>
        <v>NAICS 2-digit codeManufacturing (33)8/31/201724</v>
      </c>
      <c r="B1897" s="10" t="s">
        <v>140</v>
      </c>
      <c r="C1897" t="s">
        <v>135</v>
      </c>
      <c r="D1897" t="s">
        <v>111</v>
      </c>
      <c r="E1897" t="s">
        <v>76</v>
      </c>
      <c r="F1897" s="0">
        <v>2604</v>
      </c>
      <c r="G1897" s="0">
        <v>1.871191143989563</v>
      </c>
      <c r="H1897" s="0">
        <v>1.9852607250213623</v>
      </c>
      <c r="I1897" s="0">
        <v>0.11406958848237991</v>
      </c>
      <c r="J1897" s="0">
        <v>0.03982977569103241</v>
      </c>
      <c r="K1897" s="0">
        <v>73.412445068359375</v>
      </c>
      <c r="L1897" s="0">
        <v>2.8639273643493652</v>
      </c>
      <c r="M1897" s="0">
        <v>1</v>
      </c>
      <c r="N1897" s="0">
        <v>1</v>
      </c>
      <c r="O1897" s="0">
        <v>5.593040943145752</v>
      </c>
      <c r="P1897" s="0">
        <v>5.0076165199279785</v>
      </c>
      <c r="Q1897" s="0">
        <v>0.048555437475442886</v>
      </c>
      <c r="R1897" s="0">
        <v>0.063025675714015961</v>
      </c>
      <c r="S1897" s="0">
        <v>0.093182832002639771</v>
      </c>
      <c r="T1897" s="0">
        <v>0.11406958848237991</v>
      </c>
      <c r="U1897" s="0">
        <v>0.13495634496212006</v>
      </c>
      <c r="V1897" s="0">
        <v>0.16511349380016327</v>
      </c>
      <c r="W1897" s="0">
        <v>0.17958374321460724</v>
      </c>
      <c r="X1897" s="0">
        <v>4.872581958770752</v>
      </c>
      <c r="Y1897" s="0">
        <v>5.169619083404541</v>
      </c>
      <c r="Z1897" s="0">
        <v>0.29703721404075623</v>
      </c>
      <c r="AA1897" s="0">
        <v>0.10371673852205276</v>
      </c>
      <c r="AB1897" s="0">
        <v>0.12643836438655853</v>
      </c>
      <c r="AC1897" s="0">
        <v>0.16411887109279633</v>
      </c>
      <c r="AD1897" s="0">
        <v>0.24264810979366302</v>
      </c>
      <c r="AE1897" s="0">
        <v>0.29703721404075623</v>
      </c>
      <c r="AF1897" s="0">
        <v>0.35142633318901062</v>
      </c>
      <c r="AG1897" s="0">
        <v>0.42995557188987732</v>
      </c>
      <c r="AH1897" s="0">
        <v>0.46763607859611511</v>
      </c>
    </row>
    <row r="1898" x14ac:dyDescent="0.4">
      <c r="A1898" s="10" t="str">
        <f>Data[[#This Row],[category]]&amp;Data[[#This Row],[subcategory]]&amp;Data[[#This Row],[date]]&amp;Data[[#This Row],[hour]]</f>
        <v>NAICS 2-digit codeManufacturing (33)8/31/2017Avg. 11 to 6 pm</v>
      </c>
      <c r="B1898" s="10" t="s">
        <v>140</v>
      </c>
      <c r="C1898" t="s">
        <v>135</v>
      </c>
      <c r="D1898" t="s">
        <v>111</v>
      </c>
      <c r="E1898" t="s">
        <v>77</v>
      </c>
      <c r="F1898" s="0">
        <v>2604</v>
      </c>
      <c r="G1898" s="0">
        <v>5.7588109970092773</v>
      </c>
      <c r="H1898" s="0">
        <v>5.593040943145752</v>
      </c>
      <c r="I1898" s="0">
        <v>-0.16577033698558807</v>
      </c>
      <c r="J1898" s="0">
        <v>0.04877418652176857</v>
      </c>
      <c r="K1898" s="0">
        <v>89.10028076171875</v>
      </c>
      <c r="L1898" s="0">
        <v>-3.398730993270874</v>
      </c>
      <c r="M1898" s="0">
        <v>1</v>
      </c>
      <c r="N1898" s="0">
        <v>1</v>
      </c>
      <c r="O1898" s="0"/>
      <c r="P1898" s="0"/>
      <c r="Q1898" s="0">
        <v>-0.24599672853946686</v>
      </c>
      <c r="R1898" s="0">
        <v>-0.22827696800231934</v>
      </c>
      <c r="S1898" s="0">
        <v>-0.19134753942489624</v>
      </c>
      <c r="T1898" s="0">
        <v>-0.16577033698558807</v>
      </c>
      <c r="U1898" s="0">
        <v>-0.14019313454627991</v>
      </c>
      <c r="V1898" s="0">
        <v>-0.10326369851827621</v>
      </c>
      <c r="W1898" s="0">
        <v>-0.085543937981128693</v>
      </c>
      <c r="X1898" s="0">
        <v>14.995944023132324</v>
      </c>
      <c r="Y1898" s="0">
        <v>14.564278602600098</v>
      </c>
      <c r="Z1898" s="0">
        <v>-0.43166595697402954</v>
      </c>
      <c r="AA1898" s="0">
        <v>0.12700797617435455</v>
      </c>
      <c r="AB1898" s="0">
        <v>-0.64057546854019165</v>
      </c>
      <c r="AC1898" s="0">
        <v>-0.5944332480430603</v>
      </c>
      <c r="AD1898" s="0">
        <v>-0.49826899170875549</v>
      </c>
      <c r="AE1898" s="0">
        <v>-0.43166595697402954</v>
      </c>
      <c r="AF1898" s="0">
        <v>-0.36506292223930359</v>
      </c>
      <c r="AG1898" s="0">
        <v>-0.26889869570732117</v>
      </c>
      <c r="AH1898" s="0">
        <v>-0.22275643050670624</v>
      </c>
    </row>
    <row r="1899" x14ac:dyDescent="0.4">
      <c r="A1899" s="10" t="str">
        <f>Data[[#This Row],[category]]&amp;Data[[#This Row],[subcategory]]&amp;Data[[#This Row],[date]]&amp;Data[[#This Row],[hour]]</f>
        <v>NAICS 2-digit codeManufacturing (33)8/31/2017Avg. 2 to 6pm</v>
      </c>
      <c r="B1899" s="10" t="s">
        <v>140</v>
      </c>
      <c r="C1899" t="s">
        <v>135</v>
      </c>
      <c r="D1899" t="s">
        <v>111</v>
      </c>
      <c r="E1899" t="s">
        <v>78</v>
      </c>
      <c r="F1899" s="0">
        <v>2604</v>
      </c>
      <c r="G1899" s="0">
        <v>5.1792259216308594</v>
      </c>
      <c r="H1899" s="0">
        <v>5.0076165199279785</v>
      </c>
      <c r="I1899" s="0">
        <v>-0.17160972952842712</v>
      </c>
      <c r="J1899" s="0">
        <v>0.055326115339994431</v>
      </c>
      <c r="K1899" s="0">
        <v>87.286003112792969</v>
      </c>
      <c r="L1899" s="0">
        <v>-3.1017851829528809</v>
      </c>
      <c r="M1899" s="0">
        <v>1</v>
      </c>
      <c r="N1899" s="0">
        <v>1</v>
      </c>
      <c r="O1899" s="0"/>
      <c r="P1899" s="0"/>
      <c r="Q1899" s="0">
        <v>-0.26261308789253235</v>
      </c>
      <c r="R1899" s="0">
        <v>-0.24251300096511841</v>
      </c>
      <c r="S1899" s="0">
        <v>-0.20062276721000671</v>
      </c>
      <c r="T1899" s="0">
        <v>-0.17160972952842712</v>
      </c>
      <c r="U1899" s="0">
        <v>-0.14259669184684753</v>
      </c>
      <c r="V1899" s="0">
        <v>-0.10070645809173584</v>
      </c>
      <c r="W1899" s="0">
        <v>-0.080606371164321899</v>
      </c>
      <c r="X1899" s="0">
        <v>13.486703872680664</v>
      </c>
      <c r="Y1899" s="0">
        <v>13.039833068847656</v>
      </c>
      <c r="Z1899" s="0">
        <v>-0.44687172770500183</v>
      </c>
      <c r="AA1899" s="0">
        <v>0.14406920969486237</v>
      </c>
      <c r="AB1899" s="0">
        <v>-0.68384450674057007</v>
      </c>
      <c r="AC1899" s="0">
        <v>-0.63150382041931152</v>
      </c>
      <c r="AD1899" s="0">
        <v>-0.52242171764373779</v>
      </c>
      <c r="AE1899" s="0">
        <v>-0.44687172770500183</v>
      </c>
      <c r="AF1899" s="0">
        <v>-0.37132176756858826</v>
      </c>
      <c r="AG1899" s="0">
        <v>-0.26223960518836975</v>
      </c>
      <c r="AH1899" s="0">
        <v>-0.20989896357059479</v>
      </c>
    </row>
    <row r="1900" x14ac:dyDescent="0.4">
      <c r="A1900" s="10" t="str">
        <f>Data[[#This Row],[category]]&amp;Data[[#This Row],[subcategory]]&amp;Data[[#This Row],[date]]&amp;Data[[#This Row],[hour]]</f>
        <v>NAICS 2-digit codeManufacturing (33)9/1/20171</v>
      </c>
      <c r="B1900" s="10" t="s">
        <v>140</v>
      </c>
      <c r="C1900" t="s">
        <v>135</v>
      </c>
      <c r="D1900" t="s">
        <v>112</v>
      </c>
      <c r="E1900" t="s">
        <v>41</v>
      </c>
      <c r="F1900" s="0">
        <v>2604</v>
      </c>
      <c r="G1900" s="0">
        <v>1.6870619058609009</v>
      </c>
      <c r="H1900" s="0">
        <v>1.8096847534179687</v>
      </c>
      <c r="I1900" s="0">
        <v>0.12262284755706787</v>
      </c>
      <c r="J1900" s="0">
        <v>0.034966837614774704</v>
      </c>
      <c r="K1900" s="0">
        <v>73.845237731933594</v>
      </c>
      <c r="L1900" s="0">
        <v>3.5068325996398926</v>
      </c>
      <c r="M1900" s="0">
        <v>1</v>
      </c>
      <c r="N1900" s="0">
        <v>1</v>
      </c>
      <c r="O1900" s="0">
        <v>5.1589622497558594</v>
      </c>
      <c r="P1900" s="0">
        <v>4.4804019927978516</v>
      </c>
      <c r="Q1900" s="0">
        <v>0.065107516944408417</v>
      </c>
      <c r="R1900" s="0">
        <v>0.077811039984226227</v>
      </c>
      <c r="S1900" s="0">
        <v>0.10428622364997864</v>
      </c>
      <c r="T1900" s="0">
        <v>0.12262284755706787</v>
      </c>
      <c r="U1900" s="0">
        <v>0.1409594714641571</v>
      </c>
      <c r="V1900" s="0">
        <v>0.16743464767932892</v>
      </c>
      <c r="W1900" s="0">
        <v>0.18013817071914673</v>
      </c>
      <c r="X1900" s="0">
        <v>4.3931093215942383</v>
      </c>
      <c r="Y1900" s="0">
        <v>4.7124190330505371</v>
      </c>
      <c r="Z1900" s="0">
        <v>0.31930989027023315</v>
      </c>
      <c r="AA1900" s="0">
        <v>0.091053642332553864</v>
      </c>
      <c r="AB1900" s="0">
        <v>0.16953997313976288</v>
      </c>
      <c r="AC1900" s="0">
        <v>0.20261995494365692</v>
      </c>
      <c r="AD1900" s="0">
        <v>0.27156132459640503</v>
      </c>
      <c r="AE1900" s="0">
        <v>0.31930989027023315</v>
      </c>
      <c r="AF1900" s="0">
        <v>0.36705845594406128</v>
      </c>
      <c r="AG1900" s="0">
        <v>0.43599984049797058</v>
      </c>
      <c r="AH1900" s="0">
        <v>0.46907979249954224</v>
      </c>
    </row>
    <row r="1901" x14ac:dyDescent="0.4">
      <c r="A1901" s="10" t="str">
        <f>Data[[#This Row],[category]]&amp;Data[[#This Row],[subcategory]]&amp;Data[[#This Row],[date]]&amp;Data[[#This Row],[hour]]</f>
        <v>NAICS 2-digit codeManufacturing (33)9/1/20172</v>
      </c>
      <c r="B1901" s="10" t="s">
        <v>140</v>
      </c>
      <c r="C1901" t="s">
        <v>135</v>
      </c>
      <c r="D1901" t="s">
        <v>112</v>
      </c>
      <c r="E1901" t="s">
        <v>42</v>
      </c>
      <c r="F1901" s="0">
        <v>2604</v>
      </c>
      <c r="G1901" s="0">
        <v>1.6200311183929443</v>
      </c>
      <c r="H1901" s="0">
        <v>1.7379393577575684</v>
      </c>
      <c r="I1901" s="0">
        <v>0.11790820956230164</v>
      </c>
      <c r="J1901" s="0">
        <v>0.033433821052312851</v>
      </c>
      <c r="K1901" s="0">
        <v>72.754989624023438</v>
      </c>
      <c r="L1901" s="0">
        <v>3.5266149044036865</v>
      </c>
      <c r="M1901" s="0">
        <v>1</v>
      </c>
      <c r="N1901" s="0">
        <v>1</v>
      </c>
      <c r="O1901" s="0">
        <v>5.1589622497558594</v>
      </c>
      <c r="P1901" s="0">
        <v>4.4804019927978516</v>
      </c>
      <c r="Q1901" s="0">
        <v>0.062914468348026276</v>
      </c>
      <c r="R1901" s="0">
        <v>0.075061045587062836</v>
      </c>
      <c r="S1901" s="0">
        <v>0.10037549585103989</v>
      </c>
      <c r="T1901" s="0">
        <v>0.11790820956230164</v>
      </c>
      <c r="U1901" s="0">
        <v>0.13544091582298279</v>
      </c>
      <c r="V1901" s="0">
        <v>0.16075538098812103</v>
      </c>
      <c r="W1901" s="0">
        <v>0.17290195822715759</v>
      </c>
      <c r="X1901" s="0">
        <v>4.2185611724853516</v>
      </c>
      <c r="Y1901" s="0">
        <v>4.5255942344665527</v>
      </c>
      <c r="Z1901" s="0">
        <v>0.30703297257423401</v>
      </c>
      <c r="AA1901" s="0">
        <v>0.087061673402786255</v>
      </c>
      <c r="AB1901" s="0">
        <v>0.1638292670249939</v>
      </c>
      <c r="AC1901" s="0">
        <v>0.19545894861221313</v>
      </c>
      <c r="AD1901" s="0">
        <v>0.26137778162956238</v>
      </c>
      <c r="AE1901" s="0">
        <v>0.30703297257423401</v>
      </c>
      <c r="AF1901" s="0">
        <v>0.35268816351890564</v>
      </c>
      <c r="AG1901" s="0">
        <v>0.41860699653625488</v>
      </c>
      <c r="AH1901" s="0">
        <v>0.45023667812347412</v>
      </c>
    </row>
    <row r="1902" x14ac:dyDescent="0.4">
      <c r="A1902" s="10" t="str">
        <f>Data[[#This Row],[category]]&amp;Data[[#This Row],[subcategory]]&amp;Data[[#This Row],[date]]&amp;Data[[#This Row],[hour]]</f>
        <v>NAICS 2-digit codeManufacturing (33)9/1/20173</v>
      </c>
      <c r="B1902" s="10" t="s">
        <v>140</v>
      </c>
      <c r="C1902" t="s">
        <v>135</v>
      </c>
      <c r="D1902" t="s">
        <v>112</v>
      </c>
      <c r="E1902" t="s">
        <v>43</v>
      </c>
      <c r="F1902" s="0">
        <v>2604</v>
      </c>
      <c r="G1902" s="0">
        <v>1.5932475328445435</v>
      </c>
      <c r="H1902" s="0">
        <v>1.7007369995117187</v>
      </c>
      <c r="I1902" s="0">
        <v>0.1074894443154335</v>
      </c>
      <c r="J1902" s="0">
        <v>0.032796606421470642</v>
      </c>
      <c r="K1902" s="0">
        <v>72.826423645019531</v>
      </c>
      <c r="L1902" s="0">
        <v>3.2774562835693359</v>
      </c>
      <c r="M1902" s="0">
        <v>1</v>
      </c>
      <c r="N1902" s="0">
        <v>1</v>
      </c>
      <c r="O1902" s="0">
        <v>5.1589622497558594</v>
      </c>
      <c r="P1902" s="0">
        <v>4.4804019927978516</v>
      </c>
      <c r="Q1902" s="0">
        <v>0.053543828427791595</v>
      </c>
      <c r="R1902" s="0">
        <v>0.065458901226520538</v>
      </c>
      <c r="S1902" s="0">
        <v>0.090290889143943787</v>
      </c>
      <c r="T1902" s="0">
        <v>0.1074894443154335</v>
      </c>
      <c r="U1902" s="0">
        <v>0.12468799948692322</v>
      </c>
      <c r="V1902" s="0">
        <v>0.14951997995376587</v>
      </c>
      <c r="W1902" s="0">
        <v>0.16143506765365601</v>
      </c>
      <c r="X1902" s="0">
        <v>4.1488165855407715</v>
      </c>
      <c r="Y1902" s="0">
        <v>4.4287190437316895</v>
      </c>
      <c r="Z1902" s="0">
        <v>0.27990251779556274</v>
      </c>
      <c r="AA1902" s="0">
        <v>0.085402362048625946</v>
      </c>
      <c r="AB1902" s="0">
        <v>0.13942813873291016</v>
      </c>
      <c r="AC1902" s="0">
        <v>0.17045499384403229</v>
      </c>
      <c r="AD1902" s="0">
        <v>0.23511748015880585</v>
      </c>
      <c r="AE1902" s="0">
        <v>0.27990251779556274</v>
      </c>
      <c r="AF1902" s="0">
        <v>0.32468757033348083</v>
      </c>
      <c r="AG1902" s="0">
        <v>0.38935005664825439</v>
      </c>
      <c r="AH1902" s="0">
        <v>0.42037689685821533</v>
      </c>
    </row>
    <row r="1903" x14ac:dyDescent="0.4">
      <c r="A1903" s="10" t="str">
        <f>Data[[#This Row],[category]]&amp;Data[[#This Row],[subcategory]]&amp;Data[[#This Row],[date]]&amp;Data[[#This Row],[hour]]</f>
        <v>NAICS 2-digit codeManufacturing (33)9/1/20174</v>
      </c>
      <c r="B1903" s="10" t="s">
        <v>140</v>
      </c>
      <c r="C1903" t="s">
        <v>135</v>
      </c>
      <c r="D1903" t="s">
        <v>112</v>
      </c>
      <c r="E1903" t="s">
        <v>44</v>
      </c>
      <c r="F1903" s="0">
        <v>2604</v>
      </c>
      <c r="G1903" s="0">
        <v>1.6054679155349731</v>
      </c>
      <c r="H1903" s="0">
        <v>1.7015587091445923</v>
      </c>
      <c r="I1903" s="0">
        <v>0.096090883016586304</v>
      </c>
      <c r="J1903" s="0">
        <v>0.034104466438293457</v>
      </c>
      <c r="K1903" s="0">
        <v>72.044548034667969</v>
      </c>
      <c r="L1903" s="0">
        <v>2.8175454139709473</v>
      </c>
      <c r="M1903" s="0">
        <v>1</v>
      </c>
      <c r="N1903" s="0">
        <v>1</v>
      </c>
      <c r="O1903" s="0">
        <v>5.1589622497558594</v>
      </c>
      <c r="P1903" s="0">
        <v>4.4804019927978516</v>
      </c>
      <c r="Q1903" s="0">
        <v>0.039994027465581894</v>
      </c>
      <c r="R1903" s="0">
        <v>0.052384249866008759</v>
      </c>
      <c r="S1903" s="0">
        <v>0.078206486999988556</v>
      </c>
      <c r="T1903" s="0">
        <v>0.096090883016586304</v>
      </c>
      <c r="U1903" s="0">
        <v>0.11397527903318405</v>
      </c>
      <c r="V1903" s="0">
        <v>0.13979750871658325</v>
      </c>
      <c r="W1903" s="0">
        <v>0.15218773484230042</v>
      </c>
      <c r="X1903" s="0">
        <v>4.180638313293457</v>
      </c>
      <c r="Y1903" s="0">
        <v>4.4308590888977051</v>
      </c>
      <c r="Z1903" s="0">
        <v>0.2502206563949585</v>
      </c>
      <c r="AA1903" s="0">
        <v>0.088808029890060425</v>
      </c>
      <c r="AB1903" s="0">
        <v>0.10414444655179977</v>
      </c>
      <c r="AC1903" s="0">
        <v>0.13640858232975006</v>
      </c>
      <c r="AD1903" s="0">
        <v>0.20364968478679657</v>
      </c>
      <c r="AE1903" s="0">
        <v>0.2502206563949585</v>
      </c>
      <c r="AF1903" s="0">
        <v>0.29679164290428162</v>
      </c>
      <c r="AG1903" s="0">
        <v>0.36403271555900574</v>
      </c>
      <c r="AH1903" s="0">
        <v>0.39629685878753662</v>
      </c>
    </row>
    <row r="1904" x14ac:dyDescent="0.4">
      <c r="A1904" s="10" t="str">
        <f>Data[[#This Row],[category]]&amp;Data[[#This Row],[subcategory]]&amp;Data[[#This Row],[date]]&amp;Data[[#This Row],[hour]]</f>
        <v>NAICS 2-digit codeManufacturing (33)9/1/20175</v>
      </c>
      <c r="B1904" s="10" t="s">
        <v>140</v>
      </c>
      <c r="C1904" t="s">
        <v>135</v>
      </c>
      <c r="D1904" t="s">
        <v>112</v>
      </c>
      <c r="E1904" t="s">
        <v>45</v>
      </c>
      <c r="F1904" s="0">
        <v>2604</v>
      </c>
      <c r="G1904" s="0">
        <v>1.6928601264953613</v>
      </c>
      <c r="H1904" s="0">
        <v>1.7855391502380371</v>
      </c>
      <c r="I1904" s="0">
        <v>0.092679053544998169</v>
      </c>
      <c r="J1904" s="0">
        <v>0.035640247166156769</v>
      </c>
      <c r="K1904" s="0">
        <v>71.525726318359375</v>
      </c>
      <c r="L1904" s="0">
        <v>2.6004042625427246</v>
      </c>
      <c r="M1904" s="0">
        <v>1</v>
      </c>
      <c r="N1904" s="0">
        <v>1</v>
      </c>
      <c r="O1904" s="0">
        <v>5.1589622497558594</v>
      </c>
      <c r="P1904" s="0">
        <v>4.4804019927978516</v>
      </c>
      <c r="Q1904" s="0">
        <v>0.034056063741445541</v>
      </c>
      <c r="R1904" s="0">
        <v>0.047004237771034241</v>
      </c>
      <c r="S1904" s="0">
        <v>0.07398928701877594</v>
      </c>
      <c r="T1904" s="0">
        <v>0.092679053544998169</v>
      </c>
      <c r="U1904" s="0">
        <v>0.1113688200712204</v>
      </c>
      <c r="V1904" s="0">
        <v>0.1383538693189621</v>
      </c>
      <c r="W1904" s="0">
        <v>0.1513020396232605</v>
      </c>
      <c r="X1904" s="0">
        <v>4.408207893371582</v>
      </c>
      <c r="Y1904" s="0">
        <v>4.6495437622070313</v>
      </c>
      <c r="Z1904" s="0">
        <v>0.24133625626564026</v>
      </c>
      <c r="AA1904" s="0">
        <v>0.092807203531265259</v>
      </c>
      <c r="AB1904" s="0">
        <v>0.088681988418102264</v>
      </c>
      <c r="AC1904" s="0">
        <v>0.12239903956651688</v>
      </c>
      <c r="AD1904" s="0">
        <v>0.19266811013221741</v>
      </c>
      <c r="AE1904" s="0">
        <v>0.24133625626564026</v>
      </c>
      <c r="AF1904" s="0">
        <v>0.29000440239906311</v>
      </c>
      <c r="AG1904" s="0">
        <v>0.36027348041534424</v>
      </c>
      <c r="AH1904" s="0">
        <v>0.39399051666259766</v>
      </c>
    </row>
    <row r="1905" x14ac:dyDescent="0.4">
      <c r="A1905" s="10" t="str">
        <f>Data[[#This Row],[category]]&amp;Data[[#This Row],[subcategory]]&amp;Data[[#This Row],[date]]&amp;Data[[#This Row],[hour]]</f>
        <v>NAICS 2-digit codeManufacturing (33)9/1/20176</v>
      </c>
      <c r="B1905" s="10" t="s">
        <v>140</v>
      </c>
      <c r="C1905" t="s">
        <v>135</v>
      </c>
      <c r="D1905" t="s">
        <v>112</v>
      </c>
      <c r="E1905" t="s">
        <v>46</v>
      </c>
      <c r="F1905" s="0">
        <v>2604</v>
      </c>
      <c r="G1905" s="0">
        <v>2.0529477596282959</v>
      </c>
      <c r="H1905" s="0">
        <v>2.2436306476593018</v>
      </c>
      <c r="I1905" s="0">
        <v>0.1906827837228775</v>
      </c>
      <c r="J1905" s="0">
        <v>0.042662207037210464</v>
      </c>
      <c r="K1905" s="0">
        <v>71.346771240234375</v>
      </c>
      <c r="L1905" s="0">
        <v>4.4695949554443359</v>
      </c>
      <c r="M1905" s="0">
        <v>1</v>
      </c>
      <c r="N1905" s="0">
        <v>1</v>
      </c>
      <c r="O1905" s="0">
        <v>5.1589622497558594</v>
      </c>
      <c r="P1905" s="0">
        <v>4.4804019927978516</v>
      </c>
      <c r="Q1905" s="0">
        <v>0.12050969898700714</v>
      </c>
      <c r="R1905" s="0">
        <v>0.13600896298885345</v>
      </c>
      <c r="S1905" s="0">
        <v>0.16831070184707642</v>
      </c>
      <c r="T1905" s="0">
        <v>0.1906827837228775</v>
      </c>
      <c r="U1905" s="0">
        <v>0.21305486559867859</v>
      </c>
      <c r="V1905" s="0">
        <v>0.24535660445690155</v>
      </c>
      <c r="W1905" s="0">
        <v>0.26085588335990906</v>
      </c>
      <c r="X1905" s="0">
        <v>5.3458757400512695</v>
      </c>
      <c r="Y1905" s="0">
        <v>5.842414379119873</v>
      </c>
      <c r="Z1905" s="0">
        <v>0.49653798341751099</v>
      </c>
      <c r="AA1905" s="0">
        <v>0.11109238862991333</v>
      </c>
      <c r="AB1905" s="0">
        <v>0.31380727887153625</v>
      </c>
      <c r="AC1905" s="0">
        <v>0.35416737198829651</v>
      </c>
      <c r="AD1905" s="0">
        <v>0.43828108906745911</v>
      </c>
      <c r="AE1905" s="0">
        <v>0.49653798341751099</v>
      </c>
      <c r="AF1905" s="0">
        <v>0.55479490756988525</v>
      </c>
      <c r="AG1905" s="0">
        <v>0.63890862464904785</v>
      </c>
      <c r="AH1905" s="0">
        <v>0.67926871776580811</v>
      </c>
    </row>
    <row r="1906" x14ac:dyDescent="0.4">
      <c r="A1906" s="10" t="str">
        <f>Data[[#This Row],[category]]&amp;Data[[#This Row],[subcategory]]&amp;Data[[#This Row],[date]]&amp;Data[[#This Row],[hour]]</f>
        <v>NAICS 2-digit codeManufacturing (33)9/1/20177</v>
      </c>
      <c r="B1906" s="10" t="s">
        <v>140</v>
      </c>
      <c r="C1906" t="s">
        <v>135</v>
      </c>
      <c r="D1906" t="s">
        <v>112</v>
      </c>
      <c r="E1906" t="s">
        <v>60</v>
      </c>
      <c r="F1906" s="0">
        <v>2604</v>
      </c>
      <c r="G1906" s="0">
        <v>2.9971885681152344</v>
      </c>
      <c r="H1906" s="0">
        <v>3.1543900966644287</v>
      </c>
      <c r="I1906" s="0">
        <v>0.15720152854919434</v>
      </c>
      <c r="J1906" s="0">
        <v>0.056073300540447235</v>
      </c>
      <c r="K1906" s="0">
        <v>71.359832763671875</v>
      </c>
      <c r="L1906" s="0">
        <v>2.8035006523132324</v>
      </c>
      <c r="M1906" s="0">
        <v>1</v>
      </c>
      <c r="N1906" s="0">
        <v>1</v>
      </c>
      <c r="O1906" s="0">
        <v>5.1589622497558594</v>
      </c>
      <c r="P1906" s="0">
        <v>4.4804019927978516</v>
      </c>
      <c r="Q1906" s="0">
        <v>0.064969159662723541</v>
      </c>
      <c r="R1906" s="0">
        <v>0.085340701043605804</v>
      </c>
      <c r="S1906" s="0">
        <v>0.12779666483402252</v>
      </c>
      <c r="T1906" s="0">
        <v>0.15720152854919434</v>
      </c>
      <c r="U1906" s="0">
        <v>0.18660639226436615</v>
      </c>
      <c r="V1906" s="0">
        <v>0.22906234860420227</v>
      </c>
      <c r="W1906" s="0">
        <v>0.24943390488624573</v>
      </c>
      <c r="X1906" s="0">
        <v>7.8046789169311523</v>
      </c>
      <c r="Y1906" s="0">
        <v>8.2140321731567383</v>
      </c>
      <c r="Z1906" s="0">
        <v>0.40935277938842773</v>
      </c>
      <c r="AA1906" s="0">
        <v>0.14601486921310425</v>
      </c>
      <c r="AB1906" s="0">
        <v>0.16917969286441803</v>
      </c>
      <c r="AC1906" s="0">
        <v>0.22222720086574554</v>
      </c>
      <c r="AD1906" s="0">
        <v>0.33278250694274902</v>
      </c>
      <c r="AE1906" s="0">
        <v>0.40935277938842773</v>
      </c>
      <c r="AF1906" s="0">
        <v>0.48592305183410645</v>
      </c>
      <c r="AG1906" s="0">
        <v>0.59647834300994873</v>
      </c>
      <c r="AH1906" s="0">
        <v>0.64952588081359863</v>
      </c>
    </row>
    <row r="1907" x14ac:dyDescent="0.4">
      <c r="A1907" s="10" t="str">
        <f>Data[[#This Row],[category]]&amp;Data[[#This Row],[subcategory]]&amp;Data[[#This Row],[date]]&amp;Data[[#This Row],[hour]]</f>
        <v>NAICS 2-digit codeManufacturing (33)9/1/20178</v>
      </c>
      <c r="B1907" s="10" t="s">
        <v>140</v>
      </c>
      <c r="C1907" t="s">
        <v>135</v>
      </c>
      <c r="D1907" t="s">
        <v>112</v>
      </c>
      <c r="E1907" t="s">
        <v>61</v>
      </c>
      <c r="F1907" s="0">
        <v>2604</v>
      </c>
      <c r="G1907" s="0">
        <v>4.0993995666503906</v>
      </c>
      <c r="H1907" s="0">
        <v>4.2723841667175293</v>
      </c>
      <c r="I1907" s="0">
        <v>0.1729845404624939</v>
      </c>
      <c r="J1907" s="0">
        <v>0.055534448474645615</v>
      </c>
      <c r="K1907" s="0">
        <v>77.89208984375</v>
      </c>
      <c r="L1907" s="0">
        <v>3.1149051189422607</v>
      </c>
      <c r="M1907" s="0">
        <v>1</v>
      </c>
      <c r="N1907" s="0">
        <v>1</v>
      </c>
      <c r="O1907" s="0">
        <v>5.1589622497558594</v>
      </c>
      <c r="P1907" s="0">
        <v>4.4804019927978516</v>
      </c>
      <c r="Q1907" s="0">
        <v>0.081638500094413757</v>
      </c>
      <c r="R1907" s="0">
        <v>0.10181427747011185</v>
      </c>
      <c r="S1907" s="0">
        <v>0.14386224746704102</v>
      </c>
      <c r="T1907" s="0">
        <v>0.1729845404624939</v>
      </c>
      <c r="U1907" s="0">
        <v>0.20210683345794678</v>
      </c>
      <c r="V1907" s="0">
        <v>0.24415479600429535</v>
      </c>
      <c r="W1907" s="0">
        <v>0.26433056592941284</v>
      </c>
      <c r="X1907" s="0">
        <v>10.674836158752441</v>
      </c>
      <c r="Y1907" s="0">
        <v>11.125288009643555</v>
      </c>
      <c r="Z1907" s="0">
        <v>0.45045173168182373</v>
      </c>
      <c r="AA1907" s="0">
        <v>0.14461170136928558</v>
      </c>
      <c r="AB1907" s="0">
        <v>0.2125866562128067</v>
      </c>
      <c r="AC1907" s="0">
        <v>0.26512438058853149</v>
      </c>
      <c r="AD1907" s="0">
        <v>0.37461727857589722</v>
      </c>
      <c r="AE1907" s="0">
        <v>0.45045173168182373</v>
      </c>
      <c r="AF1907" s="0">
        <v>0.52628618478775024</v>
      </c>
      <c r="AG1907" s="0">
        <v>0.63577908277511597</v>
      </c>
      <c r="AH1907" s="0">
        <v>0.68831682205200195</v>
      </c>
    </row>
    <row r="1908" x14ac:dyDescent="0.4">
      <c r="A1908" s="10" t="str">
        <f>Data[[#This Row],[category]]&amp;Data[[#This Row],[subcategory]]&amp;Data[[#This Row],[date]]&amp;Data[[#This Row],[hour]]</f>
        <v>NAICS 2-digit codeManufacturing (33)9/1/20179</v>
      </c>
      <c r="B1908" s="10" t="s">
        <v>140</v>
      </c>
      <c r="C1908" t="s">
        <v>135</v>
      </c>
      <c r="D1908" t="s">
        <v>112</v>
      </c>
      <c r="E1908" t="s">
        <v>62</v>
      </c>
      <c r="F1908" s="0">
        <v>2604</v>
      </c>
      <c r="G1908" s="0">
        <v>4.9595069885253906</v>
      </c>
      <c r="H1908" s="0">
        <v>5.1673526763916016</v>
      </c>
      <c r="I1908" s="0">
        <v>0.20784576237201691</v>
      </c>
      <c r="J1908" s="0">
        <v>0.04800405353307724</v>
      </c>
      <c r="K1908" s="0">
        <v>86.165130615234375</v>
      </c>
      <c r="L1908" s="0">
        <v>4.3297543525695801</v>
      </c>
      <c r="M1908" s="0">
        <v>1</v>
      </c>
      <c r="N1908" s="0">
        <v>1</v>
      </c>
      <c r="O1908" s="0">
        <v>5.1589622497558594</v>
      </c>
      <c r="P1908" s="0">
        <v>4.4804019927978516</v>
      </c>
      <c r="Q1908" s="0">
        <v>0.12888611853122711</v>
      </c>
      <c r="R1908" s="0">
        <v>0.14632609486579895</v>
      </c>
      <c r="S1908" s="0">
        <v>0.1826724112033844</v>
      </c>
      <c r="T1908" s="0">
        <v>0.20784576237201691</v>
      </c>
      <c r="U1908" s="0">
        <v>0.23301911354064941</v>
      </c>
      <c r="V1908" s="0">
        <v>0.26936542987823486</v>
      </c>
      <c r="W1908" s="0">
        <v>0.28680539131164551</v>
      </c>
      <c r="X1908" s="0">
        <v>12.914556503295898</v>
      </c>
      <c r="Y1908" s="0">
        <v>13.45578670501709</v>
      </c>
      <c r="Z1908" s="0">
        <v>0.54123038053512573</v>
      </c>
      <c r="AA1908" s="0">
        <v>0.12500254809856415</v>
      </c>
      <c r="AB1908" s="0">
        <v>0.3356194794178009</v>
      </c>
      <c r="AC1908" s="0">
        <v>0.38103318214416504</v>
      </c>
      <c r="AD1908" s="0">
        <v>0.47567898035049438</v>
      </c>
      <c r="AE1908" s="0">
        <v>0.54123038053512573</v>
      </c>
      <c r="AF1908" s="0">
        <v>0.60678178071975708</v>
      </c>
      <c r="AG1908" s="0">
        <v>0.70142757892608643</v>
      </c>
      <c r="AH1908" s="0">
        <v>0.74684125185012817</v>
      </c>
    </row>
    <row r="1909" x14ac:dyDescent="0.4">
      <c r="A1909" s="10" t="str">
        <f>Data[[#This Row],[category]]&amp;Data[[#This Row],[subcategory]]&amp;Data[[#This Row],[date]]&amp;Data[[#This Row],[hour]]</f>
        <v>NAICS 2-digit codeManufacturing (33)9/1/201710</v>
      </c>
      <c r="B1909" s="10" t="s">
        <v>140</v>
      </c>
      <c r="C1909" t="s">
        <v>135</v>
      </c>
      <c r="D1909" t="s">
        <v>112</v>
      </c>
      <c r="E1909" t="s">
        <v>63</v>
      </c>
      <c r="F1909" s="0">
        <v>2604</v>
      </c>
      <c r="G1909" s="0">
        <v>5.6852059364318848</v>
      </c>
      <c r="H1909" s="0">
        <v>5.7760462760925293</v>
      </c>
      <c r="I1909" s="0">
        <v>0.090840213000774384</v>
      </c>
      <c r="J1909" s="0">
        <v>0.025051046162843704</v>
      </c>
      <c r="K1909" s="0">
        <v>91.816818237304688</v>
      </c>
      <c r="L1909" s="0">
        <v>3.626204252243042</v>
      </c>
      <c r="M1909" s="0">
        <v>1</v>
      </c>
      <c r="N1909" s="0">
        <v>1</v>
      </c>
      <c r="O1909" s="0">
        <v>5.1589622497558594</v>
      </c>
      <c r="P1909" s="0">
        <v>4.4804019927978516</v>
      </c>
      <c r="Q1909" s="0">
        <v>0.049634907394647598</v>
      </c>
      <c r="R1909" s="0">
        <v>0.058736003935337067</v>
      </c>
      <c r="S1909" s="0">
        <v>0.077703431248664856</v>
      </c>
      <c r="T1909" s="0">
        <v>0.090840213000774384</v>
      </c>
      <c r="U1909" s="0">
        <v>0.10397699475288391</v>
      </c>
      <c r="V1909" s="0">
        <v>0.1229444220662117</v>
      </c>
      <c r="W1909" s="0">
        <v>0.13204552233219147</v>
      </c>
      <c r="X1909" s="0">
        <v>14.804276466369629</v>
      </c>
      <c r="Y1909" s="0">
        <v>15.040824890136719</v>
      </c>
      <c r="Z1909" s="0">
        <v>0.23654791712760925</v>
      </c>
      <c r="AA1909" s="0">
        <v>0.065232925117015839</v>
      </c>
      <c r="AB1909" s="0">
        <v>0.12924930453300476</v>
      </c>
      <c r="AC1909" s="0">
        <v>0.15294855833053589</v>
      </c>
      <c r="AD1909" s="0">
        <v>0.20233973860740662</v>
      </c>
      <c r="AE1909" s="0">
        <v>0.23654791712760925</v>
      </c>
      <c r="AF1909" s="0">
        <v>0.27075609564781189</v>
      </c>
      <c r="AG1909" s="0">
        <v>0.32014727592468262</v>
      </c>
      <c r="AH1909" s="0">
        <v>0.34384652972221375</v>
      </c>
    </row>
    <row r="1910" x14ac:dyDescent="0.4">
      <c r="A1910" s="10" t="str">
        <f>Data[[#This Row],[category]]&amp;Data[[#This Row],[subcategory]]&amp;Data[[#This Row],[date]]&amp;Data[[#This Row],[hour]]</f>
        <v>NAICS 2-digit codeManufacturing (33)9/1/201711</v>
      </c>
      <c r="B1910" s="10" t="s">
        <v>140</v>
      </c>
      <c r="C1910" t="s">
        <v>135</v>
      </c>
      <c r="D1910" t="s">
        <v>112</v>
      </c>
      <c r="E1910" t="s">
        <v>64</v>
      </c>
      <c r="F1910" s="0">
        <v>2604</v>
      </c>
      <c r="G1910" s="0">
        <v>6.2297382354736328</v>
      </c>
      <c r="H1910" s="0">
        <v>6.1388978958129883</v>
      </c>
      <c r="I1910" s="0">
        <v>-0.090840205550193787</v>
      </c>
      <c r="J1910" s="0">
        <v>0.025051048025488853</v>
      </c>
      <c r="K1910" s="0">
        <v>95.387863159179687</v>
      </c>
      <c r="L1910" s="0">
        <v>-3.6262037754058838</v>
      </c>
      <c r="M1910" s="0">
        <v>1</v>
      </c>
      <c r="N1910" s="0">
        <v>1</v>
      </c>
      <c r="O1910" s="0">
        <v>5.1589622497558594</v>
      </c>
      <c r="P1910" s="0">
        <v>4.4804019927978516</v>
      </c>
      <c r="Q1910" s="0">
        <v>-0.13204550743103027</v>
      </c>
      <c r="R1910" s="0">
        <v>-0.1229444146156311</v>
      </c>
      <c r="S1910" s="0">
        <v>-0.10397698730230331</v>
      </c>
      <c r="T1910" s="0">
        <v>-0.090840205550193787</v>
      </c>
      <c r="U1910" s="0">
        <v>-0.077703423798084259</v>
      </c>
      <c r="V1910" s="0">
        <v>-0.05873599648475647</v>
      </c>
      <c r="W1910" s="0">
        <v>-0.049634899944067001</v>
      </c>
      <c r="X1910" s="0">
        <v>16.222238540649414</v>
      </c>
      <c r="Y1910" s="0">
        <v>15.985690116882324</v>
      </c>
      <c r="Z1910" s="0">
        <v>-0.23654790222644806</v>
      </c>
      <c r="AA1910" s="0">
        <v>0.065232932567596436</v>
      </c>
      <c r="AB1910" s="0">
        <v>-0.34384652972221375</v>
      </c>
      <c r="AC1910" s="0">
        <v>-0.32014727592468262</v>
      </c>
      <c r="AD1910" s="0">
        <v>-0.27075609564781189</v>
      </c>
      <c r="AE1910" s="0">
        <v>-0.23654790222644806</v>
      </c>
      <c r="AF1910" s="0">
        <v>-0.20233972370624542</v>
      </c>
      <c r="AG1910" s="0">
        <v>-0.1529485285282135</v>
      </c>
      <c r="AH1910" s="0">
        <v>-0.12924927473068237</v>
      </c>
    </row>
    <row r="1911" x14ac:dyDescent="0.4">
      <c r="A1911" s="10" t="str">
        <f>Data[[#This Row],[category]]&amp;Data[[#This Row],[subcategory]]&amp;Data[[#This Row],[date]]&amp;Data[[#This Row],[hour]]</f>
        <v>NAICS 2-digit codeManufacturing (33)9/1/201712</v>
      </c>
      <c r="B1911" s="10" t="s">
        <v>140</v>
      </c>
      <c r="C1911" t="s">
        <v>135</v>
      </c>
      <c r="D1911" t="s">
        <v>112</v>
      </c>
      <c r="E1911" t="s">
        <v>65</v>
      </c>
      <c r="F1911" s="0">
        <v>2604</v>
      </c>
      <c r="G1911" s="0">
        <v>6.3334083557128906</v>
      </c>
      <c r="H1911" s="0">
        <v>6.1908869743347168</v>
      </c>
      <c r="I1911" s="0">
        <v>-0.14252103865146637</v>
      </c>
      <c r="J1911" s="0">
        <v>0.049665190279483795</v>
      </c>
      <c r="K1911" s="0">
        <v>96.146697998046875</v>
      </c>
      <c r="L1911" s="0">
        <v>-2.8696362972259521</v>
      </c>
      <c r="M1911" s="0">
        <v>1</v>
      </c>
      <c r="N1911" s="0">
        <v>1</v>
      </c>
      <c r="O1911" s="0">
        <v>5.1589622497558594</v>
      </c>
      <c r="P1911" s="0">
        <v>4.4804019927978516</v>
      </c>
      <c r="Q1911" s="0">
        <v>-0.22421300411224365</v>
      </c>
      <c r="R1911" s="0">
        <v>-0.20616954565048218</v>
      </c>
      <c r="S1911" s="0">
        <v>-0.16856549680233002</v>
      </c>
      <c r="T1911" s="0">
        <v>-0.14252103865146637</v>
      </c>
      <c r="U1911" s="0">
        <v>-0.11647658795118332</v>
      </c>
      <c r="V1911" s="0">
        <v>-0.078872539103031158</v>
      </c>
      <c r="W1911" s="0">
        <v>-0.060829069465398788</v>
      </c>
      <c r="X1911" s="0">
        <v>16.492195129394531</v>
      </c>
      <c r="Y1911" s="0">
        <v>16.121068954467773</v>
      </c>
      <c r="Z1911" s="0">
        <v>-0.37112477421760559</v>
      </c>
      <c r="AA1911" s="0">
        <v>0.1293281614780426</v>
      </c>
      <c r="AB1911" s="0">
        <v>-0.5838506817817688</v>
      </c>
      <c r="AC1911" s="0">
        <v>-0.5368654727935791</v>
      </c>
      <c r="AD1911" s="0">
        <v>-0.43894451856613159</v>
      </c>
      <c r="AE1911" s="0">
        <v>-0.37112477421760559</v>
      </c>
      <c r="AF1911" s="0">
        <v>-0.30330502986907959</v>
      </c>
      <c r="AG1911" s="0">
        <v>-0.20538406074047089</v>
      </c>
      <c r="AH1911" s="0">
        <v>-0.15839888155460358</v>
      </c>
    </row>
    <row r="1912" x14ac:dyDescent="0.4">
      <c r="A1912" s="10" t="str">
        <f>Data[[#This Row],[category]]&amp;Data[[#This Row],[subcategory]]&amp;Data[[#This Row],[date]]&amp;Data[[#This Row],[hour]]</f>
        <v>NAICS 2-digit codeManufacturing (33)9/1/201713</v>
      </c>
      <c r="B1912" s="10" t="s">
        <v>140</v>
      </c>
      <c r="C1912" t="s">
        <v>135</v>
      </c>
      <c r="D1912" t="s">
        <v>112</v>
      </c>
      <c r="E1912" t="s">
        <v>66</v>
      </c>
      <c r="F1912" s="0">
        <v>2604</v>
      </c>
      <c r="G1912" s="0">
        <v>6.2907295227050781</v>
      </c>
      <c r="H1912" s="0">
        <v>6.0206303596496582</v>
      </c>
      <c r="I1912" s="0">
        <v>-0.2700992226600647</v>
      </c>
      <c r="J1912" s="0">
        <v>0.061165835708379745</v>
      </c>
      <c r="K1912" s="0">
        <v>96.615974426269531</v>
      </c>
      <c r="L1912" s="0">
        <v>-4.4158511161804199</v>
      </c>
      <c r="M1912" s="0">
        <v>1</v>
      </c>
      <c r="N1912" s="0">
        <v>1</v>
      </c>
      <c r="O1912" s="0">
        <v>5.1589622497558594</v>
      </c>
      <c r="P1912" s="0">
        <v>4.4804019927978516</v>
      </c>
      <c r="Q1912" s="0">
        <v>-0.37070807814598083</v>
      </c>
      <c r="R1912" s="0">
        <v>-0.34848639369010925</v>
      </c>
      <c r="S1912" s="0">
        <v>-0.30217462778091431</v>
      </c>
      <c r="T1912" s="0">
        <v>-0.2700992226600647</v>
      </c>
      <c r="U1912" s="0">
        <v>-0.23802383244037628</v>
      </c>
      <c r="V1912" s="0">
        <v>-0.19171205163002014</v>
      </c>
      <c r="W1912" s="0">
        <v>-0.16949038207530975</v>
      </c>
      <c r="X1912" s="0">
        <v>16.381059646606445</v>
      </c>
      <c r="Y1912" s="0">
        <v>15.67772102355957</v>
      </c>
      <c r="Z1912" s="0">
        <v>-0.7033383846282959</v>
      </c>
      <c r="AA1912" s="0">
        <v>0.15927582979202271</v>
      </c>
      <c r="AB1912" s="0">
        <v>-0.965323805809021</v>
      </c>
      <c r="AC1912" s="0">
        <v>-0.9074586033821106</v>
      </c>
      <c r="AD1912" s="0">
        <v>-0.78686273097991943</v>
      </c>
      <c r="AE1912" s="0">
        <v>-0.7033383846282959</v>
      </c>
      <c r="AF1912" s="0">
        <v>-0.61981403827667236</v>
      </c>
      <c r="AG1912" s="0">
        <v>-0.49921819567680359</v>
      </c>
      <c r="AH1912" s="0">
        <v>-0.4413529634475708</v>
      </c>
    </row>
    <row r="1913" x14ac:dyDescent="0.4">
      <c r="A1913" s="10" t="str">
        <f>Data[[#This Row],[category]]&amp;Data[[#This Row],[subcategory]]&amp;Data[[#This Row],[date]]&amp;Data[[#This Row],[hour]]</f>
        <v>NAICS 2-digit codeManufacturing (33)9/1/201714</v>
      </c>
      <c r="B1913" s="10" t="s">
        <v>140</v>
      </c>
      <c r="C1913" t="s">
        <v>135</v>
      </c>
      <c r="D1913" t="s">
        <v>112</v>
      </c>
      <c r="E1913" t="s">
        <v>67</v>
      </c>
      <c r="F1913" s="0">
        <v>2604</v>
      </c>
      <c r="G1913" s="0">
        <v>6.4120769500732422</v>
      </c>
      <c r="H1913" s="0">
        <v>5.9796113967895508</v>
      </c>
      <c r="I1913" s="0">
        <v>-0.43246576189994812</v>
      </c>
      <c r="J1913" s="0">
        <v>0.066100180149078369</v>
      </c>
      <c r="K1913" s="0">
        <v>96.299156188964844</v>
      </c>
      <c r="L1913" s="0">
        <v>-6.5425806045532227</v>
      </c>
      <c r="M1913" s="0">
        <v>1</v>
      </c>
      <c r="N1913" s="0">
        <v>1</v>
      </c>
      <c r="O1913" s="0">
        <v>5.1589622497558594</v>
      </c>
      <c r="P1913" s="0">
        <v>4.4804019927978516</v>
      </c>
      <c r="Q1913" s="0">
        <v>-0.54119086265563965</v>
      </c>
      <c r="R1913" s="0">
        <v>-0.51717656850814819</v>
      </c>
      <c r="S1913" s="0">
        <v>-0.46712872385978699</v>
      </c>
      <c r="T1913" s="0">
        <v>-0.43246576189994812</v>
      </c>
      <c r="U1913" s="0">
        <v>-0.39780279994010925</v>
      </c>
      <c r="V1913" s="0">
        <v>-0.34775498509407043</v>
      </c>
      <c r="W1913" s="0">
        <v>-0.3237406313419342</v>
      </c>
      <c r="X1913" s="0">
        <v>16.697048187255859</v>
      </c>
      <c r="Y1913" s="0">
        <v>15.570908546447754</v>
      </c>
      <c r="Z1913" s="0">
        <v>-1.126140832901001</v>
      </c>
      <c r="AA1913" s="0">
        <v>0.17212486267089844</v>
      </c>
      <c r="AB1913" s="0">
        <v>-1.4092609882354736</v>
      </c>
      <c r="AC1913" s="0">
        <v>-1.346727728843689</v>
      </c>
      <c r="AD1913" s="0">
        <v>-1.2164032459259033</v>
      </c>
      <c r="AE1913" s="0">
        <v>-1.126140832901001</v>
      </c>
      <c r="AF1913" s="0">
        <v>-1.0358784198760986</v>
      </c>
      <c r="AG1913" s="0">
        <v>-0.90555393695831299</v>
      </c>
      <c r="AH1913" s="0">
        <v>-0.84302061796188354</v>
      </c>
    </row>
    <row r="1914" x14ac:dyDescent="0.4">
      <c r="A1914" s="10" t="str">
        <f>Data[[#This Row],[category]]&amp;Data[[#This Row],[subcategory]]&amp;Data[[#This Row],[date]]&amp;Data[[#This Row],[hour]]</f>
        <v>NAICS 2-digit codeManufacturing (33)9/1/201715</v>
      </c>
      <c r="B1914" s="10" t="s">
        <v>140</v>
      </c>
      <c r="C1914" t="s">
        <v>135</v>
      </c>
      <c r="D1914" t="s">
        <v>112</v>
      </c>
      <c r="E1914" t="s">
        <v>68</v>
      </c>
      <c r="F1914" s="0">
        <v>2604</v>
      </c>
      <c r="G1914" s="0">
        <v>6.1448602676391602</v>
      </c>
      <c r="H1914" s="0">
        <v>5.6024775505065918</v>
      </c>
      <c r="I1914" s="0">
        <v>-0.54238301515579224</v>
      </c>
      <c r="J1914" s="0">
        <v>0.079185105860233307</v>
      </c>
      <c r="K1914" s="0">
        <v>95.307601928710938</v>
      </c>
      <c r="L1914" s="0">
        <v>-6.8495583534240723</v>
      </c>
      <c r="M1914" s="0">
        <v>1</v>
      </c>
      <c r="N1914" s="0">
        <v>1</v>
      </c>
      <c r="O1914" s="0">
        <v>5.1589622497558594</v>
      </c>
      <c r="P1914" s="0">
        <v>4.4804019927978516</v>
      </c>
      <c r="Q1914" s="0">
        <v>-0.6726309061050415</v>
      </c>
      <c r="R1914" s="0">
        <v>-0.64386278390884399</v>
      </c>
      <c r="S1914" s="0">
        <v>-0.58390772342681885</v>
      </c>
      <c r="T1914" s="0">
        <v>-0.54238301515579224</v>
      </c>
      <c r="U1914" s="0">
        <v>-0.50085830688476563</v>
      </c>
      <c r="V1914" s="0">
        <v>-0.44090321660041809</v>
      </c>
      <c r="W1914" s="0">
        <v>-0.41213509440422058</v>
      </c>
      <c r="X1914" s="0">
        <v>16.001216888427734</v>
      </c>
      <c r="Y1914" s="0">
        <v>14.588851928710938</v>
      </c>
      <c r="Z1914" s="0">
        <v>-1.4123653173446655</v>
      </c>
      <c r="AA1914" s="0">
        <v>0.20619802176952362</v>
      </c>
      <c r="AB1914" s="0">
        <v>-1.7515308856964111</v>
      </c>
      <c r="AC1914" s="0">
        <v>-1.6766186952590942</v>
      </c>
      <c r="AD1914" s="0">
        <v>-1.5204956531524658</v>
      </c>
      <c r="AE1914" s="0">
        <v>-1.4123653173446655</v>
      </c>
      <c r="AF1914" s="0">
        <v>-1.3042349815368652</v>
      </c>
      <c r="AG1914" s="0">
        <v>-1.1481119394302368</v>
      </c>
      <c r="AH1914" s="0">
        <v>-1.0731997489929199</v>
      </c>
    </row>
    <row r="1915" x14ac:dyDescent="0.4">
      <c r="A1915" s="10" t="str">
        <f>Data[[#This Row],[category]]&amp;Data[[#This Row],[subcategory]]&amp;Data[[#This Row],[date]]&amp;Data[[#This Row],[hour]]</f>
        <v>NAICS 2-digit codeManufacturing (33)9/1/201716</v>
      </c>
      <c r="B1915" s="10" t="s">
        <v>140</v>
      </c>
      <c r="C1915" t="s">
        <v>135</v>
      </c>
      <c r="D1915" t="s">
        <v>112</v>
      </c>
      <c r="E1915" t="s">
        <v>69</v>
      </c>
      <c r="F1915" s="0">
        <v>2604</v>
      </c>
      <c r="G1915" s="0">
        <v>5.5652623176574707</v>
      </c>
      <c r="H1915" s="0">
        <v>4.9848418235778809</v>
      </c>
      <c r="I1915" s="0">
        <v>-0.58042031526565552</v>
      </c>
      <c r="J1915" s="0">
        <v>0.072464659810066223</v>
      </c>
      <c r="K1915" s="0">
        <v>94.479644775390625</v>
      </c>
      <c r="L1915" s="0">
        <v>-8.0097017288208008</v>
      </c>
      <c r="M1915" s="0">
        <v>1</v>
      </c>
      <c r="N1915" s="0">
        <v>1</v>
      </c>
      <c r="O1915" s="0">
        <v>5.1589622497558594</v>
      </c>
      <c r="P1915" s="0">
        <v>4.4804019927978516</v>
      </c>
      <c r="Q1915" s="0">
        <v>-0.69961404800415039</v>
      </c>
      <c r="R1915" s="0">
        <v>-0.67328751087188721</v>
      </c>
      <c r="S1915" s="0">
        <v>-0.61842083930969238</v>
      </c>
      <c r="T1915" s="0">
        <v>-0.58042031526565552</v>
      </c>
      <c r="U1915" s="0">
        <v>-0.54241979122161865</v>
      </c>
      <c r="V1915" s="0">
        <v>-0.48755311965942383</v>
      </c>
      <c r="W1915" s="0">
        <v>-0.46122655272483826</v>
      </c>
      <c r="X1915" s="0">
        <v>14.491943359375</v>
      </c>
      <c r="Y1915" s="0">
        <v>12.980527877807617</v>
      </c>
      <c r="Z1915" s="0">
        <v>-1.5114145278930664</v>
      </c>
      <c r="AA1915" s="0">
        <v>0.18869797885417938</v>
      </c>
      <c r="AB1915" s="0">
        <v>-1.8217951059341431</v>
      </c>
      <c r="AC1915" s="0">
        <v>-1.753240704536438</v>
      </c>
      <c r="AD1915" s="0">
        <v>-1.6103678941726685</v>
      </c>
      <c r="AE1915" s="0">
        <v>-1.5114145278930664</v>
      </c>
      <c r="AF1915" s="0">
        <v>-1.4124611616134644</v>
      </c>
      <c r="AG1915" s="0">
        <v>-1.2695883512496948</v>
      </c>
      <c r="AH1915" s="0">
        <v>-1.2010339498519897</v>
      </c>
    </row>
    <row r="1916" x14ac:dyDescent="0.4">
      <c r="A1916" s="10" t="str">
        <f>Data[[#This Row],[category]]&amp;Data[[#This Row],[subcategory]]&amp;Data[[#This Row],[date]]&amp;Data[[#This Row],[hour]]</f>
        <v>NAICS 2-digit codeManufacturing (33)9/1/201717</v>
      </c>
      <c r="B1916" s="10" t="s">
        <v>140</v>
      </c>
      <c r="C1916" t="s">
        <v>135</v>
      </c>
      <c r="D1916" t="s">
        <v>112</v>
      </c>
      <c r="E1916" t="s">
        <v>70</v>
      </c>
      <c r="F1916" s="0">
        <v>2604</v>
      </c>
      <c r="G1916" s="0">
        <v>4.6840696334838867</v>
      </c>
      <c r="H1916" s="0">
        <v>4.1110477447509766</v>
      </c>
      <c r="I1916" s="0">
        <v>-0.57302182912826538</v>
      </c>
      <c r="J1916" s="0">
        <v>0.069854661822319031</v>
      </c>
      <c r="K1916" s="0">
        <v>91.940475463867188</v>
      </c>
      <c r="L1916" s="0">
        <v>-8.2030582427978516</v>
      </c>
      <c r="M1916" s="0">
        <v>1</v>
      </c>
      <c r="N1916" s="0">
        <v>1</v>
      </c>
      <c r="O1916" s="0">
        <v>5.1589622497558594</v>
      </c>
      <c r="P1916" s="0">
        <v>4.4804019927978516</v>
      </c>
      <c r="Q1916" s="0">
        <v>-0.68792253732681274</v>
      </c>
      <c r="R1916" s="0">
        <v>-0.66254419088363647</v>
      </c>
      <c r="S1916" s="0">
        <v>-0.60965365171432495</v>
      </c>
      <c r="T1916" s="0">
        <v>-0.57302182912826538</v>
      </c>
      <c r="U1916" s="0">
        <v>-0.53639000654220581</v>
      </c>
      <c r="V1916" s="0">
        <v>-0.48349946737289429</v>
      </c>
      <c r="W1916" s="0">
        <v>-0.45812112092971802</v>
      </c>
      <c r="X1916" s="0">
        <v>12.197317123413086</v>
      </c>
      <c r="Y1916" s="0">
        <v>10.705168724060059</v>
      </c>
      <c r="Z1916" s="0">
        <v>-1.4921488761901855</v>
      </c>
      <c r="AA1916" s="0">
        <v>0.18190154433250427</v>
      </c>
      <c r="AB1916" s="0">
        <v>-1.791350245475769</v>
      </c>
      <c r="AC1916" s="0">
        <v>-1.7252650260925293</v>
      </c>
      <c r="AD1916" s="0">
        <v>-1.5875381231307983</v>
      </c>
      <c r="AE1916" s="0">
        <v>-1.4921488761901855</v>
      </c>
      <c r="AF1916" s="0">
        <v>-1.3967596292495728</v>
      </c>
      <c r="AG1916" s="0">
        <v>-1.2590327262878418</v>
      </c>
      <c r="AH1916" s="0">
        <v>-1.1929475069046021</v>
      </c>
    </row>
    <row r="1917" x14ac:dyDescent="0.4">
      <c r="A1917" s="10" t="str">
        <f>Data[[#This Row],[category]]&amp;Data[[#This Row],[subcategory]]&amp;Data[[#This Row],[date]]&amp;Data[[#This Row],[hour]]</f>
        <v>NAICS 2-digit codeManufacturing (33)9/1/201718</v>
      </c>
      <c r="B1917" s="10" t="s">
        <v>140</v>
      </c>
      <c r="C1917" t="s">
        <v>135</v>
      </c>
      <c r="D1917" t="s">
        <v>112</v>
      </c>
      <c r="E1917" t="s">
        <v>71</v>
      </c>
      <c r="F1917" s="0">
        <v>2604</v>
      </c>
      <c r="G1917" s="0">
        <v>3.6883783340454102</v>
      </c>
      <c r="H1917" s="0">
        <v>3.223240852355957</v>
      </c>
      <c r="I1917" s="0">
        <v>-0.46513748168945313</v>
      </c>
      <c r="J1917" s="0">
        <v>0.064828105270862579</v>
      </c>
      <c r="K1917" s="0">
        <v>89.108680725097656</v>
      </c>
      <c r="L1917" s="0">
        <v>-7.1749358177185059</v>
      </c>
      <c r="M1917" s="0">
        <v>1</v>
      </c>
      <c r="N1917" s="0">
        <v>1</v>
      </c>
      <c r="O1917" s="0">
        <v>5.1589622497558594</v>
      </c>
      <c r="P1917" s="0">
        <v>4.4804019927978516</v>
      </c>
      <c r="Q1917" s="0">
        <v>-0.57177025079727173</v>
      </c>
      <c r="R1917" s="0">
        <v>-0.5482180118560791</v>
      </c>
      <c r="S1917" s="0">
        <v>-0.49913337826728821</v>
      </c>
      <c r="T1917" s="0">
        <v>-0.46513748168945313</v>
      </c>
      <c r="U1917" s="0">
        <v>-0.43114158511161804</v>
      </c>
      <c r="V1917" s="0">
        <v>-0.38205692172050476</v>
      </c>
      <c r="W1917" s="0">
        <v>-0.35850474238395691</v>
      </c>
      <c r="X1917" s="0">
        <v>9.6045370101928711</v>
      </c>
      <c r="Y1917" s="0">
        <v>8.3933191299438477</v>
      </c>
      <c r="Z1917" s="0">
        <v>-1.211217999458313</v>
      </c>
      <c r="AA1917" s="0">
        <v>0.16881237924098969</v>
      </c>
      <c r="AB1917" s="0">
        <v>-1.4888896942138672</v>
      </c>
      <c r="AC1917" s="0">
        <v>-1.4275597333908081</v>
      </c>
      <c r="AD1917" s="0">
        <v>-1.2997432947158813</v>
      </c>
      <c r="AE1917" s="0">
        <v>-1.211217999458313</v>
      </c>
      <c r="AF1917" s="0">
        <v>-1.1226927042007446</v>
      </c>
      <c r="AG1917" s="0">
        <v>-0.9948762059211731</v>
      </c>
      <c r="AH1917" s="0">
        <v>-0.93354636430740356</v>
      </c>
    </row>
    <row r="1918" x14ac:dyDescent="0.4">
      <c r="A1918" s="10" t="str">
        <f>Data[[#This Row],[category]]&amp;Data[[#This Row],[subcategory]]&amp;Data[[#This Row],[date]]&amp;Data[[#This Row],[hour]]</f>
        <v>NAICS 2-digit codeManufacturing (33)9/1/201719</v>
      </c>
      <c r="B1918" s="10" t="s">
        <v>140</v>
      </c>
      <c r="C1918" t="s">
        <v>135</v>
      </c>
      <c r="D1918" t="s">
        <v>112</v>
      </c>
      <c r="E1918" t="s">
        <v>72</v>
      </c>
      <c r="F1918" s="0">
        <v>2604</v>
      </c>
      <c r="G1918" s="0">
        <v>2.9841716289520264</v>
      </c>
      <c r="H1918" s="0">
        <v>2.679093599319458</v>
      </c>
      <c r="I1918" s="0">
        <v>-0.30507802963256836</v>
      </c>
      <c r="J1918" s="0">
        <v>0.06106191873550415</v>
      </c>
      <c r="K1918" s="0">
        <v>86.301460266113281</v>
      </c>
      <c r="L1918" s="0">
        <v>-4.9962077140808105</v>
      </c>
      <c r="M1918" s="0">
        <v>1</v>
      </c>
      <c r="N1918" s="0">
        <v>1</v>
      </c>
      <c r="O1918" s="0">
        <v>5.1589622497558594</v>
      </c>
      <c r="P1918" s="0">
        <v>4.4804019927978516</v>
      </c>
      <c r="Q1918" s="0">
        <v>-0.40551593899726868</v>
      </c>
      <c r="R1918" s="0">
        <v>-0.3833320140838623</v>
      </c>
      <c r="S1918" s="0">
        <v>-0.33709892630577087</v>
      </c>
      <c r="T1918" s="0">
        <v>-0.30507802963256836</v>
      </c>
      <c r="U1918" s="0">
        <v>-0.27305713295936584</v>
      </c>
      <c r="V1918" s="0">
        <v>-0.22682403028011322</v>
      </c>
      <c r="W1918" s="0">
        <v>-0.20464010536670685</v>
      </c>
      <c r="X1918" s="0">
        <v>7.7707829475402832</v>
      </c>
      <c r="Y1918" s="0">
        <v>6.9763598442077637</v>
      </c>
      <c r="Z1918" s="0">
        <v>-0.79442316293716431</v>
      </c>
      <c r="AA1918" s="0">
        <v>0.15900523960590363</v>
      </c>
      <c r="AB1918" s="0">
        <v>-1.0559635162353516</v>
      </c>
      <c r="AC1918" s="0">
        <v>-0.99819660186767578</v>
      </c>
      <c r="AD1918" s="0">
        <v>-0.87780559062957764</v>
      </c>
      <c r="AE1918" s="0">
        <v>-0.79442316293716431</v>
      </c>
      <c r="AF1918" s="0">
        <v>-0.71104073524475098</v>
      </c>
      <c r="AG1918" s="0">
        <v>-0.59064972400665283</v>
      </c>
      <c r="AH1918" s="0">
        <v>-0.53288280963897705</v>
      </c>
    </row>
    <row r="1919" x14ac:dyDescent="0.4">
      <c r="A1919" s="10" t="str">
        <f>Data[[#This Row],[category]]&amp;Data[[#This Row],[subcategory]]&amp;Data[[#This Row],[date]]&amp;Data[[#This Row],[hour]]</f>
        <v>NAICS 2-digit codeManufacturing (33)9/1/201720</v>
      </c>
      <c r="B1919" s="10" t="s">
        <v>140</v>
      </c>
      <c r="C1919" t="s">
        <v>135</v>
      </c>
      <c r="D1919" t="s">
        <v>112</v>
      </c>
      <c r="E1919" t="s">
        <v>55</v>
      </c>
      <c r="F1919" s="0">
        <v>2604</v>
      </c>
      <c r="G1919" s="0">
        <v>2.7737808227539063</v>
      </c>
      <c r="H1919" s="0">
        <v>2.3928689956665039</v>
      </c>
      <c r="I1919" s="0">
        <v>-0.38091170787811279</v>
      </c>
      <c r="J1919" s="0">
        <v>0.058561880141496658</v>
      </c>
      <c r="K1919" s="0">
        <v>82.857139587402344</v>
      </c>
      <c r="L1919" s="0">
        <v>-6.5044307708740234</v>
      </c>
      <c r="M1919" s="0">
        <v>1</v>
      </c>
      <c r="N1919" s="0">
        <v>1</v>
      </c>
      <c r="O1919" s="0">
        <v>5.1589622497558594</v>
      </c>
      <c r="P1919" s="0">
        <v>4.4804019927978516</v>
      </c>
      <c r="Q1919" s="0">
        <v>-0.47723743319511414</v>
      </c>
      <c r="R1919" s="0">
        <v>-0.45596176385879517</v>
      </c>
      <c r="S1919" s="0">
        <v>-0.41162160038948059</v>
      </c>
      <c r="T1919" s="0">
        <v>-0.38091170787811279</v>
      </c>
      <c r="U1919" s="0">
        <v>-0.350201815366745</v>
      </c>
      <c r="V1919" s="0">
        <v>-0.30586165189743042</v>
      </c>
      <c r="W1919" s="0">
        <v>-0.28458598256111145</v>
      </c>
      <c r="X1919" s="0">
        <v>7.2229251861572266</v>
      </c>
      <c r="Y1919" s="0">
        <v>6.2310309410095215</v>
      </c>
      <c r="Z1919" s="0">
        <v>-0.99189406633377075</v>
      </c>
      <c r="AA1919" s="0">
        <v>0.1524951308965683</v>
      </c>
      <c r="AB1919" s="0">
        <v>-1.24272620677948</v>
      </c>
      <c r="AC1919" s="0">
        <v>-1.1873244047164917</v>
      </c>
      <c r="AD1919" s="0">
        <v>-1.0718625783920288</v>
      </c>
      <c r="AE1919" s="0">
        <v>-0.99189406633377075</v>
      </c>
      <c r="AF1919" s="0">
        <v>-0.9119255542755127</v>
      </c>
      <c r="AG1919" s="0">
        <v>-0.79646366834640503</v>
      </c>
      <c r="AH1919" s="0">
        <v>-0.74106192588806152</v>
      </c>
    </row>
    <row r="1920" x14ac:dyDescent="0.4">
      <c r="A1920" s="10" t="str">
        <f>Data[[#This Row],[category]]&amp;Data[[#This Row],[subcategory]]&amp;Data[[#This Row],[date]]&amp;Data[[#This Row],[hour]]</f>
        <v>NAICS 2-digit codeManufacturing (33)9/1/201721</v>
      </c>
      <c r="B1920" s="10" t="s">
        <v>140</v>
      </c>
      <c r="C1920" t="s">
        <v>135</v>
      </c>
      <c r="D1920" t="s">
        <v>112</v>
      </c>
      <c r="E1920" t="s">
        <v>73</v>
      </c>
      <c r="F1920" s="0">
        <v>2604</v>
      </c>
      <c r="G1920" s="0">
        <v>2.4413418769836426</v>
      </c>
      <c r="H1920" s="0">
        <v>2.2184269428253174</v>
      </c>
      <c r="I1920" s="0">
        <v>-0.22291472554206848</v>
      </c>
      <c r="J1920" s="0">
        <v>0.055440846830606461</v>
      </c>
      <c r="K1920" s="0">
        <v>80.879417419433594</v>
      </c>
      <c r="L1920" s="0">
        <v>-4.0207667350769043</v>
      </c>
      <c r="M1920" s="0">
        <v>1</v>
      </c>
      <c r="N1920" s="0">
        <v>1</v>
      </c>
      <c r="O1920" s="0">
        <v>5.1589622497558594</v>
      </c>
      <c r="P1920" s="0">
        <v>4.4804019927978516</v>
      </c>
      <c r="Q1920" s="0">
        <v>-0.31410679221153259</v>
      </c>
      <c r="R1920" s="0">
        <v>-0.29396504163742065</v>
      </c>
      <c r="S1920" s="0">
        <v>-0.25198793411254883</v>
      </c>
      <c r="T1920" s="0">
        <v>-0.22291472554206848</v>
      </c>
      <c r="U1920" s="0">
        <v>-0.19384151697158813</v>
      </c>
      <c r="V1920" s="0">
        <v>-0.1518644243478775</v>
      </c>
      <c r="W1920" s="0">
        <v>-0.13172264397144318</v>
      </c>
      <c r="X1920" s="0">
        <v>6.3572540283203125</v>
      </c>
      <c r="Y1920" s="0">
        <v>5.7767839431762695</v>
      </c>
      <c r="Z1920" s="0">
        <v>-0.58046996593475342</v>
      </c>
      <c r="AA1920" s="0">
        <v>0.14436796307563782</v>
      </c>
      <c r="AB1920" s="0">
        <v>-0.81793415546417236</v>
      </c>
      <c r="AC1920" s="0">
        <v>-0.76548492908477783</v>
      </c>
      <c r="AD1920" s="0">
        <v>-0.65617662668228149</v>
      </c>
      <c r="AE1920" s="0">
        <v>-0.58046996593475342</v>
      </c>
      <c r="AF1920" s="0">
        <v>-0.50476330518722534</v>
      </c>
      <c r="AG1920" s="0">
        <v>-0.39545497298240662</v>
      </c>
      <c r="AH1920" s="0">
        <v>-0.34300580620765686</v>
      </c>
    </row>
    <row r="1921" x14ac:dyDescent="0.4">
      <c r="A1921" s="10" t="str">
        <f>Data[[#This Row],[category]]&amp;Data[[#This Row],[subcategory]]&amp;Data[[#This Row],[date]]&amp;Data[[#This Row],[hour]]</f>
        <v>NAICS 2-digit codeManufacturing (33)9/1/201722</v>
      </c>
      <c r="B1921" s="10" t="s">
        <v>140</v>
      </c>
      <c r="C1921" t="s">
        <v>135</v>
      </c>
      <c r="D1921" t="s">
        <v>112</v>
      </c>
      <c r="E1921" t="s">
        <v>74</v>
      </c>
      <c r="F1921" s="0">
        <v>2604</v>
      </c>
      <c r="G1921" s="0">
        <v>2.2949814796447754</v>
      </c>
      <c r="H1921" s="0">
        <v>2.090045690536499</v>
      </c>
      <c r="I1921" s="0">
        <v>-0.20493580400943756</v>
      </c>
      <c r="J1921" s="0">
        <v>0.05350358784198761</v>
      </c>
      <c r="K1921" s="0">
        <v>79.263442993164062</v>
      </c>
      <c r="L1921" s="0">
        <v>-3.8303189277648926</v>
      </c>
      <c r="M1921" s="0">
        <v>1</v>
      </c>
      <c r="N1921" s="0">
        <v>1</v>
      </c>
      <c r="O1921" s="0">
        <v>5.1589622497558594</v>
      </c>
      <c r="P1921" s="0">
        <v>4.4804019927978516</v>
      </c>
      <c r="Q1921" s="0">
        <v>-0.29294136166572571</v>
      </c>
      <c r="R1921" s="0">
        <v>-0.27350342273712158</v>
      </c>
      <c r="S1921" s="0">
        <v>-0.23299311101436615</v>
      </c>
      <c r="T1921" s="0">
        <v>-0.20493580400943756</v>
      </c>
      <c r="U1921" s="0">
        <v>-0.17687849700450897</v>
      </c>
      <c r="V1921" s="0">
        <v>-0.13636820018291473</v>
      </c>
      <c r="W1921" s="0">
        <v>-0.11693023145198822</v>
      </c>
      <c r="X1921" s="0">
        <v>5.9761319160461426</v>
      </c>
      <c r="Y1921" s="0">
        <v>5.442479133605957</v>
      </c>
      <c r="Z1921" s="0">
        <v>-0.53365284204483032</v>
      </c>
      <c r="AA1921" s="0">
        <v>0.13932333886623383</v>
      </c>
      <c r="AB1921" s="0">
        <v>-0.76281934976577759</v>
      </c>
      <c r="AC1921" s="0">
        <v>-0.71220290660858154</v>
      </c>
      <c r="AD1921" s="0">
        <v>-0.60671406984329224</v>
      </c>
      <c r="AE1921" s="0">
        <v>-0.53365284204483032</v>
      </c>
      <c r="AF1921" s="0">
        <v>-0.46059161424636841</v>
      </c>
      <c r="AG1921" s="0">
        <v>-0.35510280728340149</v>
      </c>
      <c r="AH1921" s="0">
        <v>-0.30448633432388306</v>
      </c>
    </row>
    <row r="1922" x14ac:dyDescent="0.4">
      <c r="A1922" s="10" t="str">
        <f>Data[[#This Row],[category]]&amp;Data[[#This Row],[subcategory]]&amp;Data[[#This Row],[date]]&amp;Data[[#This Row],[hour]]</f>
        <v>NAICS 2-digit codeManufacturing (33)9/1/201723</v>
      </c>
      <c r="B1922" s="10" t="s">
        <v>140</v>
      </c>
      <c r="C1922" t="s">
        <v>135</v>
      </c>
      <c r="D1922" t="s">
        <v>112</v>
      </c>
      <c r="E1922" t="s">
        <v>75</v>
      </c>
      <c r="F1922" s="0">
        <v>2604</v>
      </c>
      <c r="G1922" s="0">
        <v>2.1745877265930176</v>
      </c>
      <c r="H1922" s="0">
        <v>1.9566547870635986</v>
      </c>
      <c r="I1922" s="0">
        <v>-0.21793302893638611</v>
      </c>
      <c r="J1922" s="0">
        <v>0.04943544790148735</v>
      </c>
      <c r="K1922" s="0">
        <v>78.088325500488281</v>
      </c>
      <c r="L1922" s="0">
        <v>-4.4084362983703613</v>
      </c>
      <c r="M1922" s="0">
        <v>1</v>
      </c>
      <c r="N1922" s="0">
        <v>1</v>
      </c>
      <c r="O1922" s="0">
        <v>5.1589622497558594</v>
      </c>
      <c r="P1922" s="0">
        <v>4.4804019927978516</v>
      </c>
      <c r="Q1922" s="0">
        <v>-0.29924711585044861</v>
      </c>
      <c r="R1922" s="0">
        <v>-0.28128710389137268</v>
      </c>
      <c r="S1922" s="0">
        <v>-0.2438569962978363</v>
      </c>
      <c r="T1922" s="0">
        <v>-0.21793302893638611</v>
      </c>
      <c r="U1922" s="0">
        <v>-0.19200906157493591</v>
      </c>
      <c r="V1922" s="0">
        <v>-0.15457895398139954</v>
      </c>
      <c r="W1922" s="0">
        <v>-0.1366189569234848</v>
      </c>
      <c r="X1922" s="0">
        <v>5.6626262664794922</v>
      </c>
      <c r="Y1922" s="0">
        <v>5.0951290130615234</v>
      </c>
      <c r="Z1922" s="0">
        <v>-0.5674976110458374</v>
      </c>
      <c r="AA1922" s="0">
        <v>0.12872990965843201</v>
      </c>
      <c r="AB1922" s="0">
        <v>-0.7792394757270813</v>
      </c>
      <c r="AC1922" s="0">
        <v>-0.73247164487838745</v>
      </c>
      <c r="AD1922" s="0">
        <v>-0.63500362634658813</v>
      </c>
      <c r="AE1922" s="0">
        <v>-0.5674976110458374</v>
      </c>
      <c r="AF1922" s="0">
        <v>-0.49999156594276428</v>
      </c>
      <c r="AG1922" s="0">
        <v>-0.40252360701560974</v>
      </c>
      <c r="AH1922" s="0">
        <v>-0.35575574636459351</v>
      </c>
    </row>
    <row r="1923" x14ac:dyDescent="0.4">
      <c r="A1923" s="10" t="str">
        <f>Data[[#This Row],[category]]&amp;Data[[#This Row],[subcategory]]&amp;Data[[#This Row],[date]]&amp;Data[[#This Row],[hour]]</f>
        <v>NAICS 2-digit codeManufacturing (33)9/1/201724</v>
      </c>
      <c r="B1923" s="10" t="s">
        <v>140</v>
      </c>
      <c r="C1923" t="s">
        <v>135</v>
      </c>
      <c r="D1923" t="s">
        <v>112</v>
      </c>
      <c r="E1923" t="s">
        <v>76</v>
      </c>
      <c r="F1923" s="0">
        <v>2604</v>
      </c>
      <c r="G1923" s="0">
        <v>1.9738882780075073</v>
      </c>
      <c r="H1923" s="0">
        <v>1.8089666366577148</v>
      </c>
      <c r="I1923" s="0">
        <v>-0.16492171585559845</v>
      </c>
      <c r="J1923" s="0">
        <v>0.038364768028259277</v>
      </c>
      <c r="K1923" s="0">
        <v>77.315666198730469</v>
      </c>
      <c r="L1923" s="0">
        <v>-4.2987804412841797</v>
      </c>
      <c r="M1923" s="0">
        <v>1</v>
      </c>
      <c r="N1923" s="0">
        <v>1</v>
      </c>
      <c r="O1923" s="0">
        <v>5.1589622497558594</v>
      </c>
      <c r="P1923" s="0">
        <v>4.4804019927978516</v>
      </c>
      <c r="Q1923" s="0">
        <v>-0.2280261367559433</v>
      </c>
      <c r="R1923" s="0">
        <v>-0.21408814191818237</v>
      </c>
      <c r="S1923" s="0">
        <v>-0.18504022061824799</v>
      </c>
      <c r="T1923" s="0">
        <v>-0.16492171585559845</v>
      </c>
      <c r="U1923" s="0">
        <v>-0.14480321109294891</v>
      </c>
      <c r="V1923" s="0">
        <v>-0.11575528979301453</v>
      </c>
      <c r="W1923" s="0">
        <v>-0.101817287504673</v>
      </c>
      <c r="X1923" s="0">
        <v>5.1400051116943359</v>
      </c>
      <c r="Y1923" s="0">
        <v>4.7105493545532227</v>
      </c>
      <c r="Z1923" s="0">
        <v>-0.42945614457130432</v>
      </c>
      <c r="AA1923" s="0">
        <v>0.099901854991912842</v>
      </c>
      <c r="AB1923" s="0">
        <v>-0.59378010034561157</v>
      </c>
      <c r="AC1923" s="0">
        <v>-0.55748552083969116</v>
      </c>
      <c r="AD1923" s="0">
        <v>-0.48184472322463989</v>
      </c>
      <c r="AE1923" s="0">
        <v>-0.42945614457130432</v>
      </c>
      <c r="AF1923" s="0">
        <v>-0.37706756591796875</v>
      </c>
      <c r="AG1923" s="0">
        <v>-0.30142676830291748</v>
      </c>
      <c r="AH1923" s="0">
        <v>-0.26513221859931946</v>
      </c>
    </row>
    <row r="1924" x14ac:dyDescent="0.4">
      <c r="A1924" s="10" t="str">
        <f>Data[[#This Row],[category]]&amp;Data[[#This Row],[subcategory]]&amp;Data[[#This Row],[date]]&amp;Data[[#This Row],[hour]]</f>
        <v>NAICS 2-digit codeManufacturing (33)9/1/2017Avg. 11 to 6 pm</v>
      </c>
      <c r="B1924" s="10" t="s">
        <v>140</v>
      </c>
      <c r="C1924" t="s">
        <v>135</v>
      </c>
      <c r="D1924" t="s">
        <v>112</v>
      </c>
      <c r="E1924" t="s">
        <v>77</v>
      </c>
      <c r="F1924" s="0">
        <v>2604</v>
      </c>
      <c r="G1924" s="0">
        <v>5.5883979797363281</v>
      </c>
      <c r="H1924" s="0">
        <v>5.1589622497558594</v>
      </c>
      <c r="I1924" s="0">
        <v>-0.42943552136421204</v>
      </c>
      <c r="J1924" s="0">
        <v>0.050583213567733765</v>
      </c>
      <c r="K1924" s="0">
        <v>94.27117919921875</v>
      </c>
      <c r="L1924" s="0">
        <v>-8.4896841049194336</v>
      </c>
      <c r="M1924" s="0">
        <v>1</v>
      </c>
      <c r="N1924" s="0">
        <v>1</v>
      </c>
      <c r="O1924" s="0"/>
      <c r="P1924" s="0"/>
      <c r="Q1924" s="0">
        <v>-0.51263749599456787</v>
      </c>
      <c r="R1924" s="0">
        <v>-0.4942605197429657</v>
      </c>
      <c r="S1924" s="0">
        <v>-0.45596137642860413</v>
      </c>
      <c r="T1924" s="0">
        <v>-0.42943552136421204</v>
      </c>
      <c r="U1924" s="0">
        <v>-0.40290966629981995</v>
      </c>
      <c r="V1924" s="0">
        <v>-0.36461052298545837</v>
      </c>
      <c r="W1924" s="0">
        <v>-0.3462335467338562</v>
      </c>
      <c r="X1924" s="0">
        <v>14.552187919616699</v>
      </c>
      <c r="Y1924" s="0">
        <v>13.433938026428223</v>
      </c>
      <c r="Z1924" s="0">
        <v>-1.1182501316070557</v>
      </c>
      <c r="AA1924" s="0">
        <v>0.13171869516372681</v>
      </c>
      <c r="AB1924" s="0">
        <v>-1.334908127784729</v>
      </c>
      <c r="AC1924" s="0">
        <v>-1.2870544195175171</v>
      </c>
      <c r="AD1924" s="0">
        <v>-1.1873234510421753</v>
      </c>
      <c r="AE1924" s="0">
        <v>-1.1182501316070557</v>
      </c>
      <c r="AF1924" s="0">
        <v>-1.049176812171936</v>
      </c>
      <c r="AG1924" s="0">
        <v>-0.94944584369659424</v>
      </c>
      <c r="AH1924" s="0">
        <v>-0.90159213542938232</v>
      </c>
    </row>
    <row r="1925" x14ac:dyDescent="0.4">
      <c r="A1925" s="10" t="str">
        <f>Data[[#This Row],[category]]&amp;Data[[#This Row],[subcategory]]&amp;Data[[#This Row],[date]]&amp;Data[[#This Row],[hour]]</f>
        <v>NAICS 2-digit codeManufacturing (33)9/1/2017Avg. 2 to 6pm</v>
      </c>
      <c r="B1925" s="10" t="s">
        <v>140</v>
      </c>
      <c r="C1925" t="s">
        <v>135</v>
      </c>
      <c r="D1925" t="s">
        <v>112</v>
      </c>
      <c r="E1925" t="s">
        <v>78</v>
      </c>
      <c r="F1925" s="0">
        <v>2604</v>
      </c>
      <c r="G1925" s="0">
        <v>5.0206427574157715</v>
      </c>
      <c r="H1925" s="0">
        <v>4.4804019927978516</v>
      </c>
      <c r="I1925" s="0">
        <v>-0.54024064540863037</v>
      </c>
      <c r="J1925" s="0">
        <v>0.060287635773420334</v>
      </c>
      <c r="K1925" s="0">
        <v>92.709098815917969</v>
      </c>
      <c r="L1925" s="0">
        <v>-8.9610519409179687</v>
      </c>
      <c r="M1925" s="0">
        <v>1</v>
      </c>
      <c r="N1925" s="0">
        <v>1</v>
      </c>
      <c r="O1925" s="0"/>
      <c r="P1925" s="0"/>
      <c r="Q1925" s="0">
        <v>-0.63940495252609253</v>
      </c>
      <c r="R1925" s="0">
        <v>-0.61750233173370361</v>
      </c>
      <c r="S1925" s="0">
        <v>-0.57185548543930054</v>
      </c>
      <c r="T1925" s="0">
        <v>-0.54024064540863037</v>
      </c>
      <c r="U1925" s="0">
        <v>-0.50862580537796021</v>
      </c>
      <c r="V1925" s="0">
        <v>-0.46297892928123474</v>
      </c>
      <c r="W1925" s="0">
        <v>-0.44107630848884583</v>
      </c>
      <c r="X1925" s="0">
        <v>13.073753356933594</v>
      </c>
      <c r="Y1925" s="0">
        <v>11.666966438293457</v>
      </c>
      <c r="Z1925" s="0">
        <v>-1.4067866802215576</v>
      </c>
      <c r="AA1925" s="0">
        <v>0.15698900818824768</v>
      </c>
      <c r="AB1925" s="0">
        <v>-1.6650105714797974</v>
      </c>
      <c r="AC1925" s="0">
        <v>-1.6079761981964111</v>
      </c>
      <c r="AD1925" s="0">
        <v>-1.4891117811203003</v>
      </c>
      <c r="AE1925" s="0">
        <v>-1.4067866802215576</v>
      </c>
      <c r="AF1925" s="0">
        <v>-1.3244615793228149</v>
      </c>
      <c r="AG1925" s="0">
        <v>-1.2055971622467041</v>
      </c>
      <c r="AH1925" s="0">
        <v>-1.1485627889633179</v>
      </c>
    </row>
    <row r="1926" x14ac:dyDescent="0.4">
      <c r="A1926" s="10" t="str">
        <f>Data[[#This Row],[category]]&amp;Data[[#This Row],[subcategory]]&amp;Data[[#This Row],[date]]&amp;Data[[#This Row],[hour]]</f>
        <v>NAICS 2-digit codeManufacturing (33)9/2/20171</v>
      </c>
      <c r="B1926" s="10" t="s">
        <v>140</v>
      </c>
      <c r="C1926" t="s">
        <v>135</v>
      </c>
      <c r="D1926" t="s">
        <v>113</v>
      </c>
      <c r="E1926" t="s">
        <v>41</v>
      </c>
      <c r="F1926" s="0">
        <v>2604</v>
      </c>
      <c r="G1926" s="0">
        <v>1.612293004989624</v>
      </c>
      <c r="H1926" s="0">
        <v>1.6850206851959229</v>
      </c>
      <c r="I1926" s="0">
        <v>0.072727680206298828</v>
      </c>
      <c r="J1926" s="0">
        <v>0.037657704204320908</v>
      </c>
      <c r="K1926" s="0">
        <v>75.978492736816406</v>
      </c>
      <c r="L1926" s="0">
        <v>1.9312828779220581</v>
      </c>
      <c r="M1926" s="0">
        <v>1</v>
      </c>
      <c r="N1926" s="0">
        <v>0</v>
      </c>
      <c r="O1926" s="0">
        <v>2.3976848125457764</v>
      </c>
      <c r="P1926" s="0">
        <v>2.3520114421844482</v>
      </c>
      <c r="Q1926" s="0">
        <v>0.0107862688601017</v>
      </c>
      <c r="R1926" s="0">
        <v>0.024467390030622482</v>
      </c>
      <c r="S1926" s="0">
        <v>0.052979961037635803</v>
      </c>
      <c r="T1926" s="0">
        <v>0.072727680206298828</v>
      </c>
      <c r="U1926" s="0">
        <v>0.092475399374961853</v>
      </c>
      <c r="V1926" s="0">
        <v>0.12098796665668488</v>
      </c>
      <c r="W1926" s="0">
        <v>0.13466909527778625</v>
      </c>
      <c r="X1926" s="0">
        <v>4.1984109878540039</v>
      </c>
      <c r="Y1926" s="0">
        <v>4.387794017791748</v>
      </c>
      <c r="Z1926" s="0">
        <v>0.1893828809261322</v>
      </c>
      <c r="AA1926" s="0">
        <v>0.098060660064220428</v>
      </c>
      <c r="AB1926" s="0">
        <v>0.028087448328733444</v>
      </c>
      <c r="AC1926" s="0">
        <v>0.063713088631629944</v>
      </c>
      <c r="AD1926" s="0">
        <v>0.13795982301235199</v>
      </c>
      <c r="AE1926" s="0">
        <v>0.1893828809261322</v>
      </c>
      <c r="AF1926" s="0">
        <v>0.24080593883991241</v>
      </c>
      <c r="AG1926" s="0">
        <v>0.31505268812179565</v>
      </c>
      <c r="AH1926" s="0">
        <v>0.35067832469940186</v>
      </c>
    </row>
    <row r="1927" x14ac:dyDescent="0.4">
      <c r="A1927" s="10" t="str">
        <f>Data[[#This Row],[category]]&amp;Data[[#This Row],[subcategory]]&amp;Data[[#This Row],[date]]&amp;Data[[#This Row],[hour]]</f>
        <v>NAICS 2-digit codeManufacturing (33)9/2/20172</v>
      </c>
      <c r="B1927" s="10" t="s">
        <v>140</v>
      </c>
      <c r="C1927" t="s">
        <v>135</v>
      </c>
      <c r="D1927" t="s">
        <v>113</v>
      </c>
      <c r="E1927" t="s">
        <v>42</v>
      </c>
      <c r="F1927" s="0">
        <v>2604</v>
      </c>
      <c r="G1927" s="0">
        <v>1.5266753435134888</v>
      </c>
      <c r="H1927" s="0">
        <v>1.6256121397018433</v>
      </c>
      <c r="I1927" s="0">
        <v>0.098936766386032104</v>
      </c>
      <c r="J1927" s="0">
        <v>0.036074347794055939</v>
      </c>
      <c r="K1927" s="0">
        <v>74.427421569824219</v>
      </c>
      <c r="L1927" s="0">
        <v>2.742579460144043</v>
      </c>
      <c r="M1927" s="0">
        <v>1</v>
      </c>
      <c r="N1927" s="0">
        <v>1</v>
      </c>
      <c r="O1927" s="0">
        <v>2.3976848125457764</v>
      </c>
      <c r="P1927" s="0">
        <v>2.3520114421844482</v>
      </c>
      <c r="Q1927" s="0">
        <v>0.039599742740392685</v>
      </c>
      <c r="R1927" s="0">
        <v>0.052705630660057068</v>
      </c>
      <c r="S1927" s="0">
        <v>0.080019362270832062</v>
      </c>
      <c r="T1927" s="0">
        <v>0.098936766386032104</v>
      </c>
      <c r="U1927" s="0">
        <v>0.11785417050123215</v>
      </c>
      <c r="V1927" s="0">
        <v>0.14516790211200714</v>
      </c>
      <c r="W1927" s="0">
        <v>0.15827378630638123</v>
      </c>
      <c r="X1927" s="0">
        <v>3.9754626750946045</v>
      </c>
      <c r="Y1927" s="0">
        <v>4.2330942153930664</v>
      </c>
      <c r="Z1927" s="0">
        <v>0.2576313316822052</v>
      </c>
      <c r="AA1927" s="0">
        <v>0.093937598168849945</v>
      </c>
      <c r="AB1927" s="0">
        <v>0.10311773419380188</v>
      </c>
      <c r="AC1927" s="0">
        <v>0.13724546134471893</v>
      </c>
      <c r="AD1927" s="0">
        <v>0.2083704024553299</v>
      </c>
      <c r="AE1927" s="0">
        <v>0.2576313316822052</v>
      </c>
      <c r="AF1927" s="0">
        <v>0.30689224600791931</v>
      </c>
      <c r="AG1927" s="0">
        <v>0.37801721692085266</v>
      </c>
      <c r="AH1927" s="0">
        <v>0.41214492917060852</v>
      </c>
    </row>
    <row r="1928" x14ac:dyDescent="0.4">
      <c r="A1928" s="10" t="str">
        <f>Data[[#This Row],[category]]&amp;Data[[#This Row],[subcategory]]&amp;Data[[#This Row],[date]]&amp;Data[[#This Row],[hour]]</f>
        <v>NAICS 2-digit codeManufacturing (33)9/2/20173</v>
      </c>
      <c r="B1928" s="10" t="s">
        <v>140</v>
      </c>
      <c r="C1928" t="s">
        <v>135</v>
      </c>
      <c r="D1928" t="s">
        <v>113</v>
      </c>
      <c r="E1928" t="s">
        <v>43</v>
      </c>
      <c r="F1928" s="0">
        <v>2604</v>
      </c>
      <c r="G1928" s="0">
        <v>1.5047831535339355</v>
      </c>
      <c r="H1928" s="0">
        <v>1.5930564403533936</v>
      </c>
      <c r="I1928" s="0">
        <v>0.08827335387468338</v>
      </c>
      <c r="J1928" s="0">
        <v>0.034067608416080475</v>
      </c>
      <c r="K1928" s="0">
        <v>74.537246704101563</v>
      </c>
      <c r="L1928" s="0">
        <v>2.5911226272583008</v>
      </c>
      <c r="M1928" s="0">
        <v>1</v>
      </c>
      <c r="N1928" s="0">
        <v>1</v>
      </c>
      <c r="O1928" s="0">
        <v>2.3976848125457764</v>
      </c>
      <c r="P1928" s="0">
        <v>2.3520114421844482</v>
      </c>
      <c r="Q1928" s="0">
        <v>0.03223712369799614</v>
      </c>
      <c r="R1928" s="0">
        <v>0.044613957405090332</v>
      </c>
      <c r="S1928" s="0">
        <v>0.070408284664154053</v>
      </c>
      <c r="T1928" s="0">
        <v>0.08827335387468338</v>
      </c>
      <c r="U1928" s="0">
        <v>0.10613842308521271</v>
      </c>
      <c r="V1928" s="0">
        <v>0.13193275034427643</v>
      </c>
      <c r="W1928" s="0">
        <v>0.14430958032608032</v>
      </c>
      <c r="X1928" s="0">
        <v>3.9184553623199463</v>
      </c>
      <c r="Y1928" s="0">
        <v>4.1483187675476074</v>
      </c>
      <c r="Z1928" s="0">
        <v>0.22986380755901337</v>
      </c>
      <c r="AA1928" s="0">
        <v>0.088712051510810852</v>
      </c>
      <c r="AB1928" s="0">
        <v>0.083945468068122864</v>
      </c>
      <c r="AC1928" s="0">
        <v>0.11617474257946014</v>
      </c>
      <c r="AD1928" s="0">
        <v>0.18334315717220306</v>
      </c>
      <c r="AE1928" s="0">
        <v>0.22986380755901337</v>
      </c>
      <c r="AF1928" s="0">
        <v>0.27638444304466248</v>
      </c>
      <c r="AG1928" s="0">
        <v>0.34355288743972778</v>
      </c>
      <c r="AH1928" s="0">
        <v>0.37578216195106506</v>
      </c>
    </row>
    <row r="1929" x14ac:dyDescent="0.4">
      <c r="A1929" s="10" t="str">
        <f>Data[[#This Row],[category]]&amp;Data[[#This Row],[subcategory]]&amp;Data[[#This Row],[date]]&amp;Data[[#This Row],[hour]]</f>
        <v>NAICS 2-digit codeManufacturing (33)9/2/20174</v>
      </c>
      <c r="B1929" s="10" t="s">
        <v>140</v>
      </c>
      <c r="C1929" t="s">
        <v>135</v>
      </c>
      <c r="D1929" t="s">
        <v>113</v>
      </c>
      <c r="E1929" t="s">
        <v>44</v>
      </c>
      <c r="F1929" s="0">
        <v>2604</v>
      </c>
      <c r="G1929" s="0">
        <v>1.4844213724136353</v>
      </c>
      <c r="H1929" s="0">
        <v>1.5601570606231689</v>
      </c>
      <c r="I1929" s="0">
        <v>0.075735747814178467</v>
      </c>
      <c r="J1929" s="0">
        <v>0.033225663006305695</v>
      </c>
      <c r="K1929" s="0">
        <v>73.958137512207031</v>
      </c>
      <c r="L1929" s="0">
        <v>2.2794351577758789</v>
      </c>
      <c r="M1929" s="0">
        <v>1</v>
      </c>
      <c r="N1929" s="0">
        <v>1</v>
      </c>
      <c r="O1929" s="0">
        <v>2.3976848125457764</v>
      </c>
      <c r="P1929" s="0">
        <v>2.3520114421844482</v>
      </c>
      <c r="Q1929" s="0">
        <v>0.021084396168589592</v>
      </c>
      <c r="R1929" s="0">
        <v>0.033155348151922226</v>
      </c>
      <c r="S1929" s="0">
        <v>0.058312192559242249</v>
      </c>
      <c r="T1929" s="0">
        <v>0.075735747814178467</v>
      </c>
      <c r="U1929" s="0">
        <v>0.093159303069114685</v>
      </c>
      <c r="V1929" s="0">
        <v>0.11831615120172501</v>
      </c>
      <c r="W1929" s="0">
        <v>0.13038709759712219</v>
      </c>
      <c r="X1929" s="0">
        <v>3.8654332160949707</v>
      </c>
      <c r="Y1929" s="0">
        <v>4.0626487731933594</v>
      </c>
      <c r="Z1929" s="0">
        <v>0.19721588492393494</v>
      </c>
      <c r="AA1929" s="0">
        <v>0.086519628763198853</v>
      </c>
      <c r="AB1929" s="0">
        <v>0.054903760552406311</v>
      </c>
      <c r="AC1929" s="0">
        <v>0.086336515843868256</v>
      </c>
      <c r="AD1929" s="0">
        <v>0.15184494853019714</v>
      </c>
      <c r="AE1929" s="0">
        <v>0.19721588492393494</v>
      </c>
      <c r="AF1929" s="0">
        <v>0.24258682131767273</v>
      </c>
      <c r="AG1929" s="0">
        <v>0.30809524655342102</v>
      </c>
      <c r="AH1929" s="0">
        <v>0.33952802419662476</v>
      </c>
    </row>
    <row r="1930" x14ac:dyDescent="0.4">
      <c r="A1930" s="10" t="str">
        <f>Data[[#This Row],[category]]&amp;Data[[#This Row],[subcategory]]&amp;Data[[#This Row],[date]]&amp;Data[[#This Row],[hour]]</f>
        <v>NAICS 2-digit codeManufacturing (33)9/2/20175</v>
      </c>
      <c r="B1930" s="10" t="s">
        <v>140</v>
      </c>
      <c r="C1930" t="s">
        <v>135</v>
      </c>
      <c r="D1930" t="s">
        <v>113</v>
      </c>
      <c r="E1930" t="s">
        <v>45</v>
      </c>
      <c r="F1930" s="0">
        <v>2604</v>
      </c>
      <c r="G1930" s="0">
        <v>1.4884004592895508</v>
      </c>
      <c r="H1930" s="0">
        <v>1.5673114061355591</v>
      </c>
      <c r="I1930" s="0">
        <v>0.078910946846008301</v>
      </c>
      <c r="J1930" s="0">
        <v>0.033090438693761826</v>
      </c>
      <c r="K1930" s="0">
        <v>73.220428466796875</v>
      </c>
      <c r="L1930" s="0">
        <v>2.3847053050994873</v>
      </c>
      <c r="M1930" s="0">
        <v>1</v>
      </c>
      <c r="N1930" s="0">
        <v>1</v>
      </c>
      <c r="O1930" s="0">
        <v>2.3976848125457764</v>
      </c>
      <c r="P1930" s="0">
        <v>2.3520114421844482</v>
      </c>
      <c r="Q1930" s="0">
        <v>0.024482019245624542</v>
      </c>
      <c r="R1930" s="0">
        <v>0.03650384396314621</v>
      </c>
      <c r="S1930" s="0">
        <v>0.061558302491903305</v>
      </c>
      <c r="T1930" s="0">
        <v>0.078910946846008301</v>
      </c>
      <c r="U1930" s="0">
        <v>0.096263587474822998</v>
      </c>
      <c r="V1930" s="0">
        <v>0.12131804972887039</v>
      </c>
      <c r="W1930" s="0">
        <v>0.13333988189697266</v>
      </c>
      <c r="X1930" s="0">
        <v>3.8757948875427246</v>
      </c>
      <c r="Y1930" s="0">
        <v>4.0812788009643555</v>
      </c>
      <c r="Z1930" s="0">
        <v>0.20548410713672638</v>
      </c>
      <c r="AA1930" s="0">
        <v>0.086167499423027039</v>
      </c>
      <c r="AB1930" s="0">
        <v>0.063751183450222015</v>
      </c>
      <c r="AC1930" s="0">
        <v>0.095056012272834778</v>
      </c>
      <c r="AD1930" s="0">
        <v>0.16029782593250275</v>
      </c>
      <c r="AE1930" s="0">
        <v>0.20548410713672638</v>
      </c>
      <c r="AF1930" s="0">
        <v>0.25067037343978882</v>
      </c>
      <c r="AG1930" s="0">
        <v>0.31591218709945679</v>
      </c>
      <c r="AH1930" s="0">
        <v>0.34721702337265015</v>
      </c>
    </row>
    <row r="1931" x14ac:dyDescent="0.4">
      <c r="A1931" s="10" t="str">
        <f>Data[[#This Row],[category]]&amp;Data[[#This Row],[subcategory]]&amp;Data[[#This Row],[date]]&amp;Data[[#This Row],[hour]]</f>
        <v>NAICS 2-digit codeManufacturing (33)9/2/20176</v>
      </c>
      <c r="B1931" s="10" t="s">
        <v>140</v>
      </c>
      <c r="C1931" t="s">
        <v>135</v>
      </c>
      <c r="D1931" t="s">
        <v>113</v>
      </c>
      <c r="E1931" t="s">
        <v>46</v>
      </c>
      <c r="F1931" s="0">
        <v>2604</v>
      </c>
      <c r="G1931" s="0">
        <v>1.6027708053588867</v>
      </c>
      <c r="H1931" s="0">
        <v>1.6280736923217773</v>
      </c>
      <c r="I1931" s="0">
        <v>0.02530292235314846</v>
      </c>
      <c r="J1931" s="0">
        <v>0.038755360990762711</v>
      </c>
      <c r="K1931" s="0">
        <v>73.179336547851563</v>
      </c>
      <c r="L1931" s="0">
        <v>0.65288829803466797</v>
      </c>
      <c r="M1931" s="0">
        <v>0</v>
      </c>
      <c r="N1931" s="0">
        <v>0</v>
      </c>
      <c r="O1931" s="0">
        <v>2.3976848125457764</v>
      </c>
      <c r="P1931" s="0">
        <v>2.3520114421844482</v>
      </c>
      <c r="Q1931" s="0">
        <v>-0.038443975150585175</v>
      </c>
      <c r="R1931" s="0">
        <v>-0.02436407096683979</v>
      </c>
      <c r="S1931" s="0">
        <v>0.0049795913510024548</v>
      </c>
      <c r="T1931" s="0">
        <v>0.02530292235314846</v>
      </c>
      <c r="U1931" s="0">
        <v>0.045626252889633179</v>
      </c>
      <c r="V1931" s="0">
        <v>0.07496991753578186</v>
      </c>
      <c r="W1931" s="0">
        <v>0.089049816131591797</v>
      </c>
      <c r="X1931" s="0">
        <v>4.1736149787902832</v>
      </c>
      <c r="Y1931" s="0">
        <v>4.2395038604736328</v>
      </c>
      <c r="Z1931" s="0">
        <v>0.06588880717754364</v>
      </c>
      <c r="AA1931" s="0">
        <v>0.1009189635515213</v>
      </c>
      <c r="AB1931" s="0">
        <v>-0.10010811686515808</v>
      </c>
      <c r="AC1931" s="0">
        <v>-0.063444048166275024</v>
      </c>
      <c r="AD1931" s="0">
        <v>0.012966850772500038</v>
      </c>
      <c r="AE1931" s="0">
        <v>0.06588880717754364</v>
      </c>
      <c r="AF1931" s="0">
        <v>0.11881076544523239</v>
      </c>
      <c r="AG1931" s="0">
        <v>0.1952216625213623</v>
      </c>
      <c r="AH1931" s="0">
        <v>0.23188573122024536</v>
      </c>
    </row>
    <row r="1932" x14ac:dyDescent="0.4">
      <c r="A1932" s="10" t="str">
        <f>Data[[#This Row],[category]]&amp;Data[[#This Row],[subcategory]]&amp;Data[[#This Row],[date]]&amp;Data[[#This Row],[hour]]</f>
        <v>NAICS 2-digit codeManufacturing (33)9/2/20177</v>
      </c>
      <c r="B1932" s="10" t="s">
        <v>140</v>
      </c>
      <c r="C1932" t="s">
        <v>135</v>
      </c>
      <c r="D1932" t="s">
        <v>113</v>
      </c>
      <c r="E1932" t="s">
        <v>60</v>
      </c>
      <c r="F1932" s="0">
        <v>2604</v>
      </c>
      <c r="G1932" s="0">
        <v>1.7417259216308594</v>
      </c>
      <c r="H1932" s="0">
        <v>1.6721267700195313</v>
      </c>
      <c r="I1932" s="0">
        <v>-0.069599159061908722</v>
      </c>
      <c r="J1932" s="0">
        <v>0.054889526218175888</v>
      </c>
      <c r="K1932" s="0">
        <v>73.825271606445312</v>
      </c>
      <c r="L1932" s="0">
        <v>-1.2679861783981323</v>
      </c>
      <c r="M1932" s="0">
        <v>0</v>
      </c>
      <c r="N1932" s="0">
        <v>0</v>
      </c>
      <c r="O1932" s="0">
        <v>2.3976848125457764</v>
      </c>
      <c r="P1932" s="0">
        <v>2.3520114421844482</v>
      </c>
      <c r="Q1932" s="0">
        <v>-0.15988439321517944</v>
      </c>
      <c r="R1932" s="0">
        <v>-0.13994291424751282</v>
      </c>
      <c r="S1932" s="0">
        <v>-0.098383255302906036</v>
      </c>
      <c r="T1932" s="0">
        <v>-0.069599159061908722</v>
      </c>
      <c r="U1932" s="0">
        <v>-0.040815062820911407</v>
      </c>
      <c r="V1932" s="0">
        <v>0.00074459920870140195</v>
      </c>
      <c r="W1932" s="0">
        <v>0.020686076954007149</v>
      </c>
      <c r="X1932" s="0">
        <v>4.535454273223877</v>
      </c>
      <c r="Y1932" s="0">
        <v>4.3542180061340332</v>
      </c>
      <c r="Z1932" s="0">
        <v>-0.18123620748519897</v>
      </c>
      <c r="AA1932" s="0">
        <v>0.14293232560157776</v>
      </c>
      <c r="AB1932" s="0">
        <v>-0.41633895039558411</v>
      </c>
      <c r="AC1932" s="0">
        <v>-0.36441135406494141</v>
      </c>
      <c r="AD1932" s="0">
        <v>-0.25619000196456909</v>
      </c>
      <c r="AE1932" s="0">
        <v>-0.18123620748519897</v>
      </c>
      <c r="AF1932" s="0">
        <v>-0.10628242045640945</v>
      </c>
      <c r="AG1932" s="0">
        <v>0.0019389381632208824</v>
      </c>
      <c r="AH1932" s="0">
        <v>0.053866546601057053</v>
      </c>
    </row>
    <row r="1933" x14ac:dyDescent="0.4">
      <c r="A1933" s="10" t="str">
        <f>Data[[#This Row],[category]]&amp;Data[[#This Row],[subcategory]]&amp;Data[[#This Row],[date]]&amp;Data[[#This Row],[hour]]</f>
        <v>NAICS 2-digit codeManufacturing (33)9/2/20178</v>
      </c>
      <c r="B1933" s="10" t="s">
        <v>140</v>
      </c>
      <c r="C1933" t="s">
        <v>135</v>
      </c>
      <c r="D1933" t="s">
        <v>113</v>
      </c>
      <c r="E1933" t="s">
        <v>61</v>
      </c>
      <c r="F1933" s="0">
        <v>2604</v>
      </c>
      <c r="G1933" s="0">
        <v>1.8926918506622314</v>
      </c>
      <c r="H1933" s="0">
        <v>1.7964370250701904</v>
      </c>
      <c r="I1933" s="0">
        <v>-0.096254780888557434</v>
      </c>
      <c r="J1933" s="0">
        <v>0.061964016407728195</v>
      </c>
      <c r="K1933" s="0">
        <v>76.447006225585938</v>
      </c>
      <c r="L1933" s="0">
        <v>-1.5533980131149292</v>
      </c>
      <c r="M1933" s="0">
        <v>0</v>
      </c>
      <c r="N1933" s="0">
        <v>0</v>
      </c>
      <c r="O1933" s="0">
        <v>2.3976848125457764</v>
      </c>
      <c r="P1933" s="0">
        <v>2.3520114421844482</v>
      </c>
      <c r="Q1933" s="0">
        <v>-0.19817651808261871</v>
      </c>
      <c r="R1933" s="0">
        <v>-0.17566485702991486</v>
      </c>
      <c r="S1933" s="0">
        <v>-0.12874874472618103</v>
      </c>
      <c r="T1933" s="0">
        <v>-0.096254780888557434</v>
      </c>
      <c r="U1933" s="0">
        <v>-0.063760817050933838</v>
      </c>
      <c r="V1933" s="0">
        <v>-0.016844699159264565</v>
      </c>
      <c r="W1933" s="0">
        <v>0.0056669563055038452</v>
      </c>
      <c r="X1933" s="0">
        <v>4.9285697937011719</v>
      </c>
      <c r="Y1933" s="0">
        <v>4.677922248840332</v>
      </c>
      <c r="Z1933" s="0">
        <v>-0.25064745545387268</v>
      </c>
      <c r="AA1933" s="0">
        <v>0.16135430335998535</v>
      </c>
      <c r="AB1933" s="0">
        <v>-0.51605165004730225</v>
      </c>
      <c r="AC1933" s="0">
        <v>-0.45743131637573242</v>
      </c>
      <c r="AD1933" s="0">
        <v>-0.33526173233985901</v>
      </c>
      <c r="AE1933" s="0">
        <v>-0.25064745545387268</v>
      </c>
      <c r="AF1933" s="0">
        <v>-0.16603317856788635</v>
      </c>
      <c r="AG1933" s="0">
        <v>-0.043863594532012939</v>
      </c>
      <c r="AH1933" s="0">
        <v>0.014756755903363228</v>
      </c>
    </row>
    <row r="1934" x14ac:dyDescent="0.4">
      <c r="A1934" s="10" t="str">
        <f>Data[[#This Row],[category]]&amp;Data[[#This Row],[subcategory]]&amp;Data[[#This Row],[date]]&amp;Data[[#This Row],[hour]]</f>
        <v>NAICS 2-digit codeManufacturing (33)9/2/20179</v>
      </c>
      <c r="B1934" s="10" t="s">
        <v>140</v>
      </c>
      <c r="C1934" t="s">
        <v>135</v>
      </c>
      <c r="D1934" t="s">
        <v>113</v>
      </c>
      <c r="E1934" t="s">
        <v>62</v>
      </c>
      <c r="F1934" s="0">
        <v>2604</v>
      </c>
      <c r="G1934" s="0">
        <v>2.0565011501312256</v>
      </c>
      <c r="H1934" s="0">
        <v>1.9504972696304321</v>
      </c>
      <c r="I1934" s="0">
        <v>-0.10600373148918152</v>
      </c>
      <c r="J1934" s="0">
        <v>0.070980042219161987</v>
      </c>
      <c r="K1934" s="0">
        <v>81.341781616210937</v>
      </c>
      <c r="L1934" s="0">
        <v>-1.4934301376342773</v>
      </c>
      <c r="M1934" s="0">
        <v>0</v>
      </c>
      <c r="N1934" s="0">
        <v>0</v>
      </c>
      <c r="O1934" s="0">
        <v>2.3976848125457764</v>
      </c>
      <c r="P1934" s="0">
        <v>2.3520114421844482</v>
      </c>
      <c r="Q1934" s="0">
        <v>-0.22275550663471222</v>
      </c>
      <c r="R1934" s="0">
        <v>-0.19696831703186035</v>
      </c>
      <c r="S1934" s="0">
        <v>-0.14322569966316223</v>
      </c>
      <c r="T1934" s="0">
        <v>-0.10600373148918152</v>
      </c>
      <c r="U1934" s="0">
        <v>-0.068781763315200806</v>
      </c>
      <c r="V1934" s="0">
        <v>-0.01503914687782526</v>
      </c>
      <c r="W1934" s="0">
        <v>0.010748048312962055</v>
      </c>
      <c r="X1934" s="0">
        <v>5.3551287651062012</v>
      </c>
      <c r="Y1934" s="0">
        <v>5.0790948867797852</v>
      </c>
      <c r="Z1934" s="0">
        <v>-0.27603372931480408</v>
      </c>
      <c r="AA1934" s="0">
        <v>0.18483203649520874</v>
      </c>
      <c r="AB1934" s="0">
        <v>-0.5800553560256958</v>
      </c>
      <c r="AC1934" s="0">
        <v>-0.5129055380821228</v>
      </c>
      <c r="AD1934" s="0">
        <v>-0.37295973300933838</v>
      </c>
      <c r="AE1934" s="0">
        <v>-0.27603372931480408</v>
      </c>
      <c r="AF1934" s="0">
        <v>-0.17910771071910858</v>
      </c>
      <c r="AG1934" s="0">
        <v>-0.039161942899227142</v>
      </c>
      <c r="AH1934" s="0">
        <v>0.027987916022539139</v>
      </c>
    </row>
    <row r="1935" x14ac:dyDescent="0.4">
      <c r="A1935" s="10" t="str">
        <f>Data[[#This Row],[category]]&amp;Data[[#This Row],[subcategory]]&amp;Data[[#This Row],[date]]&amp;Data[[#This Row],[hour]]</f>
        <v>NAICS 2-digit codeManufacturing (33)9/2/201710</v>
      </c>
      <c r="B1935" s="10" t="s">
        <v>140</v>
      </c>
      <c r="C1935" t="s">
        <v>135</v>
      </c>
      <c r="D1935" t="s">
        <v>113</v>
      </c>
      <c r="E1935" t="s">
        <v>63</v>
      </c>
      <c r="F1935" s="0">
        <v>2604</v>
      </c>
      <c r="G1935" s="0">
        <v>2.1663589477539062</v>
      </c>
      <c r="H1935" s="0">
        <v>2.1425676345825195</v>
      </c>
      <c r="I1935" s="0">
        <v>-0.02379140630364418</v>
      </c>
      <c r="J1935" s="0">
        <v>0.025820454582571983</v>
      </c>
      <c r="K1935" s="0">
        <v>86.845619201660156</v>
      </c>
      <c r="L1935" s="0">
        <v>-0.9214169979095459</v>
      </c>
      <c r="M1935" s="0">
        <v>0</v>
      </c>
      <c r="N1935" s="0">
        <v>0</v>
      </c>
      <c r="O1935" s="0">
        <v>2.3976848125457764</v>
      </c>
      <c r="P1935" s="0">
        <v>2.3520114421844482</v>
      </c>
      <c r="Q1935" s="0">
        <v>-0.066262274980545044</v>
      </c>
      <c r="R1935" s="0">
        <v>-0.056881651282310486</v>
      </c>
      <c r="S1935" s="0">
        <v>-0.037331666797399521</v>
      </c>
      <c r="T1935" s="0">
        <v>-0.02379140630364418</v>
      </c>
      <c r="U1935" s="0">
        <v>-0.010251146741211414</v>
      </c>
      <c r="V1935" s="0">
        <v>0.0092988377436995506</v>
      </c>
      <c r="W1935" s="0">
        <v>0.018679462373256683</v>
      </c>
      <c r="X1935" s="0">
        <v>5.6411986351013184</v>
      </c>
      <c r="Y1935" s="0">
        <v>5.5792460441589355</v>
      </c>
      <c r="Z1935" s="0">
        <v>-0.061952821910381317</v>
      </c>
      <c r="AA1935" s="0">
        <v>0.067236460745334625</v>
      </c>
      <c r="AB1935" s="0">
        <v>-0.17254695296287537</v>
      </c>
      <c r="AC1935" s="0">
        <v>-0.14811980724334717</v>
      </c>
      <c r="AD1935" s="0">
        <v>-0.097211658954620361</v>
      </c>
      <c r="AE1935" s="0">
        <v>-0.061952821910381317</v>
      </c>
      <c r="AF1935" s="0">
        <v>-0.026693986728787422</v>
      </c>
      <c r="AG1935" s="0">
        <v>0.024214169010519981</v>
      </c>
      <c r="AH1935" s="0">
        <v>0.04864131286740303</v>
      </c>
    </row>
    <row r="1936" x14ac:dyDescent="0.4">
      <c r="A1936" s="10" t="str">
        <f>Data[[#This Row],[category]]&amp;Data[[#This Row],[subcategory]]&amp;Data[[#This Row],[date]]&amp;Data[[#This Row],[hour]]</f>
        <v>NAICS 2-digit codeManufacturing (33)9/2/201711</v>
      </c>
      <c r="B1936" s="10" t="s">
        <v>140</v>
      </c>
      <c r="C1936" t="s">
        <v>135</v>
      </c>
      <c r="D1936" t="s">
        <v>113</v>
      </c>
      <c r="E1936" t="s">
        <v>64</v>
      </c>
      <c r="F1936" s="0">
        <v>2604</v>
      </c>
      <c r="G1936" s="0">
        <v>2.3487789630889893</v>
      </c>
      <c r="H1936" s="0">
        <v>2.372570276260376</v>
      </c>
      <c r="I1936" s="0">
        <v>0.023791417479515076</v>
      </c>
      <c r="J1936" s="0">
        <v>0.025820454582571983</v>
      </c>
      <c r="K1936" s="0">
        <v>90.787246704101563</v>
      </c>
      <c r="L1936" s="0">
        <v>0.9214174747467041</v>
      </c>
      <c r="M1936" s="0">
        <v>0</v>
      </c>
      <c r="N1936" s="0">
        <v>0</v>
      </c>
      <c r="O1936" s="0">
        <v>2.3976848125457764</v>
      </c>
      <c r="P1936" s="0">
        <v>2.3520114421844482</v>
      </c>
      <c r="Q1936" s="0">
        <v>-0.018679451197385788</v>
      </c>
      <c r="R1936" s="0">
        <v>-0.0092988265678286552</v>
      </c>
      <c r="S1936" s="0">
        <v>0.01025115791708231</v>
      </c>
      <c r="T1936" s="0">
        <v>0.023791417479515076</v>
      </c>
      <c r="U1936" s="0">
        <v>0.037331677973270416</v>
      </c>
      <c r="V1936" s="0">
        <v>0.056881662458181381</v>
      </c>
      <c r="W1936" s="0">
        <v>0.066262282431125641</v>
      </c>
      <c r="X1936" s="0">
        <v>6.1162204742431641</v>
      </c>
      <c r="Y1936" s="0">
        <v>6.1781730651855469</v>
      </c>
      <c r="Z1936" s="0">
        <v>0.061952851712703705</v>
      </c>
      <c r="AA1936" s="0">
        <v>0.067236460745334625</v>
      </c>
      <c r="AB1936" s="0">
        <v>-0.048641283065080643</v>
      </c>
      <c r="AC1936" s="0">
        <v>-0.024214139208197594</v>
      </c>
      <c r="AD1936" s="0">
        <v>0.02669401653110981</v>
      </c>
      <c r="AE1936" s="0">
        <v>0.061952851712703705</v>
      </c>
      <c r="AF1936" s="0">
        <v>0.097211688756942749</v>
      </c>
      <c r="AG1936" s="0">
        <v>0.14811983704566956</v>
      </c>
      <c r="AH1936" s="0">
        <v>0.17254698276519775</v>
      </c>
    </row>
    <row r="1937" x14ac:dyDescent="0.4">
      <c r="A1937" s="10" t="str">
        <f>Data[[#This Row],[category]]&amp;Data[[#This Row],[subcategory]]&amp;Data[[#This Row],[date]]&amp;Data[[#This Row],[hour]]</f>
        <v>NAICS 2-digit codeManufacturing (33)9/2/201712</v>
      </c>
      <c r="B1937" s="10" t="s">
        <v>140</v>
      </c>
      <c r="C1937" t="s">
        <v>135</v>
      </c>
      <c r="D1937" t="s">
        <v>113</v>
      </c>
      <c r="E1937" t="s">
        <v>65</v>
      </c>
      <c r="F1937" s="0">
        <v>2604</v>
      </c>
      <c r="G1937" s="0">
        <v>2.5948479175567627</v>
      </c>
      <c r="H1937" s="0">
        <v>2.4504718780517578</v>
      </c>
      <c r="I1937" s="0">
        <v>-0.14437593519687653</v>
      </c>
      <c r="J1937" s="0">
        <v>0.069858431816101074</v>
      </c>
      <c r="K1937" s="0">
        <v>94.447769165039063</v>
      </c>
      <c r="L1937" s="0">
        <v>-2.0666930675506592</v>
      </c>
      <c r="M1937" s="0">
        <v>1</v>
      </c>
      <c r="N1937" s="0">
        <v>1</v>
      </c>
      <c r="O1937" s="0">
        <v>2.3976848125457764</v>
      </c>
      <c r="P1937" s="0">
        <v>2.3520114421844482</v>
      </c>
      <c r="Q1937" s="0">
        <v>-0.25928282737731934</v>
      </c>
      <c r="R1937" s="0">
        <v>-0.23390312492847443</v>
      </c>
      <c r="S1937" s="0">
        <v>-0.18100973963737488</v>
      </c>
      <c r="T1937" s="0">
        <v>-0.14437593519687653</v>
      </c>
      <c r="U1937" s="0">
        <v>-0.10774213820695877</v>
      </c>
      <c r="V1937" s="0">
        <v>-0.054848752915859222</v>
      </c>
      <c r="W1937" s="0">
        <v>-0.029469041153788567</v>
      </c>
      <c r="X1937" s="0">
        <v>6.756983757019043</v>
      </c>
      <c r="Y1937" s="0">
        <v>6.3810286521911621</v>
      </c>
      <c r="Z1937" s="0">
        <v>-0.37595492601394653</v>
      </c>
      <c r="AA1937" s="0">
        <v>0.18191134929656982</v>
      </c>
      <c r="AB1937" s="0">
        <v>-0.67517244815826416</v>
      </c>
      <c r="AC1937" s="0">
        <v>-0.60908371210098267</v>
      </c>
      <c r="AD1937" s="0">
        <v>-0.4713493287563324</v>
      </c>
      <c r="AE1937" s="0">
        <v>-0.37595492601394653</v>
      </c>
      <c r="AF1937" s="0">
        <v>-0.28056052327156067</v>
      </c>
      <c r="AG1937" s="0">
        <v>-0.14282615482807159</v>
      </c>
      <c r="AH1937" s="0">
        <v>-0.076737381517887115</v>
      </c>
    </row>
    <row r="1938" x14ac:dyDescent="0.4">
      <c r="A1938" s="10" t="str">
        <f>Data[[#This Row],[category]]&amp;Data[[#This Row],[subcategory]]&amp;Data[[#This Row],[date]]&amp;Data[[#This Row],[hour]]</f>
        <v>NAICS 2-digit codeManufacturing (33)9/2/201713</v>
      </c>
      <c r="B1938" s="10" t="s">
        <v>140</v>
      </c>
      <c r="C1938" t="s">
        <v>135</v>
      </c>
      <c r="D1938" t="s">
        <v>113</v>
      </c>
      <c r="E1938" t="s">
        <v>66</v>
      </c>
      <c r="F1938" s="0">
        <v>2604</v>
      </c>
      <c r="G1938" s="0">
        <v>2.6907343864440918</v>
      </c>
      <c r="H1938" s="0">
        <v>2.4673326015472412</v>
      </c>
      <c r="I1938" s="0">
        <v>-0.22340184450149536</v>
      </c>
      <c r="J1938" s="0">
        <v>0.083259284496307373</v>
      </c>
      <c r="K1938" s="0">
        <v>96.589859008789063</v>
      </c>
      <c r="L1938" s="0">
        <v>-2.68320631980896</v>
      </c>
      <c r="M1938" s="0">
        <v>1</v>
      </c>
      <c r="N1938" s="0">
        <v>1</v>
      </c>
      <c r="O1938" s="0">
        <v>2.3976848125457764</v>
      </c>
      <c r="P1938" s="0">
        <v>2.3520114421844482</v>
      </c>
      <c r="Q1938" s="0">
        <v>-0.36035117506980896</v>
      </c>
      <c r="R1938" s="0">
        <v>-0.33010292053222656</v>
      </c>
      <c r="S1938" s="0">
        <v>-0.26706305146217346</v>
      </c>
      <c r="T1938" s="0">
        <v>-0.22340184450149536</v>
      </c>
      <c r="U1938" s="0">
        <v>-0.17974063754081726</v>
      </c>
      <c r="V1938" s="0">
        <v>-0.11670077592134476</v>
      </c>
      <c r="W1938" s="0">
        <v>-0.086452506482601166</v>
      </c>
      <c r="X1938" s="0">
        <v>7.0066723823547363</v>
      </c>
      <c r="Y1938" s="0">
        <v>6.424933910369873</v>
      </c>
      <c r="Z1938" s="0">
        <v>-0.58173841238021851</v>
      </c>
      <c r="AA1938" s="0">
        <v>0.21680717170238495</v>
      </c>
      <c r="AB1938" s="0">
        <v>-0.9383544921875</v>
      </c>
      <c r="AC1938" s="0">
        <v>-0.85958796739578247</v>
      </c>
      <c r="AD1938" s="0">
        <v>-0.69543218612670898</v>
      </c>
      <c r="AE1938" s="0">
        <v>-0.58173841238021851</v>
      </c>
      <c r="AF1938" s="0">
        <v>-0.46804460883140564</v>
      </c>
      <c r="AG1938" s="0">
        <v>-0.30388882756233215</v>
      </c>
      <c r="AH1938" s="0">
        <v>-0.22512234747409821</v>
      </c>
    </row>
    <row r="1939" x14ac:dyDescent="0.4">
      <c r="A1939" s="10" t="str">
        <f>Data[[#This Row],[category]]&amp;Data[[#This Row],[subcategory]]&amp;Data[[#This Row],[date]]&amp;Data[[#This Row],[hour]]</f>
        <v>NAICS 2-digit codeManufacturing (33)9/2/201714</v>
      </c>
      <c r="B1939" s="10" t="s">
        <v>140</v>
      </c>
      <c r="C1939" t="s">
        <v>135</v>
      </c>
      <c r="D1939" t="s">
        <v>113</v>
      </c>
      <c r="E1939" t="s">
        <v>67</v>
      </c>
      <c r="F1939" s="0">
        <v>2604</v>
      </c>
      <c r="G1939" s="0">
        <v>2.7392778396606445</v>
      </c>
      <c r="H1939" s="0">
        <v>2.4579434394836426</v>
      </c>
      <c r="I1939" s="0">
        <v>-0.2813342809677124</v>
      </c>
      <c r="J1939" s="0">
        <v>0.087167695164680481</v>
      </c>
      <c r="K1939" s="0">
        <v>96.088706970214844</v>
      </c>
      <c r="L1939" s="0">
        <v>-3.227506160736084</v>
      </c>
      <c r="M1939" s="0">
        <v>1</v>
      </c>
      <c r="N1939" s="0">
        <v>1</v>
      </c>
      <c r="O1939" s="0">
        <v>2.3976848125457764</v>
      </c>
      <c r="P1939" s="0">
        <v>2.3520114421844482</v>
      </c>
      <c r="Q1939" s="0">
        <v>-0.42471238970756531</v>
      </c>
      <c r="R1939" s="0">
        <v>-0.39304417371749878</v>
      </c>
      <c r="S1939" s="0">
        <v>-0.32704505324363708</v>
      </c>
      <c r="T1939" s="0">
        <v>-0.2813342809677124</v>
      </c>
      <c r="U1939" s="0">
        <v>-0.23562349379062653</v>
      </c>
      <c r="V1939" s="0">
        <v>-0.16962438821792603</v>
      </c>
      <c r="W1939" s="0">
        <v>-0.13795618712902069</v>
      </c>
      <c r="X1939" s="0">
        <v>7.1330795288085938</v>
      </c>
      <c r="Y1939" s="0">
        <v>6.400484561920166</v>
      </c>
      <c r="Z1939" s="0">
        <v>-0.73259449005126953</v>
      </c>
      <c r="AA1939" s="0">
        <v>0.22698467969894409</v>
      </c>
      <c r="AB1939" s="0">
        <v>-1.1059510707855225</v>
      </c>
      <c r="AC1939" s="0">
        <v>-1.0234870910644531</v>
      </c>
      <c r="AD1939" s="0">
        <v>-0.85162538290023804</v>
      </c>
      <c r="AE1939" s="0">
        <v>-0.73259449005126953</v>
      </c>
      <c r="AF1939" s="0">
        <v>-0.61356359720230103</v>
      </c>
      <c r="AG1939" s="0">
        <v>-0.44170191884040833</v>
      </c>
      <c r="AH1939" s="0">
        <v>-0.3592379093170166</v>
      </c>
    </row>
    <row r="1940" x14ac:dyDescent="0.4">
      <c r="A1940" s="10" t="str">
        <f>Data[[#This Row],[category]]&amp;Data[[#This Row],[subcategory]]&amp;Data[[#This Row],[date]]&amp;Data[[#This Row],[hour]]</f>
        <v>NAICS 2-digit codeManufacturing (33)9/2/201715</v>
      </c>
      <c r="B1940" s="10" t="s">
        <v>140</v>
      </c>
      <c r="C1940" t="s">
        <v>135</v>
      </c>
      <c r="D1940" t="s">
        <v>113</v>
      </c>
      <c r="E1940" t="s">
        <v>68</v>
      </c>
      <c r="F1940" s="0">
        <v>2604</v>
      </c>
      <c r="G1940" s="0">
        <v>2.7091872692108154</v>
      </c>
      <c r="H1940" s="0">
        <v>2.4316997528076172</v>
      </c>
      <c r="I1940" s="0">
        <v>-0.27748766541481018</v>
      </c>
      <c r="J1940" s="0">
        <v>0.093408629298210144</v>
      </c>
      <c r="K1940" s="0">
        <v>94.457374572753906</v>
      </c>
      <c r="L1940" s="0">
        <v>-2.9706854820251465</v>
      </c>
      <c r="M1940" s="0">
        <v>1</v>
      </c>
      <c r="N1940" s="0">
        <v>1</v>
      </c>
      <c r="O1940" s="0">
        <v>2.3976848125457764</v>
      </c>
      <c r="P1940" s="0">
        <v>2.3520114421844482</v>
      </c>
      <c r="Q1940" s="0">
        <v>-0.43113118410110474</v>
      </c>
      <c r="R1940" s="0">
        <v>-0.39719563722610474</v>
      </c>
      <c r="S1940" s="0">
        <v>-0.32647120952606201</v>
      </c>
      <c r="T1940" s="0">
        <v>-0.27748766541481018</v>
      </c>
      <c r="U1940" s="0">
        <v>-0.22850413620471954</v>
      </c>
      <c r="V1940" s="0">
        <v>-0.15777969360351563</v>
      </c>
      <c r="W1940" s="0">
        <v>-0.12384413927793503</v>
      </c>
      <c r="X1940" s="0">
        <v>7.0547237396240234</v>
      </c>
      <c r="Y1940" s="0">
        <v>6.332146167755127</v>
      </c>
      <c r="Z1940" s="0">
        <v>-0.72257786989212036</v>
      </c>
      <c r="AA1940" s="0">
        <v>0.24323606491088867</v>
      </c>
      <c r="AB1940" s="0">
        <v>-1.1226656436920166</v>
      </c>
      <c r="AC1940" s="0">
        <v>-1.0342974662780762</v>
      </c>
      <c r="AD1940" s="0">
        <v>-0.85013097524642944</v>
      </c>
      <c r="AE1940" s="0">
        <v>-0.72257786989212036</v>
      </c>
      <c r="AF1940" s="0">
        <v>-0.59502476453781128</v>
      </c>
      <c r="AG1940" s="0">
        <v>-0.41085830330848694</v>
      </c>
      <c r="AH1940" s="0">
        <v>-0.3224901556968689</v>
      </c>
    </row>
    <row r="1941" x14ac:dyDescent="0.4">
      <c r="A1941" s="10" t="str">
        <f>Data[[#This Row],[category]]&amp;Data[[#This Row],[subcategory]]&amp;Data[[#This Row],[date]]&amp;Data[[#This Row],[hour]]</f>
        <v>NAICS 2-digit codeManufacturing (33)9/2/201716</v>
      </c>
      <c r="B1941" s="10" t="s">
        <v>140</v>
      </c>
      <c r="C1941" t="s">
        <v>135</v>
      </c>
      <c r="D1941" t="s">
        <v>113</v>
      </c>
      <c r="E1941" t="s">
        <v>69</v>
      </c>
      <c r="F1941" s="0">
        <v>2604</v>
      </c>
      <c r="G1941" s="0">
        <v>2.5095014572143555</v>
      </c>
      <c r="H1941" s="0">
        <v>2.3855688571929932</v>
      </c>
      <c r="I1941" s="0">
        <v>-0.12393269687891006</v>
      </c>
      <c r="J1941" s="0">
        <v>0.083074122667312622</v>
      </c>
      <c r="K1941" s="0">
        <v>93.726959228515625</v>
      </c>
      <c r="L1941" s="0">
        <v>-1.4918327331542969</v>
      </c>
      <c r="M1941" s="0">
        <v>0</v>
      </c>
      <c r="N1941" s="0">
        <v>0</v>
      </c>
      <c r="O1941" s="0">
        <v>2.3976848125457764</v>
      </c>
      <c r="P1941" s="0">
        <v>2.3520114421844482</v>
      </c>
      <c r="Q1941" s="0">
        <v>-0.26057747006416321</v>
      </c>
      <c r="R1941" s="0">
        <v>-0.23039646446704865</v>
      </c>
      <c r="S1941" s="0">
        <v>-0.16749681532382965</v>
      </c>
      <c r="T1941" s="0">
        <v>-0.12393269687891006</v>
      </c>
      <c r="U1941" s="0">
        <v>-0.080368585884571075</v>
      </c>
      <c r="V1941" s="0">
        <v>-0.017468925565481186</v>
      </c>
      <c r="W1941" s="0">
        <v>0.012712075375020504</v>
      </c>
      <c r="X1941" s="0">
        <v>6.5347418785095215</v>
      </c>
      <c r="Y1941" s="0">
        <v>6.2120213508605957</v>
      </c>
      <c r="Z1941" s="0">
        <v>-0.3227207362651825</v>
      </c>
      <c r="AA1941" s="0">
        <v>0.21632501482963562</v>
      </c>
      <c r="AB1941" s="0">
        <v>-0.67854374647140503</v>
      </c>
      <c r="AC1941" s="0">
        <v>-0.59995239973068237</v>
      </c>
      <c r="AD1941" s="0">
        <v>-0.43616169691085815</v>
      </c>
      <c r="AE1941" s="0">
        <v>-0.3227207362651825</v>
      </c>
      <c r="AF1941" s="0">
        <v>-0.20927979052066803</v>
      </c>
      <c r="AG1941" s="0">
        <v>-0.045489076524972916</v>
      </c>
      <c r="AH1941" s="0">
        <v>0.03310224786400795</v>
      </c>
    </row>
    <row r="1942" x14ac:dyDescent="0.4">
      <c r="A1942" s="10" t="str">
        <f>Data[[#This Row],[category]]&amp;Data[[#This Row],[subcategory]]&amp;Data[[#This Row],[date]]&amp;Data[[#This Row],[hour]]</f>
        <v>NAICS 2-digit codeManufacturing (33)9/2/201717</v>
      </c>
      <c r="B1942" s="10" t="s">
        <v>140</v>
      </c>
      <c r="C1942" t="s">
        <v>135</v>
      </c>
      <c r="D1942" t="s">
        <v>113</v>
      </c>
      <c r="E1942" t="s">
        <v>70</v>
      </c>
      <c r="F1942" s="0">
        <v>2604</v>
      </c>
      <c r="G1942" s="0">
        <v>2.2236268520355225</v>
      </c>
      <c r="H1942" s="0">
        <v>2.3212141990661621</v>
      </c>
      <c r="I1942" s="0">
        <v>0.097587384283542633</v>
      </c>
      <c r="J1942" s="0">
        <v>0.081825003027915955</v>
      </c>
      <c r="K1942" s="0">
        <v>93.713516235351563</v>
      </c>
      <c r="L1942" s="0">
        <v>1.1926352977752686</v>
      </c>
      <c r="M1942" s="0">
        <v>0</v>
      </c>
      <c r="N1942" s="0">
        <v>0</v>
      </c>
      <c r="O1942" s="0">
        <v>2.3976848125457764</v>
      </c>
      <c r="P1942" s="0">
        <v>2.3520114421844482</v>
      </c>
      <c r="Q1942" s="0">
        <v>-0.037002768367528915</v>
      </c>
      <c r="R1942" s="0">
        <v>-0.0072755762375891209</v>
      </c>
      <c r="S1942" s="0">
        <v>0.054678309708833694</v>
      </c>
      <c r="T1942" s="0">
        <v>0.097587384283542633</v>
      </c>
      <c r="U1942" s="0">
        <v>0.14049646258354187</v>
      </c>
      <c r="V1942" s="0">
        <v>0.20245034992694855</v>
      </c>
      <c r="W1942" s="0">
        <v>0.23217754065990448</v>
      </c>
      <c r="X1942" s="0">
        <v>5.7903242111206055</v>
      </c>
      <c r="Y1942" s="0">
        <v>6.0444416999816895</v>
      </c>
      <c r="Z1942" s="0">
        <v>0.25411754846572876</v>
      </c>
      <c r="AA1942" s="0">
        <v>0.21307231485843658</v>
      </c>
      <c r="AB1942" s="0">
        <v>-0.096355222165584564</v>
      </c>
      <c r="AC1942" s="0">
        <v>-0.018945610150694847</v>
      </c>
      <c r="AD1942" s="0">
        <v>0.14238232374191284</v>
      </c>
      <c r="AE1942" s="0">
        <v>0.25411754846572876</v>
      </c>
      <c r="AF1942" s="0">
        <v>0.36585277318954468</v>
      </c>
      <c r="AG1942" s="0">
        <v>0.52718073129653931</v>
      </c>
      <c r="AH1942" s="0">
        <v>0.60459029674530029</v>
      </c>
    </row>
    <row r="1943" x14ac:dyDescent="0.4">
      <c r="A1943" s="10" t="str">
        <f>Data[[#This Row],[category]]&amp;Data[[#This Row],[subcategory]]&amp;Data[[#This Row],[date]]&amp;Data[[#This Row],[hour]]</f>
        <v>NAICS 2-digit codeManufacturing (33)9/2/201718</v>
      </c>
      <c r="B1943" s="10" t="s">
        <v>140</v>
      </c>
      <c r="C1943" t="s">
        <v>135</v>
      </c>
      <c r="D1943" t="s">
        <v>113</v>
      </c>
      <c r="E1943" t="s">
        <v>71</v>
      </c>
      <c r="F1943" s="0">
        <v>2604</v>
      </c>
      <c r="G1943" s="0">
        <v>2.1201968193054199</v>
      </c>
      <c r="H1943" s="0">
        <v>2.2695629596710205</v>
      </c>
      <c r="I1943" s="0">
        <v>0.14936617016792297</v>
      </c>
      <c r="J1943" s="0">
        <v>0.075504690408706665</v>
      </c>
      <c r="K1943" s="0">
        <v>92.45660400390625</v>
      </c>
      <c r="L1943" s="0">
        <v>1.9782369136810303</v>
      </c>
      <c r="M1943" s="0">
        <v>1</v>
      </c>
      <c r="N1943" s="0">
        <v>1</v>
      </c>
      <c r="O1943" s="0">
        <v>2.3976848125457764</v>
      </c>
      <c r="P1943" s="0">
        <v>2.3520114421844482</v>
      </c>
      <c r="Q1943" s="0">
        <v>0.025172006338834763</v>
      </c>
      <c r="R1943" s="0">
        <v>0.052603017538785934</v>
      </c>
      <c r="S1943" s="0">
        <v>0.1097714751958847</v>
      </c>
      <c r="T1943" s="0">
        <v>0.14936617016792297</v>
      </c>
      <c r="U1943" s="0">
        <v>0.18896086513996124</v>
      </c>
      <c r="V1943" s="0">
        <v>0.24612931907176971</v>
      </c>
      <c r="W1943" s="0">
        <v>0.27356034517288208</v>
      </c>
      <c r="X1943" s="0">
        <v>5.5209922790527344</v>
      </c>
      <c r="Y1943" s="0">
        <v>5.9099421501159668</v>
      </c>
      <c r="Z1943" s="0">
        <v>0.38894951343536377</v>
      </c>
      <c r="AA1943" s="0">
        <v>0.19661422073841095</v>
      </c>
      <c r="AB1943" s="0">
        <v>0.065547898411750793</v>
      </c>
      <c r="AC1943" s="0">
        <v>0.13697825372219086</v>
      </c>
      <c r="AD1943" s="0">
        <v>0.28584492206573486</v>
      </c>
      <c r="AE1943" s="0">
        <v>0.38894951343536377</v>
      </c>
      <c r="AF1943" s="0">
        <v>0.49205410480499268</v>
      </c>
      <c r="AG1943" s="0">
        <v>0.64092075824737549</v>
      </c>
      <c r="AH1943" s="0">
        <v>0.71235114336013794</v>
      </c>
    </row>
    <row r="1944" x14ac:dyDescent="0.4">
      <c r="A1944" s="10" t="str">
        <f>Data[[#This Row],[category]]&amp;Data[[#This Row],[subcategory]]&amp;Data[[#This Row],[date]]&amp;Data[[#This Row],[hour]]</f>
        <v>NAICS 2-digit codeManufacturing (33)9/2/201719</v>
      </c>
      <c r="B1944" s="10" t="s">
        <v>140</v>
      </c>
      <c r="C1944" t="s">
        <v>135</v>
      </c>
      <c r="D1944" t="s">
        <v>113</v>
      </c>
      <c r="E1944" t="s">
        <v>72</v>
      </c>
      <c r="F1944" s="0">
        <v>2604</v>
      </c>
      <c r="G1944" s="0">
        <v>2.0040748119354248</v>
      </c>
      <c r="H1944" s="0">
        <v>2.1664750576019287</v>
      </c>
      <c r="I1944" s="0">
        <v>0.16240020096302032</v>
      </c>
      <c r="J1944" s="0">
        <v>0.067997783422470093</v>
      </c>
      <c r="K1944" s="0">
        <v>89.540702819824219</v>
      </c>
      <c r="L1944" s="0">
        <v>2.3883161544799805</v>
      </c>
      <c r="M1944" s="0">
        <v>1</v>
      </c>
      <c r="N1944" s="0">
        <v>1</v>
      </c>
      <c r="O1944" s="0">
        <v>2.3976848125457764</v>
      </c>
      <c r="P1944" s="0">
        <v>2.3520114421844482</v>
      </c>
      <c r="Q1944" s="0">
        <v>0.050553798675537109</v>
      </c>
      <c r="R1944" s="0">
        <v>0.075257532298564911</v>
      </c>
      <c r="S1944" s="0">
        <v>0.12674212455749512</v>
      </c>
      <c r="T1944" s="0">
        <v>0.16240020096302032</v>
      </c>
      <c r="U1944" s="0">
        <v>0.19805827736854553</v>
      </c>
      <c r="V1944" s="0">
        <v>0.24954286217689514</v>
      </c>
      <c r="W1944" s="0">
        <v>0.27424660325050354</v>
      </c>
      <c r="X1944" s="0">
        <v>5.2186107635498047</v>
      </c>
      <c r="Y1944" s="0">
        <v>5.6415009498596191</v>
      </c>
      <c r="Z1944" s="0">
        <v>0.42289012670516968</v>
      </c>
      <c r="AA1944" s="0">
        <v>0.17706622183322906</v>
      </c>
      <c r="AB1944" s="0">
        <v>0.13164210319519043</v>
      </c>
      <c r="AC1944" s="0">
        <v>0.19597063958644867</v>
      </c>
      <c r="AD1944" s="0">
        <v>0.33003652095794678</v>
      </c>
      <c r="AE1944" s="0">
        <v>0.42289012670516968</v>
      </c>
      <c r="AF1944" s="0">
        <v>0.51574373245239258</v>
      </c>
      <c r="AG1944" s="0">
        <v>0.64980959892272949</v>
      </c>
      <c r="AH1944" s="0">
        <v>0.71413815021514893</v>
      </c>
    </row>
    <row r="1945" x14ac:dyDescent="0.4">
      <c r="A1945" s="10" t="str">
        <f>Data[[#This Row],[category]]&amp;Data[[#This Row],[subcategory]]&amp;Data[[#This Row],[date]]&amp;Data[[#This Row],[hour]]</f>
        <v>NAICS 2-digit codeManufacturing (33)9/2/201720</v>
      </c>
      <c r="B1945" s="10" t="s">
        <v>140</v>
      </c>
      <c r="C1945" t="s">
        <v>135</v>
      </c>
      <c r="D1945" t="s">
        <v>113</v>
      </c>
      <c r="E1945" t="s">
        <v>55</v>
      </c>
      <c r="F1945" s="0">
        <v>2604</v>
      </c>
      <c r="G1945" s="0">
        <v>2.0931479930877686</v>
      </c>
      <c r="H1945" s="0">
        <v>2.0870695114135742</v>
      </c>
      <c r="I1945" s="0">
        <v>-0.0060784374363720417</v>
      </c>
      <c r="J1945" s="0">
        <v>0.063265874981880188</v>
      </c>
      <c r="K1945" s="0">
        <v>86.567207336425781</v>
      </c>
      <c r="L1945" s="0">
        <v>-0.096077665686607361</v>
      </c>
      <c r="M1945" s="0">
        <v>0</v>
      </c>
      <c r="N1945" s="0">
        <v>0</v>
      </c>
      <c r="O1945" s="0">
        <v>2.3976848125457764</v>
      </c>
      <c r="P1945" s="0">
        <v>2.3520114421844482</v>
      </c>
      <c r="Q1945" s="0">
        <v>-0.11014153808355331</v>
      </c>
      <c r="R1945" s="0">
        <v>-0.087156921625137329</v>
      </c>
      <c r="S1945" s="0">
        <v>-0.039255093783140182</v>
      </c>
      <c r="T1945" s="0">
        <v>-0.0060784374363720417</v>
      </c>
      <c r="U1945" s="0">
        <v>0.027098219841718674</v>
      </c>
      <c r="V1945" s="0">
        <v>0.075000040233135223</v>
      </c>
      <c r="W1945" s="0">
        <v>0.097984664142131805</v>
      </c>
      <c r="X1945" s="0">
        <v>5.4505572319030762</v>
      </c>
      <c r="Y1945" s="0">
        <v>5.4347290992736816</v>
      </c>
      <c r="Z1945" s="0">
        <v>-0.015828251838684082</v>
      </c>
      <c r="AA1945" s="0">
        <v>0.16474433243274689</v>
      </c>
      <c r="AB1945" s="0">
        <v>-0.2868085503578186</v>
      </c>
      <c r="AC1945" s="0">
        <v>-0.22695660591125488</v>
      </c>
      <c r="AD1945" s="0">
        <v>-0.10222026705741882</v>
      </c>
      <c r="AE1945" s="0">
        <v>-0.015828251838684082</v>
      </c>
      <c r="AF1945" s="0">
        <v>0.070563763380050659</v>
      </c>
      <c r="AG1945" s="0">
        <v>0.19530010223388672</v>
      </c>
      <c r="AH1945" s="0">
        <v>0.25515204668045044</v>
      </c>
    </row>
    <row r="1946" x14ac:dyDescent="0.4">
      <c r="A1946" s="10" t="str">
        <f>Data[[#This Row],[category]]&amp;Data[[#This Row],[subcategory]]&amp;Data[[#This Row],[date]]&amp;Data[[#This Row],[hour]]</f>
        <v>NAICS 2-digit codeManufacturing (33)9/2/201721</v>
      </c>
      <c r="B1946" s="10" t="s">
        <v>140</v>
      </c>
      <c r="C1946" t="s">
        <v>135</v>
      </c>
      <c r="D1946" t="s">
        <v>113</v>
      </c>
      <c r="E1946" t="s">
        <v>73</v>
      </c>
      <c r="F1946" s="0">
        <v>2604</v>
      </c>
      <c r="G1946" s="0">
        <v>1.970550537109375</v>
      </c>
      <c r="H1946" s="0">
        <v>2.0406255722045898</v>
      </c>
      <c r="I1946" s="0">
        <v>0.070075079798698425</v>
      </c>
      <c r="J1946" s="0">
        <v>0.060506794601678848</v>
      </c>
      <c r="K1946" s="0">
        <v>86.346771240234375</v>
      </c>
      <c r="L1946" s="0">
        <v>1.1581357717514038</v>
      </c>
      <c r="M1946" s="0">
        <v>0</v>
      </c>
      <c r="N1946" s="0">
        <v>0</v>
      </c>
      <c r="O1946" s="0">
        <v>2.3976848125457764</v>
      </c>
      <c r="P1946" s="0">
        <v>2.3520114421844482</v>
      </c>
      <c r="Q1946" s="0">
        <v>-0.029449740424752235</v>
      </c>
      <c r="R1946" s="0">
        <v>-0.007467497605830431</v>
      </c>
      <c r="S1946" s="0">
        <v>0.038345284759998322</v>
      </c>
      <c r="T1946" s="0">
        <v>0.070075079798698425</v>
      </c>
      <c r="U1946" s="0">
        <v>0.10180487483739853</v>
      </c>
      <c r="V1946" s="0">
        <v>0.1476176530122757</v>
      </c>
      <c r="W1946" s="0">
        <v>0.16959990561008453</v>
      </c>
      <c r="X1946" s="0">
        <v>5.1313138008117676</v>
      </c>
      <c r="Y1946" s="0">
        <v>5.313788890838623</v>
      </c>
      <c r="Z1946" s="0">
        <v>0.1824755072593689</v>
      </c>
      <c r="AA1946" s="0">
        <v>0.15755969285964966</v>
      </c>
      <c r="AB1946" s="0">
        <v>-0.076687127351760864</v>
      </c>
      <c r="AC1946" s="0">
        <v>-0.019445363432168961</v>
      </c>
      <c r="AD1946" s="0">
        <v>0.099851123988628387</v>
      </c>
      <c r="AE1946" s="0">
        <v>0.1824755072593689</v>
      </c>
      <c r="AF1946" s="0">
        <v>0.26509988307952881</v>
      </c>
      <c r="AG1946" s="0">
        <v>0.38439637422561646</v>
      </c>
      <c r="AH1946" s="0">
        <v>0.44163814187049866</v>
      </c>
    </row>
    <row r="1947" x14ac:dyDescent="0.4">
      <c r="A1947" s="10" t="str">
        <f>Data[[#This Row],[category]]&amp;Data[[#This Row],[subcategory]]&amp;Data[[#This Row],[date]]&amp;Data[[#This Row],[hour]]</f>
        <v>NAICS 2-digit codeManufacturing (33)9/2/201722</v>
      </c>
      <c r="B1947" s="10" t="s">
        <v>140</v>
      </c>
      <c r="C1947" t="s">
        <v>135</v>
      </c>
      <c r="D1947" t="s">
        <v>113</v>
      </c>
      <c r="E1947" t="s">
        <v>74</v>
      </c>
      <c r="F1947" s="0">
        <v>2604</v>
      </c>
      <c r="G1947" s="0">
        <v>1.9556328058242798</v>
      </c>
      <c r="H1947" s="0">
        <v>1.9855813980102539</v>
      </c>
      <c r="I1947" s="0">
        <v>0.029948614537715912</v>
      </c>
      <c r="J1947" s="0">
        <v>0.060912497341632843</v>
      </c>
      <c r="K1947" s="0">
        <v>86.999229431152344</v>
      </c>
      <c r="L1947" s="0">
        <v>0.49166616797447205</v>
      </c>
      <c r="M1947" s="0">
        <v>0</v>
      </c>
      <c r="N1947" s="0">
        <v>0</v>
      </c>
      <c r="O1947" s="0">
        <v>2.3976848125457764</v>
      </c>
      <c r="P1947" s="0">
        <v>2.3520114421844482</v>
      </c>
      <c r="Q1947" s="0">
        <v>-0.070243529975414276</v>
      </c>
      <c r="R1947" s="0">
        <v>-0.048113889992237091</v>
      </c>
      <c r="S1947" s="0">
        <v>-0.0019939302001148462</v>
      </c>
      <c r="T1947" s="0">
        <v>0.029948614537715912</v>
      </c>
      <c r="U1947" s="0">
        <v>0.061891160905361176</v>
      </c>
      <c r="V1947" s="0">
        <v>0.10801111906766891</v>
      </c>
      <c r="W1947" s="0">
        <v>0.1301407516002655</v>
      </c>
      <c r="X1947" s="0">
        <v>5.0924677848815918</v>
      </c>
      <c r="Y1947" s="0">
        <v>5.1704540252685547</v>
      </c>
      <c r="Z1947" s="0">
        <v>0.077986195683479309</v>
      </c>
      <c r="AA1947" s="0">
        <v>0.15861614048480988</v>
      </c>
      <c r="AB1947" s="0">
        <v>-0.182914137840271</v>
      </c>
      <c r="AC1947" s="0">
        <v>-0.12528856098651886</v>
      </c>
      <c r="AD1947" s="0">
        <v>-0.0051921899430453777</v>
      </c>
      <c r="AE1947" s="0">
        <v>0.077986195683479309</v>
      </c>
      <c r="AF1947" s="0">
        <v>0.16116458177566528</v>
      </c>
      <c r="AG1947" s="0">
        <v>0.28126096725463867</v>
      </c>
      <c r="AH1947" s="0">
        <v>0.33888652920722961</v>
      </c>
    </row>
    <row r="1948" x14ac:dyDescent="0.4">
      <c r="A1948" s="10" t="str">
        <f>Data[[#This Row],[category]]&amp;Data[[#This Row],[subcategory]]&amp;Data[[#This Row],[date]]&amp;Data[[#This Row],[hour]]</f>
        <v>NAICS 2-digit codeManufacturing (33)9/2/201723</v>
      </c>
      <c r="B1948" s="10" t="s">
        <v>140</v>
      </c>
      <c r="C1948" t="s">
        <v>135</v>
      </c>
      <c r="D1948" t="s">
        <v>113</v>
      </c>
      <c r="E1948" t="s">
        <v>75</v>
      </c>
      <c r="F1948" s="0">
        <v>2604</v>
      </c>
      <c r="G1948" s="0">
        <v>1.9863868951797485</v>
      </c>
      <c r="H1948" s="0">
        <v>1.9058214426040649</v>
      </c>
      <c r="I1948" s="0">
        <v>-0.080565527081489563</v>
      </c>
      <c r="J1948" s="0">
        <v>0.056039821356534958</v>
      </c>
      <c r="K1948" s="0">
        <v>86.675117492675781</v>
      </c>
      <c r="L1948" s="0">
        <v>-1.437647819519043</v>
      </c>
      <c r="M1948" s="0">
        <v>0</v>
      </c>
      <c r="N1948" s="0">
        <v>0</v>
      </c>
      <c r="O1948" s="0">
        <v>2.3976848125457764</v>
      </c>
      <c r="P1948" s="0">
        <v>2.3520114421844482</v>
      </c>
      <c r="Q1948" s="0">
        <v>-0.17274282872676849</v>
      </c>
      <c r="R1948" s="0">
        <v>-0.15238344669342041</v>
      </c>
      <c r="S1948" s="0">
        <v>-0.10995283722877502</v>
      </c>
      <c r="T1948" s="0">
        <v>-0.080565527081489563</v>
      </c>
      <c r="U1948" s="0">
        <v>-0.051178216934204102</v>
      </c>
      <c r="V1948" s="0">
        <v>-0.0087476065382361412</v>
      </c>
      <c r="W1948" s="0">
        <v>0.011611776426434517</v>
      </c>
      <c r="X1948" s="0">
        <v>5.1725516319274902</v>
      </c>
      <c r="Y1948" s="0">
        <v>4.9627590179443359</v>
      </c>
      <c r="Z1948" s="0">
        <v>-0.20979262888431549</v>
      </c>
      <c r="AA1948" s="0">
        <v>0.14592769742012024</v>
      </c>
      <c r="AB1948" s="0">
        <v>-0.44982233643531799</v>
      </c>
      <c r="AC1948" s="0">
        <v>-0.3968065083026886</v>
      </c>
      <c r="AD1948" s="0">
        <v>-0.28631719946861267</v>
      </c>
      <c r="AE1948" s="0">
        <v>-0.20979262888431549</v>
      </c>
      <c r="AF1948" s="0">
        <v>-0.1332680732011795</v>
      </c>
      <c r="AG1948" s="0">
        <v>-0.022778760641813278</v>
      </c>
      <c r="AH1948" s="0">
        <v>0.030237073078751564</v>
      </c>
    </row>
    <row r="1949" x14ac:dyDescent="0.4">
      <c r="A1949" s="10" t="str">
        <f>Data[[#This Row],[category]]&amp;Data[[#This Row],[subcategory]]&amp;Data[[#This Row],[date]]&amp;Data[[#This Row],[hour]]</f>
        <v>NAICS 2-digit codeManufacturing (33)9/2/201724</v>
      </c>
      <c r="B1949" s="10" t="s">
        <v>140</v>
      </c>
      <c r="C1949" t="s">
        <v>135</v>
      </c>
      <c r="D1949" t="s">
        <v>113</v>
      </c>
      <c r="E1949" t="s">
        <v>76</v>
      </c>
      <c r="F1949" s="0">
        <v>2604</v>
      </c>
      <c r="G1949" s="0">
        <v>1.892003059387207</v>
      </c>
      <c r="H1949" s="0">
        <v>1.8593429327011108</v>
      </c>
      <c r="I1949" s="0">
        <v>-0.032660152763128281</v>
      </c>
      <c r="J1949" s="0">
        <v>0.048513174057006836</v>
      </c>
      <c r="K1949" s="0">
        <v>87.395545959472656</v>
      </c>
      <c r="L1949" s="0">
        <v>-0.67322236299514771</v>
      </c>
      <c r="M1949" s="0">
        <v>0</v>
      </c>
      <c r="N1949" s="0">
        <v>0</v>
      </c>
      <c r="O1949" s="0">
        <v>2.3976848125457764</v>
      </c>
      <c r="P1949" s="0">
        <v>2.3520114421844482</v>
      </c>
      <c r="Q1949" s="0">
        <v>-0.11245722323656082</v>
      </c>
      <c r="R1949" s="0">
        <v>-0.094832286238670349</v>
      </c>
      <c r="S1949" s="0">
        <v>-0.058100484311580658</v>
      </c>
      <c r="T1949" s="0">
        <v>-0.032660152763128281</v>
      </c>
      <c r="U1949" s="0">
        <v>-0.0072198193520307541</v>
      </c>
      <c r="V1949" s="0">
        <v>0.029511980712413788</v>
      </c>
      <c r="W1949" s="0">
        <v>0.04713691771030426</v>
      </c>
      <c r="X1949" s="0">
        <v>4.9267759323120117</v>
      </c>
      <c r="Y1949" s="0">
        <v>4.8417291641235352</v>
      </c>
      <c r="Z1949" s="0">
        <v>-0.085047036409378052</v>
      </c>
      <c r="AA1949" s="0">
        <v>0.12632830440998077</v>
      </c>
      <c r="AB1949" s="0">
        <v>-0.29283860325813293</v>
      </c>
      <c r="AC1949" s="0">
        <v>-0.24694328010082245</v>
      </c>
      <c r="AD1949" s="0">
        <v>-0.15129366517066956</v>
      </c>
      <c r="AE1949" s="0">
        <v>-0.085047036409378052</v>
      </c>
      <c r="AF1949" s="0">
        <v>-0.018800409510731697</v>
      </c>
      <c r="AG1949" s="0">
        <v>0.076849199831485748</v>
      </c>
      <c r="AH1949" s="0">
        <v>0.12274453043937683</v>
      </c>
    </row>
    <row r="1950" x14ac:dyDescent="0.4">
      <c r="A1950" s="10" t="str">
        <f>Data[[#This Row],[category]]&amp;Data[[#This Row],[subcategory]]&amp;Data[[#This Row],[date]]&amp;Data[[#This Row],[hour]]</f>
        <v>NAICS 2-digit codeManufacturing (33)9/2/2017Avg. 11 to 6 pm</v>
      </c>
      <c r="B1950" s="10" t="s">
        <v>140</v>
      </c>
      <c r="C1950" t="s">
        <v>135</v>
      </c>
      <c r="D1950" t="s">
        <v>113</v>
      </c>
      <c r="E1950" t="s">
        <v>77</v>
      </c>
      <c r="F1950" s="0">
        <v>2604</v>
      </c>
      <c r="G1950" s="0">
        <v>2.512481689453125</v>
      </c>
      <c r="H1950" s="0">
        <v>2.3976848125457764</v>
      </c>
      <c r="I1950" s="0">
        <v>-0.11479698121547699</v>
      </c>
      <c r="J1950" s="0">
        <v>0.070525191724300385</v>
      </c>
      <c r="K1950" s="0">
        <v>94.49725341796875</v>
      </c>
      <c r="L1950" s="0">
        <v>-1.6277443170547485</v>
      </c>
      <c r="M1950" s="0">
        <v>0</v>
      </c>
      <c r="N1950" s="0">
        <v>0</v>
      </c>
      <c r="O1950" s="0"/>
      <c r="P1950" s="0"/>
      <c r="Q1950" s="0">
        <v>-0.23080059885978699</v>
      </c>
      <c r="R1950" s="0">
        <v>-0.2051786482334137</v>
      </c>
      <c r="S1950" s="0">
        <v>-0.15178042650222778</v>
      </c>
      <c r="T1950" s="0">
        <v>-0.11479698121547699</v>
      </c>
      <c r="U1950" s="0">
        <v>-0.077813535928726196</v>
      </c>
      <c r="V1950" s="0">
        <v>-0.024415310472249985</v>
      </c>
      <c r="W1950" s="0">
        <v>0.0012066361960023642</v>
      </c>
      <c r="X1950" s="0">
        <v>6.5425024032592773</v>
      </c>
      <c r="Y1950" s="0">
        <v>6.2435712814331055</v>
      </c>
      <c r="Z1950" s="0">
        <v>-0.29893133044242859</v>
      </c>
      <c r="AA1950" s="0">
        <v>0.18364760279655457</v>
      </c>
      <c r="AB1950" s="0">
        <v>-0.60100477933883667</v>
      </c>
      <c r="AC1950" s="0">
        <v>-0.53428518772125244</v>
      </c>
      <c r="AD1950" s="0">
        <v>-0.39523622393608093</v>
      </c>
      <c r="AE1950" s="0">
        <v>-0.29893133044242859</v>
      </c>
      <c r="AF1950" s="0">
        <v>-0.20262643694877625</v>
      </c>
      <c r="AG1950" s="0">
        <v>-0.063577458262443542</v>
      </c>
      <c r="AH1950" s="0">
        <v>0.0031420951709151268</v>
      </c>
    </row>
    <row r="1951" x14ac:dyDescent="0.4">
      <c r="A1951" s="10" t="str">
        <f>Data[[#This Row],[category]]&amp;Data[[#This Row],[subcategory]]&amp;Data[[#This Row],[date]]&amp;Data[[#This Row],[hour]]</f>
        <v>NAICS 2-digit codeManufacturing (33)9/2/2017Avg. 2 to 6pm</v>
      </c>
      <c r="B1951" s="10" t="s">
        <v>140</v>
      </c>
      <c r="C1951" t="s">
        <v>135</v>
      </c>
      <c r="D1951" t="s">
        <v>113</v>
      </c>
      <c r="E1951" t="s">
        <v>78</v>
      </c>
      <c r="F1951" s="0">
        <v>2604</v>
      </c>
      <c r="G1951" s="0">
        <v>2.3906280994415283</v>
      </c>
      <c r="H1951" s="0">
        <v>2.3520114421844482</v>
      </c>
      <c r="I1951" s="0">
        <v>-0.03861670196056366</v>
      </c>
      <c r="J1951" s="0">
        <v>0.074068441987037659</v>
      </c>
      <c r="K1951" s="0">
        <v>93.588615417480469</v>
      </c>
      <c r="L1951" s="0">
        <v>-0.52136510610580444</v>
      </c>
      <c r="M1951" s="0">
        <v>0</v>
      </c>
      <c r="N1951" s="0">
        <v>0</v>
      </c>
      <c r="O1951" s="0"/>
      <c r="P1951" s="0"/>
      <c r="Q1951" s="0">
        <v>-0.16044844686985016</v>
      </c>
      <c r="R1951" s="0">
        <v>-0.13353922963142395</v>
      </c>
      <c r="S1951" s="0">
        <v>-0.077458232641220093</v>
      </c>
      <c r="T1951" s="0">
        <v>-0.03861670196056366</v>
      </c>
      <c r="U1951" s="0">
        <v>0.00022482698841486126</v>
      </c>
      <c r="V1951" s="0">
        <v>0.056305825710296631</v>
      </c>
      <c r="W1951" s="0">
        <v>0.083215042948722839</v>
      </c>
      <c r="X1951" s="0">
        <v>6.2251954078674316</v>
      </c>
      <c r="Y1951" s="0">
        <v>6.1246376037597656</v>
      </c>
      <c r="Z1951" s="0">
        <v>-0.10055789351463318</v>
      </c>
      <c r="AA1951" s="0">
        <v>0.19287422299385071</v>
      </c>
      <c r="AB1951" s="0">
        <v>-0.41780775785446167</v>
      </c>
      <c r="AC1951" s="0">
        <v>-0.34773615002632141</v>
      </c>
      <c r="AD1951" s="0">
        <v>-0.20170123875141144</v>
      </c>
      <c r="AE1951" s="0">
        <v>-0.10055789351463318</v>
      </c>
      <c r="AF1951" s="0">
        <v>0.00058544793864712119</v>
      </c>
      <c r="AG1951" s="0">
        <v>0.14662036299705505</v>
      </c>
      <c r="AH1951" s="0">
        <v>0.21669197082519531</v>
      </c>
    </row>
    <row r="1952" x14ac:dyDescent="0.4">
      <c r="A1952" s="10" t="str">
        <f>Data[[#This Row],[category]]&amp;Data[[#This Row],[subcategory]]&amp;Data[[#This Row],[date]]&amp;Data[[#This Row],[hour]]</f>
        <v>NAICS 2-digit codeManufacturing (33)Avg. Weekday Event1</v>
      </c>
      <c r="B1952" s="10" t="s">
        <v>140</v>
      </c>
      <c r="C1952" t="s">
        <v>135</v>
      </c>
      <c r="D1952" t="s">
        <v>174</v>
      </c>
      <c r="E1952" t="s">
        <v>41</v>
      </c>
      <c r="F1952" s="0">
        <v>2604</v>
      </c>
      <c r="G1952" s="0">
        <v>1.7229379415512085</v>
      </c>
      <c r="H1952" s="0">
        <v>1.823076605796814</v>
      </c>
      <c r="I1952" s="0">
        <v>0.10013867914676666</v>
      </c>
      <c r="J1952" s="0">
        <v>0.021657614037394524</v>
      </c>
      <c r="K1952" s="0">
        <v>73.385940551757812</v>
      </c>
      <c r="L1952" s="0">
        <v>4.6237168312072754</v>
      </c>
      <c r="M1952" s="0">
        <v>1</v>
      </c>
      <c r="N1952" s="0">
        <v>1</v>
      </c>
      <c r="O1952" s="0"/>
      <c r="P1952" s="0"/>
      <c r="Q1952" s="0">
        <v>0.064515076577663422</v>
      </c>
      <c r="R1952" s="0">
        <v>0.072383329272270203</v>
      </c>
      <c r="S1952" s="0">
        <v>0.088781416416168213</v>
      </c>
      <c r="T1952" s="0">
        <v>0.10013867914676666</v>
      </c>
      <c r="U1952" s="0">
        <v>0.11149594187736511</v>
      </c>
      <c r="V1952" s="0">
        <v>0.12789402902126312</v>
      </c>
      <c r="W1952" s="0">
        <v>0.1357622891664505</v>
      </c>
      <c r="X1952" s="0">
        <v>4.4865303039550781</v>
      </c>
      <c r="Y1952" s="0">
        <v>4.7472915649414062</v>
      </c>
      <c r="Z1952" s="0">
        <v>0.26076111197471619</v>
      </c>
      <c r="AA1952" s="0">
        <v>0.056396428495645523</v>
      </c>
      <c r="AB1952" s="0">
        <v>0.16799724102020264</v>
      </c>
      <c r="AC1952" s="0">
        <v>0.18848617374897003</v>
      </c>
      <c r="AD1952" s="0">
        <v>0.23118679225444794</v>
      </c>
      <c r="AE1952" s="0">
        <v>0.26076111197471619</v>
      </c>
      <c r="AF1952" s="0">
        <v>0.29033541679382324</v>
      </c>
      <c r="AG1952" s="0">
        <v>0.33303603529930115</v>
      </c>
      <c r="AH1952" s="0">
        <v>0.35352498292922974</v>
      </c>
    </row>
    <row r="1953" x14ac:dyDescent="0.4">
      <c r="A1953" s="10" t="str">
        <f>Data[[#This Row],[category]]&amp;Data[[#This Row],[subcategory]]&amp;Data[[#This Row],[date]]&amp;Data[[#This Row],[hour]]</f>
        <v>NAICS 2-digit codeManufacturing (33)Avg. Weekday Event2</v>
      </c>
      <c r="B1953" s="10" t="s">
        <v>140</v>
      </c>
      <c r="C1953" t="s">
        <v>135</v>
      </c>
      <c r="D1953" t="s">
        <v>174</v>
      </c>
      <c r="E1953" t="s">
        <v>42</v>
      </c>
      <c r="F1953" s="0">
        <v>2604</v>
      </c>
      <c r="G1953" s="0">
        <v>1.6455342769622803</v>
      </c>
      <c r="H1953" s="0">
        <v>1.7358137369155884</v>
      </c>
      <c r="I1953" s="0">
        <v>0.090279489755630493</v>
      </c>
      <c r="J1953" s="0">
        <v>0.020584942772984505</v>
      </c>
      <c r="K1953" s="0">
        <v>72.636138916015625</v>
      </c>
      <c r="L1953" s="0">
        <v>4.3857049942016602</v>
      </c>
      <c r="M1953" s="0">
        <v>1</v>
      </c>
      <c r="N1953" s="0">
        <v>1</v>
      </c>
      <c r="O1953" s="0"/>
      <c r="P1953" s="0"/>
      <c r="Q1953" s="0">
        <v>0.056420270353555679</v>
      </c>
      <c r="R1953" s="0">
        <v>0.063898824155330658</v>
      </c>
      <c r="S1953" s="0">
        <v>0.079484738409519196</v>
      </c>
      <c r="T1953" s="0">
        <v>0.090279489755630493</v>
      </c>
      <c r="U1953" s="0">
        <v>0.10107424110174179</v>
      </c>
      <c r="V1953" s="0">
        <v>0.11666015535593033</v>
      </c>
      <c r="W1953" s="0">
        <v>0.12413870543241501</v>
      </c>
      <c r="X1953" s="0">
        <v>4.2849712371826172</v>
      </c>
      <c r="Y1953" s="0">
        <v>4.5200591087341309</v>
      </c>
      <c r="Z1953" s="0">
        <v>0.2350877970457077</v>
      </c>
      <c r="AA1953" s="0">
        <v>0.053603190928697586</v>
      </c>
      <c r="AB1953" s="0">
        <v>0.1469184011220932</v>
      </c>
      <c r="AC1953" s="0">
        <v>0.16639254987239838</v>
      </c>
      <c r="AD1953" s="0">
        <v>0.20697826147079468</v>
      </c>
      <c r="AE1953" s="0">
        <v>0.2350877970457077</v>
      </c>
      <c r="AF1953" s="0">
        <v>0.26319733262062073</v>
      </c>
      <c r="AG1953" s="0">
        <v>0.30378305912017822</v>
      </c>
      <c r="AH1953" s="0">
        <v>0.3232572078704834</v>
      </c>
    </row>
    <row r="1954" x14ac:dyDescent="0.4">
      <c r="A1954" s="10" t="str">
        <f>Data[[#This Row],[category]]&amp;Data[[#This Row],[subcategory]]&amp;Data[[#This Row],[date]]&amp;Data[[#This Row],[hour]]</f>
        <v>NAICS 2-digit codeManufacturing (33)Avg. Weekday Event3</v>
      </c>
      <c r="B1954" s="10" t="s">
        <v>140</v>
      </c>
      <c r="C1954" t="s">
        <v>135</v>
      </c>
      <c r="D1954" t="s">
        <v>174</v>
      </c>
      <c r="E1954" t="s">
        <v>43</v>
      </c>
      <c r="F1954" s="0">
        <v>2604</v>
      </c>
      <c r="G1954" s="0">
        <v>1.6220601797103882</v>
      </c>
      <c r="H1954" s="0">
        <v>1.6952031850814819</v>
      </c>
      <c r="I1954" s="0">
        <v>0.073142983019351959</v>
      </c>
      <c r="J1954" s="0">
        <v>0.020010044798254967</v>
      </c>
      <c r="K1954" s="0">
        <v>72.506332397460938</v>
      </c>
      <c r="L1954" s="0">
        <v>3.65531325340271</v>
      </c>
      <c r="M1954" s="0">
        <v>1</v>
      </c>
      <c r="N1954" s="0">
        <v>1</v>
      </c>
      <c r="O1954" s="0"/>
      <c r="P1954" s="0"/>
      <c r="Q1954" s="0">
        <v>0.040229387581348419</v>
      </c>
      <c r="R1954" s="0">
        <v>0.047499079257249832</v>
      </c>
      <c r="S1954" s="0">
        <v>0.06264970451593399</v>
      </c>
      <c r="T1954" s="0">
        <v>0.073142983019351959</v>
      </c>
      <c r="U1954" s="0">
        <v>0.083636261522769928</v>
      </c>
      <c r="V1954" s="0">
        <v>0.098786890506744385</v>
      </c>
      <c r="W1954" s="0">
        <v>0.1060565784573555</v>
      </c>
      <c r="X1954" s="0">
        <v>4.2238445281982422</v>
      </c>
      <c r="Y1954" s="0">
        <v>4.414309024810791</v>
      </c>
      <c r="Z1954" s="0">
        <v>0.1904643326997757</v>
      </c>
      <c r="AA1954" s="0">
        <v>0.052106156945228577</v>
      </c>
      <c r="AB1954" s="0">
        <v>0.10475733131170273</v>
      </c>
      <c r="AC1954" s="0">
        <v>0.12368760257959366</v>
      </c>
      <c r="AD1954" s="0">
        <v>0.16313983500003815</v>
      </c>
      <c r="AE1954" s="0">
        <v>0.1904643326997757</v>
      </c>
      <c r="AF1954" s="0">
        <v>0.21778883039951324</v>
      </c>
      <c r="AG1954" s="0">
        <v>0.25724107027053833</v>
      </c>
      <c r="AH1954" s="0">
        <v>0.27617132663726807</v>
      </c>
    </row>
    <row r="1955" x14ac:dyDescent="0.4">
      <c r="A1955" s="10" t="str">
        <f>Data[[#This Row],[category]]&amp;Data[[#This Row],[subcategory]]&amp;Data[[#This Row],[date]]&amp;Data[[#This Row],[hour]]</f>
        <v>NAICS 2-digit codeManufacturing (33)Avg. Weekday Event4</v>
      </c>
      <c r="B1955" s="10" t="s">
        <v>140</v>
      </c>
      <c r="C1955" t="s">
        <v>135</v>
      </c>
      <c r="D1955" t="s">
        <v>174</v>
      </c>
      <c r="E1955" t="s">
        <v>44</v>
      </c>
      <c r="F1955" s="0">
        <v>2604</v>
      </c>
      <c r="G1955" s="0">
        <v>1.6070822477340698</v>
      </c>
      <c r="H1955" s="0">
        <v>1.6954163312911987</v>
      </c>
      <c r="I1955" s="0">
        <v>0.088333994150161743</v>
      </c>
      <c r="J1955" s="0">
        <v>0.020041732117533684</v>
      </c>
      <c r="K1955" s="0">
        <v>72.100807189941406</v>
      </c>
      <c r="L1955" s="0">
        <v>4.4075031280517578</v>
      </c>
      <c r="M1955" s="0">
        <v>1</v>
      </c>
      <c r="N1955" s="0">
        <v>1</v>
      </c>
      <c r="O1955" s="0"/>
      <c r="P1955" s="0"/>
      <c r="Q1955" s="0">
        <v>0.055368278175592422</v>
      </c>
      <c r="R1955" s="0">
        <v>0.062649480998516083</v>
      </c>
      <c r="S1955" s="0">
        <v>0.077824100852012634</v>
      </c>
      <c r="T1955" s="0">
        <v>0.088333994150161743</v>
      </c>
      <c r="U1955" s="0">
        <v>0.098843887448310852</v>
      </c>
      <c r="V1955" s="0">
        <v>0.1140185073018074</v>
      </c>
      <c r="W1955" s="0">
        <v>0.12129970639944077</v>
      </c>
      <c r="X1955" s="0">
        <v>4.1848421096801758</v>
      </c>
      <c r="Y1955" s="0">
        <v>4.4148640632629395</v>
      </c>
      <c r="Z1955" s="0">
        <v>0.23002171516418457</v>
      </c>
      <c r="AA1955" s="0">
        <v>0.052188672125339508</v>
      </c>
      <c r="AB1955" s="0">
        <v>0.14417898654937744</v>
      </c>
      <c r="AC1955" s="0">
        <v>0.16313923895359039</v>
      </c>
      <c r="AD1955" s="0">
        <v>0.20265394449234009</v>
      </c>
      <c r="AE1955" s="0">
        <v>0.23002171516418457</v>
      </c>
      <c r="AF1955" s="0">
        <v>0.25738948583602905</v>
      </c>
      <c r="AG1955" s="0">
        <v>0.29690417647361755</v>
      </c>
      <c r="AH1955" s="0">
        <v>0.3158644437789917</v>
      </c>
    </row>
    <row r="1956" x14ac:dyDescent="0.4">
      <c r="A1956" s="10" t="str">
        <f>Data[[#This Row],[category]]&amp;Data[[#This Row],[subcategory]]&amp;Data[[#This Row],[date]]&amp;Data[[#This Row],[hour]]</f>
        <v>NAICS 2-digit codeManufacturing (33)Avg. Weekday Event5</v>
      </c>
      <c r="B1956" s="10" t="s">
        <v>140</v>
      </c>
      <c r="C1956" t="s">
        <v>135</v>
      </c>
      <c r="D1956" t="s">
        <v>174</v>
      </c>
      <c r="E1956" t="s">
        <v>45</v>
      </c>
      <c r="F1956" s="0">
        <v>2604</v>
      </c>
      <c r="G1956" s="0">
        <v>1.6973564624786377</v>
      </c>
      <c r="H1956" s="0">
        <v>1.8035221099853516</v>
      </c>
      <c r="I1956" s="0">
        <v>0.10616558790206909</v>
      </c>
      <c r="J1956" s="0">
        <v>0.021060576662421227</v>
      </c>
      <c r="K1956" s="0">
        <v>71.718704223632812</v>
      </c>
      <c r="L1956" s="0">
        <v>5.0409631729125977</v>
      </c>
      <c r="M1956" s="0">
        <v>1</v>
      </c>
      <c r="N1956" s="0">
        <v>1</v>
      </c>
      <c r="O1956" s="0"/>
      <c r="P1956" s="0"/>
      <c r="Q1956" s="0">
        <v>0.07152402400970459</v>
      </c>
      <c r="R1956" s="0">
        <v>0.079175375401973724</v>
      </c>
      <c r="S1956" s="0">
        <v>0.095121413469314575</v>
      </c>
      <c r="T1956" s="0">
        <v>0.10616558790206909</v>
      </c>
      <c r="U1956" s="0">
        <v>0.11720976233482361</v>
      </c>
      <c r="V1956" s="0">
        <v>0.13315580785274506</v>
      </c>
      <c r="W1956" s="0">
        <v>0.14080715179443359</v>
      </c>
      <c r="X1956" s="0">
        <v>4.4199161529541016</v>
      </c>
      <c r="Y1956" s="0">
        <v>4.6963715553283691</v>
      </c>
      <c r="Z1956" s="0">
        <v>0.27645519375801086</v>
      </c>
      <c r="AA1956" s="0">
        <v>0.054841741919517517</v>
      </c>
      <c r="AB1956" s="0">
        <v>0.18624855577945709</v>
      </c>
      <c r="AC1956" s="0">
        <v>0.20617267489433289</v>
      </c>
      <c r="AD1956" s="0">
        <v>0.2476961612701416</v>
      </c>
      <c r="AE1956" s="0">
        <v>0.27645519375801086</v>
      </c>
      <c r="AF1956" s="0">
        <v>0.30521422624588013</v>
      </c>
      <c r="AG1956" s="0">
        <v>0.34673771262168884</v>
      </c>
      <c r="AH1956" s="0">
        <v>0.36666184663772583</v>
      </c>
    </row>
    <row r="1957" x14ac:dyDescent="0.4">
      <c r="A1957" s="10" t="str">
        <f>Data[[#This Row],[category]]&amp;Data[[#This Row],[subcategory]]&amp;Data[[#This Row],[date]]&amp;Data[[#This Row],[hour]]</f>
        <v>NAICS 2-digit codeManufacturing (33)Avg. Weekday Event6</v>
      </c>
      <c r="B1957" s="10" t="s">
        <v>140</v>
      </c>
      <c r="C1957" t="s">
        <v>135</v>
      </c>
      <c r="D1957" t="s">
        <v>174</v>
      </c>
      <c r="E1957" t="s">
        <v>46</v>
      </c>
      <c r="F1957" s="0">
        <v>2604</v>
      </c>
      <c r="G1957" s="0">
        <v>2.078289270401001</v>
      </c>
      <c r="H1957" s="0">
        <v>2.2733635902404785</v>
      </c>
      <c r="I1957" s="0">
        <v>0.19507445394992828</v>
      </c>
      <c r="J1957" s="0">
        <v>0.025048645213246346</v>
      </c>
      <c r="K1957" s="0">
        <v>71.374229431152344</v>
      </c>
      <c r="L1957" s="0">
        <v>7.7878246307373047</v>
      </c>
      <c r="M1957" s="0">
        <v>1</v>
      </c>
      <c r="N1957" s="0">
        <v>1</v>
      </c>
      <c r="O1957" s="0"/>
      <c r="P1957" s="0"/>
      <c r="Q1957" s="0">
        <v>0.15387310087680817</v>
      </c>
      <c r="R1957" s="0">
        <v>0.16297332942485809</v>
      </c>
      <c r="S1957" s="0">
        <v>0.18193893134593964</v>
      </c>
      <c r="T1957" s="0">
        <v>0.19507445394992828</v>
      </c>
      <c r="U1957" s="0">
        <v>0.20820997655391693</v>
      </c>
      <c r="V1957" s="0">
        <v>0.22717557847499847</v>
      </c>
      <c r="W1957" s="0">
        <v>0.2362758070230484</v>
      </c>
      <c r="X1957" s="0">
        <v>5.411865234375</v>
      </c>
      <c r="Y1957" s="0">
        <v>5.9198389053344727</v>
      </c>
      <c r="Z1957" s="0">
        <v>0.50797384977340698</v>
      </c>
      <c r="AA1957" s="0">
        <v>0.06522667407989502</v>
      </c>
      <c r="AB1957" s="0">
        <v>0.40068551898002625</v>
      </c>
      <c r="AC1957" s="0">
        <v>0.42438250780105591</v>
      </c>
      <c r="AD1957" s="0">
        <v>0.47376894950866699</v>
      </c>
      <c r="AE1957" s="0">
        <v>0.50797384977340698</v>
      </c>
      <c r="AF1957" s="0">
        <v>0.54217875003814697</v>
      </c>
      <c r="AG1957" s="0">
        <v>0.59156519174575806</v>
      </c>
      <c r="AH1957" s="0">
        <v>0.61526221036911011</v>
      </c>
    </row>
    <row r="1958" x14ac:dyDescent="0.4">
      <c r="A1958" s="10" t="str">
        <f>Data[[#This Row],[category]]&amp;Data[[#This Row],[subcategory]]&amp;Data[[#This Row],[date]]&amp;Data[[#This Row],[hour]]</f>
        <v>NAICS 2-digit codeManufacturing (33)Avg. Weekday Event7</v>
      </c>
      <c r="B1958" s="10" t="s">
        <v>140</v>
      </c>
      <c r="C1958" t="s">
        <v>135</v>
      </c>
      <c r="D1958" t="s">
        <v>174</v>
      </c>
      <c r="E1958" t="s">
        <v>60</v>
      </c>
      <c r="F1958" s="0">
        <v>2604</v>
      </c>
      <c r="G1958" s="0">
        <v>3.0347509384155273</v>
      </c>
      <c r="H1958" s="0">
        <v>3.2185752391815186</v>
      </c>
      <c r="I1958" s="0">
        <v>0.18382441997528076</v>
      </c>
      <c r="J1958" s="0">
        <v>0.032840155065059662</v>
      </c>
      <c r="K1958" s="0">
        <v>71.315284729003906</v>
      </c>
      <c r="L1958" s="0">
        <v>5.5975503921508789</v>
      </c>
      <c r="M1958" s="0">
        <v>1</v>
      </c>
      <c r="N1958" s="0">
        <v>1</v>
      </c>
      <c r="O1958" s="0"/>
      <c r="P1958" s="0"/>
      <c r="Q1958" s="0">
        <v>0.12980717420578003</v>
      </c>
      <c r="R1958" s="0">
        <v>0.14173807203769684</v>
      </c>
      <c r="S1958" s="0">
        <v>0.16660302877426147</v>
      </c>
      <c r="T1958" s="0">
        <v>0.18382441997528076</v>
      </c>
      <c r="U1958" s="0">
        <v>0.20104581117630005</v>
      </c>
      <c r="V1958" s="0">
        <v>0.22591076791286469</v>
      </c>
      <c r="W1958" s="0">
        <v>0.23784166574478149</v>
      </c>
      <c r="X1958" s="0">
        <v>7.902491569519043</v>
      </c>
      <c r="Y1958" s="0">
        <v>8.3811702728271484</v>
      </c>
      <c r="Z1958" s="0">
        <v>0.47867879271507263</v>
      </c>
      <c r="AA1958" s="0">
        <v>0.085515767335891724</v>
      </c>
      <c r="AB1958" s="0">
        <v>0.33801788091659546</v>
      </c>
      <c r="AC1958" s="0">
        <v>0.36908593773841858</v>
      </c>
      <c r="AD1958" s="0">
        <v>0.43383428454399109</v>
      </c>
      <c r="AE1958" s="0">
        <v>0.47867879271507263</v>
      </c>
      <c r="AF1958" s="0">
        <v>0.52352333068847656</v>
      </c>
      <c r="AG1958" s="0">
        <v>0.58827167749404907</v>
      </c>
      <c r="AH1958" s="0">
        <v>0.6193397045135498</v>
      </c>
    </row>
    <row r="1959" x14ac:dyDescent="0.4">
      <c r="A1959" s="10" t="str">
        <f>Data[[#This Row],[category]]&amp;Data[[#This Row],[subcategory]]&amp;Data[[#This Row],[date]]&amp;Data[[#This Row],[hour]]</f>
        <v>NAICS 2-digit codeManufacturing (33)Avg. Weekday Event8</v>
      </c>
      <c r="B1959" s="10" t="s">
        <v>140</v>
      </c>
      <c r="C1959" t="s">
        <v>135</v>
      </c>
      <c r="D1959" t="s">
        <v>174</v>
      </c>
      <c r="E1959" t="s">
        <v>61</v>
      </c>
      <c r="F1959" s="0">
        <v>2604</v>
      </c>
      <c r="G1959" s="0">
        <v>4.1755771636962891</v>
      </c>
      <c r="H1959" s="0">
        <v>4.3291044235229492</v>
      </c>
      <c r="I1959" s="0">
        <v>0.15352720022201538</v>
      </c>
      <c r="J1959" s="0">
        <v>0.033172819763422012</v>
      </c>
      <c r="K1959" s="0">
        <v>76.554916381835938</v>
      </c>
      <c r="L1959" s="0">
        <v>4.6281023025512695</v>
      </c>
      <c r="M1959" s="0">
        <v>1</v>
      </c>
      <c r="N1959" s="0">
        <v>1</v>
      </c>
      <c r="O1959" s="0"/>
      <c r="P1959" s="0"/>
      <c r="Q1959" s="0">
        <v>0.098962768912315369</v>
      </c>
      <c r="R1959" s="0">
        <v>0.11101452261209488</v>
      </c>
      <c r="S1959" s="0">
        <v>0.13613136112689972</v>
      </c>
      <c r="T1959" s="0">
        <v>0.15352720022201538</v>
      </c>
      <c r="U1959" s="0">
        <v>0.17092303931713104</v>
      </c>
      <c r="V1959" s="0">
        <v>0.19603988528251648</v>
      </c>
      <c r="W1959" s="0">
        <v>0.20809163153171539</v>
      </c>
      <c r="X1959" s="0">
        <v>10.873203277587891</v>
      </c>
      <c r="Y1959" s="0">
        <v>11.272988319396973</v>
      </c>
      <c r="Z1959" s="0">
        <v>0.39978483319282532</v>
      </c>
      <c r="AA1959" s="0">
        <v>0.086382023990154266</v>
      </c>
      <c r="AB1959" s="0">
        <v>0.25769904255867004</v>
      </c>
      <c r="AC1959" s="0">
        <v>0.28908181190490723</v>
      </c>
      <c r="AD1959" s="0">
        <v>0.35448604822158813</v>
      </c>
      <c r="AE1959" s="0">
        <v>0.39978483319282532</v>
      </c>
      <c r="AF1959" s="0">
        <v>0.4450836181640625</v>
      </c>
      <c r="AG1959" s="0">
        <v>0.51048785448074341</v>
      </c>
      <c r="AH1959" s="0">
        <v>0.5418705940246582</v>
      </c>
    </row>
    <row r="1960" x14ac:dyDescent="0.4">
      <c r="A1960" s="10" t="str">
        <f>Data[[#This Row],[category]]&amp;Data[[#This Row],[subcategory]]&amp;Data[[#This Row],[date]]&amp;Data[[#This Row],[hour]]</f>
        <v>NAICS 2-digit codeManufacturing (33)Avg. Weekday Event9</v>
      </c>
      <c r="B1960" s="10" t="s">
        <v>140</v>
      </c>
      <c r="C1960" t="s">
        <v>135</v>
      </c>
      <c r="D1960" t="s">
        <v>174</v>
      </c>
      <c r="E1960" t="s">
        <v>62</v>
      </c>
      <c r="F1960" s="0">
        <v>2604</v>
      </c>
      <c r="G1960" s="0">
        <v>5.0478377342224121</v>
      </c>
      <c r="H1960" s="0">
        <v>5.2497763633728027</v>
      </c>
      <c r="I1960" s="0">
        <v>0.20193848013877869</v>
      </c>
      <c r="J1960" s="0">
        <v>0.032642271369695663</v>
      </c>
      <c r="K1960" s="0">
        <v>83.683372497558594</v>
      </c>
      <c r="L1960" s="0">
        <v>6.1864099502563477</v>
      </c>
      <c r="M1960" s="0">
        <v>1</v>
      </c>
      <c r="N1960" s="0">
        <v>1</v>
      </c>
      <c r="O1960" s="0"/>
      <c r="P1960" s="0"/>
      <c r="Q1960" s="0">
        <v>0.14824672043323517</v>
      </c>
      <c r="R1960" s="0">
        <v>0.16010572016239166</v>
      </c>
      <c r="S1960" s="0">
        <v>0.18482086062431335</v>
      </c>
      <c r="T1960" s="0">
        <v>0.20193848013877869</v>
      </c>
      <c r="U1960" s="0">
        <v>0.21905609965324402</v>
      </c>
      <c r="V1960" s="0">
        <v>0.24377124011516571</v>
      </c>
      <c r="W1960" s="0">
        <v>0.25563022494316101</v>
      </c>
      <c r="X1960" s="0">
        <v>13.144569396972656</v>
      </c>
      <c r="Y1960" s="0">
        <v>13.670417785644531</v>
      </c>
      <c r="Z1960" s="0">
        <v>0.52584779262542725</v>
      </c>
      <c r="AA1960" s="0">
        <v>0.085000477731227875</v>
      </c>
      <c r="AB1960" s="0">
        <v>0.38603445887565613</v>
      </c>
      <c r="AC1960" s="0">
        <v>0.41691529750823975</v>
      </c>
      <c r="AD1960" s="0">
        <v>0.48127350211143494</v>
      </c>
      <c r="AE1960" s="0">
        <v>0.52584779262542725</v>
      </c>
      <c r="AF1960" s="0">
        <v>0.57042211294174194</v>
      </c>
      <c r="AG1960" s="0">
        <v>0.63478028774261475</v>
      </c>
      <c r="AH1960" s="0">
        <v>0.66566115617752075</v>
      </c>
    </row>
    <row r="1961" x14ac:dyDescent="0.4">
      <c r="A1961" s="10" t="str">
        <f>Data[[#This Row],[category]]&amp;Data[[#This Row],[subcategory]]&amp;Data[[#This Row],[date]]&amp;Data[[#This Row],[hour]]</f>
        <v>NAICS 2-digit codeManufacturing (33)Avg. Weekday Event10</v>
      </c>
      <c r="B1961" s="10" t="s">
        <v>140</v>
      </c>
      <c r="C1961" t="s">
        <v>135</v>
      </c>
      <c r="D1961" t="s">
        <v>174</v>
      </c>
      <c r="E1961" t="s">
        <v>63</v>
      </c>
      <c r="F1961" s="0">
        <v>2604</v>
      </c>
      <c r="G1961" s="0">
        <v>5.7314538955688477</v>
      </c>
      <c r="H1961" s="0">
        <v>5.7955694198608398</v>
      </c>
      <c r="I1961" s="0">
        <v>0.064115487039089203</v>
      </c>
      <c r="J1961" s="0">
        <v>0.014303866773843765</v>
      </c>
      <c r="K1961" s="0">
        <v>88.657638549804688</v>
      </c>
      <c r="L1961" s="0">
        <v>4.4823884963989258</v>
      </c>
      <c r="M1961" s="0">
        <v>1</v>
      </c>
      <c r="N1961" s="0">
        <v>1</v>
      </c>
      <c r="O1961" s="0"/>
      <c r="P1961" s="0"/>
      <c r="Q1961" s="0">
        <v>0.040587719529867172</v>
      </c>
      <c r="R1961" s="0">
        <v>0.045784343034029007</v>
      </c>
      <c r="S1961" s="0">
        <v>0.056614533066749573</v>
      </c>
      <c r="T1961" s="0">
        <v>0.064115487039089203</v>
      </c>
      <c r="U1961" s="0">
        <v>0.071616441011428833</v>
      </c>
      <c r="V1961" s="0">
        <v>0.0824466273188591</v>
      </c>
      <c r="W1961" s="0">
        <v>0.087643250823020935</v>
      </c>
      <c r="X1961" s="0">
        <v>14.924705505371094</v>
      </c>
      <c r="Y1961" s="0">
        <v>15.091662406921387</v>
      </c>
      <c r="Z1961" s="0">
        <v>0.16695672273635864</v>
      </c>
      <c r="AA1961" s="0">
        <v>0.037247270345687866</v>
      </c>
      <c r="AB1961" s="0">
        <v>0.10569041222333908</v>
      </c>
      <c r="AC1961" s="0">
        <v>0.11922242492437363</v>
      </c>
      <c r="AD1961" s="0">
        <v>0.14742423593997955</v>
      </c>
      <c r="AE1961" s="0">
        <v>0.16695672273635864</v>
      </c>
      <c r="AF1961" s="0">
        <v>0.18648920953273773</v>
      </c>
      <c r="AG1961" s="0">
        <v>0.21469101309776306</v>
      </c>
      <c r="AH1961" s="0">
        <v>0.22822302579879761</v>
      </c>
    </row>
    <row r="1962" x14ac:dyDescent="0.4">
      <c r="A1962" s="10" t="str">
        <f>Data[[#This Row],[category]]&amp;Data[[#This Row],[subcategory]]&amp;Data[[#This Row],[date]]&amp;Data[[#This Row],[hour]]</f>
        <v>NAICS 2-digit codeManufacturing (33)Avg. Weekday Event11</v>
      </c>
      <c r="B1962" s="10" t="s">
        <v>140</v>
      </c>
      <c r="C1962" t="s">
        <v>135</v>
      </c>
      <c r="D1962" t="s">
        <v>174</v>
      </c>
      <c r="E1962" t="s">
        <v>64</v>
      </c>
      <c r="F1962" s="0">
        <v>2604</v>
      </c>
      <c r="G1962" s="0">
        <v>6.2720928192138672</v>
      </c>
      <c r="H1962" s="0">
        <v>6.207977294921875</v>
      </c>
      <c r="I1962" s="0">
        <v>-0.064115479588508606</v>
      </c>
      <c r="J1962" s="0">
        <v>0.01430386770516634</v>
      </c>
      <c r="K1962" s="0">
        <v>92.358291625976563</v>
      </c>
      <c r="L1962" s="0">
        <v>-4.4823875427246094</v>
      </c>
      <c r="M1962" s="0">
        <v>1</v>
      </c>
      <c r="N1962" s="0">
        <v>1</v>
      </c>
      <c r="O1962" s="0"/>
      <c r="P1962" s="0"/>
      <c r="Q1962" s="0">
        <v>-0.087643250823020935</v>
      </c>
      <c r="R1962" s="0">
        <v>-0.0824466273188591</v>
      </c>
      <c r="S1962" s="0">
        <v>-0.071616433560848236</v>
      </c>
      <c r="T1962" s="0">
        <v>-0.064115479588508606</v>
      </c>
      <c r="U1962" s="0">
        <v>-0.056614525616168976</v>
      </c>
      <c r="V1962" s="0">
        <v>-0.04578433558344841</v>
      </c>
      <c r="W1962" s="0">
        <v>-0.040587712079286575</v>
      </c>
      <c r="X1962" s="0">
        <v>16.332529067993164</v>
      </c>
      <c r="Y1962" s="0">
        <v>16.165573120117188</v>
      </c>
      <c r="Z1962" s="0">
        <v>-0.16695670783519745</v>
      </c>
      <c r="AA1962" s="0">
        <v>0.037247270345687866</v>
      </c>
      <c r="AB1962" s="0">
        <v>-0.22822301089763641</v>
      </c>
      <c r="AC1962" s="0">
        <v>-0.21469099819660187</v>
      </c>
      <c r="AD1962" s="0">
        <v>-0.18648919463157654</v>
      </c>
      <c r="AE1962" s="0">
        <v>-0.16695670783519745</v>
      </c>
      <c r="AF1962" s="0">
        <v>-0.14742422103881836</v>
      </c>
      <c r="AG1962" s="0">
        <v>-0.11922241002321243</v>
      </c>
      <c r="AH1962" s="0">
        <v>-0.10569039732217789</v>
      </c>
    </row>
    <row r="1963" x14ac:dyDescent="0.4">
      <c r="A1963" s="10" t="str">
        <f>Data[[#This Row],[category]]&amp;Data[[#This Row],[subcategory]]&amp;Data[[#This Row],[date]]&amp;Data[[#This Row],[hour]]</f>
        <v>NAICS 2-digit codeManufacturing (33)Avg. Weekday Event12</v>
      </c>
      <c r="B1963" s="10" t="s">
        <v>140</v>
      </c>
      <c r="C1963" t="s">
        <v>135</v>
      </c>
      <c r="D1963" t="s">
        <v>174</v>
      </c>
      <c r="E1963" t="s">
        <v>65</v>
      </c>
      <c r="F1963" s="0">
        <v>2604</v>
      </c>
      <c r="G1963" s="0">
        <v>6.3812985420227051</v>
      </c>
      <c r="H1963" s="0">
        <v>6.2921390533447266</v>
      </c>
      <c r="I1963" s="0">
        <v>-0.089159294962882996</v>
      </c>
      <c r="J1963" s="0">
        <v>0.033299248665571213</v>
      </c>
      <c r="K1963" s="0">
        <v>94.325843811035156</v>
      </c>
      <c r="L1963" s="0">
        <v>-2.6775166988372803</v>
      </c>
      <c r="M1963" s="0">
        <v>1</v>
      </c>
      <c r="N1963" s="0">
        <v>1</v>
      </c>
      <c r="O1963" s="0"/>
      <c r="P1963" s="0"/>
      <c r="Q1963" s="0">
        <v>-0.14393168687820435</v>
      </c>
      <c r="R1963" s="0">
        <v>-0.1318340003490448</v>
      </c>
      <c r="S1963" s="0">
        <v>-0.10662143677473068</v>
      </c>
      <c r="T1963" s="0">
        <v>-0.089159294962882996</v>
      </c>
      <c r="U1963" s="0">
        <v>-0.071697153151035309</v>
      </c>
      <c r="V1963" s="0">
        <v>-0.046484589576721191</v>
      </c>
      <c r="W1963" s="0">
        <v>-0.034386906772851944</v>
      </c>
      <c r="X1963" s="0">
        <v>16.616901397705078</v>
      </c>
      <c r="Y1963" s="0">
        <v>16.384729385375977</v>
      </c>
      <c r="Z1963" s="0">
        <v>-0.23217080533504486</v>
      </c>
      <c r="AA1963" s="0">
        <v>0.08671124279499054</v>
      </c>
      <c r="AB1963" s="0">
        <v>-0.37479811906814575</v>
      </c>
      <c r="AC1963" s="0">
        <v>-0.34329572319984436</v>
      </c>
      <c r="AD1963" s="0">
        <v>-0.27764222025871277</v>
      </c>
      <c r="AE1963" s="0">
        <v>-0.23217080533504486</v>
      </c>
      <c r="AF1963" s="0">
        <v>-0.18669939041137695</v>
      </c>
      <c r="AG1963" s="0">
        <v>-0.12104588001966476</v>
      </c>
      <c r="AH1963" s="0">
        <v>-0.089543506503105164</v>
      </c>
    </row>
    <row r="1964" x14ac:dyDescent="0.4">
      <c r="A1964" s="10" t="str">
        <f>Data[[#This Row],[category]]&amp;Data[[#This Row],[subcategory]]&amp;Data[[#This Row],[date]]&amp;Data[[#This Row],[hour]]</f>
        <v>NAICS 2-digit codeManufacturing (33)Avg. Weekday Event13</v>
      </c>
      <c r="B1964" s="10" t="s">
        <v>140</v>
      </c>
      <c r="C1964" t="s">
        <v>135</v>
      </c>
      <c r="D1964" t="s">
        <v>174</v>
      </c>
      <c r="E1964" t="s">
        <v>66</v>
      </c>
      <c r="F1964" s="0">
        <v>2604</v>
      </c>
      <c r="G1964" s="0">
        <v>6.4017333984375</v>
      </c>
      <c r="H1964" s="0">
        <v>6.1792311668395996</v>
      </c>
      <c r="I1964" s="0">
        <v>-0.2225019633769989</v>
      </c>
      <c r="J1964" s="0">
        <v>0.039849553257226944</v>
      </c>
      <c r="K1964" s="0">
        <v>93.907447814941406</v>
      </c>
      <c r="L1964" s="0">
        <v>-5.583549976348877</v>
      </c>
      <c r="M1964" s="0">
        <v>1</v>
      </c>
      <c r="N1964" s="0">
        <v>1</v>
      </c>
      <c r="O1964" s="0"/>
      <c r="P1964" s="0"/>
      <c r="Q1964" s="0">
        <v>-0.28804865479469299</v>
      </c>
      <c r="R1964" s="0">
        <v>-0.27357122302055359</v>
      </c>
      <c r="S1964" s="0">
        <v>-0.24339908361434937</v>
      </c>
      <c r="T1964" s="0">
        <v>-0.2225019633769989</v>
      </c>
      <c r="U1964" s="0">
        <v>-0.20160484313964844</v>
      </c>
      <c r="V1964" s="0">
        <v>-0.17143270373344421</v>
      </c>
      <c r="W1964" s="0">
        <v>-0.156955286860466</v>
      </c>
      <c r="X1964" s="0">
        <v>16.670114517211914</v>
      </c>
      <c r="Y1964" s="0">
        <v>16.090717315673828</v>
      </c>
      <c r="Z1964" s="0">
        <v>-0.5793951153755188</v>
      </c>
      <c r="AA1964" s="0">
        <v>0.1037682369351387</v>
      </c>
      <c r="AB1964" s="0">
        <v>-0.75007867813110352</v>
      </c>
      <c r="AC1964" s="0">
        <v>-0.71237945556640625</v>
      </c>
      <c r="AD1964" s="0">
        <v>-0.63381123542785645</v>
      </c>
      <c r="AE1964" s="0">
        <v>-0.5793951153755188</v>
      </c>
      <c r="AF1964" s="0">
        <v>-0.52497899532318115</v>
      </c>
      <c r="AG1964" s="0">
        <v>-0.44641077518463135</v>
      </c>
      <c r="AH1964" s="0">
        <v>-0.40871155261993408</v>
      </c>
    </row>
    <row r="1965" x14ac:dyDescent="0.4">
      <c r="A1965" s="10" t="str">
        <f>Data[[#This Row],[category]]&amp;Data[[#This Row],[subcategory]]&amp;Data[[#This Row],[date]]&amp;Data[[#This Row],[hour]]</f>
        <v>NAICS 2-digit codeManufacturing (33)Avg. Weekday Event14</v>
      </c>
      <c r="B1965" s="10" t="s">
        <v>140</v>
      </c>
      <c r="C1965" t="s">
        <v>135</v>
      </c>
      <c r="D1965" t="s">
        <v>174</v>
      </c>
      <c r="E1965" t="s">
        <v>67</v>
      </c>
      <c r="F1965" s="0">
        <v>2604</v>
      </c>
      <c r="G1965" s="0">
        <v>6.5324625968933105</v>
      </c>
      <c r="H1965" s="0">
        <v>6.1846041679382324</v>
      </c>
      <c r="I1965" s="0">
        <v>-0.34785845875740051</v>
      </c>
      <c r="J1965" s="0">
        <v>0.041955284774303436</v>
      </c>
      <c r="K1965" s="0">
        <v>93.576614379882813</v>
      </c>
      <c r="L1965" s="0">
        <v>-8.2911710739135742</v>
      </c>
      <c r="M1965" s="0">
        <v>1</v>
      </c>
      <c r="N1965" s="0">
        <v>1</v>
      </c>
      <c r="O1965" s="0"/>
      <c r="P1965" s="0"/>
      <c r="Q1965" s="0">
        <v>-0.41686874628067017</v>
      </c>
      <c r="R1965" s="0">
        <v>-0.40162631869316101</v>
      </c>
      <c r="S1965" s="0">
        <v>-0.36985984444618225</v>
      </c>
      <c r="T1965" s="0">
        <v>-0.34785845875740051</v>
      </c>
      <c r="U1965" s="0">
        <v>-0.32585707306861877</v>
      </c>
      <c r="V1965" s="0">
        <v>-0.29409059882164001</v>
      </c>
      <c r="W1965" s="0">
        <v>-0.27884817123413086</v>
      </c>
      <c r="X1965" s="0">
        <v>17.010532379150391</v>
      </c>
      <c r="Y1965" s="0">
        <v>16.104709625244141</v>
      </c>
      <c r="Z1965" s="0">
        <v>-0.90582340955734253</v>
      </c>
      <c r="AA1965" s="0">
        <v>0.10925155878067017</v>
      </c>
      <c r="AB1965" s="0">
        <v>-1.0855262279510498</v>
      </c>
      <c r="AC1965" s="0">
        <v>-1.0458348989486694</v>
      </c>
      <c r="AD1965" s="0">
        <v>-0.96311497688293457</v>
      </c>
      <c r="AE1965" s="0">
        <v>-0.90582340955734253</v>
      </c>
      <c r="AF1965" s="0">
        <v>-0.84853184223175049</v>
      </c>
      <c r="AG1965" s="0">
        <v>-0.76581192016601563</v>
      </c>
      <c r="AH1965" s="0">
        <v>-0.72612059116363525</v>
      </c>
    </row>
    <row r="1966" x14ac:dyDescent="0.4">
      <c r="A1966" s="10" t="str">
        <f>Data[[#This Row],[category]]&amp;Data[[#This Row],[subcategory]]&amp;Data[[#This Row],[date]]&amp;Data[[#This Row],[hour]]</f>
        <v>NAICS 2-digit codeManufacturing (33)Avg. Weekday Event15</v>
      </c>
      <c r="B1966" s="10" t="s">
        <v>140</v>
      </c>
      <c r="C1966" t="s">
        <v>135</v>
      </c>
      <c r="D1966" t="s">
        <v>174</v>
      </c>
      <c r="E1966" t="s">
        <v>68</v>
      </c>
      <c r="F1966" s="0">
        <v>2604</v>
      </c>
      <c r="G1966" s="0">
        <v>6.2567286491394043</v>
      </c>
      <c r="H1966" s="0">
        <v>5.8755984306335449</v>
      </c>
      <c r="I1966" s="0">
        <v>-0.38113036751747131</v>
      </c>
      <c r="J1966" s="0">
        <v>0.046463828533887863</v>
      </c>
      <c r="K1966" s="0">
        <v>92.081024169921875</v>
      </c>
      <c r="L1966" s="0">
        <v>-8.202733039855957</v>
      </c>
      <c r="M1966" s="0">
        <v>1</v>
      </c>
      <c r="N1966" s="0">
        <v>1</v>
      </c>
      <c r="O1966" s="0"/>
      <c r="P1966" s="0"/>
      <c r="Q1966" s="0">
        <v>-0.45755657553672791</v>
      </c>
      <c r="R1966" s="0">
        <v>-0.44067615270614624</v>
      </c>
      <c r="S1966" s="0">
        <v>-0.4054960310459137</v>
      </c>
      <c r="T1966" s="0">
        <v>-0.38113036751747131</v>
      </c>
      <c r="U1966" s="0">
        <v>-0.35676470398902893</v>
      </c>
      <c r="V1966" s="0">
        <v>-0.32158458232879639</v>
      </c>
      <c r="W1966" s="0">
        <v>-0.30470415949821472</v>
      </c>
      <c r="X1966" s="0">
        <v>16.292520523071289</v>
      </c>
      <c r="Y1966" s="0">
        <v>15.300058364868164</v>
      </c>
      <c r="Z1966" s="0">
        <v>-0.99246346950531006</v>
      </c>
      <c r="AA1966" s="0">
        <v>0.12099181115627289</v>
      </c>
      <c r="AB1966" s="0">
        <v>-1.1914772987365723</v>
      </c>
      <c r="AC1966" s="0">
        <v>-1.1475206613540649</v>
      </c>
      <c r="AD1966" s="0">
        <v>-1.055911660194397</v>
      </c>
      <c r="AE1966" s="0">
        <v>-0.99246346950531006</v>
      </c>
      <c r="AF1966" s="0">
        <v>-0.92901527881622314</v>
      </c>
      <c r="AG1966" s="0">
        <v>-0.8374062180519104</v>
      </c>
      <c r="AH1966" s="0">
        <v>-0.79344964027404785</v>
      </c>
    </row>
    <row r="1967" x14ac:dyDescent="0.4">
      <c r="A1967" s="10" t="str">
        <f>Data[[#This Row],[category]]&amp;Data[[#This Row],[subcategory]]&amp;Data[[#This Row],[date]]&amp;Data[[#This Row],[hour]]</f>
        <v>NAICS 2-digit codeManufacturing (33)Avg. Weekday Event16</v>
      </c>
      <c r="B1967" s="10" t="s">
        <v>140</v>
      </c>
      <c r="C1967" t="s">
        <v>135</v>
      </c>
      <c r="D1967" t="s">
        <v>174</v>
      </c>
      <c r="E1967" t="s">
        <v>69</v>
      </c>
      <c r="F1967" s="0">
        <v>2604</v>
      </c>
      <c r="G1967" s="0">
        <v>5.6557893753051758</v>
      </c>
      <c r="H1967" s="0">
        <v>5.275331974029541</v>
      </c>
      <c r="I1967" s="0">
        <v>-0.38045737147331238</v>
      </c>
      <c r="J1967" s="0">
        <v>0.042724661529064178</v>
      </c>
      <c r="K1967" s="0">
        <v>90.88958740234375</v>
      </c>
      <c r="L1967" s="0">
        <v>-8.9048652648925781</v>
      </c>
      <c r="M1967" s="0">
        <v>1</v>
      </c>
      <c r="N1967" s="0">
        <v>1</v>
      </c>
      <c r="O1967" s="0"/>
      <c r="P1967" s="0"/>
      <c r="Q1967" s="0">
        <v>-0.45073318481445313</v>
      </c>
      <c r="R1967" s="0">
        <v>-0.43521124124526978</v>
      </c>
      <c r="S1967" s="0">
        <v>-0.40286219120025635</v>
      </c>
      <c r="T1967" s="0">
        <v>-0.38045737147331238</v>
      </c>
      <c r="U1967" s="0">
        <v>-0.35805255174636841</v>
      </c>
      <c r="V1967" s="0">
        <v>-0.32570350170135498</v>
      </c>
      <c r="W1967" s="0">
        <v>-0.31018155813217163</v>
      </c>
      <c r="X1967" s="0">
        <v>14.727675437927246</v>
      </c>
      <c r="Y1967" s="0">
        <v>13.736964225769043</v>
      </c>
      <c r="Z1967" s="0">
        <v>-0.99071097373962402</v>
      </c>
      <c r="AA1967" s="0">
        <v>0.11125501990318298</v>
      </c>
      <c r="AB1967" s="0">
        <v>-1.1737091541290283</v>
      </c>
      <c r="AC1967" s="0">
        <v>-1.1332900524139404</v>
      </c>
      <c r="AD1967" s="0">
        <v>-1.0490531921386719</v>
      </c>
      <c r="AE1967" s="0">
        <v>-0.99071097373962402</v>
      </c>
      <c r="AF1967" s="0">
        <v>-0.93236875534057617</v>
      </c>
      <c r="AG1967" s="0">
        <v>-0.84813195466995239</v>
      </c>
      <c r="AH1967" s="0">
        <v>-0.80771273374557495</v>
      </c>
    </row>
    <row r="1968" x14ac:dyDescent="0.4">
      <c r="A1968" s="10" t="str">
        <f>Data[[#This Row],[category]]&amp;Data[[#This Row],[subcategory]]&amp;Data[[#This Row],[date]]&amp;Data[[#This Row],[hour]]</f>
        <v>NAICS 2-digit codeManufacturing (33)Avg. Weekday Event17</v>
      </c>
      <c r="B1968" s="10" t="s">
        <v>140</v>
      </c>
      <c r="C1968" t="s">
        <v>135</v>
      </c>
      <c r="D1968" t="s">
        <v>174</v>
      </c>
      <c r="E1968" t="s">
        <v>70</v>
      </c>
      <c r="F1968" s="0">
        <v>2604</v>
      </c>
      <c r="G1968" s="0">
        <v>4.7497529983520508</v>
      </c>
      <c r="H1968" s="0">
        <v>4.3807430267333984</v>
      </c>
      <c r="I1968" s="0">
        <v>-0.36901026964187622</v>
      </c>
      <c r="J1968" s="0">
        <v>0.04233938455581665</v>
      </c>
      <c r="K1968" s="0">
        <v>89.628646850585938</v>
      </c>
      <c r="L1968" s="0">
        <v>-8.7155323028564453</v>
      </c>
      <c r="M1968" s="0">
        <v>1</v>
      </c>
      <c r="N1968" s="0">
        <v>1</v>
      </c>
      <c r="O1968" s="0"/>
      <c r="P1968" s="0"/>
      <c r="Q1968" s="0">
        <v>-0.43865236639976501</v>
      </c>
      <c r="R1968" s="0">
        <v>-0.42327037453651428</v>
      </c>
      <c r="S1968" s="0">
        <v>-0.391213059425354</v>
      </c>
      <c r="T1968" s="0">
        <v>-0.36901026964187622</v>
      </c>
      <c r="U1968" s="0">
        <v>-0.34680747985839844</v>
      </c>
      <c r="V1968" s="0">
        <v>-0.31475016474723816</v>
      </c>
      <c r="W1968" s="0">
        <v>-0.29936817288398743</v>
      </c>
      <c r="X1968" s="0">
        <v>12.368356704711914</v>
      </c>
      <c r="Y1968" s="0">
        <v>11.407454490661621</v>
      </c>
      <c r="Z1968" s="0">
        <v>-0.96090275049209595</v>
      </c>
      <c r="AA1968" s="0">
        <v>0.11025175452232361</v>
      </c>
      <c r="AB1968" s="0">
        <v>-1.1422507762908936</v>
      </c>
      <c r="AC1968" s="0">
        <v>-1.1021960973739624</v>
      </c>
      <c r="AD1968" s="0">
        <v>-1.0187188386917114</v>
      </c>
      <c r="AE1968" s="0">
        <v>-0.96090275049209595</v>
      </c>
      <c r="AF1968" s="0">
        <v>-0.90308666229248047</v>
      </c>
      <c r="AG1968" s="0">
        <v>-0.81960946321487427</v>
      </c>
      <c r="AH1968" s="0">
        <v>-0.77955472469329834</v>
      </c>
    </row>
    <row r="1969" x14ac:dyDescent="0.4">
      <c r="A1969" s="10" t="str">
        <f>Data[[#This Row],[category]]&amp;Data[[#This Row],[subcategory]]&amp;Data[[#This Row],[date]]&amp;Data[[#This Row],[hour]]</f>
        <v>NAICS 2-digit codeManufacturing (33)Avg. Weekday Event18</v>
      </c>
      <c r="B1969" s="10" t="s">
        <v>140</v>
      </c>
      <c r="C1969" t="s">
        <v>135</v>
      </c>
      <c r="D1969" t="s">
        <v>174</v>
      </c>
      <c r="E1969" t="s">
        <v>71</v>
      </c>
      <c r="F1969" s="0">
        <v>2604</v>
      </c>
      <c r="G1969" s="0">
        <v>3.7374656200408936</v>
      </c>
      <c r="H1969" s="0">
        <v>3.4443628787994385</v>
      </c>
      <c r="I1969" s="0">
        <v>-0.29310277104377747</v>
      </c>
      <c r="J1969" s="0">
        <v>0.040678001940250397</v>
      </c>
      <c r="K1969" s="0">
        <v>87.390937805175781</v>
      </c>
      <c r="L1969" s="0">
        <v>-7.2054367065429687</v>
      </c>
      <c r="M1969" s="0">
        <v>1</v>
      </c>
      <c r="N1969" s="0">
        <v>1</v>
      </c>
      <c r="O1969" s="0"/>
      <c r="P1969" s="0"/>
      <c r="Q1969" s="0">
        <v>-0.36001214385032654</v>
      </c>
      <c r="R1969" s="0">
        <v>-0.3452337384223938</v>
      </c>
      <c r="S1969" s="0">
        <v>-0.31443434953689575</v>
      </c>
      <c r="T1969" s="0">
        <v>-0.29310277104377747</v>
      </c>
      <c r="U1969" s="0">
        <v>-0.27177119255065918</v>
      </c>
      <c r="V1969" s="0">
        <v>-0.24097181856632233</v>
      </c>
      <c r="W1969" s="0">
        <v>-0.22619341313838959</v>
      </c>
      <c r="X1969" s="0">
        <v>9.73236083984375</v>
      </c>
      <c r="Y1969" s="0">
        <v>8.969120979309082</v>
      </c>
      <c r="Z1969" s="0">
        <v>-0.76323962211608887</v>
      </c>
      <c r="AA1969" s="0">
        <v>0.10592551529407501</v>
      </c>
      <c r="AB1969" s="0">
        <v>-0.93747156858444214</v>
      </c>
      <c r="AC1969" s="0">
        <v>-0.89898860454559326</v>
      </c>
      <c r="AD1969" s="0">
        <v>-0.81878703832626343</v>
      </c>
      <c r="AE1969" s="0">
        <v>-0.76323962211608887</v>
      </c>
      <c r="AF1969" s="0">
        <v>-0.70769220590591431</v>
      </c>
      <c r="AG1969" s="0">
        <v>-0.62749063968658447</v>
      </c>
      <c r="AH1969" s="0">
        <v>-0.5890076756477356</v>
      </c>
    </row>
    <row r="1970" x14ac:dyDescent="0.4">
      <c r="A1970" s="10" t="str">
        <f>Data[[#This Row],[category]]&amp;Data[[#This Row],[subcategory]]&amp;Data[[#This Row],[date]]&amp;Data[[#This Row],[hour]]</f>
        <v>NAICS 2-digit codeManufacturing (33)Avg. Weekday Event19</v>
      </c>
      <c r="B1970" s="10" t="s">
        <v>140</v>
      </c>
      <c r="C1970" t="s">
        <v>135</v>
      </c>
      <c r="D1970" t="s">
        <v>174</v>
      </c>
      <c r="E1970" t="s">
        <v>72</v>
      </c>
      <c r="F1970" s="0">
        <v>2604</v>
      </c>
      <c r="G1970" s="0">
        <v>3.0220732688903809</v>
      </c>
      <c r="H1970" s="0">
        <v>2.8335151672363281</v>
      </c>
      <c r="I1970" s="0">
        <v>-0.18855813145637512</v>
      </c>
      <c r="J1970" s="0">
        <v>0.037645716220140457</v>
      </c>
      <c r="K1970" s="0">
        <v>83.929534912109375</v>
      </c>
      <c r="L1970" s="0">
        <v>-5.008753776550293</v>
      </c>
      <c r="M1970" s="0">
        <v>1</v>
      </c>
      <c r="N1970" s="0">
        <v>1</v>
      </c>
      <c r="O1970" s="0"/>
      <c r="P1970" s="0"/>
      <c r="Q1970" s="0">
        <v>-0.25047981739044189</v>
      </c>
      <c r="R1970" s="0">
        <v>-0.23680305480957031</v>
      </c>
      <c r="S1970" s="0">
        <v>-0.20829956233501434</v>
      </c>
      <c r="T1970" s="0">
        <v>-0.18855813145637512</v>
      </c>
      <c r="U1970" s="0">
        <v>-0.1688167005777359</v>
      </c>
      <c r="V1970" s="0">
        <v>-0.14031320810317993</v>
      </c>
      <c r="W1970" s="0">
        <v>-0.12663644552230835</v>
      </c>
      <c r="X1970" s="0">
        <v>7.869478702545166</v>
      </c>
      <c r="Y1970" s="0">
        <v>7.3784732818603516</v>
      </c>
      <c r="Z1970" s="0">
        <v>-0.49100536108016968</v>
      </c>
      <c r="AA1970" s="0">
        <v>0.098029442131519318</v>
      </c>
      <c r="AB1970" s="0">
        <v>-0.65224945545196533</v>
      </c>
      <c r="AC1970" s="0">
        <v>-0.61663514375686646</v>
      </c>
      <c r="AD1970" s="0">
        <v>-0.54241204261779785</v>
      </c>
      <c r="AE1970" s="0">
        <v>-0.49100536108016968</v>
      </c>
      <c r="AF1970" s="0">
        <v>-0.4395986795425415</v>
      </c>
      <c r="AG1970" s="0">
        <v>-0.3653755784034729</v>
      </c>
      <c r="AH1970" s="0">
        <v>-0.32976126670837402</v>
      </c>
    </row>
    <row r="1971" x14ac:dyDescent="0.4">
      <c r="A1971" s="10" t="str">
        <f>Data[[#This Row],[category]]&amp;Data[[#This Row],[subcategory]]&amp;Data[[#This Row],[date]]&amp;Data[[#This Row],[hour]]</f>
        <v>NAICS 2-digit codeManufacturing (33)Avg. Weekday Event20</v>
      </c>
      <c r="B1971" s="10" t="s">
        <v>140</v>
      </c>
      <c r="C1971" t="s">
        <v>135</v>
      </c>
      <c r="D1971" t="s">
        <v>174</v>
      </c>
      <c r="E1971" t="s">
        <v>55</v>
      </c>
      <c r="F1971" s="0">
        <v>2604</v>
      </c>
      <c r="G1971" s="0">
        <v>2.7725739479064941</v>
      </c>
      <c r="H1971" s="0">
        <v>2.5224967002868652</v>
      </c>
      <c r="I1971" s="0">
        <v>-0.25007709860801697</v>
      </c>
      <c r="J1971" s="0">
        <v>0.035875622183084488</v>
      </c>
      <c r="K1971" s="0">
        <v>80.512283325195313</v>
      </c>
      <c r="L1971" s="0">
        <v>-6.9706692695617676</v>
      </c>
      <c r="M1971" s="0">
        <v>1</v>
      </c>
      <c r="N1971" s="0">
        <v>1</v>
      </c>
      <c r="O1971" s="0"/>
      <c r="P1971" s="0"/>
      <c r="Q1971" s="0">
        <v>-0.30908724665641785</v>
      </c>
      <c r="R1971" s="0">
        <v>-0.29605355858802795</v>
      </c>
      <c r="S1971" s="0">
        <v>-0.26889029145240784</v>
      </c>
      <c r="T1971" s="0">
        <v>-0.25007709860801697</v>
      </c>
      <c r="U1971" s="0">
        <v>-0.2312639057636261</v>
      </c>
      <c r="V1971" s="0">
        <v>-0.20410063862800598</v>
      </c>
      <c r="W1971" s="0">
        <v>-0.19106695055961609</v>
      </c>
      <c r="X1971" s="0">
        <v>7.2197823524475098</v>
      </c>
      <c r="Y1971" s="0">
        <v>6.5685815811157227</v>
      </c>
      <c r="Z1971" s="0">
        <v>-0.65120077133178711</v>
      </c>
      <c r="AA1971" s="0">
        <v>0.093420118093490601</v>
      </c>
      <c r="AB1971" s="0">
        <v>-0.80486321449279785</v>
      </c>
      <c r="AC1971" s="0">
        <v>-0.77092349529266357</v>
      </c>
      <c r="AD1971" s="0">
        <v>-0.70019030570983887</v>
      </c>
      <c r="AE1971" s="0">
        <v>-0.65120077133178711</v>
      </c>
      <c r="AF1971" s="0">
        <v>-0.60221123695373535</v>
      </c>
      <c r="AG1971" s="0">
        <v>-0.53147804737091064</v>
      </c>
      <c r="AH1971" s="0">
        <v>-0.49753835797309875</v>
      </c>
    </row>
    <row r="1972" x14ac:dyDescent="0.4">
      <c r="A1972" s="10" t="str">
        <f>Data[[#This Row],[category]]&amp;Data[[#This Row],[subcategory]]&amp;Data[[#This Row],[date]]&amp;Data[[#This Row],[hour]]</f>
        <v>NAICS 2-digit codeManufacturing (33)Avg. Weekday Event21</v>
      </c>
      <c r="B1972" s="10" t="s">
        <v>140</v>
      </c>
      <c r="C1972" t="s">
        <v>135</v>
      </c>
      <c r="D1972" t="s">
        <v>174</v>
      </c>
      <c r="E1972" t="s">
        <v>73</v>
      </c>
      <c r="F1972" s="0">
        <v>2604</v>
      </c>
      <c r="G1972" s="0">
        <v>2.4400424957275391</v>
      </c>
      <c r="H1972" s="0">
        <v>2.3361785411834717</v>
      </c>
      <c r="I1972" s="0">
        <v>-0.10386399179697037</v>
      </c>
      <c r="J1972" s="0">
        <v>0.03438296914100647</v>
      </c>
      <c r="K1972" s="0">
        <v>78.741935729980469</v>
      </c>
      <c r="L1972" s="0">
        <v>-3.0207977294921875</v>
      </c>
      <c r="M1972" s="0">
        <v>1</v>
      </c>
      <c r="N1972" s="0">
        <v>1</v>
      </c>
      <c r="O1972" s="0"/>
      <c r="P1972" s="0"/>
      <c r="Q1972" s="0">
        <v>-0.16041894257068634</v>
      </c>
      <c r="R1972" s="0">
        <v>-0.14792753756046295</v>
      </c>
      <c r="S1972" s="0">
        <v>-0.12189444154500961</v>
      </c>
      <c r="T1972" s="0">
        <v>-0.10386399179697037</v>
      </c>
      <c r="U1972" s="0">
        <v>-0.085833542048931122</v>
      </c>
      <c r="V1972" s="0">
        <v>-0.059800442308187485</v>
      </c>
      <c r="W1972" s="0">
        <v>-0.047309041023254395</v>
      </c>
      <c r="X1972" s="0">
        <v>6.3538708686828613</v>
      </c>
      <c r="Y1972" s="0">
        <v>6.0834088325500488</v>
      </c>
      <c r="Z1972" s="0">
        <v>-0.27046182751655579</v>
      </c>
      <c r="AA1972" s="0">
        <v>0.089533254504203796</v>
      </c>
      <c r="AB1972" s="0">
        <v>-0.41773092746734619</v>
      </c>
      <c r="AC1972" s="0">
        <v>-0.38520330190658569</v>
      </c>
      <c r="AD1972" s="0">
        <v>-0.31741312146186829</v>
      </c>
      <c r="AE1972" s="0">
        <v>-0.27046182751655579</v>
      </c>
      <c r="AF1972" s="0">
        <v>-0.22351054847240448</v>
      </c>
      <c r="AG1972" s="0">
        <v>-0.15572033822536469</v>
      </c>
      <c r="AH1972" s="0">
        <v>-0.12319272756576538</v>
      </c>
    </row>
    <row r="1973" x14ac:dyDescent="0.4">
      <c r="A1973" s="10" t="str">
        <f>Data[[#This Row],[category]]&amp;Data[[#This Row],[subcategory]]&amp;Data[[#This Row],[date]]&amp;Data[[#This Row],[hour]]</f>
        <v>NAICS 2-digit codeManufacturing (33)Avg. Weekday Event22</v>
      </c>
      <c r="B1973" s="10" t="s">
        <v>140</v>
      </c>
      <c r="C1973" t="s">
        <v>135</v>
      </c>
      <c r="D1973" t="s">
        <v>174</v>
      </c>
      <c r="E1973" t="s">
        <v>74</v>
      </c>
      <c r="F1973" s="0">
        <v>2604</v>
      </c>
      <c r="G1973" s="0">
        <v>2.2546131610870361</v>
      </c>
      <c r="H1973" s="0">
        <v>2.1905996799468994</v>
      </c>
      <c r="I1973" s="0">
        <v>-0.064013585448265076</v>
      </c>
      <c r="J1973" s="0">
        <v>0.03351958841085434</v>
      </c>
      <c r="K1973" s="0">
        <v>77.251541137695312</v>
      </c>
      <c r="L1973" s="0">
        <v>-1.9097366333007813</v>
      </c>
      <c r="M1973" s="0">
        <v>1</v>
      </c>
      <c r="N1973" s="0">
        <v>0</v>
      </c>
      <c r="O1973" s="0"/>
      <c r="P1973" s="0"/>
      <c r="Q1973" s="0">
        <v>-0.11914840340614319</v>
      </c>
      <c r="R1973" s="0">
        <v>-0.10697066783905029</v>
      </c>
      <c r="S1973" s="0">
        <v>-0.081591278314590454</v>
      </c>
      <c r="T1973" s="0">
        <v>-0.064013585448265076</v>
      </c>
      <c r="U1973" s="0">
        <v>-0.046435896307229996</v>
      </c>
      <c r="V1973" s="0">
        <v>-0.021056504920125008</v>
      </c>
      <c r="W1973" s="0">
        <v>-0.0088787684217095375</v>
      </c>
      <c r="X1973" s="0">
        <v>5.8710126876831055</v>
      </c>
      <c r="Y1973" s="0">
        <v>5.7043213844299316</v>
      </c>
      <c r="Z1973" s="0">
        <v>-0.1666913777589798</v>
      </c>
      <c r="AA1973" s="0">
        <v>0.087285004556179047</v>
      </c>
      <c r="AB1973" s="0">
        <v>-0.31026244163513184</v>
      </c>
      <c r="AC1973" s="0">
        <v>-0.2785516083240509</v>
      </c>
      <c r="AD1973" s="0">
        <v>-0.21246367692947388</v>
      </c>
      <c r="AE1973" s="0">
        <v>-0.1666913777589798</v>
      </c>
      <c r="AF1973" s="0">
        <v>-0.12091907858848572</v>
      </c>
      <c r="AG1973" s="0">
        <v>-0.054831143468618393</v>
      </c>
      <c r="AH1973" s="0">
        <v>-0.023120321333408356</v>
      </c>
    </row>
    <row r="1974" x14ac:dyDescent="0.4">
      <c r="A1974" s="10" t="str">
        <f>Data[[#This Row],[category]]&amp;Data[[#This Row],[subcategory]]&amp;Data[[#This Row],[date]]&amp;Data[[#This Row],[hour]]</f>
        <v>NAICS 2-digit codeManufacturing (33)Avg. Weekday Event23</v>
      </c>
      <c r="B1974" s="10" t="s">
        <v>140</v>
      </c>
      <c r="C1974" t="s">
        <v>135</v>
      </c>
      <c r="D1974" t="s">
        <v>174</v>
      </c>
      <c r="E1974" t="s">
        <v>75</v>
      </c>
      <c r="F1974" s="0">
        <v>2604</v>
      </c>
      <c r="G1974" s="0">
        <v>2.0924074649810791</v>
      </c>
      <c r="H1974" s="0">
        <v>2.0364580154418945</v>
      </c>
      <c r="I1974" s="0">
        <v>-0.055949632078409195</v>
      </c>
      <c r="J1974" s="0">
        <v>0.029325904324650764</v>
      </c>
      <c r="K1974" s="0">
        <v>75.6461181640625</v>
      </c>
      <c r="L1974" s="0">
        <v>-1.9078570604324341</v>
      </c>
      <c r="M1974" s="0">
        <v>1</v>
      </c>
      <c r="N1974" s="0">
        <v>0</v>
      </c>
      <c r="O1974" s="0"/>
      <c r="P1974" s="0"/>
      <c r="Q1974" s="0">
        <v>-0.10418645292520523</v>
      </c>
      <c r="R1974" s="0">
        <v>-0.093532294034957886</v>
      </c>
      <c r="S1974" s="0">
        <v>-0.071328148245811462</v>
      </c>
      <c r="T1974" s="0">
        <v>-0.055949632078409195</v>
      </c>
      <c r="U1974" s="0">
        <v>-0.040571112185716629</v>
      </c>
      <c r="V1974" s="0">
        <v>-0.018366973847150803</v>
      </c>
      <c r="W1974" s="0">
        <v>-0.0077128121629357338</v>
      </c>
      <c r="X1974" s="0">
        <v>5.4486289024353027</v>
      </c>
      <c r="Y1974" s="0">
        <v>5.3029365539550781</v>
      </c>
      <c r="Z1974" s="0">
        <v>-0.14569284021854401</v>
      </c>
      <c r="AA1974" s="0">
        <v>0.076364651322364807</v>
      </c>
      <c r="AB1974" s="0">
        <v>-0.2713015079498291</v>
      </c>
      <c r="AC1974" s="0">
        <v>-0.24355807900428772</v>
      </c>
      <c r="AD1974" s="0">
        <v>-0.18573850393295288</v>
      </c>
      <c r="AE1974" s="0">
        <v>-0.14569284021854401</v>
      </c>
      <c r="AF1974" s="0">
        <v>-0.10564717650413513</v>
      </c>
      <c r="AG1974" s="0">
        <v>-0.047827601432800293</v>
      </c>
      <c r="AH1974" s="0">
        <v>-0.020084166899323463</v>
      </c>
    </row>
    <row r="1975" x14ac:dyDescent="0.4">
      <c r="A1975" s="10" t="str">
        <f>Data[[#This Row],[category]]&amp;Data[[#This Row],[subcategory]]&amp;Data[[#This Row],[date]]&amp;Data[[#This Row],[hour]]</f>
        <v>NAICS 2-digit codeManufacturing (33)Avg. Weekday Event24</v>
      </c>
      <c r="B1975" s="10" t="s">
        <v>140</v>
      </c>
      <c r="C1975" t="s">
        <v>135</v>
      </c>
      <c r="D1975" t="s">
        <v>174</v>
      </c>
      <c r="E1975" t="s">
        <v>76</v>
      </c>
      <c r="F1975" s="0">
        <v>2604</v>
      </c>
      <c r="G1975" s="0">
        <v>1.9225397109985352</v>
      </c>
      <c r="H1975" s="0">
        <v>1.8971136808395386</v>
      </c>
      <c r="I1975" s="0">
        <v>-0.025426063686609268</v>
      </c>
      <c r="J1975" s="0">
        <v>0.024978728964924812</v>
      </c>
      <c r="K1975" s="0">
        <v>75.364059448242188</v>
      </c>
      <c r="L1975" s="0">
        <v>-1.0179085731506348</v>
      </c>
      <c r="M1975" s="0">
        <v>0</v>
      </c>
      <c r="N1975" s="0">
        <v>0</v>
      </c>
      <c r="O1975" s="0"/>
      <c r="P1975" s="0"/>
      <c r="Q1975" s="0">
        <v>-0.066512413322925568</v>
      </c>
      <c r="R1975" s="0">
        <v>-0.057437591254711151</v>
      </c>
      <c r="S1975" s="0">
        <v>-0.038524921983480453</v>
      </c>
      <c r="T1975" s="0">
        <v>-0.025426063686609268</v>
      </c>
      <c r="U1975" s="0">
        <v>-0.012327205389738083</v>
      </c>
      <c r="V1975" s="0">
        <v>0.006585465744137764</v>
      </c>
      <c r="W1975" s="0">
        <v>0.01566028967499733</v>
      </c>
      <c r="X1975" s="0">
        <v>5.0062932968139648</v>
      </c>
      <c r="Y1975" s="0">
        <v>4.9400839805603027</v>
      </c>
      <c r="Z1975" s="0">
        <v>-0.066209472715854645</v>
      </c>
      <c r="AA1975" s="0">
        <v>0.065044611692428589</v>
      </c>
      <c r="AB1975" s="0">
        <v>-0.17319834232330322</v>
      </c>
      <c r="AC1975" s="0">
        <v>-0.14956749975681305</v>
      </c>
      <c r="AD1975" s="0">
        <v>-0.10031890124082565</v>
      </c>
      <c r="AE1975" s="0">
        <v>-0.066209472715854645</v>
      </c>
      <c r="AF1975" s="0">
        <v>-0.032100044190883636</v>
      </c>
      <c r="AG1975" s="0">
        <v>0.017148550599813461</v>
      </c>
      <c r="AH1975" s="0">
        <v>0.040779393166303635</v>
      </c>
    </row>
    <row r="1976" x14ac:dyDescent="0.4">
      <c r="A1976" s="10" t="str">
        <f>Data[[#This Row],[category]]&amp;Data[[#This Row],[subcategory]]&amp;Data[[#This Row],[date]]&amp;Data[[#This Row],[hour]]</f>
        <v>NAICS 2-digit codeManufacturing (33)Avg. Weekday EventAvg. 11 to 6 pm</v>
      </c>
      <c r="B1976" s="10" t="s">
        <v>140</v>
      </c>
      <c r="C1976" t="s">
        <v>135</v>
      </c>
      <c r="D1976" t="s">
        <v>174</v>
      </c>
      <c r="E1976" t="s">
        <v>77</v>
      </c>
      <c r="F1976" s="0">
        <v>2604</v>
      </c>
      <c r="G1976" s="0">
        <v>5.6736044883728027</v>
      </c>
      <c r="H1976" s="0">
        <v>5.3760013580322266</v>
      </c>
      <c r="I1976" s="0">
        <v>-0.29760292172431946</v>
      </c>
      <c r="J1976" s="0">
        <v>0.036017332226037979</v>
      </c>
      <c r="K1976" s="0">
        <v>91.68572998046875</v>
      </c>
      <c r="L1976" s="0">
        <v>-8.2627696990966797</v>
      </c>
      <c r="M1976" s="0">
        <v>1</v>
      </c>
      <c r="N1976" s="0">
        <v>1</v>
      </c>
      <c r="O1976" s="0"/>
      <c r="P1976" s="0"/>
      <c r="Q1976" s="0">
        <v>-0.3568461537361145</v>
      </c>
      <c r="R1976" s="0">
        <v>-0.34376099705696106</v>
      </c>
      <c r="S1976" s="0">
        <v>-0.31649044156074524</v>
      </c>
      <c r="T1976" s="0">
        <v>-0.29760292172431946</v>
      </c>
      <c r="U1976" s="0">
        <v>-0.27871540188789368</v>
      </c>
      <c r="V1976" s="0">
        <v>-0.25144484639167786</v>
      </c>
      <c r="W1976" s="0">
        <v>-0.23835967481136322</v>
      </c>
      <c r="X1976" s="0">
        <v>14.774065971374512</v>
      </c>
      <c r="Y1976" s="0">
        <v>13.999107360839844</v>
      </c>
      <c r="Z1976" s="0">
        <v>-0.77495801448822021</v>
      </c>
      <c r="AA1976" s="0">
        <v>0.093789130449295044</v>
      </c>
      <c r="AB1976" s="0">
        <v>-0.92922741174697876</v>
      </c>
      <c r="AC1976" s="0">
        <v>-0.89515364170074463</v>
      </c>
      <c r="AD1976" s="0">
        <v>-0.82414108514785767</v>
      </c>
      <c r="AE1976" s="0">
        <v>-0.77495801448822021</v>
      </c>
      <c r="AF1976" s="0">
        <v>-0.72577494382858276</v>
      </c>
      <c r="AG1976" s="0">
        <v>-0.6547623872756958</v>
      </c>
      <c r="AH1976" s="0">
        <v>-0.62068861722946167</v>
      </c>
    </row>
    <row r="1977" x14ac:dyDescent="0.4">
      <c r="A1977" s="10" t="str">
        <f>Data[[#This Row],[category]]&amp;Data[[#This Row],[subcategory]]&amp;Data[[#This Row],[date]]&amp;Data[[#This Row],[hour]]</f>
        <v>NAICS 2-digit codeManufacturing (33)Avg. Weekday EventAvg. 2 to 6pm</v>
      </c>
      <c r="B1977" s="10" t="s">
        <v>140</v>
      </c>
      <c r="C1977" t="s">
        <v>135</v>
      </c>
      <c r="D1977" t="s">
        <v>174</v>
      </c>
      <c r="E1977" t="s">
        <v>78</v>
      </c>
      <c r="F1977" s="0">
        <v>2604</v>
      </c>
      <c r="G1977" s="0">
        <v>5.0999341011047363</v>
      </c>
      <c r="H1977" s="0">
        <v>4.7440090179443359</v>
      </c>
      <c r="I1977" s="0">
        <v>-0.35592520236968994</v>
      </c>
      <c r="J1977" s="0">
        <v>0.042166061699390411</v>
      </c>
      <c r="K1977" s="0">
        <v>89.997550964355469</v>
      </c>
      <c r="L1977" s="0">
        <v>-8.441035270690918</v>
      </c>
      <c r="M1977" s="0">
        <v>1</v>
      </c>
      <c r="N1977" s="0">
        <v>1</v>
      </c>
      <c r="O1977" s="0"/>
      <c r="P1977" s="0"/>
      <c r="Q1977" s="0">
        <v>-0.42528221011161804</v>
      </c>
      <c r="R1977" s="0">
        <v>-0.40996319055557251</v>
      </c>
      <c r="S1977" s="0">
        <v>-0.37803709506988525</v>
      </c>
      <c r="T1977" s="0">
        <v>-0.35592520236968994</v>
      </c>
      <c r="U1977" s="0">
        <v>-0.33381330966949463</v>
      </c>
      <c r="V1977" s="0">
        <v>-0.30188721418380737</v>
      </c>
      <c r="W1977" s="0">
        <v>-0.28656819462776184</v>
      </c>
      <c r="X1977" s="0">
        <v>13.280228614807129</v>
      </c>
      <c r="Y1977" s="0">
        <v>12.353399276733398</v>
      </c>
      <c r="Z1977" s="0">
        <v>-0.92682921886444092</v>
      </c>
      <c r="AA1977" s="0">
        <v>0.10980042815208435</v>
      </c>
      <c r="AB1977" s="0">
        <v>-1.107434868812561</v>
      </c>
      <c r="AC1977" s="0">
        <v>-1.0675441026687622</v>
      </c>
      <c r="AD1977" s="0">
        <v>-0.98440861701965332</v>
      </c>
      <c r="AE1977" s="0">
        <v>-0.92682921886444092</v>
      </c>
      <c r="AF1977" s="0">
        <v>-0.86924982070922852</v>
      </c>
      <c r="AG1977" s="0">
        <v>-0.78611433506011963</v>
      </c>
      <c r="AH1977" s="0">
        <v>-0.7462235689163208</v>
      </c>
    </row>
    <row r="1978" x14ac:dyDescent="0.4">
      <c r="A1978" s="10" t="str">
        <f>Data[[#This Row],[category]]&amp;Data[[#This Row],[subcategory]]&amp;Data[[#This Row],[date]]&amp;Data[[#This Row],[hour]]</f>
        <v>NAICS 2-digit codeOther Services (except Public Administration)8/31/20171</v>
      </c>
      <c r="B1978" s="10" t="s">
        <v>140</v>
      </c>
      <c r="C1978" t="s">
        <v>49</v>
      </c>
      <c r="D1978" t="s">
        <v>111</v>
      </c>
      <c r="E1978" t="s">
        <v>41</v>
      </c>
      <c r="F1978" s="0">
        <v>15984</v>
      </c>
      <c r="G1978" s="0">
        <v>1.0310165882110596</v>
      </c>
      <c r="H1978" s="0">
        <v>1.051236629486084</v>
      </c>
      <c r="I1978" s="0">
        <v>0.020220106467604637</v>
      </c>
      <c r="J1978" s="0">
        <v>0.0072132698260247707</v>
      </c>
      <c r="K1978" s="0">
        <v>72.483421325683594</v>
      </c>
      <c r="L1978" s="0">
        <v>2.8031818866729736</v>
      </c>
      <c r="M1978" s="0">
        <v>1</v>
      </c>
      <c r="N1978" s="0">
        <v>1</v>
      </c>
      <c r="O1978" s="0">
        <v>2.6697053909301758</v>
      </c>
      <c r="P1978" s="0">
        <v>2.5827271938323975</v>
      </c>
      <c r="Q1978" s="0">
        <v>0.0083553334698081017</v>
      </c>
      <c r="R1978" s="0">
        <v>0.010975928977131844</v>
      </c>
      <c r="S1978" s="0">
        <v>0.016437463462352753</v>
      </c>
      <c r="T1978" s="0">
        <v>0.020220106467604637</v>
      </c>
      <c r="U1978" s="0">
        <v>0.024002749472856522</v>
      </c>
      <c r="V1978" s="0">
        <v>0.029464283958077431</v>
      </c>
      <c r="W1978" s="0">
        <v>0.032084878534078598</v>
      </c>
      <c r="X1978" s="0">
        <v>16.479768753051758</v>
      </c>
      <c r="Y1978" s="0">
        <v>16.802967071533203</v>
      </c>
      <c r="Z1978" s="0">
        <v>0.32319816946983337</v>
      </c>
      <c r="AA1978" s="0">
        <v>0.11529690772294998</v>
      </c>
      <c r="AB1978" s="0">
        <v>0.13355162739753723</v>
      </c>
      <c r="AC1978" s="0">
        <v>0.17543923854827881</v>
      </c>
      <c r="AD1978" s="0">
        <v>0.26273640990257263</v>
      </c>
      <c r="AE1978" s="0">
        <v>0.32319816946983337</v>
      </c>
      <c r="AF1978" s="0">
        <v>0.38365992903709412</v>
      </c>
      <c r="AG1978" s="0">
        <v>0.47095710039138794</v>
      </c>
      <c r="AH1978" s="0">
        <v>0.51284468173980713</v>
      </c>
    </row>
    <row r="1979" x14ac:dyDescent="0.4">
      <c r="A1979" s="10" t="str">
        <f>Data[[#This Row],[category]]&amp;Data[[#This Row],[subcategory]]&amp;Data[[#This Row],[date]]&amp;Data[[#This Row],[hour]]</f>
        <v>NAICS 2-digit codeOther Services (except Public Administration)8/31/20172</v>
      </c>
      <c r="B1979" s="10" t="s">
        <v>140</v>
      </c>
      <c r="C1979" t="s">
        <v>49</v>
      </c>
      <c r="D1979" t="s">
        <v>111</v>
      </c>
      <c r="E1979" t="s">
        <v>42</v>
      </c>
      <c r="F1979" s="0">
        <v>15984</v>
      </c>
      <c r="G1979" s="0">
        <v>0.98950475454330444</v>
      </c>
      <c r="H1979" s="0">
        <v>1.0137157440185547</v>
      </c>
      <c r="I1979" s="0">
        <v>0.024210946634411812</v>
      </c>
      <c r="J1979" s="0">
        <v>0.0068099335767328739</v>
      </c>
      <c r="K1979" s="0">
        <v>72.008506774902344</v>
      </c>
      <c r="L1979" s="0">
        <v>3.5552396774291992</v>
      </c>
      <c r="M1979" s="0">
        <v>1</v>
      </c>
      <c r="N1979" s="0">
        <v>1</v>
      </c>
      <c r="O1979" s="0">
        <v>2.6697053909301758</v>
      </c>
      <c r="P1979" s="0">
        <v>2.5827271938323975</v>
      </c>
      <c r="Q1979" s="0">
        <v>0.013009603135287762</v>
      </c>
      <c r="R1979" s="0">
        <v>0.015483665280044079</v>
      </c>
      <c r="S1979" s="0">
        <v>0.020639814436435699</v>
      </c>
      <c r="T1979" s="0">
        <v>0.024210946634411812</v>
      </c>
      <c r="U1979" s="0">
        <v>0.027782078832387924</v>
      </c>
      <c r="V1979" s="0">
        <v>0.03293822705745697</v>
      </c>
      <c r="W1979" s="0">
        <v>0.035412289202213287</v>
      </c>
      <c r="X1979" s="0">
        <v>15.816244125366211</v>
      </c>
      <c r="Y1979" s="0">
        <v>16.203231811523438</v>
      </c>
      <c r="Z1979" s="0">
        <v>0.38698777556419373</v>
      </c>
      <c r="AA1979" s="0">
        <v>0.10884997993707657</v>
      </c>
      <c r="AB1979" s="0">
        <v>0.20794549584388733</v>
      </c>
      <c r="AC1979" s="0">
        <v>0.24749091267585754</v>
      </c>
      <c r="AD1979" s="0">
        <v>0.32990679144859314</v>
      </c>
      <c r="AE1979" s="0">
        <v>0.38698777556419373</v>
      </c>
      <c r="AF1979" s="0">
        <v>0.44406875967979431</v>
      </c>
      <c r="AG1979" s="0">
        <v>0.52648460865020752</v>
      </c>
      <c r="AH1979" s="0">
        <v>0.56603008508682251</v>
      </c>
    </row>
    <row r="1980" x14ac:dyDescent="0.4">
      <c r="A1980" s="10" t="str">
        <f>Data[[#This Row],[category]]&amp;Data[[#This Row],[subcategory]]&amp;Data[[#This Row],[date]]&amp;Data[[#This Row],[hour]]</f>
        <v>NAICS 2-digit codeOther Services (except Public Administration)8/31/20173</v>
      </c>
      <c r="B1980" s="10" t="s">
        <v>140</v>
      </c>
      <c r="C1980" t="s">
        <v>49</v>
      </c>
      <c r="D1980" t="s">
        <v>111</v>
      </c>
      <c r="E1980" t="s">
        <v>43</v>
      </c>
      <c r="F1980" s="0">
        <v>15984</v>
      </c>
      <c r="G1980" s="0">
        <v>0.98240357637405396</v>
      </c>
      <c r="H1980" s="0">
        <v>0.99250918626785278</v>
      </c>
      <c r="I1980" s="0">
        <v>0.010105618275702</v>
      </c>
      <c r="J1980" s="0">
        <v>0.0066548907198011875</v>
      </c>
      <c r="K1980" s="0">
        <v>71.746559143066406</v>
      </c>
      <c r="L1980" s="0">
        <v>1.5185250043869019</v>
      </c>
      <c r="M1980" s="0">
        <v>0</v>
      </c>
      <c r="N1980" s="0">
        <v>0</v>
      </c>
      <c r="O1980" s="0">
        <v>2.6697053909301758</v>
      </c>
      <c r="P1980" s="0">
        <v>2.5827271938323975</v>
      </c>
      <c r="Q1980" s="0">
        <v>-0.00084070285083726048</v>
      </c>
      <c r="R1980" s="0">
        <v>0.0015770326135680079</v>
      </c>
      <c r="S1980" s="0">
        <v>0.0066157900728285313</v>
      </c>
      <c r="T1980" s="0">
        <v>0.010105618275702</v>
      </c>
      <c r="U1980" s="0">
        <v>0.013595446012914181</v>
      </c>
      <c r="V1980" s="0">
        <v>0.01863420382142067</v>
      </c>
      <c r="W1980" s="0">
        <v>0.021051939576864243</v>
      </c>
      <c r="X1980" s="0">
        <v>15.702738761901855</v>
      </c>
      <c r="Y1980" s="0">
        <v>15.864266395568848</v>
      </c>
      <c r="Z1980" s="0">
        <v>0.16152819991111755</v>
      </c>
      <c r="AA1980" s="0">
        <v>0.10637177526950836</v>
      </c>
      <c r="AB1980" s="0">
        <v>-0.013437800109386444</v>
      </c>
      <c r="AC1980" s="0">
        <v>0.025207284837961197</v>
      </c>
      <c r="AD1980" s="0">
        <v>0.10574678331613541</v>
      </c>
      <c r="AE1980" s="0">
        <v>0.16152819991111755</v>
      </c>
      <c r="AF1980" s="0">
        <v>0.2173096090555191</v>
      </c>
      <c r="AG1980" s="0">
        <v>0.29784911870956421</v>
      </c>
      <c r="AH1980" s="0">
        <v>0.33649420738220215</v>
      </c>
    </row>
    <row r="1981" x14ac:dyDescent="0.4">
      <c r="A1981" s="10" t="str">
        <f>Data[[#This Row],[category]]&amp;Data[[#This Row],[subcategory]]&amp;Data[[#This Row],[date]]&amp;Data[[#This Row],[hour]]</f>
        <v>NAICS 2-digit codeOther Services (except Public Administration)8/31/20174</v>
      </c>
      <c r="B1981" s="10" t="s">
        <v>140</v>
      </c>
      <c r="C1981" t="s">
        <v>49</v>
      </c>
      <c r="D1981" t="s">
        <v>111</v>
      </c>
      <c r="E1981" t="s">
        <v>44</v>
      </c>
      <c r="F1981" s="0">
        <v>15984</v>
      </c>
      <c r="G1981" s="0">
        <v>0.97181665897369385</v>
      </c>
      <c r="H1981" s="0">
        <v>0.98494523763656616</v>
      </c>
      <c r="I1981" s="0">
        <v>0.013128585182130337</v>
      </c>
      <c r="J1981" s="0">
        <v>0.0065086288377642632</v>
      </c>
      <c r="K1981" s="0">
        <v>71.716468811035156</v>
      </c>
      <c r="L1981" s="0">
        <v>2.0171046257019043</v>
      </c>
      <c r="M1981" s="0">
        <v>1</v>
      </c>
      <c r="N1981" s="0">
        <v>1</v>
      </c>
      <c r="O1981" s="0">
        <v>2.6697053909301758</v>
      </c>
      <c r="P1981" s="0">
        <v>2.5827271938323975</v>
      </c>
      <c r="Q1981" s="0">
        <v>0.0024228433612734079</v>
      </c>
      <c r="R1981" s="0">
        <v>0.0047874418087303638</v>
      </c>
      <c r="S1981" s="0">
        <v>0.0097154565155506134</v>
      </c>
      <c r="T1981" s="0">
        <v>0.013128585182130337</v>
      </c>
      <c r="U1981" s="0">
        <v>0.01654171384871006</v>
      </c>
      <c r="V1981" s="0">
        <v>0.021469729021191597</v>
      </c>
      <c r="W1981" s="0">
        <v>0.023834327235817909</v>
      </c>
      <c r="X1981" s="0">
        <v>15.533517837524414</v>
      </c>
      <c r="Y1981" s="0">
        <v>15.743364334106445</v>
      </c>
      <c r="Z1981" s="0">
        <v>0.20984730124473572</v>
      </c>
      <c r="AA1981" s="0">
        <v>0.10403392463922501</v>
      </c>
      <c r="AB1981" s="0">
        <v>0.038726724684238434</v>
      </c>
      <c r="AC1981" s="0">
        <v>0.076522462069988251</v>
      </c>
      <c r="AD1981" s="0">
        <v>0.1552918553352356</v>
      </c>
      <c r="AE1981" s="0">
        <v>0.20984730124473572</v>
      </c>
      <c r="AF1981" s="0">
        <v>0.26440274715423584</v>
      </c>
      <c r="AG1981" s="0">
        <v>0.34317213296890259</v>
      </c>
      <c r="AH1981" s="0">
        <v>0.3809678852558136</v>
      </c>
    </row>
    <row r="1982" x14ac:dyDescent="0.4">
      <c r="A1982" s="10" t="str">
        <f>Data[[#This Row],[category]]&amp;Data[[#This Row],[subcategory]]&amp;Data[[#This Row],[date]]&amp;Data[[#This Row],[hour]]</f>
        <v>NAICS 2-digit codeOther Services (except Public Administration)8/31/20175</v>
      </c>
      <c r="B1982" s="10" t="s">
        <v>140</v>
      </c>
      <c r="C1982" t="s">
        <v>49</v>
      </c>
      <c r="D1982" t="s">
        <v>111</v>
      </c>
      <c r="E1982" t="s">
        <v>45</v>
      </c>
      <c r="F1982" s="0">
        <v>15984</v>
      </c>
      <c r="G1982" s="0">
        <v>0.97236514091491699</v>
      </c>
      <c r="H1982" s="0">
        <v>0.98661869764328003</v>
      </c>
      <c r="I1982" s="0">
        <v>0.014253566041588783</v>
      </c>
      <c r="J1982" s="0">
        <v>0.0063987742178142071</v>
      </c>
      <c r="K1982" s="0">
        <v>71.602287292480469</v>
      </c>
      <c r="L1982" s="0">
        <v>2.227546215057373</v>
      </c>
      <c r="M1982" s="0">
        <v>1</v>
      </c>
      <c r="N1982" s="0">
        <v>1</v>
      </c>
      <c r="O1982" s="0">
        <v>2.6697053909301758</v>
      </c>
      <c r="P1982" s="0">
        <v>2.5827271938323975</v>
      </c>
      <c r="Q1982" s="0">
        <v>0.0037285189609974623</v>
      </c>
      <c r="R1982" s="0">
        <v>0.0060532069765031338</v>
      </c>
      <c r="S1982" s="0">
        <v>0.010898045264184475</v>
      </c>
      <c r="T1982" s="0">
        <v>0.014253566041588783</v>
      </c>
      <c r="U1982" s="0">
        <v>0.017609085887670517</v>
      </c>
      <c r="V1982" s="0">
        <v>0.022453924641013145</v>
      </c>
      <c r="W1982" s="0">
        <v>0.024778613820672035</v>
      </c>
      <c r="X1982" s="0">
        <v>15.54228401184082</v>
      </c>
      <c r="Y1982" s="0">
        <v>15.770112991333008</v>
      </c>
      <c r="Z1982" s="0">
        <v>0.22782899439334869</v>
      </c>
      <c r="AA1982" s="0">
        <v>0.10227800905704498</v>
      </c>
      <c r="AB1982" s="0">
        <v>0.05959663912653923</v>
      </c>
      <c r="AC1982" s="0">
        <v>0.096754454076290131</v>
      </c>
      <c r="AD1982" s="0">
        <v>0.17419435083866119</v>
      </c>
      <c r="AE1982" s="0">
        <v>0.22782899439334869</v>
      </c>
      <c r="AF1982" s="0">
        <v>0.281463623046875</v>
      </c>
      <c r="AG1982" s="0">
        <v>0.35890352725982666</v>
      </c>
      <c r="AH1982" s="0">
        <v>0.39606136083602905</v>
      </c>
    </row>
    <row r="1983" x14ac:dyDescent="0.4">
      <c r="A1983" s="10" t="str">
        <f>Data[[#This Row],[category]]&amp;Data[[#This Row],[subcategory]]&amp;Data[[#This Row],[date]]&amp;Data[[#This Row],[hour]]</f>
        <v>NAICS 2-digit codeOther Services (except Public Administration)8/31/20176</v>
      </c>
      <c r="B1983" s="10" t="s">
        <v>140</v>
      </c>
      <c r="C1983" t="s">
        <v>49</v>
      </c>
      <c r="D1983" t="s">
        <v>111</v>
      </c>
      <c r="E1983" t="s">
        <v>46</v>
      </c>
      <c r="F1983" s="0">
        <v>15984</v>
      </c>
      <c r="G1983" s="0">
        <v>1.0210604667663574</v>
      </c>
      <c r="H1983" s="0">
        <v>1.0331954956054687</v>
      </c>
      <c r="I1983" s="0">
        <v>0.012134984135627747</v>
      </c>
      <c r="J1983" s="0">
        <v>0.0068691144697368145</v>
      </c>
      <c r="K1983" s="0">
        <v>71.030906677246094</v>
      </c>
      <c r="L1983" s="0">
        <v>1.7666009664535522</v>
      </c>
      <c r="M1983" s="0">
        <v>1</v>
      </c>
      <c r="N1983" s="0">
        <v>0</v>
      </c>
      <c r="O1983" s="0">
        <v>2.6697053909301758</v>
      </c>
      <c r="P1983" s="0">
        <v>2.5827271938323975</v>
      </c>
      <c r="Q1983" s="0">
        <v>0.00083629629807546735</v>
      </c>
      <c r="R1983" s="0">
        <v>0.0033318598289042711</v>
      </c>
      <c r="S1983" s="0">
        <v>0.008532816544175148</v>
      </c>
      <c r="T1983" s="0">
        <v>0.012134984135627747</v>
      </c>
      <c r="U1983" s="0">
        <v>0.015737151727080345</v>
      </c>
      <c r="V1983" s="0">
        <v>0.020938107743859291</v>
      </c>
      <c r="W1983" s="0">
        <v>0.02343367226421833</v>
      </c>
      <c r="X1983" s="0">
        <v>16.32063102722168</v>
      </c>
      <c r="Y1983" s="0">
        <v>16.514596939086914</v>
      </c>
      <c r="Z1983" s="0">
        <v>0.19396558403968811</v>
      </c>
      <c r="AA1983" s="0">
        <v>0.10979592800140381</v>
      </c>
      <c r="AB1983" s="0">
        <v>0.013367353938519955</v>
      </c>
      <c r="AC1983" s="0">
        <v>0.053256440907716751</v>
      </c>
      <c r="AD1983" s="0">
        <v>0.13638854026794434</v>
      </c>
      <c r="AE1983" s="0">
        <v>0.19396558403968811</v>
      </c>
      <c r="AF1983" s="0">
        <v>0.25154262781143188</v>
      </c>
      <c r="AG1983" s="0">
        <v>0.33467471599578857</v>
      </c>
      <c r="AH1983" s="0">
        <v>0.37456381320953369</v>
      </c>
    </row>
    <row r="1984" x14ac:dyDescent="0.4">
      <c r="A1984" s="10" t="str">
        <f>Data[[#This Row],[category]]&amp;Data[[#This Row],[subcategory]]&amp;Data[[#This Row],[date]]&amp;Data[[#This Row],[hour]]</f>
        <v>NAICS 2-digit codeOther Services (except Public Administration)8/31/20177</v>
      </c>
      <c r="B1984" s="10" t="s">
        <v>140</v>
      </c>
      <c r="C1984" t="s">
        <v>49</v>
      </c>
      <c r="D1984" t="s">
        <v>111</v>
      </c>
      <c r="E1984" t="s">
        <v>60</v>
      </c>
      <c r="F1984" s="0">
        <v>15984</v>
      </c>
      <c r="G1984" s="0">
        <v>1.0969752073287964</v>
      </c>
      <c r="H1984" s="0">
        <v>1.1018073558807373</v>
      </c>
      <c r="I1984" s="0">
        <v>0.004832154605537653</v>
      </c>
      <c r="J1984" s="0">
        <v>0.008887619711458683</v>
      </c>
      <c r="K1984" s="0">
        <v>71.040229797363281</v>
      </c>
      <c r="L1984" s="0">
        <v>0.54369503259658813</v>
      </c>
      <c r="M1984" s="0">
        <v>0</v>
      </c>
      <c r="N1984" s="0">
        <v>0</v>
      </c>
      <c r="O1984" s="0">
        <v>2.6697053909301758</v>
      </c>
      <c r="P1984" s="0">
        <v>2.5827271938323975</v>
      </c>
      <c r="Q1984" s="0">
        <v>-0.0097866784781217575</v>
      </c>
      <c r="R1984" s="0">
        <v>-0.0065577882342040539</v>
      </c>
      <c r="S1984" s="0">
        <v>0.00017148227198049426</v>
      </c>
      <c r="T1984" s="0">
        <v>0.004832154605537653</v>
      </c>
      <c r="U1984" s="0">
        <v>0.0094928266480565071</v>
      </c>
      <c r="V1984" s="0">
        <v>0.016222096979618073</v>
      </c>
      <c r="W1984" s="0">
        <v>0.019450988620519638</v>
      </c>
      <c r="X1984" s="0">
        <v>17.534051895141602</v>
      </c>
      <c r="Y1984" s="0">
        <v>17.611288070678711</v>
      </c>
      <c r="Z1984" s="0">
        <v>0.077237159013748169</v>
      </c>
      <c r="AA1984" s="0">
        <v>0.14205971360206604</v>
      </c>
      <c r="AB1984" s="0">
        <v>-0.15643027424812317</v>
      </c>
      <c r="AC1984" s="0">
        <v>-0.10481969267129898</v>
      </c>
      <c r="AD1984" s="0">
        <v>0.0027409724425524473</v>
      </c>
      <c r="AE1984" s="0">
        <v>0.077237159013748169</v>
      </c>
      <c r="AF1984" s="0">
        <v>0.15173333883285522</v>
      </c>
      <c r="AG1984" s="0">
        <v>0.25929400324821472</v>
      </c>
      <c r="AH1984" s="0">
        <v>0.31090459227561951</v>
      </c>
    </row>
    <row r="1985" x14ac:dyDescent="0.4">
      <c r="A1985" s="10" t="str">
        <f>Data[[#This Row],[category]]&amp;Data[[#This Row],[subcategory]]&amp;Data[[#This Row],[date]]&amp;Data[[#This Row],[hour]]</f>
        <v>NAICS 2-digit codeOther Services (except Public Administration)8/31/20178</v>
      </c>
      <c r="B1985" s="10" t="s">
        <v>140</v>
      </c>
      <c r="C1985" t="s">
        <v>49</v>
      </c>
      <c r="D1985" t="s">
        <v>111</v>
      </c>
      <c r="E1985" t="s">
        <v>61</v>
      </c>
      <c r="F1985" s="0">
        <v>15984</v>
      </c>
      <c r="G1985" s="0">
        <v>1.3251961469650269</v>
      </c>
      <c r="H1985" s="0">
        <v>1.3159182071685791</v>
      </c>
      <c r="I1985" s="0">
        <v>-0.0092779537662863731</v>
      </c>
      <c r="J1985" s="0">
        <v>0.010885491035878658</v>
      </c>
      <c r="K1985" s="0">
        <v>74.404594421386719</v>
      </c>
      <c r="L1985" s="0">
        <v>-0.85232293605804443</v>
      </c>
      <c r="M1985" s="0">
        <v>0</v>
      </c>
      <c r="N1985" s="0">
        <v>0</v>
      </c>
      <c r="O1985" s="0">
        <v>2.6697053909301758</v>
      </c>
      <c r="P1985" s="0">
        <v>2.5827271938323975</v>
      </c>
      <c r="Q1985" s="0">
        <v>-0.027182992547750473</v>
      </c>
      <c r="R1985" s="0">
        <v>-0.023228270933032036</v>
      </c>
      <c r="S1985" s="0">
        <v>-0.014986311085522175</v>
      </c>
      <c r="T1985" s="0">
        <v>-0.0092779537662863731</v>
      </c>
      <c r="U1985" s="0">
        <v>-0.0035695966798812151</v>
      </c>
      <c r="V1985" s="0">
        <v>0.0046723643317818642</v>
      </c>
      <c r="W1985" s="0">
        <v>0.0086270859465003014</v>
      </c>
      <c r="X1985" s="0">
        <v>21.181934356689453</v>
      </c>
      <c r="Y1985" s="0">
        <v>21.033636093139648</v>
      </c>
      <c r="Z1985" s="0">
        <v>-0.14829881489276886</v>
      </c>
      <c r="AA1985" s="0">
        <v>0.17399369180202484</v>
      </c>
      <c r="AB1985" s="0">
        <v>-0.43449297547340393</v>
      </c>
      <c r="AC1985" s="0">
        <v>-0.37128069996833801</v>
      </c>
      <c r="AD1985" s="0">
        <v>-0.23954120278358459</v>
      </c>
      <c r="AE1985" s="0">
        <v>-0.14829881489276886</v>
      </c>
      <c r="AF1985" s="0">
        <v>-0.057056434452533722</v>
      </c>
      <c r="AG1985" s="0">
        <v>0.074683070182800293</v>
      </c>
      <c r="AH1985" s="0">
        <v>0.13789534568786621</v>
      </c>
    </row>
    <row r="1986" x14ac:dyDescent="0.4">
      <c r="A1986" s="10" t="str">
        <f>Data[[#This Row],[category]]&amp;Data[[#This Row],[subcategory]]&amp;Data[[#This Row],[date]]&amp;Data[[#This Row],[hour]]</f>
        <v>NAICS 2-digit codeOther Services (except Public Administration)8/31/20179</v>
      </c>
      <c r="B1986" s="10" t="s">
        <v>140</v>
      </c>
      <c r="C1986" t="s">
        <v>49</v>
      </c>
      <c r="D1986" t="s">
        <v>111</v>
      </c>
      <c r="E1986" t="s">
        <v>62</v>
      </c>
      <c r="F1986" s="0">
        <v>15984</v>
      </c>
      <c r="G1986" s="0">
        <v>1.7737021446228027</v>
      </c>
      <c r="H1986" s="0">
        <v>1.8086944818496704</v>
      </c>
      <c r="I1986" s="0">
        <v>0.034992367029190063</v>
      </c>
      <c r="J1986" s="0">
        <v>0.010534666478633881</v>
      </c>
      <c r="K1986" s="0">
        <v>79.061309814453125</v>
      </c>
      <c r="L1986" s="0">
        <v>3.3216397762298584</v>
      </c>
      <c r="M1986" s="0">
        <v>1</v>
      </c>
      <c r="N1986" s="0">
        <v>1</v>
      </c>
      <c r="O1986" s="0">
        <v>2.6697053909301758</v>
      </c>
      <c r="P1986" s="0">
        <v>2.5827271938323975</v>
      </c>
      <c r="Q1986" s="0">
        <v>0.017664382234215736</v>
      </c>
      <c r="R1986" s="0">
        <v>0.021491648629307747</v>
      </c>
      <c r="S1986" s="0">
        <v>0.029467983171343803</v>
      </c>
      <c r="T1986" s="0">
        <v>0.034992367029190063</v>
      </c>
      <c r="U1986" s="0">
        <v>0.040516752749681473</v>
      </c>
      <c r="V1986" s="0">
        <v>0.048493083566427231</v>
      </c>
      <c r="W1986" s="0">
        <v>0.052320349961519241</v>
      </c>
      <c r="X1986" s="0">
        <v>28.350854873657227</v>
      </c>
      <c r="Y1986" s="0">
        <v>28.910173416137695</v>
      </c>
      <c r="Z1986" s="0">
        <v>0.55931800603866577</v>
      </c>
      <c r="AA1986" s="0">
        <v>0.16838610172271729</v>
      </c>
      <c r="AB1986" s="0">
        <v>0.28234753012657166</v>
      </c>
      <c r="AC1986" s="0">
        <v>0.34352251887321472</v>
      </c>
      <c r="AD1986" s="0">
        <v>0.47101625800132751</v>
      </c>
      <c r="AE1986" s="0">
        <v>0.55931800603866577</v>
      </c>
      <c r="AF1986" s="0">
        <v>0.64761978387832642</v>
      </c>
      <c r="AG1986" s="0">
        <v>0.77511346340179443</v>
      </c>
      <c r="AH1986" s="0">
        <v>0.83628851175308228</v>
      </c>
    </row>
    <row r="1987" x14ac:dyDescent="0.4">
      <c r="A1987" s="10" t="str">
        <f>Data[[#This Row],[category]]&amp;Data[[#This Row],[subcategory]]&amp;Data[[#This Row],[date]]&amp;Data[[#This Row],[hour]]</f>
        <v>NAICS 2-digit codeOther Services (except Public Administration)8/31/201710</v>
      </c>
      <c r="B1987" s="10" t="s">
        <v>140</v>
      </c>
      <c r="C1987" t="s">
        <v>49</v>
      </c>
      <c r="D1987" t="s">
        <v>111</v>
      </c>
      <c r="E1987" t="s">
        <v>63</v>
      </c>
      <c r="F1987" s="0">
        <v>15984</v>
      </c>
      <c r="G1987" s="0">
        <v>2.2759337425231934</v>
      </c>
      <c r="H1987" s="0">
        <v>2.3179991245269775</v>
      </c>
      <c r="I1987" s="0">
        <v>0.042065411806106567</v>
      </c>
      <c r="J1987" s="0">
        <v>0.0059511289000511169</v>
      </c>
      <c r="K1987" s="0">
        <v>82.730857849121094</v>
      </c>
      <c r="L1987" s="0">
        <v>7.0684762001037598</v>
      </c>
      <c r="M1987" s="0">
        <v>1</v>
      </c>
      <c r="N1987" s="0">
        <v>1</v>
      </c>
      <c r="O1987" s="0">
        <v>2.6697053909301758</v>
      </c>
      <c r="P1987" s="0">
        <v>2.5827271938323975</v>
      </c>
      <c r="Q1987" s="0">
        <v>0.03227667510509491</v>
      </c>
      <c r="R1987" s="0">
        <v>0.034438733011484146</v>
      </c>
      <c r="S1987" s="0">
        <v>0.038944635540246964</v>
      </c>
      <c r="T1987" s="0">
        <v>0.042065411806106567</v>
      </c>
      <c r="U1987" s="0">
        <v>0.045186188071966171</v>
      </c>
      <c r="V1987" s="0">
        <v>0.049692090600728989</v>
      </c>
      <c r="W1987" s="0">
        <v>0.051854148507118225</v>
      </c>
      <c r="X1987" s="0">
        <v>36.378524780273438</v>
      </c>
      <c r="Y1987" s="0">
        <v>37.050899505615234</v>
      </c>
      <c r="Z1987" s="0">
        <v>0.67237353324890137</v>
      </c>
      <c r="AA1987" s="0">
        <v>0.095122843980789185</v>
      </c>
      <c r="AB1987" s="0">
        <v>0.51591038703918457</v>
      </c>
      <c r="AC1987" s="0">
        <v>0.55046868324279785</v>
      </c>
      <c r="AD1987" s="0">
        <v>0.62249106168746948</v>
      </c>
      <c r="AE1987" s="0">
        <v>0.67237353324890137</v>
      </c>
      <c r="AF1987" s="0">
        <v>0.72225600481033325</v>
      </c>
      <c r="AG1987" s="0">
        <v>0.79427838325500488</v>
      </c>
      <c r="AH1987" s="0">
        <v>0.82883667945861816</v>
      </c>
    </row>
    <row r="1988" x14ac:dyDescent="0.4">
      <c r="A1988" s="10" t="str">
        <f>Data[[#This Row],[category]]&amp;Data[[#This Row],[subcategory]]&amp;Data[[#This Row],[date]]&amp;Data[[#This Row],[hour]]</f>
        <v>NAICS 2-digit codeOther Services (except Public Administration)8/31/201711</v>
      </c>
      <c r="B1988" s="10" t="s">
        <v>140</v>
      </c>
      <c r="C1988" t="s">
        <v>49</v>
      </c>
      <c r="D1988" t="s">
        <v>111</v>
      </c>
      <c r="E1988" t="s">
        <v>64</v>
      </c>
      <c r="F1988" s="0">
        <v>15984</v>
      </c>
      <c r="G1988" s="0">
        <v>2.6616699695587158</v>
      </c>
      <c r="H1988" s="0">
        <v>2.6196045875549316</v>
      </c>
      <c r="I1988" s="0">
        <v>-0.042065419256687164</v>
      </c>
      <c r="J1988" s="0">
        <v>0.0059511289000511169</v>
      </c>
      <c r="K1988" s="0">
        <v>86.11505126953125</v>
      </c>
      <c r="L1988" s="0">
        <v>-7.0684771537780762</v>
      </c>
      <c r="M1988" s="0">
        <v>1</v>
      </c>
      <c r="N1988" s="0">
        <v>1</v>
      </c>
      <c r="O1988" s="0">
        <v>2.6697053909301758</v>
      </c>
      <c r="P1988" s="0">
        <v>2.5827271938323975</v>
      </c>
      <c r="Q1988" s="0">
        <v>-0.051854155957698822</v>
      </c>
      <c r="R1988" s="0">
        <v>-0.049692098051309586</v>
      </c>
      <c r="S1988" s="0">
        <v>-0.045186195522546768</v>
      </c>
      <c r="T1988" s="0">
        <v>-0.042065419256687164</v>
      </c>
      <c r="U1988" s="0">
        <v>-0.03894464299082756</v>
      </c>
      <c r="V1988" s="0">
        <v>-0.034438740462064743</v>
      </c>
      <c r="W1988" s="0">
        <v>-0.032276682555675507</v>
      </c>
      <c r="X1988" s="0">
        <v>42.544132232666016</v>
      </c>
      <c r="Y1988" s="0">
        <v>41.871761322021484</v>
      </c>
      <c r="Z1988" s="0">
        <v>-0.67237365245819092</v>
      </c>
      <c r="AA1988" s="0">
        <v>0.095122843980789185</v>
      </c>
      <c r="AB1988" s="0">
        <v>-0.82883679866790771</v>
      </c>
      <c r="AC1988" s="0">
        <v>-0.79427850246429443</v>
      </c>
      <c r="AD1988" s="0">
        <v>-0.7222561240196228</v>
      </c>
      <c r="AE1988" s="0">
        <v>-0.67237365245819092</v>
      </c>
      <c r="AF1988" s="0">
        <v>-0.62249118089675903</v>
      </c>
      <c r="AG1988" s="0">
        <v>-0.5504688024520874</v>
      </c>
      <c r="AH1988" s="0">
        <v>-0.51591050624847412</v>
      </c>
    </row>
    <row r="1989" x14ac:dyDescent="0.4">
      <c r="A1989" s="10" t="str">
        <f>Data[[#This Row],[category]]&amp;Data[[#This Row],[subcategory]]&amp;Data[[#This Row],[date]]&amp;Data[[#This Row],[hour]]</f>
        <v>NAICS 2-digit codeOther Services (except Public Administration)8/31/201712</v>
      </c>
      <c r="B1989" s="10" t="s">
        <v>140</v>
      </c>
      <c r="C1989" t="s">
        <v>49</v>
      </c>
      <c r="D1989" t="s">
        <v>111</v>
      </c>
      <c r="E1989" t="s">
        <v>65</v>
      </c>
      <c r="F1989" s="0">
        <v>15984</v>
      </c>
      <c r="G1989" s="0">
        <v>2.8414249420166016</v>
      </c>
      <c r="H1989" s="0">
        <v>2.7620096206665039</v>
      </c>
      <c r="I1989" s="0">
        <v>-0.079415358603000641</v>
      </c>
      <c r="J1989" s="0">
        <v>0.011692248284816742</v>
      </c>
      <c r="K1989" s="0">
        <v>88.906089782714844</v>
      </c>
      <c r="L1989" s="0">
        <v>-6.792137622833252</v>
      </c>
      <c r="M1989" s="0">
        <v>1</v>
      </c>
      <c r="N1989" s="0">
        <v>1</v>
      </c>
      <c r="O1989" s="0">
        <v>2.6697053909301758</v>
      </c>
      <c r="P1989" s="0">
        <v>2.5827271938323975</v>
      </c>
      <c r="Q1989" s="0">
        <v>-0.09864739328622818</v>
      </c>
      <c r="R1989" s="0">
        <v>-0.094399578869342804</v>
      </c>
      <c r="S1989" s="0">
        <v>-0.085546776652336121</v>
      </c>
      <c r="T1989" s="0">
        <v>-0.079415358603000641</v>
      </c>
      <c r="U1989" s="0">
        <v>-0.073283940553665161</v>
      </c>
      <c r="V1989" s="0">
        <v>-0.064431138336658478</v>
      </c>
      <c r="W1989" s="0">
        <v>-0.060183320194482803</v>
      </c>
      <c r="X1989" s="0">
        <v>45.417335510253906</v>
      </c>
      <c r="Y1989" s="0">
        <v>44.147960662841797</v>
      </c>
      <c r="Z1989" s="0">
        <v>-1.2693750858306885</v>
      </c>
      <c r="AA1989" s="0">
        <v>0.18688890337944031</v>
      </c>
      <c r="AB1989" s="0">
        <v>-1.5767799615859985</v>
      </c>
      <c r="AC1989" s="0">
        <v>-1.5088828802108765</v>
      </c>
      <c r="AD1989" s="0">
        <v>-1.3673796653747559</v>
      </c>
      <c r="AE1989" s="0">
        <v>-1.2693750858306885</v>
      </c>
      <c r="AF1989" s="0">
        <v>-1.1713705062866211</v>
      </c>
      <c r="AG1989" s="0">
        <v>-1.0298672914505005</v>
      </c>
      <c r="AH1989" s="0">
        <v>-0.96197021007537842</v>
      </c>
    </row>
    <row r="1990" x14ac:dyDescent="0.4">
      <c r="A1990" s="10" t="str">
        <f>Data[[#This Row],[category]]&amp;Data[[#This Row],[subcategory]]&amp;Data[[#This Row],[date]]&amp;Data[[#This Row],[hour]]</f>
        <v>NAICS 2-digit codeOther Services (except Public Administration)8/31/201713</v>
      </c>
      <c r="B1990" s="10" t="s">
        <v>140</v>
      </c>
      <c r="C1990" t="s">
        <v>49</v>
      </c>
      <c r="D1990" t="s">
        <v>111</v>
      </c>
      <c r="E1990" t="s">
        <v>66</v>
      </c>
      <c r="F1990" s="0">
        <v>15984</v>
      </c>
      <c r="G1990" s="0">
        <v>2.8499181270599365</v>
      </c>
      <c r="H1990" s="0">
        <v>2.7960972785949707</v>
      </c>
      <c r="I1990" s="0">
        <v>-0.053820669651031494</v>
      </c>
      <c r="J1990" s="0">
        <v>0.014180436730384827</v>
      </c>
      <c r="K1990" s="0">
        <v>88.080390930175781</v>
      </c>
      <c r="L1990" s="0">
        <v>-3.7954168319702148</v>
      </c>
      <c r="M1990" s="0">
        <v>1</v>
      </c>
      <c r="N1990" s="0">
        <v>1</v>
      </c>
      <c r="O1990" s="0">
        <v>2.6697053909301758</v>
      </c>
      <c r="P1990" s="0">
        <v>2.5827271938323975</v>
      </c>
      <c r="Q1990" s="0">
        <v>-0.077145412564277649</v>
      </c>
      <c r="R1990" s="0">
        <v>-0.071993634104728699</v>
      </c>
      <c r="S1990" s="0">
        <v>-0.061256896704435349</v>
      </c>
      <c r="T1990" s="0">
        <v>-0.053820669651031494</v>
      </c>
      <c r="U1990" s="0">
        <v>-0.04638444259762764</v>
      </c>
      <c r="V1990" s="0">
        <v>-0.035647708922624588</v>
      </c>
      <c r="W1990" s="0">
        <v>-0.030495926737785339</v>
      </c>
      <c r="X1990" s="0">
        <v>45.553092956542969</v>
      </c>
      <c r="Y1990" s="0">
        <v>44.692817687988281</v>
      </c>
      <c r="Z1990" s="0">
        <v>-0.86026960611343384</v>
      </c>
      <c r="AA1990" s="0">
        <v>0.2266601026058197</v>
      </c>
      <c r="AB1990" s="0">
        <v>-1.2330923080444336</v>
      </c>
      <c r="AC1990" s="0">
        <v>-1.15074622631073</v>
      </c>
      <c r="AD1990" s="0">
        <v>-0.97913026809692383</v>
      </c>
      <c r="AE1990" s="0">
        <v>-0.86026960611343384</v>
      </c>
      <c r="AF1990" s="0">
        <v>-0.74140894412994385</v>
      </c>
      <c r="AG1990" s="0">
        <v>-0.5697929859161377</v>
      </c>
      <c r="AH1990" s="0">
        <v>-0.48744690418243408</v>
      </c>
    </row>
    <row r="1991" x14ac:dyDescent="0.4">
      <c r="A1991" s="10" t="str">
        <f>Data[[#This Row],[category]]&amp;Data[[#This Row],[subcategory]]&amp;Data[[#This Row],[date]]&amp;Data[[#This Row],[hour]]</f>
        <v>NAICS 2-digit codeOther Services (except Public Administration)8/31/201714</v>
      </c>
      <c r="B1991" s="10" t="s">
        <v>140</v>
      </c>
      <c r="C1991" t="s">
        <v>49</v>
      </c>
      <c r="D1991" t="s">
        <v>111</v>
      </c>
      <c r="E1991" t="s">
        <v>67</v>
      </c>
      <c r="F1991" s="0">
        <v>15984</v>
      </c>
      <c r="G1991" s="0">
        <v>2.8757250308990479</v>
      </c>
      <c r="H1991" s="0">
        <v>2.7989225387573242</v>
      </c>
      <c r="I1991" s="0">
        <v>-0.076802566647529602</v>
      </c>
      <c r="J1991" s="0">
        <v>0.015858162194490433</v>
      </c>
      <c r="K1991" s="0">
        <v>87.816879272460938</v>
      </c>
      <c r="L1991" s="0">
        <v>-4.8430938720703125</v>
      </c>
      <c r="M1991" s="0">
        <v>1</v>
      </c>
      <c r="N1991" s="0">
        <v>1</v>
      </c>
      <c r="O1991" s="0">
        <v>2.6697053909301758</v>
      </c>
      <c r="P1991" s="0">
        <v>2.5827271938323975</v>
      </c>
      <c r="Q1991" s="0">
        <v>-0.10288692265748978</v>
      </c>
      <c r="R1991" s="0">
        <v>-0.097125619649887085</v>
      </c>
      <c r="S1991" s="0">
        <v>-0.085118591785430908</v>
      </c>
      <c r="T1991" s="0">
        <v>-0.076802566647529602</v>
      </c>
      <c r="U1991" s="0">
        <v>-0.068486541509628296</v>
      </c>
      <c r="V1991" s="0">
        <v>-0.056479513645172119</v>
      </c>
      <c r="W1991" s="0">
        <v>-0.050718210637569427</v>
      </c>
      <c r="X1991" s="0">
        <v>45.965587615966797</v>
      </c>
      <c r="Y1991" s="0">
        <v>44.73797607421875</v>
      </c>
      <c r="Z1991" s="0">
        <v>-1.2276122570037842</v>
      </c>
      <c r="AA1991" s="0">
        <v>0.25347685813903809</v>
      </c>
      <c r="AB1991" s="0">
        <v>-1.6445446014404297</v>
      </c>
      <c r="AC1991" s="0">
        <v>-1.5524559020996094</v>
      </c>
      <c r="AD1991" s="0">
        <v>-1.3605356216430664</v>
      </c>
      <c r="AE1991" s="0">
        <v>-1.2276122570037842</v>
      </c>
      <c r="AF1991" s="0">
        <v>-1.094688892364502</v>
      </c>
      <c r="AG1991" s="0">
        <v>-0.90276861190795898</v>
      </c>
      <c r="AH1991" s="0">
        <v>-0.81067991256713867</v>
      </c>
    </row>
    <row r="1992" x14ac:dyDescent="0.4">
      <c r="A1992" s="10" t="str">
        <f>Data[[#This Row],[category]]&amp;Data[[#This Row],[subcategory]]&amp;Data[[#This Row],[date]]&amp;Data[[#This Row],[hour]]</f>
        <v>NAICS 2-digit codeOther Services (except Public Administration)8/31/201715</v>
      </c>
      <c r="B1992" s="10" t="s">
        <v>140</v>
      </c>
      <c r="C1992" t="s">
        <v>49</v>
      </c>
      <c r="D1992" t="s">
        <v>111</v>
      </c>
      <c r="E1992" t="s">
        <v>68</v>
      </c>
      <c r="F1992" s="0">
        <v>15984</v>
      </c>
      <c r="G1992" s="0">
        <v>2.8022792339324951</v>
      </c>
      <c r="H1992" s="0">
        <v>2.7549118995666504</v>
      </c>
      <c r="I1992" s="0">
        <v>-0.04736749455332756</v>
      </c>
      <c r="J1992" s="0">
        <v>0.016569932922720909</v>
      </c>
      <c r="K1992" s="0">
        <v>86.199951171875</v>
      </c>
      <c r="L1992" s="0">
        <v>-2.8586413860321045</v>
      </c>
      <c r="M1992" s="0">
        <v>1</v>
      </c>
      <c r="N1992" s="0">
        <v>1</v>
      </c>
      <c r="O1992" s="0">
        <v>2.6697053909301758</v>
      </c>
      <c r="P1992" s="0">
        <v>2.5827271938323975</v>
      </c>
      <c r="Q1992" s="0">
        <v>-0.074622608721256256</v>
      </c>
      <c r="R1992" s="0">
        <v>-0.068602718412876129</v>
      </c>
      <c r="S1992" s="0">
        <v>-0.056056775152683258</v>
      </c>
      <c r="T1992" s="0">
        <v>-0.04736749455332756</v>
      </c>
      <c r="U1992" s="0">
        <v>-0.038678213953971863</v>
      </c>
      <c r="V1992" s="0">
        <v>-0.026132270693778992</v>
      </c>
      <c r="W1992" s="0">
        <v>-0.020112380385398865</v>
      </c>
      <c r="X1992" s="0">
        <v>44.791629791259766</v>
      </c>
      <c r="Y1992" s="0">
        <v>44.034511566162109</v>
      </c>
      <c r="Z1992" s="0">
        <v>-0.75712203979492188</v>
      </c>
      <c r="AA1992" s="0">
        <v>0.26485380530357361</v>
      </c>
      <c r="AB1992" s="0">
        <v>-1.1927677392959595</v>
      </c>
      <c r="AC1992" s="0">
        <v>-1.0965458154678345</v>
      </c>
      <c r="AD1992" s="0">
        <v>-0.89601153135299683</v>
      </c>
      <c r="AE1992" s="0">
        <v>-0.75712203979492188</v>
      </c>
      <c r="AF1992" s="0">
        <v>-0.61823254823684692</v>
      </c>
      <c r="AG1992" s="0">
        <v>-0.41769823431968689</v>
      </c>
      <c r="AH1992" s="0">
        <v>-0.32147631049156189</v>
      </c>
    </row>
    <row r="1993" x14ac:dyDescent="0.4">
      <c r="A1993" s="10" t="str">
        <f>Data[[#This Row],[category]]&amp;Data[[#This Row],[subcategory]]&amp;Data[[#This Row],[date]]&amp;Data[[#This Row],[hour]]</f>
        <v>NAICS 2-digit codeOther Services (except Public Administration)8/31/201716</v>
      </c>
      <c r="B1993" s="10" t="s">
        <v>140</v>
      </c>
      <c r="C1993" t="s">
        <v>49</v>
      </c>
      <c r="D1993" t="s">
        <v>111</v>
      </c>
      <c r="E1993" t="s">
        <v>69</v>
      </c>
      <c r="F1993" s="0">
        <v>15984</v>
      </c>
      <c r="G1993" s="0">
        <v>2.7166259288787842</v>
      </c>
      <c r="H1993" s="0">
        <v>2.7004642486572266</v>
      </c>
      <c r="I1993" s="0">
        <v>-0.016161629930138588</v>
      </c>
      <c r="J1993" s="0">
        <v>0.016476595774292946</v>
      </c>
      <c r="K1993" s="0">
        <v>85.341590881347656</v>
      </c>
      <c r="L1993" s="0">
        <v>-0.98088407516479492</v>
      </c>
      <c r="M1993" s="0">
        <v>0</v>
      </c>
      <c r="N1993" s="0">
        <v>0</v>
      </c>
      <c r="O1993" s="0">
        <v>2.6697053909301758</v>
      </c>
      <c r="P1993" s="0">
        <v>2.5827271938323975</v>
      </c>
      <c r="Q1993" s="0">
        <v>-0.04326321929693222</v>
      </c>
      <c r="R1993" s="0">
        <v>-0.037277236580848694</v>
      </c>
      <c r="S1993" s="0">
        <v>-0.024801965802907944</v>
      </c>
      <c r="T1993" s="0">
        <v>-0.016161629930138588</v>
      </c>
      <c r="U1993" s="0">
        <v>-0.0075212945230305195</v>
      </c>
      <c r="V1993" s="0">
        <v>0.0049539771862328053</v>
      </c>
      <c r="W1993" s="0">
        <v>0.01093995850533247</v>
      </c>
      <c r="X1993" s="0">
        <v>43.422550201416016</v>
      </c>
      <c r="Y1993" s="0">
        <v>43.164218902587891</v>
      </c>
      <c r="Z1993" s="0">
        <v>-0.25832748413085938</v>
      </c>
      <c r="AA1993" s="0">
        <v>0.26336190104484558</v>
      </c>
      <c r="AB1993" s="0">
        <v>-0.69151926040649414</v>
      </c>
      <c r="AC1993" s="0">
        <v>-0.59583932161331177</v>
      </c>
      <c r="AD1993" s="0">
        <v>-0.39643460512161255</v>
      </c>
      <c r="AE1993" s="0">
        <v>-0.25832748413085938</v>
      </c>
      <c r="AF1993" s="0">
        <v>-0.1202203705906868</v>
      </c>
      <c r="AG1993" s="0">
        <v>0.079184375703334808</v>
      </c>
      <c r="AH1993" s="0">
        <v>0.17486429214477539</v>
      </c>
    </row>
    <row r="1994" x14ac:dyDescent="0.4">
      <c r="A1994" s="10" t="str">
        <f>Data[[#This Row],[category]]&amp;Data[[#This Row],[subcategory]]&amp;Data[[#This Row],[date]]&amp;Data[[#This Row],[hour]]</f>
        <v>NAICS 2-digit codeOther Services (except Public Administration)8/31/201717</v>
      </c>
      <c r="B1994" s="10" t="s">
        <v>140</v>
      </c>
      <c r="C1994" t="s">
        <v>49</v>
      </c>
      <c r="D1994" t="s">
        <v>111</v>
      </c>
      <c r="E1994" t="s">
        <v>70</v>
      </c>
      <c r="F1994" s="0">
        <v>15984</v>
      </c>
      <c r="G1994" s="0">
        <v>2.6079630851745605</v>
      </c>
      <c r="H1994" s="0">
        <v>2.5767850875854492</v>
      </c>
      <c r="I1994" s="0">
        <v>-0.031177978962659836</v>
      </c>
      <c r="J1994" s="0">
        <v>0.016752714291214943</v>
      </c>
      <c r="K1994" s="0">
        <v>85.329704284667969</v>
      </c>
      <c r="L1994" s="0">
        <v>-1.8610702753067017</v>
      </c>
      <c r="M1994" s="0">
        <v>1</v>
      </c>
      <c r="N1994" s="0">
        <v>0</v>
      </c>
      <c r="O1994" s="0">
        <v>2.6697053909301758</v>
      </c>
      <c r="P1994" s="0">
        <v>2.5827271938323975</v>
      </c>
      <c r="Q1994" s="0">
        <v>-0.0587337426841259</v>
      </c>
      <c r="R1994" s="0">
        <v>-0.052647445350885391</v>
      </c>
      <c r="S1994" s="0">
        <v>-0.039963111281394958</v>
      </c>
      <c r="T1994" s="0">
        <v>-0.031177978962659836</v>
      </c>
      <c r="U1994" s="0">
        <v>-0.022392846643924713</v>
      </c>
      <c r="V1994" s="0">
        <v>-0.0097085116431117058</v>
      </c>
      <c r="W1994" s="0">
        <v>-0.003622216172516346</v>
      </c>
      <c r="X1994" s="0">
        <v>41.685680389404297</v>
      </c>
      <c r="Y1994" s="0">
        <v>41.187332153320313</v>
      </c>
      <c r="Z1994" s="0">
        <v>-0.49834880232810974</v>
      </c>
      <c r="AA1994" s="0">
        <v>0.26777538657188416</v>
      </c>
      <c r="AB1994" s="0">
        <v>-0.93880009651184082</v>
      </c>
      <c r="AC1994" s="0">
        <v>-0.84151679277420044</v>
      </c>
      <c r="AD1994" s="0">
        <v>-0.63877034187316895</v>
      </c>
      <c r="AE1994" s="0">
        <v>-0.49834880232810974</v>
      </c>
      <c r="AF1994" s="0">
        <v>-0.35792726278305054</v>
      </c>
      <c r="AG1994" s="0">
        <v>-0.15518084168434143</v>
      </c>
      <c r="AH1994" s="0">
        <v>-0.057897485792636871</v>
      </c>
    </row>
    <row r="1995" x14ac:dyDescent="0.4">
      <c r="A1995" s="10" t="str">
        <f>Data[[#This Row],[category]]&amp;Data[[#This Row],[subcategory]]&amp;Data[[#This Row],[date]]&amp;Data[[#This Row],[hour]]</f>
        <v>NAICS 2-digit codeOther Services (except Public Administration)8/31/201718</v>
      </c>
      <c r="B1995" s="10" t="s">
        <v>140</v>
      </c>
      <c r="C1995" t="s">
        <v>49</v>
      </c>
      <c r="D1995" t="s">
        <v>111</v>
      </c>
      <c r="E1995" t="s">
        <v>71</v>
      </c>
      <c r="F1995" s="0">
        <v>15984</v>
      </c>
      <c r="G1995" s="0">
        <v>2.3222808837890625</v>
      </c>
      <c r="H1995" s="0">
        <v>2.2987475395202637</v>
      </c>
      <c r="I1995" s="0">
        <v>-0.02353326790034771</v>
      </c>
      <c r="J1995" s="0">
        <v>0.016692107543349266</v>
      </c>
      <c r="K1995" s="0">
        <v>83.808372497558594</v>
      </c>
      <c r="L1995" s="0">
        <v>-1.4098440408706665</v>
      </c>
      <c r="M1995" s="0">
        <v>0</v>
      </c>
      <c r="N1995" s="0">
        <v>0</v>
      </c>
      <c r="O1995" s="0">
        <v>2.6697053909301758</v>
      </c>
      <c r="P1995" s="0">
        <v>2.5827271938323975</v>
      </c>
      <c r="Q1995" s="0">
        <v>-0.050989340990781784</v>
      </c>
      <c r="R1995" s="0">
        <v>-0.044925063848495483</v>
      </c>
      <c r="S1995" s="0">
        <v>-0.032286617904901505</v>
      </c>
      <c r="T1995" s="0">
        <v>-0.02353326790034771</v>
      </c>
      <c r="U1995" s="0">
        <v>-0.014779917895793915</v>
      </c>
      <c r="V1995" s="0">
        <v>-0.002141471253708005</v>
      </c>
      <c r="W1995" s="0">
        <v>0.0039228056557476521</v>
      </c>
      <c r="X1995" s="0">
        <v>37.119338989257813</v>
      </c>
      <c r="Y1995" s="0">
        <v>36.743179321289063</v>
      </c>
      <c r="Z1995" s="0">
        <v>-0.37615576386451721</v>
      </c>
      <c r="AA1995" s="0">
        <v>0.26680663228034973</v>
      </c>
      <c r="AB1995" s="0">
        <v>-0.81501364707946777</v>
      </c>
      <c r="AC1995" s="0">
        <v>-0.7180822491645813</v>
      </c>
      <c r="AD1995" s="0">
        <v>-0.51606929302215576</v>
      </c>
      <c r="AE1995" s="0">
        <v>-0.37615576386451721</v>
      </c>
      <c r="AF1995" s="0">
        <v>-0.23624223470687866</v>
      </c>
      <c r="AG1995" s="0">
        <v>-0.034229308366775513</v>
      </c>
      <c r="AH1995" s="0">
        <v>0.062702089548110962</v>
      </c>
    </row>
    <row r="1996" x14ac:dyDescent="0.4">
      <c r="A1996" s="10" t="str">
        <f>Data[[#This Row],[category]]&amp;Data[[#This Row],[subcategory]]&amp;Data[[#This Row],[date]]&amp;Data[[#This Row],[hour]]</f>
        <v>NAICS 2-digit codeOther Services (except Public Administration)8/31/201719</v>
      </c>
      <c r="B1996" s="10" t="s">
        <v>140</v>
      </c>
      <c r="C1996" t="s">
        <v>49</v>
      </c>
      <c r="D1996" t="s">
        <v>111</v>
      </c>
      <c r="E1996" t="s">
        <v>72</v>
      </c>
      <c r="F1996" s="0">
        <v>15984</v>
      </c>
      <c r="G1996" s="0">
        <v>2.0015637874603271</v>
      </c>
      <c r="H1996" s="0">
        <v>2.0715804100036621</v>
      </c>
      <c r="I1996" s="0">
        <v>0.070016726851463318</v>
      </c>
      <c r="J1996" s="0">
        <v>0.017309201881289482</v>
      </c>
      <c r="K1996" s="0">
        <v>79.723289489746094</v>
      </c>
      <c r="L1996" s="0">
        <v>4.0450582504272461</v>
      </c>
      <c r="M1996" s="0">
        <v>1</v>
      </c>
      <c r="N1996" s="0">
        <v>1</v>
      </c>
      <c r="O1996" s="0">
        <v>2.6697053909301758</v>
      </c>
      <c r="P1996" s="0">
        <v>2.5827271938323975</v>
      </c>
      <c r="Q1996" s="0">
        <v>0.041545622050762177</v>
      </c>
      <c r="R1996" s="0">
        <v>0.047834090888500214</v>
      </c>
      <c r="S1996" s="0">
        <v>0.060939773917198181</v>
      </c>
      <c r="T1996" s="0">
        <v>0.070016726851463318</v>
      </c>
      <c r="U1996" s="0">
        <v>0.079093679785728455</v>
      </c>
      <c r="V1996" s="0">
        <v>0.092199362814426422</v>
      </c>
      <c r="W1996" s="0">
        <v>0.098487831652164459</v>
      </c>
      <c r="X1996" s="0">
        <v>31.992996215820313</v>
      </c>
      <c r="Y1996" s="0">
        <v>33.112140655517578</v>
      </c>
      <c r="Z1996" s="0">
        <v>1.1191474199295044</v>
      </c>
      <c r="AA1996" s="0">
        <v>0.27667027711868286</v>
      </c>
      <c r="AB1996" s="0">
        <v>0.66406530141830444</v>
      </c>
      <c r="AC1996" s="0">
        <v>0.76458019018173218</v>
      </c>
      <c r="AD1996" s="0">
        <v>0.97406136989593506</v>
      </c>
      <c r="AE1996" s="0">
        <v>1.1191474199295044</v>
      </c>
      <c r="AF1996" s="0">
        <v>1.2642334699630737</v>
      </c>
      <c r="AG1996" s="0">
        <v>1.4737145900726318</v>
      </c>
      <c r="AH1996" s="0">
        <v>1.5742294788360596</v>
      </c>
    </row>
    <row r="1997" x14ac:dyDescent="0.4">
      <c r="A1997" s="10" t="str">
        <f>Data[[#This Row],[category]]&amp;Data[[#This Row],[subcategory]]&amp;Data[[#This Row],[date]]&amp;Data[[#This Row],[hour]]</f>
        <v>NAICS 2-digit codeOther Services (except Public Administration)8/31/201720</v>
      </c>
      <c r="B1997" s="10" t="s">
        <v>140</v>
      </c>
      <c r="C1997" t="s">
        <v>49</v>
      </c>
      <c r="D1997" t="s">
        <v>111</v>
      </c>
      <c r="E1997" t="s">
        <v>55</v>
      </c>
      <c r="F1997" s="0">
        <v>15984</v>
      </c>
      <c r="G1997" s="0">
        <v>1.8568227291107178</v>
      </c>
      <c r="H1997" s="0">
        <v>1.9880440235137939</v>
      </c>
      <c r="I1997" s="0">
        <v>0.13122129440307617</v>
      </c>
      <c r="J1997" s="0">
        <v>0.016652951017022133</v>
      </c>
      <c r="K1997" s="0">
        <v>76.962646484375</v>
      </c>
      <c r="L1997" s="0">
        <v>7.8797621726989746</v>
      </c>
      <c r="M1997" s="0">
        <v>1</v>
      </c>
      <c r="N1997" s="0">
        <v>1</v>
      </c>
      <c r="O1997" s="0">
        <v>2.6697053909301758</v>
      </c>
      <c r="P1997" s="0">
        <v>2.5827271938323975</v>
      </c>
      <c r="Q1997" s="0">
        <v>0.10382962971925735</v>
      </c>
      <c r="R1997" s="0">
        <v>0.10987967997789383</v>
      </c>
      <c r="S1997" s="0">
        <v>0.12248847633600235</v>
      </c>
      <c r="T1997" s="0">
        <v>0.13122129440307617</v>
      </c>
      <c r="U1997" s="0">
        <v>0.1399541050195694</v>
      </c>
      <c r="V1997" s="0">
        <v>0.15256291627883911</v>
      </c>
      <c r="W1997" s="0">
        <v>0.15861296653747559</v>
      </c>
      <c r="X1997" s="0">
        <v>29.679454803466797</v>
      </c>
      <c r="Y1997" s="0">
        <v>31.776895523071289</v>
      </c>
      <c r="Z1997" s="0">
        <v>2.0974411964416504</v>
      </c>
      <c r="AA1997" s="0">
        <v>0.26618078351020813</v>
      </c>
      <c r="AB1997" s="0">
        <v>1.659612774848938</v>
      </c>
      <c r="AC1997" s="0">
        <v>1.7563167810440063</v>
      </c>
      <c r="AD1997" s="0">
        <v>1.9578558206558228</v>
      </c>
      <c r="AE1997" s="0">
        <v>2.0974411964416504</v>
      </c>
      <c r="AF1997" s="0">
        <v>2.2370264530181885</v>
      </c>
      <c r="AG1997" s="0">
        <v>2.4385654926300049</v>
      </c>
      <c r="AH1997" s="0">
        <v>2.5352697372436523</v>
      </c>
    </row>
    <row r="1998" x14ac:dyDescent="0.4">
      <c r="A1998" s="10" t="str">
        <f>Data[[#This Row],[category]]&amp;Data[[#This Row],[subcategory]]&amp;Data[[#This Row],[date]]&amp;Data[[#This Row],[hour]]</f>
        <v>NAICS 2-digit codeOther Services (except Public Administration)8/31/201721</v>
      </c>
      <c r="B1998" s="10" t="s">
        <v>140</v>
      </c>
      <c r="C1998" t="s">
        <v>49</v>
      </c>
      <c r="D1998" t="s">
        <v>111</v>
      </c>
      <c r="E1998" t="s">
        <v>73</v>
      </c>
      <c r="F1998" s="0">
        <v>15984</v>
      </c>
      <c r="G1998" s="0">
        <v>1.6351463794708252</v>
      </c>
      <c r="H1998" s="0">
        <v>1.7447942495346069</v>
      </c>
      <c r="I1998" s="0">
        <v>0.10964787751436234</v>
      </c>
      <c r="J1998" s="0">
        <v>0.014030449092388153</v>
      </c>
      <c r="K1998" s="0">
        <v>75.445510864257813</v>
      </c>
      <c r="L1998" s="0">
        <v>7.8149943351745605</v>
      </c>
      <c r="M1998" s="0">
        <v>1</v>
      </c>
      <c r="N1998" s="0">
        <v>1</v>
      </c>
      <c r="O1998" s="0">
        <v>2.6697053909301758</v>
      </c>
      <c r="P1998" s="0">
        <v>2.5827271938323975</v>
      </c>
      <c r="Q1998" s="0">
        <v>0.086569845676422119</v>
      </c>
      <c r="R1998" s="0">
        <v>0.091667130589485168</v>
      </c>
      <c r="S1998" s="0">
        <v>0.10229030251502991</v>
      </c>
      <c r="T1998" s="0">
        <v>0.10964787751436234</v>
      </c>
      <c r="U1998" s="0">
        <v>0.11700545251369476</v>
      </c>
      <c r="V1998" s="0">
        <v>0.1276286244392395</v>
      </c>
      <c r="W1998" s="0">
        <v>0.13272590935230255</v>
      </c>
      <c r="X1998" s="0">
        <v>26.136178970336914</v>
      </c>
      <c r="Y1998" s="0">
        <v>27.888792037963867</v>
      </c>
      <c r="Z1998" s="0">
        <v>1.7526116371154785</v>
      </c>
      <c r="AA1998" s="0">
        <v>0.22426269948482513</v>
      </c>
      <c r="AB1998" s="0">
        <v>1.3837323188781738</v>
      </c>
      <c r="AC1998" s="0">
        <v>1.4652074575424194</v>
      </c>
      <c r="AD1998" s="0">
        <v>1.6350082159042358</v>
      </c>
      <c r="AE1998" s="0">
        <v>1.7526116371154785</v>
      </c>
      <c r="AF1998" s="0">
        <v>1.8702150583267212</v>
      </c>
      <c r="AG1998" s="0">
        <v>2.0400159358978271</v>
      </c>
      <c r="AH1998" s="0">
        <v>2.1214909553527832</v>
      </c>
    </row>
    <row r="1999" x14ac:dyDescent="0.4">
      <c r="A1999" s="10" t="str">
        <f>Data[[#This Row],[category]]&amp;Data[[#This Row],[subcategory]]&amp;Data[[#This Row],[date]]&amp;Data[[#This Row],[hour]]</f>
        <v>NAICS 2-digit codeOther Services (except Public Administration)8/31/201722</v>
      </c>
      <c r="B1999" s="10" t="s">
        <v>140</v>
      </c>
      <c r="C1999" t="s">
        <v>49</v>
      </c>
      <c r="D1999" t="s">
        <v>111</v>
      </c>
      <c r="E1999" t="s">
        <v>74</v>
      </c>
      <c r="F1999" s="0">
        <v>15984</v>
      </c>
      <c r="G1999" s="0">
        <v>1.3581118583679199</v>
      </c>
      <c r="H1999" s="0">
        <v>1.4343572854995728</v>
      </c>
      <c r="I1999" s="0">
        <v>0.076245427131652832</v>
      </c>
      <c r="J1999" s="0">
        <v>0.010958664119243622</v>
      </c>
      <c r="K1999" s="0">
        <v>74.200263977050781</v>
      </c>
      <c r="L1999" s="0">
        <v>6.957547664642334</v>
      </c>
      <c r="M1999" s="0">
        <v>1</v>
      </c>
      <c r="N1999" s="0">
        <v>1</v>
      </c>
      <c r="O1999" s="0">
        <v>2.6697053909301758</v>
      </c>
      <c r="P1999" s="0">
        <v>2.5827271938323975</v>
      </c>
      <c r="Q1999" s="0">
        <v>0.058220028877258301</v>
      </c>
      <c r="R1999" s="0">
        <v>0.062201332300901413</v>
      </c>
      <c r="S1999" s="0">
        <v>0.070498697459697723</v>
      </c>
      <c r="T1999" s="0">
        <v>0.076245427131652832</v>
      </c>
      <c r="U1999" s="0">
        <v>0.081992156803607941</v>
      </c>
      <c r="V1999" s="0">
        <v>0.090289518237113953</v>
      </c>
      <c r="W1999" s="0">
        <v>0.094270825386047363</v>
      </c>
      <c r="X1999" s="0">
        <v>21.708059310913086</v>
      </c>
      <c r="Y1999" s="0">
        <v>22.926767349243164</v>
      </c>
      <c r="Z1999" s="0">
        <v>1.2187069654464722</v>
      </c>
      <c r="AA1999" s="0">
        <v>0.17516328394412994</v>
      </c>
      <c r="AB1999" s="0">
        <v>0.93058902025222778</v>
      </c>
      <c r="AC1999" s="0">
        <v>0.99422615766525269</v>
      </c>
      <c r="AD1999" s="0">
        <v>1.1268512010574341</v>
      </c>
      <c r="AE1999" s="0">
        <v>1.2187069654464722</v>
      </c>
      <c r="AF1999" s="0">
        <v>1.3105627298355103</v>
      </c>
      <c r="AG1999" s="0">
        <v>1.4431877136230469</v>
      </c>
      <c r="AH1999" s="0">
        <v>1.5068249702453613</v>
      </c>
    </row>
    <row r="2000" x14ac:dyDescent="0.4">
      <c r="A2000" s="10" t="str">
        <f>Data[[#This Row],[category]]&amp;Data[[#This Row],[subcategory]]&amp;Data[[#This Row],[date]]&amp;Data[[#This Row],[hour]]</f>
        <v>NAICS 2-digit codeOther Services (except Public Administration)8/31/201723</v>
      </c>
      <c r="B2000" s="10" t="s">
        <v>140</v>
      </c>
      <c r="C2000" t="s">
        <v>49</v>
      </c>
      <c r="D2000" t="s">
        <v>111</v>
      </c>
      <c r="E2000" t="s">
        <v>75</v>
      </c>
      <c r="F2000" s="0">
        <v>15984</v>
      </c>
      <c r="G2000" s="0">
        <v>1.1785155534744263</v>
      </c>
      <c r="H2000" s="0">
        <v>1.2167145013809204</v>
      </c>
      <c r="I2000" s="0">
        <v>0.038198947906494141</v>
      </c>
      <c r="J2000" s="0">
        <v>0.0085799535736441612</v>
      </c>
      <c r="K2000" s="0">
        <v>72.471343994140625</v>
      </c>
      <c r="L2000" s="0">
        <v>4.4521160125732422</v>
      </c>
      <c r="M2000" s="0">
        <v>1</v>
      </c>
      <c r="N2000" s="0">
        <v>1</v>
      </c>
      <c r="O2000" s="0">
        <v>2.6697053909301758</v>
      </c>
      <c r="P2000" s="0">
        <v>2.5827271938323975</v>
      </c>
      <c r="Q2000" s="0">
        <v>0.024086181074380875</v>
      </c>
      <c r="R2000" s="0">
        <v>0.02720329537987709</v>
      </c>
      <c r="S2000" s="0">
        <v>0.03369961678981781</v>
      </c>
      <c r="T2000" s="0">
        <v>0.038198947906494141</v>
      </c>
      <c r="U2000" s="0">
        <v>0.042698279023170471</v>
      </c>
      <c r="V2000" s="0">
        <v>0.049194600433111191</v>
      </c>
      <c r="W2000" s="0">
        <v>0.052311714738607407</v>
      </c>
      <c r="X2000" s="0">
        <v>18.837392807006836</v>
      </c>
      <c r="Y2000" s="0">
        <v>19.447963714599609</v>
      </c>
      <c r="Z2000" s="0">
        <v>0.61057198047637939</v>
      </c>
      <c r="AA2000" s="0">
        <v>0.13714197278022766</v>
      </c>
      <c r="AB2000" s="0">
        <v>0.38499352335929871</v>
      </c>
      <c r="AC2000" s="0">
        <v>0.43481746315956116</v>
      </c>
      <c r="AD2000" s="0">
        <v>0.53865468502044678</v>
      </c>
      <c r="AE2000" s="0">
        <v>0.61057198047637939</v>
      </c>
      <c r="AF2000" s="0">
        <v>0.68248927593231201</v>
      </c>
      <c r="AG2000" s="0">
        <v>0.78632646799087524</v>
      </c>
      <c r="AH2000" s="0">
        <v>0.83615046739578247</v>
      </c>
    </row>
    <row r="2001" x14ac:dyDescent="0.4">
      <c r="A2001" s="10" t="str">
        <f>Data[[#This Row],[category]]&amp;Data[[#This Row],[subcategory]]&amp;Data[[#This Row],[date]]&amp;Data[[#This Row],[hour]]</f>
        <v>NAICS 2-digit codeOther Services (except Public Administration)8/31/201724</v>
      </c>
      <c r="B2001" s="10" t="s">
        <v>140</v>
      </c>
      <c r="C2001" t="s">
        <v>49</v>
      </c>
      <c r="D2001" t="s">
        <v>111</v>
      </c>
      <c r="E2001" t="s">
        <v>76</v>
      </c>
      <c r="F2001" s="0">
        <v>15984</v>
      </c>
      <c r="G2001" s="0">
        <v>1.0955376625061035</v>
      </c>
      <c r="H2001" s="0">
        <v>1.1049990653991699</v>
      </c>
      <c r="I2001" s="0">
        <v>0.0094614624977111816</v>
      </c>
      <c r="J2001" s="0">
        <v>0.0082352254539728165</v>
      </c>
      <c r="K2001" s="0">
        <v>72.935745239257813</v>
      </c>
      <c r="L2001" s="0">
        <v>1.1489014625549316</v>
      </c>
      <c r="M2001" s="0">
        <v>0</v>
      </c>
      <c r="N2001" s="0">
        <v>0</v>
      </c>
      <c r="O2001" s="0">
        <v>2.6697053909301758</v>
      </c>
      <c r="P2001" s="0">
        <v>2.5827271938323975</v>
      </c>
      <c r="Q2001" s="0">
        <v>-0.0040842778980731964</v>
      </c>
      <c r="R2001" s="0">
        <v>-0.0010924035450443625</v>
      </c>
      <c r="S2001" s="0">
        <v>0.0051429062150418758</v>
      </c>
      <c r="T2001" s="0">
        <v>0.0094614624977111816</v>
      </c>
      <c r="U2001" s="0">
        <v>0.013780019246041775</v>
      </c>
      <c r="V2001" s="0">
        <v>0.020015329122543335</v>
      </c>
      <c r="W2001" s="0">
        <v>0.02300720289349556</v>
      </c>
      <c r="X2001" s="0">
        <v>17.511074066162109</v>
      </c>
      <c r="Y2001" s="0">
        <v>17.66230583190918</v>
      </c>
      <c r="Z2001" s="0">
        <v>0.15123201906681061</v>
      </c>
      <c r="AA2001" s="0">
        <v>0.13163183629512787</v>
      </c>
      <c r="AB2001" s="0">
        <v>-0.06528308242559433</v>
      </c>
      <c r="AC2001" s="0">
        <v>-0.017460966482758522</v>
      </c>
      <c r="AD2001" s="0">
        <v>0.082204215228557587</v>
      </c>
      <c r="AE2001" s="0">
        <v>0.15123201906681061</v>
      </c>
      <c r="AF2001" s="0">
        <v>0.22025981545448303</v>
      </c>
      <c r="AG2001" s="0">
        <v>0.31992501020431519</v>
      </c>
      <c r="AH2001" s="0">
        <v>0.36774712800979614</v>
      </c>
    </row>
    <row r="2002" x14ac:dyDescent="0.4">
      <c r="A2002" s="10" t="str">
        <f>Data[[#This Row],[category]]&amp;Data[[#This Row],[subcategory]]&amp;Data[[#This Row],[date]]&amp;Data[[#This Row],[hour]]</f>
        <v>NAICS 2-digit codeOther Services (except Public Administration)8/31/2017Avg. 11 to 6 pm</v>
      </c>
      <c r="B2002" s="10" t="s">
        <v>140</v>
      </c>
      <c r="C2002" t="s">
        <v>49</v>
      </c>
      <c r="D2002" t="s">
        <v>111</v>
      </c>
      <c r="E2002" t="s">
        <v>77</v>
      </c>
      <c r="F2002" s="0">
        <v>15984</v>
      </c>
      <c r="G2002" s="0">
        <v>2.7166023254394531</v>
      </c>
      <c r="H2002" s="0">
        <v>2.6697053909301758</v>
      </c>
      <c r="I2002" s="0">
        <v>-0.046896994113922119</v>
      </c>
      <c r="J2002" s="0">
        <v>0.011762453243136406</v>
      </c>
      <c r="K2002" s="0">
        <v>86.497566223144531</v>
      </c>
      <c r="L2002" s="0">
        <v>-3.9870078563690186</v>
      </c>
      <c r="M2002" s="0">
        <v>1</v>
      </c>
      <c r="N2002" s="0">
        <v>1</v>
      </c>
      <c r="O2002" s="0"/>
      <c r="P2002" s="0"/>
      <c r="Q2002" s="0">
        <v>-0.066244505345821381</v>
      </c>
      <c r="R2002" s="0">
        <v>-0.061971183866262436</v>
      </c>
      <c r="S2002" s="0">
        <v>-0.053065229207277298</v>
      </c>
      <c r="T2002" s="0">
        <v>-0.046896994113922119</v>
      </c>
      <c r="U2002" s="0">
        <v>-0.04072875902056694</v>
      </c>
      <c r="V2002" s="0">
        <v>-0.031822804361581802</v>
      </c>
      <c r="W2002" s="0">
        <v>-0.027549481019377708</v>
      </c>
      <c r="X2002" s="0">
        <v>43.422172546386719</v>
      </c>
      <c r="Y2002" s="0">
        <v>42.672569274902344</v>
      </c>
      <c r="Z2002" s="0">
        <v>-0.74960154294967651</v>
      </c>
      <c r="AA2002" s="0">
        <v>0.1880110502243042</v>
      </c>
      <c r="AB2002" s="0">
        <v>-1.0588521957397461</v>
      </c>
      <c r="AC2002" s="0">
        <v>-0.99054741859436035</v>
      </c>
      <c r="AD2002" s="0">
        <v>-0.8481946587562561</v>
      </c>
      <c r="AE2002" s="0">
        <v>-0.74960154294967651</v>
      </c>
      <c r="AF2002" s="0">
        <v>-0.65100842714309692</v>
      </c>
      <c r="AG2002" s="0">
        <v>-0.50865566730499268</v>
      </c>
      <c r="AH2002" s="0">
        <v>-0.44035089015960693</v>
      </c>
    </row>
    <row r="2003" x14ac:dyDescent="0.4">
      <c r="A2003" s="10" t="str">
        <f>Data[[#This Row],[category]]&amp;Data[[#This Row],[subcategory]]&amp;Data[[#This Row],[date]]&amp;Data[[#This Row],[hour]]</f>
        <v>NAICS 2-digit codeOther Services (except Public Administration)8/31/2017Avg. 2 to 6pm</v>
      </c>
      <c r="B2003" s="10" t="s">
        <v>140</v>
      </c>
      <c r="C2003" t="s">
        <v>49</v>
      </c>
      <c r="D2003" t="s">
        <v>111</v>
      </c>
      <c r="E2003" t="s">
        <v>78</v>
      </c>
      <c r="F2003" s="0">
        <v>15984</v>
      </c>
      <c r="G2003" s="0">
        <v>2.6122872829437256</v>
      </c>
      <c r="H2003" s="0">
        <v>2.5827271938323975</v>
      </c>
      <c r="I2003" s="0">
        <v>-0.029560092836618423</v>
      </c>
      <c r="J2003" s="0">
        <v>0.014012478291988373</v>
      </c>
      <c r="K2003" s="0">
        <v>85.169906616210937</v>
      </c>
      <c r="L2003" s="0">
        <v>-2.1095550060272217</v>
      </c>
      <c r="M2003" s="0">
        <v>1</v>
      </c>
      <c r="N2003" s="0">
        <v>1</v>
      </c>
      <c r="O2003" s="0"/>
      <c r="P2003" s="0"/>
      <c r="Q2003" s="0">
        <v>-0.052608568221330643</v>
      </c>
      <c r="R2003" s="0">
        <v>-0.0475178062915802</v>
      </c>
      <c r="S2003" s="0">
        <v>-0.036908242851495743</v>
      </c>
      <c r="T2003" s="0">
        <v>-0.029560092836618423</v>
      </c>
      <c r="U2003" s="0">
        <v>-0.022211942821741104</v>
      </c>
      <c r="V2003" s="0">
        <v>-0.011602379381656647</v>
      </c>
      <c r="W2003" s="0">
        <v>-0.0065116169862449169</v>
      </c>
      <c r="X2003" s="0">
        <v>41.754798889160156</v>
      </c>
      <c r="Y2003" s="0">
        <v>41.282310485839844</v>
      </c>
      <c r="Z2003" s="0">
        <v>-0.47248852252960205</v>
      </c>
      <c r="AA2003" s="0">
        <v>0.22397544980049133</v>
      </c>
      <c r="AB2003" s="0">
        <v>-0.84089535474777222</v>
      </c>
      <c r="AC2003" s="0">
        <v>-0.75952458381652832</v>
      </c>
      <c r="AD2003" s="0">
        <v>-0.58994138240814209</v>
      </c>
      <c r="AE2003" s="0">
        <v>-0.47248852252960205</v>
      </c>
      <c r="AF2003" s="0">
        <v>-0.3550356924533844</v>
      </c>
      <c r="AG2003" s="0">
        <v>-0.18545243144035339</v>
      </c>
      <c r="AH2003" s="0">
        <v>-0.10408169031143188</v>
      </c>
    </row>
    <row r="2004" x14ac:dyDescent="0.4">
      <c r="A2004" s="10" t="str">
        <f>Data[[#This Row],[category]]&amp;Data[[#This Row],[subcategory]]&amp;Data[[#This Row],[date]]&amp;Data[[#This Row],[hour]]</f>
        <v>NAICS 2-digit codeOther Services (except Public Administration)9/1/20171</v>
      </c>
      <c r="B2004" s="10" t="s">
        <v>140</v>
      </c>
      <c r="C2004" t="s">
        <v>49</v>
      </c>
      <c r="D2004" t="s">
        <v>112</v>
      </c>
      <c r="E2004" t="s">
        <v>41</v>
      </c>
      <c r="F2004" s="0">
        <v>15983</v>
      </c>
      <c r="G2004" s="0">
        <v>1.0293976068496704</v>
      </c>
      <c r="H2004" s="0">
        <v>1.0480536222457886</v>
      </c>
      <c r="I2004" s="0">
        <v>0.018656132742762566</v>
      </c>
      <c r="J2004" s="0">
        <v>0.0072672436945140362</v>
      </c>
      <c r="K2004" s="0">
        <v>73.557716369628906</v>
      </c>
      <c r="L2004" s="0">
        <v>2.5671539306640625</v>
      </c>
      <c r="M2004" s="0">
        <v>1</v>
      </c>
      <c r="N2004" s="0">
        <v>1</v>
      </c>
      <c r="O2004" s="0">
        <v>2.76875901222229</v>
      </c>
      <c r="P2004" s="0">
        <v>2.6601822376251221</v>
      </c>
      <c r="Q2004" s="0">
        <v>0.006702580489218235</v>
      </c>
      <c r="R2004" s="0">
        <v>0.0093427849933505058</v>
      </c>
      <c r="S2004" s="0">
        <v>0.014845186844468117</v>
      </c>
      <c r="T2004" s="0">
        <v>0.018656132742762566</v>
      </c>
      <c r="U2004" s="0">
        <v>0.022467078641057014</v>
      </c>
      <c r="V2004" s="0">
        <v>0.027969479560852051</v>
      </c>
      <c r="W2004" s="0">
        <v>0.030609684064984322</v>
      </c>
      <c r="X2004" s="0">
        <v>16.452861785888672</v>
      </c>
      <c r="Y2004" s="0">
        <v>16.751041412353516</v>
      </c>
      <c r="Z2004" s="0">
        <v>0.2981809675693512</v>
      </c>
      <c r="AA2004" s="0">
        <v>0.11615235358476639</v>
      </c>
      <c r="AB2004" s="0">
        <v>0.107127346098423</v>
      </c>
      <c r="AC2004" s="0">
        <v>0.14932574331760406</v>
      </c>
      <c r="AD2004" s="0">
        <v>0.23727060854434967</v>
      </c>
      <c r="AE2004" s="0">
        <v>0.2981809675693512</v>
      </c>
      <c r="AF2004" s="0">
        <v>0.35909131169319153</v>
      </c>
      <c r="AG2004" s="0">
        <v>0.44703620672225952</v>
      </c>
      <c r="AH2004" s="0">
        <v>0.48923459649085999</v>
      </c>
    </row>
    <row r="2005" x14ac:dyDescent="0.4">
      <c r="A2005" s="10" t="str">
        <f>Data[[#This Row],[category]]&amp;Data[[#This Row],[subcategory]]&amp;Data[[#This Row],[date]]&amp;Data[[#This Row],[hour]]</f>
        <v>NAICS 2-digit codeOther Services (except Public Administration)9/1/20172</v>
      </c>
      <c r="B2005" s="10" t="s">
        <v>140</v>
      </c>
      <c r="C2005" t="s">
        <v>49</v>
      </c>
      <c r="D2005" t="s">
        <v>112</v>
      </c>
      <c r="E2005" t="s">
        <v>42</v>
      </c>
      <c r="F2005" s="0">
        <v>15983</v>
      </c>
      <c r="G2005" s="0">
        <v>0.99252873659133911</v>
      </c>
      <c r="H2005" s="0">
        <v>1.0137403011322021</v>
      </c>
      <c r="I2005" s="0">
        <v>0.021211607381701469</v>
      </c>
      <c r="J2005" s="0">
        <v>0.0070741614326834679</v>
      </c>
      <c r="K2005" s="0">
        <v>72.365638732910156</v>
      </c>
      <c r="L2005" s="0">
        <v>2.998462438583374</v>
      </c>
      <c r="M2005" s="0">
        <v>1</v>
      </c>
      <c r="N2005" s="0">
        <v>1</v>
      </c>
      <c r="O2005" s="0">
        <v>2.76875901222229</v>
      </c>
      <c r="P2005" s="0">
        <v>2.6601822376251221</v>
      </c>
      <c r="Q2005" s="0">
        <v>0.0095756473019719124</v>
      </c>
      <c r="R2005" s="0">
        <v>0.012145704589784145</v>
      </c>
      <c r="S2005" s="0">
        <v>0.017501913011074066</v>
      </c>
      <c r="T2005" s="0">
        <v>0.021211607381701469</v>
      </c>
      <c r="U2005" s="0">
        <v>0.024921301752328873</v>
      </c>
      <c r="V2005" s="0">
        <v>0.030277509242296219</v>
      </c>
      <c r="W2005" s="0">
        <v>0.032847568392753601</v>
      </c>
      <c r="X2005" s="0">
        <v>15.86358642578125</v>
      </c>
      <c r="Y2005" s="0">
        <v>16.202611923217773</v>
      </c>
      <c r="Z2005" s="0">
        <v>0.3390251100063324</v>
      </c>
      <c r="AA2005" s="0">
        <v>0.11306632310152054</v>
      </c>
      <c r="AB2005" s="0">
        <v>0.15304756164550781</v>
      </c>
      <c r="AC2005" s="0">
        <v>0.19412478804588318</v>
      </c>
      <c r="AD2005" s="0">
        <v>0.27973306179046631</v>
      </c>
      <c r="AE2005" s="0">
        <v>0.3390251100063324</v>
      </c>
      <c r="AF2005" s="0">
        <v>0.39831715822219849</v>
      </c>
      <c r="AG2005" s="0">
        <v>0.48392543196678162</v>
      </c>
      <c r="AH2005" s="0">
        <v>0.52500265836715698</v>
      </c>
    </row>
    <row r="2006" x14ac:dyDescent="0.4">
      <c r="A2006" s="10" t="str">
        <f>Data[[#This Row],[category]]&amp;Data[[#This Row],[subcategory]]&amp;Data[[#This Row],[date]]&amp;Data[[#This Row],[hour]]</f>
        <v>NAICS 2-digit codeOther Services (except Public Administration)9/1/20173</v>
      </c>
      <c r="B2006" s="10" t="s">
        <v>140</v>
      </c>
      <c r="C2006" t="s">
        <v>49</v>
      </c>
      <c r="D2006" t="s">
        <v>112</v>
      </c>
      <c r="E2006" t="s">
        <v>43</v>
      </c>
      <c r="F2006" s="0">
        <v>15983</v>
      </c>
      <c r="G2006" s="0">
        <v>0.9715614914894104</v>
      </c>
      <c r="H2006" s="0">
        <v>0.99271053075790405</v>
      </c>
      <c r="I2006" s="0">
        <v>0.02114899642765522</v>
      </c>
      <c r="J2006" s="0">
        <v>0.0067375232465565205</v>
      </c>
      <c r="K2006" s="0">
        <v>72.377403259277344</v>
      </c>
      <c r="L2006" s="0">
        <v>3.1389868259429932</v>
      </c>
      <c r="M2006" s="0">
        <v>1</v>
      </c>
      <c r="N2006" s="0">
        <v>1</v>
      </c>
      <c r="O2006" s="0">
        <v>2.76875901222229</v>
      </c>
      <c r="P2006" s="0">
        <v>2.6601822376251221</v>
      </c>
      <c r="Q2006" s="0">
        <v>0.01006675697863102</v>
      </c>
      <c r="R2006" s="0">
        <v>0.012514512985944748</v>
      </c>
      <c r="S2006" s="0">
        <v>0.01761583611369133</v>
      </c>
      <c r="T2006" s="0">
        <v>0.02114899642765522</v>
      </c>
      <c r="U2006" s="0">
        <v>0.02468215674161911</v>
      </c>
      <c r="V2006" s="0">
        <v>0.029783479869365692</v>
      </c>
      <c r="W2006" s="0">
        <v>0.03223123773932457</v>
      </c>
      <c r="X2006" s="0">
        <v>15.528467178344727</v>
      </c>
      <c r="Y2006" s="0">
        <v>15.86649227142334</v>
      </c>
      <c r="Z2006" s="0">
        <v>0.33802440762519836</v>
      </c>
      <c r="AA2006" s="0">
        <v>0.10768583416938782</v>
      </c>
      <c r="AB2006" s="0">
        <v>0.16089697182178497</v>
      </c>
      <c r="AC2006" s="0">
        <v>0.2000194638967514</v>
      </c>
      <c r="AD2006" s="0">
        <v>0.28155389428138733</v>
      </c>
      <c r="AE2006" s="0">
        <v>0.33802440762519836</v>
      </c>
      <c r="AF2006" s="0">
        <v>0.3944949209690094</v>
      </c>
      <c r="AG2006" s="0">
        <v>0.47602936625480652</v>
      </c>
      <c r="AH2006" s="0">
        <v>0.51515185832977295</v>
      </c>
    </row>
    <row r="2007" x14ac:dyDescent="0.4">
      <c r="A2007" s="10" t="str">
        <f>Data[[#This Row],[category]]&amp;Data[[#This Row],[subcategory]]&amp;Data[[#This Row],[date]]&amp;Data[[#This Row],[hour]]</f>
        <v>NAICS 2-digit codeOther Services (except Public Administration)9/1/20174</v>
      </c>
      <c r="B2007" s="10" t="s">
        <v>140</v>
      </c>
      <c r="C2007" t="s">
        <v>49</v>
      </c>
      <c r="D2007" t="s">
        <v>112</v>
      </c>
      <c r="E2007" t="s">
        <v>44</v>
      </c>
      <c r="F2007" s="0">
        <v>15983</v>
      </c>
      <c r="G2007" s="0">
        <v>0.96627998352050781</v>
      </c>
      <c r="H2007" s="0">
        <v>0.98096483945846558</v>
      </c>
      <c r="I2007" s="0">
        <v>0.014684841968119144</v>
      </c>
      <c r="J2007" s="0">
        <v>0.0065818862058222294</v>
      </c>
      <c r="K2007" s="0">
        <v>71.739845275878906</v>
      </c>
      <c r="L2007" s="0">
        <v>2.2310993671417236</v>
      </c>
      <c r="M2007" s="0">
        <v>1</v>
      </c>
      <c r="N2007" s="0">
        <v>1</v>
      </c>
      <c r="O2007" s="0">
        <v>2.76875901222229</v>
      </c>
      <c r="P2007" s="0">
        <v>2.6601822376251221</v>
      </c>
      <c r="Q2007" s="0">
        <v>0.0038586026057600975</v>
      </c>
      <c r="R2007" s="0">
        <v>0.0062498152256011963</v>
      </c>
      <c r="S2007" s="0">
        <v>0.011233297176659107</v>
      </c>
      <c r="T2007" s="0">
        <v>0.014684841968119144</v>
      </c>
      <c r="U2007" s="0">
        <v>0.018136385828256607</v>
      </c>
      <c r="V2007" s="0">
        <v>0.023119868710637093</v>
      </c>
      <c r="W2007" s="0">
        <v>0.025511082261800766</v>
      </c>
      <c r="X2007" s="0">
        <v>15.444052696228027</v>
      </c>
      <c r="Y2007" s="0">
        <v>15.67876148223877</v>
      </c>
      <c r="Z2007" s="0">
        <v>0.23470783233642578</v>
      </c>
      <c r="AA2007" s="0">
        <v>0.10519828647375107</v>
      </c>
      <c r="AB2007" s="0">
        <v>0.061672050505876541</v>
      </c>
      <c r="AC2007" s="0">
        <v>0.099890805780887604</v>
      </c>
      <c r="AD2007" s="0">
        <v>0.17954179644584656</v>
      </c>
      <c r="AE2007" s="0">
        <v>0.23470783233642578</v>
      </c>
      <c r="AF2007" s="0">
        <v>0.289873868227005</v>
      </c>
      <c r="AG2007" s="0">
        <v>0.36952486634254456</v>
      </c>
      <c r="AH2007" s="0">
        <v>0.40774360299110413</v>
      </c>
    </row>
    <row r="2008" x14ac:dyDescent="0.4">
      <c r="A2008" s="10" t="str">
        <f>Data[[#This Row],[category]]&amp;Data[[#This Row],[subcategory]]&amp;Data[[#This Row],[date]]&amp;Data[[#This Row],[hour]]</f>
        <v>NAICS 2-digit codeOther Services (except Public Administration)9/1/20175</v>
      </c>
      <c r="B2008" s="10" t="s">
        <v>140</v>
      </c>
      <c r="C2008" t="s">
        <v>49</v>
      </c>
      <c r="D2008" t="s">
        <v>112</v>
      </c>
      <c r="E2008" t="s">
        <v>45</v>
      </c>
      <c r="F2008" s="0">
        <v>15983</v>
      </c>
      <c r="G2008" s="0">
        <v>0.96477586030960083</v>
      </c>
      <c r="H2008" s="0">
        <v>0.98631232976913452</v>
      </c>
      <c r="I2008" s="0">
        <v>0.021536482498049736</v>
      </c>
      <c r="J2008" s="0">
        <v>0.0063417879864573479</v>
      </c>
      <c r="K2008" s="0">
        <v>71.584556579589844</v>
      </c>
      <c r="L2008" s="0">
        <v>3.3959639072418213</v>
      </c>
      <c r="M2008" s="0">
        <v>1</v>
      </c>
      <c r="N2008" s="0">
        <v>1</v>
      </c>
      <c r="O2008" s="0">
        <v>2.76875901222229</v>
      </c>
      <c r="P2008" s="0">
        <v>2.6601822376251221</v>
      </c>
      <c r="Q2008" s="0">
        <v>0.011105169542133808</v>
      </c>
      <c r="R2008" s="0">
        <v>0.013409154489636421</v>
      </c>
      <c r="S2008" s="0">
        <v>0.018210845068097115</v>
      </c>
      <c r="T2008" s="0">
        <v>0.021536482498049736</v>
      </c>
      <c r="U2008" s="0">
        <v>0.024862119928002357</v>
      </c>
      <c r="V2008" s="0">
        <v>0.029663810506463051</v>
      </c>
      <c r="W2008" s="0">
        <v>0.031967796385288239</v>
      </c>
      <c r="X2008" s="0">
        <v>15.420012474060059</v>
      </c>
      <c r="Y2008" s="0">
        <v>15.764229774475098</v>
      </c>
      <c r="Z2008" s="0">
        <v>0.34421759843826294</v>
      </c>
      <c r="AA2008" s="0">
        <v>0.10136079788208008</v>
      </c>
      <c r="AB2008" s="0">
        <v>0.17749391496181488</v>
      </c>
      <c r="AC2008" s="0">
        <v>0.21431851387023926</v>
      </c>
      <c r="AD2008" s="0">
        <v>0.29106393456459045</v>
      </c>
      <c r="AE2008" s="0">
        <v>0.34421759843826294</v>
      </c>
      <c r="AF2008" s="0">
        <v>0.39737126231193542</v>
      </c>
      <c r="AG2008" s="0">
        <v>0.47411668300628662</v>
      </c>
      <c r="AH2008" s="0">
        <v>0.5109412670135498</v>
      </c>
    </row>
    <row r="2009" x14ac:dyDescent="0.4">
      <c r="A2009" s="10" t="str">
        <f>Data[[#This Row],[category]]&amp;Data[[#This Row],[subcategory]]&amp;Data[[#This Row],[date]]&amp;Data[[#This Row],[hour]]</f>
        <v>NAICS 2-digit codeOther Services (except Public Administration)9/1/20176</v>
      </c>
      <c r="B2009" s="10" t="s">
        <v>140</v>
      </c>
      <c r="C2009" t="s">
        <v>49</v>
      </c>
      <c r="D2009" t="s">
        <v>112</v>
      </c>
      <c r="E2009" t="s">
        <v>46</v>
      </c>
      <c r="F2009" s="0">
        <v>15983</v>
      </c>
      <c r="G2009" s="0">
        <v>1.0199304819107056</v>
      </c>
      <c r="H2009" s="0">
        <v>1.0364474058151245</v>
      </c>
      <c r="I2009" s="0">
        <v>0.016516810283064842</v>
      </c>
      <c r="J2009" s="0">
        <v>0.0070215421728789806</v>
      </c>
      <c r="K2009" s="0">
        <v>71.436210632324219</v>
      </c>
      <c r="L2009" s="0">
        <v>2.3523051738739014</v>
      </c>
      <c r="M2009" s="0">
        <v>1</v>
      </c>
      <c r="N2009" s="0">
        <v>1</v>
      </c>
      <c r="O2009" s="0">
        <v>2.76875901222229</v>
      </c>
      <c r="P2009" s="0">
        <v>2.6601822376251221</v>
      </c>
      <c r="Q2009" s="0">
        <v>0.0049674012698233128</v>
      </c>
      <c r="R2009" s="0">
        <v>0.0075183417648077011</v>
      </c>
      <c r="S2009" s="0">
        <v>0.012834710069000721</v>
      </c>
      <c r="T2009" s="0">
        <v>0.016516810283064842</v>
      </c>
      <c r="U2009" s="0">
        <v>0.020198911428451538</v>
      </c>
      <c r="V2009" s="0">
        <v>0.025515278801321983</v>
      </c>
      <c r="W2009" s="0">
        <v>0.028066219761967659</v>
      </c>
      <c r="X2009" s="0">
        <v>16.301548004150391</v>
      </c>
      <c r="Y2009" s="0">
        <v>16.56553840637207</v>
      </c>
      <c r="Z2009" s="0">
        <v>0.26398816704750061</v>
      </c>
      <c r="AA2009" s="0">
        <v>0.11222530901432037</v>
      </c>
      <c r="AB2009" s="0">
        <v>0.079393960535526276</v>
      </c>
      <c r="AC2009" s="0">
        <v>0.12016564607620239</v>
      </c>
      <c r="AD2009" s="0">
        <v>0.20513716340065002</v>
      </c>
      <c r="AE2009" s="0">
        <v>0.26398816704750061</v>
      </c>
      <c r="AF2009" s="0">
        <v>0.3228391706943512</v>
      </c>
      <c r="AG2009" s="0">
        <v>0.40781068801879883</v>
      </c>
      <c r="AH2009" s="0">
        <v>0.44858238101005554</v>
      </c>
    </row>
    <row r="2010" x14ac:dyDescent="0.4">
      <c r="A2010" s="10" t="str">
        <f>Data[[#This Row],[category]]&amp;Data[[#This Row],[subcategory]]&amp;Data[[#This Row],[date]]&amp;Data[[#This Row],[hour]]</f>
        <v>NAICS 2-digit codeOther Services (except Public Administration)9/1/20177</v>
      </c>
      <c r="B2010" s="10" t="s">
        <v>140</v>
      </c>
      <c r="C2010" t="s">
        <v>49</v>
      </c>
      <c r="D2010" t="s">
        <v>112</v>
      </c>
      <c r="E2010" t="s">
        <v>60</v>
      </c>
      <c r="F2010" s="0">
        <v>15983</v>
      </c>
      <c r="G2010" s="0">
        <v>1.0833247900009155</v>
      </c>
      <c r="H2010" s="0">
        <v>1.090803861618042</v>
      </c>
      <c r="I2010" s="0">
        <v>0.0074790129438042641</v>
      </c>
      <c r="J2010" s="0">
        <v>0.0086957039311528206</v>
      </c>
      <c r="K2010" s="0">
        <v>71.465934753417969</v>
      </c>
      <c r="L2010" s="0">
        <v>0.86008137464523315</v>
      </c>
      <c r="M2010" s="0">
        <v>0</v>
      </c>
      <c r="N2010" s="0">
        <v>0</v>
      </c>
      <c r="O2010" s="0">
        <v>2.76875901222229</v>
      </c>
      <c r="P2010" s="0">
        <v>2.6601822376251221</v>
      </c>
      <c r="Q2010" s="0">
        <v>-0.0068241474218666553</v>
      </c>
      <c r="R2010" s="0">
        <v>-0.0036649799440056086</v>
      </c>
      <c r="S2010" s="0">
        <v>0.0029189812485128641</v>
      </c>
      <c r="T2010" s="0">
        <v>0.0074790129438042641</v>
      </c>
      <c r="U2010" s="0">
        <v>0.012039044871926308</v>
      </c>
      <c r="V2010" s="0">
        <v>0.018623005598783493</v>
      </c>
      <c r="W2010" s="0">
        <v>0.021782172843813896</v>
      </c>
      <c r="X2010" s="0">
        <v>17.314779281616211</v>
      </c>
      <c r="Y2010" s="0">
        <v>17.434318542480469</v>
      </c>
      <c r="Z2010" s="0">
        <v>0.11953706294298172</v>
      </c>
      <c r="AA2010" s="0">
        <v>0.13898344337940216</v>
      </c>
      <c r="AB2010" s="0">
        <v>-0.10907036066055298</v>
      </c>
      <c r="AC2010" s="0">
        <v>-0.058577384799718857</v>
      </c>
      <c r="AD2010" s="0">
        <v>0.046654075384140015</v>
      </c>
      <c r="AE2010" s="0">
        <v>0.11953706294298172</v>
      </c>
      <c r="AF2010" s="0">
        <v>0.19242005050182343</v>
      </c>
      <c r="AG2010" s="0">
        <v>0.2976514995098114</v>
      </c>
      <c r="AH2010" s="0">
        <v>0.34814447164535522</v>
      </c>
    </row>
    <row r="2011" x14ac:dyDescent="0.4">
      <c r="A2011" s="10" t="str">
        <f>Data[[#This Row],[category]]&amp;Data[[#This Row],[subcategory]]&amp;Data[[#This Row],[date]]&amp;Data[[#This Row],[hour]]</f>
        <v>NAICS 2-digit codeOther Services (except Public Administration)9/1/20178</v>
      </c>
      <c r="B2011" s="10" t="s">
        <v>140</v>
      </c>
      <c r="C2011" t="s">
        <v>49</v>
      </c>
      <c r="D2011" t="s">
        <v>112</v>
      </c>
      <c r="E2011" t="s">
        <v>61</v>
      </c>
      <c r="F2011" s="0">
        <v>15983</v>
      </c>
      <c r="G2011" s="0">
        <v>1.3206707239151001</v>
      </c>
      <c r="H2011" s="0">
        <v>1.3274271488189697</v>
      </c>
      <c r="I2011" s="0">
        <v>0.0067563909105956554</v>
      </c>
      <c r="J2011" s="0">
        <v>0.010913997888565063</v>
      </c>
      <c r="K2011" s="0">
        <v>77.292434692382813</v>
      </c>
      <c r="L2011" s="0">
        <v>0.61905735731124878</v>
      </c>
      <c r="M2011" s="0">
        <v>0</v>
      </c>
      <c r="N2011" s="0">
        <v>0</v>
      </c>
      <c r="O2011" s="0">
        <v>2.76875901222229</v>
      </c>
      <c r="P2011" s="0">
        <v>2.6601822376251221</v>
      </c>
      <c r="Q2011" s="0">
        <v>-0.011195538565516472</v>
      </c>
      <c r="R2011" s="0">
        <v>-0.0072304601781070232</v>
      </c>
      <c r="S2011" s="0">
        <v>0.0010330848162993789</v>
      </c>
      <c r="T2011" s="0">
        <v>0.0067563909105956554</v>
      </c>
      <c r="U2011" s="0">
        <v>0.012479697354137897</v>
      </c>
      <c r="V2011" s="0">
        <v>0.020743241533637047</v>
      </c>
      <c r="W2011" s="0">
        <v>0.024708319455385208</v>
      </c>
      <c r="X2011" s="0">
        <v>21.108280181884766</v>
      </c>
      <c r="Y2011" s="0">
        <v>21.216268539428711</v>
      </c>
      <c r="Z2011" s="0">
        <v>0.10798739641904831</v>
      </c>
      <c r="AA2011" s="0">
        <v>0.17443843185901642</v>
      </c>
      <c r="AB2011" s="0">
        <v>-0.17893828451633453</v>
      </c>
      <c r="AC2011" s="0">
        <v>-0.11556445062160492</v>
      </c>
      <c r="AD2011" s="0">
        <v>0.016511794179677963</v>
      </c>
      <c r="AE2011" s="0">
        <v>0.10798739641904831</v>
      </c>
      <c r="AF2011" s="0">
        <v>0.19946299493312836</v>
      </c>
      <c r="AG2011" s="0">
        <v>0.33153924345970154</v>
      </c>
      <c r="AH2011" s="0">
        <v>0.39491307735443115</v>
      </c>
    </row>
    <row r="2012" x14ac:dyDescent="0.4">
      <c r="A2012" s="10" t="str">
        <f>Data[[#This Row],[category]]&amp;Data[[#This Row],[subcategory]]&amp;Data[[#This Row],[date]]&amp;Data[[#This Row],[hour]]</f>
        <v>NAICS 2-digit codeOther Services (except Public Administration)9/1/20179</v>
      </c>
      <c r="B2012" s="10" t="s">
        <v>140</v>
      </c>
      <c r="C2012" t="s">
        <v>49</v>
      </c>
      <c r="D2012" t="s">
        <v>112</v>
      </c>
      <c r="E2012" t="s">
        <v>62</v>
      </c>
      <c r="F2012" s="0">
        <v>15983</v>
      </c>
      <c r="G2012" s="0">
        <v>1.8247188329696655</v>
      </c>
      <c r="H2012" s="0">
        <v>1.8649954795837402</v>
      </c>
      <c r="I2012" s="0">
        <v>0.040276549756526947</v>
      </c>
      <c r="J2012" s="0">
        <v>0.011707614175975323</v>
      </c>
      <c r="K2012" s="0">
        <v>84.886444091796875</v>
      </c>
      <c r="L2012" s="0">
        <v>3.4402012825012207</v>
      </c>
      <c r="M2012" s="0">
        <v>1</v>
      </c>
      <c r="N2012" s="0">
        <v>1</v>
      </c>
      <c r="O2012" s="0">
        <v>2.76875901222229</v>
      </c>
      <c r="P2012" s="0">
        <v>2.6601822376251221</v>
      </c>
      <c r="Q2012" s="0">
        <v>0.021019238978624344</v>
      </c>
      <c r="R2012" s="0">
        <v>0.025272637605667114</v>
      </c>
      <c r="S2012" s="0">
        <v>0.034137070178985596</v>
      </c>
      <c r="T2012" s="0">
        <v>0.040276549756526947</v>
      </c>
      <c r="U2012" s="0">
        <v>0.046416029334068298</v>
      </c>
      <c r="V2012" s="0">
        <v>0.05528046190738678</v>
      </c>
      <c r="W2012" s="0">
        <v>0.05953386053442955</v>
      </c>
      <c r="X2012" s="0">
        <v>29.164480209350586</v>
      </c>
      <c r="Y2012" s="0">
        <v>29.808221817016602</v>
      </c>
      <c r="Z2012" s="0">
        <v>0.64374011754989624</v>
      </c>
      <c r="AA2012" s="0">
        <v>0.18712279200553894</v>
      </c>
      <c r="AB2012" s="0">
        <v>0.33595052361488342</v>
      </c>
      <c r="AC2012" s="0">
        <v>0.4039326012134552</v>
      </c>
      <c r="AD2012" s="0">
        <v>0.54561281204223633</v>
      </c>
      <c r="AE2012" s="0">
        <v>0.64374011754989624</v>
      </c>
      <c r="AF2012" s="0">
        <v>0.74186742305755615</v>
      </c>
      <c r="AG2012" s="0">
        <v>0.88354760408401489</v>
      </c>
      <c r="AH2012" s="0">
        <v>0.95152974128723145</v>
      </c>
    </row>
    <row r="2013" x14ac:dyDescent="0.4">
      <c r="A2013" s="10" t="str">
        <f>Data[[#This Row],[category]]&amp;Data[[#This Row],[subcategory]]&amp;Data[[#This Row],[date]]&amp;Data[[#This Row],[hour]]</f>
        <v>NAICS 2-digit codeOther Services (except Public Administration)9/1/201710</v>
      </c>
      <c r="B2013" s="10" t="s">
        <v>140</v>
      </c>
      <c r="C2013" t="s">
        <v>49</v>
      </c>
      <c r="D2013" t="s">
        <v>112</v>
      </c>
      <c r="E2013" t="s">
        <v>63</v>
      </c>
      <c r="F2013" s="0">
        <v>15983</v>
      </c>
      <c r="G2013" s="0">
        <v>2.410926342010498</v>
      </c>
      <c r="H2013" s="0">
        <v>2.4488422870635986</v>
      </c>
      <c r="I2013" s="0">
        <v>0.037915822118520737</v>
      </c>
      <c r="J2013" s="0">
        <v>0.0064449491910636425</v>
      </c>
      <c r="K2013" s="0">
        <v>90.278358459472656</v>
      </c>
      <c r="L2013" s="0">
        <v>5.8830289840698242</v>
      </c>
      <c r="M2013" s="0">
        <v>1</v>
      </c>
      <c r="N2013" s="0">
        <v>1</v>
      </c>
      <c r="O2013" s="0">
        <v>2.76875901222229</v>
      </c>
      <c r="P2013" s="0">
        <v>2.6601822376251221</v>
      </c>
      <c r="Q2013" s="0">
        <v>0.027314824983477592</v>
      </c>
      <c r="R2013" s="0">
        <v>0.029656287282705307</v>
      </c>
      <c r="S2013" s="0">
        <v>0.034536086022853851</v>
      </c>
      <c r="T2013" s="0">
        <v>0.037915822118520737</v>
      </c>
      <c r="U2013" s="0">
        <v>0.041295558214187622</v>
      </c>
      <c r="V2013" s="0">
        <v>0.046175356954336166</v>
      </c>
      <c r="W2013" s="0">
        <v>0.04851682111620903</v>
      </c>
      <c r="X2013" s="0">
        <v>38.533836364746094</v>
      </c>
      <c r="Y2013" s="0">
        <v>39.139846801757812</v>
      </c>
      <c r="Z2013" s="0">
        <v>0.60600858926773071</v>
      </c>
      <c r="AA2013" s="0">
        <v>0.10300962626934052</v>
      </c>
      <c r="AB2013" s="0">
        <v>0.43657281994819641</v>
      </c>
      <c r="AC2013" s="0">
        <v>0.47399643063545227</v>
      </c>
      <c r="AD2013" s="0">
        <v>0.55199027061462402</v>
      </c>
      <c r="AE2013" s="0">
        <v>0.60600858926773071</v>
      </c>
      <c r="AF2013" s="0">
        <v>0.6600269079208374</v>
      </c>
      <c r="AG2013" s="0">
        <v>0.73802071809768677</v>
      </c>
      <c r="AH2013" s="0">
        <v>0.77544432878494263</v>
      </c>
    </row>
    <row r="2014" x14ac:dyDescent="0.4">
      <c r="A2014" s="10" t="str">
        <f>Data[[#This Row],[category]]&amp;Data[[#This Row],[subcategory]]&amp;Data[[#This Row],[date]]&amp;Data[[#This Row],[hour]]</f>
        <v>NAICS 2-digit codeOther Services (except Public Administration)9/1/201711</v>
      </c>
      <c r="B2014" s="10" t="s">
        <v>140</v>
      </c>
      <c r="C2014" t="s">
        <v>49</v>
      </c>
      <c r="D2014" t="s">
        <v>112</v>
      </c>
      <c r="E2014" t="s">
        <v>64</v>
      </c>
      <c r="F2014" s="0">
        <v>15983</v>
      </c>
      <c r="G2014" s="0">
        <v>2.826411247253418</v>
      </c>
      <c r="H2014" s="0">
        <v>2.7884953022003174</v>
      </c>
      <c r="I2014" s="0">
        <v>-0.037915810942649841</v>
      </c>
      <c r="J2014" s="0">
        <v>0.0064449491910636425</v>
      </c>
      <c r="K2014" s="0">
        <v>93.408180236816406</v>
      </c>
      <c r="L2014" s="0">
        <v>-5.8830270767211914</v>
      </c>
      <c r="M2014" s="0">
        <v>1</v>
      </c>
      <c r="N2014" s="0">
        <v>1</v>
      </c>
      <c r="O2014" s="0">
        <v>2.76875901222229</v>
      </c>
      <c r="P2014" s="0">
        <v>2.6601822376251221</v>
      </c>
      <c r="Q2014" s="0">
        <v>-0.048516809940338135</v>
      </c>
      <c r="R2014" s="0">
        <v>-0.046175345778465271</v>
      </c>
      <c r="S2014" s="0">
        <v>-0.041295547038316727</v>
      </c>
      <c r="T2014" s="0">
        <v>-0.037915810942649841</v>
      </c>
      <c r="U2014" s="0">
        <v>-0.034536074846982956</v>
      </c>
      <c r="V2014" s="0">
        <v>-0.029656276106834412</v>
      </c>
      <c r="W2014" s="0">
        <v>-0.027314813807606697</v>
      </c>
      <c r="X2014" s="0">
        <v>45.174530029296875</v>
      </c>
      <c r="Y2014" s="0">
        <v>44.568519592285156</v>
      </c>
      <c r="Z2014" s="0">
        <v>-0.60600841045379639</v>
      </c>
      <c r="AA2014" s="0">
        <v>0.10300962626934052</v>
      </c>
      <c r="AB2014" s="0">
        <v>-0.7754441499710083</v>
      </c>
      <c r="AC2014" s="0">
        <v>-0.73802053928375244</v>
      </c>
      <c r="AD2014" s="0">
        <v>-0.66002672910690308</v>
      </c>
      <c r="AE2014" s="0">
        <v>-0.60600841045379639</v>
      </c>
      <c r="AF2014" s="0">
        <v>-0.5519900918006897</v>
      </c>
      <c r="AG2014" s="0">
        <v>-0.47399625182151794</v>
      </c>
      <c r="AH2014" s="0">
        <v>-0.43657264113426208</v>
      </c>
    </row>
    <row r="2015" x14ac:dyDescent="0.4">
      <c r="A2015" s="10" t="str">
        <f>Data[[#This Row],[category]]&amp;Data[[#This Row],[subcategory]]&amp;Data[[#This Row],[date]]&amp;Data[[#This Row],[hour]]</f>
        <v>NAICS 2-digit codeOther Services (except Public Administration)9/1/201712</v>
      </c>
      <c r="B2015" s="10" t="s">
        <v>140</v>
      </c>
      <c r="C2015" t="s">
        <v>49</v>
      </c>
      <c r="D2015" t="s">
        <v>112</v>
      </c>
      <c r="E2015" t="s">
        <v>65</v>
      </c>
      <c r="F2015" s="0">
        <v>15983</v>
      </c>
      <c r="G2015" s="0">
        <v>2.9548707008361816</v>
      </c>
      <c r="H2015" s="0">
        <v>2.9256100654602051</v>
      </c>
      <c r="I2015" s="0">
        <v>-0.029260627925395966</v>
      </c>
      <c r="J2015" s="0">
        <v>0.012718926183879375</v>
      </c>
      <c r="K2015" s="0">
        <v>93.727020263671875</v>
      </c>
      <c r="L2015" s="0">
        <v>-2.3005580902099609</v>
      </c>
      <c r="M2015" s="0">
        <v>1</v>
      </c>
      <c r="N2015" s="0">
        <v>1</v>
      </c>
      <c r="O2015" s="0">
        <v>2.76875901222229</v>
      </c>
      <c r="P2015" s="0">
        <v>2.6601822376251221</v>
      </c>
      <c r="Q2015" s="0">
        <v>-0.050181400030851364</v>
      </c>
      <c r="R2015" s="0">
        <v>-0.045560587197542191</v>
      </c>
      <c r="S2015" s="0">
        <v>-0.035930439829826355</v>
      </c>
      <c r="T2015" s="0">
        <v>-0.029260627925395966</v>
      </c>
      <c r="U2015" s="0">
        <v>-0.022590816020965576</v>
      </c>
      <c r="V2015" s="0">
        <v>-0.012960667721927166</v>
      </c>
      <c r="W2015" s="0">
        <v>-0.008339855819940567</v>
      </c>
      <c r="X2015" s="0">
        <v>47.227699279785156</v>
      </c>
      <c r="Y2015" s="0">
        <v>46.760025024414063</v>
      </c>
      <c r="Z2015" s="0">
        <v>-0.46767261624336243</v>
      </c>
      <c r="AA2015" s="0">
        <v>0.20328660309314728</v>
      </c>
      <c r="AB2015" s="0">
        <v>-0.80204933881759644</v>
      </c>
      <c r="AC2015" s="0">
        <v>-0.72819489240646362</v>
      </c>
      <c r="AD2015" s="0">
        <v>-0.57427620887756348</v>
      </c>
      <c r="AE2015" s="0">
        <v>-0.46767261624336243</v>
      </c>
      <c r="AF2015" s="0">
        <v>-0.36106902360916138</v>
      </c>
      <c r="AG2015" s="0">
        <v>-0.20715035498142242</v>
      </c>
      <c r="AH2015" s="0">
        <v>-0.13329590857028961</v>
      </c>
    </row>
    <row r="2016" x14ac:dyDescent="0.4">
      <c r="A2016" s="10" t="str">
        <f>Data[[#This Row],[category]]&amp;Data[[#This Row],[subcategory]]&amp;Data[[#This Row],[date]]&amp;Data[[#This Row],[hour]]</f>
        <v>NAICS 2-digit codeOther Services (except Public Administration)9/1/201713</v>
      </c>
      <c r="B2016" s="10" t="s">
        <v>140</v>
      </c>
      <c r="C2016" t="s">
        <v>49</v>
      </c>
      <c r="D2016" t="s">
        <v>112</v>
      </c>
      <c r="E2016" t="s">
        <v>66</v>
      </c>
      <c r="F2016" s="0">
        <v>15983</v>
      </c>
      <c r="G2016" s="0">
        <v>2.9115035533905029</v>
      </c>
      <c r="H2016" s="0">
        <v>2.9122302532196045</v>
      </c>
      <c r="I2016" s="0">
        <v>0.00072689785156399012</v>
      </c>
      <c r="J2016" s="0">
        <v>0.015171125531196594</v>
      </c>
      <c r="K2016" s="0">
        <v>93.780075073242188</v>
      </c>
      <c r="L2016" s="0">
        <v>0.047913245856761932</v>
      </c>
      <c r="M2016" s="0">
        <v>0</v>
      </c>
      <c r="N2016" s="0">
        <v>0</v>
      </c>
      <c r="O2016" s="0">
        <v>2.76875901222229</v>
      </c>
      <c r="P2016" s="0">
        <v>2.6601822376251221</v>
      </c>
      <c r="Q2016" s="0">
        <v>-0.024227382615208626</v>
      </c>
      <c r="R2016" s="0">
        <v>-0.018715681508183479</v>
      </c>
      <c r="S2016" s="0">
        <v>-0.0072288480587303638</v>
      </c>
      <c r="T2016" s="0">
        <v>0.00072689785156399012</v>
      </c>
      <c r="U2016" s="0">
        <v>0.0086826439946889877</v>
      </c>
      <c r="V2016" s="0">
        <v>0.020169477909803391</v>
      </c>
      <c r="W2016" s="0">
        <v>0.025681179016828537</v>
      </c>
      <c r="X2016" s="0">
        <v>46.534561157226563</v>
      </c>
      <c r="Y2016" s="0">
        <v>46.546176910400391</v>
      </c>
      <c r="Z2016" s="0">
        <v>0.011618007905781269</v>
      </c>
      <c r="AA2016" s="0">
        <v>0.24248009920120239</v>
      </c>
      <c r="AB2016" s="0">
        <v>-0.38722625374794006</v>
      </c>
      <c r="AC2016" s="0">
        <v>-0.29913273453712463</v>
      </c>
      <c r="AD2016" s="0">
        <v>-0.11553867906332016</v>
      </c>
      <c r="AE2016" s="0">
        <v>0.011618007905781269</v>
      </c>
      <c r="AF2016" s="0">
        <v>0.13877469301223755</v>
      </c>
      <c r="AG2016" s="0">
        <v>0.32236877083778381</v>
      </c>
      <c r="AH2016" s="0">
        <v>0.41046229004859924</v>
      </c>
    </row>
    <row r="2017" x14ac:dyDescent="0.4">
      <c r="A2017" s="10" t="str">
        <f>Data[[#This Row],[category]]&amp;Data[[#This Row],[subcategory]]&amp;Data[[#This Row],[date]]&amp;Data[[#This Row],[hour]]</f>
        <v>NAICS 2-digit codeOther Services (except Public Administration)9/1/201714</v>
      </c>
      <c r="B2017" s="10" t="s">
        <v>140</v>
      </c>
      <c r="C2017" t="s">
        <v>49</v>
      </c>
      <c r="D2017" t="s">
        <v>112</v>
      </c>
      <c r="E2017" t="s">
        <v>67</v>
      </c>
      <c r="F2017" s="0">
        <v>15983</v>
      </c>
      <c r="G2017" s="0">
        <v>2.9198589324951172</v>
      </c>
      <c r="H2017" s="0">
        <v>2.9027438163757324</v>
      </c>
      <c r="I2017" s="0">
        <v>-0.01711498387157917</v>
      </c>
      <c r="J2017" s="0">
        <v>0.016465714201331139</v>
      </c>
      <c r="K2017" s="0">
        <v>93.674339294433594</v>
      </c>
      <c r="L2017" s="0">
        <v>-1.0394315719604492</v>
      </c>
      <c r="M2017" s="0">
        <v>0</v>
      </c>
      <c r="N2017" s="0">
        <v>0</v>
      </c>
      <c r="O2017" s="0">
        <v>2.76875901222229</v>
      </c>
      <c r="P2017" s="0">
        <v>2.6601822376251221</v>
      </c>
      <c r="Q2017" s="0">
        <v>-0.044198673218488693</v>
      </c>
      <c r="R2017" s="0">
        <v>-0.038216646760702133</v>
      </c>
      <c r="S2017" s="0">
        <v>-0.025749612599611282</v>
      </c>
      <c r="T2017" s="0">
        <v>-0.01711498387157917</v>
      </c>
      <c r="U2017" s="0">
        <v>-0.0084803551435470581</v>
      </c>
      <c r="V2017" s="0">
        <v>0.0039866780862212181</v>
      </c>
      <c r="W2017" s="0">
        <v>0.0099687054753303528</v>
      </c>
      <c r="X2017" s="0">
        <v>46.668106079101563</v>
      </c>
      <c r="Y2017" s="0">
        <v>46.394554138183594</v>
      </c>
      <c r="Z2017" s="0">
        <v>-0.27354878187179565</v>
      </c>
      <c r="AA2017" s="0">
        <v>0.26317152380943298</v>
      </c>
      <c r="AB2017" s="0">
        <v>-0.70642739534378052</v>
      </c>
      <c r="AC2017" s="0">
        <v>-0.61081665754318237</v>
      </c>
      <c r="AD2017" s="0">
        <v>-0.41155606508255005</v>
      </c>
      <c r="AE2017" s="0">
        <v>-0.27354878187179565</v>
      </c>
      <c r="AF2017" s="0">
        <v>-0.13554149866104126</v>
      </c>
      <c r="AG2017" s="0">
        <v>0.063719093799591064</v>
      </c>
      <c r="AH2017" s="0">
        <v>0.1593298465013504</v>
      </c>
    </row>
    <row r="2018" x14ac:dyDescent="0.4">
      <c r="A2018" s="10" t="str">
        <f>Data[[#This Row],[category]]&amp;Data[[#This Row],[subcategory]]&amp;Data[[#This Row],[date]]&amp;Data[[#This Row],[hour]]</f>
        <v>NAICS 2-digit codeOther Services (except Public Administration)9/1/201715</v>
      </c>
      <c r="B2018" s="10" t="s">
        <v>140</v>
      </c>
      <c r="C2018" t="s">
        <v>49</v>
      </c>
      <c r="D2018" t="s">
        <v>112</v>
      </c>
      <c r="E2018" t="s">
        <v>68</v>
      </c>
      <c r="F2018" s="0">
        <v>15983</v>
      </c>
      <c r="G2018" s="0">
        <v>2.8336234092712402</v>
      </c>
      <c r="H2018" s="0">
        <v>2.8630273342132568</v>
      </c>
      <c r="I2018" s="0">
        <v>0.029403865337371826</v>
      </c>
      <c r="J2018" s="0">
        <v>0.017335116863250732</v>
      </c>
      <c r="K2018" s="0">
        <v>93.072761535644531</v>
      </c>
      <c r="L2018" s="0">
        <v>1.696202278137207</v>
      </c>
      <c r="M2018" s="0">
        <v>1</v>
      </c>
      <c r="N2018" s="0">
        <v>0</v>
      </c>
      <c r="O2018" s="0">
        <v>2.76875901222229</v>
      </c>
      <c r="P2018" s="0">
        <v>2.6601822376251221</v>
      </c>
      <c r="Q2018" s="0">
        <v>0.00089013547403737903</v>
      </c>
      <c r="R2018" s="0">
        <v>0.0071880193427205086</v>
      </c>
      <c r="S2018" s="0">
        <v>0.020313320681452751</v>
      </c>
      <c r="T2018" s="0">
        <v>0.029403865337371826</v>
      </c>
      <c r="U2018" s="0">
        <v>0.038494408130645752</v>
      </c>
      <c r="V2018" s="0">
        <v>0.051619712263345718</v>
      </c>
      <c r="W2018" s="0">
        <v>0.057917594909667969</v>
      </c>
      <c r="X2018" s="0">
        <v>45.289802551269531</v>
      </c>
      <c r="Y2018" s="0">
        <v>45.759765625</v>
      </c>
      <c r="Z2018" s="0">
        <v>0.46996197104454041</v>
      </c>
      <c r="AA2018" s="0">
        <v>0.27706718444824219</v>
      </c>
      <c r="AB2018" s="0">
        <v>0.014227007515728474</v>
      </c>
      <c r="AC2018" s="0">
        <v>0.1148860901594162</v>
      </c>
      <c r="AD2018" s="0">
        <v>0.32466781139373779</v>
      </c>
      <c r="AE2018" s="0">
        <v>0.46996197104454041</v>
      </c>
      <c r="AF2018" s="0">
        <v>0.61525613069534302</v>
      </c>
      <c r="AG2018" s="0">
        <v>0.82503783702850342</v>
      </c>
      <c r="AH2018" s="0">
        <v>0.92569690942764282</v>
      </c>
    </row>
    <row r="2019" x14ac:dyDescent="0.4">
      <c r="A2019" s="10" t="str">
        <f>Data[[#This Row],[category]]&amp;Data[[#This Row],[subcategory]]&amp;Data[[#This Row],[date]]&amp;Data[[#This Row],[hour]]</f>
        <v>NAICS 2-digit codeOther Services (except Public Administration)9/1/201716</v>
      </c>
      <c r="B2019" s="10" t="s">
        <v>140</v>
      </c>
      <c r="C2019" t="s">
        <v>49</v>
      </c>
      <c r="D2019" t="s">
        <v>112</v>
      </c>
      <c r="E2019" t="s">
        <v>69</v>
      </c>
      <c r="F2019" s="0">
        <v>15983</v>
      </c>
      <c r="G2019" s="0">
        <v>2.7500202655792236</v>
      </c>
      <c r="H2019" s="0">
        <v>2.8034884929656982</v>
      </c>
      <c r="I2019" s="0">
        <v>0.053468238562345505</v>
      </c>
      <c r="J2019" s="0">
        <v>0.01783645898103714</v>
      </c>
      <c r="K2019" s="0">
        <v>92.221176147460938</v>
      </c>
      <c r="L2019" s="0">
        <v>2.9976935386657715</v>
      </c>
      <c r="M2019" s="0">
        <v>1</v>
      </c>
      <c r="N2019" s="0">
        <v>1</v>
      </c>
      <c r="O2019" s="0">
        <v>2.76875901222229</v>
      </c>
      <c r="P2019" s="0">
        <v>2.6601822376251221</v>
      </c>
      <c r="Q2019" s="0">
        <v>0.024129875004291534</v>
      </c>
      <c r="R2019" s="0">
        <v>0.030609896406531334</v>
      </c>
      <c r="S2019" s="0">
        <v>0.044114790856838226</v>
      </c>
      <c r="T2019" s="0">
        <v>0.053468238562345505</v>
      </c>
      <c r="U2019" s="0">
        <v>0.062821686267852783</v>
      </c>
      <c r="V2019" s="0">
        <v>0.076326578855514526</v>
      </c>
      <c r="W2019" s="0">
        <v>0.082806602120399475</v>
      </c>
      <c r="X2019" s="0">
        <v>43.953575134277344</v>
      </c>
      <c r="Y2019" s="0">
        <v>44.808155059814453</v>
      </c>
      <c r="Z2019" s="0">
        <v>0.85458284616470337</v>
      </c>
      <c r="AA2019" s="0">
        <v>0.28508013486862183</v>
      </c>
      <c r="AB2019" s="0">
        <v>0.38566774129867554</v>
      </c>
      <c r="AC2019" s="0">
        <v>0.48923796415328979</v>
      </c>
      <c r="AD2019" s="0">
        <v>0.70508664846420288</v>
      </c>
      <c r="AE2019" s="0">
        <v>0.85458284616470337</v>
      </c>
      <c r="AF2019" s="0">
        <v>1.0040789842605591</v>
      </c>
      <c r="AG2019" s="0">
        <v>1.2199277877807617</v>
      </c>
      <c r="AH2019" s="0">
        <v>1.3234978914260864</v>
      </c>
    </row>
    <row r="2020" x14ac:dyDescent="0.4">
      <c r="A2020" s="10" t="str">
        <f>Data[[#This Row],[category]]&amp;Data[[#This Row],[subcategory]]&amp;Data[[#This Row],[date]]&amp;Data[[#This Row],[hour]]</f>
        <v>NAICS 2-digit codeOther Services (except Public Administration)9/1/201717</v>
      </c>
      <c r="B2020" s="10" t="s">
        <v>140</v>
      </c>
      <c r="C2020" t="s">
        <v>49</v>
      </c>
      <c r="D2020" t="s">
        <v>112</v>
      </c>
      <c r="E2020" t="s">
        <v>70</v>
      </c>
      <c r="F2020" s="0">
        <v>15983</v>
      </c>
      <c r="G2020" s="0">
        <v>2.5908253192901611</v>
      </c>
      <c r="H2020" s="0">
        <v>2.6384785175323486</v>
      </c>
      <c r="I2020" s="0">
        <v>0.047653190791606903</v>
      </c>
      <c r="J2020" s="0">
        <v>0.017967654392123222</v>
      </c>
      <c r="K2020" s="0">
        <v>89.996246337890625</v>
      </c>
      <c r="L2020" s="0">
        <v>2.652165412902832</v>
      </c>
      <c r="M2020" s="0">
        <v>1</v>
      </c>
      <c r="N2020" s="0">
        <v>1</v>
      </c>
      <c r="O2020" s="0">
        <v>2.76875901222229</v>
      </c>
      <c r="P2020" s="0">
        <v>2.6601822376251221</v>
      </c>
      <c r="Q2020" s="0">
        <v>0.018099028617143631</v>
      </c>
      <c r="R2020" s="0">
        <v>0.024626715108752251</v>
      </c>
      <c r="S2020" s="0">
        <v>0.03823094442486763</v>
      </c>
      <c r="T2020" s="0">
        <v>0.047653190791606903</v>
      </c>
      <c r="U2020" s="0">
        <v>0.057075437158346176</v>
      </c>
      <c r="V2020" s="0">
        <v>0.070679664611816406</v>
      </c>
      <c r="W2020" s="0">
        <v>0.077207349240779877</v>
      </c>
      <c r="X2020" s="0">
        <v>41.409160614013672</v>
      </c>
      <c r="Y2020" s="0">
        <v>42.170803070068359</v>
      </c>
      <c r="Z2020" s="0">
        <v>0.76164096593856812</v>
      </c>
      <c r="AA2020" s="0">
        <v>0.28717702627182007</v>
      </c>
      <c r="AB2020" s="0">
        <v>0.28927677869796753</v>
      </c>
      <c r="AC2020" s="0">
        <v>0.39360880851745605</v>
      </c>
      <c r="AD2020" s="0">
        <v>0.61104518175125122</v>
      </c>
      <c r="AE2020" s="0">
        <v>0.76164096593856812</v>
      </c>
      <c r="AF2020" s="0">
        <v>0.91223675012588501</v>
      </c>
      <c r="AG2020" s="0">
        <v>1.1296731233596802</v>
      </c>
      <c r="AH2020" s="0">
        <v>1.2340050935745239</v>
      </c>
    </row>
    <row r="2021" x14ac:dyDescent="0.4">
      <c r="A2021" s="10" t="str">
        <f>Data[[#This Row],[category]]&amp;Data[[#This Row],[subcategory]]&amp;Data[[#This Row],[date]]&amp;Data[[#This Row],[hour]]</f>
        <v>NAICS 2-digit codeOther Services (except Public Administration)9/1/201718</v>
      </c>
      <c r="B2021" s="10" t="s">
        <v>140</v>
      </c>
      <c r="C2021" t="s">
        <v>49</v>
      </c>
      <c r="D2021" t="s">
        <v>112</v>
      </c>
      <c r="E2021" t="s">
        <v>71</v>
      </c>
      <c r="F2021" s="0">
        <v>15983</v>
      </c>
      <c r="G2021" s="0">
        <v>2.2654526233673096</v>
      </c>
      <c r="H2021" s="0">
        <v>2.3357348442077637</v>
      </c>
      <c r="I2021" s="0">
        <v>0.070282302796840668</v>
      </c>
      <c r="J2021" s="0">
        <v>0.017683669924736023</v>
      </c>
      <c r="K2021" s="0">
        <v>87.234687805175781</v>
      </c>
      <c r="L2021" s="0">
        <v>3.9744184017181396</v>
      </c>
      <c r="M2021" s="0">
        <v>1</v>
      </c>
      <c r="N2021" s="0">
        <v>1</v>
      </c>
      <c r="O2021" s="0">
        <v>2.76875901222229</v>
      </c>
      <c r="P2021" s="0">
        <v>2.6601822376251221</v>
      </c>
      <c r="Q2021" s="0">
        <v>0.041195254772901535</v>
      </c>
      <c r="R2021" s="0">
        <v>0.047619767487049103</v>
      </c>
      <c r="S2021" s="0">
        <v>0.061008978635072708</v>
      </c>
      <c r="T2021" s="0">
        <v>0.070282302796840668</v>
      </c>
      <c r="U2021" s="0">
        <v>0.079555630683898926</v>
      </c>
      <c r="V2021" s="0">
        <v>0.092944838106632233</v>
      </c>
      <c r="W2021" s="0">
        <v>0.099369354546070099</v>
      </c>
      <c r="X2021" s="0">
        <v>36.208728790283203</v>
      </c>
      <c r="Y2021" s="0">
        <v>37.332050323486328</v>
      </c>
      <c r="Z2021" s="0">
        <v>1.1233220100402832</v>
      </c>
      <c r="AA2021" s="0">
        <v>0.28263810276985168</v>
      </c>
      <c r="AB2021" s="0">
        <v>0.65842372179031372</v>
      </c>
      <c r="AC2021" s="0">
        <v>0.76110672950744629</v>
      </c>
      <c r="AD2021" s="0">
        <v>0.97510641813278198</v>
      </c>
      <c r="AE2021" s="0">
        <v>1.1233220100402832</v>
      </c>
      <c r="AF2021" s="0">
        <v>1.2715375423431396</v>
      </c>
      <c r="AG2021" s="0">
        <v>1.4855372905731201</v>
      </c>
      <c r="AH2021" s="0">
        <v>1.5882203578948975</v>
      </c>
    </row>
    <row r="2022" x14ac:dyDescent="0.4">
      <c r="A2022" s="10" t="str">
        <f>Data[[#This Row],[category]]&amp;Data[[#This Row],[subcategory]]&amp;Data[[#This Row],[date]]&amp;Data[[#This Row],[hour]]</f>
        <v>NAICS 2-digit codeOther Services (except Public Administration)9/1/201719</v>
      </c>
      <c r="B2022" s="10" t="s">
        <v>140</v>
      </c>
      <c r="C2022" t="s">
        <v>49</v>
      </c>
      <c r="D2022" t="s">
        <v>112</v>
      </c>
      <c r="E2022" t="s">
        <v>72</v>
      </c>
      <c r="F2022" s="0">
        <v>15983</v>
      </c>
      <c r="G2022" s="0">
        <v>1.9344111680984497</v>
      </c>
      <c r="H2022" s="0">
        <v>2.0464990139007568</v>
      </c>
      <c r="I2022" s="0">
        <v>0.11208780854940414</v>
      </c>
      <c r="J2022" s="0">
        <v>0.017038846388459206</v>
      </c>
      <c r="K2022" s="0">
        <v>84.695304870605469</v>
      </c>
      <c r="L2022" s="0">
        <v>6.5783681869506836</v>
      </c>
      <c r="M2022" s="0">
        <v>1</v>
      </c>
      <c r="N2022" s="0">
        <v>1</v>
      </c>
      <c r="O2022" s="0">
        <v>2.76875901222229</v>
      </c>
      <c r="P2022" s="0">
        <v>2.6601822376251221</v>
      </c>
      <c r="Q2022" s="0">
        <v>0.084061399102210999</v>
      </c>
      <c r="R2022" s="0">
        <v>0.090251646935939789</v>
      </c>
      <c r="S2022" s="0">
        <v>0.10315262526273727</v>
      </c>
      <c r="T2022" s="0">
        <v>0.11208780854940414</v>
      </c>
      <c r="U2022" s="0">
        <v>0.12102299183607101</v>
      </c>
      <c r="V2022" s="0">
        <v>0.1339239627122879</v>
      </c>
      <c r="W2022" s="0">
        <v>0.14011421799659729</v>
      </c>
      <c r="X2022" s="0">
        <v>30.917694091796875</v>
      </c>
      <c r="Y2022" s="0">
        <v>32.709194183349609</v>
      </c>
      <c r="Z2022" s="0">
        <v>1.7914994955062866</v>
      </c>
      <c r="AA2022" s="0">
        <v>0.27233189344406128</v>
      </c>
      <c r="AB2022" s="0">
        <v>1.3435534238815308</v>
      </c>
      <c r="AC2022" s="0">
        <v>1.4424921274185181</v>
      </c>
      <c r="AD2022" s="0">
        <v>1.6486885547637939</v>
      </c>
      <c r="AE2022" s="0">
        <v>1.7914994955062866</v>
      </c>
      <c r="AF2022" s="0">
        <v>1.9343104362487793</v>
      </c>
      <c r="AG2022" s="0">
        <v>2.1405067443847656</v>
      </c>
      <c r="AH2022" s="0">
        <v>2.239445686340332</v>
      </c>
    </row>
    <row r="2023" x14ac:dyDescent="0.4">
      <c r="A2023" s="10" t="str">
        <f>Data[[#This Row],[category]]&amp;Data[[#This Row],[subcategory]]&amp;Data[[#This Row],[date]]&amp;Data[[#This Row],[hour]]</f>
        <v>NAICS 2-digit codeOther Services (except Public Administration)9/1/201720</v>
      </c>
      <c r="B2023" s="10" t="s">
        <v>140</v>
      </c>
      <c r="C2023" t="s">
        <v>49</v>
      </c>
      <c r="D2023" t="s">
        <v>112</v>
      </c>
      <c r="E2023" t="s">
        <v>55</v>
      </c>
      <c r="F2023" s="0">
        <v>15983</v>
      </c>
      <c r="G2023" s="0">
        <v>1.8535944223403931</v>
      </c>
      <c r="H2023" s="0">
        <v>1.9612828493118286</v>
      </c>
      <c r="I2023" s="0">
        <v>0.10768847167491913</v>
      </c>
      <c r="J2023" s="0">
        <v>0.01715102419257164</v>
      </c>
      <c r="K2023" s="0">
        <v>81.53363037109375</v>
      </c>
      <c r="L2023" s="0">
        <v>6.2788362503051758</v>
      </c>
      <c r="M2023" s="0">
        <v>1</v>
      </c>
      <c r="N2023" s="0">
        <v>1</v>
      </c>
      <c r="O2023" s="0">
        <v>2.76875901222229</v>
      </c>
      <c r="P2023" s="0">
        <v>2.6601822376251221</v>
      </c>
      <c r="Q2023" s="0">
        <v>0.079477548599243164</v>
      </c>
      <c r="R2023" s="0">
        <v>0.085708551108837128</v>
      </c>
      <c r="S2023" s="0">
        <v>0.098694466054439545</v>
      </c>
      <c r="T2023" s="0">
        <v>0.10768847167491913</v>
      </c>
      <c r="U2023" s="0">
        <v>0.11668247729539871</v>
      </c>
      <c r="V2023" s="0">
        <v>0.12966839969158173</v>
      </c>
      <c r="W2023" s="0">
        <v>0.13589939475059509</v>
      </c>
      <c r="X2023" s="0">
        <v>29.625999450683594</v>
      </c>
      <c r="Y2023" s="0">
        <v>31.347183227539062</v>
      </c>
      <c r="Z2023" s="0">
        <v>1.7211848497390747</v>
      </c>
      <c r="AA2023" s="0">
        <v>0.27412483096122742</v>
      </c>
      <c r="AB2023" s="0">
        <v>1.2702896595001221</v>
      </c>
      <c r="AC2023" s="0">
        <v>1.3698797225952148</v>
      </c>
      <c r="AD2023" s="0">
        <v>1.577433705329895</v>
      </c>
      <c r="AE2023" s="0">
        <v>1.7211848497390747</v>
      </c>
      <c r="AF2023" s="0">
        <v>1.8649359941482544</v>
      </c>
      <c r="AG2023" s="0">
        <v>2.0724899768829346</v>
      </c>
      <c r="AH2023" s="0">
        <v>2.1720800399780273</v>
      </c>
    </row>
    <row r="2024" x14ac:dyDescent="0.4">
      <c r="A2024" s="10" t="str">
        <f>Data[[#This Row],[category]]&amp;Data[[#This Row],[subcategory]]&amp;Data[[#This Row],[date]]&amp;Data[[#This Row],[hour]]</f>
        <v>NAICS 2-digit codeOther Services (except Public Administration)9/1/201721</v>
      </c>
      <c r="B2024" s="10" t="s">
        <v>140</v>
      </c>
      <c r="C2024" t="s">
        <v>49</v>
      </c>
      <c r="D2024" t="s">
        <v>112</v>
      </c>
      <c r="E2024" t="s">
        <v>73</v>
      </c>
      <c r="F2024" s="0">
        <v>15983</v>
      </c>
      <c r="G2024" s="0">
        <v>1.6482967138290405</v>
      </c>
      <c r="H2024" s="0">
        <v>1.7486733198165894</v>
      </c>
      <c r="I2024" s="0">
        <v>0.10037657618522644</v>
      </c>
      <c r="J2024" s="0">
        <v>0.015273882076144218</v>
      </c>
      <c r="K2024" s="0">
        <v>80.101982116699219</v>
      </c>
      <c r="L2024" s="0">
        <v>6.5717787742614746</v>
      </c>
      <c r="M2024" s="0">
        <v>1</v>
      </c>
      <c r="N2024" s="0">
        <v>1</v>
      </c>
      <c r="O2024" s="0">
        <v>2.76875901222229</v>
      </c>
      <c r="P2024" s="0">
        <v>2.6601822376251221</v>
      </c>
      <c r="Q2024" s="0">
        <v>0.075253278017044067</v>
      </c>
      <c r="R2024" s="0">
        <v>0.080802306532859802</v>
      </c>
      <c r="S2024" s="0">
        <v>0.092366941273212433</v>
      </c>
      <c r="T2024" s="0">
        <v>0.10037657618522644</v>
      </c>
      <c r="U2024" s="0">
        <v>0.10838621109724045</v>
      </c>
      <c r="V2024" s="0">
        <v>0.11995084583759308</v>
      </c>
      <c r="W2024" s="0">
        <v>0.12549987435340881</v>
      </c>
      <c r="X2024" s="0">
        <v>26.3447265625</v>
      </c>
      <c r="Y2024" s="0">
        <v>27.949045181274414</v>
      </c>
      <c r="Z2024" s="0">
        <v>1.6043188571929932</v>
      </c>
      <c r="AA2024" s="0">
        <v>0.2441224604845047</v>
      </c>
      <c r="AB2024" s="0">
        <v>1.2027730941772461</v>
      </c>
      <c r="AC2024" s="0">
        <v>1.2914633750915527</v>
      </c>
      <c r="AD2024" s="0">
        <v>1.4763009548187256</v>
      </c>
      <c r="AE2024" s="0">
        <v>1.6043188571929932</v>
      </c>
      <c r="AF2024" s="0">
        <v>1.7323367595672607</v>
      </c>
      <c r="AG2024" s="0">
        <v>1.9171743392944336</v>
      </c>
      <c r="AH2024" s="0">
        <v>2.0058646202087402</v>
      </c>
    </row>
    <row r="2025" x14ac:dyDescent="0.4">
      <c r="A2025" s="10" t="str">
        <f>Data[[#This Row],[category]]&amp;Data[[#This Row],[subcategory]]&amp;Data[[#This Row],[date]]&amp;Data[[#This Row],[hour]]</f>
        <v>NAICS 2-digit codeOther Services (except Public Administration)9/1/201722</v>
      </c>
      <c r="B2025" s="10" t="s">
        <v>140</v>
      </c>
      <c r="C2025" t="s">
        <v>49</v>
      </c>
      <c r="D2025" t="s">
        <v>112</v>
      </c>
      <c r="E2025" t="s">
        <v>74</v>
      </c>
      <c r="F2025" s="0">
        <v>15983</v>
      </c>
      <c r="G2025" s="0">
        <v>1.4142028093338013</v>
      </c>
      <c r="H2025" s="0">
        <v>1.4912096261978149</v>
      </c>
      <c r="I2025" s="0">
        <v>0.077006742358207703</v>
      </c>
      <c r="J2025" s="0">
        <v>0.012858408503234386</v>
      </c>
      <c r="K2025" s="0">
        <v>78.68585205078125</v>
      </c>
      <c r="L2025" s="0">
        <v>5.9888238906860352</v>
      </c>
      <c r="M2025" s="0">
        <v>1</v>
      </c>
      <c r="N2025" s="0">
        <v>1</v>
      </c>
      <c r="O2025" s="0">
        <v>2.76875901222229</v>
      </c>
      <c r="P2025" s="0">
        <v>2.6601822376251221</v>
      </c>
      <c r="Q2025" s="0">
        <v>0.05585654079914093</v>
      </c>
      <c r="R2025" s="0">
        <v>0.060528028756380081</v>
      </c>
      <c r="S2025" s="0">
        <v>0.070263788104057312</v>
      </c>
      <c r="T2025" s="0">
        <v>0.077006742358207703</v>
      </c>
      <c r="U2025" s="0">
        <v>0.083749696612358093</v>
      </c>
      <c r="V2025" s="0">
        <v>0.093485452234745026</v>
      </c>
      <c r="W2025" s="0">
        <v>0.098156943917274475</v>
      </c>
      <c r="X2025" s="0">
        <v>22.603202819824219</v>
      </c>
      <c r="Y2025" s="0">
        <v>23.834003448486328</v>
      </c>
      <c r="Z2025" s="0">
        <v>1.2307987213134766</v>
      </c>
      <c r="AA2025" s="0">
        <v>0.20551593601703644</v>
      </c>
      <c r="AB2025" s="0">
        <v>0.89275509119033813</v>
      </c>
      <c r="AC2025" s="0">
        <v>0.96741944551467896</v>
      </c>
      <c r="AD2025" s="0">
        <v>1.1230260133743286</v>
      </c>
      <c r="AE2025" s="0">
        <v>1.2307987213134766</v>
      </c>
      <c r="AF2025" s="0">
        <v>1.3385714292526245</v>
      </c>
      <c r="AG2025" s="0">
        <v>1.4941779375076294</v>
      </c>
      <c r="AH2025" s="0">
        <v>1.5688424110412598</v>
      </c>
    </row>
    <row r="2026" x14ac:dyDescent="0.4">
      <c r="A2026" s="10" t="str">
        <f>Data[[#This Row],[category]]&amp;Data[[#This Row],[subcategory]]&amp;Data[[#This Row],[date]]&amp;Data[[#This Row],[hour]]</f>
        <v>NAICS 2-digit codeOther Services (except Public Administration)9/1/201723</v>
      </c>
      <c r="B2026" s="10" t="s">
        <v>140</v>
      </c>
      <c r="C2026" t="s">
        <v>49</v>
      </c>
      <c r="D2026" t="s">
        <v>112</v>
      </c>
      <c r="E2026" t="s">
        <v>75</v>
      </c>
      <c r="F2026" s="0">
        <v>15983</v>
      </c>
      <c r="G2026" s="0">
        <v>1.2306796312332153</v>
      </c>
      <c r="H2026" s="0">
        <v>1.2989528179168701</v>
      </c>
      <c r="I2026" s="0">
        <v>0.068273089826107025</v>
      </c>
      <c r="J2026" s="0">
        <v>0.010863945819437504</v>
      </c>
      <c r="K2026" s="0">
        <v>77.732093811035156</v>
      </c>
      <c r="L2026" s="0">
        <v>6.2843732833862305</v>
      </c>
      <c r="M2026" s="0">
        <v>1</v>
      </c>
      <c r="N2026" s="0">
        <v>1</v>
      </c>
      <c r="O2026" s="0">
        <v>2.76875901222229</v>
      </c>
      <c r="P2026" s="0">
        <v>2.6601822376251221</v>
      </c>
      <c r="Q2026" s="0">
        <v>0.050403490662574768</v>
      </c>
      <c r="R2026" s="0">
        <v>0.054350383579730988</v>
      </c>
      <c r="S2026" s="0">
        <v>0.062576033174991608</v>
      </c>
      <c r="T2026" s="0">
        <v>0.068273089826107025</v>
      </c>
      <c r="U2026" s="0">
        <v>0.073970146477222443</v>
      </c>
      <c r="V2026" s="0">
        <v>0.082195796072483063</v>
      </c>
      <c r="W2026" s="0">
        <v>0.086142688989639282</v>
      </c>
      <c r="X2026" s="0">
        <v>19.669952392578125</v>
      </c>
      <c r="Y2026" s="0">
        <v>20.761163711547852</v>
      </c>
      <c r="Z2026" s="0">
        <v>1.091208815574646</v>
      </c>
      <c r="AA2026" s="0">
        <v>0.17363844811916351</v>
      </c>
      <c r="AB2026" s="0">
        <v>0.80559897422790527</v>
      </c>
      <c r="AC2026" s="0">
        <v>0.86868220567703247</v>
      </c>
      <c r="AD2026" s="0">
        <v>1.0001527070999146</v>
      </c>
      <c r="AE2026" s="0">
        <v>1.091208815574646</v>
      </c>
      <c r="AF2026" s="0">
        <v>1.1822649240493774</v>
      </c>
      <c r="AG2026" s="0">
        <v>1.3137354850769043</v>
      </c>
      <c r="AH2026" s="0">
        <v>1.3768186569213867</v>
      </c>
    </row>
    <row r="2027" x14ac:dyDescent="0.4">
      <c r="A2027" s="10" t="str">
        <f>Data[[#This Row],[category]]&amp;Data[[#This Row],[subcategory]]&amp;Data[[#This Row],[date]]&amp;Data[[#This Row],[hour]]</f>
        <v>NAICS 2-digit codeOther Services (except Public Administration)9/1/201724</v>
      </c>
      <c r="B2027" s="10" t="s">
        <v>140</v>
      </c>
      <c r="C2027" t="s">
        <v>49</v>
      </c>
      <c r="D2027" t="s">
        <v>112</v>
      </c>
      <c r="E2027" t="s">
        <v>76</v>
      </c>
      <c r="F2027" s="0">
        <v>15983</v>
      </c>
      <c r="G2027" s="0">
        <v>1.130507230758667</v>
      </c>
      <c r="H2027" s="0">
        <v>1.17221999168396</v>
      </c>
      <c r="I2027" s="0">
        <v>0.041712749749422073</v>
      </c>
      <c r="J2027" s="0">
        <v>0.0092600900679826736</v>
      </c>
      <c r="K2027" s="0">
        <v>76.777763366699219</v>
      </c>
      <c r="L2027" s="0">
        <v>4.504572868347168</v>
      </c>
      <c r="M2027" s="0">
        <v>1</v>
      </c>
      <c r="N2027" s="0">
        <v>1</v>
      </c>
      <c r="O2027" s="0">
        <v>2.76875901222229</v>
      </c>
      <c r="P2027" s="0">
        <v>2.6601822376251221</v>
      </c>
      <c r="Q2027" s="0">
        <v>0.026481257751584053</v>
      </c>
      <c r="R2027" s="0">
        <v>0.029845466837286949</v>
      </c>
      <c r="S2027" s="0">
        <v>0.036856755614280701</v>
      </c>
      <c r="T2027" s="0">
        <v>0.041712749749422073</v>
      </c>
      <c r="U2027" s="0">
        <v>0.046568743884563446</v>
      </c>
      <c r="V2027" s="0">
        <v>0.053580034524202347</v>
      </c>
      <c r="W2027" s="0">
        <v>0.056944243609905243</v>
      </c>
      <c r="X2027" s="0">
        <v>18.068897247314453</v>
      </c>
      <c r="Y2027" s="0">
        <v>18.735591888427734</v>
      </c>
      <c r="Z2027" s="0">
        <v>0.66669487953186035</v>
      </c>
      <c r="AA2027" s="0">
        <v>0.14800402522087097</v>
      </c>
      <c r="AB2027" s="0">
        <v>0.42324993014335632</v>
      </c>
      <c r="AC2027" s="0">
        <v>0.47702008485794067</v>
      </c>
      <c r="AD2027" s="0">
        <v>0.58908146619796753</v>
      </c>
      <c r="AE2027" s="0">
        <v>0.66669487953186035</v>
      </c>
      <c r="AF2027" s="0">
        <v>0.74430829286575317</v>
      </c>
      <c r="AG2027" s="0">
        <v>0.85636967420578003</v>
      </c>
      <c r="AH2027" s="0">
        <v>0.91013985872268677</v>
      </c>
    </row>
    <row r="2028" x14ac:dyDescent="0.4">
      <c r="A2028" s="10" t="str">
        <f>Data[[#This Row],[category]]&amp;Data[[#This Row],[subcategory]]&amp;Data[[#This Row],[date]]&amp;Data[[#This Row],[hour]]</f>
        <v>NAICS 2-digit codeOther Services (except Public Administration)9/1/2017Avg. 11 to 6 pm</v>
      </c>
      <c r="B2028" s="10" t="s">
        <v>140</v>
      </c>
      <c r="C2028" t="s">
        <v>49</v>
      </c>
      <c r="D2028" t="s">
        <v>112</v>
      </c>
      <c r="E2028" t="s">
        <v>77</v>
      </c>
      <c r="F2028" s="0">
        <v>15983</v>
      </c>
      <c r="G2028" s="0">
        <v>2.7465934753417969</v>
      </c>
      <c r="H2028" s="0">
        <v>2.76875901222229</v>
      </c>
      <c r="I2028" s="0">
        <v>0.022165555506944656</v>
      </c>
      <c r="J2028" s="0">
        <v>0.012529212050139904</v>
      </c>
      <c r="K2028" s="0">
        <v>91.958045959472656</v>
      </c>
      <c r="L2028" s="0">
        <v>1.7691100835800171</v>
      </c>
      <c r="M2028" s="0">
        <v>1</v>
      </c>
      <c r="N2028" s="0">
        <v>0</v>
      </c>
      <c r="O2028" s="0"/>
      <c r="P2028" s="0"/>
      <c r="Q2028" s="0">
        <v>0.0015568356029689312</v>
      </c>
      <c r="R2028" s="0">
        <v>0.0061087240464985371</v>
      </c>
      <c r="S2028" s="0">
        <v>0.015595230273902416</v>
      </c>
      <c r="T2028" s="0">
        <v>0.022165555506944656</v>
      </c>
      <c r="U2028" s="0">
        <v>0.028735879808664322</v>
      </c>
      <c r="V2028" s="0">
        <v>0.038222387433052063</v>
      </c>
      <c r="W2028" s="0">
        <v>0.042774274945259094</v>
      </c>
      <c r="X2028" s="0">
        <v>43.8988037109375</v>
      </c>
      <c r="Y2028" s="0">
        <v>44.253074645996094</v>
      </c>
      <c r="Z2028" s="0">
        <v>0.35427206754684448</v>
      </c>
      <c r="AA2028" s="0">
        <v>0.20025439560413361</v>
      </c>
      <c r="AB2028" s="0">
        <v>0.024882897734642029</v>
      </c>
      <c r="AC2028" s="0">
        <v>0.097635731101036072</v>
      </c>
      <c r="AD2028" s="0">
        <v>0.24925856292247772</v>
      </c>
      <c r="AE2028" s="0">
        <v>0.35427206754684448</v>
      </c>
      <c r="AF2028" s="0">
        <v>0.45928558707237244</v>
      </c>
      <c r="AG2028" s="0">
        <v>0.6109083890914917</v>
      </c>
      <c r="AH2028" s="0">
        <v>0.68366122245788574</v>
      </c>
    </row>
    <row r="2029" x14ac:dyDescent="0.4">
      <c r="A2029" s="10" t="str">
        <f>Data[[#This Row],[category]]&amp;Data[[#This Row],[subcategory]]&amp;Data[[#This Row],[date]]&amp;Data[[#This Row],[hour]]</f>
        <v>NAICS 2-digit codeOther Services (except Public Administration)9/1/2017Avg. 2 to 6pm</v>
      </c>
      <c r="B2029" s="10" t="s">
        <v>140</v>
      </c>
      <c r="C2029" t="s">
        <v>49</v>
      </c>
      <c r="D2029" t="s">
        <v>112</v>
      </c>
      <c r="E2029" t="s">
        <v>78</v>
      </c>
      <c r="F2029" s="0">
        <v>15983</v>
      </c>
      <c r="G2029" s="0">
        <v>2.6099803447723389</v>
      </c>
      <c r="H2029" s="0">
        <v>2.6601822376251221</v>
      </c>
      <c r="I2029" s="0">
        <v>0.0502019003033638</v>
      </c>
      <c r="J2029" s="0">
        <v>0.014940403401851654</v>
      </c>
      <c r="K2029" s="0">
        <v>90.631217956542969</v>
      </c>
      <c r="L2029" s="0">
        <v>3.3601436614990234</v>
      </c>
      <c r="M2029" s="0">
        <v>1</v>
      </c>
      <c r="N2029" s="0">
        <v>1</v>
      </c>
      <c r="O2029" s="0"/>
      <c r="P2029" s="0"/>
      <c r="Q2029" s="0">
        <v>0.025627123191952705</v>
      </c>
      <c r="R2029" s="0">
        <v>0.03105500340461731</v>
      </c>
      <c r="S2029" s="0">
        <v>0.042367145419120789</v>
      </c>
      <c r="T2029" s="0">
        <v>0.0502019003033638</v>
      </c>
      <c r="U2029" s="0">
        <v>0.058036655187606812</v>
      </c>
      <c r="V2029" s="0">
        <v>0.069348797202110291</v>
      </c>
      <c r="W2029" s="0">
        <v>0.074776679277420044</v>
      </c>
      <c r="X2029" s="0">
        <v>41.715316772460938</v>
      </c>
      <c r="Y2029" s="0">
        <v>42.517692565917969</v>
      </c>
      <c r="Z2029" s="0">
        <v>0.80237698554992676</v>
      </c>
      <c r="AA2029" s="0">
        <v>0.23879246413707733</v>
      </c>
      <c r="AB2029" s="0">
        <v>0.40959832072257996</v>
      </c>
      <c r="AC2029" s="0">
        <v>0.49635213613510132</v>
      </c>
      <c r="AD2029" s="0">
        <v>0.67715412378311157</v>
      </c>
      <c r="AE2029" s="0">
        <v>0.80237698554992676</v>
      </c>
      <c r="AF2029" s="0">
        <v>0.92759984731674194</v>
      </c>
      <c r="AG2029" s="0">
        <v>1.108401894569397</v>
      </c>
      <c r="AH2029" s="0">
        <v>1.1951556205749512</v>
      </c>
    </row>
    <row r="2030" x14ac:dyDescent="0.4">
      <c r="A2030" s="10" t="str">
        <f>Data[[#This Row],[category]]&amp;Data[[#This Row],[subcategory]]&amp;Data[[#This Row],[date]]&amp;Data[[#This Row],[hour]]</f>
        <v>NAICS 2-digit codeOther Services (except Public Administration)9/2/20171</v>
      </c>
      <c r="B2030" s="10" t="s">
        <v>140</v>
      </c>
      <c r="C2030" t="s">
        <v>49</v>
      </c>
      <c r="D2030" t="s">
        <v>113</v>
      </c>
      <c r="E2030" t="s">
        <v>41</v>
      </c>
      <c r="F2030" s="0">
        <v>15980</v>
      </c>
      <c r="G2030" s="0">
        <v>1.0864773988723755</v>
      </c>
      <c r="H2030" s="0">
        <v>1.0955947637557983</v>
      </c>
      <c r="I2030" s="0">
        <v>0.0091173648834228516</v>
      </c>
      <c r="J2030" s="0">
        <v>0.0083283046260476112</v>
      </c>
      <c r="K2030" s="0">
        <v>75.630851745605469</v>
      </c>
      <c r="L2030" s="0">
        <v>1.0947444438934326</v>
      </c>
      <c r="M2030" s="0">
        <v>0</v>
      </c>
      <c r="N2030" s="0">
        <v>0</v>
      </c>
      <c r="O2030" s="0">
        <v>2.2728939056396484</v>
      </c>
      <c r="P2030" s="0">
        <v>2.1835968494415283</v>
      </c>
      <c r="Q2030" s="0">
        <v>-0.0045814770273864269</v>
      </c>
      <c r="R2030" s="0">
        <v>-0.0015557869337499142</v>
      </c>
      <c r="S2030" s="0">
        <v>0.0047499975189566612</v>
      </c>
      <c r="T2030" s="0">
        <v>0.0091173648834228516</v>
      </c>
      <c r="U2030" s="0">
        <v>0.013484732247889042</v>
      </c>
      <c r="V2030" s="0">
        <v>0.019790517166256905</v>
      </c>
      <c r="W2030" s="0">
        <v>0.022816207259893417</v>
      </c>
      <c r="X2030" s="0">
        <v>17.361907958984375</v>
      </c>
      <c r="Y2030" s="0">
        <v>17.507604598999023</v>
      </c>
      <c r="Z2030" s="0">
        <v>0.14569549262523651</v>
      </c>
      <c r="AA2030" s="0">
        <v>0.13308630883693695</v>
      </c>
      <c r="AB2030" s="0">
        <v>-0.073212005198001862</v>
      </c>
      <c r="AC2030" s="0">
        <v>-0.024861475452780724</v>
      </c>
      <c r="AD2030" s="0">
        <v>0.075904965400695801</v>
      </c>
      <c r="AE2030" s="0">
        <v>0.14569549262523651</v>
      </c>
      <c r="AF2030" s="0">
        <v>0.21548601984977722</v>
      </c>
      <c r="AG2030" s="0">
        <v>0.31625247001647949</v>
      </c>
      <c r="AH2030" s="0">
        <v>0.36460298299789429</v>
      </c>
    </row>
    <row r="2031" x14ac:dyDescent="0.4">
      <c r="A2031" s="10" t="str">
        <f>Data[[#This Row],[category]]&amp;Data[[#This Row],[subcategory]]&amp;Data[[#This Row],[date]]&amp;Data[[#This Row],[hour]]</f>
        <v>NAICS 2-digit codeOther Services (except Public Administration)9/2/20172</v>
      </c>
      <c r="B2031" s="10" t="s">
        <v>140</v>
      </c>
      <c r="C2031" t="s">
        <v>49</v>
      </c>
      <c r="D2031" t="s">
        <v>113</v>
      </c>
      <c r="E2031" t="s">
        <v>42</v>
      </c>
      <c r="F2031" s="0">
        <v>15980</v>
      </c>
      <c r="G2031" s="0">
        <v>1.0394240617752075</v>
      </c>
      <c r="H2031" s="0">
        <v>1.0551564693450928</v>
      </c>
      <c r="I2031" s="0">
        <v>0.01573244109749794</v>
      </c>
      <c r="J2031" s="0">
        <v>0.0077866953797638416</v>
      </c>
      <c r="K2031" s="0">
        <v>74.661949157714844</v>
      </c>
      <c r="L2031" s="0">
        <v>2.0204257965087891</v>
      </c>
      <c r="M2031" s="0">
        <v>1</v>
      </c>
      <c r="N2031" s="0">
        <v>1</v>
      </c>
      <c r="O2031" s="0">
        <v>2.2728939056396484</v>
      </c>
      <c r="P2031" s="0">
        <v>2.1835968494415283</v>
      </c>
      <c r="Q2031" s="0">
        <v>0.0029244669713079929</v>
      </c>
      <c r="R2031" s="0">
        <v>0.0057533895596861839</v>
      </c>
      <c r="S2031" s="0">
        <v>0.011649093590676785</v>
      </c>
      <c r="T2031" s="0">
        <v>0.01573244109749794</v>
      </c>
      <c r="U2031" s="0">
        <v>0.019815787672996521</v>
      </c>
      <c r="V2031" s="0">
        <v>0.025711493566632271</v>
      </c>
      <c r="W2031" s="0">
        <v>0.028540415689349174</v>
      </c>
      <c r="X2031" s="0">
        <v>16.609996795654297</v>
      </c>
      <c r="Y2031" s="0">
        <v>16.861400604248047</v>
      </c>
      <c r="Z2031" s="0">
        <v>0.25140440464019775</v>
      </c>
      <c r="AA2031" s="0">
        <v>0.12443139404058456</v>
      </c>
      <c r="AB2031" s="0">
        <v>0.04673297330737114</v>
      </c>
      <c r="AC2031" s="0">
        <v>0.091939158737659454</v>
      </c>
      <c r="AD2031" s="0">
        <v>0.18615251779556274</v>
      </c>
      <c r="AE2031" s="0">
        <v>0.25140440464019775</v>
      </c>
      <c r="AF2031" s="0">
        <v>0.31665629148483276</v>
      </c>
      <c r="AG2031" s="0">
        <v>0.41086965799331665</v>
      </c>
      <c r="AH2031" s="0">
        <v>0.45607584714889526</v>
      </c>
    </row>
    <row r="2032" x14ac:dyDescent="0.4">
      <c r="A2032" s="10" t="str">
        <f>Data[[#This Row],[category]]&amp;Data[[#This Row],[subcategory]]&amp;Data[[#This Row],[date]]&amp;Data[[#This Row],[hour]]</f>
        <v>NAICS 2-digit codeOther Services (except Public Administration)9/2/20173</v>
      </c>
      <c r="B2032" s="10" t="s">
        <v>140</v>
      </c>
      <c r="C2032" t="s">
        <v>49</v>
      </c>
      <c r="D2032" t="s">
        <v>113</v>
      </c>
      <c r="E2032" t="s">
        <v>43</v>
      </c>
      <c r="F2032" s="0">
        <v>15980</v>
      </c>
      <c r="G2032" s="0">
        <v>1.0231127738952637</v>
      </c>
      <c r="H2032" s="0">
        <v>1.0222892761230469</v>
      </c>
      <c r="I2032" s="0">
        <v>-0.00082344032125547528</v>
      </c>
      <c r="J2032" s="0">
        <v>0.0071746734902262688</v>
      </c>
      <c r="K2032" s="0">
        <v>74.456634521484375</v>
      </c>
      <c r="L2032" s="0">
        <v>-0.11477042734622955</v>
      </c>
      <c r="M2032" s="0">
        <v>0</v>
      </c>
      <c r="N2032" s="0">
        <v>0</v>
      </c>
      <c r="O2032" s="0">
        <v>2.2728939056396484</v>
      </c>
      <c r="P2032" s="0">
        <v>2.1835968494415283</v>
      </c>
      <c r="Q2032" s="0">
        <v>-0.012624728493392467</v>
      </c>
      <c r="R2032" s="0">
        <v>-0.010018154047429562</v>
      </c>
      <c r="S2032" s="0">
        <v>-0.004585842601954937</v>
      </c>
      <c r="T2032" s="0">
        <v>-0.00082344032125547528</v>
      </c>
      <c r="U2032" s="0">
        <v>0.0029389620758593082</v>
      </c>
      <c r="V2032" s="0">
        <v>0.0083712739869952202</v>
      </c>
      <c r="W2032" s="0">
        <v>0.010977847501635551</v>
      </c>
      <c r="X2032" s="0">
        <v>16.349342346191406</v>
      </c>
      <c r="Y2032" s="0">
        <v>16.336183547973633</v>
      </c>
      <c r="Z2032" s="0">
        <v>-0.013158576563000679</v>
      </c>
      <c r="AA2032" s="0">
        <v>0.11465128511190414</v>
      </c>
      <c r="AB2032" s="0">
        <v>-0.20174315571784973</v>
      </c>
      <c r="AC2032" s="0">
        <v>-0.16009010374546051</v>
      </c>
      <c r="AD2032" s="0">
        <v>-0.073281772434711456</v>
      </c>
      <c r="AE2032" s="0">
        <v>-0.013158576563000679</v>
      </c>
      <c r="AF2032" s="0">
        <v>0.0469646155834198</v>
      </c>
      <c r="AG2032" s="0">
        <v>0.13377295434474945</v>
      </c>
      <c r="AH2032" s="0">
        <v>0.17542600631713867</v>
      </c>
    </row>
    <row r="2033" x14ac:dyDescent="0.4">
      <c r="A2033" s="10" t="str">
        <f>Data[[#This Row],[category]]&amp;Data[[#This Row],[subcategory]]&amp;Data[[#This Row],[date]]&amp;Data[[#This Row],[hour]]</f>
        <v>NAICS 2-digit codeOther Services (except Public Administration)9/2/20174</v>
      </c>
      <c r="B2033" s="10" t="s">
        <v>140</v>
      </c>
      <c r="C2033" t="s">
        <v>49</v>
      </c>
      <c r="D2033" t="s">
        <v>113</v>
      </c>
      <c r="E2033" t="s">
        <v>44</v>
      </c>
      <c r="F2033" s="0">
        <v>15980</v>
      </c>
      <c r="G2033" s="0">
        <v>1.0024621486663818</v>
      </c>
      <c r="H2033" s="0">
        <v>1.005872368812561</v>
      </c>
      <c r="I2033" s="0">
        <v>0.0034102832432836294</v>
      </c>
      <c r="J2033" s="0">
        <v>0.0069476352073252201</v>
      </c>
      <c r="K2033" s="0">
        <v>73.953376770019531</v>
      </c>
      <c r="L2033" s="0">
        <v>0.49085524678230286</v>
      </c>
      <c r="M2033" s="0">
        <v>0</v>
      </c>
      <c r="N2033" s="0">
        <v>0</v>
      </c>
      <c r="O2033" s="0">
        <v>2.2728939056396484</v>
      </c>
      <c r="P2033" s="0">
        <v>2.1835968494415283</v>
      </c>
      <c r="Q2033" s="0">
        <v>-0.0080175595358014107</v>
      </c>
      <c r="R2033" s="0">
        <v>-0.0054934695363044739</v>
      </c>
      <c r="S2033" s="0">
        <v>-0.00023306021466851234</v>
      </c>
      <c r="T2033" s="0">
        <v>0.0034102832432836294</v>
      </c>
      <c r="U2033" s="0">
        <v>0.0070536267012357712</v>
      </c>
      <c r="V2033" s="0">
        <v>0.012314035557210445</v>
      </c>
      <c r="W2033" s="0">
        <v>0.014838126488029957</v>
      </c>
      <c r="X2033" s="0">
        <v>16.019344329833984</v>
      </c>
      <c r="Y2033" s="0">
        <v>16.073841094970703</v>
      </c>
      <c r="Z2033" s="0">
        <v>0.054496325552463531</v>
      </c>
      <c r="AA2033" s="0">
        <v>0.11102320998907089</v>
      </c>
      <c r="AB2033" s="0">
        <v>-0.12812060117721558</v>
      </c>
      <c r="AC2033" s="0">
        <v>-0.087785646319389343</v>
      </c>
      <c r="AD2033" s="0">
        <v>-0.0037243026308715343</v>
      </c>
      <c r="AE2033" s="0">
        <v>0.054496325552463531</v>
      </c>
      <c r="AF2033" s="0">
        <v>0.11271695047616959</v>
      </c>
      <c r="AG2033" s="0">
        <v>0.19677829742431641</v>
      </c>
      <c r="AH2033" s="0">
        <v>0.23711325228214264</v>
      </c>
    </row>
    <row r="2034" x14ac:dyDescent="0.4">
      <c r="A2034" s="10" t="str">
        <f>Data[[#This Row],[category]]&amp;Data[[#This Row],[subcategory]]&amp;Data[[#This Row],[date]]&amp;Data[[#This Row],[hour]]</f>
        <v>NAICS 2-digit codeOther Services (except Public Administration)9/2/20175</v>
      </c>
      <c r="B2034" s="10" t="s">
        <v>140</v>
      </c>
      <c r="C2034" t="s">
        <v>49</v>
      </c>
      <c r="D2034" t="s">
        <v>113</v>
      </c>
      <c r="E2034" t="s">
        <v>45</v>
      </c>
      <c r="F2034" s="0">
        <v>15980</v>
      </c>
      <c r="G2034" s="0">
        <v>1.0050413608551025</v>
      </c>
      <c r="H2034" s="0">
        <v>1.0002515316009521</v>
      </c>
      <c r="I2034" s="0">
        <v>-0.0047898576594889164</v>
      </c>
      <c r="J2034" s="0">
        <v>0.0068600461818277836</v>
      </c>
      <c r="K2034" s="0">
        <v>73.204383850097656</v>
      </c>
      <c r="L2034" s="0">
        <v>-0.69822525978088379</v>
      </c>
      <c r="M2034" s="0">
        <v>0</v>
      </c>
      <c r="N2034" s="0">
        <v>0</v>
      </c>
      <c r="O2034" s="0">
        <v>2.2728939056396484</v>
      </c>
      <c r="P2034" s="0">
        <v>2.1835968494415283</v>
      </c>
      <c r="Q2034" s="0">
        <v>-0.016073629260063171</v>
      </c>
      <c r="R2034" s="0">
        <v>-0.013581360690295696</v>
      </c>
      <c r="S2034" s="0">
        <v>-0.008387269452214241</v>
      </c>
      <c r="T2034" s="0">
        <v>-0.0047898576594889164</v>
      </c>
      <c r="U2034" s="0">
        <v>-0.0011924458667635918</v>
      </c>
      <c r="V2034" s="0">
        <v>0.0040016453713178635</v>
      </c>
      <c r="W2034" s="0">
        <v>0.0064939144067466259</v>
      </c>
      <c r="X2034" s="0">
        <v>16.06056022644043</v>
      </c>
      <c r="Y2034" s="0">
        <v>15.98401927947998</v>
      </c>
      <c r="Z2034" s="0">
        <v>-0.076541922986507416</v>
      </c>
      <c r="AA2034" s="0">
        <v>0.10962353646755219</v>
      </c>
      <c r="AB2034" s="0">
        <v>-0.25685659050941467</v>
      </c>
      <c r="AC2034" s="0">
        <v>-0.21703013777732849</v>
      </c>
      <c r="AD2034" s="0">
        <v>-0.13402856886386871</v>
      </c>
      <c r="AE2034" s="0">
        <v>-0.076541922986507416</v>
      </c>
      <c r="AF2034" s="0">
        <v>-0.019055284559726715</v>
      </c>
      <c r="AG2034" s="0">
        <v>0.06394629180431366</v>
      </c>
      <c r="AH2034" s="0">
        <v>0.10377275198698044</v>
      </c>
    </row>
    <row r="2035" x14ac:dyDescent="0.4">
      <c r="A2035" s="10" t="str">
        <f>Data[[#This Row],[category]]&amp;Data[[#This Row],[subcategory]]&amp;Data[[#This Row],[date]]&amp;Data[[#This Row],[hour]]</f>
        <v>NAICS 2-digit codeOther Services (except Public Administration)9/2/20176</v>
      </c>
      <c r="B2035" s="10" t="s">
        <v>140</v>
      </c>
      <c r="C2035" t="s">
        <v>49</v>
      </c>
      <c r="D2035" t="s">
        <v>113</v>
      </c>
      <c r="E2035" t="s">
        <v>46</v>
      </c>
      <c r="F2035" s="0">
        <v>15980</v>
      </c>
      <c r="G2035" s="0">
        <v>1.0158568620681763</v>
      </c>
      <c r="H2035" s="0">
        <v>1.0266169309616089</v>
      </c>
      <c r="I2035" s="0">
        <v>0.010760058648884296</v>
      </c>
      <c r="J2035" s="0">
        <v>0.0073889791965484619</v>
      </c>
      <c r="K2035" s="0">
        <v>72.774276733398438</v>
      </c>
      <c r="L2035" s="0">
        <v>1.4562307596206665</v>
      </c>
      <c r="M2035" s="0">
        <v>0</v>
      </c>
      <c r="N2035" s="0">
        <v>0</v>
      </c>
      <c r="O2035" s="0">
        <v>2.2728939056396484</v>
      </c>
      <c r="P2035" s="0">
        <v>2.1835968494415283</v>
      </c>
      <c r="Q2035" s="0">
        <v>-0.0013937306357547641</v>
      </c>
      <c r="R2035" s="0">
        <v>0.0012907007476314902</v>
      </c>
      <c r="S2035" s="0">
        <v>0.006885274313390255</v>
      </c>
      <c r="T2035" s="0">
        <v>0.010760058648884296</v>
      </c>
      <c r="U2035" s="0">
        <v>0.014634842984378338</v>
      </c>
      <c r="V2035" s="0">
        <v>0.020229415968060493</v>
      </c>
      <c r="W2035" s="0">
        <v>0.022913847118616104</v>
      </c>
      <c r="X2035" s="0">
        <v>16.233392715454102</v>
      </c>
      <c r="Y2035" s="0">
        <v>16.405338287353516</v>
      </c>
      <c r="Z2035" s="0">
        <v>0.17194573581218719</v>
      </c>
      <c r="AA2035" s="0">
        <v>0.11807588487863541</v>
      </c>
      <c r="AB2035" s="0">
        <v>-0.022271811962127686</v>
      </c>
      <c r="AC2035" s="0">
        <v>0.02062540128827095</v>
      </c>
      <c r="AD2035" s="0">
        <v>0.11002667993307114</v>
      </c>
      <c r="AE2035" s="0">
        <v>0.17194573581218719</v>
      </c>
      <c r="AF2035" s="0">
        <v>0.23386478424072266</v>
      </c>
      <c r="AG2035" s="0">
        <v>0.32326605916023254</v>
      </c>
      <c r="AH2035" s="0">
        <v>0.36616328358650208</v>
      </c>
    </row>
    <row r="2036" x14ac:dyDescent="0.4">
      <c r="A2036" s="10" t="str">
        <f>Data[[#This Row],[category]]&amp;Data[[#This Row],[subcategory]]&amp;Data[[#This Row],[date]]&amp;Data[[#This Row],[hour]]</f>
        <v>NAICS 2-digit codeOther Services (except Public Administration)9/2/20177</v>
      </c>
      <c r="B2036" s="10" t="s">
        <v>140</v>
      </c>
      <c r="C2036" t="s">
        <v>49</v>
      </c>
      <c r="D2036" t="s">
        <v>113</v>
      </c>
      <c r="E2036" t="s">
        <v>60</v>
      </c>
      <c r="F2036" s="0">
        <v>15980</v>
      </c>
      <c r="G2036" s="0">
        <v>0.98520338535308838</v>
      </c>
      <c r="H2036" s="0">
        <v>1.0127850770950317</v>
      </c>
      <c r="I2036" s="0">
        <v>0.027581712231040001</v>
      </c>
      <c r="J2036" s="0">
        <v>0.0095254890620708466</v>
      </c>
      <c r="K2036" s="0">
        <v>73.187545776367187</v>
      </c>
      <c r="L2036" s="0">
        <v>2.8955690860748291</v>
      </c>
      <c r="M2036" s="0">
        <v>1</v>
      </c>
      <c r="N2036" s="0">
        <v>1</v>
      </c>
      <c r="O2036" s="0">
        <v>2.2728939056396484</v>
      </c>
      <c r="P2036" s="0">
        <v>2.1835968494415283</v>
      </c>
      <c r="Q2036" s="0">
        <v>0.011913676746189594</v>
      </c>
      <c r="R2036" s="0">
        <v>0.015374306589365005</v>
      </c>
      <c r="S2036" s="0">
        <v>0.022586541250348091</v>
      </c>
      <c r="T2036" s="0">
        <v>0.027581712231040001</v>
      </c>
      <c r="U2036" s="0">
        <v>0.03257688507437706</v>
      </c>
      <c r="V2036" s="0">
        <v>0.039789117872714996</v>
      </c>
      <c r="W2036" s="0">
        <v>0.043249748647212982</v>
      </c>
      <c r="X2036" s="0">
        <v>15.743550300598145</v>
      </c>
      <c r="Y2036" s="0">
        <v>16.184305191040039</v>
      </c>
      <c r="Z2036" s="0">
        <v>0.44075575470924377</v>
      </c>
      <c r="AA2036" s="0">
        <v>0.1522173136472702</v>
      </c>
      <c r="AB2036" s="0">
        <v>0.19038055837154388</v>
      </c>
      <c r="AC2036" s="0">
        <v>0.24568141996860504</v>
      </c>
      <c r="AD2036" s="0">
        <v>0.36093291640281677</v>
      </c>
      <c r="AE2036" s="0">
        <v>0.44075575470924377</v>
      </c>
      <c r="AF2036" s="0">
        <v>0.52057856321334839</v>
      </c>
      <c r="AG2036" s="0">
        <v>0.6358301043510437</v>
      </c>
      <c r="AH2036" s="0">
        <v>0.69113093614578247</v>
      </c>
    </row>
    <row r="2037" x14ac:dyDescent="0.4">
      <c r="A2037" s="10" t="str">
        <f>Data[[#This Row],[category]]&amp;Data[[#This Row],[subcategory]]&amp;Data[[#This Row],[date]]&amp;Data[[#This Row],[hour]]</f>
        <v>NAICS 2-digit codeOther Services (except Public Administration)9/2/20178</v>
      </c>
      <c r="B2037" s="10" t="s">
        <v>140</v>
      </c>
      <c r="C2037" t="s">
        <v>49</v>
      </c>
      <c r="D2037" t="s">
        <v>113</v>
      </c>
      <c r="E2037" t="s">
        <v>61</v>
      </c>
      <c r="F2037" s="0">
        <v>15980</v>
      </c>
      <c r="G2037" s="0">
        <v>1.1048392057418823</v>
      </c>
      <c r="H2037" s="0">
        <v>1.0974676609039307</v>
      </c>
      <c r="I2037" s="0">
        <v>-0.0073715159669518471</v>
      </c>
      <c r="J2037" s="0">
        <v>0.012787129729986191</v>
      </c>
      <c r="K2037" s="0">
        <v>75.590675354003906</v>
      </c>
      <c r="L2037" s="0">
        <v>-0.57647931575775146</v>
      </c>
      <c r="M2037" s="0">
        <v>0</v>
      </c>
      <c r="N2037" s="0">
        <v>0</v>
      </c>
      <c r="O2037" s="0">
        <v>2.2728939056396484</v>
      </c>
      <c r="P2037" s="0">
        <v>2.1835968494415283</v>
      </c>
      <c r="Q2037" s="0">
        <v>-0.028404472395777702</v>
      </c>
      <c r="R2037" s="0">
        <v>-0.023758882656693459</v>
      </c>
      <c r="S2037" s="0">
        <v>-0.014077093452215195</v>
      </c>
      <c r="T2037" s="0">
        <v>-0.0073715159669518471</v>
      </c>
      <c r="U2037" s="0">
        <v>-0.00066593859810382128</v>
      </c>
      <c r="V2037" s="0">
        <v>0.0090158497914671898</v>
      </c>
      <c r="W2037" s="0">
        <v>0.013661440461874008</v>
      </c>
      <c r="X2037" s="0">
        <v>17.655330657958984</v>
      </c>
      <c r="Y2037" s="0">
        <v>17.537532806396484</v>
      </c>
      <c r="Z2037" s="0">
        <v>-0.11779682338237762</v>
      </c>
      <c r="AA2037" s="0">
        <v>0.20433832705020905</v>
      </c>
      <c r="AB2037" s="0">
        <v>-0.45390346646308899</v>
      </c>
      <c r="AC2037" s="0">
        <v>-0.37966692447662354</v>
      </c>
      <c r="AD2037" s="0">
        <v>-0.22495195269584656</v>
      </c>
      <c r="AE2037" s="0">
        <v>-0.11779682338237762</v>
      </c>
      <c r="AF2037" s="0">
        <v>-0.010641699656844139</v>
      </c>
      <c r="AG2037" s="0">
        <v>0.14407327771186829</v>
      </c>
      <c r="AH2037" s="0">
        <v>0.21830981969833374</v>
      </c>
    </row>
    <row r="2038" x14ac:dyDescent="0.4">
      <c r="A2038" s="10" t="str">
        <f>Data[[#This Row],[category]]&amp;Data[[#This Row],[subcategory]]&amp;Data[[#This Row],[date]]&amp;Data[[#This Row],[hour]]</f>
        <v>NAICS 2-digit codeOther Services (except Public Administration)9/2/20179</v>
      </c>
      <c r="B2038" s="10" t="s">
        <v>140</v>
      </c>
      <c r="C2038" t="s">
        <v>49</v>
      </c>
      <c r="D2038" t="s">
        <v>113</v>
      </c>
      <c r="E2038" t="s">
        <v>62</v>
      </c>
      <c r="F2038" s="0">
        <v>15980</v>
      </c>
      <c r="G2038" s="0">
        <v>1.471554160118103</v>
      </c>
      <c r="H2038" s="0">
        <v>1.4762506484985352</v>
      </c>
      <c r="I2038" s="0">
        <v>0.0046964148059487343</v>
      </c>
      <c r="J2038" s="0">
        <v>0.012330939061939716</v>
      </c>
      <c r="K2038" s="0">
        <v>80.246620178222656</v>
      </c>
      <c r="L2038" s="0">
        <v>0.38086432218551636</v>
      </c>
      <c r="M2038" s="0">
        <v>0</v>
      </c>
      <c r="N2038" s="0">
        <v>0</v>
      </c>
      <c r="O2038" s="0">
        <v>2.2728939056396484</v>
      </c>
      <c r="P2038" s="0">
        <v>2.1835968494415283</v>
      </c>
      <c r="Q2038" s="0">
        <v>-0.01558617502450943</v>
      </c>
      <c r="R2038" s="0">
        <v>-0.011106319725513458</v>
      </c>
      <c r="S2038" s="0">
        <v>-0.0017699359450489283</v>
      </c>
      <c r="T2038" s="0">
        <v>0.0046964148059487343</v>
      </c>
      <c r="U2038" s="0">
        <v>0.011162765324115753</v>
      </c>
      <c r="V2038" s="0">
        <v>0.020499149337410927</v>
      </c>
      <c r="W2038" s="0">
        <v>0.024979004636406898</v>
      </c>
      <c r="X2038" s="0">
        <v>23.515436172485352</v>
      </c>
      <c r="Y2038" s="0">
        <v>23.590484619140625</v>
      </c>
      <c r="Z2038" s="0">
        <v>0.07504870742559433</v>
      </c>
      <c r="AA2038" s="0">
        <v>0.19704841077327728</v>
      </c>
      <c r="AB2038" s="0">
        <v>-0.24906708300113678</v>
      </c>
      <c r="AC2038" s="0">
        <v>-0.17747899889945984</v>
      </c>
      <c r="AD2038" s="0">
        <v>-0.028283581137657166</v>
      </c>
      <c r="AE2038" s="0">
        <v>0.07504870742559433</v>
      </c>
      <c r="AF2038" s="0">
        <v>0.17838099598884583</v>
      </c>
      <c r="AG2038" s="0">
        <v>0.3275763988494873</v>
      </c>
      <c r="AH2038" s="0">
        <v>0.39916449785232544</v>
      </c>
    </row>
    <row r="2039" x14ac:dyDescent="0.4">
      <c r="A2039" s="10" t="str">
        <f>Data[[#This Row],[category]]&amp;Data[[#This Row],[subcategory]]&amp;Data[[#This Row],[date]]&amp;Data[[#This Row],[hour]]</f>
        <v>NAICS 2-digit codeOther Services (except Public Administration)9/2/201710</v>
      </c>
      <c r="B2039" s="10" t="s">
        <v>140</v>
      </c>
      <c r="C2039" t="s">
        <v>49</v>
      </c>
      <c r="D2039" t="s">
        <v>113</v>
      </c>
      <c r="E2039" t="s">
        <v>63</v>
      </c>
      <c r="F2039" s="0">
        <v>15980</v>
      </c>
      <c r="G2039" s="0">
        <v>1.9753115177154541</v>
      </c>
      <c r="H2039" s="0">
        <v>1.9788365364074707</v>
      </c>
      <c r="I2039" s="0">
        <v>0.0035249190405011177</v>
      </c>
      <c r="J2039" s="0">
        <v>0.0059545128606259823</v>
      </c>
      <c r="K2039" s="0">
        <v>85.453941345214844</v>
      </c>
      <c r="L2039" s="0">
        <v>0.59197437763214111</v>
      </c>
      <c r="M2039" s="0">
        <v>0</v>
      </c>
      <c r="N2039" s="0">
        <v>0</v>
      </c>
      <c r="O2039" s="0">
        <v>2.2728939056396484</v>
      </c>
      <c r="P2039" s="0">
        <v>2.1835968494415283</v>
      </c>
      <c r="Q2039" s="0">
        <v>-0.0062693832442164421</v>
      </c>
      <c r="R2039" s="0">
        <v>-0.0041060964576900005</v>
      </c>
      <c r="S2039" s="0">
        <v>0.00040236944914795458</v>
      </c>
      <c r="T2039" s="0">
        <v>0.0035249190405011177</v>
      </c>
      <c r="U2039" s="0">
        <v>0.0066474685445427895</v>
      </c>
      <c r="V2039" s="0">
        <v>0.011155934073030949</v>
      </c>
      <c r="W2039" s="0">
        <v>0.013319221325218678</v>
      </c>
      <c r="X2039" s="0">
        <v>31.56547737121582</v>
      </c>
      <c r="Y2039" s="0">
        <v>31.621807098388672</v>
      </c>
      <c r="Z2039" s="0">
        <v>0.05632820725440979</v>
      </c>
      <c r="AA2039" s="0">
        <v>0.095153115689754486</v>
      </c>
      <c r="AB2039" s="0">
        <v>-0.10018473863601685</v>
      </c>
      <c r="AC2039" s="0">
        <v>-0.065615415573120117</v>
      </c>
      <c r="AD2039" s="0">
        <v>0.0064298645593225956</v>
      </c>
      <c r="AE2039" s="0">
        <v>0.05632820725440979</v>
      </c>
      <c r="AF2039" s="0">
        <v>0.10622654855251312</v>
      </c>
      <c r="AG2039" s="0">
        <v>0.1782718300819397</v>
      </c>
      <c r="AH2039" s="0">
        <v>0.21284115314483643</v>
      </c>
    </row>
    <row r="2040" x14ac:dyDescent="0.4">
      <c r="A2040" s="10" t="str">
        <f>Data[[#This Row],[category]]&amp;Data[[#This Row],[subcategory]]&amp;Data[[#This Row],[date]]&amp;Data[[#This Row],[hour]]</f>
        <v>NAICS 2-digit codeOther Services (except Public Administration)9/2/201711</v>
      </c>
      <c r="B2040" s="10" t="s">
        <v>140</v>
      </c>
      <c r="C2040" t="s">
        <v>49</v>
      </c>
      <c r="D2040" t="s">
        <v>113</v>
      </c>
      <c r="E2040" t="s">
        <v>64</v>
      </c>
      <c r="F2040" s="0">
        <v>15980</v>
      </c>
      <c r="G2040" s="0">
        <v>2.2661991119384766</v>
      </c>
      <c r="H2040" s="0">
        <v>2.2626743316650391</v>
      </c>
      <c r="I2040" s="0">
        <v>-0.0035249243956059217</v>
      </c>
      <c r="J2040" s="0">
        <v>0.0059545128606259823</v>
      </c>
      <c r="K2040" s="0">
        <v>89.05926513671875</v>
      </c>
      <c r="L2040" s="0">
        <v>-0.59197527170181274</v>
      </c>
      <c r="M2040" s="0">
        <v>0</v>
      </c>
      <c r="N2040" s="0">
        <v>0</v>
      </c>
      <c r="O2040" s="0">
        <v>2.2728939056396484</v>
      </c>
      <c r="P2040" s="0">
        <v>2.1835968494415283</v>
      </c>
      <c r="Q2040" s="0">
        <v>-0.013319226913154125</v>
      </c>
      <c r="R2040" s="0">
        <v>-0.011155939660966396</v>
      </c>
      <c r="S2040" s="0">
        <v>-0.0066474741324782372</v>
      </c>
      <c r="T2040" s="0">
        <v>-0.0035249243956059217</v>
      </c>
      <c r="U2040" s="0">
        <v>-0.00040237480425275862</v>
      </c>
      <c r="V2040" s="0">
        <v>0.0041060908697545528</v>
      </c>
      <c r="W2040" s="0">
        <v>0.0062693776562809944</v>
      </c>
      <c r="X2040" s="0">
        <v>36.213863372802734</v>
      </c>
      <c r="Y2040" s="0">
        <v>36.157535552978516</v>
      </c>
      <c r="Z2040" s="0">
        <v>-0.056328292936086655</v>
      </c>
      <c r="AA2040" s="0">
        <v>0.095153115689754486</v>
      </c>
      <c r="AB2040" s="0">
        <v>-0.21284124255180359</v>
      </c>
      <c r="AC2040" s="0">
        <v>-0.17827191948890686</v>
      </c>
      <c r="AD2040" s="0">
        <v>-0.10622663795948029</v>
      </c>
      <c r="AE2040" s="0">
        <v>-0.056328292936086655</v>
      </c>
      <c r="AF2040" s="0">
        <v>-0.0064299502409994602</v>
      </c>
      <c r="AG2040" s="0">
        <v>0.065615333616733551</v>
      </c>
      <c r="AH2040" s="0">
        <v>0.10018465667963028</v>
      </c>
    </row>
    <row r="2041" x14ac:dyDescent="0.4">
      <c r="A2041" s="10" t="str">
        <f>Data[[#This Row],[category]]&amp;Data[[#This Row],[subcategory]]&amp;Data[[#This Row],[date]]&amp;Data[[#This Row],[hour]]</f>
        <v>NAICS 2-digit codeOther Services (except Public Administration)9/2/201712</v>
      </c>
      <c r="B2041" s="10" t="s">
        <v>140</v>
      </c>
      <c r="C2041" t="s">
        <v>49</v>
      </c>
      <c r="D2041" t="s">
        <v>113</v>
      </c>
      <c r="E2041" t="s">
        <v>65</v>
      </c>
      <c r="F2041" s="0">
        <v>15980</v>
      </c>
      <c r="G2041" s="0">
        <v>2.3756439685821533</v>
      </c>
      <c r="H2041" s="0">
        <v>2.3817267417907715</v>
      </c>
      <c r="I2041" s="0">
        <v>0.0060827103443443775</v>
      </c>
      <c r="J2041" s="0">
        <v>0.012167477980256081</v>
      </c>
      <c r="K2041" s="0">
        <v>92.676780700683594</v>
      </c>
      <c r="L2041" s="0">
        <v>0.49991545081138611</v>
      </c>
      <c r="M2041" s="0">
        <v>0</v>
      </c>
      <c r="N2041" s="0">
        <v>0</v>
      </c>
      <c r="O2041" s="0">
        <v>2.2728939056396484</v>
      </c>
      <c r="P2041" s="0">
        <v>2.1835968494415283</v>
      </c>
      <c r="Q2041" s="0">
        <v>-0.013931009918451309</v>
      </c>
      <c r="R2041" s="0">
        <v>-0.0095105404034256935</v>
      </c>
      <c r="S2041" s="0">
        <v>-0.00029792136047035456</v>
      </c>
      <c r="T2041" s="0">
        <v>0.0060827103443443775</v>
      </c>
      <c r="U2041" s="0">
        <v>0.012463342398405075</v>
      </c>
      <c r="V2041" s="0">
        <v>0.021675961092114449</v>
      </c>
      <c r="W2041" s="0">
        <v>0.026096431538462639</v>
      </c>
      <c r="X2041" s="0">
        <v>37.962791442871094</v>
      </c>
      <c r="Y2041" s="0">
        <v>38.059993743896484</v>
      </c>
      <c r="Z2041" s="0">
        <v>0.097201712429523468</v>
      </c>
      <c r="AA2041" s="0">
        <v>0.19443629682064056</v>
      </c>
      <c r="AB2041" s="0">
        <v>-0.22261753678321838</v>
      </c>
      <c r="AC2041" s="0">
        <v>-0.15197843313217163</v>
      </c>
      <c r="AD2041" s="0">
        <v>-0.0047607813030481339</v>
      </c>
      <c r="AE2041" s="0">
        <v>0.097201712429523468</v>
      </c>
      <c r="AF2041" s="0">
        <v>0.19916421175003052</v>
      </c>
      <c r="AG2041" s="0">
        <v>0.34638184309005737</v>
      </c>
      <c r="AH2041" s="0">
        <v>0.41702094674110413</v>
      </c>
    </row>
    <row r="2042" x14ac:dyDescent="0.4">
      <c r="A2042" s="10" t="str">
        <f>Data[[#This Row],[category]]&amp;Data[[#This Row],[subcategory]]&amp;Data[[#This Row],[date]]&amp;Data[[#This Row],[hour]]</f>
        <v>NAICS 2-digit codeOther Services (except Public Administration)9/2/201713</v>
      </c>
      <c r="B2042" s="10" t="s">
        <v>140</v>
      </c>
      <c r="C2042" t="s">
        <v>49</v>
      </c>
      <c r="D2042" t="s">
        <v>113</v>
      </c>
      <c r="E2042" t="s">
        <v>66</v>
      </c>
      <c r="F2042" s="0">
        <v>15980</v>
      </c>
      <c r="G2042" s="0">
        <v>2.3082356452941895</v>
      </c>
      <c r="H2042" s="0">
        <v>2.4092888832092285</v>
      </c>
      <c r="I2042" s="0">
        <v>0.10105342417955399</v>
      </c>
      <c r="J2042" s="0">
        <v>0.015421469695866108</v>
      </c>
      <c r="K2042" s="0">
        <v>94.215705871582031</v>
      </c>
      <c r="L2042" s="0">
        <v>6.5527753829956055</v>
      </c>
      <c r="M2042" s="0">
        <v>1</v>
      </c>
      <c r="N2042" s="0">
        <v>1</v>
      </c>
      <c r="O2042" s="0">
        <v>2.2728939056396484</v>
      </c>
      <c r="P2042" s="0">
        <v>2.1835968494415283</v>
      </c>
      <c r="Q2042" s="0">
        <v>0.075687363743782043</v>
      </c>
      <c r="R2042" s="0">
        <v>0.081290014088153839</v>
      </c>
      <c r="S2042" s="0">
        <v>0.09296640008687973</v>
      </c>
      <c r="T2042" s="0">
        <v>0.10105342417955399</v>
      </c>
      <c r="U2042" s="0">
        <v>0.10914044827222824</v>
      </c>
      <c r="V2042" s="0">
        <v>0.12081683427095413</v>
      </c>
      <c r="W2042" s="0">
        <v>0.12641948461532593</v>
      </c>
      <c r="X2042" s="0">
        <v>36.885604858398437</v>
      </c>
      <c r="Y2042" s="0">
        <v>38.500434875488281</v>
      </c>
      <c r="Z2042" s="0">
        <v>1.6148337125778198</v>
      </c>
      <c r="AA2042" s="0">
        <v>0.24643509089946747</v>
      </c>
      <c r="AB2042" s="0">
        <v>1.2094841003417969</v>
      </c>
      <c r="AC2042" s="0">
        <v>1.2990144491195679</v>
      </c>
      <c r="AD2042" s="0">
        <v>1.4856029748916626</v>
      </c>
      <c r="AE2042" s="0">
        <v>1.6148337125778198</v>
      </c>
      <c r="AF2042" s="0">
        <v>1.7440644502639771</v>
      </c>
      <c r="AG2042" s="0">
        <v>1.9306529760360718</v>
      </c>
      <c r="AH2042" s="0">
        <v>2.0201833248138428</v>
      </c>
    </row>
    <row r="2043" x14ac:dyDescent="0.4">
      <c r="A2043" s="10" t="str">
        <f>Data[[#This Row],[category]]&amp;Data[[#This Row],[subcategory]]&amp;Data[[#This Row],[date]]&amp;Data[[#This Row],[hour]]</f>
        <v>NAICS 2-digit codeOther Services (except Public Administration)9/2/201714</v>
      </c>
      <c r="B2043" s="10" t="s">
        <v>140</v>
      </c>
      <c r="C2043" t="s">
        <v>49</v>
      </c>
      <c r="D2043" t="s">
        <v>113</v>
      </c>
      <c r="E2043" t="s">
        <v>67</v>
      </c>
      <c r="F2043" s="0">
        <v>15980</v>
      </c>
      <c r="G2043" s="0">
        <v>2.2373695373535156</v>
      </c>
      <c r="H2043" s="0">
        <v>2.3848531246185303</v>
      </c>
      <c r="I2043" s="0">
        <v>0.14748364686965942</v>
      </c>
      <c r="J2043" s="0">
        <v>0.017562756314873695</v>
      </c>
      <c r="K2043" s="0">
        <v>93.504508972167969</v>
      </c>
      <c r="L2043" s="0">
        <v>8.3975229263305664</v>
      </c>
      <c r="M2043" s="0">
        <v>1</v>
      </c>
      <c r="N2043" s="0">
        <v>1</v>
      </c>
      <c r="O2043" s="0">
        <v>2.2728939056396484</v>
      </c>
      <c r="P2043" s="0">
        <v>2.1835968494415283</v>
      </c>
      <c r="Q2043" s="0">
        <v>0.11859548091888428</v>
      </c>
      <c r="R2043" s="0">
        <v>0.12497606873512268</v>
      </c>
      <c r="S2043" s="0">
        <v>0.13827373087406158</v>
      </c>
      <c r="T2043" s="0">
        <v>0.14748364686965942</v>
      </c>
      <c r="U2043" s="0">
        <v>0.15669356286525726</v>
      </c>
      <c r="V2043" s="0">
        <v>0.16999122500419617</v>
      </c>
      <c r="W2043" s="0">
        <v>0.17637181282043457</v>
      </c>
      <c r="X2043" s="0">
        <v>35.753166198730469</v>
      </c>
      <c r="Y2043" s="0">
        <v>38.109954833984375</v>
      </c>
      <c r="Z2043" s="0">
        <v>2.3567886352539062</v>
      </c>
      <c r="AA2043" s="0">
        <v>0.28065285086631775</v>
      </c>
      <c r="AB2043" s="0">
        <v>1.8951557874679565</v>
      </c>
      <c r="AC2043" s="0">
        <v>1.9971175193786621</v>
      </c>
      <c r="AD2043" s="0">
        <v>2.2096140384674072</v>
      </c>
      <c r="AE2043" s="0">
        <v>2.3567886352539062</v>
      </c>
      <c r="AF2043" s="0">
        <v>2.5039632320404053</v>
      </c>
      <c r="AG2043" s="0">
        <v>2.7164597511291504</v>
      </c>
      <c r="AH2043" s="0">
        <v>2.8184216022491455</v>
      </c>
    </row>
    <row r="2044" x14ac:dyDescent="0.4">
      <c r="A2044" s="10" t="str">
        <f>Data[[#This Row],[category]]&amp;Data[[#This Row],[subcategory]]&amp;Data[[#This Row],[date]]&amp;Data[[#This Row],[hour]]</f>
        <v>NAICS 2-digit codeOther Services (except Public Administration)9/2/201715</v>
      </c>
      <c r="B2044" s="10" t="s">
        <v>140</v>
      </c>
      <c r="C2044" t="s">
        <v>49</v>
      </c>
      <c r="D2044" t="s">
        <v>113</v>
      </c>
      <c r="E2044" t="s">
        <v>68</v>
      </c>
      <c r="F2044" s="0">
        <v>15980</v>
      </c>
      <c r="G2044" s="0">
        <v>2.1536338329315186</v>
      </c>
      <c r="H2044" s="0">
        <v>2.3205876350402832</v>
      </c>
      <c r="I2044" s="0">
        <v>0.16695389151573181</v>
      </c>
      <c r="J2044" s="0">
        <v>0.018810831010341644</v>
      </c>
      <c r="K2044" s="0">
        <v>91.954315185546875</v>
      </c>
      <c r="L2044" s="0">
        <v>8.8754129409790039</v>
      </c>
      <c r="M2044" s="0">
        <v>1</v>
      </c>
      <c r="N2044" s="0">
        <v>1</v>
      </c>
      <c r="O2044" s="0">
        <v>2.2728939056396484</v>
      </c>
      <c r="P2044" s="0">
        <v>2.1835968494415283</v>
      </c>
      <c r="Q2044" s="0">
        <v>0.13601282238960266</v>
      </c>
      <c r="R2044" s="0">
        <v>0.14284683763980865</v>
      </c>
      <c r="S2044" s="0">
        <v>0.1570894867181778</v>
      </c>
      <c r="T2044" s="0">
        <v>0.16695389151573181</v>
      </c>
      <c r="U2044" s="0">
        <v>0.17681829631328583</v>
      </c>
      <c r="V2044" s="0">
        <v>0.19106094539165497</v>
      </c>
      <c r="W2044" s="0">
        <v>0.19789496064186096</v>
      </c>
      <c r="X2044" s="0">
        <v>34.415069580078125</v>
      </c>
      <c r="Y2044" s="0">
        <v>37.082988739013672</v>
      </c>
      <c r="Z2044" s="0">
        <v>2.6679232120513916</v>
      </c>
      <c r="AA2044" s="0">
        <v>0.30059707164764404</v>
      </c>
      <c r="AB2044" s="0">
        <v>2.1734850406646729</v>
      </c>
      <c r="AC2044" s="0">
        <v>2.2826926708221436</v>
      </c>
      <c r="AD2044" s="0">
        <v>2.5102899074554443</v>
      </c>
      <c r="AE2044" s="0">
        <v>2.6679232120513916</v>
      </c>
      <c r="AF2044" s="0">
        <v>2.8255565166473389</v>
      </c>
      <c r="AG2044" s="0">
        <v>3.0531537532806396</v>
      </c>
      <c r="AH2044" s="0">
        <v>3.1623613834381104</v>
      </c>
    </row>
    <row r="2045" x14ac:dyDescent="0.4">
      <c r="A2045" s="10" t="str">
        <f>Data[[#This Row],[category]]&amp;Data[[#This Row],[subcategory]]&amp;Data[[#This Row],[date]]&amp;Data[[#This Row],[hour]]</f>
        <v>NAICS 2-digit codeOther Services (except Public Administration)9/2/201716</v>
      </c>
      <c r="B2045" s="10" t="s">
        <v>140</v>
      </c>
      <c r="C2045" t="s">
        <v>49</v>
      </c>
      <c r="D2045" t="s">
        <v>113</v>
      </c>
      <c r="E2045" t="s">
        <v>69</v>
      </c>
      <c r="F2045" s="0">
        <v>15980</v>
      </c>
      <c r="G2045" s="0">
        <v>2.0949399471282959</v>
      </c>
      <c r="H2045" s="0">
        <v>2.2591724395751953</v>
      </c>
      <c r="I2045" s="0">
        <v>0.16423249244689941</v>
      </c>
      <c r="J2045" s="0">
        <v>0.020069077610969543</v>
      </c>
      <c r="K2045" s="0">
        <v>91.641990661621094</v>
      </c>
      <c r="L2045" s="0">
        <v>8.1833600997924805</v>
      </c>
      <c r="M2045" s="0">
        <v>1</v>
      </c>
      <c r="N2045" s="0">
        <v>1</v>
      </c>
      <c r="O2045" s="0">
        <v>2.2728939056396484</v>
      </c>
      <c r="P2045" s="0">
        <v>2.1835968494415283</v>
      </c>
      <c r="Q2045" s="0">
        <v>0.13122180104255676</v>
      </c>
      <c r="R2045" s="0">
        <v>0.13851293921470642</v>
      </c>
      <c r="S2045" s="0">
        <v>0.15370826423168182</v>
      </c>
      <c r="T2045" s="0">
        <v>0.16423249244689941</v>
      </c>
      <c r="U2045" s="0">
        <v>0.174756720662117</v>
      </c>
      <c r="V2045" s="0">
        <v>0.18995204567909241</v>
      </c>
      <c r="W2045" s="0">
        <v>0.19724318385124207</v>
      </c>
      <c r="X2045" s="0">
        <v>33.477138519287109</v>
      </c>
      <c r="Y2045" s="0">
        <v>36.101573944091797</v>
      </c>
      <c r="Z2045" s="0">
        <v>2.6244351863861084</v>
      </c>
      <c r="AA2045" s="0">
        <v>0.32070386409759521</v>
      </c>
      <c r="AB2045" s="0">
        <v>2.0969243049621582</v>
      </c>
      <c r="AC2045" s="0">
        <v>2.2134366035461426</v>
      </c>
      <c r="AD2045" s="0">
        <v>2.4562578201293945</v>
      </c>
      <c r="AE2045" s="0">
        <v>2.6244351863861084</v>
      </c>
      <c r="AF2045" s="0">
        <v>2.7926125526428223</v>
      </c>
      <c r="AG2045" s="0">
        <v>3.0354337692260742</v>
      </c>
      <c r="AH2045" s="0">
        <v>3.1519460678100586</v>
      </c>
    </row>
    <row r="2046" x14ac:dyDescent="0.4">
      <c r="A2046" s="10" t="str">
        <f>Data[[#This Row],[category]]&amp;Data[[#This Row],[subcategory]]&amp;Data[[#This Row],[date]]&amp;Data[[#This Row],[hour]]</f>
        <v>NAICS 2-digit codeOther Services (except Public Administration)9/2/201717</v>
      </c>
      <c r="B2046" s="10" t="s">
        <v>140</v>
      </c>
      <c r="C2046" t="s">
        <v>49</v>
      </c>
      <c r="D2046" t="s">
        <v>113</v>
      </c>
      <c r="E2046" t="s">
        <v>70</v>
      </c>
      <c r="F2046" s="0">
        <v>15980</v>
      </c>
      <c r="G2046" s="0">
        <v>2.0219807624816895</v>
      </c>
      <c r="H2046" s="0">
        <v>2.1611766815185547</v>
      </c>
      <c r="I2046" s="0">
        <v>0.13919593393802643</v>
      </c>
      <c r="J2046" s="0">
        <v>0.020904449746012688</v>
      </c>
      <c r="K2046" s="0">
        <v>91.586982727050781</v>
      </c>
      <c r="L2046" s="0">
        <v>6.6586747169494629</v>
      </c>
      <c r="M2046" s="0">
        <v>1</v>
      </c>
      <c r="N2046" s="0">
        <v>1</v>
      </c>
      <c r="O2046" s="0">
        <v>2.2728939056396484</v>
      </c>
      <c r="P2046" s="0">
        <v>2.1835968494415283</v>
      </c>
      <c r="Q2046" s="0">
        <v>0.1048111766576767</v>
      </c>
      <c r="R2046" s="0">
        <v>0.11240580677986145</v>
      </c>
      <c r="S2046" s="0">
        <v>0.12823362648487091</v>
      </c>
      <c r="T2046" s="0">
        <v>0.13919593393802643</v>
      </c>
      <c r="U2046" s="0">
        <v>0.15015824139118195</v>
      </c>
      <c r="V2046" s="0">
        <v>0.16598606109619141</v>
      </c>
      <c r="W2046" s="0">
        <v>0.17358069121837616</v>
      </c>
      <c r="X2046" s="0">
        <v>32.311252593994141</v>
      </c>
      <c r="Y2046" s="0">
        <v>34.535602569580078</v>
      </c>
      <c r="Z2046" s="0">
        <v>2.2243509292602539</v>
      </c>
      <c r="AA2046" s="0">
        <v>0.33405309915542603</v>
      </c>
      <c r="AB2046" s="0">
        <v>1.6748825311660767</v>
      </c>
      <c r="AC2046" s="0">
        <v>1.7962446212768555</v>
      </c>
      <c r="AD2046" s="0">
        <v>2.0491733551025391</v>
      </c>
      <c r="AE2046" s="0">
        <v>2.2243509292602539</v>
      </c>
      <c r="AF2046" s="0">
        <v>2.3995285034179687</v>
      </c>
      <c r="AG2046" s="0">
        <v>2.6524572372436523</v>
      </c>
      <c r="AH2046" s="0">
        <v>2.7738194465637207</v>
      </c>
    </row>
    <row r="2047" x14ac:dyDescent="0.4">
      <c r="A2047" s="10" t="str">
        <f>Data[[#This Row],[category]]&amp;Data[[#This Row],[subcategory]]&amp;Data[[#This Row],[date]]&amp;Data[[#This Row],[hour]]</f>
        <v>NAICS 2-digit codeOther Services (except Public Administration)9/2/201718</v>
      </c>
      <c r="B2047" s="10" t="s">
        <v>140</v>
      </c>
      <c r="C2047" t="s">
        <v>49</v>
      </c>
      <c r="D2047" t="s">
        <v>113</v>
      </c>
      <c r="E2047" t="s">
        <v>71</v>
      </c>
      <c r="F2047" s="0">
        <v>15980</v>
      </c>
      <c r="G2047" s="0">
        <v>1.8941478729248047</v>
      </c>
      <c r="H2047" s="0">
        <v>1.9934511184692383</v>
      </c>
      <c r="I2047" s="0">
        <v>0.099303282797336578</v>
      </c>
      <c r="J2047" s="0">
        <v>0.020343044772744179</v>
      </c>
      <c r="K2047" s="0">
        <v>90.033042907714844</v>
      </c>
      <c r="L2047" s="0">
        <v>4.8814363479614258</v>
      </c>
      <c r="M2047" s="0">
        <v>1</v>
      </c>
      <c r="N2047" s="0">
        <v>1</v>
      </c>
      <c r="O2047" s="0">
        <v>2.2728939056396484</v>
      </c>
      <c r="P2047" s="0">
        <v>2.1835968494415283</v>
      </c>
      <c r="Q2047" s="0">
        <v>0.065841950476169586</v>
      </c>
      <c r="R2047" s="0">
        <v>0.07323262095451355</v>
      </c>
      <c r="S2047" s="0">
        <v>0.088635377585887909</v>
      </c>
      <c r="T2047" s="0">
        <v>0.099303282797336578</v>
      </c>
      <c r="U2047" s="0">
        <v>0.10997118800878525</v>
      </c>
      <c r="V2047" s="0">
        <v>0.12537394464015961</v>
      </c>
      <c r="W2047" s="0">
        <v>0.13276460766792297</v>
      </c>
      <c r="X2047" s="0">
        <v>30.268482208251953</v>
      </c>
      <c r="Y2047" s="0">
        <v>31.855348587036133</v>
      </c>
      <c r="Z2047" s="0">
        <v>1.5868664979934692</v>
      </c>
      <c r="AA2047" s="0">
        <v>0.32508185505867004</v>
      </c>
      <c r="AB2047" s="0">
        <v>1.0521544218063354</v>
      </c>
      <c r="AC2047" s="0">
        <v>1.1702573299407959</v>
      </c>
      <c r="AD2047" s="0">
        <v>1.4163933992385864</v>
      </c>
      <c r="AE2047" s="0">
        <v>1.5868664979934692</v>
      </c>
      <c r="AF2047" s="0">
        <v>1.7573395967483521</v>
      </c>
      <c r="AG2047" s="0">
        <v>2.0034756660461426</v>
      </c>
      <c r="AH2047" s="0">
        <v>2.1215784549713135</v>
      </c>
    </row>
    <row r="2048" x14ac:dyDescent="0.4">
      <c r="A2048" s="10" t="str">
        <f>Data[[#This Row],[category]]&amp;Data[[#This Row],[subcategory]]&amp;Data[[#This Row],[date]]&amp;Data[[#This Row],[hour]]</f>
        <v>NAICS 2-digit codeOther Services (except Public Administration)9/2/201719</v>
      </c>
      <c r="B2048" s="10" t="s">
        <v>140</v>
      </c>
      <c r="C2048" t="s">
        <v>49</v>
      </c>
      <c r="D2048" t="s">
        <v>113</v>
      </c>
      <c r="E2048" t="s">
        <v>72</v>
      </c>
      <c r="F2048" s="0">
        <v>15980</v>
      </c>
      <c r="G2048" s="0">
        <v>1.7943758964538574</v>
      </c>
      <c r="H2048" s="0">
        <v>1.7852208614349365</v>
      </c>
      <c r="I2048" s="0">
        <v>-0.0091550517827272415</v>
      </c>
      <c r="J2048" s="0">
        <v>0.018328813835978508</v>
      </c>
      <c r="K2048" s="0">
        <v>87.6708984375</v>
      </c>
      <c r="L2048" s="0">
        <v>-0.49948960542678833</v>
      </c>
      <c r="M2048" s="0">
        <v>0</v>
      </c>
      <c r="N2048" s="0">
        <v>0</v>
      </c>
      <c r="O2048" s="0">
        <v>2.2728939056396484</v>
      </c>
      <c r="P2048" s="0">
        <v>2.1835968494415283</v>
      </c>
      <c r="Q2048" s="0">
        <v>-0.039303269237279892</v>
      </c>
      <c r="R2048" s="0">
        <v>-0.032644372433423996</v>
      </c>
      <c r="S2048" s="0">
        <v>-0.018766691908240318</v>
      </c>
      <c r="T2048" s="0">
        <v>-0.0091550517827272415</v>
      </c>
      <c r="U2048" s="0">
        <v>0.00045658758608624339</v>
      </c>
      <c r="V2048" s="0">
        <v>0.014334267936646938</v>
      </c>
      <c r="W2048" s="0">
        <v>0.02099316380918026</v>
      </c>
      <c r="X2048" s="0">
        <v>28.674127578735352</v>
      </c>
      <c r="Y2048" s="0">
        <v>28.527830123901367</v>
      </c>
      <c r="Z2048" s="0">
        <v>-0.14629772305488586</v>
      </c>
      <c r="AA2048" s="0">
        <v>0.29289445281028748</v>
      </c>
      <c r="AB2048" s="0">
        <v>-0.62806624174118042</v>
      </c>
      <c r="AC2048" s="0">
        <v>-0.52165704965591431</v>
      </c>
      <c r="AD2048" s="0">
        <v>-0.29989171028137207</v>
      </c>
      <c r="AE2048" s="0">
        <v>-0.14629772305488586</v>
      </c>
      <c r="AF2048" s="0">
        <v>0.007296278141438961</v>
      </c>
      <c r="AG2048" s="0">
        <v>0.22906161844730377</v>
      </c>
      <c r="AH2048" s="0">
        <v>0.3354707658290863</v>
      </c>
    </row>
    <row r="2049" x14ac:dyDescent="0.4">
      <c r="A2049" s="10" t="str">
        <f>Data[[#This Row],[category]]&amp;Data[[#This Row],[subcategory]]&amp;Data[[#This Row],[date]]&amp;Data[[#This Row],[hour]]</f>
        <v>NAICS 2-digit codeOther Services (except Public Administration)9/2/201720</v>
      </c>
      <c r="B2049" s="10" t="s">
        <v>140</v>
      </c>
      <c r="C2049" t="s">
        <v>49</v>
      </c>
      <c r="D2049" t="s">
        <v>113</v>
      </c>
      <c r="E2049" t="s">
        <v>55</v>
      </c>
      <c r="F2049" s="0">
        <v>15980</v>
      </c>
      <c r="G2049" s="0">
        <v>1.7937546968460083</v>
      </c>
      <c r="H2049" s="0">
        <v>1.7108402252197266</v>
      </c>
      <c r="I2049" s="0">
        <v>-0.082914479076862335</v>
      </c>
      <c r="J2049" s="0">
        <v>0.017110418528318405</v>
      </c>
      <c r="K2049" s="0">
        <v>85.00982666015625</v>
      </c>
      <c r="L2049" s="0">
        <v>-4.8458476066589355</v>
      </c>
      <c r="M2049" s="0">
        <v>1</v>
      </c>
      <c r="N2049" s="0">
        <v>1</v>
      </c>
      <c r="O2049" s="0">
        <v>2.2728939056396484</v>
      </c>
      <c r="P2049" s="0">
        <v>2.1835968494415283</v>
      </c>
      <c r="Q2049" s="0">
        <v>-0.11105861514806747</v>
      </c>
      <c r="R2049" s="0">
        <v>-0.10484236478805542</v>
      </c>
      <c r="S2049" s="0">
        <v>-0.091887190937995911</v>
      </c>
      <c r="T2049" s="0">
        <v>-0.082914479076862335</v>
      </c>
      <c r="U2049" s="0">
        <v>-0.07394176721572876</v>
      </c>
      <c r="V2049" s="0">
        <v>-0.060986597090959549</v>
      </c>
      <c r="W2049" s="0">
        <v>-0.054770346730947495</v>
      </c>
      <c r="X2049" s="0">
        <v>28.664199829101563</v>
      </c>
      <c r="Y2049" s="0">
        <v>27.339227676391602</v>
      </c>
      <c r="Z2049" s="0">
        <v>-1.3249733448028564</v>
      </c>
      <c r="AA2049" s="0">
        <v>0.27342447638511658</v>
      </c>
      <c r="AB2049" s="0">
        <v>-1.7747166156768799</v>
      </c>
      <c r="AC2049" s="0">
        <v>-1.6753809452056885</v>
      </c>
      <c r="AD2049" s="0">
        <v>-1.4683573246002197</v>
      </c>
      <c r="AE2049" s="0">
        <v>-1.3249733448028564</v>
      </c>
      <c r="AF2049" s="0">
        <v>-1.1815893650054932</v>
      </c>
      <c r="AG2049" s="0">
        <v>-0.97456580400466919</v>
      </c>
      <c r="AH2049" s="0">
        <v>-0.87523007392883301</v>
      </c>
    </row>
    <row r="2050" x14ac:dyDescent="0.4">
      <c r="A2050" s="10" t="str">
        <f>Data[[#This Row],[category]]&amp;Data[[#This Row],[subcategory]]&amp;Data[[#This Row],[date]]&amp;Data[[#This Row],[hour]]</f>
        <v>NAICS 2-digit codeOther Services (except Public Administration)9/2/201721</v>
      </c>
      <c r="B2050" s="10" t="s">
        <v>140</v>
      </c>
      <c r="C2050" t="s">
        <v>49</v>
      </c>
      <c r="D2050" t="s">
        <v>113</v>
      </c>
      <c r="E2050" t="s">
        <v>73</v>
      </c>
      <c r="F2050" s="0">
        <v>15980</v>
      </c>
      <c r="G2050" s="0">
        <v>1.6663166284561157</v>
      </c>
      <c r="H2050" s="0">
        <v>1.5867695808410645</v>
      </c>
      <c r="I2050" s="0">
        <v>-0.079547084867954254</v>
      </c>
      <c r="J2050" s="0">
        <v>0.014931578189134598</v>
      </c>
      <c r="K2050" s="0">
        <v>85.092864990234375</v>
      </c>
      <c r="L2050" s="0">
        <v>-5.3274397850036621</v>
      </c>
      <c r="M2050" s="0">
        <v>1</v>
      </c>
      <c r="N2050" s="0">
        <v>1</v>
      </c>
      <c r="O2050" s="0">
        <v>2.2728939056396484</v>
      </c>
      <c r="P2050" s="0">
        <v>2.1835968494415283</v>
      </c>
      <c r="Q2050" s="0">
        <v>-0.10410734266042709</v>
      </c>
      <c r="R2050" s="0">
        <v>-0.098682671785354614</v>
      </c>
      <c r="S2050" s="0">
        <v>-0.087377212941646576</v>
      </c>
      <c r="T2050" s="0">
        <v>-0.079547084867954254</v>
      </c>
      <c r="U2050" s="0">
        <v>-0.071716956794261932</v>
      </c>
      <c r="V2050" s="0">
        <v>-0.060411497950553894</v>
      </c>
      <c r="W2050" s="0">
        <v>-0.054986823350191116</v>
      </c>
      <c r="X2050" s="0">
        <v>26.627738952636719</v>
      </c>
      <c r="Y2050" s="0">
        <v>25.356578826904297</v>
      </c>
      <c r="Z2050" s="0">
        <v>-1.2711623907089233</v>
      </c>
      <c r="AA2050" s="0">
        <v>0.23860661685466766</v>
      </c>
      <c r="AB2050" s="0">
        <v>-1.6636353731155396</v>
      </c>
      <c r="AC2050" s="0">
        <v>-1.5769491195678711</v>
      </c>
      <c r="AD2050" s="0">
        <v>-1.3962877988815308</v>
      </c>
      <c r="AE2050" s="0">
        <v>-1.2711623907089233</v>
      </c>
      <c r="AF2050" s="0">
        <v>-1.1460369825363159</v>
      </c>
      <c r="AG2050" s="0">
        <v>-0.96537572145462036</v>
      </c>
      <c r="AH2050" s="0">
        <v>-0.87868940830230713</v>
      </c>
    </row>
    <row r="2051" x14ac:dyDescent="0.4">
      <c r="A2051" s="10" t="str">
        <f>Data[[#This Row],[category]]&amp;Data[[#This Row],[subcategory]]&amp;Data[[#This Row],[date]]&amp;Data[[#This Row],[hour]]</f>
        <v>NAICS 2-digit codeOther Services (except Public Administration)9/2/201722</v>
      </c>
      <c r="B2051" s="10" t="s">
        <v>140</v>
      </c>
      <c r="C2051" t="s">
        <v>49</v>
      </c>
      <c r="D2051" t="s">
        <v>113</v>
      </c>
      <c r="E2051" t="s">
        <v>74</v>
      </c>
      <c r="F2051" s="0">
        <v>15980</v>
      </c>
      <c r="G2051" s="0">
        <v>1.478212833404541</v>
      </c>
      <c r="H2051" s="0">
        <v>1.4679014682769775</v>
      </c>
      <c r="I2051" s="0">
        <v>-0.010311421938240528</v>
      </c>
      <c r="J2051" s="0">
        <v>0.013619358651340008</v>
      </c>
      <c r="K2051" s="0">
        <v>85.831352233886719</v>
      </c>
      <c r="L2051" s="0">
        <v>-0.75711506605148315</v>
      </c>
      <c r="M2051" s="0">
        <v>0</v>
      </c>
      <c r="N2051" s="0">
        <v>0</v>
      </c>
      <c r="O2051" s="0">
        <v>2.2728939056396484</v>
      </c>
      <c r="P2051" s="0">
        <v>2.1835968494415283</v>
      </c>
      <c r="Q2051" s="0">
        <v>-0.032713271677494049</v>
      </c>
      <c r="R2051" s="0">
        <v>-0.027765331789851189</v>
      </c>
      <c r="S2051" s="0">
        <v>-0.017453420907258987</v>
      </c>
      <c r="T2051" s="0">
        <v>-0.010311421938240528</v>
      </c>
      <c r="U2051" s="0">
        <v>-0.0031694232020527124</v>
      </c>
      <c r="V2051" s="0">
        <v>0.0071424883790314198</v>
      </c>
      <c r="W2051" s="0">
        <v>0.012090429663658142</v>
      </c>
      <c r="X2051" s="0">
        <v>23.621841430664063</v>
      </c>
      <c r="Y2051" s="0">
        <v>23.457065582275391</v>
      </c>
      <c r="Z2051" s="0">
        <v>-0.1647765189409256</v>
      </c>
      <c r="AA2051" s="0">
        <v>0.21763734519481659</v>
      </c>
      <c r="AB2051" s="0">
        <v>-0.52275806665420532</v>
      </c>
      <c r="AC2051" s="0">
        <v>-0.44369000196456909</v>
      </c>
      <c r="AD2051" s="0">
        <v>-0.27890565991401672</v>
      </c>
      <c r="AE2051" s="0">
        <v>-0.1647765189409256</v>
      </c>
      <c r="AF2051" s="0">
        <v>-0.050647381693124771</v>
      </c>
      <c r="AG2051" s="0">
        <v>0.1141369640827179</v>
      </c>
      <c r="AH2051" s="0">
        <v>0.19320505857467651</v>
      </c>
    </row>
    <row r="2052" x14ac:dyDescent="0.4">
      <c r="A2052" s="10" t="str">
        <f>Data[[#This Row],[category]]&amp;Data[[#This Row],[subcategory]]&amp;Data[[#This Row],[date]]&amp;Data[[#This Row],[hour]]</f>
        <v>NAICS 2-digit codeOther Services (except Public Administration)9/2/201723</v>
      </c>
      <c r="B2052" s="10" t="s">
        <v>140</v>
      </c>
      <c r="C2052" t="s">
        <v>49</v>
      </c>
      <c r="D2052" t="s">
        <v>113</v>
      </c>
      <c r="E2052" t="s">
        <v>75</v>
      </c>
      <c r="F2052" s="0">
        <v>15980</v>
      </c>
      <c r="G2052" s="0">
        <v>1.3483580350875854</v>
      </c>
      <c r="H2052" s="0">
        <v>1.3359367847442627</v>
      </c>
      <c r="I2052" s="0">
        <v>-0.012421255931258202</v>
      </c>
      <c r="J2052" s="0">
        <v>0.012690408155322075</v>
      </c>
      <c r="K2052" s="0">
        <v>85.896995544433594</v>
      </c>
      <c r="L2052" s="0">
        <v>-0.97879087924957275</v>
      </c>
      <c r="M2052" s="0">
        <v>0</v>
      </c>
      <c r="N2052" s="0">
        <v>0</v>
      </c>
      <c r="O2052" s="0">
        <v>2.2728939056396484</v>
      </c>
      <c r="P2052" s="0">
        <v>2.1835968494415283</v>
      </c>
      <c r="Q2052" s="0">
        <v>-0.033295121043920517</v>
      </c>
      <c r="R2052" s="0">
        <v>-0.028684668242931366</v>
      </c>
      <c r="S2052" s="0">
        <v>-0.019076112657785416</v>
      </c>
      <c r="T2052" s="0">
        <v>-0.012421255931258202</v>
      </c>
      <c r="U2052" s="0">
        <v>-0.0057663992047309875</v>
      </c>
      <c r="V2052" s="0">
        <v>0.0038421566132456064</v>
      </c>
      <c r="W2052" s="0">
        <v>0.0084526082500815392</v>
      </c>
      <c r="X2052" s="0">
        <v>21.546760559082031</v>
      </c>
      <c r="Y2052" s="0">
        <v>21.348270416259766</v>
      </c>
      <c r="Z2052" s="0">
        <v>-0.1984916627407074</v>
      </c>
      <c r="AA2052" s="0">
        <v>0.20279271900653839</v>
      </c>
      <c r="AB2052" s="0">
        <v>-0.53205597400665283</v>
      </c>
      <c r="AC2052" s="0">
        <v>-0.45838099718093872</v>
      </c>
      <c r="AD2052" s="0">
        <v>-0.30483627319335938</v>
      </c>
      <c r="AE2052" s="0">
        <v>-0.1984916627407074</v>
      </c>
      <c r="AF2052" s="0">
        <v>-0.092147059738636017</v>
      </c>
      <c r="AG2052" s="0">
        <v>0.061397664248943329</v>
      </c>
      <c r="AH2052" s="0">
        <v>0.13507267832756042</v>
      </c>
    </row>
    <row r="2053" x14ac:dyDescent="0.4">
      <c r="A2053" s="10" t="str">
        <f>Data[[#This Row],[category]]&amp;Data[[#This Row],[subcategory]]&amp;Data[[#This Row],[date]]&amp;Data[[#This Row],[hour]]</f>
        <v>NAICS 2-digit codeOther Services (except Public Administration)9/2/201724</v>
      </c>
      <c r="B2053" s="10" t="s">
        <v>140</v>
      </c>
      <c r="C2053" t="s">
        <v>49</v>
      </c>
      <c r="D2053" t="s">
        <v>113</v>
      </c>
      <c r="E2053" t="s">
        <v>76</v>
      </c>
      <c r="F2053" s="0">
        <v>15980</v>
      </c>
      <c r="G2053" s="0">
        <v>1.2650623321533203</v>
      </c>
      <c r="H2053" s="0">
        <v>1.2396548986434937</v>
      </c>
      <c r="I2053" s="0">
        <v>-0.025407416746020317</v>
      </c>
      <c r="J2053" s="0">
        <v>0.012423653155565262</v>
      </c>
      <c r="K2053" s="0">
        <v>86.49517822265625</v>
      </c>
      <c r="L2053" s="0">
        <v>-2.0450842380523682</v>
      </c>
      <c r="M2053" s="0">
        <v>1</v>
      </c>
      <c r="N2053" s="0">
        <v>1</v>
      </c>
      <c r="O2053" s="0">
        <v>2.2728939056396484</v>
      </c>
      <c r="P2053" s="0">
        <v>2.1835968494415283</v>
      </c>
      <c r="Q2053" s="0">
        <v>-0.045842505991458893</v>
      </c>
      <c r="R2053" s="0">
        <v>-0.041328970342874527</v>
      </c>
      <c r="S2053" s="0">
        <v>-0.031922385096549988</v>
      </c>
      <c r="T2053" s="0">
        <v>-0.025407416746020317</v>
      </c>
      <c r="U2053" s="0">
        <v>-0.018892446532845497</v>
      </c>
      <c r="V2053" s="0">
        <v>-0.0094858650118112564</v>
      </c>
      <c r="W2053" s="0">
        <v>-0.0049723256379365921</v>
      </c>
      <c r="X2053" s="0">
        <v>20.215696334838867</v>
      </c>
      <c r="Y2053" s="0">
        <v>19.809684753417969</v>
      </c>
      <c r="Z2053" s="0">
        <v>-0.40601050853729248</v>
      </c>
      <c r="AA2053" s="0">
        <v>0.19852997362613678</v>
      </c>
      <c r="AB2053" s="0">
        <v>-0.73256325721740723</v>
      </c>
      <c r="AC2053" s="0">
        <v>-0.66043692827224731</v>
      </c>
      <c r="AD2053" s="0">
        <v>-0.5101197361946106</v>
      </c>
      <c r="AE2053" s="0">
        <v>-0.40601050853729248</v>
      </c>
      <c r="AF2053" s="0">
        <v>-0.30190128087997437</v>
      </c>
      <c r="AG2053" s="0">
        <v>-0.15158410370349884</v>
      </c>
      <c r="AH2053" s="0">
        <v>-0.079457759857177734</v>
      </c>
    </row>
    <row r="2054" x14ac:dyDescent="0.4">
      <c r="A2054" s="10" t="str">
        <f>Data[[#This Row],[category]]&amp;Data[[#This Row],[subcategory]]&amp;Data[[#This Row],[date]]&amp;Data[[#This Row],[hour]]</f>
        <v>NAICS 2-digit codeOther Services (except Public Administration)9/2/2017Avg. 11 to 6 pm</v>
      </c>
      <c r="B2054" s="10" t="s">
        <v>140</v>
      </c>
      <c r="C2054" t="s">
        <v>49</v>
      </c>
      <c r="D2054" t="s">
        <v>113</v>
      </c>
      <c r="E2054" t="s">
        <v>77</v>
      </c>
      <c r="F2054" s="0">
        <v>15980</v>
      </c>
      <c r="G2054" s="0">
        <v>2.1551358699798584</v>
      </c>
      <c r="H2054" s="0">
        <v>2.2728939056396484</v>
      </c>
      <c r="I2054" s="0">
        <v>0.11775790899991989</v>
      </c>
      <c r="J2054" s="0">
        <v>0.014059784822165966</v>
      </c>
      <c r="K2054" s="0">
        <v>92.230476379394531</v>
      </c>
      <c r="L2054" s="0">
        <v>8.3755130767822266</v>
      </c>
      <c r="M2054" s="0">
        <v>1</v>
      </c>
      <c r="N2054" s="0">
        <v>1</v>
      </c>
      <c r="O2054" s="0"/>
      <c r="P2054" s="0"/>
      <c r="Q2054" s="0">
        <v>0.0946316197514534</v>
      </c>
      <c r="R2054" s="0">
        <v>0.099739566445350647</v>
      </c>
      <c r="S2054" s="0">
        <v>0.11038494855165482</v>
      </c>
      <c r="T2054" s="0">
        <v>0.11775790899991989</v>
      </c>
      <c r="U2054" s="0">
        <v>0.12513086199760437</v>
      </c>
      <c r="V2054" s="0">
        <v>0.13577625155448914</v>
      </c>
      <c r="W2054" s="0">
        <v>0.14088419079780579</v>
      </c>
      <c r="X2054" s="0">
        <v>34.439071655273438</v>
      </c>
      <c r="Y2054" s="0">
        <v>36.320842742919922</v>
      </c>
      <c r="Z2054" s="0">
        <v>1.881771445274353</v>
      </c>
      <c r="AA2054" s="0">
        <v>0.22467535734176636</v>
      </c>
      <c r="AB2054" s="0">
        <v>1.5122133493423462</v>
      </c>
      <c r="AC2054" s="0">
        <v>1.5938383340835571</v>
      </c>
      <c r="AD2054" s="0">
        <v>1.7639515399932861</v>
      </c>
      <c r="AE2054" s="0">
        <v>1.881771445274353</v>
      </c>
      <c r="AF2054" s="0">
        <v>1.9995913505554199</v>
      </c>
      <c r="AG2054" s="0">
        <v>2.1697044372558594</v>
      </c>
      <c r="AH2054" s="0">
        <v>2.2513294219970703</v>
      </c>
    </row>
    <row r="2055" x14ac:dyDescent="0.4">
      <c r="A2055" s="10" t="str">
        <f>Data[[#This Row],[category]]&amp;Data[[#This Row],[subcategory]]&amp;Data[[#This Row],[date]]&amp;Data[[#This Row],[hour]]</f>
        <v>NAICS 2-digit codeOther Services (except Public Administration)9/2/2017Avg. 2 to 6pm</v>
      </c>
      <c r="B2055" s="10" t="s">
        <v>140</v>
      </c>
      <c r="C2055" t="s">
        <v>49</v>
      </c>
      <c r="D2055" t="s">
        <v>113</v>
      </c>
      <c r="E2055" t="s">
        <v>78</v>
      </c>
      <c r="F2055" s="0">
        <v>15980</v>
      </c>
      <c r="G2055" s="0">
        <v>2.0411756038665771</v>
      </c>
      <c r="H2055" s="0">
        <v>2.1835968494415283</v>
      </c>
      <c r="I2055" s="0">
        <v>0.14242139458656311</v>
      </c>
      <c r="J2055" s="0">
        <v>0.017692241817712784</v>
      </c>
      <c r="K2055" s="0">
        <v>91.304084777832031</v>
      </c>
      <c r="L2055" s="0">
        <v>8.0499353408813477</v>
      </c>
      <c r="M2055" s="0">
        <v>1</v>
      </c>
      <c r="N2055" s="0">
        <v>1</v>
      </c>
      <c r="O2055" s="0"/>
      <c r="P2055" s="0"/>
      <c r="Q2055" s="0">
        <v>0.1133202463388443</v>
      </c>
      <c r="R2055" s="0">
        <v>0.11974787712097168</v>
      </c>
      <c r="S2055" s="0">
        <v>0.13314357399940491</v>
      </c>
      <c r="T2055" s="0">
        <v>0.14242139458656311</v>
      </c>
      <c r="U2055" s="0">
        <v>0.15169921517372131</v>
      </c>
      <c r="V2055" s="0">
        <v>0.16509491205215454</v>
      </c>
      <c r="W2055" s="0">
        <v>0.17152254283428192</v>
      </c>
      <c r="X2055" s="0">
        <v>32.617984771728516</v>
      </c>
      <c r="Y2055" s="0">
        <v>34.893878936767578</v>
      </c>
      <c r="Z2055" s="0">
        <v>2.2758939266204834</v>
      </c>
      <c r="AA2055" s="0">
        <v>0.28272202610969543</v>
      </c>
      <c r="AB2055" s="0">
        <v>1.8108575344085693</v>
      </c>
      <c r="AC2055" s="0">
        <v>1.9135711193084717</v>
      </c>
      <c r="AD2055" s="0">
        <v>2.1276342868804932</v>
      </c>
      <c r="AE2055" s="0">
        <v>2.2758939266204834</v>
      </c>
      <c r="AF2055" s="0">
        <v>2.4241535663604736</v>
      </c>
      <c r="AG2055" s="0">
        <v>2.6382167339324951</v>
      </c>
      <c r="AH2055" s="0">
        <v>2.7409303188323975</v>
      </c>
    </row>
    <row r="2056" x14ac:dyDescent="0.4">
      <c r="A2056" s="10" t="str">
        <f>Data[[#This Row],[category]]&amp;Data[[#This Row],[subcategory]]&amp;Data[[#This Row],[date]]&amp;Data[[#This Row],[hour]]</f>
        <v>NAICS 2-digit codeOther Services (except Public Administration)Avg. Weekday Event1</v>
      </c>
      <c r="B2056" s="10" t="s">
        <v>140</v>
      </c>
      <c r="C2056" t="s">
        <v>49</v>
      </c>
      <c r="D2056" t="s">
        <v>174</v>
      </c>
      <c r="E2056" t="s">
        <v>41</v>
      </c>
      <c r="F2056" s="0">
        <v>15983.5</v>
      </c>
      <c r="G2056" s="0">
        <v>1.0302070379257202</v>
      </c>
      <c r="H2056" s="0">
        <v>1.0496451854705811</v>
      </c>
      <c r="I2056" s="0">
        <v>0.019438119605183601</v>
      </c>
      <c r="J2056" s="0">
        <v>0.0045869052410125732</v>
      </c>
      <c r="K2056" s="0">
        <v>73.02056884765625</v>
      </c>
      <c r="L2056" s="0">
        <v>4.2377414703369141</v>
      </c>
      <c r="M2056" s="0">
        <v>1</v>
      </c>
      <c r="N2056" s="0">
        <v>1</v>
      </c>
      <c r="O2056" s="0"/>
      <c r="P2056" s="0"/>
      <c r="Q2056" s="0">
        <v>0.011893332004547119</v>
      </c>
      <c r="R2056" s="0">
        <v>0.013559764251112938</v>
      </c>
      <c r="S2056" s="0">
        <v>0.017032744362950325</v>
      </c>
      <c r="T2056" s="0">
        <v>0.019438119605183601</v>
      </c>
      <c r="U2056" s="0">
        <v>0.021843494847416878</v>
      </c>
      <c r="V2056" s="0">
        <v>0.025316474959254265</v>
      </c>
      <c r="W2056" s="0">
        <v>0.026982907205820084</v>
      </c>
      <c r="X2056" s="0">
        <v>16.466314315795898</v>
      </c>
      <c r="Y2056" s="0">
        <v>16.777004241943359</v>
      </c>
      <c r="Z2056" s="0">
        <v>0.31068918108940125</v>
      </c>
      <c r="AA2056" s="0">
        <v>0.07331480085849762</v>
      </c>
      <c r="AB2056" s="0">
        <v>0.19009706377983093</v>
      </c>
      <c r="AC2056" s="0">
        <v>0.21673248708248138</v>
      </c>
      <c r="AD2056" s="0">
        <v>0.27224287390708923</v>
      </c>
      <c r="AE2056" s="0">
        <v>0.31068918108940125</v>
      </c>
      <c r="AF2056" s="0">
        <v>0.34913548827171326</v>
      </c>
      <c r="AG2056" s="0">
        <v>0.4046458899974823</v>
      </c>
      <c r="AH2056" s="0">
        <v>0.43128129839897156</v>
      </c>
    </row>
    <row r="2057" x14ac:dyDescent="0.4">
      <c r="A2057" s="10" t="str">
        <f>Data[[#This Row],[category]]&amp;Data[[#This Row],[subcategory]]&amp;Data[[#This Row],[date]]&amp;Data[[#This Row],[hour]]</f>
        <v>NAICS 2-digit codeOther Services (except Public Administration)Avg. Weekday Event2</v>
      </c>
      <c r="B2057" s="10" t="s">
        <v>140</v>
      </c>
      <c r="C2057" t="s">
        <v>49</v>
      </c>
      <c r="D2057" t="s">
        <v>174</v>
      </c>
      <c r="E2057" t="s">
        <v>42</v>
      </c>
      <c r="F2057" s="0">
        <v>15983.5</v>
      </c>
      <c r="G2057" s="0">
        <v>0.99101674556732178</v>
      </c>
      <c r="H2057" s="0">
        <v>1.0137280225753784</v>
      </c>
      <c r="I2057" s="0">
        <v>0.022711277008056641</v>
      </c>
      <c r="J2057" s="0">
        <v>0.0043579493649303913</v>
      </c>
      <c r="K2057" s="0">
        <v>72.18707275390625</v>
      </c>
      <c r="L2057" s="0">
        <v>5.2114596366882324</v>
      </c>
      <c r="M2057" s="0">
        <v>1</v>
      </c>
      <c r="N2057" s="0">
        <v>1</v>
      </c>
      <c r="O2057" s="0"/>
      <c r="P2057" s="0"/>
      <c r="Q2057" s="0">
        <v>0.015543088316917419</v>
      </c>
      <c r="R2057" s="0">
        <v>0.017126340419054031</v>
      </c>
      <c r="S2057" s="0">
        <v>0.020425966009497643</v>
      </c>
      <c r="T2057" s="0">
        <v>0.022711277008056641</v>
      </c>
      <c r="U2057" s="0">
        <v>0.024996588006615639</v>
      </c>
      <c r="V2057" s="0">
        <v>0.02829621359705925</v>
      </c>
      <c r="W2057" s="0">
        <v>0.029879465699195862</v>
      </c>
      <c r="X2057" s="0">
        <v>15.839916229248047</v>
      </c>
      <c r="Y2057" s="0">
        <v>16.202920913696289</v>
      </c>
      <c r="Z2057" s="0">
        <v>0.36300569772720337</v>
      </c>
      <c r="AA2057" s="0">
        <v>0.069655284285545349</v>
      </c>
      <c r="AB2057" s="0">
        <v>0.2484329491853714</v>
      </c>
      <c r="AC2057" s="0">
        <v>0.27373886108398438</v>
      </c>
      <c r="AD2057" s="0">
        <v>0.32647842168807983</v>
      </c>
      <c r="AE2057" s="0">
        <v>0.36300569772720337</v>
      </c>
      <c r="AF2057" s="0">
        <v>0.3995329737663269</v>
      </c>
      <c r="AG2057" s="0">
        <v>0.45227253437042236</v>
      </c>
      <c r="AH2057" s="0">
        <v>0.47757843136787415</v>
      </c>
    </row>
    <row r="2058" x14ac:dyDescent="0.4">
      <c r="A2058" s="10" t="str">
        <f>Data[[#This Row],[category]]&amp;Data[[#This Row],[subcategory]]&amp;Data[[#This Row],[date]]&amp;Data[[#This Row],[hour]]</f>
        <v>NAICS 2-digit codeOther Services (except Public Administration)Avg. Weekday Event3</v>
      </c>
      <c r="B2058" s="10" t="s">
        <v>140</v>
      </c>
      <c r="C2058" t="s">
        <v>49</v>
      </c>
      <c r="D2058" t="s">
        <v>174</v>
      </c>
      <c r="E2058" t="s">
        <v>43</v>
      </c>
      <c r="F2058" s="0">
        <v>15983.5</v>
      </c>
      <c r="G2058" s="0">
        <v>0.97698253393173218</v>
      </c>
      <c r="H2058" s="0">
        <v>0.99260985851287842</v>
      </c>
      <c r="I2058" s="0">
        <v>0.015627307817339897</v>
      </c>
      <c r="J2058" s="0">
        <v>0.004132506437599659</v>
      </c>
      <c r="K2058" s="0">
        <v>72.061981201171875</v>
      </c>
      <c r="L2058" s="0">
        <v>3.7815568447113037</v>
      </c>
      <c r="M2058" s="0">
        <v>1</v>
      </c>
      <c r="N2058" s="0">
        <v>1</v>
      </c>
      <c r="O2058" s="0"/>
      <c r="P2058" s="0"/>
      <c r="Q2058" s="0">
        <v>0.008829939179122448</v>
      </c>
      <c r="R2058" s="0">
        <v>0.010331287980079651</v>
      </c>
      <c r="S2058" s="0">
        <v>0.013460218906402588</v>
      </c>
      <c r="T2058" s="0">
        <v>0.015627307817339897</v>
      </c>
      <c r="U2058" s="0">
        <v>0.017794396728277206</v>
      </c>
      <c r="V2058" s="0">
        <v>0.020923327654600143</v>
      </c>
      <c r="W2058" s="0">
        <v>0.022424675524234772</v>
      </c>
      <c r="X2058" s="0">
        <v>15.6156005859375</v>
      </c>
      <c r="Y2058" s="0">
        <v>15.865379333496094</v>
      </c>
      <c r="Z2058" s="0">
        <v>0.24977907538414001</v>
      </c>
      <c r="AA2058" s="0">
        <v>0.066051915287971497</v>
      </c>
      <c r="AB2058" s="0">
        <v>0.14113333821296692</v>
      </c>
      <c r="AC2058" s="0">
        <v>0.1651301383972168</v>
      </c>
      <c r="AD2058" s="0">
        <v>0.2151414155960083</v>
      </c>
      <c r="AE2058" s="0">
        <v>0.24977907538414001</v>
      </c>
      <c r="AF2058" s="0">
        <v>0.28441673517227173</v>
      </c>
      <c r="AG2058" s="0">
        <v>0.33442801237106323</v>
      </c>
      <c r="AH2058" s="0">
        <v>0.35842481255531311</v>
      </c>
    </row>
    <row r="2059" x14ac:dyDescent="0.4">
      <c r="A2059" s="10" t="str">
        <f>Data[[#This Row],[category]]&amp;Data[[#This Row],[subcategory]]&amp;Data[[#This Row],[date]]&amp;Data[[#This Row],[hour]]</f>
        <v>NAICS 2-digit codeOther Services (except Public Administration)Avg. Weekday Event4</v>
      </c>
      <c r="B2059" s="10" t="s">
        <v>140</v>
      </c>
      <c r="C2059" t="s">
        <v>49</v>
      </c>
      <c r="D2059" t="s">
        <v>174</v>
      </c>
      <c r="E2059" t="s">
        <v>44</v>
      </c>
      <c r="F2059" s="0">
        <v>15983.5</v>
      </c>
      <c r="G2059" s="0">
        <v>0.96904832124710083</v>
      </c>
      <c r="H2059" s="0">
        <v>0.98295503854751587</v>
      </c>
      <c r="I2059" s="0">
        <v>0.013906713575124741</v>
      </c>
      <c r="J2059" s="0">
        <v>0.0040259831584990025</v>
      </c>
      <c r="K2059" s="0">
        <v>71.728157043457031</v>
      </c>
      <c r="L2059" s="0">
        <v>3.4542403221130371</v>
      </c>
      <c r="M2059" s="0">
        <v>1</v>
      </c>
      <c r="N2059" s="0">
        <v>1</v>
      </c>
      <c r="O2059" s="0"/>
      <c r="P2059" s="0"/>
      <c r="Q2059" s="0">
        <v>0.0072845607064664364</v>
      </c>
      <c r="R2059" s="0">
        <v>0.0087472088634967804</v>
      </c>
      <c r="S2059" s="0">
        <v>0.011795486323535442</v>
      </c>
      <c r="T2059" s="0">
        <v>0.013906713575124741</v>
      </c>
      <c r="U2059" s="0">
        <v>0.016017941758036613</v>
      </c>
      <c r="V2059" s="0">
        <v>0.019066218286752701</v>
      </c>
      <c r="W2059" s="0">
        <v>0.020528865978121758</v>
      </c>
      <c r="X2059" s="0">
        <v>15.488783836364746</v>
      </c>
      <c r="Y2059" s="0">
        <v>15.711061477661133</v>
      </c>
      <c r="Z2059" s="0">
        <v>0.22227795422077179</v>
      </c>
      <c r="AA2059" s="0">
        <v>0.064349301159381866</v>
      </c>
      <c r="AB2059" s="0">
        <v>0.11643277108669281</v>
      </c>
      <c r="AC2059" s="0">
        <v>0.13981100916862488</v>
      </c>
      <c r="AD2059" s="0">
        <v>0.18853314220905304</v>
      </c>
      <c r="AE2059" s="0">
        <v>0.22227795422077179</v>
      </c>
      <c r="AF2059" s="0">
        <v>0.25602275133132935</v>
      </c>
      <c r="AG2059" s="0">
        <v>0.3047448992729187</v>
      </c>
      <c r="AH2059" s="0">
        <v>0.32812312245368958</v>
      </c>
    </row>
    <row r="2060" x14ac:dyDescent="0.4">
      <c r="A2060" s="10" t="str">
        <f>Data[[#This Row],[category]]&amp;Data[[#This Row],[subcategory]]&amp;Data[[#This Row],[date]]&amp;Data[[#This Row],[hour]]</f>
        <v>NAICS 2-digit codeOther Services (except Public Administration)Avg. Weekday Event5</v>
      </c>
      <c r="B2060" s="10" t="s">
        <v>140</v>
      </c>
      <c r="C2060" t="s">
        <v>49</v>
      </c>
      <c r="D2060" t="s">
        <v>174</v>
      </c>
      <c r="E2060" t="s">
        <v>45</v>
      </c>
      <c r="F2060" s="0">
        <v>15983.5</v>
      </c>
      <c r="G2060" s="0">
        <v>0.96857047080993652</v>
      </c>
      <c r="H2060" s="0">
        <v>0.98646551370620728</v>
      </c>
      <c r="I2060" s="0">
        <v>0.01789502426981926</v>
      </c>
      <c r="J2060" s="0">
        <v>0.0039457655511796474</v>
      </c>
      <c r="K2060" s="0">
        <v>71.593421936035156</v>
      </c>
      <c r="L2060" s="0">
        <v>4.535247802734375</v>
      </c>
      <c r="M2060" s="0">
        <v>1</v>
      </c>
      <c r="N2060" s="0">
        <v>1</v>
      </c>
      <c r="O2060" s="0"/>
      <c r="P2060" s="0"/>
      <c r="Q2060" s="0">
        <v>0.011404817923903465</v>
      </c>
      <c r="R2060" s="0">
        <v>0.012838322669267654</v>
      </c>
      <c r="S2060" s="0">
        <v>0.015825862064957619</v>
      </c>
      <c r="T2060" s="0">
        <v>0.01789502426981926</v>
      </c>
      <c r="U2060" s="0">
        <v>0.019964186474680901</v>
      </c>
      <c r="V2060" s="0">
        <v>0.022951725870370865</v>
      </c>
      <c r="W2060" s="0">
        <v>0.024385230615735054</v>
      </c>
      <c r="X2060" s="0">
        <v>15.481145858764648</v>
      </c>
      <c r="Y2060" s="0">
        <v>15.767171859741211</v>
      </c>
      <c r="Z2060" s="0">
        <v>0.28602510690689087</v>
      </c>
      <c r="AA2060" s="0">
        <v>0.063067145645618439</v>
      </c>
      <c r="AB2060" s="0">
        <v>0.18228888511657715</v>
      </c>
      <c r="AC2060" s="0">
        <v>0.20520131289958954</v>
      </c>
      <c r="AD2060" s="0">
        <v>0.25295266509056091</v>
      </c>
      <c r="AE2060" s="0">
        <v>0.28602510690689087</v>
      </c>
      <c r="AF2060" s="0">
        <v>0.31909754872322083</v>
      </c>
      <c r="AG2060" s="0">
        <v>0.36684891581535339</v>
      </c>
      <c r="AH2060" s="0">
        <v>0.38976132869720459</v>
      </c>
    </row>
    <row r="2061" x14ac:dyDescent="0.4">
      <c r="A2061" s="10" t="str">
        <f>Data[[#This Row],[category]]&amp;Data[[#This Row],[subcategory]]&amp;Data[[#This Row],[date]]&amp;Data[[#This Row],[hour]]</f>
        <v>NAICS 2-digit codeOther Services (except Public Administration)Avg. Weekday Event6</v>
      </c>
      <c r="B2061" s="10" t="s">
        <v>140</v>
      </c>
      <c r="C2061" t="s">
        <v>49</v>
      </c>
      <c r="D2061" t="s">
        <v>174</v>
      </c>
      <c r="E2061" t="s">
        <v>46</v>
      </c>
      <c r="F2061" s="0">
        <v>15983.5</v>
      </c>
      <c r="G2061" s="0">
        <v>1.0204955339431763</v>
      </c>
      <c r="H2061" s="0">
        <v>1.0348213911056519</v>
      </c>
      <c r="I2061" s="0">
        <v>0.014325897209346294</v>
      </c>
      <c r="J2061" s="0">
        <v>0.004289981909096241</v>
      </c>
      <c r="K2061" s="0">
        <v>71.233558654785156</v>
      </c>
      <c r="L2061" s="0">
        <v>3.3393840789794922</v>
      </c>
      <c r="M2061" s="0">
        <v>1</v>
      </c>
      <c r="N2061" s="0">
        <v>1</v>
      </c>
      <c r="O2061" s="0"/>
      <c r="P2061" s="0"/>
      <c r="Q2061" s="0">
        <v>0.0072695049457252026</v>
      </c>
      <c r="R2061" s="0">
        <v>0.008828064426779747</v>
      </c>
      <c r="S2061" s="0">
        <v>0.012076228857040405</v>
      </c>
      <c r="T2061" s="0">
        <v>0.014325897209346294</v>
      </c>
      <c r="U2061" s="0">
        <v>0.016575565561652184</v>
      </c>
      <c r="V2061" s="0">
        <v>0.019823729991912842</v>
      </c>
      <c r="W2061" s="0">
        <v>0.021382289007306099</v>
      </c>
      <c r="X2061" s="0">
        <v>16.311090469360352</v>
      </c>
      <c r="Y2061" s="0">
        <v>16.540067672729492</v>
      </c>
      <c r="Z2061" s="0">
        <v>0.22897797822952271</v>
      </c>
      <c r="AA2061" s="0">
        <v>0.068568922579288483</v>
      </c>
      <c r="AB2061" s="0">
        <v>0.11619213968515396</v>
      </c>
      <c r="AC2061" s="0">
        <v>0.14110337197780609</v>
      </c>
      <c r="AD2061" s="0">
        <v>0.19302040338516235</v>
      </c>
      <c r="AE2061" s="0">
        <v>0.22897797822952271</v>
      </c>
      <c r="AF2061" s="0">
        <v>0.26493555307388306</v>
      </c>
      <c r="AG2061" s="0">
        <v>0.31685259938240051</v>
      </c>
      <c r="AH2061" s="0">
        <v>0.34176382422447205</v>
      </c>
    </row>
    <row r="2062" x14ac:dyDescent="0.4">
      <c r="A2062" s="10" t="str">
        <f>Data[[#This Row],[category]]&amp;Data[[#This Row],[subcategory]]&amp;Data[[#This Row],[date]]&amp;Data[[#This Row],[hour]]</f>
        <v>NAICS 2-digit codeOther Services (except Public Administration)Avg. Weekday Event7</v>
      </c>
      <c r="B2062" s="10" t="s">
        <v>140</v>
      </c>
      <c r="C2062" t="s">
        <v>49</v>
      </c>
      <c r="D2062" t="s">
        <v>174</v>
      </c>
      <c r="E2062" t="s">
        <v>60</v>
      </c>
      <c r="F2062" s="0">
        <v>15983.5</v>
      </c>
      <c r="G2062" s="0">
        <v>1.090149998664856</v>
      </c>
      <c r="H2062" s="0">
        <v>1.0963056087493896</v>
      </c>
      <c r="I2062" s="0">
        <v>0.0061555840075016022</v>
      </c>
      <c r="J2062" s="0">
        <v>0.0054612713865935802</v>
      </c>
      <c r="K2062" s="0">
        <v>71.253082275390625</v>
      </c>
      <c r="L2062" s="0">
        <v>1.127133846282959</v>
      </c>
      <c r="M2062" s="0">
        <v>0</v>
      </c>
      <c r="N2062" s="0">
        <v>0</v>
      </c>
      <c r="O2062" s="0"/>
      <c r="P2062" s="0"/>
      <c r="Q2062" s="0">
        <v>-0.0028274080250412226</v>
      </c>
      <c r="R2062" s="0">
        <v>-0.00084331689868122339</v>
      </c>
      <c r="S2062" s="0">
        <v>0.0032916904892772436</v>
      </c>
      <c r="T2062" s="0">
        <v>0.0061555840075016022</v>
      </c>
      <c r="U2062" s="0">
        <v>0.0090194772928953171</v>
      </c>
      <c r="V2062" s="0">
        <v>0.013154485262930393</v>
      </c>
      <c r="W2062" s="0">
        <v>0.015138575807213783</v>
      </c>
      <c r="X2062" s="0">
        <v>17.424411773681641</v>
      </c>
      <c r="Y2062" s="0">
        <v>17.522800445556641</v>
      </c>
      <c r="Z2062" s="0">
        <v>0.098387777805328369</v>
      </c>
      <c r="AA2062" s="0">
        <v>0.087290234863758087</v>
      </c>
      <c r="AB2062" s="0">
        <v>-0.045191880315542221</v>
      </c>
      <c r="AC2062" s="0">
        <v>-0.013479159213602543</v>
      </c>
      <c r="AD2062" s="0">
        <v>0.052612733095884323</v>
      </c>
      <c r="AE2062" s="0">
        <v>0.098387777805328369</v>
      </c>
      <c r="AF2062" s="0">
        <v>0.14416281878948212</v>
      </c>
      <c r="AG2062" s="0">
        <v>0.21025471389293671</v>
      </c>
      <c r="AH2062" s="0">
        <v>0.24196743965148926</v>
      </c>
    </row>
    <row r="2063" x14ac:dyDescent="0.4">
      <c r="A2063" s="10" t="str">
        <f>Data[[#This Row],[category]]&amp;Data[[#This Row],[subcategory]]&amp;Data[[#This Row],[date]]&amp;Data[[#This Row],[hour]]</f>
        <v>NAICS 2-digit codeOther Services (except Public Administration)Avg. Weekday Event8</v>
      </c>
      <c r="B2063" s="10" t="s">
        <v>140</v>
      </c>
      <c r="C2063" t="s">
        <v>49</v>
      </c>
      <c r="D2063" t="s">
        <v>174</v>
      </c>
      <c r="E2063" t="s">
        <v>61</v>
      </c>
      <c r="F2063" s="0">
        <v>15983.5</v>
      </c>
      <c r="G2063" s="0">
        <v>1.3229334354400635</v>
      </c>
      <c r="H2063" s="0">
        <v>1.3216726779937744</v>
      </c>
      <c r="I2063" s="0">
        <v>-0.0012607814278453588</v>
      </c>
      <c r="J2063" s="0">
        <v>0.0069309095852077007</v>
      </c>
      <c r="K2063" s="0">
        <v>75.8485107421875</v>
      </c>
      <c r="L2063" s="0">
        <v>-0.18190707266330719</v>
      </c>
      <c r="M2063" s="0">
        <v>0</v>
      </c>
      <c r="N2063" s="0">
        <v>0</v>
      </c>
      <c r="O2063" s="0"/>
      <c r="P2063" s="0"/>
      <c r="Q2063" s="0">
        <v>-0.012661113403737545</v>
      </c>
      <c r="R2063" s="0">
        <v>-0.0101430993527174</v>
      </c>
      <c r="S2063" s="0">
        <v>-0.0048953541554510593</v>
      </c>
      <c r="T2063" s="0">
        <v>-0.0012607814278453588</v>
      </c>
      <c r="U2063" s="0">
        <v>0.002373791066929698</v>
      </c>
      <c r="V2063" s="0">
        <v>0.0076215364970266819</v>
      </c>
      <c r="W2063" s="0">
        <v>0.01013955008238554</v>
      </c>
      <c r="X2063" s="0">
        <v>21.145107269287109</v>
      </c>
      <c r="Y2063" s="0">
        <v>21.124956130981445</v>
      </c>
      <c r="Z2063" s="0">
        <v>-0.02015170082449913</v>
      </c>
      <c r="AA2063" s="0">
        <v>0.11078019440174103</v>
      </c>
      <c r="AB2063" s="0">
        <v>-0.20236890017986298</v>
      </c>
      <c r="AC2063" s="0">
        <v>-0.16212223470211029</v>
      </c>
      <c r="AD2063" s="0">
        <v>-0.078244894742965698</v>
      </c>
      <c r="AE2063" s="0">
        <v>-0.02015170082449913</v>
      </c>
      <c r="AF2063" s="0">
        <v>0.037941489368677139</v>
      </c>
      <c r="AG2063" s="0">
        <v>0.12181883305311203</v>
      </c>
      <c r="AH2063" s="0">
        <v>0.16206550598144531</v>
      </c>
    </row>
    <row r="2064" x14ac:dyDescent="0.4">
      <c r="A2064" s="10" t="str">
        <f>Data[[#This Row],[category]]&amp;Data[[#This Row],[subcategory]]&amp;Data[[#This Row],[date]]&amp;Data[[#This Row],[hour]]</f>
        <v>NAICS 2-digit codeOther Services (except Public Administration)Avg. Weekday Event9</v>
      </c>
      <c r="B2064" s="10" t="s">
        <v>140</v>
      </c>
      <c r="C2064" t="s">
        <v>49</v>
      </c>
      <c r="D2064" t="s">
        <v>174</v>
      </c>
      <c r="E2064" t="s">
        <v>62</v>
      </c>
      <c r="F2064" s="0">
        <v>15983.5</v>
      </c>
      <c r="G2064" s="0">
        <v>1.7992105484008789</v>
      </c>
      <c r="H2064" s="0">
        <v>1.8368449211120605</v>
      </c>
      <c r="I2064" s="0">
        <v>0.037634458392858505</v>
      </c>
      <c r="J2064" s="0">
        <v>0.0069069568999111652</v>
      </c>
      <c r="K2064" s="0">
        <v>81.973876953125</v>
      </c>
      <c r="L2064" s="0">
        <v>5.4487757682800293</v>
      </c>
      <c r="M2064" s="0">
        <v>1</v>
      </c>
      <c r="N2064" s="0">
        <v>1</v>
      </c>
      <c r="O2064" s="0"/>
      <c r="P2064" s="0"/>
      <c r="Q2064" s="0">
        <v>0.026273524388670921</v>
      </c>
      <c r="R2064" s="0">
        <v>0.028782837092876434</v>
      </c>
      <c r="S2064" s="0">
        <v>0.034012448042631149</v>
      </c>
      <c r="T2064" s="0">
        <v>0.037634458392858505</v>
      </c>
      <c r="U2064" s="0">
        <v>0.041256468743085861</v>
      </c>
      <c r="V2064" s="0">
        <v>0.046486079692840576</v>
      </c>
      <c r="W2064" s="0">
        <v>0.04899539053440094</v>
      </c>
      <c r="X2064" s="0">
        <v>28.757680892944336</v>
      </c>
      <c r="Y2064" s="0">
        <v>29.359210968017578</v>
      </c>
      <c r="Z2064" s="0">
        <v>0.60153037309646606</v>
      </c>
      <c r="AA2064" s="0">
        <v>0.1103973463177681</v>
      </c>
      <c r="AB2064" s="0">
        <v>0.41994288563728333</v>
      </c>
      <c r="AC2064" s="0">
        <v>0.46005049347877502</v>
      </c>
      <c r="AD2064" s="0">
        <v>0.54363793134689331</v>
      </c>
      <c r="AE2064" s="0">
        <v>0.60153037309646606</v>
      </c>
      <c r="AF2064" s="0">
        <v>0.65942281484603882</v>
      </c>
      <c r="AG2064" s="0">
        <v>0.74301028251647949</v>
      </c>
      <c r="AH2064" s="0">
        <v>0.78311783075332642</v>
      </c>
    </row>
    <row r="2065" x14ac:dyDescent="0.4">
      <c r="A2065" s="10" t="str">
        <f>Data[[#This Row],[category]]&amp;Data[[#This Row],[subcategory]]&amp;Data[[#This Row],[date]]&amp;Data[[#This Row],[hour]]</f>
        <v>NAICS 2-digit codeOther Services (except Public Administration)Avg. Weekday Event10</v>
      </c>
      <c r="B2065" s="10" t="s">
        <v>140</v>
      </c>
      <c r="C2065" t="s">
        <v>49</v>
      </c>
      <c r="D2065" t="s">
        <v>174</v>
      </c>
      <c r="E2065" t="s">
        <v>63</v>
      </c>
      <c r="F2065" s="0">
        <v>15983.5</v>
      </c>
      <c r="G2065" s="0">
        <v>2.3434300422668457</v>
      </c>
      <c r="H2065" s="0">
        <v>2.3834207057952881</v>
      </c>
      <c r="I2065" s="0">
        <v>0.039990618824958801</v>
      </c>
      <c r="J2065" s="0">
        <v>0.0036682700738310814</v>
      </c>
      <c r="K2065" s="0">
        <v>86.504608154296875</v>
      </c>
      <c r="L2065" s="0">
        <v>10.901764869689941</v>
      </c>
      <c r="M2065" s="0">
        <v>1</v>
      </c>
      <c r="N2065" s="0">
        <v>1</v>
      </c>
      <c r="O2065" s="0"/>
      <c r="P2065" s="0"/>
      <c r="Q2065" s="0">
        <v>0.033956851810216904</v>
      </c>
      <c r="R2065" s="0">
        <v>0.035289540886878967</v>
      </c>
      <c r="S2065" s="0">
        <v>0.038066975772380829</v>
      </c>
      <c r="T2065" s="0">
        <v>0.039990618824958801</v>
      </c>
      <c r="U2065" s="0">
        <v>0.041914261877536774</v>
      </c>
      <c r="V2065" s="0">
        <v>0.044691696763038635</v>
      </c>
      <c r="W2065" s="0">
        <v>0.046024385839700699</v>
      </c>
      <c r="X2065" s="0">
        <v>37.456214904785156</v>
      </c>
      <c r="Y2065" s="0">
        <v>38.095405578613281</v>
      </c>
      <c r="Z2065" s="0">
        <v>0.63919007778167725</v>
      </c>
      <c r="AA2065" s="0">
        <v>0.058631796389818192</v>
      </c>
      <c r="AB2065" s="0">
        <v>0.54274934530258179</v>
      </c>
      <c r="AC2065" s="0">
        <v>0.56405043601989746</v>
      </c>
      <c r="AD2065" s="0">
        <v>0.60844355821609497</v>
      </c>
      <c r="AE2065" s="0">
        <v>0.63919007778167725</v>
      </c>
      <c r="AF2065" s="0">
        <v>0.66993659734725952</v>
      </c>
      <c r="AG2065" s="0">
        <v>0.71432971954345703</v>
      </c>
      <c r="AH2065" s="0">
        <v>0.73563081026077271</v>
      </c>
    </row>
    <row r="2066" x14ac:dyDescent="0.4">
      <c r="A2066" s="10" t="str">
        <f>Data[[#This Row],[category]]&amp;Data[[#This Row],[subcategory]]&amp;Data[[#This Row],[date]]&amp;Data[[#This Row],[hour]]</f>
        <v>NAICS 2-digit codeOther Services (except Public Administration)Avg. Weekday Event11</v>
      </c>
      <c r="B2066" s="10" t="s">
        <v>140</v>
      </c>
      <c r="C2066" t="s">
        <v>49</v>
      </c>
      <c r="D2066" t="s">
        <v>174</v>
      </c>
      <c r="E2066" t="s">
        <v>64</v>
      </c>
      <c r="F2066" s="0">
        <v>15983.5</v>
      </c>
      <c r="G2066" s="0">
        <v>2.7440407276153564</v>
      </c>
      <c r="H2066" s="0">
        <v>2.7040500640869141</v>
      </c>
      <c r="I2066" s="0">
        <v>-0.039990615099668503</v>
      </c>
      <c r="J2066" s="0">
        <v>0.0036682700738310814</v>
      </c>
      <c r="K2066" s="0">
        <v>89.761611938476563</v>
      </c>
      <c r="L2066" s="0">
        <v>-10.901763916015625</v>
      </c>
      <c r="M2066" s="0">
        <v>1</v>
      </c>
      <c r="N2066" s="0">
        <v>1</v>
      </c>
      <c r="O2066" s="0"/>
      <c r="P2066" s="0"/>
      <c r="Q2066" s="0">
        <v>-0.0460243821144104</v>
      </c>
      <c r="R2066" s="0">
        <v>-0.044691693037748337</v>
      </c>
      <c r="S2066" s="0">
        <v>-0.041914258152246475</v>
      </c>
      <c r="T2066" s="0">
        <v>-0.039990615099668503</v>
      </c>
      <c r="U2066" s="0">
        <v>-0.03806697204709053</v>
      </c>
      <c r="V2066" s="0">
        <v>-0.035289537161588669</v>
      </c>
      <c r="W2066" s="0">
        <v>-0.033956848084926605</v>
      </c>
      <c r="X2066" s="0">
        <v>43.859375</v>
      </c>
      <c r="Y2066" s="0">
        <v>43.220184326171875</v>
      </c>
      <c r="Z2066" s="0">
        <v>-0.63919001817703247</v>
      </c>
      <c r="AA2066" s="0">
        <v>0.058631796389818192</v>
      </c>
      <c r="AB2066" s="0">
        <v>-0.73563075065612793</v>
      </c>
      <c r="AC2066" s="0">
        <v>-0.71432965993881226</v>
      </c>
      <c r="AD2066" s="0">
        <v>-0.66993653774261475</v>
      </c>
      <c r="AE2066" s="0">
        <v>-0.63919001817703247</v>
      </c>
      <c r="AF2066" s="0">
        <v>-0.6084434986114502</v>
      </c>
      <c r="AG2066" s="0">
        <v>-0.56405037641525269</v>
      </c>
      <c r="AH2066" s="0">
        <v>-0.54274928569793701</v>
      </c>
    </row>
    <row r="2067" x14ac:dyDescent="0.4">
      <c r="A2067" s="10" t="str">
        <f>Data[[#This Row],[category]]&amp;Data[[#This Row],[subcategory]]&amp;Data[[#This Row],[date]]&amp;Data[[#This Row],[hour]]</f>
        <v>NAICS 2-digit codeOther Services (except Public Administration)Avg. Weekday Event12</v>
      </c>
      <c r="B2067" s="10" t="s">
        <v>140</v>
      </c>
      <c r="C2067" t="s">
        <v>49</v>
      </c>
      <c r="D2067" t="s">
        <v>174</v>
      </c>
      <c r="E2067" t="s">
        <v>65</v>
      </c>
      <c r="F2067" s="0">
        <v>15983.5</v>
      </c>
      <c r="G2067" s="0">
        <v>2.8981478214263916</v>
      </c>
      <c r="H2067" s="0">
        <v>2.8438098430633545</v>
      </c>
      <c r="I2067" s="0">
        <v>-0.054337993264198303</v>
      </c>
      <c r="J2067" s="0">
        <v>0.007319341879338026</v>
      </c>
      <c r="K2067" s="0">
        <v>91.316558837890625</v>
      </c>
      <c r="L2067" s="0">
        <v>-7.4238905906677246</v>
      </c>
      <c r="M2067" s="0">
        <v>1</v>
      </c>
      <c r="N2067" s="0">
        <v>1</v>
      </c>
      <c r="O2067" s="0"/>
      <c r="P2067" s="0"/>
      <c r="Q2067" s="0">
        <v>-0.066377237439155579</v>
      </c>
      <c r="R2067" s="0">
        <v>-0.063718110322952271</v>
      </c>
      <c r="S2067" s="0">
        <v>-0.058176260441541672</v>
      </c>
      <c r="T2067" s="0">
        <v>-0.054337993264198303</v>
      </c>
      <c r="U2067" s="0">
        <v>-0.050499726086854935</v>
      </c>
      <c r="V2067" s="0">
        <v>-0.044957879930734634</v>
      </c>
      <c r="W2067" s="0">
        <v>-0.042298749089241028</v>
      </c>
      <c r="X2067" s="0">
        <v>46.322544097900391</v>
      </c>
      <c r="Y2067" s="0">
        <v>45.454032897949219</v>
      </c>
      <c r="Z2067" s="0">
        <v>-0.86851131916046143</v>
      </c>
      <c r="AA2067" s="0">
        <v>0.11698870360851288</v>
      </c>
      <c r="AB2067" s="0">
        <v>-1.0609406232833862</v>
      </c>
      <c r="AC2067" s="0">
        <v>-1.0184383392333984</v>
      </c>
      <c r="AD2067" s="0">
        <v>-0.92986023426055908</v>
      </c>
      <c r="AE2067" s="0">
        <v>-0.86851131916046143</v>
      </c>
      <c r="AF2067" s="0">
        <v>-0.80716240406036377</v>
      </c>
      <c r="AG2067" s="0">
        <v>-0.71858423948287964</v>
      </c>
      <c r="AH2067" s="0">
        <v>-0.67608201503753662</v>
      </c>
    </row>
    <row r="2068" x14ac:dyDescent="0.4">
      <c r="A2068" s="10" t="str">
        <f>Data[[#This Row],[category]]&amp;Data[[#This Row],[subcategory]]&amp;Data[[#This Row],[date]]&amp;Data[[#This Row],[hour]]</f>
        <v>NAICS 2-digit codeOther Services (except Public Administration)Avg. Weekday Event13</v>
      </c>
      <c r="B2068" s="10" t="s">
        <v>140</v>
      </c>
      <c r="C2068" t="s">
        <v>49</v>
      </c>
      <c r="D2068" t="s">
        <v>174</v>
      </c>
      <c r="E2068" t="s">
        <v>66</v>
      </c>
      <c r="F2068" s="0">
        <v>15983.5</v>
      </c>
      <c r="G2068" s="0">
        <v>2.8807108402252197</v>
      </c>
      <c r="H2068" s="0">
        <v>2.8541638851165771</v>
      </c>
      <c r="I2068" s="0">
        <v>-0.026546886190772057</v>
      </c>
      <c r="J2068" s="0">
        <v>0.0089700417593121529</v>
      </c>
      <c r="K2068" s="0">
        <v>90.93023681640625</v>
      </c>
      <c r="L2068" s="0">
        <v>-2.9595053195953369</v>
      </c>
      <c r="M2068" s="0">
        <v>1</v>
      </c>
      <c r="N2068" s="0">
        <v>1</v>
      </c>
      <c r="O2068" s="0"/>
      <c r="P2068" s="0"/>
      <c r="Q2068" s="0">
        <v>-0.041301291435956955</v>
      </c>
      <c r="R2068" s="0">
        <v>-0.038042455911636353</v>
      </c>
      <c r="S2068" s="0">
        <v>-0.031250782310962677</v>
      </c>
      <c r="T2068" s="0">
        <v>-0.026546886190772057</v>
      </c>
      <c r="U2068" s="0">
        <v>-0.021842991933226585</v>
      </c>
      <c r="V2068" s="0">
        <v>-0.015051315538585186</v>
      </c>
      <c r="W2068" s="0">
        <v>-0.011792480014264584</v>
      </c>
      <c r="X2068" s="0">
        <v>46.043842315673828</v>
      </c>
      <c r="Y2068" s="0">
        <v>45.619529724121094</v>
      </c>
      <c r="Z2068" s="0">
        <v>-0.42431214451789856</v>
      </c>
      <c r="AA2068" s="0">
        <v>0.14337266981601715</v>
      </c>
      <c r="AB2068" s="0">
        <v>-0.66013920307159424</v>
      </c>
      <c r="AC2068" s="0">
        <v>-0.608051598072052</v>
      </c>
      <c r="AD2068" s="0">
        <v>-0.49949684739112854</v>
      </c>
      <c r="AE2068" s="0">
        <v>-0.42431214451789856</v>
      </c>
      <c r="AF2068" s="0">
        <v>-0.34912744164466858</v>
      </c>
      <c r="AG2068" s="0">
        <v>-0.24057267606258392</v>
      </c>
      <c r="AH2068" s="0">
        <v>-0.18848508596420288</v>
      </c>
    </row>
    <row r="2069" x14ac:dyDescent="0.4">
      <c r="A2069" s="10" t="str">
        <f>Data[[#This Row],[category]]&amp;Data[[#This Row],[subcategory]]&amp;Data[[#This Row],[date]]&amp;Data[[#This Row],[hour]]</f>
        <v>NAICS 2-digit codeOther Services (except Public Administration)Avg. Weekday Event14</v>
      </c>
      <c r="B2069" s="10" t="s">
        <v>140</v>
      </c>
      <c r="C2069" t="s">
        <v>49</v>
      </c>
      <c r="D2069" t="s">
        <v>174</v>
      </c>
      <c r="E2069" t="s">
        <v>67</v>
      </c>
      <c r="F2069" s="0">
        <v>15983.5</v>
      </c>
      <c r="G2069" s="0">
        <v>2.897791862487793</v>
      </c>
      <c r="H2069" s="0">
        <v>2.8508331775665283</v>
      </c>
      <c r="I2069" s="0">
        <v>-0.046958774328231812</v>
      </c>
      <c r="J2069" s="0">
        <v>0.0099963871762156487</v>
      </c>
      <c r="K2069" s="0">
        <v>90.74560546875</v>
      </c>
      <c r="L2069" s="0">
        <v>-4.6975746154785156</v>
      </c>
      <c r="M2069" s="0">
        <v>1</v>
      </c>
      <c r="N2069" s="0">
        <v>1</v>
      </c>
      <c r="O2069" s="0"/>
      <c r="P2069" s="0"/>
      <c r="Q2069" s="0">
        <v>-0.063401371240615845</v>
      </c>
      <c r="R2069" s="0">
        <v>-0.059769660234451294</v>
      </c>
      <c r="S2069" s="0">
        <v>-0.052200883626937866</v>
      </c>
      <c r="T2069" s="0">
        <v>-0.046958774328231812</v>
      </c>
      <c r="U2069" s="0">
        <v>-0.041716665029525757</v>
      </c>
      <c r="V2069" s="0">
        <v>-0.034147888422012329</v>
      </c>
      <c r="W2069" s="0">
        <v>-0.030516181141138077</v>
      </c>
      <c r="X2069" s="0">
        <v>46.316856384277344</v>
      </c>
      <c r="Y2069" s="0">
        <v>45.566291809082031</v>
      </c>
      <c r="Z2069" s="0">
        <v>-0.75056558847427368</v>
      </c>
      <c r="AA2069" s="0">
        <v>0.15977725386619568</v>
      </c>
      <c r="AB2069" s="0">
        <v>-1.0133757591247559</v>
      </c>
      <c r="AC2069" s="0">
        <v>-0.95532840490341187</v>
      </c>
      <c r="AD2069" s="0">
        <v>-0.83435285091400146</v>
      </c>
      <c r="AE2069" s="0">
        <v>-0.75056558847427368</v>
      </c>
      <c r="AF2069" s="0">
        <v>-0.6667783260345459</v>
      </c>
      <c r="AG2069" s="0">
        <v>-0.5458027720451355</v>
      </c>
      <c r="AH2069" s="0">
        <v>-0.48775538802146912</v>
      </c>
    </row>
    <row r="2070" x14ac:dyDescent="0.4">
      <c r="A2070" s="10" t="str">
        <f>Data[[#This Row],[category]]&amp;Data[[#This Row],[subcategory]]&amp;Data[[#This Row],[date]]&amp;Data[[#This Row],[hour]]</f>
        <v>NAICS 2-digit codeOther Services (except Public Administration)Avg. Weekday Event15</v>
      </c>
      <c r="B2070" s="10" t="s">
        <v>140</v>
      </c>
      <c r="C2070" t="s">
        <v>49</v>
      </c>
      <c r="D2070" t="s">
        <v>174</v>
      </c>
      <c r="E2070" t="s">
        <v>68</v>
      </c>
      <c r="F2070" s="0">
        <v>15983.5</v>
      </c>
      <c r="G2070" s="0">
        <v>2.8179514408111572</v>
      </c>
      <c r="H2070" s="0">
        <v>2.8089694976806641</v>
      </c>
      <c r="I2070" s="0">
        <v>-0.0089818146079778671</v>
      </c>
      <c r="J2070" s="0">
        <v>0.010555612854659557</v>
      </c>
      <c r="K2070" s="0">
        <v>89.6363525390625</v>
      </c>
      <c r="L2070" s="0">
        <v>-0.85090410709381104</v>
      </c>
      <c r="M2070" s="0">
        <v>0</v>
      </c>
      <c r="N2070" s="0">
        <v>0</v>
      </c>
      <c r="O2070" s="0"/>
      <c r="P2070" s="0"/>
      <c r="Q2070" s="0">
        <v>-0.026344252750277519</v>
      </c>
      <c r="R2070" s="0">
        <v>-0.0225093774497509</v>
      </c>
      <c r="S2070" s="0">
        <v>-0.014517183415591717</v>
      </c>
      <c r="T2070" s="0">
        <v>-0.0089818146079778671</v>
      </c>
      <c r="U2070" s="0">
        <v>-0.0034464458003640175</v>
      </c>
      <c r="V2070" s="0">
        <v>0.0045457477681338787</v>
      </c>
      <c r="W2070" s="0">
        <v>0.008380623534321785</v>
      </c>
      <c r="X2070" s="0">
        <v>45.040725708007813</v>
      </c>
      <c r="Y2070" s="0">
        <v>44.897163391113281</v>
      </c>
      <c r="Z2070" s="0">
        <v>-0.14356082677841187</v>
      </c>
      <c r="AA2070" s="0">
        <v>0.16871564090251923</v>
      </c>
      <c r="AB2070" s="0">
        <v>-0.42107334733009338</v>
      </c>
      <c r="AC2070" s="0">
        <v>-0.35977861285209656</v>
      </c>
      <c r="AD2070" s="0">
        <v>-0.23203539848327637</v>
      </c>
      <c r="AE2070" s="0">
        <v>-0.14356082677841187</v>
      </c>
      <c r="AF2070" s="0">
        <v>-0.055086258798837662</v>
      </c>
      <c r="AG2070" s="0">
        <v>0.072656966745853424</v>
      </c>
      <c r="AH2070" s="0">
        <v>0.13395170867443085</v>
      </c>
    </row>
    <row r="2071" x14ac:dyDescent="0.4">
      <c r="A2071" s="10" t="str">
        <f>Data[[#This Row],[category]]&amp;Data[[#This Row],[subcategory]]&amp;Data[[#This Row],[date]]&amp;Data[[#This Row],[hour]]</f>
        <v>NAICS 2-digit codeOther Services (except Public Administration)Avg. Weekday Event16</v>
      </c>
      <c r="B2071" s="10" t="s">
        <v>140</v>
      </c>
      <c r="C2071" t="s">
        <v>49</v>
      </c>
      <c r="D2071" t="s">
        <v>174</v>
      </c>
      <c r="E2071" t="s">
        <v>69</v>
      </c>
      <c r="F2071" s="0">
        <v>15983.5</v>
      </c>
      <c r="G2071" s="0">
        <v>2.7333230972290039</v>
      </c>
      <c r="H2071" s="0">
        <v>2.751976490020752</v>
      </c>
      <c r="I2071" s="0">
        <v>0.018653303384780884</v>
      </c>
      <c r="J2071" s="0">
        <v>0.010894838720560074</v>
      </c>
      <c r="K2071" s="0">
        <v>88.781387329101563</v>
      </c>
      <c r="L2071" s="0">
        <v>1.712122917175293</v>
      </c>
      <c r="M2071" s="0">
        <v>1</v>
      </c>
      <c r="N2071" s="0">
        <v>0</v>
      </c>
      <c r="O2071" s="0"/>
      <c r="P2071" s="0"/>
      <c r="Q2071" s="0">
        <v>0.00073288840940222144</v>
      </c>
      <c r="R2071" s="0">
        <v>0.0046910056844353676</v>
      </c>
      <c r="S2071" s="0">
        <v>0.012940044514834881</v>
      </c>
      <c r="T2071" s="0">
        <v>0.018653303384780884</v>
      </c>
      <c r="U2071" s="0">
        <v>0.024366563186049461</v>
      </c>
      <c r="V2071" s="0">
        <v>0.032615602016448975</v>
      </c>
      <c r="W2071" s="0">
        <v>0.03657371923327446</v>
      </c>
      <c r="X2071" s="0">
        <v>43.688068389892578</v>
      </c>
      <c r="Y2071" s="0">
        <v>43.986217498779297</v>
      </c>
      <c r="Z2071" s="0">
        <v>0.29814508557319641</v>
      </c>
      <c r="AA2071" s="0">
        <v>0.1741376519203186</v>
      </c>
      <c r="AB2071" s="0">
        <v>0.01171413715928793</v>
      </c>
      <c r="AC2071" s="0">
        <v>0.074978701770305634</v>
      </c>
      <c r="AD2071" s="0">
        <v>0.20682720839977264</v>
      </c>
      <c r="AE2071" s="0">
        <v>0.29814508557319641</v>
      </c>
      <c r="AF2071" s="0">
        <v>0.38946294784545898</v>
      </c>
      <c r="AG2071" s="0">
        <v>0.52131146192550659</v>
      </c>
      <c r="AH2071" s="0">
        <v>0.58457601070404053</v>
      </c>
    </row>
    <row r="2072" x14ac:dyDescent="0.4">
      <c r="A2072" s="10" t="str">
        <f>Data[[#This Row],[category]]&amp;Data[[#This Row],[subcategory]]&amp;Data[[#This Row],[date]]&amp;Data[[#This Row],[hour]]</f>
        <v>NAICS 2-digit codeOther Services (except Public Administration)Avg. Weekday Event17</v>
      </c>
      <c r="B2072" s="10" t="s">
        <v>140</v>
      </c>
      <c r="C2072" t="s">
        <v>49</v>
      </c>
      <c r="D2072" t="s">
        <v>174</v>
      </c>
      <c r="E2072" t="s">
        <v>70</v>
      </c>
      <c r="F2072" s="0">
        <v>15983.5</v>
      </c>
      <c r="G2072" s="0">
        <v>2.5993940830230713</v>
      </c>
      <c r="H2072" s="0">
        <v>2.6076316833496094</v>
      </c>
      <c r="I2072" s="0">
        <v>0.0082376059144735336</v>
      </c>
      <c r="J2072" s="0">
        <v>0.011133475229144096</v>
      </c>
      <c r="K2072" s="0">
        <v>87.662979125976563</v>
      </c>
      <c r="L2072" s="0">
        <v>0.7398952841758728</v>
      </c>
      <c r="M2072" s="0">
        <v>0</v>
      </c>
      <c r="N2072" s="0">
        <v>0</v>
      </c>
      <c r="O2072" s="0"/>
      <c r="P2072" s="0"/>
      <c r="Q2072" s="0">
        <v>-0.01007533073425293</v>
      </c>
      <c r="R2072" s="0">
        <v>-0.0060305166989564896</v>
      </c>
      <c r="S2072" s="0">
        <v>0.0023992056958377361</v>
      </c>
      <c r="T2072" s="0">
        <v>0.0082376059144735336</v>
      </c>
      <c r="U2072" s="0">
        <v>0.014076005667448044</v>
      </c>
      <c r="V2072" s="0">
        <v>0.022505728527903557</v>
      </c>
      <c r="W2072" s="0">
        <v>0.026550542563199997</v>
      </c>
      <c r="X2072" s="0">
        <v>41.547416687011719</v>
      </c>
      <c r="Y2072" s="0">
        <v>41.679080963134766</v>
      </c>
      <c r="Z2072" s="0">
        <v>0.13166578114032745</v>
      </c>
      <c r="AA2072" s="0">
        <v>0.17795190215110779</v>
      </c>
      <c r="AB2072" s="0">
        <v>-0.16103905439376831</v>
      </c>
      <c r="AC2072" s="0">
        <v>-0.096388757228851318</v>
      </c>
      <c r="AD2072" s="0">
        <v>0.038347713649272919</v>
      </c>
      <c r="AE2072" s="0">
        <v>0.13166578114032745</v>
      </c>
      <c r="AF2072" s="0">
        <v>0.22498385608196259</v>
      </c>
      <c r="AG2072" s="0">
        <v>0.35972031950950623</v>
      </c>
      <c r="AH2072" s="0">
        <v>0.42437061667442322</v>
      </c>
    </row>
    <row r="2073" x14ac:dyDescent="0.4">
      <c r="A2073" s="10" t="str">
        <f>Data[[#This Row],[category]]&amp;Data[[#This Row],[subcategory]]&amp;Data[[#This Row],[date]]&amp;Data[[#This Row],[hour]]</f>
        <v>NAICS 2-digit codeOther Services (except Public Administration)Avg. Weekday Event18</v>
      </c>
      <c r="B2073" s="10" t="s">
        <v>140</v>
      </c>
      <c r="C2073" t="s">
        <v>49</v>
      </c>
      <c r="D2073" t="s">
        <v>174</v>
      </c>
      <c r="E2073" t="s">
        <v>71</v>
      </c>
      <c r="F2073" s="0">
        <v>15983.5</v>
      </c>
      <c r="G2073" s="0">
        <v>2.2938666343688965</v>
      </c>
      <c r="H2073" s="0">
        <v>2.3172411918640137</v>
      </c>
      <c r="I2073" s="0">
        <v>0.023374516516923904</v>
      </c>
      <c r="J2073" s="0">
        <v>0.010945145972073078</v>
      </c>
      <c r="K2073" s="0">
        <v>85.521530151367188</v>
      </c>
      <c r="L2073" s="0">
        <v>2.1356058120727539</v>
      </c>
      <c r="M2073" s="0">
        <v>1</v>
      </c>
      <c r="N2073" s="0">
        <v>1</v>
      </c>
      <c r="O2073" s="0"/>
      <c r="P2073" s="0"/>
      <c r="Q2073" s="0">
        <v>0.0053713535889983177</v>
      </c>
      <c r="R2073" s="0">
        <v>0.0093477480113506317</v>
      </c>
      <c r="S2073" s="0">
        <v>0.017634876072406769</v>
      </c>
      <c r="T2073" s="0">
        <v>0.023374516516923904</v>
      </c>
      <c r="U2073" s="0">
        <v>0.02911415696144104</v>
      </c>
      <c r="V2073" s="0">
        <v>0.037401285022497177</v>
      </c>
      <c r="W2073" s="0">
        <v>0.041377678513526917</v>
      </c>
      <c r="X2073" s="0">
        <v>36.664016723632812</v>
      </c>
      <c r="Y2073" s="0">
        <v>37.037624359130859</v>
      </c>
      <c r="Z2073" s="0">
        <v>0.37360659241676331</v>
      </c>
      <c r="AA2073" s="0">
        <v>0.17494173347949982</v>
      </c>
      <c r="AB2073" s="0">
        <v>0.085853047668933868</v>
      </c>
      <c r="AC2073" s="0">
        <v>0.14940974116325378</v>
      </c>
      <c r="AD2073" s="0">
        <v>0.28186705708503723</v>
      </c>
      <c r="AE2073" s="0">
        <v>0.37360659241676331</v>
      </c>
      <c r="AF2073" s="0">
        <v>0.46534612774848938</v>
      </c>
      <c r="AG2073" s="0">
        <v>0.59780347347259521</v>
      </c>
      <c r="AH2073" s="0">
        <v>0.66136014461517334</v>
      </c>
    </row>
    <row r="2074" x14ac:dyDescent="0.4">
      <c r="A2074" s="10" t="str">
        <f>Data[[#This Row],[category]]&amp;Data[[#This Row],[subcategory]]&amp;Data[[#This Row],[date]]&amp;Data[[#This Row],[hour]]</f>
        <v>NAICS 2-digit codeOther Services (except Public Administration)Avg. Weekday Event19</v>
      </c>
      <c r="B2074" s="10" t="s">
        <v>140</v>
      </c>
      <c r="C2074" t="s">
        <v>49</v>
      </c>
      <c r="D2074" t="s">
        <v>174</v>
      </c>
      <c r="E2074" t="s">
        <v>72</v>
      </c>
      <c r="F2074" s="0">
        <v>15983.5</v>
      </c>
      <c r="G2074" s="0">
        <v>1.9679875373840332</v>
      </c>
      <c r="H2074" s="0">
        <v>2.059039831161499</v>
      </c>
      <c r="I2074" s="0">
        <v>0.091052263975143433</v>
      </c>
      <c r="J2074" s="0">
        <v>0.010519782081246376</v>
      </c>
      <c r="K2074" s="0">
        <v>82.209297180175781</v>
      </c>
      <c r="L2074" s="0">
        <v>8.6553373336791992</v>
      </c>
      <c r="M2074" s="0">
        <v>1</v>
      </c>
      <c r="N2074" s="0">
        <v>1</v>
      </c>
      <c r="O2074" s="0"/>
      <c r="P2074" s="0"/>
      <c r="Q2074" s="0">
        <v>0.073748759925365448</v>
      </c>
      <c r="R2074" s="0">
        <v>0.077570617198944092</v>
      </c>
      <c r="S2074" s="0">
        <v>0.085535682737827301</v>
      </c>
      <c r="T2074" s="0">
        <v>0.091052263975143433</v>
      </c>
      <c r="U2074" s="0">
        <v>0.096568845212459564</v>
      </c>
      <c r="V2074" s="0">
        <v>0.10453391075134277</v>
      </c>
      <c r="W2074" s="0">
        <v>0.10835576802492142</v>
      </c>
      <c r="X2074" s="0">
        <v>31.455327987670898</v>
      </c>
      <c r="Y2074" s="0">
        <v>32.910663604736328</v>
      </c>
      <c r="Z2074" s="0">
        <v>1.4553338289260864</v>
      </c>
      <c r="AA2074" s="0">
        <v>0.16814292967319489</v>
      </c>
      <c r="AB2074" s="0">
        <v>1.1787632703781128</v>
      </c>
      <c r="AC2074" s="0">
        <v>1.2398500442504883</v>
      </c>
      <c r="AD2074" s="0">
        <v>1.3671596050262451</v>
      </c>
      <c r="AE2074" s="0">
        <v>1.4553338289260864</v>
      </c>
      <c r="AF2074" s="0">
        <v>1.5435080528259277</v>
      </c>
      <c r="AG2074" s="0">
        <v>1.6708176136016846</v>
      </c>
      <c r="AH2074" s="0">
        <v>1.7319043874740601</v>
      </c>
    </row>
    <row r="2075" x14ac:dyDescent="0.4">
      <c r="A2075" s="10" t="str">
        <f>Data[[#This Row],[category]]&amp;Data[[#This Row],[subcategory]]&amp;Data[[#This Row],[date]]&amp;Data[[#This Row],[hour]]</f>
        <v>NAICS 2-digit codeOther Services (except Public Administration)Avg. Weekday Event20</v>
      </c>
      <c r="B2075" s="10" t="s">
        <v>140</v>
      </c>
      <c r="C2075" t="s">
        <v>49</v>
      </c>
      <c r="D2075" t="s">
        <v>174</v>
      </c>
      <c r="E2075" t="s">
        <v>55</v>
      </c>
      <c r="F2075" s="0">
        <v>15983.5</v>
      </c>
      <c r="G2075" s="0">
        <v>1.8552085161209106</v>
      </c>
      <c r="H2075" s="0">
        <v>1.9746633768081665</v>
      </c>
      <c r="I2075" s="0">
        <v>0.11945488303899765</v>
      </c>
      <c r="J2075" s="0">
        <v>0.010168283246457577</v>
      </c>
      <c r="K2075" s="0">
        <v>79.248138427734375</v>
      </c>
      <c r="L2075" s="0">
        <v>11.74779224395752</v>
      </c>
      <c r="M2075" s="0">
        <v>1</v>
      </c>
      <c r="N2075" s="0">
        <v>1</v>
      </c>
      <c r="O2075" s="0"/>
      <c r="P2075" s="0"/>
      <c r="Q2075" s="0">
        <v>0.10272954404354095</v>
      </c>
      <c r="R2075" s="0">
        <v>0.10642370581626892</v>
      </c>
      <c r="S2075" s="0">
        <v>0.11412262916564941</v>
      </c>
      <c r="T2075" s="0">
        <v>0.11945488303899765</v>
      </c>
      <c r="U2075" s="0">
        <v>0.12478713691234589</v>
      </c>
      <c r="V2075" s="0">
        <v>0.13248606026172638</v>
      </c>
      <c r="W2075" s="0">
        <v>0.13618022203445435</v>
      </c>
      <c r="X2075" s="0">
        <v>29.652725219726563</v>
      </c>
      <c r="Y2075" s="0">
        <v>31.562032699584961</v>
      </c>
      <c r="Z2075" s="0">
        <v>1.9093071222305298</v>
      </c>
      <c r="AA2075" s="0">
        <v>0.1625247597694397</v>
      </c>
      <c r="AB2075" s="0">
        <v>1.6419776678085327</v>
      </c>
      <c r="AC2075" s="0">
        <v>1.7010232210159302</v>
      </c>
      <c r="AD2075" s="0">
        <v>1.8240790367126465</v>
      </c>
      <c r="AE2075" s="0">
        <v>1.9093071222305298</v>
      </c>
      <c r="AF2075" s="0">
        <v>1.9945352077484131</v>
      </c>
      <c r="AG2075" s="0">
        <v>2.1175909042358398</v>
      </c>
      <c r="AH2075" s="0">
        <v>2.1766364574432373</v>
      </c>
    </row>
    <row r="2076" x14ac:dyDescent="0.4">
      <c r="A2076" s="10" t="str">
        <f>Data[[#This Row],[category]]&amp;Data[[#This Row],[subcategory]]&amp;Data[[#This Row],[date]]&amp;Data[[#This Row],[hour]]</f>
        <v>NAICS 2-digit codeOther Services (except Public Administration)Avg. Weekday Event21</v>
      </c>
      <c r="B2076" s="10" t="s">
        <v>140</v>
      </c>
      <c r="C2076" t="s">
        <v>49</v>
      </c>
      <c r="D2076" t="s">
        <v>174</v>
      </c>
      <c r="E2076" t="s">
        <v>73</v>
      </c>
      <c r="F2076" s="0">
        <v>15983.5</v>
      </c>
      <c r="G2076" s="0">
        <v>1.6417214870452881</v>
      </c>
      <c r="H2076" s="0">
        <v>1.7467337846755981</v>
      </c>
      <c r="I2076" s="0">
        <v>0.10501222312450409</v>
      </c>
      <c r="J2076" s="0">
        <v>0.0088142054155468941</v>
      </c>
      <c r="K2076" s="0">
        <v>77.77374267578125</v>
      </c>
      <c r="L2076" s="0">
        <v>11.913974761962891</v>
      </c>
      <c r="M2076" s="0">
        <v>1</v>
      </c>
      <c r="N2076" s="0">
        <v>1</v>
      </c>
      <c r="O2076" s="0"/>
      <c r="P2076" s="0"/>
      <c r="Q2076" s="0">
        <v>0.090514145791530609</v>
      </c>
      <c r="R2076" s="0">
        <v>0.093716368079185486</v>
      </c>
      <c r="S2076" s="0">
        <v>0.10039004683494568</v>
      </c>
      <c r="T2076" s="0">
        <v>0.10501222312450409</v>
      </c>
      <c r="U2076" s="0">
        <v>0.1096343994140625</v>
      </c>
      <c r="V2076" s="0">
        <v>0.11630807816982269</v>
      </c>
      <c r="W2076" s="0">
        <v>0.11951030045747757</v>
      </c>
      <c r="X2076" s="0">
        <v>26.240455627441406</v>
      </c>
      <c r="Y2076" s="0">
        <v>27.918918609619141</v>
      </c>
      <c r="Z2076" s="0">
        <v>1.6784628629684448</v>
      </c>
      <c r="AA2076" s="0">
        <v>0.14088185131549835</v>
      </c>
      <c r="AB2076" s="0">
        <v>1.4467328786849976</v>
      </c>
      <c r="AC2076" s="0">
        <v>1.497915506362915</v>
      </c>
      <c r="AD2076" s="0">
        <v>1.6045843362808228</v>
      </c>
      <c r="AE2076" s="0">
        <v>1.6784628629684448</v>
      </c>
      <c r="AF2076" s="0">
        <v>1.7523413896560669</v>
      </c>
      <c r="AG2076" s="0">
        <v>1.8590102195739746</v>
      </c>
      <c r="AH2076" s="0">
        <v>1.9101928472518921</v>
      </c>
    </row>
    <row r="2077" x14ac:dyDescent="0.4">
      <c r="A2077" s="10" t="str">
        <f>Data[[#This Row],[category]]&amp;Data[[#This Row],[subcategory]]&amp;Data[[#This Row],[date]]&amp;Data[[#This Row],[hour]]</f>
        <v>NAICS 2-digit codeOther Services (except Public Administration)Avg. Weekday Event22</v>
      </c>
      <c r="B2077" s="10" t="s">
        <v>140</v>
      </c>
      <c r="C2077" t="s">
        <v>49</v>
      </c>
      <c r="D2077" t="s">
        <v>174</v>
      </c>
      <c r="E2077" t="s">
        <v>74</v>
      </c>
      <c r="F2077" s="0">
        <v>15983.5</v>
      </c>
      <c r="G2077" s="0">
        <v>1.3861573934555054</v>
      </c>
      <c r="H2077" s="0">
        <v>1.4627834558486938</v>
      </c>
      <c r="I2077" s="0">
        <v>0.076626084744930267</v>
      </c>
      <c r="J2077" s="0">
        <v>0.0074427030049264431</v>
      </c>
      <c r="K2077" s="0">
        <v>76.44305419921875</v>
      </c>
      <c r="L2077" s="0">
        <v>10.295464515686035</v>
      </c>
      <c r="M2077" s="0">
        <v>1</v>
      </c>
      <c r="N2077" s="0">
        <v>1</v>
      </c>
      <c r="O2077" s="0"/>
      <c r="P2077" s="0"/>
      <c r="Q2077" s="0">
        <v>0.064383924007415771</v>
      </c>
      <c r="R2077" s="0">
        <v>0.067087873816490173</v>
      </c>
      <c r="S2077" s="0">
        <v>0.072723127901554108</v>
      </c>
      <c r="T2077" s="0">
        <v>0.076626084744930267</v>
      </c>
      <c r="U2077" s="0">
        <v>0.080529041588306427</v>
      </c>
      <c r="V2077" s="0">
        <v>0.086164295673370361</v>
      </c>
      <c r="W2077" s="0">
        <v>0.088868245482444763</v>
      </c>
      <c r="X2077" s="0">
        <v>22.155647277832031</v>
      </c>
      <c r="Y2077" s="0">
        <v>23.380399703979492</v>
      </c>
      <c r="Z2077" s="0">
        <v>1.2247530221939087</v>
      </c>
      <c r="AA2077" s="0">
        <v>0.11896044015884399</v>
      </c>
      <c r="AB2077" s="0">
        <v>1.0290805101394653</v>
      </c>
      <c r="AC2077" s="0">
        <v>1.0722991228103638</v>
      </c>
      <c r="AD2077" s="0">
        <v>1.1623700857162476</v>
      </c>
      <c r="AE2077" s="0">
        <v>1.2247530221939087</v>
      </c>
      <c r="AF2077" s="0">
        <v>1.2871359586715698</v>
      </c>
      <c r="AG2077" s="0">
        <v>1.3772069215774536</v>
      </c>
      <c r="AH2077" s="0">
        <v>1.4204255342483521</v>
      </c>
    </row>
    <row r="2078" x14ac:dyDescent="0.4">
      <c r="A2078" s="10" t="str">
        <f>Data[[#This Row],[category]]&amp;Data[[#This Row],[subcategory]]&amp;Data[[#This Row],[date]]&amp;Data[[#This Row],[hour]]</f>
        <v>NAICS 2-digit codeOther Services (except Public Administration)Avg. Weekday Event23</v>
      </c>
      <c r="B2078" s="10" t="s">
        <v>140</v>
      </c>
      <c r="C2078" t="s">
        <v>49</v>
      </c>
      <c r="D2078" t="s">
        <v>174</v>
      </c>
      <c r="E2078" t="s">
        <v>75</v>
      </c>
      <c r="F2078" s="0">
        <v>15983.5</v>
      </c>
      <c r="G2078" s="0">
        <v>1.2045975923538208</v>
      </c>
      <c r="H2078" s="0">
        <v>1.2578336000442505</v>
      </c>
      <c r="I2078" s="0">
        <v>0.053236018866300583</v>
      </c>
      <c r="J2078" s="0">
        <v>0.0064293709583580494</v>
      </c>
      <c r="K2078" s="0">
        <v>75.101715087890625</v>
      </c>
      <c r="L2078" s="0">
        <v>8.2801284790039062</v>
      </c>
      <c r="M2078" s="0">
        <v>1</v>
      </c>
      <c r="N2078" s="0">
        <v>1</v>
      </c>
      <c r="O2078" s="0"/>
      <c r="P2078" s="0"/>
      <c r="Q2078" s="0">
        <v>0.042660646140575409</v>
      </c>
      <c r="R2078" s="0">
        <v>0.044996447861194611</v>
      </c>
      <c r="S2078" s="0">
        <v>0.049864452332258224</v>
      </c>
      <c r="T2078" s="0">
        <v>0.053236018866300583</v>
      </c>
      <c r="U2078" s="0">
        <v>0.056607585400342941</v>
      </c>
      <c r="V2078" s="0">
        <v>0.061475589871406555</v>
      </c>
      <c r="W2078" s="0">
        <v>0.063811391592025757</v>
      </c>
      <c r="X2078" s="0">
        <v>19.253684997558594</v>
      </c>
      <c r="Y2078" s="0">
        <v>20.104583740234375</v>
      </c>
      <c r="Z2078" s="0">
        <v>0.85089790821075439</v>
      </c>
      <c r="AA2078" s="0">
        <v>0.10276385396718979</v>
      </c>
      <c r="AB2078" s="0">
        <v>0.68186640739440918</v>
      </c>
      <c r="AC2078" s="0">
        <v>0.7192007303237915</v>
      </c>
      <c r="AD2078" s="0">
        <v>0.79700851440429688</v>
      </c>
      <c r="AE2078" s="0">
        <v>0.85089790821075439</v>
      </c>
      <c r="AF2078" s="0">
        <v>0.90478730201721191</v>
      </c>
      <c r="AG2078" s="0">
        <v>0.98259508609771729</v>
      </c>
      <c r="AH2078" s="0">
        <v>1.0199294090270996</v>
      </c>
    </row>
    <row r="2079" x14ac:dyDescent="0.4">
      <c r="A2079" s="10" t="str">
        <f>Data[[#This Row],[category]]&amp;Data[[#This Row],[subcategory]]&amp;Data[[#This Row],[date]]&amp;Data[[#This Row],[hour]]</f>
        <v>NAICS 2-digit codeOther Services (except Public Administration)Avg. Weekday Event24</v>
      </c>
      <c r="B2079" s="10" t="s">
        <v>140</v>
      </c>
      <c r="C2079" t="s">
        <v>49</v>
      </c>
      <c r="D2079" t="s">
        <v>174</v>
      </c>
      <c r="E2079" t="s">
        <v>76</v>
      </c>
      <c r="F2079" s="0">
        <v>15983.5</v>
      </c>
      <c r="G2079" s="0">
        <v>1.1130224466323853</v>
      </c>
      <c r="H2079" s="0">
        <v>1.1386095285415649</v>
      </c>
      <c r="I2079" s="0">
        <v>0.025587106123566628</v>
      </c>
      <c r="J2079" s="0">
        <v>0.0059882868081331253</v>
      </c>
      <c r="K2079" s="0">
        <v>74.85675048828125</v>
      </c>
      <c r="L2079" s="0">
        <v>4.2728590965270996</v>
      </c>
      <c r="M2079" s="0">
        <v>1</v>
      </c>
      <c r="N2079" s="0">
        <v>1</v>
      </c>
      <c r="O2079" s="0"/>
      <c r="P2079" s="0"/>
      <c r="Q2079" s="0">
        <v>0.015737250447273254</v>
      </c>
      <c r="R2079" s="0">
        <v>0.017912806943058968</v>
      </c>
      <c r="S2079" s="0">
        <v>0.022446844726800919</v>
      </c>
      <c r="T2079" s="0">
        <v>0.025587106123566628</v>
      </c>
      <c r="U2079" s="0">
        <v>0.028727367520332336</v>
      </c>
      <c r="V2079" s="0">
        <v>0.033261403441429138</v>
      </c>
      <c r="W2079" s="0">
        <v>0.035436961799860001</v>
      </c>
      <c r="X2079" s="0">
        <v>17.789995193481445</v>
      </c>
      <c r="Y2079" s="0">
        <v>18.198965072631836</v>
      </c>
      <c r="Z2079" s="0">
        <v>0.40897151827812195</v>
      </c>
      <c r="AA2079" s="0">
        <v>0.095713779330253601</v>
      </c>
      <c r="AB2079" s="0">
        <v>0.25153636932373047</v>
      </c>
      <c r="AC2079" s="0">
        <v>0.28630936145782471</v>
      </c>
      <c r="AD2079" s="0">
        <v>0.35877916216850281</v>
      </c>
      <c r="AE2079" s="0">
        <v>0.40897151827812195</v>
      </c>
      <c r="AF2079" s="0">
        <v>0.45916387438774109</v>
      </c>
      <c r="AG2079" s="0">
        <v>0.53163367509841919</v>
      </c>
      <c r="AH2079" s="0">
        <v>0.56640666723251343</v>
      </c>
    </row>
    <row r="2080" x14ac:dyDescent="0.4">
      <c r="A2080" s="10" t="str">
        <f>Data[[#This Row],[category]]&amp;Data[[#This Row],[subcategory]]&amp;Data[[#This Row],[date]]&amp;Data[[#This Row],[hour]]</f>
        <v>NAICS 2-digit codeOther Services (except Public Administration)Avg. Weekday EventAvg. 11 to 6 pm</v>
      </c>
      <c r="B2080" s="10" t="s">
        <v>140</v>
      </c>
      <c r="C2080" t="s">
        <v>49</v>
      </c>
      <c r="D2080" t="s">
        <v>174</v>
      </c>
      <c r="E2080" t="s">
        <v>77</v>
      </c>
      <c r="F2080" s="0">
        <v>15983.5</v>
      </c>
      <c r="G2080" s="0">
        <v>2.731597900390625</v>
      </c>
      <c r="H2080" s="0">
        <v>2.7192323207855225</v>
      </c>
      <c r="I2080" s="0">
        <v>-0.012365720234811306</v>
      </c>
      <c r="J2080" s="0">
        <v>0.0088133085519075394</v>
      </c>
      <c r="K2080" s="0">
        <v>89.227806091308594</v>
      </c>
      <c r="L2080" s="0">
        <v>-1.4030735492706299</v>
      </c>
      <c r="M2080" s="0">
        <v>0</v>
      </c>
      <c r="N2080" s="0">
        <v>0</v>
      </c>
      <c r="O2080" s="0"/>
      <c r="P2080" s="0"/>
      <c r="Q2080" s="0">
        <v>-0.02686232328414917</v>
      </c>
      <c r="R2080" s="0">
        <v>-0.023660428822040558</v>
      </c>
      <c r="S2080" s="0">
        <v>-0.016987424343824387</v>
      </c>
      <c r="T2080" s="0">
        <v>-0.012365720234811306</v>
      </c>
      <c r="U2080" s="0">
        <v>-0.0077440165914595127</v>
      </c>
      <c r="V2080" s="0">
        <v>-0.0010710108326748013</v>
      </c>
      <c r="W2080" s="0">
        <v>0.0021308823488652706</v>
      </c>
      <c r="X2080" s="0">
        <v>43.660495758056641</v>
      </c>
      <c r="Y2080" s="0">
        <v>43.462848663330078</v>
      </c>
      <c r="Z2080" s="0">
        <v>-0.19764748215675354</v>
      </c>
      <c r="AA2080" s="0">
        <v>0.14086751639842987</v>
      </c>
      <c r="AB2080" s="0">
        <v>-0.42935392260551453</v>
      </c>
      <c r="AC2080" s="0">
        <v>-0.3781764805316925</v>
      </c>
      <c r="AD2080" s="0">
        <v>-0.27151846885681152</v>
      </c>
      <c r="AE2080" s="0">
        <v>-0.19764748215675354</v>
      </c>
      <c r="AF2080" s="0">
        <v>-0.12377648800611496</v>
      </c>
      <c r="AG2080" s="0">
        <v>-0.01711849682033062</v>
      </c>
      <c r="AH2080" s="0">
        <v>0.034058962017297745</v>
      </c>
    </row>
    <row r="2081" x14ac:dyDescent="0.4">
      <c r="A2081" s="10" t="str">
        <f>Data[[#This Row],[category]]&amp;Data[[#This Row],[subcategory]]&amp;Data[[#This Row],[date]]&amp;Data[[#This Row],[hour]]</f>
        <v>NAICS 2-digit codeOther Services (except Public Administration)Avg. Weekday EventAvg. 2 to 6pm</v>
      </c>
      <c r="B2081" s="10" t="s">
        <v>140</v>
      </c>
      <c r="C2081" t="s">
        <v>49</v>
      </c>
      <c r="D2081" t="s">
        <v>174</v>
      </c>
      <c r="E2081" t="s">
        <v>78</v>
      </c>
      <c r="F2081" s="0">
        <v>15983.5</v>
      </c>
      <c r="G2081" s="0">
        <v>2.6111338138580322</v>
      </c>
      <c r="H2081" s="0">
        <v>2.6214547157287598</v>
      </c>
      <c r="I2081" s="0">
        <v>0.010320902802050114</v>
      </c>
      <c r="J2081" s="0">
        <v>0.010503251105546951</v>
      </c>
      <c r="K2081" s="0">
        <v>87.900558471679688</v>
      </c>
      <c r="L2081" s="0">
        <v>0.9826388955116272</v>
      </c>
      <c r="M2081" s="0">
        <v>0</v>
      </c>
      <c r="N2081" s="0">
        <v>0</v>
      </c>
      <c r="O2081" s="0"/>
      <c r="P2081" s="0"/>
      <c r="Q2081" s="0">
        <v>-0.0069554080255329609</v>
      </c>
      <c r="R2081" s="0">
        <v>-0.0031395549885928631</v>
      </c>
      <c r="S2081" s="0">
        <v>0.0048129926435649395</v>
      </c>
      <c r="T2081" s="0">
        <v>0.010320902802050114</v>
      </c>
      <c r="U2081" s="0">
        <v>0.015828812494874001</v>
      </c>
      <c r="V2081" s="0">
        <v>0.023781361058354378</v>
      </c>
      <c r="W2081" s="0">
        <v>0.027597213163971901</v>
      </c>
      <c r="X2081" s="0">
        <v>41.735057830810547</v>
      </c>
      <c r="Y2081" s="0">
        <v>41.900020599365234</v>
      </c>
      <c r="Z2081" s="0">
        <v>0.16496415436267853</v>
      </c>
      <c r="AA2081" s="0">
        <v>0.16787871718406677</v>
      </c>
      <c r="AB2081" s="0">
        <v>-0.11117175966501236</v>
      </c>
      <c r="AC2081" s="0">
        <v>-0.050181079655885696</v>
      </c>
      <c r="AD2081" s="0">
        <v>0.076928466558456421</v>
      </c>
      <c r="AE2081" s="0">
        <v>0.16496415436267853</v>
      </c>
      <c r="AF2081" s="0">
        <v>0.25299984216690063</v>
      </c>
      <c r="AG2081" s="0">
        <v>0.38010939955711365</v>
      </c>
      <c r="AH2081" s="0">
        <v>0.44110006093978882</v>
      </c>
    </row>
    <row r="2082" x14ac:dyDescent="0.4">
      <c r="A2082" s="10" t="str">
        <f>Data[[#This Row],[category]]&amp;Data[[#This Row],[subcategory]]&amp;Data[[#This Row],[date]]&amp;Data[[#This Row],[hour]]</f>
        <v>NAICS 2-digit codeProfessional, Scientific, and Technical Services8/31/20171</v>
      </c>
      <c r="B2082" s="10" t="s">
        <v>140</v>
      </c>
      <c r="C2082" t="s">
        <v>50</v>
      </c>
      <c r="D2082" t="s">
        <v>111</v>
      </c>
      <c r="E2082" t="s">
        <v>41</v>
      </c>
      <c r="F2082" s="0">
        <v>6139</v>
      </c>
      <c r="G2082" s="0">
        <v>1.5276237726211548</v>
      </c>
      <c r="H2082" s="0">
        <v>1.545750617980957</v>
      </c>
      <c r="I2082" s="0">
        <v>0.018126796931028366</v>
      </c>
      <c r="J2082" s="0">
        <v>0.017346436157822609</v>
      </c>
      <c r="K2082" s="0">
        <v>72.932235717773438</v>
      </c>
      <c r="L2082" s="0">
        <v>1.0449868440628052</v>
      </c>
      <c r="M2082" s="0">
        <v>0</v>
      </c>
      <c r="N2082" s="0">
        <v>0</v>
      </c>
      <c r="O2082" s="0">
        <v>4.8199672698974609</v>
      </c>
      <c r="P2082" s="0">
        <v>4.6048965454101563</v>
      </c>
      <c r="Q2082" s="0">
        <v>-0.010405551642179489</v>
      </c>
      <c r="R2082" s="0">
        <v>-0.0041035553440451622</v>
      </c>
      <c r="S2082" s="0">
        <v>0.0090303169563412666</v>
      </c>
      <c r="T2082" s="0">
        <v>0.018126796931028366</v>
      </c>
      <c r="U2082" s="0">
        <v>0.02722327783703804</v>
      </c>
      <c r="V2082" s="0">
        <v>0.040357150137424469</v>
      </c>
      <c r="W2082" s="0">
        <v>0.046659145504236221</v>
      </c>
      <c r="X2082" s="0">
        <v>9.378082275390625</v>
      </c>
      <c r="Y2082" s="0">
        <v>9.4893627166748047</v>
      </c>
      <c r="Z2082" s="0">
        <v>0.1112804040312767</v>
      </c>
      <c r="AA2082" s="0">
        <v>0.10648977011442184</v>
      </c>
      <c r="AB2082" s="0">
        <v>-0.063879683613777161</v>
      </c>
      <c r="AC2082" s="0">
        <v>-0.02519172802567482</v>
      </c>
      <c r="AD2082" s="0">
        <v>0.055437114089727402</v>
      </c>
      <c r="AE2082" s="0">
        <v>0.1112804040312767</v>
      </c>
      <c r="AF2082" s="0">
        <v>0.16712369024753571</v>
      </c>
      <c r="AG2082" s="0">
        <v>0.24775253236293793</v>
      </c>
      <c r="AH2082" s="0">
        <v>0.28644049167633057</v>
      </c>
    </row>
    <row r="2083" x14ac:dyDescent="0.4">
      <c r="A2083" s="10" t="str">
        <f>Data[[#This Row],[category]]&amp;Data[[#This Row],[subcategory]]&amp;Data[[#This Row],[date]]&amp;Data[[#This Row],[hour]]</f>
        <v>NAICS 2-digit codeProfessional, Scientific, and Technical Services8/31/20172</v>
      </c>
      <c r="B2083" s="10" t="s">
        <v>140</v>
      </c>
      <c r="C2083" t="s">
        <v>50</v>
      </c>
      <c r="D2083" t="s">
        <v>111</v>
      </c>
      <c r="E2083" t="s">
        <v>42</v>
      </c>
      <c r="F2083" s="0">
        <v>6139</v>
      </c>
      <c r="G2083" s="0">
        <v>1.4698718786239624</v>
      </c>
      <c r="H2083" s="0">
        <v>1.4899418354034424</v>
      </c>
      <c r="I2083" s="0">
        <v>0.020070027559995651</v>
      </c>
      <c r="J2083" s="0">
        <v>0.016321361064910889</v>
      </c>
      <c r="K2083" s="0">
        <v>72.454635620117188</v>
      </c>
      <c r="L2083" s="0">
        <v>1.2296785116195679</v>
      </c>
      <c r="M2083" s="0">
        <v>0</v>
      </c>
      <c r="N2083" s="0">
        <v>0</v>
      </c>
      <c r="O2083" s="0">
        <v>4.8199672698974609</v>
      </c>
      <c r="P2083" s="0">
        <v>4.6048965454101563</v>
      </c>
      <c r="Q2083" s="0">
        <v>-0.0067762224934995174</v>
      </c>
      <c r="R2083" s="0">
        <v>-0.00084663828602060676</v>
      </c>
      <c r="S2083" s="0">
        <v>0.01151109766215086</v>
      </c>
      <c r="T2083" s="0">
        <v>0.020070027559995651</v>
      </c>
      <c r="U2083" s="0">
        <v>0.028628958389163017</v>
      </c>
      <c r="V2083" s="0">
        <v>0.040986694395542145</v>
      </c>
      <c r="W2083" s="0">
        <v>0.046916276216506958</v>
      </c>
      <c r="X2083" s="0">
        <v>9.0235433578491211</v>
      </c>
      <c r="Y2083" s="0">
        <v>9.1467533111572266</v>
      </c>
      <c r="Z2083" s="0">
        <v>0.12320990115404129</v>
      </c>
      <c r="AA2083" s="0">
        <v>0.10019683837890625</v>
      </c>
      <c r="AB2083" s="0">
        <v>-0.041599232703447342</v>
      </c>
      <c r="AC2083" s="0">
        <v>-0.0051975138485431671</v>
      </c>
      <c r="AD2083" s="0">
        <v>0.07066662609577179</v>
      </c>
      <c r="AE2083" s="0">
        <v>0.12320990115404129</v>
      </c>
      <c r="AF2083" s="0">
        <v>0.17575317621231079</v>
      </c>
      <c r="AG2083" s="0">
        <v>0.25161731243133545</v>
      </c>
      <c r="AH2083" s="0">
        <v>0.28801903128623962</v>
      </c>
    </row>
    <row r="2084" x14ac:dyDescent="0.4">
      <c r="A2084" s="10" t="str">
        <f>Data[[#This Row],[category]]&amp;Data[[#This Row],[subcategory]]&amp;Data[[#This Row],[date]]&amp;Data[[#This Row],[hour]]</f>
        <v>NAICS 2-digit codeProfessional, Scientific, and Technical Services8/31/20173</v>
      </c>
      <c r="B2084" s="10" t="s">
        <v>140</v>
      </c>
      <c r="C2084" t="s">
        <v>50</v>
      </c>
      <c r="D2084" t="s">
        <v>111</v>
      </c>
      <c r="E2084" t="s">
        <v>43</v>
      </c>
      <c r="F2084" s="0">
        <v>6139</v>
      </c>
      <c r="G2084" s="0">
        <v>1.4563412666320801</v>
      </c>
      <c r="H2084" s="0">
        <v>1.4607216119766235</v>
      </c>
      <c r="I2084" s="0">
        <v>0.0043803728185594082</v>
      </c>
      <c r="J2084" s="0">
        <v>0.016130624338984489</v>
      </c>
      <c r="K2084" s="0">
        <v>71.985504150390625</v>
      </c>
      <c r="L2084" s="0">
        <v>0.2715563178062439</v>
      </c>
      <c r="M2084" s="0">
        <v>0</v>
      </c>
      <c r="N2084" s="0">
        <v>0</v>
      </c>
      <c r="O2084" s="0">
        <v>4.8199672698974609</v>
      </c>
      <c r="P2084" s="0">
        <v>4.6048965454101563</v>
      </c>
      <c r="Q2084" s="0">
        <v>-0.022152142599225044</v>
      </c>
      <c r="R2084" s="0">
        <v>-0.016291854903101921</v>
      </c>
      <c r="S2084" s="0">
        <v>-0.0040785348974168301</v>
      </c>
      <c r="T2084" s="0">
        <v>0.0043803728185594082</v>
      </c>
      <c r="U2084" s="0">
        <v>0.012839280068874359</v>
      </c>
      <c r="V2084" s="0">
        <v>0.025052599608898163</v>
      </c>
      <c r="W2084" s="0">
        <v>0.030912889167666435</v>
      </c>
      <c r="X2084" s="0">
        <v>8.9404792785644531</v>
      </c>
      <c r="Y2084" s="0">
        <v>8.9673700332641602</v>
      </c>
      <c r="Z2084" s="0">
        <v>0.026891108602285385</v>
      </c>
      <c r="AA2084" s="0">
        <v>0.099025905132293701</v>
      </c>
      <c r="AB2084" s="0">
        <v>-0.13599200546741486</v>
      </c>
      <c r="AC2084" s="0">
        <v>-0.10001569241285324</v>
      </c>
      <c r="AD2084" s="0">
        <v>-0.025038126856088638</v>
      </c>
      <c r="AE2084" s="0">
        <v>0.026891108602285385</v>
      </c>
      <c r="AF2084" s="0">
        <v>0.07882034033536911</v>
      </c>
      <c r="AG2084" s="0">
        <v>0.15379790961742401</v>
      </c>
      <c r="AH2084" s="0">
        <v>0.18977423012256622</v>
      </c>
    </row>
    <row r="2085" x14ac:dyDescent="0.4">
      <c r="A2085" s="10" t="str">
        <f>Data[[#This Row],[category]]&amp;Data[[#This Row],[subcategory]]&amp;Data[[#This Row],[date]]&amp;Data[[#This Row],[hour]]</f>
        <v>NAICS 2-digit codeProfessional, Scientific, and Technical Services8/31/20174</v>
      </c>
      <c r="B2085" s="10" t="s">
        <v>140</v>
      </c>
      <c r="C2085" t="s">
        <v>50</v>
      </c>
      <c r="D2085" t="s">
        <v>111</v>
      </c>
      <c r="E2085" t="s">
        <v>44</v>
      </c>
      <c r="F2085" s="0">
        <v>6139</v>
      </c>
      <c r="G2085" s="0">
        <v>1.4497694969177246</v>
      </c>
      <c r="H2085" s="0">
        <v>1.4471458196640015</v>
      </c>
      <c r="I2085" s="0">
        <v>-0.0026236691046506166</v>
      </c>
      <c r="J2085" s="0">
        <v>0.015842866152524948</v>
      </c>
      <c r="K2085" s="0">
        <v>72.27398681640625</v>
      </c>
      <c r="L2085" s="0">
        <v>-0.16560570895671844</v>
      </c>
      <c r="M2085" s="0">
        <v>0</v>
      </c>
      <c r="N2085" s="0">
        <v>0</v>
      </c>
      <c r="O2085" s="0">
        <v>4.8199672698974609</v>
      </c>
      <c r="P2085" s="0">
        <v>4.6048965454101563</v>
      </c>
      <c r="Q2085" s="0">
        <v>-0.02868286520242691</v>
      </c>
      <c r="R2085" s="0">
        <v>-0.022927118465304375</v>
      </c>
      <c r="S2085" s="0">
        <v>-0.010931676253676414</v>
      </c>
      <c r="T2085" s="0">
        <v>-0.0026236691046506166</v>
      </c>
      <c r="U2085" s="0">
        <v>0.0056843380443751812</v>
      </c>
      <c r="V2085" s="0">
        <v>0.017679780721664429</v>
      </c>
      <c r="W2085" s="0">
        <v>0.023435527458786964</v>
      </c>
      <c r="X2085" s="0">
        <v>8.9001350402832031</v>
      </c>
      <c r="Y2085" s="0">
        <v>8.884028434753418</v>
      </c>
      <c r="Z2085" s="0">
        <v>-0.016106704249978065</v>
      </c>
      <c r="AA2085" s="0">
        <v>0.097259357571601868</v>
      </c>
      <c r="AB2085" s="0">
        <v>-0.17608411610126495</v>
      </c>
      <c r="AC2085" s="0">
        <v>-0.14074958860874176</v>
      </c>
      <c r="AD2085" s="0">
        <v>-0.067109562456607819</v>
      </c>
      <c r="AE2085" s="0">
        <v>-0.016106704249978065</v>
      </c>
      <c r="AF2085" s="0">
        <v>0.034896153956651688</v>
      </c>
      <c r="AG2085" s="0">
        <v>0.10853617638349533</v>
      </c>
      <c r="AH2085" s="0">
        <v>0.14387069642543793</v>
      </c>
    </row>
    <row r="2086" x14ac:dyDescent="0.4">
      <c r="A2086" s="10" t="str">
        <f>Data[[#This Row],[category]]&amp;Data[[#This Row],[subcategory]]&amp;Data[[#This Row],[date]]&amp;Data[[#This Row],[hour]]</f>
        <v>NAICS 2-digit codeProfessional, Scientific, and Technical Services8/31/20175</v>
      </c>
      <c r="B2086" s="10" t="s">
        <v>140</v>
      </c>
      <c r="C2086" t="s">
        <v>50</v>
      </c>
      <c r="D2086" t="s">
        <v>111</v>
      </c>
      <c r="E2086" t="s">
        <v>45</v>
      </c>
      <c r="F2086" s="0">
        <v>6139</v>
      </c>
      <c r="G2086" s="0">
        <v>1.4638901948928833</v>
      </c>
      <c r="H2086" s="0">
        <v>1.4588093757629395</v>
      </c>
      <c r="I2086" s="0">
        <v>-0.0050807734951376915</v>
      </c>
      <c r="J2086" s="0">
        <v>0.016286015510559082</v>
      </c>
      <c r="K2086" s="0">
        <v>72.100013732910156</v>
      </c>
      <c r="L2086" s="0">
        <v>-0.31197154521942139</v>
      </c>
      <c r="M2086" s="0">
        <v>0</v>
      </c>
      <c r="N2086" s="0">
        <v>0</v>
      </c>
      <c r="O2086" s="0">
        <v>4.8199672698974609</v>
      </c>
      <c r="P2086" s="0">
        <v>4.6048965454101563</v>
      </c>
      <c r="Q2086" s="0">
        <v>-0.031868886202573776</v>
      </c>
      <c r="R2086" s="0">
        <v>-0.025952141731977463</v>
      </c>
      <c r="S2086" s="0">
        <v>-0.013621168211102486</v>
      </c>
      <c r="T2086" s="0">
        <v>-0.0050807734951376915</v>
      </c>
      <c r="U2086" s="0">
        <v>0.0034596214536577463</v>
      </c>
      <c r="V2086" s="0">
        <v>0.01579059474170208</v>
      </c>
      <c r="W2086" s="0">
        <v>0.021707337349653244</v>
      </c>
      <c r="X2086" s="0">
        <v>8.9868221282958984</v>
      </c>
      <c r="Y2086" s="0">
        <v>8.9556303024291992</v>
      </c>
      <c r="Z2086" s="0">
        <v>-0.031190868467092514</v>
      </c>
      <c r="AA2086" s="0">
        <v>0.09997984766960144</v>
      </c>
      <c r="AB2086" s="0">
        <v>-0.19564308226108551</v>
      </c>
      <c r="AC2086" s="0">
        <v>-0.15932020545005798</v>
      </c>
      <c r="AD2086" s="0">
        <v>-0.083620354533195496</v>
      </c>
      <c r="AE2086" s="0">
        <v>-0.031190868467092514</v>
      </c>
      <c r="AF2086" s="0">
        <v>0.021238615736365318</v>
      </c>
      <c r="AG2086" s="0">
        <v>0.096938461065292358</v>
      </c>
      <c r="AH2086" s="0">
        <v>0.13326135277748108</v>
      </c>
    </row>
    <row r="2087" x14ac:dyDescent="0.4">
      <c r="A2087" s="10" t="str">
        <f>Data[[#This Row],[category]]&amp;Data[[#This Row],[subcategory]]&amp;Data[[#This Row],[date]]&amp;Data[[#This Row],[hour]]</f>
        <v>NAICS 2-digit codeProfessional, Scientific, and Technical Services8/31/20176</v>
      </c>
      <c r="B2087" s="10" t="s">
        <v>140</v>
      </c>
      <c r="C2087" t="s">
        <v>50</v>
      </c>
      <c r="D2087" t="s">
        <v>111</v>
      </c>
      <c r="E2087" t="s">
        <v>46</v>
      </c>
      <c r="F2087" s="0">
        <v>6139</v>
      </c>
      <c r="G2087" s="0">
        <v>1.6106315851211548</v>
      </c>
      <c r="H2087" s="0">
        <v>1.6268309354782104</v>
      </c>
      <c r="I2087" s="0">
        <v>0.016199290752410889</v>
      </c>
      <c r="J2087" s="0">
        <v>0.019284619018435478</v>
      </c>
      <c r="K2087" s="0">
        <v>71.605796813964844</v>
      </c>
      <c r="L2087" s="0">
        <v>0.84001094102859497</v>
      </c>
      <c r="M2087" s="0">
        <v>0</v>
      </c>
      <c r="N2087" s="0">
        <v>0</v>
      </c>
      <c r="O2087" s="0">
        <v>4.8199672698974609</v>
      </c>
      <c r="P2087" s="0">
        <v>4.6048965454101563</v>
      </c>
      <c r="Q2087" s="0">
        <v>-0.015521084889769554</v>
      </c>
      <c r="R2087" s="0">
        <v>-0.0085149426013231277</v>
      </c>
      <c r="S2087" s="0">
        <v>0.0060864267870783806</v>
      </c>
      <c r="T2087" s="0">
        <v>0.016199290752410889</v>
      </c>
      <c r="U2087" s="0">
        <v>0.026312155649065971</v>
      </c>
      <c r="V2087" s="0">
        <v>0.040913525968790054</v>
      </c>
      <c r="W2087" s="0">
        <v>0.047919664531946182</v>
      </c>
      <c r="X2087" s="0">
        <v>9.8876676559448242</v>
      </c>
      <c r="Y2087" s="0">
        <v>9.9871149063110352</v>
      </c>
      <c r="Z2087" s="0">
        <v>0.099447444081306458</v>
      </c>
      <c r="AA2087" s="0">
        <v>0.11838827282190323</v>
      </c>
      <c r="AB2087" s="0">
        <v>-0.095283932983875275</v>
      </c>
      <c r="AC2087" s="0">
        <v>-0.052273232489824295</v>
      </c>
      <c r="AD2087" s="0">
        <v>0.037364572286605835</v>
      </c>
      <c r="AE2087" s="0">
        <v>0.099447444081306458</v>
      </c>
      <c r="AF2087" s="0">
        <v>0.16153031587600708</v>
      </c>
      <c r="AG2087" s="0">
        <v>0.25116813182830811</v>
      </c>
      <c r="AH2087" s="0">
        <v>0.29417881369590759</v>
      </c>
    </row>
    <row r="2088" x14ac:dyDescent="0.4">
      <c r="A2088" s="10" t="str">
        <f>Data[[#This Row],[category]]&amp;Data[[#This Row],[subcategory]]&amp;Data[[#This Row],[date]]&amp;Data[[#This Row],[hour]]</f>
        <v>NAICS 2-digit codeProfessional, Scientific, and Technical Services8/31/20177</v>
      </c>
      <c r="B2088" s="10" t="s">
        <v>140</v>
      </c>
      <c r="C2088" t="s">
        <v>50</v>
      </c>
      <c r="D2088" t="s">
        <v>111</v>
      </c>
      <c r="E2088" t="s">
        <v>60</v>
      </c>
      <c r="F2088" s="0">
        <v>6139</v>
      </c>
      <c r="G2088" s="0">
        <v>2.0526752471923828</v>
      </c>
      <c r="H2088" s="0">
        <v>2.0435950756072998</v>
      </c>
      <c r="I2088" s="0">
        <v>-0.0090801902115345001</v>
      </c>
      <c r="J2088" s="0">
        <v>0.022013628855347633</v>
      </c>
      <c r="K2088" s="0">
        <v>71.3541259765625</v>
      </c>
      <c r="L2088" s="0">
        <v>-0.41248038411140442</v>
      </c>
      <c r="M2088" s="0">
        <v>0</v>
      </c>
      <c r="N2088" s="0">
        <v>0</v>
      </c>
      <c r="O2088" s="0">
        <v>4.8199672698974609</v>
      </c>
      <c r="P2088" s="0">
        <v>4.6048965454101563</v>
      </c>
      <c r="Q2088" s="0">
        <v>-0.045289386063814163</v>
      </c>
      <c r="R2088" s="0">
        <v>-0.037291791290044785</v>
      </c>
      <c r="S2088" s="0">
        <v>-0.020624147728085518</v>
      </c>
      <c r="T2088" s="0">
        <v>-0.0090801902115345001</v>
      </c>
      <c r="U2088" s="0">
        <v>0.0024637680035084486</v>
      </c>
      <c r="V2088" s="0">
        <v>0.019131410866975784</v>
      </c>
      <c r="W2088" s="0">
        <v>0.027129007503390312</v>
      </c>
      <c r="X2088" s="0">
        <v>12.601373672485352</v>
      </c>
      <c r="Y2088" s="0">
        <v>12.54563045501709</v>
      </c>
      <c r="Z2088" s="0">
        <v>-0.05574328824877739</v>
      </c>
      <c r="AA2088" s="0">
        <v>0.13514167070388794</v>
      </c>
      <c r="AB2088" s="0">
        <v>-0.27803155779838562</v>
      </c>
      <c r="AC2088" s="0">
        <v>-0.22893430292606354</v>
      </c>
      <c r="AD2088" s="0">
        <v>-0.12661164999008179</v>
      </c>
      <c r="AE2088" s="0">
        <v>-0.05574328824877739</v>
      </c>
      <c r="AF2088" s="0">
        <v>0.015125073492527008</v>
      </c>
      <c r="AG2088" s="0">
        <v>0.11744773387908936</v>
      </c>
      <c r="AH2088" s="0">
        <v>0.16654497385025024</v>
      </c>
    </row>
    <row r="2089" x14ac:dyDescent="0.4">
      <c r="A2089" s="10" t="str">
        <f>Data[[#This Row],[category]]&amp;Data[[#This Row],[subcategory]]&amp;Data[[#This Row],[date]]&amp;Data[[#This Row],[hour]]</f>
        <v>NAICS 2-digit codeProfessional, Scientific, and Technical Services8/31/20178</v>
      </c>
      <c r="B2089" s="10" t="s">
        <v>140</v>
      </c>
      <c r="C2089" t="s">
        <v>50</v>
      </c>
      <c r="D2089" t="s">
        <v>111</v>
      </c>
      <c r="E2089" t="s">
        <v>61</v>
      </c>
      <c r="F2089" s="0">
        <v>6139</v>
      </c>
      <c r="G2089" s="0">
        <v>2.6422345638275146</v>
      </c>
      <c r="H2089" s="0">
        <v>2.6128787994384766</v>
      </c>
      <c r="I2089" s="0">
        <v>-0.029355868697166443</v>
      </c>
      <c r="J2089" s="0">
        <v>0.022567391395568848</v>
      </c>
      <c r="K2089" s="0">
        <v>74.697830200195313</v>
      </c>
      <c r="L2089" s="0">
        <v>-1.3008091449737549</v>
      </c>
      <c r="M2089" s="0">
        <v>0</v>
      </c>
      <c r="N2089" s="0">
        <v>0</v>
      </c>
      <c r="O2089" s="0">
        <v>4.8199672698974609</v>
      </c>
      <c r="P2089" s="0">
        <v>4.6048965454101563</v>
      </c>
      <c r="Q2089" s="0">
        <v>-0.066475927829742432</v>
      </c>
      <c r="R2089" s="0">
        <v>-0.058277145028114319</v>
      </c>
      <c r="S2089" s="0">
        <v>-0.041190221905708313</v>
      </c>
      <c r="T2089" s="0">
        <v>-0.029355868697166443</v>
      </c>
      <c r="U2089" s="0">
        <v>-0.017521517351269722</v>
      </c>
      <c r="V2089" s="0">
        <v>-0.00043459291919134557</v>
      </c>
      <c r="W2089" s="0">
        <v>0.0077641867101192474</v>
      </c>
      <c r="X2089" s="0">
        <v>16.220678329467773</v>
      </c>
      <c r="Y2089" s="0">
        <v>16.040462493896484</v>
      </c>
      <c r="Z2089" s="0">
        <v>-0.18021567165851593</v>
      </c>
      <c r="AA2089" s="0">
        <v>0.13854122161865234</v>
      </c>
      <c r="AB2089" s="0">
        <v>-0.40809568762779236</v>
      </c>
      <c r="AC2089" s="0">
        <v>-0.3577633798122406</v>
      </c>
      <c r="AD2089" s="0">
        <v>-0.25286674499511719</v>
      </c>
      <c r="AE2089" s="0">
        <v>-0.18021567165851593</v>
      </c>
      <c r="AF2089" s="0">
        <v>-0.10756458342075348</v>
      </c>
      <c r="AG2089" s="0">
        <v>-0.0026679520960897207</v>
      </c>
      <c r="AH2089" s="0">
        <v>0.047664359211921692</v>
      </c>
    </row>
    <row r="2090" x14ac:dyDescent="0.4">
      <c r="A2090" s="10" t="str">
        <f>Data[[#This Row],[category]]&amp;Data[[#This Row],[subcategory]]&amp;Data[[#This Row],[date]]&amp;Data[[#This Row],[hour]]</f>
        <v>NAICS 2-digit codeProfessional, Scientific, and Technical Services8/31/20179</v>
      </c>
      <c r="B2090" s="10" t="s">
        <v>140</v>
      </c>
      <c r="C2090" t="s">
        <v>50</v>
      </c>
      <c r="D2090" t="s">
        <v>111</v>
      </c>
      <c r="E2090" t="s">
        <v>62</v>
      </c>
      <c r="F2090" s="0">
        <v>6139</v>
      </c>
      <c r="G2090" s="0">
        <v>3.4767651557922363</v>
      </c>
      <c r="H2090" s="0">
        <v>3.4844951629638672</v>
      </c>
      <c r="I2090" s="0">
        <v>0.0077300155535340309</v>
      </c>
      <c r="J2090" s="0">
        <v>0.020238839089870453</v>
      </c>
      <c r="K2090" s="0">
        <v>79.523536682128906</v>
      </c>
      <c r="L2090" s="0">
        <v>0.38193967938423157</v>
      </c>
      <c r="M2090" s="0">
        <v>0</v>
      </c>
      <c r="N2090" s="0">
        <v>0</v>
      </c>
      <c r="O2090" s="0">
        <v>4.8199672698974609</v>
      </c>
      <c r="P2090" s="0">
        <v>4.6048965454101563</v>
      </c>
      <c r="Q2090" s="0">
        <v>-0.025559911504387856</v>
      </c>
      <c r="R2090" s="0">
        <v>-0.01820710115134716</v>
      </c>
      <c r="S2090" s="0">
        <v>-0.0028832419775426388</v>
      </c>
      <c r="T2090" s="0">
        <v>0.0077300155535340309</v>
      </c>
      <c r="U2090" s="0">
        <v>0.018343273550271988</v>
      </c>
      <c r="V2090" s="0">
        <v>0.033667132258415222</v>
      </c>
      <c r="W2090" s="0">
        <v>0.041019942611455917</v>
      </c>
      <c r="X2090" s="0">
        <v>21.343860626220703</v>
      </c>
      <c r="Y2090" s="0">
        <v>21.391315460205078</v>
      </c>
      <c r="Z2090" s="0">
        <v>0.047454565763473511</v>
      </c>
      <c r="AA2090" s="0">
        <v>0.12424623221158981</v>
      </c>
      <c r="AB2090" s="0">
        <v>-0.15691229701042175</v>
      </c>
      <c r="AC2090" s="0">
        <v>-0.11177338659763336</v>
      </c>
      <c r="AD2090" s="0">
        <v>-0.017700221389532089</v>
      </c>
      <c r="AE2090" s="0">
        <v>0.047454565763473511</v>
      </c>
      <c r="AF2090" s="0">
        <v>0.11260935664176941</v>
      </c>
      <c r="AG2090" s="0">
        <v>0.20668251812458038</v>
      </c>
      <c r="AH2090" s="0">
        <v>0.25182142853736877</v>
      </c>
    </row>
    <row r="2091" x14ac:dyDescent="0.4">
      <c r="A2091" s="10" t="str">
        <f>Data[[#This Row],[category]]&amp;Data[[#This Row],[subcategory]]&amp;Data[[#This Row],[date]]&amp;Data[[#This Row],[hour]]</f>
        <v>NAICS 2-digit codeProfessional, Scientific, and Technical Services8/31/201710</v>
      </c>
      <c r="B2091" s="10" t="s">
        <v>140</v>
      </c>
      <c r="C2091" t="s">
        <v>50</v>
      </c>
      <c r="D2091" t="s">
        <v>111</v>
      </c>
      <c r="E2091" t="s">
        <v>63</v>
      </c>
      <c r="F2091" s="0">
        <v>6139</v>
      </c>
      <c r="G2091" s="0">
        <v>4.1953024864196777</v>
      </c>
      <c r="H2091" s="0">
        <v>4.226130485534668</v>
      </c>
      <c r="I2091" s="0">
        <v>0.030827945098280907</v>
      </c>
      <c r="J2091" s="0">
        <v>0.010845470242202282</v>
      </c>
      <c r="K2091" s="0">
        <v>83.509368896484375</v>
      </c>
      <c r="L2091" s="0">
        <v>2.8424720764160156</v>
      </c>
      <c r="M2091" s="0">
        <v>1</v>
      </c>
      <c r="N2091" s="0">
        <v>1</v>
      </c>
      <c r="O2091" s="0">
        <v>4.8199672698974609</v>
      </c>
      <c r="P2091" s="0">
        <v>4.6048965454101563</v>
      </c>
      <c r="Q2091" s="0">
        <v>0.012988734059035778</v>
      </c>
      <c r="R2091" s="0">
        <v>0.016928914934396744</v>
      </c>
      <c r="S2091" s="0">
        <v>0.02514057420194149</v>
      </c>
      <c r="T2091" s="0">
        <v>0.030827945098280907</v>
      </c>
      <c r="U2091" s="0">
        <v>0.036515314131975174</v>
      </c>
      <c r="V2091" s="0">
        <v>0.04472697526216507</v>
      </c>
      <c r="W2091" s="0">
        <v>0.048667155206203461</v>
      </c>
      <c r="X2091" s="0">
        <v>25.754961013793945</v>
      </c>
      <c r="Y2091" s="0">
        <v>25.944215774536133</v>
      </c>
      <c r="Z2091" s="0">
        <v>0.18925274908542633</v>
      </c>
      <c r="AA2091" s="0">
        <v>0.066580340266227722</v>
      </c>
      <c r="AB2091" s="0">
        <v>0.079737834632396698</v>
      </c>
      <c r="AC2091" s="0">
        <v>0.10392660647630692</v>
      </c>
      <c r="AD2091" s="0">
        <v>0.15433798730373383</v>
      </c>
      <c r="AE2091" s="0">
        <v>0.18925274908542633</v>
      </c>
      <c r="AF2091" s="0">
        <v>0.22416751086711884</v>
      </c>
      <c r="AG2091" s="0">
        <v>0.27457889914512634</v>
      </c>
      <c r="AH2091" s="0">
        <v>0.29876765608787537</v>
      </c>
    </row>
    <row r="2092" x14ac:dyDescent="0.4">
      <c r="A2092" s="10" t="str">
        <f>Data[[#This Row],[category]]&amp;Data[[#This Row],[subcategory]]&amp;Data[[#This Row],[date]]&amp;Data[[#This Row],[hour]]</f>
        <v>NAICS 2-digit codeProfessional, Scientific, and Technical Services8/31/201711</v>
      </c>
      <c r="B2092" s="10" t="s">
        <v>140</v>
      </c>
      <c r="C2092" t="s">
        <v>50</v>
      </c>
      <c r="D2092" t="s">
        <v>111</v>
      </c>
      <c r="E2092" t="s">
        <v>64</v>
      </c>
      <c r="F2092" s="0">
        <v>6139</v>
      </c>
      <c r="G2092" s="0">
        <v>4.7251567840576172</v>
      </c>
      <c r="H2092" s="0">
        <v>4.6943292617797852</v>
      </c>
      <c r="I2092" s="0">
        <v>-0.030827939510345459</v>
      </c>
      <c r="J2092" s="0">
        <v>0.010845470242202282</v>
      </c>
      <c r="K2092" s="0">
        <v>86.930610656738281</v>
      </c>
      <c r="L2092" s="0">
        <v>-2.8424713611602783</v>
      </c>
      <c r="M2092" s="0">
        <v>1</v>
      </c>
      <c r="N2092" s="0">
        <v>1</v>
      </c>
      <c r="O2092" s="0">
        <v>4.8199672698974609</v>
      </c>
      <c r="P2092" s="0">
        <v>4.6048965454101563</v>
      </c>
      <c r="Q2092" s="0">
        <v>-0.048667151480913162</v>
      </c>
      <c r="R2092" s="0">
        <v>-0.044726967811584473</v>
      </c>
      <c r="S2092" s="0">
        <v>-0.036515310406684875</v>
      </c>
      <c r="T2092" s="0">
        <v>-0.030827939510345459</v>
      </c>
      <c r="U2092" s="0">
        <v>-0.025140568614006042</v>
      </c>
      <c r="V2092" s="0">
        <v>-0.016928909346461296</v>
      </c>
      <c r="W2092" s="0">
        <v>-0.01298872847110033</v>
      </c>
      <c r="X2092" s="0">
        <v>29.00773811340332</v>
      </c>
      <c r="Y2092" s="0">
        <v>28.818487167358398</v>
      </c>
      <c r="Z2092" s="0">
        <v>-0.18925271928310394</v>
      </c>
      <c r="AA2092" s="0">
        <v>0.066580340266227722</v>
      </c>
      <c r="AB2092" s="0">
        <v>-0.29876762628555298</v>
      </c>
      <c r="AC2092" s="0">
        <v>-0.27457886934280396</v>
      </c>
      <c r="AD2092" s="0">
        <v>-0.22416748106479645</v>
      </c>
      <c r="AE2092" s="0">
        <v>-0.18925271928310394</v>
      </c>
      <c r="AF2092" s="0">
        <v>-0.15433795750141144</v>
      </c>
      <c r="AG2092" s="0">
        <v>-0.10392657667398453</v>
      </c>
      <c r="AH2092" s="0">
        <v>-0.07973780483007431</v>
      </c>
    </row>
    <row r="2093" x14ac:dyDescent="0.4">
      <c r="A2093" s="10" t="str">
        <f>Data[[#This Row],[category]]&amp;Data[[#This Row],[subcategory]]&amp;Data[[#This Row],[date]]&amp;Data[[#This Row],[hour]]</f>
        <v>NAICS 2-digit codeProfessional, Scientific, and Technical Services8/31/201712</v>
      </c>
      <c r="B2093" s="10" t="s">
        <v>140</v>
      </c>
      <c r="C2093" t="s">
        <v>50</v>
      </c>
      <c r="D2093" t="s">
        <v>111</v>
      </c>
      <c r="E2093" t="s">
        <v>65</v>
      </c>
      <c r="F2093" s="0">
        <v>6139</v>
      </c>
      <c r="G2093" s="0">
        <v>4.9733757972717285</v>
      </c>
      <c r="H2093" s="0">
        <v>4.9791097640991211</v>
      </c>
      <c r="I2093" s="0">
        <v>0.00573361711576581</v>
      </c>
      <c r="J2093" s="0">
        <v>0.020756946876645088</v>
      </c>
      <c r="K2093" s="0">
        <v>90.039581298828125</v>
      </c>
      <c r="L2093" s="0">
        <v>0.27622643113136292</v>
      </c>
      <c r="M2093" s="0">
        <v>0</v>
      </c>
      <c r="N2093" s="0">
        <v>0</v>
      </c>
      <c r="O2093" s="0">
        <v>4.8199672698974609</v>
      </c>
      <c r="P2093" s="0">
        <v>4.6048965454101563</v>
      </c>
      <c r="Q2093" s="0">
        <v>-0.02840852178633213</v>
      </c>
      <c r="R2093" s="0">
        <v>-0.020867479965090752</v>
      </c>
      <c r="S2093" s="0">
        <v>-0.0051513365469872952</v>
      </c>
      <c r="T2093" s="0">
        <v>0.00573361711576581</v>
      </c>
      <c r="U2093" s="0">
        <v>0.016618570312857628</v>
      </c>
      <c r="V2093" s="0">
        <v>0.032334715127944946</v>
      </c>
      <c r="W2093" s="0">
        <v>0.039875756949186325</v>
      </c>
      <c r="X2093" s="0">
        <v>30.531553268432617</v>
      </c>
      <c r="Y2093" s="0">
        <v>30.566755294799805</v>
      </c>
      <c r="Z2093" s="0">
        <v>0.035198677331209183</v>
      </c>
      <c r="AA2093" s="0">
        <v>0.12742689251899719</v>
      </c>
      <c r="AB2093" s="0">
        <v>-0.17439991235733032</v>
      </c>
      <c r="AC2093" s="0">
        <v>-0.12810546159744263</v>
      </c>
      <c r="AD2093" s="0">
        <v>-0.031624048948287964</v>
      </c>
      <c r="AE2093" s="0">
        <v>0.035198677331209183</v>
      </c>
      <c r="AF2093" s="0">
        <v>0.10202140361070633</v>
      </c>
      <c r="AG2093" s="0">
        <v>0.1985028088092804</v>
      </c>
      <c r="AH2093" s="0">
        <v>0.24479725956916809</v>
      </c>
    </row>
    <row r="2094" x14ac:dyDescent="0.4">
      <c r="A2094" s="10" t="str">
        <f>Data[[#This Row],[category]]&amp;Data[[#This Row],[subcategory]]&amp;Data[[#This Row],[date]]&amp;Data[[#This Row],[hour]]</f>
        <v>NAICS 2-digit codeProfessional, Scientific, and Technical Services8/31/201713</v>
      </c>
      <c r="B2094" s="10" t="s">
        <v>140</v>
      </c>
      <c r="C2094" t="s">
        <v>50</v>
      </c>
      <c r="D2094" t="s">
        <v>111</v>
      </c>
      <c r="E2094" t="s">
        <v>66</v>
      </c>
      <c r="F2094" s="0">
        <v>6139</v>
      </c>
      <c r="G2094" s="0">
        <v>5.0831880569458008</v>
      </c>
      <c r="H2094" s="0">
        <v>5.1428875923156738</v>
      </c>
      <c r="I2094" s="0">
        <v>0.059699654579162598</v>
      </c>
      <c r="J2094" s="0">
        <v>0.025455806404352188</v>
      </c>
      <c r="K2094" s="0">
        <v>88.954063415527344</v>
      </c>
      <c r="L2094" s="0">
        <v>2.3452274799346924</v>
      </c>
      <c r="M2094" s="0">
        <v>1</v>
      </c>
      <c r="N2094" s="0">
        <v>1</v>
      </c>
      <c r="O2094" s="0">
        <v>4.8199672698974609</v>
      </c>
      <c r="P2094" s="0">
        <v>4.6048965454101563</v>
      </c>
      <c r="Q2094" s="0">
        <v>0.017828579992055893</v>
      </c>
      <c r="R2094" s="0">
        <v>0.027076726779341698</v>
      </c>
      <c r="S2094" s="0">
        <v>0.046350616961717606</v>
      </c>
      <c r="T2094" s="0">
        <v>0.059699654579162598</v>
      </c>
      <c r="U2094" s="0">
        <v>0.073048695921897888</v>
      </c>
      <c r="V2094" s="0">
        <v>0.092322580516338348</v>
      </c>
      <c r="W2094" s="0">
        <v>0.1015707328915596</v>
      </c>
      <c r="X2094" s="0">
        <v>31.205692291259766</v>
      </c>
      <c r="Y2094" s="0">
        <v>31.572187423706055</v>
      </c>
      <c r="Z2094" s="0">
        <v>0.36649617552757263</v>
      </c>
      <c r="AA2094" s="0">
        <v>0.15627320110797882</v>
      </c>
      <c r="AB2094" s="0">
        <v>0.10944963246583939</v>
      </c>
      <c r="AC2094" s="0">
        <v>0.16622400283813477</v>
      </c>
      <c r="AD2094" s="0">
        <v>0.28454643487930298</v>
      </c>
      <c r="AE2094" s="0">
        <v>0.36649617552757263</v>
      </c>
      <c r="AF2094" s="0">
        <v>0.44844591617584229</v>
      </c>
      <c r="AG2094" s="0">
        <v>0.5667683482170105</v>
      </c>
      <c r="AH2094" s="0">
        <v>0.62354272603988647</v>
      </c>
    </row>
    <row r="2095" x14ac:dyDescent="0.4">
      <c r="A2095" s="10" t="str">
        <f>Data[[#This Row],[category]]&amp;Data[[#This Row],[subcategory]]&amp;Data[[#This Row],[date]]&amp;Data[[#This Row],[hour]]</f>
        <v>NAICS 2-digit codeProfessional, Scientific, and Technical Services8/31/201714</v>
      </c>
      <c r="B2095" s="10" t="s">
        <v>140</v>
      </c>
      <c r="C2095" t="s">
        <v>50</v>
      </c>
      <c r="D2095" t="s">
        <v>111</v>
      </c>
      <c r="E2095" t="s">
        <v>67</v>
      </c>
      <c r="F2095" s="0">
        <v>6139</v>
      </c>
      <c r="G2095" s="0">
        <v>5.1101579666137695</v>
      </c>
      <c r="H2095" s="0">
        <v>5.1981868743896484</v>
      </c>
      <c r="I2095" s="0">
        <v>0.088028796017169952</v>
      </c>
      <c r="J2095" s="0">
        <v>0.026824258267879486</v>
      </c>
      <c r="K2095" s="0">
        <v>88.785308837890625</v>
      </c>
      <c r="L2095" s="0">
        <v>3.2816860675811768</v>
      </c>
      <c r="M2095" s="0">
        <v>1</v>
      </c>
      <c r="N2095" s="0">
        <v>1</v>
      </c>
      <c r="O2095" s="0">
        <v>4.8199672698974609</v>
      </c>
      <c r="P2095" s="0">
        <v>4.6048965454101563</v>
      </c>
      <c r="Q2095" s="0">
        <v>0.043906819075345993</v>
      </c>
      <c r="R2095" s="0">
        <v>0.053652126342058182</v>
      </c>
      <c r="S2095" s="0">
        <v>0.073962144553661346</v>
      </c>
      <c r="T2095" s="0">
        <v>0.088028796017169952</v>
      </c>
      <c r="U2095" s="0">
        <v>0.10209544748067856</v>
      </c>
      <c r="V2095" s="0">
        <v>0.12240546941757202</v>
      </c>
      <c r="W2095" s="0">
        <v>0.13215076923370361</v>
      </c>
      <c r="X2095" s="0">
        <v>31.371259689331055</v>
      </c>
      <c r="Y2095" s="0">
        <v>31.91166877746582</v>
      </c>
      <c r="Z2095" s="0">
        <v>0.54040879011154175</v>
      </c>
      <c r="AA2095" s="0">
        <v>0.16467411816120148</v>
      </c>
      <c r="AB2095" s="0">
        <v>0.26954397559165955</v>
      </c>
      <c r="AC2095" s="0">
        <v>0.3293704092502594</v>
      </c>
      <c r="AD2095" s="0">
        <v>0.4540536105632782</v>
      </c>
      <c r="AE2095" s="0">
        <v>0.54040879011154175</v>
      </c>
      <c r="AF2095" s="0">
        <v>0.62676399946212769</v>
      </c>
      <c r="AG2095" s="0">
        <v>0.75144714117050171</v>
      </c>
      <c r="AH2095" s="0">
        <v>0.81127363443374634</v>
      </c>
    </row>
    <row r="2096" x14ac:dyDescent="0.4">
      <c r="A2096" s="10" t="str">
        <f>Data[[#This Row],[category]]&amp;Data[[#This Row],[subcategory]]&amp;Data[[#This Row],[date]]&amp;Data[[#This Row],[hour]]</f>
        <v>NAICS 2-digit codeProfessional, Scientific, and Technical Services8/31/201715</v>
      </c>
      <c r="B2096" s="10" t="s">
        <v>140</v>
      </c>
      <c r="C2096" t="s">
        <v>50</v>
      </c>
      <c r="D2096" t="s">
        <v>111</v>
      </c>
      <c r="E2096" t="s">
        <v>68</v>
      </c>
      <c r="F2096" s="0">
        <v>6139</v>
      </c>
      <c r="G2096" s="0">
        <v>5.0639796257019043</v>
      </c>
      <c r="H2096" s="0">
        <v>5.1109738349914551</v>
      </c>
      <c r="I2096" s="0">
        <v>0.046994015574455261</v>
      </c>
      <c r="J2096" s="0">
        <v>0.028126325458288193</v>
      </c>
      <c r="K2096" s="0">
        <v>86.82733154296875</v>
      </c>
      <c r="L2096" s="0">
        <v>1.6708196401596069</v>
      </c>
      <c r="M2096" s="0">
        <v>1</v>
      </c>
      <c r="N2096" s="0">
        <v>0</v>
      </c>
      <c r="O2096" s="0">
        <v>4.8199672698974609</v>
      </c>
      <c r="P2096" s="0">
        <v>4.6048965454101563</v>
      </c>
      <c r="Q2096" s="0">
        <v>0.00073032715590670705</v>
      </c>
      <c r="R2096" s="0">
        <v>0.010948679409921169</v>
      </c>
      <c r="S2096" s="0">
        <v>0.032244555652141571</v>
      </c>
      <c r="T2096" s="0">
        <v>0.046994015574455261</v>
      </c>
      <c r="U2096" s="0">
        <v>0.061743475496768951</v>
      </c>
      <c r="V2096" s="0">
        <v>0.083039350807666779</v>
      </c>
      <c r="W2096" s="0">
        <v>0.093257702887058258</v>
      </c>
      <c r="X2096" s="0">
        <v>31.087770462036133</v>
      </c>
      <c r="Y2096" s="0">
        <v>31.37626838684082</v>
      </c>
      <c r="Z2096" s="0">
        <v>0.28849625587463379</v>
      </c>
      <c r="AA2096" s="0">
        <v>0.17266751825809479</v>
      </c>
      <c r="AB2096" s="0">
        <v>0.0044834623113274574</v>
      </c>
      <c r="AC2096" s="0">
        <v>0.067213930189609528</v>
      </c>
      <c r="AD2096" s="0">
        <v>0.19794932007789612</v>
      </c>
      <c r="AE2096" s="0">
        <v>0.28849625587463379</v>
      </c>
      <c r="AF2096" s="0">
        <v>0.37904319167137146</v>
      </c>
      <c r="AG2096" s="0">
        <v>0.50977855920791626</v>
      </c>
      <c r="AH2096" s="0">
        <v>0.5725090503692627</v>
      </c>
    </row>
    <row r="2097" x14ac:dyDescent="0.4">
      <c r="A2097" s="10" t="str">
        <f>Data[[#This Row],[category]]&amp;Data[[#This Row],[subcategory]]&amp;Data[[#This Row],[date]]&amp;Data[[#This Row],[hour]]</f>
        <v>NAICS 2-digit codeProfessional, Scientific, and Technical Services8/31/201716</v>
      </c>
      <c r="B2097" s="10" t="s">
        <v>140</v>
      </c>
      <c r="C2097" t="s">
        <v>50</v>
      </c>
      <c r="D2097" t="s">
        <v>111</v>
      </c>
      <c r="E2097" t="s">
        <v>69</v>
      </c>
      <c r="F2097" s="0">
        <v>6139</v>
      </c>
      <c r="G2097" s="0">
        <v>4.8736028671264648</v>
      </c>
      <c r="H2097" s="0">
        <v>4.9539055824279785</v>
      </c>
      <c r="I2097" s="0">
        <v>0.080302886664867401</v>
      </c>
      <c r="J2097" s="0">
        <v>0.029736516997218132</v>
      </c>
      <c r="K2097" s="0">
        <v>86.359176635742188</v>
      </c>
      <c r="L2097" s="0">
        <v>2.7004804611206055</v>
      </c>
      <c r="M2097" s="0">
        <v>1</v>
      </c>
      <c r="N2097" s="0">
        <v>1</v>
      </c>
      <c r="O2097" s="0">
        <v>4.8199672698974609</v>
      </c>
      <c r="P2097" s="0">
        <v>4.6048965454101563</v>
      </c>
      <c r="Q2097" s="0">
        <v>0.03139067068696022</v>
      </c>
      <c r="R2097" s="0">
        <v>0.042194005101919174</v>
      </c>
      <c r="S2097" s="0">
        <v>0.064709044992923737</v>
      </c>
      <c r="T2097" s="0">
        <v>0.080302886664867401</v>
      </c>
      <c r="U2097" s="0">
        <v>0.095896728336811066</v>
      </c>
      <c r="V2097" s="0">
        <v>0.11841176450252533</v>
      </c>
      <c r="W2097" s="0">
        <v>0.12921510636806488</v>
      </c>
      <c r="X2097" s="0">
        <v>29.919048309326172</v>
      </c>
      <c r="Y2097" s="0">
        <v>30.412025451660156</v>
      </c>
      <c r="Z2097" s="0">
        <v>0.49297940731048584</v>
      </c>
      <c r="AA2097" s="0">
        <v>0.18255247175693512</v>
      </c>
      <c r="AB2097" s="0">
        <v>0.19270731508731842</v>
      </c>
      <c r="AC2097" s="0">
        <v>0.25902900099754333</v>
      </c>
      <c r="AD2097" s="0">
        <v>0.39724880456924438</v>
      </c>
      <c r="AE2097" s="0">
        <v>0.49297940731048584</v>
      </c>
      <c r="AF2097" s="0">
        <v>0.58871001005172729</v>
      </c>
      <c r="AG2097" s="0">
        <v>0.72692978382110596</v>
      </c>
      <c r="AH2097" s="0">
        <v>0.79325151443481445</v>
      </c>
    </row>
    <row r="2098" x14ac:dyDescent="0.4">
      <c r="A2098" s="10" t="str">
        <f>Data[[#This Row],[category]]&amp;Data[[#This Row],[subcategory]]&amp;Data[[#This Row],[date]]&amp;Data[[#This Row],[hour]]</f>
        <v>NAICS 2-digit codeProfessional, Scientific, and Technical Services8/31/201717</v>
      </c>
      <c r="B2098" s="10" t="s">
        <v>140</v>
      </c>
      <c r="C2098" t="s">
        <v>50</v>
      </c>
      <c r="D2098" t="s">
        <v>111</v>
      </c>
      <c r="E2098" t="s">
        <v>70</v>
      </c>
      <c r="F2098" s="0">
        <v>6139</v>
      </c>
      <c r="G2098" s="0">
        <v>4.5201807022094727</v>
      </c>
      <c r="H2098" s="0">
        <v>4.5340218544006348</v>
      </c>
      <c r="I2098" s="0">
        <v>0.013841190375387669</v>
      </c>
      <c r="J2098" s="0">
        <v>0.02991647832095623</v>
      </c>
      <c r="K2098" s="0">
        <v>86.055221557617188</v>
      </c>
      <c r="L2098" s="0">
        <v>0.46266108751296997</v>
      </c>
      <c r="M2098" s="0">
        <v>0</v>
      </c>
      <c r="N2098" s="0">
        <v>0</v>
      </c>
      <c r="O2098" s="0">
        <v>4.8199672698974609</v>
      </c>
      <c r="P2098" s="0">
        <v>4.6048965454101563</v>
      </c>
      <c r="Q2098" s="0">
        <v>-0.03536703810095787</v>
      </c>
      <c r="R2098" s="0">
        <v>-0.024498319253325462</v>
      </c>
      <c r="S2098" s="0">
        <v>-0.0018470261711627245</v>
      </c>
      <c r="T2098" s="0">
        <v>0.013841190375387669</v>
      </c>
      <c r="U2098" s="0">
        <v>0.029529407620429993</v>
      </c>
      <c r="V2098" s="0">
        <v>0.0521807000041008</v>
      </c>
      <c r="W2098" s="0">
        <v>0.063049420714378357</v>
      </c>
      <c r="X2098" s="0">
        <v>27.7493896484375</v>
      </c>
      <c r="Y2098" s="0">
        <v>27.834360122680664</v>
      </c>
      <c r="Z2098" s="0">
        <v>0.084971070289611816</v>
      </c>
      <c r="AA2098" s="0">
        <v>0.18365725874900818</v>
      </c>
      <c r="AB2098" s="0">
        <v>-0.21711823344230652</v>
      </c>
      <c r="AC2098" s="0">
        <v>-0.15039516985416412</v>
      </c>
      <c r="AD2098" s="0">
        <v>-0.01133889053016901</v>
      </c>
      <c r="AE2098" s="0">
        <v>0.084971070289611816</v>
      </c>
      <c r="AF2098" s="0">
        <v>0.18128103017807007</v>
      </c>
      <c r="AG2098" s="0">
        <v>0.32033732533454895</v>
      </c>
      <c r="AH2098" s="0">
        <v>0.38706037402153015</v>
      </c>
    </row>
    <row r="2099" x14ac:dyDescent="0.4">
      <c r="A2099" s="10" t="str">
        <f>Data[[#This Row],[category]]&amp;Data[[#This Row],[subcategory]]&amp;Data[[#This Row],[date]]&amp;Data[[#This Row],[hour]]</f>
        <v>NAICS 2-digit codeProfessional, Scientific, and Technical Services8/31/201718</v>
      </c>
      <c r="B2099" s="10" t="s">
        <v>140</v>
      </c>
      <c r="C2099" t="s">
        <v>50</v>
      </c>
      <c r="D2099" t="s">
        <v>111</v>
      </c>
      <c r="E2099" t="s">
        <v>71</v>
      </c>
      <c r="F2099" s="0">
        <v>6139</v>
      </c>
      <c r="G2099" s="0">
        <v>3.7484548091888428</v>
      </c>
      <c r="H2099" s="0">
        <v>3.8206849098205566</v>
      </c>
      <c r="I2099" s="0">
        <v>0.072230100631713867</v>
      </c>
      <c r="J2099" s="0">
        <v>0.030487151816487312</v>
      </c>
      <c r="K2099" s="0">
        <v>84.77813720703125</v>
      </c>
      <c r="L2099" s="0">
        <v>2.3691980838775635</v>
      </c>
      <c r="M2099" s="0">
        <v>1</v>
      </c>
      <c r="N2099" s="0">
        <v>1</v>
      </c>
      <c r="O2099" s="0">
        <v>4.8199672698974609</v>
      </c>
      <c r="P2099" s="0">
        <v>4.6048965454101563</v>
      </c>
      <c r="Q2099" s="0">
        <v>0.02208319865167141</v>
      </c>
      <c r="R2099" s="0">
        <v>0.033159244805574417</v>
      </c>
      <c r="S2099" s="0">
        <v>0.056242622435092926</v>
      </c>
      <c r="T2099" s="0">
        <v>0.072230100631713867</v>
      </c>
      <c r="U2099" s="0">
        <v>0.088217578828334808</v>
      </c>
      <c r="V2099" s="0">
        <v>0.11130096018314362</v>
      </c>
      <c r="W2099" s="0">
        <v>0.12237700074911118</v>
      </c>
      <c r="X2099" s="0">
        <v>23.011764526367188</v>
      </c>
      <c r="Y2099" s="0">
        <v>23.455184936523438</v>
      </c>
      <c r="Z2099" s="0">
        <v>0.44342058897018433</v>
      </c>
      <c r="AA2099" s="0">
        <v>0.18716062605381012</v>
      </c>
      <c r="AB2099" s="0">
        <v>0.13556875288486481</v>
      </c>
      <c r="AC2099" s="0">
        <v>0.2035645991563797</v>
      </c>
      <c r="AD2099" s="0">
        <v>0.3452734649181366</v>
      </c>
      <c r="AE2099" s="0">
        <v>0.44342058897018433</v>
      </c>
      <c r="AF2099" s="0">
        <v>0.54156774282455444</v>
      </c>
      <c r="AG2099" s="0">
        <v>0.68327659368515015</v>
      </c>
      <c r="AH2099" s="0">
        <v>0.75127243995666504</v>
      </c>
    </row>
    <row r="2100" x14ac:dyDescent="0.4">
      <c r="A2100" s="10" t="str">
        <f>Data[[#This Row],[category]]&amp;Data[[#This Row],[subcategory]]&amp;Data[[#This Row],[date]]&amp;Data[[#This Row],[hour]]</f>
        <v>NAICS 2-digit codeProfessional, Scientific, and Technical Services8/31/201719</v>
      </c>
      <c r="B2100" s="10" t="s">
        <v>140</v>
      </c>
      <c r="C2100" t="s">
        <v>50</v>
      </c>
      <c r="D2100" t="s">
        <v>111</v>
      </c>
      <c r="E2100" t="s">
        <v>72</v>
      </c>
      <c r="F2100" s="0">
        <v>6139</v>
      </c>
      <c r="G2100" s="0">
        <v>2.7710080146789551</v>
      </c>
      <c r="H2100" s="0">
        <v>2.7598145008087158</v>
      </c>
      <c r="I2100" s="0">
        <v>-0.011193663813173771</v>
      </c>
      <c r="J2100" s="0">
        <v>0.030149031430482864</v>
      </c>
      <c r="K2100" s="0">
        <v>80.131614685058594</v>
      </c>
      <c r="L2100" s="0">
        <v>-0.37127771973609924</v>
      </c>
      <c r="M2100" s="0">
        <v>0</v>
      </c>
      <c r="N2100" s="0">
        <v>0</v>
      </c>
      <c r="O2100" s="0">
        <v>4.8199672698974609</v>
      </c>
      <c r="P2100" s="0">
        <v>4.6048965454101563</v>
      </c>
      <c r="Q2100" s="0">
        <v>-0.060784406960010529</v>
      </c>
      <c r="R2100" s="0">
        <v>-0.049831200391054153</v>
      </c>
      <c r="S2100" s="0">
        <v>-0.027003832161426544</v>
      </c>
      <c r="T2100" s="0">
        <v>-0.011193663813173771</v>
      </c>
      <c r="U2100" s="0">
        <v>0.0046165036037564278</v>
      </c>
      <c r="V2100" s="0">
        <v>0.027443874627351761</v>
      </c>
      <c r="W2100" s="0">
        <v>0.038397081196308136</v>
      </c>
      <c r="X2100" s="0">
        <v>17.011219024658203</v>
      </c>
      <c r="Y2100" s="0">
        <v>16.942501068115234</v>
      </c>
      <c r="Z2100" s="0">
        <v>-0.068717904388904572</v>
      </c>
      <c r="AA2100" s="0">
        <v>0.18508490920066833</v>
      </c>
      <c r="AB2100" s="0">
        <v>-0.37315547466278076</v>
      </c>
      <c r="AC2100" s="0">
        <v>-0.30591374635696411</v>
      </c>
      <c r="AD2100" s="0">
        <v>-0.16577652096748352</v>
      </c>
      <c r="AE2100" s="0">
        <v>-0.068717904388904572</v>
      </c>
      <c r="AF2100" s="0">
        <v>0.028340717777609825</v>
      </c>
      <c r="AG2100" s="0">
        <v>0.16847795248031616</v>
      </c>
      <c r="AH2100" s="0">
        <v>0.23571968078613281</v>
      </c>
    </row>
    <row r="2101" x14ac:dyDescent="0.4">
      <c r="A2101" s="10" t="str">
        <f>Data[[#This Row],[category]]&amp;Data[[#This Row],[subcategory]]&amp;Data[[#This Row],[date]]&amp;Data[[#This Row],[hour]]</f>
        <v>NAICS 2-digit codeProfessional, Scientific, and Technical Services8/31/201720</v>
      </c>
      <c r="B2101" s="10" t="s">
        <v>140</v>
      </c>
      <c r="C2101" t="s">
        <v>50</v>
      </c>
      <c r="D2101" t="s">
        <v>111</v>
      </c>
      <c r="E2101" t="s">
        <v>55</v>
      </c>
      <c r="F2101" s="0">
        <v>6139</v>
      </c>
      <c r="G2101" s="0">
        <v>2.3132767677307129</v>
      </c>
      <c r="H2101" s="0">
        <v>2.2148127555847168</v>
      </c>
      <c r="I2101" s="0">
        <v>-0.09846419095993042</v>
      </c>
      <c r="J2101" s="0">
        <v>0.027662182226777077</v>
      </c>
      <c r="K2101" s="0">
        <v>77.17901611328125</v>
      </c>
      <c r="L2101" s="0">
        <v>-3.5595235824584961</v>
      </c>
      <c r="M2101" s="0">
        <v>1</v>
      </c>
      <c r="N2101" s="0">
        <v>1</v>
      </c>
      <c r="O2101" s="0">
        <v>4.8199672698974609</v>
      </c>
      <c r="P2101" s="0">
        <v>4.6048965454101563</v>
      </c>
      <c r="Q2101" s="0">
        <v>-0.14396442472934723</v>
      </c>
      <c r="R2101" s="0">
        <v>-0.13391470909118652</v>
      </c>
      <c r="S2101" s="0">
        <v>-0.1129702553153038</v>
      </c>
      <c r="T2101" s="0">
        <v>-0.09846419095993042</v>
      </c>
      <c r="U2101" s="0">
        <v>-0.083958126604557037</v>
      </c>
      <c r="V2101" s="0">
        <v>-0.063013680279254913</v>
      </c>
      <c r="W2101" s="0">
        <v>-0.052963949739933014</v>
      </c>
      <c r="X2101" s="0">
        <v>14.201206207275391</v>
      </c>
      <c r="Y2101" s="0">
        <v>13.596735954284668</v>
      </c>
      <c r="Z2101" s="0">
        <v>-0.60447168350219727</v>
      </c>
      <c r="AA2101" s="0">
        <v>0.16981813311576843</v>
      </c>
      <c r="AB2101" s="0">
        <v>-0.88379764556884766</v>
      </c>
      <c r="AC2101" s="0">
        <v>-0.82210236787796021</v>
      </c>
      <c r="AD2101" s="0">
        <v>-0.69352442026138306</v>
      </c>
      <c r="AE2101" s="0">
        <v>-0.60447168350219727</v>
      </c>
      <c r="AF2101" s="0">
        <v>-0.51541894674301147</v>
      </c>
      <c r="AG2101" s="0">
        <v>-0.38684099912643433</v>
      </c>
      <c r="AH2101" s="0">
        <v>-0.32514572143554688</v>
      </c>
    </row>
    <row r="2102" x14ac:dyDescent="0.4">
      <c r="A2102" s="10" t="str">
        <f>Data[[#This Row],[category]]&amp;Data[[#This Row],[subcategory]]&amp;Data[[#This Row],[date]]&amp;Data[[#This Row],[hour]]</f>
        <v>NAICS 2-digit codeProfessional, Scientific, and Technical Services8/31/201721</v>
      </c>
      <c r="B2102" s="10" t="s">
        <v>140</v>
      </c>
      <c r="C2102" t="s">
        <v>50</v>
      </c>
      <c r="D2102" t="s">
        <v>111</v>
      </c>
      <c r="E2102" t="s">
        <v>73</v>
      </c>
      <c r="F2102" s="0">
        <v>6139</v>
      </c>
      <c r="G2102" s="0">
        <v>2.0248439311981201</v>
      </c>
      <c r="H2102" s="0">
        <v>1.9783645868301392</v>
      </c>
      <c r="I2102" s="0">
        <v>-0.046479340642690659</v>
      </c>
      <c r="J2102" s="0">
        <v>0.024780571460723877</v>
      </c>
      <c r="K2102" s="0">
        <v>75.7978515625</v>
      </c>
      <c r="L2102" s="0">
        <v>-1.8756363391876221</v>
      </c>
      <c r="M2102" s="0">
        <v>1</v>
      </c>
      <c r="N2102" s="0">
        <v>0</v>
      </c>
      <c r="O2102" s="0">
        <v>4.8199672698974609</v>
      </c>
      <c r="P2102" s="0">
        <v>4.6048965454101563</v>
      </c>
      <c r="Q2102" s="0">
        <v>-0.087239757180213928</v>
      </c>
      <c r="R2102" s="0">
        <v>-0.07823692262172699</v>
      </c>
      <c r="S2102" s="0">
        <v>-0.059474285691976547</v>
      </c>
      <c r="T2102" s="0">
        <v>-0.046479340642690659</v>
      </c>
      <c r="U2102" s="0">
        <v>-0.03348439559340477</v>
      </c>
      <c r="V2102" s="0">
        <v>-0.014721760526299477</v>
      </c>
      <c r="W2102" s="0">
        <v>-0.0057189278304576874</v>
      </c>
      <c r="X2102" s="0">
        <v>12.430517196655273</v>
      </c>
      <c r="Y2102" s="0">
        <v>12.145179748535156</v>
      </c>
      <c r="Z2102" s="0">
        <v>-0.28533667325973511</v>
      </c>
      <c r="AA2102" s="0">
        <v>0.15212792158126831</v>
      </c>
      <c r="AB2102" s="0">
        <v>-0.5355648398399353</v>
      </c>
      <c r="AC2102" s="0">
        <v>-0.48029646277427673</v>
      </c>
      <c r="AD2102" s="0">
        <v>-0.36511263251304626</v>
      </c>
      <c r="AE2102" s="0">
        <v>-0.28533667325973511</v>
      </c>
      <c r="AF2102" s="0">
        <v>-0.20556071400642395</v>
      </c>
      <c r="AG2102" s="0">
        <v>-0.090376898646354675</v>
      </c>
      <c r="AH2102" s="0">
        <v>-0.035108510404825211</v>
      </c>
    </row>
    <row r="2103" x14ac:dyDescent="0.4">
      <c r="A2103" s="10" t="str">
        <f>Data[[#This Row],[category]]&amp;Data[[#This Row],[subcategory]]&amp;Data[[#This Row],[date]]&amp;Data[[#This Row],[hour]]</f>
        <v>NAICS 2-digit codeProfessional, Scientific, and Technical Services8/31/201722</v>
      </c>
      <c r="B2103" s="10" t="s">
        <v>140</v>
      </c>
      <c r="C2103" t="s">
        <v>50</v>
      </c>
      <c r="D2103" t="s">
        <v>111</v>
      </c>
      <c r="E2103" t="s">
        <v>74</v>
      </c>
      <c r="F2103" s="0">
        <v>6139</v>
      </c>
      <c r="G2103" s="0">
        <v>1.8406506776809692</v>
      </c>
      <c r="H2103" s="0">
        <v>1.8322266340255737</v>
      </c>
      <c r="I2103" s="0">
        <v>-0.0084240948781371117</v>
      </c>
      <c r="J2103" s="0">
        <v>0.023779155686497688</v>
      </c>
      <c r="K2103" s="0">
        <v>74.467338562011719</v>
      </c>
      <c r="L2103" s="0">
        <v>-0.35426384210586548</v>
      </c>
      <c r="M2103" s="0">
        <v>0</v>
      </c>
      <c r="N2103" s="0">
        <v>0</v>
      </c>
      <c r="O2103" s="0">
        <v>4.8199672698974609</v>
      </c>
      <c r="P2103" s="0">
        <v>4.6048965454101563</v>
      </c>
      <c r="Q2103" s="0">
        <v>-0.047537326812744141</v>
      </c>
      <c r="R2103" s="0">
        <v>-0.038898307830095291</v>
      </c>
      <c r="S2103" s="0">
        <v>-0.020893895998597145</v>
      </c>
      <c r="T2103" s="0">
        <v>-0.0084240948781371117</v>
      </c>
      <c r="U2103" s="0">
        <v>0.0040457067079842091</v>
      </c>
      <c r="V2103" s="0">
        <v>0.022050119936466217</v>
      </c>
      <c r="W2103" s="0">
        <v>0.030689135193824768</v>
      </c>
      <c r="X2103" s="0">
        <v>11.29975414276123</v>
      </c>
      <c r="Y2103" s="0">
        <v>11.248039245605469</v>
      </c>
      <c r="Z2103" s="0">
        <v>-0.051715519279241562</v>
      </c>
      <c r="AA2103" s="0">
        <v>0.14598023891448975</v>
      </c>
      <c r="AB2103" s="0">
        <v>-0.29183164238929749</v>
      </c>
      <c r="AC2103" s="0">
        <v>-0.23879672586917877</v>
      </c>
      <c r="AD2103" s="0">
        <v>-0.12826763093471527</v>
      </c>
      <c r="AE2103" s="0">
        <v>-0.051715519279241562</v>
      </c>
      <c r="AF2103" s="0">
        <v>0.024836592376232147</v>
      </c>
      <c r="AG2103" s="0">
        <v>0.13536567986011505</v>
      </c>
      <c r="AH2103" s="0">
        <v>0.18840061128139496</v>
      </c>
    </row>
    <row r="2104" x14ac:dyDescent="0.4">
      <c r="A2104" s="10" t="str">
        <f>Data[[#This Row],[category]]&amp;Data[[#This Row],[subcategory]]&amp;Data[[#This Row],[date]]&amp;Data[[#This Row],[hour]]</f>
        <v>NAICS 2-digit codeProfessional, Scientific, and Technical Services8/31/201723</v>
      </c>
      <c r="B2104" s="10" t="s">
        <v>140</v>
      </c>
      <c r="C2104" t="s">
        <v>50</v>
      </c>
      <c r="D2104" t="s">
        <v>111</v>
      </c>
      <c r="E2104" t="s">
        <v>75</v>
      </c>
      <c r="F2104" s="0">
        <v>6139</v>
      </c>
      <c r="G2104" s="0">
        <v>1.6823379993438721</v>
      </c>
      <c r="H2104" s="0">
        <v>1.7041348218917847</v>
      </c>
      <c r="I2104" s="0">
        <v>0.021796917542815208</v>
      </c>
      <c r="J2104" s="0">
        <v>0.019697079434990883</v>
      </c>
      <c r="K2104" s="0">
        <v>72.77960205078125</v>
      </c>
      <c r="L2104" s="0">
        <v>1.1066066026687622</v>
      </c>
      <c r="M2104" s="0">
        <v>0</v>
      </c>
      <c r="N2104" s="0">
        <v>0</v>
      </c>
      <c r="O2104" s="0">
        <v>4.8199672698974609</v>
      </c>
      <c r="P2104" s="0">
        <v>4.6048965454101563</v>
      </c>
      <c r="Q2104" s="0">
        <v>-0.010601894930005074</v>
      </c>
      <c r="R2104" s="0">
        <v>-0.0034459054004400969</v>
      </c>
      <c r="S2104" s="0">
        <v>0.011467758566141129</v>
      </c>
      <c r="T2104" s="0">
        <v>0.021796917542815208</v>
      </c>
      <c r="U2104" s="0">
        <v>0.032126076519489288</v>
      </c>
      <c r="V2104" s="0">
        <v>0.047039739787578583</v>
      </c>
      <c r="W2104" s="0">
        <v>0.05419573187828064</v>
      </c>
      <c r="X2104" s="0">
        <v>10.327873229980469</v>
      </c>
      <c r="Y2104" s="0">
        <v>10.46168327331543</v>
      </c>
      <c r="Z2104" s="0">
        <v>0.13381128013134003</v>
      </c>
      <c r="AA2104" s="0">
        <v>0.12092036753892899</v>
      </c>
      <c r="AB2104" s="0">
        <v>-0.065085023641586304</v>
      </c>
      <c r="AC2104" s="0">
        <v>-0.021154405549168587</v>
      </c>
      <c r="AD2104" s="0">
        <v>0.070400580763816833</v>
      </c>
      <c r="AE2104" s="0">
        <v>0.13381128013134003</v>
      </c>
      <c r="AF2104" s="0">
        <v>0.19722197949886322</v>
      </c>
      <c r="AG2104" s="0">
        <v>0.28877696394920349</v>
      </c>
      <c r="AH2104" s="0">
        <v>0.33270758390426636</v>
      </c>
    </row>
    <row r="2105" x14ac:dyDescent="0.4">
      <c r="A2105" s="10" t="str">
        <f>Data[[#This Row],[category]]&amp;Data[[#This Row],[subcategory]]&amp;Data[[#This Row],[date]]&amp;Data[[#This Row],[hour]]</f>
        <v>NAICS 2-digit codeProfessional, Scientific, and Technical Services8/31/201724</v>
      </c>
      <c r="B2105" s="10" t="s">
        <v>140</v>
      </c>
      <c r="C2105" t="s">
        <v>50</v>
      </c>
      <c r="D2105" t="s">
        <v>111</v>
      </c>
      <c r="E2105" t="s">
        <v>76</v>
      </c>
      <c r="F2105" s="0">
        <v>6139</v>
      </c>
      <c r="G2105" s="0">
        <v>1.5906563997268677</v>
      </c>
      <c r="H2105" s="0">
        <v>1.6071445941925049</v>
      </c>
      <c r="I2105" s="0">
        <v>0.016488250344991684</v>
      </c>
      <c r="J2105" s="0">
        <v>0.018197299912571907</v>
      </c>
      <c r="K2105" s="0">
        <v>73.290763854980469</v>
      </c>
      <c r="L2105" s="0">
        <v>0.90608227252960205</v>
      </c>
      <c r="M2105" s="0">
        <v>0</v>
      </c>
      <c r="N2105" s="0">
        <v>0</v>
      </c>
      <c r="O2105" s="0">
        <v>4.8199672698974609</v>
      </c>
      <c r="P2105" s="0">
        <v>4.6048965454101563</v>
      </c>
      <c r="Q2105" s="0">
        <v>-0.013443644158542156</v>
      </c>
      <c r="R2105" s="0">
        <v>-0.0068325279280543327</v>
      </c>
      <c r="S2105" s="0">
        <v>0.0069455769844353199</v>
      </c>
      <c r="T2105" s="0">
        <v>0.016488250344991684</v>
      </c>
      <c r="U2105" s="0">
        <v>0.026030924171209335</v>
      </c>
      <c r="V2105" s="0">
        <v>0.039809029549360275</v>
      </c>
      <c r="W2105" s="0">
        <v>0.046420145779848099</v>
      </c>
      <c r="X2105" s="0">
        <v>9.7650394439697266</v>
      </c>
      <c r="Y2105" s="0">
        <v>9.8662605285644531</v>
      </c>
      <c r="Z2105" s="0">
        <v>0.10122136771678925</v>
      </c>
      <c r="AA2105" s="0">
        <v>0.1117132231593132</v>
      </c>
      <c r="AB2105" s="0">
        <v>-0.082530535757541656</v>
      </c>
      <c r="AC2105" s="0">
        <v>-0.041944887489080429</v>
      </c>
      <c r="AD2105" s="0">
        <v>0.042638897895812988</v>
      </c>
      <c r="AE2105" s="0">
        <v>0.10122136771678925</v>
      </c>
      <c r="AF2105" s="0">
        <v>0.1598038375377655</v>
      </c>
      <c r="AG2105" s="0">
        <v>0.24438762664794922</v>
      </c>
      <c r="AH2105" s="0">
        <v>0.28497326374053955</v>
      </c>
    </row>
    <row r="2106" x14ac:dyDescent="0.4">
      <c r="A2106" s="10" t="str">
        <f>Data[[#This Row],[category]]&amp;Data[[#This Row],[subcategory]]&amp;Data[[#This Row],[date]]&amp;Data[[#This Row],[hour]]</f>
        <v>NAICS 2-digit codeProfessional, Scientific, and Technical Services8/31/2017Avg. 11 to 6 pm</v>
      </c>
      <c r="B2106" s="10" t="s">
        <v>140</v>
      </c>
      <c r="C2106" t="s">
        <v>50</v>
      </c>
      <c r="D2106" t="s">
        <v>111</v>
      </c>
      <c r="E2106" t="s">
        <v>77</v>
      </c>
      <c r="F2106" s="0">
        <v>6139</v>
      </c>
      <c r="G2106" s="0">
        <v>4.7675628662109375</v>
      </c>
      <c r="H2106" s="0">
        <v>4.8199672698974609</v>
      </c>
      <c r="I2106" s="0">
        <v>0.052404321730136871</v>
      </c>
      <c r="J2106" s="0">
        <v>0.02160830982029438</v>
      </c>
      <c r="K2106" s="0">
        <v>87.399833679199219</v>
      </c>
      <c r="L2106" s="0">
        <v>2.4251930713653564</v>
      </c>
      <c r="M2106" s="0">
        <v>1</v>
      </c>
      <c r="N2106" s="0">
        <v>1</v>
      </c>
      <c r="O2106" s="0"/>
      <c r="P2106" s="0"/>
      <c r="Q2106" s="0">
        <v>0.016861815005540848</v>
      </c>
      <c r="R2106" s="0">
        <v>0.024712158367037773</v>
      </c>
      <c r="S2106" s="0">
        <v>0.041072912514209747</v>
      </c>
      <c r="T2106" s="0">
        <v>0.052404321730136871</v>
      </c>
      <c r="U2106" s="0">
        <v>0.063735730946063995</v>
      </c>
      <c r="V2106" s="0">
        <v>0.08009648323059082</v>
      </c>
      <c r="W2106" s="0">
        <v>0.087946832180023193</v>
      </c>
      <c r="X2106" s="0">
        <v>29.268068313598633</v>
      </c>
      <c r="Y2106" s="0">
        <v>29.589778900146484</v>
      </c>
      <c r="Z2106" s="0">
        <v>0.32171013951301575</v>
      </c>
      <c r="AA2106" s="0">
        <v>0.13265341520309448</v>
      </c>
      <c r="AB2106" s="0">
        <v>0.10351468622684479</v>
      </c>
      <c r="AC2106" s="0">
        <v>0.15170794725418091</v>
      </c>
      <c r="AD2106" s="0">
        <v>0.25214663147926331</v>
      </c>
      <c r="AE2106" s="0">
        <v>0.32171013951301575</v>
      </c>
      <c r="AF2106" s="0">
        <v>0.39127364754676819</v>
      </c>
      <c r="AG2106" s="0">
        <v>0.49171233177185059</v>
      </c>
      <c r="AH2106" s="0">
        <v>0.5399056077003479</v>
      </c>
    </row>
    <row r="2107" x14ac:dyDescent="0.4">
      <c r="A2107" s="10" t="str">
        <f>Data[[#This Row],[category]]&amp;Data[[#This Row],[subcategory]]&amp;Data[[#This Row],[date]]&amp;Data[[#This Row],[hour]]</f>
        <v>NAICS 2-digit codeProfessional, Scientific, and Technical Services8/31/2017Avg. 2 to 6pm</v>
      </c>
      <c r="B2107" s="10" t="s">
        <v>140</v>
      </c>
      <c r="C2107" t="s">
        <v>50</v>
      </c>
      <c r="D2107" t="s">
        <v>111</v>
      </c>
      <c r="E2107" t="s">
        <v>78</v>
      </c>
      <c r="F2107" s="0">
        <v>6139</v>
      </c>
      <c r="G2107" s="0">
        <v>4.5515546798706055</v>
      </c>
      <c r="H2107" s="0">
        <v>4.6048965454101563</v>
      </c>
      <c r="I2107" s="0">
        <v>0.053342048078775406</v>
      </c>
      <c r="J2107" s="0">
        <v>0.025519095361232758</v>
      </c>
      <c r="K2107" s="0">
        <v>86.004966735839844</v>
      </c>
      <c r="L2107" s="0">
        <v>2.0902798175811768</v>
      </c>
      <c r="M2107" s="0">
        <v>1</v>
      </c>
      <c r="N2107" s="0">
        <v>1</v>
      </c>
      <c r="O2107" s="0"/>
      <c r="P2107" s="0"/>
      <c r="Q2107" s="0">
        <v>0.011366871185600758</v>
      </c>
      <c r="R2107" s="0">
        <v>0.020638011395931244</v>
      </c>
      <c r="S2107" s="0">
        <v>0.039959821850061417</v>
      </c>
      <c r="T2107" s="0">
        <v>0.053342048078775406</v>
      </c>
      <c r="U2107" s="0">
        <v>0.066724278032779694</v>
      </c>
      <c r="V2107" s="0">
        <v>0.086046084761619568</v>
      </c>
      <c r="W2107" s="0">
        <v>0.09531722217798233</v>
      </c>
      <c r="X2107" s="0">
        <v>27.941993713378906</v>
      </c>
      <c r="Y2107" s="0">
        <v>28.269460678100586</v>
      </c>
      <c r="Z2107" s="0">
        <v>0.32746684551239014</v>
      </c>
      <c r="AA2107" s="0">
        <v>0.15666171908378601</v>
      </c>
      <c r="AB2107" s="0">
        <v>0.06978125125169754</v>
      </c>
      <c r="AC2107" s="0">
        <v>0.12669678032398224</v>
      </c>
      <c r="AD2107" s="0">
        <v>0.245313361287117</v>
      </c>
      <c r="AE2107" s="0">
        <v>0.32746684551239014</v>
      </c>
      <c r="AF2107" s="0">
        <v>0.40962034463882446</v>
      </c>
      <c r="AG2107" s="0">
        <v>0.52823692560195923</v>
      </c>
      <c r="AH2107" s="0">
        <v>0.58515244722366333</v>
      </c>
    </row>
    <row r="2108" x14ac:dyDescent="0.4">
      <c r="A2108" s="10" t="str">
        <f>Data[[#This Row],[category]]&amp;Data[[#This Row],[subcategory]]&amp;Data[[#This Row],[date]]&amp;Data[[#This Row],[hour]]</f>
        <v>NAICS 2-digit codeProfessional, Scientific, and Technical Services9/1/20171</v>
      </c>
      <c r="B2108" s="10" t="s">
        <v>140</v>
      </c>
      <c r="C2108" t="s">
        <v>50</v>
      </c>
      <c r="D2108" t="s">
        <v>112</v>
      </c>
      <c r="E2108" t="s">
        <v>41</v>
      </c>
      <c r="F2108" s="0">
        <v>6138</v>
      </c>
      <c r="G2108" s="0">
        <v>1.5223238468170166</v>
      </c>
      <c r="H2108" s="0">
        <v>1.5380374193191528</v>
      </c>
      <c r="I2108" s="0">
        <v>0.015713589265942574</v>
      </c>
      <c r="J2108" s="0">
        <v>0.017009560018777847</v>
      </c>
      <c r="K2108" s="0">
        <v>74.166664123535156</v>
      </c>
      <c r="L2108" s="0">
        <v>0.92380928993225098</v>
      </c>
      <c r="M2108" s="0">
        <v>0</v>
      </c>
      <c r="N2108" s="0">
        <v>0</v>
      </c>
      <c r="O2108" s="0">
        <v>4.7275443077087402</v>
      </c>
      <c r="P2108" s="0">
        <v>4.4105410575866699</v>
      </c>
      <c r="Q2108" s="0">
        <v>-0.012264647521078587</v>
      </c>
      <c r="R2108" s="0">
        <v>-0.0060850391164422035</v>
      </c>
      <c r="S2108" s="0">
        <v>0.0067937672138214111</v>
      </c>
      <c r="T2108" s="0">
        <v>0.015713589265942574</v>
      </c>
      <c r="U2108" s="0">
        <v>0.024633411318063736</v>
      </c>
      <c r="V2108" s="0">
        <v>0.037512216717004776</v>
      </c>
      <c r="W2108" s="0">
        <v>0.043691825121641159</v>
      </c>
      <c r="X2108" s="0">
        <v>9.3440237045288086</v>
      </c>
      <c r="Y2108" s="0">
        <v>9.4404735565185547</v>
      </c>
      <c r="Z2108" s="0">
        <v>0.096450008451938629</v>
      </c>
      <c r="AA2108" s="0">
        <v>0.10440468043088913</v>
      </c>
      <c r="AB2108" s="0">
        <v>-0.075280405580997467</v>
      </c>
      <c r="AC2108" s="0">
        <v>-0.037349972873926163</v>
      </c>
      <c r="AD2108" s="0">
        <v>0.04170013964176178</v>
      </c>
      <c r="AE2108" s="0">
        <v>0.096450008451938629</v>
      </c>
      <c r="AF2108" s="0">
        <v>0.15119987726211548</v>
      </c>
      <c r="AG2108" s="0">
        <v>0.23024998605251312</v>
      </c>
      <c r="AH2108" s="0">
        <v>0.26818042993545532</v>
      </c>
    </row>
    <row r="2109" x14ac:dyDescent="0.4">
      <c r="A2109" s="10" t="str">
        <f>Data[[#This Row],[category]]&amp;Data[[#This Row],[subcategory]]&amp;Data[[#This Row],[date]]&amp;Data[[#This Row],[hour]]</f>
        <v>NAICS 2-digit codeProfessional, Scientific, and Technical Services9/1/20172</v>
      </c>
      <c r="B2109" s="10" t="s">
        <v>140</v>
      </c>
      <c r="C2109" t="s">
        <v>50</v>
      </c>
      <c r="D2109" t="s">
        <v>112</v>
      </c>
      <c r="E2109" t="s">
        <v>42</v>
      </c>
      <c r="F2109" s="0">
        <v>6138</v>
      </c>
      <c r="G2109" s="0">
        <v>1.4598238468170166</v>
      </c>
      <c r="H2109" s="0">
        <v>1.4929729700088501</v>
      </c>
      <c r="I2109" s="0">
        <v>0.033149097114801407</v>
      </c>
      <c r="J2109" s="0">
        <v>0.016427012160420418</v>
      </c>
      <c r="K2109" s="0">
        <v>73.032913208007813</v>
      </c>
      <c r="L2109" s="0">
        <v>2.0179626941680908</v>
      </c>
      <c r="M2109" s="0">
        <v>1</v>
      </c>
      <c r="N2109" s="0">
        <v>1</v>
      </c>
      <c r="O2109" s="0">
        <v>4.7275443077087402</v>
      </c>
      <c r="P2109" s="0">
        <v>4.4105410575866699</v>
      </c>
      <c r="Q2109" s="0">
        <v>0.0061290664598345757</v>
      </c>
      <c r="R2109" s="0">
        <v>0.01209703367203474</v>
      </c>
      <c r="S2109" s="0">
        <v>0.024534763768315315</v>
      </c>
      <c r="T2109" s="0">
        <v>0.033149097114801407</v>
      </c>
      <c r="U2109" s="0">
        <v>0.041763432323932648</v>
      </c>
      <c r="V2109" s="0">
        <v>0.054201159626245499</v>
      </c>
      <c r="W2109" s="0">
        <v>0.060169126838445663</v>
      </c>
      <c r="X2109" s="0">
        <v>8.9603986740112305</v>
      </c>
      <c r="Y2109" s="0">
        <v>9.1638679504394531</v>
      </c>
      <c r="Z2109" s="0">
        <v>0.20346915721893311</v>
      </c>
      <c r="AA2109" s="0">
        <v>0.10082899779081345</v>
      </c>
      <c r="AB2109" s="0">
        <v>0.037620212882757187</v>
      </c>
      <c r="AC2109" s="0">
        <v>0.074251599609851837</v>
      </c>
      <c r="AD2109" s="0">
        <v>0.15059438347816467</v>
      </c>
      <c r="AE2109" s="0">
        <v>0.20346915721893311</v>
      </c>
      <c r="AF2109" s="0">
        <v>0.25634393095970154</v>
      </c>
      <c r="AG2109" s="0">
        <v>0.33268672227859497</v>
      </c>
      <c r="AH2109" s="0">
        <v>0.36931809782981873</v>
      </c>
    </row>
    <row r="2110" x14ac:dyDescent="0.4">
      <c r="A2110" s="10" t="str">
        <f>Data[[#This Row],[category]]&amp;Data[[#This Row],[subcategory]]&amp;Data[[#This Row],[date]]&amp;Data[[#This Row],[hour]]</f>
        <v>NAICS 2-digit codeProfessional, Scientific, and Technical Services9/1/20173</v>
      </c>
      <c r="B2110" s="10" t="s">
        <v>140</v>
      </c>
      <c r="C2110" t="s">
        <v>50</v>
      </c>
      <c r="D2110" t="s">
        <v>112</v>
      </c>
      <c r="E2110" t="s">
        <v>43</v>
      </c>
      <c r="F2110" s="0">
        <v>6138</v>
      </c>
      <c r="G2110" s="0">
        <v>1.4326590299606323</v>
      </c>
      <c r="H2110" s="0">
        <v>1.4619423151016235</v>
      </c>
      <c r="I2110" s="0">
        <v>0.029283292591571808</v>
      </c>
      <c r="J2110" s="0">
        <v>0.016076656058430672</v>
      </c>
      <c r="K2110" s="0">
        <v>73.121047973632813</v>
      </c>
      <c r="L2110" s="0">
        <v>1.8214790821075439</v>
      </c>
      <c r="M2110" s="0">
        <v>1</v>
      </c>
      <c r="N2110" s="0">
        <v>0</v>
      </c>
      <c r="O2110" s="0">
        <v>4.7275443077087402</v>
      </c>
      <c r="P2110" s="0">
        <v>4.4105410575866699</v>
      </c>
      <c r="Q2110" s="0">
        <v>0.0028395466506481171</v>
      </c>
      <c r="R2110" s="0">
        <v>0.0086802290752530098</v>
      </c>
      <c r="S2110" s="0">
        <v>0.020852686837315559</v>
      </c>
      <c r="T2110" s="0">
        <v>0.029283292591571808</v>
      </c>
      <c r="U2110" s="0">
        <v>0.037713900208473206</v>
      </c>
      <c r="V2110" s="0">
        <v>0.049886357039213181</v>
      </c>
      <c r="W2110" s="0">
        <v>0.055727038532495499</v>
      </c>
      <c r="X2110" s="0">
        <v>8.7936611175537109</v>
      </c>
      <c r="Y2110" s="0">
        <v>8.9734020233154297</v>
      </c>
      <c r="Z2110" s="0">
        <v>0.17974084615707397</v>
      </c>
      <c r="AA2110" s="0">
        <v>0.098678514361381531</v>
      </c>
      <c r="AB2110" s="0">
        <v>0.017429133877158165</v>
      </c>
      <c r="AC2110" s="0">
        <v>0.053279243409633636</v>
      </c>
      <c r="AD2110" s="0">
        <v>0.12799377739429474</v>
      </c>
      <c r="AE2110" s="0">
        <v>0.17974084615707397</v>
      </c>
      <c r="AF2110" s="0">
        <v>0.23148791491985321</v>
      </c>
      <c r="AG2110" s="0">
        <v>0.30620244145393372</v>
      </c>
      <c r="AH2110" s="0">
        <v>0.34205254912376404</v>
      </c>
    </row>
    <row r="2111" x14ac:dyDescent="0.4">
      <c r="A2111" s="10" t="str">
        <f>Data[[#This Row],[category]]&amp;Data[[#This Row],[subcategory]]&amp;Data[[#This Row],[date]]&amp;Data[[#This Row],[hour]]</f>
        <v>NAICS 2-digit codeProfessional, Scientific, and Technical Services9/1/20174</v>
      </c>
      <c r="B2111" s="10" t="s">
        <v>140</v>
      </c>
      <c r="C2111" t="s">
        <v>50</v>
      </c>
      <c r="D2111" t="s">
        <v>112</v>
      </c>
      <c r="E2111" t="s">
        <v>44</v>
      </c>
      <c r="F2111" s="0">
        <v>6138</v>
      </c>
      <c r="G2111" s="0">
        <v>1.4333785772323608</v>
      </c>
      <c r="H2111" s="0">
        <v>1.4464819431304932</v>
      </c>
      <c r="I2111" s="0">
        <v>0.01310335099697113</v>
      </c>
      <c r="J2111" s="0">
        <v>0.015894047915935516</v>
      </c>
      <c r="K2111" s="0">
        <v>72.35711669921875</v>
      </c>
      <c r="L2111" s="0">
        <v>0.82441872358322144</v>
      </c>
      <c r="M2111" s="0">
        <v>0</v>
      </c>
      <c r="N2111" s="0">
        <v>0</v>
      </c>
      <c r="O2111" s="0">
        <v>4.7275443077087402</v>
      </c>
      <c r="P2111" s="0">
        <v>4.4105410575866699</v>
      </c>
      <c r="Q2111" s="0">
        <v>-0.013040031306445599</v>
      </c>
      <c r="R2111" s="0">
        <v>-0.0072656911797821522</v>
      </c>
      <c r="S2111" s="0">
        <v>0.0047685042954981327</v>
      </c>
      <c r="T2111" s="0">
        <v>0.01310335099697113</v>
      </c>
      <c r="U2111" s="0">
        <v>0.021438198164105415</v>
      </c>
      <c r="V2111" s="0">
        <v>0.033472392708063126</v>
      </c>
      <c r="W2111" s="0">
        <v>0.039246734231710434</v>
      </c>
      <c r="X2111" s="0">
        <v>8.7980775833129883</v>
      </c>
      <c r="Y2111" s="0">
        <v>8.8785057067871094</v>
      </c>
      <c r="Z2111" s="0">
        <v>0.080428369343280792</v>
      </c>
      <c r="AA2111" s="0">
        <v>0.097557663917541504</v>
      </c>
      <c r="AB2111" s="0">
        <v>-0.080039709806442261</v>
      </c>
      <c r="AC2111" s="0">
        <v>-0.044596806168556213</v>
      </c>
      <c r="AD2111" s="0">
        <v>0.029269080609083176</v>
      </c>
      <c r="AE2111" s="0">
        <v>0.080428369343280792</v>
      </c>
      <c r="AF2111" s="0">
        <v>0.13158765435218811</v>
      </c>
      <c r="AG2111" s="0">
        <v>0.2054535448551178</v>
      </c>
      <c r="AH2111" s="0">
        <v>0.24089644849300385</v>
      </c>
    </row>
    <row r="2112" x14ac:dyDescent="0.4">
      <c r="A2112" s="10" t="str">
        <f>Data[[#This Row],[category]]&amp;Data[[#This Row],[subcategory]]&amp;Data[[#This Row],[date]]&amp;Data[[#This Row],[hour]]</f>
        <v>NAICS 2-digit codeProfessional, Scientific, and Technical Services9/1/20175</v>
      </c>
      <c r="B2112" s="10" t="s">
        <v>140</v>
      </c>
      <c r="C2112" t="s">
        <v>50</v>
      </c>
      <c r="D2112" t="s">
        <v>112</v>
      </c>
      <c r="E2112" t="s">
        <v>45</v>
      </c>
      <c r="F2112" s="0">
        <v>6138</v>
      </c>
      <c r="G2112" s="0">
        <v>1.4505759477615356</v>
      </c>
      <c r="H2112" s="0">
        <v>1.4632015228271484</v>
      </c>
      <c r="I2112" s="0">
        <v>0.012625639326870441</v>
      </c>
      <c r="J2112" s="0">
        <v>0.016189973801374435</v>
      </c>
      <c r="K2112" s="0">
        <v>72.042198181152344</v>
      </c>
      <c r="L2112" s="0">
        <v>0.77984309196472168</v>
      </c>
      <c r="M2112" s="0">
        <v>0</v>
      </c>
      <c r="N2112" s="0">
        <v>0</v>
      </c>
      <c r="O2112" s="0">
        <v>4.7275443077087402</v>
      </c>
      <c r="P2112" s="0">
        <v>4.4105410575866699</v>
      </c>
      <c r="Q2112" s="0">
        <v>-0.014004497788846493</v>
      </c>
      <c r="R2112" s="0">
        <v>-0.0081226471811532974</v>
      </c>
      <c r="S2112" s="0">
        <v>0.0041356086730957031</v>
      </c>
      <c r="T2112" s="0">
        <v>0.012625639326870441</v>
      </c>
      <c r="U2112" s="0">
        <v>0.02111566998064518</v>
      </c>
      <c r="V2112" s="0">
        <v>0.03337392583489418</v>
      </c>
      <c r="W2112" s="0">
        <v>0.039255775511264801</v>
      </c>
      <c r="X2112" s="0">
        <v>8.9036350250244141</v>
      </c>
      <c r="Y2112" s="0">
        <v>8.9811305999755859</v>
      </c>
      <c r="Z2112" s="0">
        <v>0.077496170997619629</v>
      </c>
      <c r="AA2112" s="0">
        <v>0.099374055862426758</v>
      </c>
      <c r="AB2112" s="0">
        <v>-0.085959605872631073</v>
      </c>
      <c r="AC2112" s="0">
        <v>-0.049856804311275482</v>
      </c>
      <c r="AD2112" s="0">
        <v>0.025384364649653435</v>
      </c>
      <c r="AE2112" s="0">
        <v>0.077496170997619629</v>
      </c>
      <c r="AF2112" s="0">
        <v>0.12960797548294067</v>
      </c>
      <c r="AG2112" s="0">
        <v>0.20484915375709534</v>
      </c>
      <c r="AH2112" s="0">
        <v>0.24095194041728973</v>
      </c>
    </row>
    <row r="2113" x14ac:dyDescent="0.4">
      <c r="A2113" s="10" t="str">
        <f>Data[[#This Row],[category]]&amp;Data[[#This Row],[subcategory]]&amp;Data[[#This Row],[date]]&amp;Data[[#This Row],[hour]]</f>
        <v>NAICS 2-digit codeProfessional, Scientific, and Technical Services9/1/20176</v>
      </c>
      <c r="B2113" s="10" t="s">
        <v>140</v>
      </c>
      <c r="C2113" t="s">
        <v>50</v>
      </c>
      <c r="D2113" t="s">
        <v>112</v>
      </c>
      <c r="E2113" t="s">
        <v>46</v>
      </c>
      <c r="F2113" s="0">
        <v>6138</v>
      </c>
      <c r="G2113" s="0">
        <v>1.6044162511825562</v>
      </c>
      <c r="H2113" s="0">
        <v>1.6265720129013062</v>
      </c>
      <c r="I2113" s="0">
        <v>0.022155741229653358</v>
      </c>
      <c r="J2113" s="0">
        <v>0.019221803173422813</v>
      </c>
      <c r="K2113" s="0">
        <v>72.2098388671875</v>
      </c>
      <c r="L2113" s="0">
        <v>1.152635931968689</v>
      </c>
      <c r="M2113" s="0">
        <v>0</v>
      </c>
      <c r="N2113" s="0">
        <v>0</v>
      </c>
      <c r="O2113" s="0">
        <v>4.7275443077087402</v>
      </c>
      <c r="P2113" s="0">
        <v>4.4105410575866699</v>
      </c>
      <c r="Q2113" s="0">
        <v>-0.0094613116234540939</v>
      </c>
      <c r="R2113" s="0">
        <v>-0.0024779906962066889</v>
      </c>
      <c r="S2113" s="0">
        <v>0.012075818143785</v>
      </c>
      <c r="T2113" s="0">
        <v>0.022155741229653358</v>
      </c>
      <c r="U2113" s="0">
        <v>0.032235663384199142</v>
      </c>
      <c r="V2113" s="0">
        <v>0.046789474785327911</v>
      </c>
      <c r="W2113" s="0">
        <v>0.053772792220115662</v>
      </c>
      <c r="X2113" s="0">
        <v>9.8479070663452148</v>
      </c>
      <c r="Y2113" s="0">
        <v>9.9838991165161133</v>
      </c>
      <c r="Z2113" s="0">
        <v>0.13599194586277008</v>
      </c>
      <c r="AA2113" s="0">
        <v>0.11798343062400818</v>
      </c>
      <c r="AB2113" s="0">
        <v>-0.058073528110980988</v>
      </c>
      <c r="AC2113" s="0">
        <v>-0.015209903940558434</v>
      </c>
      <c r="AD2113" s="0">
        <v>0.074121370911598206</v>
      </c>
      <c r="AE2113" s="0">
        <v>0.13599194586277008</v>
      </c>
      <c r="AF2113" s="0">
        <v>0.19786252081394196</v>
      </c>
      <c r="AG2113" s="0">
        <v>0.28719380497932434</v>
      </c>
      <c r="AH2113" s="0">
        <v>0.33005741238594055</v>
      </c>
    </row>
    <row r="2114" x14ac:dyDescent="0.4">
      <c r="A2114" s="10" t="str">
        <f>Data[[#This Row],[category]]&amp;Data[[#This Row],[subcategory]]&amp;Data[[#This Row],[date]]&amp;Data[[#This Row],[hour]]</f>
        <v>NAICS 2-digit codeProfessional, Scientific, and Technical Services9/1/20177</v>
      </c>
      <c r="B2114" s="10" t="s">
        <v>140</v>
      </c>
      <c r="C2114" t="s">
        <v>50</v>
      </c>
      <c r="D2114" t="s">
        <v>112</v>
      </c>
      <c r="E2114" t="s">
        <v>60</v>
      </c>
      <c r="F2114" s="0">
        <v>6138</v>
      </c>
      <c r="G2114" s="0">
        <v>2.041499137878418</v>
      </c>
      <c r="H2114" s="0">
        <v>2.0190818309783936</v>
      </c>
      <c r="I2114" s="0">
        <v>-0.022417254745960236</v>
      </c>
      <c r="J2114" s="0">
        <v>0.021401174366474152</v>
      </c>
      <c r="K2114" s="0">
        <v>72.226943969726563</v>
      </c>
      <c r="L2114" s="0">
        <v>-1.0474778413772583</v>
      </c>
      <c r="M2114" s="0">
        <v>0</v>
      </c>
      <c r="N2114" s="0">
        <v>0</v>
      </c>
      <c r="O2114" s="0">
        <v>4.7275443077087402</v>
      </c>
      <c r="P2114" s="0">
        <v>4.4105410575866699</v>
      </c>
      <c r="Q2114" s="0">
        <v>-0.057619053870439529</v>
      </c>
      <c r="R2114" s="0">
        <v>-0.049843963235616684</v>
      </c>
      <c r="S2114" s="0">
        <v>-0.033640041947364807</v>
      </c>
      <c r="T2114" s="0">
        <v>-0.022417254745960236</v>
      </c>
      <c r="U2114" s="0">
        <v>-0.011194467544555664</v>
      </c>
      <c r="V2114" s="0">
        <v>0.0050094537436962128</v>
      </c>
      <c r="W2114" s="0">
        <v>0.012784544378519058</v>
      </c>
      <c r="X2114" s="0">
        <v>12.530721664428711</v>
      </c>
      <c r="Y2114" s="0">
        <v>12.393124580383301</v>
      </c>
      <c r="Z2114" s="0">
        <v>-0.13759711384773254</v>
      </c>
      <c r="AA2114" s="0">
        <v>0.13136041164398193</v>
      </c>
      <c r="AB2114" s="0">
        <v>-0.35366576910018921</v>
      </c>
      <c r="AC2114" s="0">
        <v>-0.30594226717948914</v>
      </c>
      <c r="AD2114" s="0">
        <v>-0.20648257434368134</v>
      </c>
      <c r="AE2114" s="0">
        <v>-0.13759711384773254</v>
      </c>
      <c r="AF2114" s="0">
        <v>-0.068711645901203156</v>
      </c>
      <c r="AG2114" s="0">
        <v>0.030748026445508003</v>
      </c>
      <c r="AH2114" s="0">
        <v>0.078471533954143524</v>
      </c>
    </row>
    <row r="2115" x14ac:dyDescent="0.4">
      <c r="A2115" s="10" t="str">
        <f>Data[[#This Row],[category]]&amp;Data[[#This Row],[subcategory]]&amp;Data[[#This Row],[date]]&amp;Data[[#This Row],[hour]]</f>
        <v>NAICS 2-digit codeProfessional, Scientific, and Technical Services9/1/20178</v>
      </c>
      <c r="B2115" s="10" t="s">
        <v>140</v>
      </c>
      <c r="C2115" t="s">
        <v>50</v>
      </c>
      <c r="D2115" t="s">
        <v>112</v>
      </c>
      <c r="E2115" t="s">
        <v>61</v>
      </c>
      <c r="F2115" s="0">
        <v>6138</v>
      </c>
      <c r="G2115" s="0">
        <v>2.616657018661499</v>
      </c>
      <c r="H2115" s="0">
        <v>2.6406946182250977</v>
      </c>
      <c r="I2115" s="0">
        <v>0.024037562310695648</v>
      </c>
      <c r="J2115" s="0">
        <v>0.022868311032652855</v>
      </c>
      <c r="K2115" s="0">
        <v>78.354835510253906</v>
      </c>
      <c r="L2115" s="0">
        <v>1.0511298179626465</v>
      </c>
      <c r="M2115" s="0">
        <v>0</v>
      </c>
      <c r="N2115" s="0">
        <v>0</v>
      </c>
      <c r="O2115" s="0">
        <v>4.7275443077087402</v>
      </c>
      <c r="P2115" s="0">
        <v>4.4105410575866699</v>
      </c>
      <c r="Q2115" s="0">
        <v>-0.013577462173998356</v>
      </c>
      <c r="R2115" s="0">
        <v>-0.0052693574689328671</v>
      </c>
      <c r="S2115" s="0">
        <v>0.012045408599078655</v>
      </c>
      <c r="T2115" s="0">
        <v>0.024037562310695648</v>
      </c>
      <c r="U2115" s="0">
        <v>0.036029715090990067</v>
      </c>
      <c r="V2115" s="0">
        <v>0.053344480693340302</v>
      </c>
      <c r="W2115" s="0">
        <v>0.061652585864067078</v>
      </c>
      <c r="X2115" s="0">
        <v>16.061040878295898</v>
      </c>
      <c r="Y2115" s="0">
        <v>16.208583831787109</v>
      </c>
      <c r="Z2115" s="0">
        <v>0.1475425511598587</v>
      </c>
      <c r="AA2115" s="0">
        <v>0.14036568999290466</v>
      </c>
      <c r="AB2115" s="0">
        <v>-0.083338461816310883</v>
      </c>
      <c r="AC2115" s="0">
        <v>-0.032343316823244095</v>
      </c>
      <c r="AD2115" s="0">
        <v>0.073934711515903473</v>
      </c>
      <c r="AE2115" s="0">
        <v>0.1475425511598587</v>
      </c>
      <c r="AF2115" s="0">
        <v>0.22115039825439453</v>
      </c>
      <c r="AG2115" s="0">
        <v>0.3274284303188324</v>
      </c>
      <c r="AH2115" s="0">
        <v>0.37842357158660889</v>
      </c>
    </row>
    <row r="2116" x14ac:dyDescent="0.4">
      <c r="A2116" s="10" t="str">
        <f>Data[[#This Row],[category]]&amp;Data[[#This Row],[subcategory]]&amp;Data[[#This Row],[date]]&amp;Data[[#This Row],[hour]]</f>
        <v>NAICS 2-digit codeProfessional, Scientific, and Technical Services9/1/20179</v>
      </c>
      <c r="B2116" s="10" t="s">
        <v>140</v>
      </c>
      <c r="C2116" t="s">
        <v>50</v>
      </c>
      <c r="D2116" t="s">
        <v>112</v>
      </c>
      <c r="E2116" t="s">
        <v>62</v>
      </c>
      <c r="F2116" s="0">
        <v>6138</v>
      </c>
      <c r="G2116" s="0">
        <v>3.5228619575500488</v>
      </c>
      <c r="H2116" s="0">
        <v>3.587777853012085</v>
      </c>
      <c r="I2116" s="0">
        <v>0.064915731549263</v>
      </c>
      <c r="J2116" s="0">
        <v>0.022674437612295151</v>
      </c>
      <c r="K2116" s="0">
        <v>86.112091064453125</v>
      </c>
      <c r="L2116" s="0">
        <v>2.8629477024078369</v>
      </c>
      <c r="M2116" s="0">
        <v>1</v>
      </c>
      <c r="N2116" s="0">
        <v>1</v>
      </c>
      <c r="O2116" s="0">
        <v>4.7275443077087402</v>
      </c>
      <c r="P2116" s="0">
        <v>4.4105410575866699</v>
      </c>
      <c r="Q2116" s="0">
        <v>0.027619600296020508</v>
      </c>
      <c r="R2116" s="0">
        <v>0.035857271403074265</v>
      </c>
      <c r="S2116" s="0">
        <v>0.053025245666503906</v>
      </c>
      <c r="T2116" s="0">
        <v>0.064915731549263</v>
      </c>
      <c r="U2116" s="0">
        <v>0.076806217432022095</v>
      </c>
      <c r="V2116" s="0">
        <v>0.093974195420742035</v>
      </c>
      <c r="W2116" s="0">
        <v>0.10221186280250549</v>
      </c>
      <c r="X2116" s="0">
        <v>21.623327255249023</v>
      </c>
      <c r="Y2116" s="0">
        <v>22.021780014038086</v>
      </c>
      <c r="Z2116" s="0">
        <v>0.3984527587890625</v>
      </c>
      <c r="AA2116" s="0">
        <v>0.13917569816112518</v>
      </c>
      <c r="AB2116" s="0">
        <v>0.16952911019325256</v>
      </c>
      <c r="AC2116" s="0">
        <v>0.22009192407131195</v>
      </c>
      <c r="AD2116" s="0">
        <v>0.32546895742416382</v>
      </c>
      <c r="AE2116" s="0">
        <v>0.3984527587890625</v>
      </c>
      <c r="AF2116" s="0">
        <v>0.47143656015396118</v>
      </c>
      <c r="AG2116" s="0">
        <v>0.57681357860565186</v>
      </c>
      <c r="AH2116" s="0">
        <v>0.62737643718719482</v>
      </c>
    </row>
    <row r="2117" x14ac:dyDescent="0.4">
      <c r="A2117" s="10" t="str">
        <f>Data[[#This Row],[category]]&amp;Data[[#This Row],[subcategory]]&amp;Data[[#This Row],[date]]&amp;Data[[#This Row],[hour]]</f>
        <v>NAICS 2-digit codeProfessional, Scientific, and Technical Services9/1/201710</v>
      </c>
      <c r="B2117" s="10" t="s">
        <v>140</v>
      </c>
      <c r="C2117" t="s">
        <v>50</v>
      </c>
      <c r="D2117" t="s">
        <v>112</v>
      </c>
      <c r="E2117" t="s">
        <v>63</v>
      </c>
      <c r="F2117" s="0">
        <v>6138</v>
      </c>
      <c r="G2117" s="0">
        <v>4.3845696449279785</v>
      </c>
      <c r="H2117" s="0">
        <v>4.3944096565246582</v>
      </c>
      <c r="I2117" s="0">
        <v>0.009840136393904686</v>
      </c>
      <c r="J2117" s="0">
        <v>0.01267351396381855</v>
      </c>
      <c r="K2117" s="0">
        <v>91.3763427734375</v>
      </c>
      <c r="L2117" s="0">
        <v>0.77643316984176636</v>
      </c>
      <c r="M2117" s="0">
        <v>0</v>
      </c>
      <c r="N2117" s="0">
        <v>0</v>
      </c>
      <c r="O2117" s="0">
        <v>4.7275443077087402</v>
      </c>
      <c r="P2117" s="0">
        <v>4.4105410575866699</v>
      </c>
      <c r="Q2117" s="0">
        <v>-0.011005938984453678</v>
      </c>
      <c r="R2117" s="0">
        <v>-0.0064016254618763924</v>
      </c>
      <c r="S2117" s="0">
        <v>0.0031941391061991453</v>
      </c>
      <c r="T2117" s="0">
        <v>0.009840136393904686</v>
      </c>
      <c r="U2117" s="0">
        <v>0.016486134380102158</v>
      </c>
      <c r="V2117" s="0">
        <v>0.02608189731836319</v>
      </c>
      <c r="W2117" s="0">
        <v>0.030686212703585625</v>
      </c>
      <c r="X2117" s="0">
        <v>26.91248893737793</v>
      </c>
      <c r="Y2117" s="0">
        <v>26.97288703918457</v>
      </c>
      <c r="Z2117" s="0">
        <v>0.060398757457733154</v>
      </c>
      <c r="AA2117" s="0">
        <v>0.077790029346942902</v>
      </c>
      <c r="AB2117" s="0">
        <v>-0.067554451525211334</v>
      </c>
      <c r="AC2117" s="0">
        <v>-0.039293177425861359</v>
      </c>
      <c r="AD2117" s="0">
        <v>0.019605625420808792</v>
      </c>
      <c r="AE2117" s="0">
        <v>0.060398757457733154</v>
      </c>
      <c r="AF2117" s="0">
        <v>0.10119188576936722</v>
      </c>
      <c r="AG2117" s="0">
        <v>0.16009068489074707</v>
      </c>
      <c r="AH2117" s="0">
        <v>0.18835197389125824</v>
      </c>
    </row>
    <row r="2118" x14ac:dyDescent="0.4">
      <c r="A2118" s="10" t="str">
        <f>Data[[#This Row],[category]]&amp;Data[[#This Row],[subcategory]]&amp;Data[[#This Row],[date]]&amp;Data[[#This Row],[hour]]</f>
        <v>NAICS 2-digit codeProfessional, Scientific, and Technical Services9/1/201711</v>
      </c>
      <c r="B2118" s="10" t="s">
        <v>140</v>
      </c>
      <c r="C2118" t="s">
        <v>50</v>
      </c>
      <c r="D2118" t="s">
        <v>112</v>
      </c>
      <c r="E2118" t="s">
        <v>64</v>
      </c>
      <c r="F2118" s="0">
        <v>6138</v>
      </c>
      <c r="G2118" s="0">
        <v>4.9314208030700684</v>
      </c>
      <c r="H2118" s="0">
        <v>4.9215807914733887</v>
      </c>
      <c r="I2118" s="0">
        <v>-0.0098401354625821114</v>
      </c>
      <c r="J2118" s="0">
        <v>0.012673514895141125</v>
      </c>
      <c r="K2118" s="0">
        <v>94.760345458984375</v>
      </c>
      <c r="L2118" s="0">
        <v>-0.77643305063247681</v>
      </c>
      <c r="M2118" s="0">
        <v>0</v>
      </c>
      <c r="N2118" s="0">
        <v>0</v>
      </c>
      <c r="O2118" s="0">
        <v>4.7275443077087402</v>
      </c>
      <c r="P2118" s="0">
        <v>4.4105410575866699</v>
      </c>
      <c r="Q2118" s="0">
        <v>-0.030686212703585625</v>
      </c>
      <c r="R2118" s="0">
        <v>-0.026081899181008339</v>
      </c>
      <c r="S2118" s="0">
        <v>-0.016486132517457008</v>
      </c>
      <c r="T2118" s="0">
        <v>-0.0098401354625821114</v>
      </c>
      <c r="U2118" s="0">
        <v>-0.0031941377092152834</v>
      </c>
      <c r="V2118" s="0">
        <v>0.0064016273245215416</v>
      </c>
      <c r="W2118" s="0">
        <v>0.011005941778421402</v>
      </c>
      <c r="X2118" s="0">
        <v>30.269060134887695</v>
      </c>
      <c r="Y2118" s="0">
        <v>30.208662033081055</v>
      </c>
      <c r="Z2118" s="0">
        <v>-0.060398750007152557</v>
      </c>
      <c r="AA2118" s="0">
        <v>0.077790036797523499</v>
      </c>
      <c r="AB2118" s="0">
        <v>-0.18835197389125824</v>
      </c>
      <c r="AC2118" s="0">
        <v>-0.16009069979190826</v>
      </c>
      <c r="AD2118" s="0">
        <v>-0.10119188576936722</v>
      </c>
      <c r="AE2118" s="0">
        <v>-0.060398750007152557</v>
      </c>
      <c r="AF2118" s="0">
        <v>-0.019605614244937897</v>
      </c>
      <c r="AG2118" s="0">
        <v>0.039293192327022552</v>
      </c>
      <c r="AH2118" s="0">
        <v>0.067554473876953125</v>
      </c>
    </row>
    <row r="2119" x14ac:dyDescent="0.4">
      <c r="A2119" s="10" t="str">
        <f>Data[[#This Row],[category]]&amp;Data[[#This Row],[subcategory]]&amp;Data[[#This Row],[date]]&amp;Data[[#This Row],[hour]]</f>
        <v>NAICS 2-digit codeProfessional, Scientific, and Technical Services9/1/201712</v>
      </c>
      <c r="B2119" s="10" t="s">
        <v>140</v>
      </c>
      <c r="C2119" t="s">
        <v>50</v>
      </c>
      <c r="D2119" t="s">
        <v>112</v>
      </c>
      <c r="E2119" t="s">
        <v>65</v>
      </c>
      <c r="F2119" s="0">
        <v>6138</v>
      </c>
      <c r="G2119" s="0">
        <v>5.1560239791870117</v>
      </c>
      <c r="H2119" s="0">
        <v>5.1312699317932129</v>
      </c>
      <c r="I2119" s="0">
        <v>-0.02475409209728241</v>
      </c>
      <c r="J2119" s="0">
        <v>0.023233724758028984</v>
      </c>
      <c r="K2119" s="0">
        <v>95.127403259277344</v>
      </c>
      <c r="L2119" s="0">
        <v>-1.065437912940979</v>
      </c>
      <c r="M2119" s="0">
        <v>0</v>
      </c>
      <c r="N2119" s="0">
        <v>0</v>
      </c>
      <c r="O2119" s="0">
        <v>4.7275443077087402</v>
      </c>
      <c r="P2119" s="0">
        <v>4.4105410575866699</v>
      </c>
      <c r="Q2119" s="0">
        <v>-0.062970168888568878</v>
      </c>
      <c r="R2119" s="0">
        <v>-0.054529309272766113</v>
      </c>
      <c r="S2119" s="0">
        <v>-0.03693787008523941</v>
      </c>
      <c r="T2119" s="0">
        <v>-0.02475409209728241</v>
      </c>
      <c r="U2119" s="0">
        <v>-0.012570315040647984</v>
      </c>
      <c r="V2119" s="0">
        <v>0.0050211241468787193</v>
      </c>
      <c r="W2119" s="0">
        <v>0.013461984694004059</v>
      </c>
      <c r="X2119" s="0">
        <v>31.647674560546875</v>
      </c>
      <c r="Y2119" s="0">
        <v>31.495735168457031</v>
      </c>
      <c r="Z2119" s="0">
        <v>-0.15194061398506165</v>
      </c>
      <c r="AA2119" s="0">
        <v>0.14260859787464142</v>
      </c>
      <c r="AB2119" s="0">
        <v>-0.38651087880134583</v>
      </c>
      <c r="AC2119" s="0">
        <v>-0.33470088243484497</v>
      </c>
      <c r="AD2119" s="0">
        <v>-0.22672463953495026</v>
      </c>
      <c r="AE2119" s="0">
        <v>-0.15194061398506165</v>
      </c>
      <c r="AF2119" s="0">
        <v>-0.077156588435173035</v>
      </c>
      <c r="AG2119" s="0">
        <v>0.030819658190011978</v>
      </c>
      <c r="AH2119" s="0">
        <v>0.082629658281803131</v>
      </c>
    </row>
    <row r="2120" x14ac:dyDescent="0.4">
      <c r="A2120" s="10" t="str">
        <f>Data[[#This Row],[category]]&amp;Data[[#This Row],[subcategory]]&amp;Data[[#This Row],[date]]&amp;Data[[#This Row],[hour]]</f>
        <v>NAICS 2-digit codeProfessional, Scientific, and Technical Services9/1/201713</v>
      </c>
      <c r="B2120" s="10" t="s">
        <v>140</v>
      </c>
      <c r="C2120" t="s">
        <v>50</v>
      </c>
      <c r="D2120" t="s">
        <v>112</v>
      </c>
      <c r="E2120" t="s">
        <v>66</v>
      </c>
      <c r="F2120" s="0">
        <v>6138</v>
      </c>
      <c r="G2120" s="0">
        <v>5.1400609016418457</v>
      </c>
      <c r="H2120" s="0">
        <v>5.1552767753601074</v>
      </c>
      <c r="I2120" s="0">
        <v>0.015215557999908924</v>
      </c>
      <c r="J2120" s="0">
        <v>0.027371602132916451</v>
      </c>
      <c r="K2120" s="0">
        <v>94.832359313964844</v>
      </c>
      <c r="L2120" s="0">
        <v>0.55588847398757935</v>
      </c>
      <c r="M2120" s="0">
        <v>0</v>
      </c>
      <c r="N2120" s="0">
        <v>0</v>
      </c>
      <c r="O2120" s="0">
        <v>4.7275443077087402</v>
      </c>
      <c r="P2120" s="0">
        <v>4.4105410575866699</v>
      </c>
      <c r="Q2120" s="0">
        <v>-0.029806721955537796</v>
      </c>
      <c r="R2120" s="0">
        <v>-0.019862562417984009</v>
      </c>
      <c r="S2120" s="0">
        <v>0.00086187582928687334</v>
      </c>
      <c r="T2120" s="0">
        <v>0.015215557999908924</v>
      </c>
      <c r="U2120" s="0">
        <v>0.029569240286946297</v>
      </c>
      <c r="V2120" s="0">
        <v>0.050293676555156708</v>
      </c>
      <c r="W2120" s="0">
        <v>0.060237836092710495</v>
      </c>
      <c r="X2120" s="0">
        <v>31.549694061279297</v>
      </c>
      <c r="Y2120" s="0">
        <v>31.643089294433594</v>
      </c>
      <c r="Z2120" s="0">
        <v>0.093393094837665558</v>
      </c>
      <c r="AA2120" s="0">
        <v>0.16800689697265625</v>
      </c>
      <c r="AB2120" s="0">
        <v>-0.18295365571975708</v>
      </c>
      <c r="AC2120" s="0">
        <v>-0.12191640585660934</v>
      </c>
      <c r="AD2120" s="0">
        <v>0.0052901920862495899</v>
      </c>
      <c r="AE2120" s="0">
        <v>0.093393094837665558</v>
      </c>
      <c r="AF2120" s="0">
        <v>0.18149599432945251</v>
      </c>
      <c r="AG2120" s="0">
        <v>0.30870258808135986</v>
      </c>
      <c r="AH2120" s="0">
        <v>0.36973986029624939</v>
      </c>
    </row>
    <row r="2121" x14ac:dyDescent="0.4">
      <c r="A2121" s="10" t="str">
        <f>Data[[#This Row],[category]]&amp;Data[[#This Row],[subcategory]]&amp;Data[[#This Row],[date]]&amp;Data[[#This Row],[hour]]</f>
        <v>NAICS 2-digit codeProfessional, Scientific, and Technical Services9/1/201714</v>
      </c>
      <c r="B2121" s="10" t="s">
        <v>140</v>
      </c>
      <c r="C2121" t="s">
        <v>50</v>
      </c>
      <c r="D2121" t="s">
        <v>112</v>
      </c>
      <c r="E2121" t="s">
        <v>67</v>
      </c>
      <c r="F2121" s="0">
        <v>6138</v>
      </c>
      <c r="G2121" s="0">
        <v>5.1868667602539062</v>
      </c>
      <c r="H2121" s="0">
        <v>5.1640987396240234</v>
      </c>
      <c r="I2121" s="0">
        <v>-0.022768285125494003</v>
      </c>
      <c r="J2121" s="0">
        <v>0.030949162319302559</v>
      </c>
      <c r="K2121" s="0">
        <v>94.43695068359375</v>
      </c>
      <c r="L2121" s="0">
        <v>-0.73566722869873047</v>
      </c>
      <c r="M2121" s="0">
        <v>0</v>
      </c>
      <c r="N2121" s="0">
        <v>0</v>
      </c>
      <c r="O2121" s="0">
        <v>4.7275443077087402</v>
      </c>
      <c r="P2121" s="0">
        <v>4.4105410575866699</v>
      </c>
      <c r="Q2121" s="0">
        <v>-0.07367512583732605</v>
      </c>
      <c r="R2121" s="0">
        <v>-0.062431231141090393</v>
      </c>
      <c r="S2121" s="0">
        <v>-0.038998041301965714</v>
      </c>
      <c r="T2121" s="0">
        <v>-0.022768285125494003</v>
      </c>
      <c r="U2121" s="0">
        <v>-0.0065385284833610058</v>
      </c>
      <c r="V2121" s="0">
        <v>0.016894662752747536</v>
      </c>
      <c r="W2121" s="0">
        <v>0.028138557448983192</v>
      </c>
      <c r="X2121" s="0">
        <v>31.83698844909668</v>
      </c>
      <c r="Y2121" s="0">
        <v>31.697238922119141</v>
      </c>
      <c r="Z2121" s="0">
        <v>-0.13975173234939575</v>
      </c>
      <c r="AA2121" s="0">
        <v>0.18996596336364746</v>
      </c>
      <c r="AB2121" s="0">
        <v>-0.45221793651580811</v>
      </c>
      <c r="AC2121" s="0">
        <v>-0.38320291042327881</v>
      </c>
      <c r="AD2121" s="0">
        <v>-0.23936997354030609</v>
      </c>
      <c r="AE2121" s="0">
        <v>-0.13975173234939575</v>
      </c>
      <c r="AF2121" s="0">
        <v>-0.040133483707904816</v>
      </c>
      <c r="AG2121" s="0">
        <v>0.1036994457244873</v>
      </c>
      <c r="AH2121" s="0">
        <v>0.1727144718170166</v>
      </c>
    </row>
    <row r="2122" x14ac:dyDescent="0.4">
      <c r="A2122" s="10" t="str">
        <f>Data[[#This Row],[category]]&amp;Data[[#This Row],[subcategory]]&amp;Data[[#This Row],[date]]&amp;Data[[#This Row],[hour]]</f>
        <v>NAICS 2-digit codeProfessional, Scientific, and Technical Services9/1/201715</v>
      </c>
      <c r="B2122" s="10" t="s">
        <v>140</v>
      </c>
      <c r="C2122" t="s">
        <v>50</v>
      </c>
      <c r="D2122" t="s">
        <v>112</v>
      </c>
      <c r="E2122" t="s">
        <v>68</v>
      </c>
      <c r="F2122" s="0">
        <v>6138</v>
      </c>
      <c r="G2122" s="0">
        <v>5.1054797172546387</v>
      </c>
      <c r="H2122" s="0">
        <v>5.06671142578125</v>
      </c>
      <c r="I2122" s="0">
        <v>-0.03876851499080658</v>
      </c>
      <c r="J2122" s="0">
        <v>0.034109465777873993</v>
      </c>
      <c r="K2122" s="0">
        <v>93.542686462402344</v>
      </c>
      <c r="L2122" s="0">
        <v>-1.1365910768508911</v>
      </c>
      <c r="M2122" s="0">
        <v>0</v>
      </c>
      <c r="N2122" s="0">
        <v>0</v>
      </c>
      <c r="O2122" s="0">
        <v>4.7275443077087402</v>
      </c>
      <c r="P2122" s="0">
        <v>4.4105410575866699</v>
      </c>
      <c r="Q2122" s="0">
        <v>-0.094873592257499695</v>
      </c>
      <c r="R2122" s="0">
        <v>-0.082481555640697479</v>
      </c>
      <c r="S2122" s="0">
        <v>-0.056655537337064743</v>
      </c>
      <c r="T2122" s="0">
        <v>-0.03876851499080658</v>
      </c>
      <c r="U2122" s="0">
        <v>-0.020881494507193565</v>
      </c>
      <c r="V2122" s="0">
        <v>0.0049445242621004581</v>
      </c>
      <c r="W2122" s="0">
        <v>0.017336564138531685</v>
      </c>
      <c r="X2122" s="0">
        <v>31.337434768676758</v>
      </c>
      <c r="Y2122" s="0">
        <v>31.09947395324707</v>
      </c>
      <c r="Z2122" s="0">
        <v>-0.23796114325523376</v>
      </c>
      <c r="AA2122" s="0">
        <v>0.2093639075756073</v>
      </c>
      <c r="AB2122" s="0">
        <v>-0.58233410120010376</v>
      </c>
      <c r="AC2122" s="0">
        <v>-0.50627177953720093</v>
      </c>
      <c r="AD2122" s="0">
        <v>-0.3477516770362854</v>
      </c>
      <c r="AE2122" s="0">
        <v>-0.23796114325523376</v>
      </c>
      <c r="AF2122" s="0">
        <v>-0.12817060947418213</v>
      </c>
      <c r="AG2122" s="0">
        <v>0.030349500477313995</v>
      </c>
      <c r="AH2122" s="0">
        <v>0.10641183704137802</v>
      </c>
    </row>
    <row r="2123" x14ac:dyDescent="0.4">
      <c r="A2123" s="10" t="str">
        <f>Data[[#This Row],[category]]&amp;Data[[#This Row],[subcategory]]&amp;Data[[#This Row],[date]]&amp;Data[[#This Row],[hour]]</f>
        <v>NAICS 2-digit codeProfessional, Scientific, and Technical Services9/1/201716</v>
      </c>
      <c r="B2123" s="10" t="s">
        <v>140</v>
      </c>
      <c r="C2123" t="s">
        <v>50</v>
      </c>
      <c r="D2123" t="s">
        <v>112</v>
      </c>
      <c r="E2123" t="s">
        <v>69</v>
      </c>
      <c r="F2123" s="0">
        <v>6138</v>
      </c>
      <c r="G2123" s="0">
        <v>4.8854846954345703</v>
      </c>
      <c r="H2123" s="0">
        <v>4.7934370040893555</v>
      </c>
      <c r="I2123" s="0">
        <v>-0.092047765851020813</v>
      </c>
      <c r="J2123" s="0">
        <v>0.033804267644882202</v>
      </c>
      <c r="K2123" s="0">
        <v>92.776634216308594</v>
      </c>
      <c r="L2123" s="0">
        <v>-2.7229628562927246</v>
      </c>
      <c r="M2123" s="0">
        <v>1</v>
      </c>
      <c r="N2123" s="0">
        <v>1</v>
      </c>
      <c r="O2123" s="0">
        <v>4.7275443077087402</v>
      </c>
      <c r="P2123" s="0">
        <v>4.4105410575866699</v>
      </c>
      <c r="Q2123" s="0">
        <v>-0.14765083789825439</v>
      </c>
      <c r="R2123" s="0">
        <v>-0.135369673371315</v>
      </c>
      <c r="S2123" s="0">
        <v>-0.10977473855018616</v>
      </c>
      <c r="T2123" s="0">
        <v>-0.092047765851020813</v>
      </c>
      <c r="U2123" s="0">
        <v>-0.074320793151855469</v>
      </c>
      <c r="V2123" s="0">
        <v>-0.048725854605436325</v>
      </c>
      <c r="W2123" s="0">
        <v>-0.036444693803787231</v>
      </c>
      <c r="X2123" s="0">
        <v>29.987104415893555</v>
      </c>
      <c r="Y2123" s="0">
        <v>29.422117233276367</v>
      </c>
      <c r="Z2123" s="0">
        <v>-0.56498920917510986</v>
      </c>
      <c r="AA2123" s="0">
        <v>0.20749059319496155</v>
      </c>
      <c r="AB2123" s="0">
        <v>-0.90628087520599365</v>
      </c>
      <c r="AC2123" s="0">
        <v>-0.83089911937713623</v>
      </c>
      <c r="AD2123" s="0">
        <v>-0.6737973690032959</v>
      </c>
      <c r="AE2123" s="0">
        <v>-0.56498920917510986</v>
      </c>
      <c r="AF2123" s="0">
        <v>-0.45618104934692383</v>
      </c>
      <c r="AG2123" s="0">
        <v>-0.29907932877540588</v>
      </c>
      <c r="AH2123" s="0">
        <v>-0.22369755804538727</v>
      </c>
    </row>
    <row r="2124" x14ac:dyDescent="0.4">
      <c r="A2124" s="10" t="str">
        <f>Data[[#This Row],[category]]&amp;Data[[#This Row],[subcategory]]&amp;Data[[#This Row],[date]]&amp;Data[[#This Row],[hour]]</f>
        <v>NAICS 2-digit codeProfessional, Scientific, and Technical Services9/1/201717</v>
      </c>
      <c r="B2124" s="10" t="s">
        <v>140</v>
      </c>
      <c r="C2124" t="s">
        <v>50</v>
      </c>
      <c r="D2124" t="s">
        <v>112</v>
      </c>
      <c r="E2124" t="s">
        <v>70</v>
      </c>
      <c r="F2124" s="0">
        <v>6138</v>
      </c>
      <c r="G2124" s="0">
        <v>4.418062686920166</v>
      </c>
      <c r="H2124" s="0">
        <v>4.2834529876708984</v>
      </c>
      <c r="I2124" s="0">
        <v>-0.13460980355739594</v>
      </c>
      <c r="J2124" s="0">
        <v>0.033789992332458496</v>
      </c>
      <c r="K2124" s="0">
        <v>90.52313232421875</v>
      </c>
      <c r="L2124" s="0">
        <v>-3.9837181568145752</v>
      </c>
      <c r="M2124" s="0">
        <v>1</v>
      </c>
      <c r="N2124" s="0">
        <v>1</v>
      </c>
      <c r="O2124" s="0">
        <v>4.7275443077087402</v>
      </c>
      <c r="P2124" s="0">
        <v>4.4105410575866699</v>
      </c>
      <c r="Q2124" s="0">
        <v>-0.19018939137458801</v>
      </c>
      <c r="R2124" s="0">
        <v>-0.17791342735290527</v>
      </c>
      <c r="S2124" s="0">
        <v>-0.15232929587364197</v>
      </c>
      <c r="T2124" s="0">
        <v>-0.13460980355739594</v>
      </c>
      <c r="U2124" s="0">
        <v>-0.1168903112411499</v>
      </c>
      <c r="V2124" s="0">
        <v>-0.091306187212467194</v>
      </c>
      <c r="W2124" s="0">
        <v>-0.079030215740203857</v>
      </c>
      <c r="X2124" s="0">
        <v>27.118068695068359</v>
      </c>
      <c r="Y2124" s="0">
        <v>26.291833877563477</v>
      </c>
      <c r="Z2124" s="0">
        <v>-0.82623499631881714</v>
      </c>
      <c r="AA2124" s="0">
        <v>0.20740297436714172</v>
      </c>
      <c r="AB2124" s="0">
        <v>-1.1673824787139893</v>
      </c>
      <c r="AC2124" s="0">
        <v>-1.0920325517654419</v>
      </c>
      <c r="AD2124" s="0">
        <v>-0.93499720096588135</v>
      </c>
      <c r="AE2124" s="0">
        <v>-0.82623499631881714</v>
      </c>
      <c r="AF2124" s="0">
        <v>-0.71747279167175293</v>
      </c>
      <c r="AG2124" s="0">
        <v>-0.56043738126754761</v>
      </c>
      <c r="AH2124" s="0">
        <v>-0.48508745431900024</v>
      </c>
    </row>
    <row r="2125" x14ac:dyDescent="0.4">
      <c r="A2125" s="10" t="str">
        <f>Data[[#This Row],[category]]&amp;Data[[#This Row],[subcategory]]&amp;Data[[#This Row],[date]]&amp;Data[[#This Row],[hour]]</f>
        <v>NAICS 2-digit codeProfessional, Scientific, and Technical Services9/1/201718</v>
      </c>
      <c r="B2125" s="10" t="s">
        <v>140</v>
      </c>
      <c r="C2125" t="s">
        <v>50</v>
      </c>
      <c r="D2125" t="s">
        <v>112</v>
      </c>
      <c r="E2125" t="s">
        <v>71</v>
      </c>
      <c r="F2125" s="0">
        <v>6138</v>
      </c>
      <c r="G2125" s="0">
        <v>3.6172535419464111</v>
      </c>
      <c r="H2125" s="0">
        <v>3.4985628128051758</v>
      </c>
      <c r="I2125" s="0">
        <v>-0.11869069188833237</v>
      </c>
      <c r="J2125" s="0">
        <v>0.036110412329435349</v>
      </c>
      <c r="K2125" s="0">
        <v>87.953079223632813</v>
      </c>
      <c r="L2125" s="0">
        <v>-3.2868828773498535</v>
      </c>
      <c r="M2125" s="0">
        <v>1</v>
      </c>
      <c r="N2125" s="0">
        <v>1</v>
      </c>
      <c r="O2125" s="0">
        <v>4.7275443077087402</v>
      </c>
      <c r="P2125" s="0">
        <v>4.4105410575866699</v>
      </c>
      <c r="Q2125" s="0">
        <v>-0.17808704078197479</v>
      </c>
      <c r="R2125" s="0">
        <v>-0.16496804356575012</v>
      </c>
      <c r="S2125" s="0">
        <v>-0.1376270055770874</v>
      </c>
      <c r="T2125" s="0">
        <v>-0.11869069188833237</v>
      </c>
      <c r="U2125" s="0">
        <v>-0.099754370748996735</v>
      </c>
      <c r="V2125" s="0">
        <v>-0.072413332760334015</v>
      </c>
      <c r="W2125" s="0">
        <v>-0.059294350445270538</v>
      </c>
      <c r="X2125" s="0">
        <v>22.202701568603516</v>
      </c>
      <c r="Y2125" s="0">
        <v>21.474178314208984</v>
      </c>
      <c r="Z2125" s="0">
        <v>-0.72852349281311035</v>
      </c>
      <c r="AA2125" s="0">
        <v>0.22164571285247803</v>
      </c>
      <c r="AB2125" s="0">
        <v>-1.0930982828140259</v>
      </c>
      <c r="AC2125" s="0">
        <v>-1.0125739574432373</v>
      </c>
      <c r="AD2125" s="0">
        <v>-0.84475463628768921</v>
      </c>
      <c r="AE2125" s="0">
        <v>-0.72852349281311035</v>
      </c>
      <c r="AF2125" s="0">
        <v>-0.61229234933853149</v>
      </c>
      <c r="AG2125" s="0">
        <v>-0.44447308778762817</v>
      </c>
      <c r="AH2125" s="0">
        <v>-0.36394873261451721</v>
      </c>
    </row>
    <row r="2126" x14ac:dyDescent="0.4">
      <c r="A2126" s="10" t="str">
        <f>Data[[#This Row],[category]]&amp;Data[[#This Row],[subcategory]]&amp;Data[[#This Row],[date]]&amp;Data[[#This Row],[hour]]</f>
        <v>NAICS 2-digit codeProfessional, Scientific, and Technical Services9/1/201719</v>
      </c>
      <c r="B2126" s="10" t="s">
        <v>140</v>
      </c>
      <c r="C2126" t="s">
        <v>50</v>
      </c>
      <c r="D2126" t="s">
        <v>112</v>
      </c>
      <c r="E2126" t="s">
        <v>72</v>
      </c>
      <c r="F2126" s="0">
        <v>6138</v>
      </c>
      <c r="G2126" s="0">
        <v>2.6481263637542725</v>
      </c>
      <c r="H2126" s="0">
        <v>2.5683736801147461</v>
      </c>
      <c r="I2126" s="0">
        <v>-0.079752907156944275</v>
      </c>
      <c r="J2126" s="0">
        <v>0.032760176807641983</v>
      </c>
      <c r="K2126" s="0">
        <v>85.283317565917969</v>
      </c>
      <c r="L2126" s="0">
        <v>-2.4344468116760254</v>
      </c>
      <c r="M2126" s="0">
        <v>1</v>
      </c>
      <c r="N2126" s="0">
        <v>1</v>
      </c>
      <c r="O2126" s="0">
        <v>4.7275443077087402</v>
      </c>
      <c r="P2126" s="0">
        <v>4.4105410575866699</v>
      </c>
      <c r="Q2126" s="0">
        <v>-0.13363860547542572</v>
      </c>
      <c r="R2126" s="0">
        <v>-0.12173676490783691</v>
      </c>
      <c r="S2126" s="0">
        <v>-0.096932359039783478</v>
      </c>
      <c r="T2126" s="0">
        <v>-0.079752907156944275</v>
      </c>
      <c r="U2126" s="0">
        <v>-0.062573455274105072</v>
      </c>
      <c r="V2126" s="0">
        <v>-0.037769053131341934</v>
      </c>
      <c r="W2126" s="0">
        <v>-0.025867210701107979</v>
      </c>
      <c r="X2126" s="0">
        <v>16.254199981689453</v>
      </c>
      <c r="Y2126" s="0">
        <v>15.764678001403809</v>
      </c>
      <c r="Z2126" s="0">
        <v>-0.48952335119247437</v>
      </c>
      <c r="AA2126" s="0">
        <v>0.20108196139335632</v>
      </c>
      <c r="AB2126" s="0">
        <v>-0.820273756980896</v>
      </c>
      <c r="AC2126" s="0">
        <v>-0.74722027778625488</v>
      </c>
      <c r="AD2126" s="0">
        <v>-0.59497082233428955</v>
      </c>
      <c r="AE2126" s="0">
        <v>-0.48952335119247437</v>
      </c>
      <c r="AF2126" s="0">
        <v>-0.38407588005065918</v>
      </c>
      <c r="AG2126" s="0">
        <v>-0.23182645440101624</v>
      </c>
      <c r="AH2126" s="0">
        <v>-0.15877296030521393</v>
      </c>
    </row>
    <row r="2127" x14ac:dyDescent="0.4">
      <c r="A2127" s="10" t="str">
        <f>Data[[#This Row],[category]]&amp;Data[[#This Row],[subcategory]]&amp;Data[[#This Row],[date]]&amp;Data[[#This Row],[hour]]</f>
        <v>NAICS 2-digit codeProfessional, Scientific, and Technical Services9/1/201720</v>
      </c>
      <c r="B2127" s="10" t="s">
        <v>140</v>
      </c>
      <c r="C2127" t="s">
        <v>50</v>
      </c>
      <c r="D2127" t="s">
        <v>112</v>
      </c>
      <c r="E2127" t="s">
        <v>55</v>
      </c>
      <c r="F2127" s="0">
        <v>6138</v>
      </c>
      <c r="G2127" s="0">
        <v>2.2941310405731201</v>
      </c>
      <c r="H2127" s="0">
        <v>2.1574101448059082</v>
      </c>
      <c r="I2127" s="0">
        <v>-0.13672073185443878</v>
      </c>
      <c r="J2127" s="0">
        <v>0.030622886493802071</v>
      </c>
      <c r="K2127" s="0">
        <v>81.845230102539063</v>
      </c>
      <c r="L2127" s="0">
        <v>-4.4646587371826172</v>
      </c>
      <c r="M2127" s="0">
        <v>1</v>
      </c>
      <c r="N2127" s="0">
        <v>1</v>
      </c>
      <c r="O2127" s="0">
        <v>4.7275443077087402</v>
      </c>
      <c r="P2127" s="0">
        <v>4.4105410575866699</v>
      </c>
      <c r="Q2127" s="0">
        <v>-0.18709090352058411</v>
      </c>
      <c r="R2127" s="0">
        <v>-0.17596553266048431</v>
      </c>
      <c r="S2127" s="0">
        <v>-0.15277938544750214</v>
      </c>
      <c r="T2127" s="0">
        <v>-0.13672073185443878</v>
      </c>
      <c r="U2127" s="0">
        <v>-0.12066207081079483</v>
      </c>
      <c r="V2127" s="0">
        <v>-0.097475923597812653</v>
      </c>
      <c r="W2127" s="0">
        <v>-0.086350567638874054</v>
      </c>
      <c r="X2127" s="0">
        <v>14.081376075744629</v>
      </c>
      <c r="Y2127" s="0">
        <v>13.242183685302734</v>
      </c>
      <c r="Z2127" s="0">
        <v>-0.83919185400009155</v>
      </c>
      <c r="AA2127" s="0">
        <v>0.18796327710151672</v>
      </c>
      <c r="AB2127" s="0">
        <v>-1.1483639478683472</v>
      </c>
      <c r="AC2127" s="0">
        <v>-1.0800764560699463</v>
      </c>
      <c r="AD2127" s="0">
        <v>-0.9377598762512207</v>
      </c>
      <c r="AE2127" s="0">
        <v>-0.83919185400009155</v>
      </c>
      <c r="AF2127" s="0">
        <v>-0.7406238317489624</v>
      </c>
      <c r="AG2127" s="0">
        <v>-0.59830719232559204</v>
      </c>
      <c r="AH2127" s="0">
        <v>-0.53001976013183594</v>
      </c>
    </row>
    <row r="2128" x14ac:dyDescent="0.4">
      <c r="A2128" s="10" t="str">
        <f>Data[[#This Row],[category]]&amp;Data[[#This Row],[subcategory]]&amp;Data[[#This Row],[date]]&amp;Data[[#This Row],[hour]]</f>
        <v>NAICS 2-digit codeProfessional, Scientific, and Technical Services9/1/201721</v>
      </c>
      <c r="B2128" s="10" t="s">
        <v>140</v>
      </c>
      <c r="C2128" t="s">
        <v>50</v>
      </c>
      <c r="D2128" t="s">
        <v>112</v>
      </c>
      <c r="E2128" t="s">
        <v>73</v>
      </c>
      <c r="F2128" s="0">
        <v>6138</v>
      </c>
      <c r="G2128" s="0">
        <v>1.9984444379806519</v>
      </c>
      <c r="H2128" s="0">
        <v>1.9686582088470459</v>
      </c>
      <c r="I2128" s="0">
        <v>-0.02978622168302536</v>
      </c>
      <c r="J2128" s="0">
        <v>0.028437132015824318</v>
      </c>
      <c r="K2128" s="0">
        <v>80.448516845703125</v>
      </c>
      <c r="L2128" s="0">
        <v>-1.0474411249160767</v>
      </c>
      <c r="M2128" s="0">
        <v>0</v>
      </c>
      <c r="N2128" s="0">
        <v>0</v>
      </c>
      <c r="O2128" s="0">
        <v>4.7275443077087402</v>
      </c>
      <c r="P2128" s="0">
        <v>4.4105410575866699</v>
      </c>
      <c r="Q2128" s="0">
        <v>-0.076561138033866882</v>
      </c>
      <c r="R2128" s="0">
        <v>-0.066229872405529022</v>
      </c>
      <c r="S2128" s="0">
        <v>-0.044698666781187057</v>
      </c>
      <c r="T2128" s="0">
        <v>-0.02978622168302536</v>
      </c>
      <c r="U2128" s="0">
        <v>-0.014873774722218513</v>
      </c>
      <c r="V2128" s="0">
        <v>0.0066574295051395893</v>
      </c>
      <c r="W2128" s="0">
        <v>0.016988698393106461</v>
      </c>
      <c r="X2128" s="0">
        <v>12.266451835632324</v>
      </c>
      <c r="Y2128" s="0">
        <v>12.083623886108398</v>
      </c>
      <c r="Z2128" s="0">
        <v>-0.18282783031463623</v>
      </c>
      <c r="AA2128" s="0">
        <v>0.17454712092876434</v>
      </c>
      <c r="AB2128" s="0">
        <v>-0.46993228793144226</v>
      </c>
      <c r="AC2128" s="0">
        <v>-0.40651896595954895</v>
      </c>
      <c r="AD2128" s="0">
        <v>-0.27436041831970215</v>
      </c>
      <c r="AE2128" s="0">
        <v>-0.18282783031463623</v>
      </c>
      <c r="AF2128" s="0">
        <v>-0.091295227408409119</v>
      </c>
      <c r="AG2128" s="0">
        <v>0.040863305330276489</v>
      </c>
      <c r="AH2128" s="0">
        <v>0.1042766347527504</v>
      </c>
    </row>
    <row r="2129" x14ac:dyDescent="0.4">
      <c r="A2129" s="10" t="str">
        <f>Data[[#This Row],[category]]&amp;Data[[#This Row],[subcategory]]&amp;Data[[#This Row],[date]]&amp;Data[[#This Row],[hour]]</f>
        <v>NAICS 2-digit codeProfessional, Scientific, and Technical Services9/1/201722</v>
      </c>
      <c r="B2129" s="10" t="s">
        <v>140</v>
      </c>
      <c r="C2129" t="s">
        <v>50</v>
      </c>
      <c r="D2129" t="s">
        <v>112</v>
      </c>
      <c r="E2129" t="s">
        <v>74</v>
      </c>
      <c r="F2129" s="0">
        <v>6138</v>
      </c>
      <c r="G2129" s="0">
        <v>1.8956097364425659</v>
      </c>
      <c r="H2129" s="0">
        <v>1.8212679624557495</v>
      </c>
      <c r="I2129" s="0">
        <v>-0.074341684579849243</v>
      </c>
      <c r="J2129" s="0">
        <v>0.027502167969942093</v>
      </c>
      <c r="K2129" s="0">
        <v>79.186546325683594</v>
      </c>
      <c r="L2129" s="0">
        <v>-2.7031209468841553</v>
      </c>
      <c r="M2129" s="0">
        <v>1</v>
      </c>
      <c r="N2129" s="0">
        <v>1</v>
      </c>
      <c r="O2129" s="0">
        <v>4.7275443077087402</v>
      </c>
      <c r="P2129" s="0">
        <v>4.4105410575866699</v>
      </c>
      <c r="Q2129" s="0">
        <v>-0.11957872658967972</v>
      </c>
      <c r="R2129" s="0">
        <v>-0.10958713293075562</v>
      </c>
      <c r="S2129" s="0">
        <v>-0.088763833045959473</v>
      </c>
      <c r="T2129" s="0">
        <v>-0.074341684579849243</v>
      </c>
      <c r="U2129" s="0">
        <v>-0.059919532388448715</v>
      </c>
      <c r="V2129" s="0">
        <v>-0.03909623995423317</v>
      </c>
      <c r="W2129" s="0">
        <v>-0.029104644432663918</v>
      </c>
      <c r="X2129" s="0">
        <v>11.635252952575684</v>
      </c>
      <c r="Y2129" s="0">
        <v>11.178942680358887</v>
      </c>
      <c r="Z2129" s="0">
        <v>-0.45630925893783569</v>
      </c>
      <c r="AA2129" s="0">
        <v>0.16880831122398376</v>
      </c>
      <c r="AB2129" s="0">
        <v>-0.73397421836853027</v>
      </c>
      <c r="AC2129" s="0">
        <v>-0.67264580726623535</v>
      </c>
      <c r="AD2129" s="0">
        <v>-0.54483240842819214</v>
      </c>
      <c r="AE2129" s="0">
        <v>-0.45630925893783569</v>
      </c>
      <c r="AF2129" s="0">
        <v>-0.36778607964515686</v>
      </c>
      <c r="AG2129" s="0">
        <v>-0.23997271060943604</v>
      </c>
      <c r="AH2129" s="0">
        <v>-0.17864429950714111</v>
      </c>
    </row>
    <row r="2130" x14ac:dyDescent="0.4">
      <c r="A2130" s="10" t="str">
        <f>Data[[#This Row],[category]]&amp;Data[[#This Row],[subcategory]]&amp;Data[[#This Row],[date]]&amp;Data[[#This Row],[hour]]</f>
        <v>NAICS 2-digit codeProfessional, Scientific, and Technical Services9/1/201723</v>
      </c>
      <c r="B2130" s="10" t="s">
        <v>140</v>
      </c>
      <c r="C2130" t="s">
        <v>50</v>
      </c>
      <c r="D2130" t="s">
        <v>112</v>
      </c>
      <c r="E2130" t="s">
        <v>75</v>
      </c>
      <c r="F2130" s="0">
        <v>6138</v>
      </c>
      <c r="G2130" s="0">
        <v>1.7481235265731812</v>
      </c>
      <c r="H2130" s="0">
        <v>1.7145802974700928</v>
      </c>
      <c r="I2130" s="0">
        <v>-0.033543206751346588</v>
      </c>
      <c r="J2130" s="0">
        <v>0.023285927250981331</v>
      </c>
      <c r="K2130" s="0">
        <v>78.112579345703125</v>
      </c>
      <c r="L2130" s="0">
        <v>-1.4404926300048828</v>
      </c>
      <c r="M2130" s="0">
        <v>0</v>
      </c>
      <c r="N2130" s="0">
        <v>0</v>
      </c>
      <c r="O2130" s="0">
        <v>4.7275443077087402</v>
      </c>
      <c r="P2130" s="0">
        <v>4.4105410575866699</v>
      </c>
      <c r="Q2130" s="0">
        <v>-0.071845151484012604</v>
      </c>
      <c r="R2130" s="0">
        <v>-0.063385322690010071</v>
      </c>
      <c r="S2130" s="0">
        <v>-0.045754358172416687</v>
      </c>
      <c r="T2130" s="0">
        <v>-0.033543206751346588</v>
      </c>
      <c r="U2130" s="0">
        <v>-0.021332055330276489</v>
      </c>
      <c r="V2130" s="0">
        <v>-0.0037010901141911745</v>
      </c>
      <c r="W2130" s="0">
        <v>0.0047587351873517036</v>
      </c>
      <c r="X2130" s="0">
        <v>10.729982376098633</v>
      </c>
      <c r="Y2130" s="0">
        <v>10.524093627929687</v>
      </c>
      <c r="Z2130" s="0">
        <v>-0.20588819682598114</v>
      </c>
      <c r="AA2130" s="0">
        <v>0.14292901754379272</v>
      </c>
      <c r="AB2130" s="0">
        <v>-0.44098550081253052</v>
      </c>
      <c r="AC2130" s="0">
        <v>-0.38905909657478333</v>
      </c>
      <c r="AD2130" s="0">
        <v>-0.28084024786949158</v>
      </c>
      <c r="AE2130" s="0">
        <v>-0.20588819682598114</v>
      </c>
      <c r="AF2130" s="0">
        <v>-0.1309361457824707</v>
      </c>
      <c r="AG2130" s="0">
        <v>-0.022717291489243507</v>
      </c>
      <c r="AH2130" s="0">
        <v>0.029209116473793983</v>
      </c>
    </row>
    <row r="2131" x14ac:dyDescent="0.4">
      <c r="A2131" s="10" t="str">
        <f>Data[[#This Row],[category]]&amp;Data[[#This Row],[subcategory]]&amp;Data[[#This Row],[date]]&amp;Data[[#This Row],[hour]]</f>
        <v>NAICS 2-digit codeProfessional, Scientific, and Technical Services9/1/201724</v>
      </c>
      <c r="B2131" s="10" t="s">
        <v>140</v>
      </c>
      <c r="C2131" t="s">
        <v>50</v>
      </c>
      <c r="D2131" t="s">
        <v>112</v>
      </c>
      <c r="E2131" t="s">
        <v>76</v>
      </c>
      <c r="F2131" s="0">
        <v>6138</v>
      </c>
      <c r="G2131" s="0">
        <v>1.6638963222503662</v>
      </c>
      <c r="H2131" s="0">
        <v>1.6211222410202026</v>
      </c>
      <c r="I2131" s="0">
        <v>-0.042774174362421036</v>
      </c>
      <c r="J2131" s="0">
        <v>0.019865497946739197</v>
      </c>
      <c r="K2131" s="0">
        <v>77.2886962890625</v>
      </c>
      <c r="L2131" s="0">
        <v>-2.1531891822814941</v>
      </c>
      <c r="M2131" s="0">
        <v>1</v>
      </c>
      <c r="N2131" s="0">
        <v>1</v>
      </c>
      <c r="O2131" s="0">
        <v>4.7275443077087402</v>
      </c>
      <c r="P2131" s="0">
        <v>4.4105410575866699</v>
      </c>
      <c r="Q2131" s="0">
        <v>-0.075450010597705841</v>
      </c>
      <c r="R2131" s="0">
        <v>-0.068232834339141846</v>
      </c>
      <c r="S2131" s="0">
        <v>-0.053191650658845901</v>
      </c>
      <c r="T2131" s="0">
        <v>-0.042774174362421036</v>
      </c>
      <c r="U2131" s="0">
        <v>-0.03235669806599617</v>
      </c>
      <c r="V2131" s="0">
        <v>-0.017315514385700226</v>
      </c>
      <c r="W2131" s="0">
        <v>-0.01009833812713623</v>
      </c>
      <c r="X2131" s="0">
        <v>10.212995529174805</v>
      </c>
      <c r="Y2131" s="0">
        <v>9.9504480361938477</v>
      </c>
      <c r="Z2131" s="0">
        <v>-0.26254788041114807</v>
      </c>
      <c r="AA2131" s="0">
        <v>0.1219344288110733</v>
      </c>
      <c r="AB2131" s="0">
        <v>-0.46311217546463013</v>
      </c>
      <c r="AC2131" s="0">
        <v>-0.41881313920021057</v>
      </c>
      <c r="AD2131" s="0">
        <v>-0.32649034261703491</v>
      </c>
      <c r="AE2131" s="0">
        <v>-0.26254788041114807</v>
      </c>
      <c r="AF2131" s="0">
        <v>-0.19860540330410004</v>
      </c>
      <c r="AG2131" s="0">
        <v>-0.10628262162208557</v>
      </c>
      <c r="AH2131" s="0">
        <v>-0.061983592808246613</v>
      </c>
    </row>
    <row r="2132" x14ac:dyDescent="0.4">
      <c r="A2132" s="10" t="str">
        <f>Data[[#This Row],[category]]&amp;Data[[#This Row],[subcategory]]&amp;Data[[#This Row],[date]]&amp;Data[[#This Row],[hour]]</f>
        <v>NAICS 2-digit codeProfessional, Scientific, and Technical Services9/1/2017Avg. 11 to 6 pm</v>
      </c>
      <c r="B2132" s="10" t="s">
        <v>140</v>
      </c>
      <c r="C2132" t="s">
        <v>50</v>
      </c>
      <c r="D2132" t="s">
        <v>112</v>
      </c>
      <c r="E2132" t="s">
        <v>77</v>
      </c>
      <c r="F2132" s="0">
        <v>6138</v>
      </c>
      <c r="G2132" s="0">
        <v>4.7870330810546875</v>
      </c>
      <c r="H2132" s="0">
        <v>4.7275443077087402</v>
      </c>
      <c r="I2132" s="0">
        <v>-0.059489086270332336</v>
      </c>
      <c r="J2132" s="0">
        <v>0.023930126801133156</v>
      </c>
      <c r="K2132" s="0">
        <v>92.741752624511719</v>
      </c>
      <c r="L2132" s="0">
        <v>-2.4859495162963867</v>
      </c>
      <c r="M2132" s="0">
        <v>1</v>
      </c>
      <c r="N2132" s="0">
        <v>1</v>
      </c>
      <c r="O2132" s="0"/>
      <c r="P2132" s="0"/>
      <c r="Q2132" s="0">
        <v>-0.098850645124912262</v>
      </c>
      <c r="R2132" s="0">
        <v>-0.090156778693199158</v>
      </c>
      <c r="S2132" s="0">
        <v>-0.072038054466247559</v>
      </c>
      <c r="T2132" s="0">
        <v>-0.059489086270332336</v>
      </c>
      <c r="U2132" s="0">
        <v>-0.046940114349126816</v>
      </c>
      <c r="V2132" s="0">
        <v>-0.028821395710110664</v>
      </c>
      <c r="W2132" s="0">
        <v>-0.020127531141042709</v>
      </c>
      <c r="X2132" s="0">
        <v>29.382808685302734</v>
      </c>
      <c r="Y2132" s="0">
        <v>29.017667770385742</v>
      </c>
      <c r="Z2132" s="0">
        <v>-0.36514401435852051</v>
      </c>
      <c r="AA2132" s="0">
        <v>0.14688311517238617</v>
      </c>
      <c r="AB2132" s="0">
        <v>-0.60674524307250977</v>
      </c>
      <c r="AC2132" s="0">
        <v>-0.5533822774887085</v>
      </c>
      <c r="AD2132" s="0">
        <v>-0.44216960668563843</v>
      </c>
      <c r="AE2132" s="0">
        <v>-0.36514401435852051</v>
      </c>
      <c r="AF2132" s="0">
        <v>-0.28811842203140259</v>
      </c>
      <c r="AG2132" s="0">
        <v>-0.17690572142601013</v>
      </c>
      <c r="AH2132" s="0">
        <v>-0.12354279309511185</v>
      </c>
    </row>
    <row r="2133" x14ac:dyDescent="0.4">
      <c r="A2133" s="10" t="str">
        <f>Data[[#This Row],[category]]&amp;Data[[#This Row],[subcategory]]&amp;Data[[#This Row],[date]]&amp;Data[[#This Row],[hour]]</f>
        <v>NAICS 2-digit codeProfessional, Scientific, and Technical Services9/1/2017Avg. 2 to 6pm</v>
      </c>
      <c r="B2133" s="10" t="s">
        <v>140</v>
      </c>
      <c r="C2133" t="s">
        <v>50</v>
      </c>
      <c r="D2133" t="s">
        <v>112</v>
      </c>
      <c r="E2133" t="s">
        <v>78</v>
      </c>
      <c r="F2133" s="0">
        <v>6138</v>
      </c>
      <c r="G2133" s="0">
        <v>4.5065703392028809</v>
      </c>
      <c r="H2133" s="0">
        <v>4.4105410575866699</v>
      </c>
      <c r="I2133" s="0">
        <v>-0.096029192209243774</v>
      </c>
      <c r="J2133" s="0">
        <v>0.029435804113745689</v>
      </c>
      <c r="K2133" s="0">
        <v>91.198883056640625</v>
      </c>
      <c r="L2133" s="0">
        <v>-3.2623260021209717</v>
      </c>
      <c r="M2133" s="0">
        <v>1</v>
      </c>
      <c r="N2133" s="0">
        <v>1</v>
      </c>
      <c r="O2133" s="0"/>
      <c r="P2133" s="0"/>
      <c r="Q2133" s="0">
        <v>-0.14444677531719208</v>
      </c>
      <c r="R2133" s="0">
        <v>-0.13375268876552582</v>
      </c>
      <c r="S2133" s="0">
        <v>-0.11146534234285355</v>
      </c>
      <c r="T2133" s="0">
        <v>-0.096029192209243774</v>
      </c>
      <c r="U2133" s="0">
        <v>-0.080593042075634003</v>
      </c>
      <c r="V2133" s="0">
        <v>-0.058305691927671432</v>
      </c>
      <c r="W2133" s="0">
        <v>-0.047611601650714874</v>
      </c>
      <c r="X2133" s="0">
        <v>27.66132926940918</v>
      </c>
      <c r="Y2133" s="0">
        <v>27.071901321411133</v>
      </c>
      <c r="Z2133" s="0">
        <v>-0.58942717313766479</v>
      </c>
      <c r="AA2133" s="0">
        <v>0.18067696690559387</v>
      </c>
      <c r="AB2133" s="0">
        <v>-0.88661432266235352</v>
      </c>
      <c r="AC2133" s="0">
        <v>-0.82097405195236206</v>
      </c>
      <c r="AD2133" s="0">
        <v>-0.68417423963546753</v>
      </c>
      <c r="AE2133" s="0">
        <v>-0.58942717313766479</v>
      </c>
      <c r="AF2133" s="0">
        <v>-0.49468007683753967</v>
      </c>
      <c r="AG2133" s="0">
        <v>-0.35788032412528992</v>
      </c>
      <c r="AH2133" s="0">
        <v>-0.29224002361297607</v>
      </c>
    </row>
    <row r="2134" x14ac:dyDescent="0.4">
      <c r="A2134" s="10" t="str">
        <f>Data[[#This Row],[category]]&amp;Data[[#This Row],[subcategory]]&amp;Data[[#This Row],[date]]&amp;Data[[#This Row],[hour]]</f>
        <v>NAICS 2-digit codeProfessional, Scientific, and Technical Services9/2/20171</v>
      </c>
      <c r="B2134" s="10" t="s">
        <v>140</v>
      </c>
      <c r="C2134" t="s">
        <v>50</v>
      </c>
      <c r="D2134" t="s">
        <v>113</v>
      </c>
      <c r="E2134" t="s">
        <v>41</v>
      </c>
      <c r="F2134" s="0">
        <v>6134</v>
      </c>
      <c r="G2134" s="0">
        <v>1.4661082029342651</v>
      </c>
      <c r="H2134" s="0">
        <v>1.5546449422836304</v>
      </c>
      <c r="I2134" s="0">
        <v>0.088536746799945831</v>
      </c>
      <c r="J2134" s="0">
        <v>0.018508696928620338</v>
      </c>
      <c r="K2134" s="0">
        <v>76.152427673339844</v>
      </c>
      <c r="L2134" s="0">
        <v>4.7835211753845215</v>
      </c>
      <c r="M2134" s="0">
        <v>1</v>
      </c>
      <c r="N2134" s="0">
        <v>1</v>
      </c>
      <c r="O2134" s="0">
        <v>2.6466414928436279</v>
      </c>
      <c r="P2134" s="0">
        <v>2.5858416557312012</v>
      </c>
      <c r="Q2134" s="0">
        <v>0.058092650026082993</v>
      </c>
      <c r="R2134" s="0">
        <v>0.064816899597644806</v>
      </c>
      <c r="S2134" s="0">
        <v>0.0788307785987854</v>
      </c>
      <c r="T2134" s="0">
        <v>0.088536746799945831</v>
      </c>
      <c r="U2134" s="0">
        <v>0.098242715001106262</v>
      </c>
      <c r="V2134" s="0">
        <v>0.11225659400224686</v>
      </c>
      <c r="W2134" s="0">
        <v>0.11898084729909897</v>
      </c>
      <c r="X2134" s="0">
        <v>8.993107795715332</v>
      </c>
      <c r="Y2134" s="0">
        <v>9.5361919403076172</v>
      </c>
      <c r="Z2134" s="0">
        <v>0.54308438301086426</v>
      </c>
      <c r="AA2134" s="0">
        <v>0.11353234946727753</v>
      </c>
      <c r="AB2134" s="0">
        <v>0.35634028911590576</v>
      </c>
      <c r="AC2134" s="0">
        <v>0.39758682250976563</v>
      </c>
      <c r="AD2134" s="0">
        <v>0.48354795575141907</v>
      </c>
      <c r="AE2134" s="0">
        <v>0.54308438301086426</v>
      </c>
      <c r="AF2134" s="0">
        <v>0.60262078046798706</v>
      </c>
      <c r="AG2134" s="0">
        <v>0.68858194351196289</v>
      </c>
      <c r="AH2134" s="0">
        <v>0.72982847690582275</v>
      </c>
    </row>
    <row r="2135" x14ac:dyDescent="0.4">
      <c r="A2135" s="10" t="str">
        <f>Data[[#This Row],[category]]&amp;Data[[#This Row],[subcategory]]&amp;Data[[#This Row],[date]]&amp;Data[[#This Row],[hour]]</f>
        <v>NAICS 2-digit codeProfessional, Scientific, and Technical Services9/2/20172</v>
      </c>
      <c r="B2135" s="10" t="s">
        <v>140</v>
      </c>
      <c r="C2135" t="s">
        <v>50</v>
      </c>
      <c r="D2135" t="s">
        <v>113</v>
      </c>
      <c r="E2135" t="s">
        <v>42</v>
      </c>
      <c r="F2135" s="0">
        <v>6134</v>
      </c>
      <c r="G2135" s="0">
        <v>1.4084025621414185</v>
      </c>
      <c r="H2135" s="0">
        <v>1.5059775114059448</v>
      </c>
      <c r="I2135" s="0">
        <v>0.097574889659881592</v>
      </c>
      <c r="J2135" s="0">
        <v>0.017675928771495819</v>
      </c>
      <c r="K2135" s="0">
        <v>74.948158264160156</v>
      </c>
      <c r="L2135" s="0">
        <v>5.5202126502990723</v>
      </c>
      <c r="M2135" s="0">
        <v>1</v>
      </c>
      <c r="N2135" s="0">
        <v>1</v>
      </c>
      <c r="O2135" s="0">
        <v>2.6466414928436279</v>
      </c>
      <c r="P2135" s="0">
        <v>2.5858416557312012</v>
      </c>
      <c r="Q2135" s="0">
        <v>0.068500570952892303</v>
      </c>
      <c r="R2135" s="0">
        <v>0.074922278523445129</v>
      </c>
      <c r="S2135" s="0">
        <v>0.088305622339248657</v>
      </c>
      <c r="T2135" s="0">
        <v>0.097574889659881592</v>
      </c>
      <c r="U2135" s="0">
        <v>0.10684415698051453</v>
      </c>
      <c r="V2135" s="0">
        <v>0.12022750079631805</v>
      </c>
      <c r="W2135" s="0">
        <v>0.12664920091629028</v>
      </c>
      <c r="X2135" s="0">
        <v>8.6391410827636719</v>
      </c>
      <c r="Y2135" s="0">
        <v>9.237666130065918</v>
      </c>
      <c r="Z2135" s="0">
        <v>0.59852439165115356</v>
      </c>
      <c r="AA2135" s="0">
        <v>0.10842414945363998</v>
      </c>
      <c r="AB2135" s="0">
        <v>0.42018252611160278</v>
      </c>
      <c r="AC2135" s="0">
        <v>0.45957323908805847</v>
      </c>
      <c r="AD2135" s="0">
        <v>0.54166668653488159</v>
      </c>
      <c r="AE2135" s="0">
        <v>0.59852439165115356</v>
      </c>
      <c r="AF2135" s="0">
        <v>0.65538209676742554</v>
      </c>
      <c r="AG2135" s="0">
        <v>0.73747551441192627</v>
      </c>
      <c r="AH2135" s="0">
        <v>0.77686625719070435</v>
      </c>
    </row>
    <row r="2136" x14ac:dyDescent="0.4">
      <c r="A2136" s="10" t="str">
        <f>Data[[#This Row],[category]]&amp;Data[[#This Row],[subcategory]]&amp;Data[[#This Row],[date]]&amp;Data[[#This Row],[hour]]</f>
        <v>NAICS 2-digit codeProfessional, Scientific, and Technical Services9/2/20173</v>
      </c>
      <c r="B2136" s="10" t="s">
        <v>140</v>
      </c>
      <c r="C2136" t="s">
        <v>50</v>
      </c>
      <c r="D2136" t="s">
        <v>113</v>
      </c>
      <c r="E2136" t="s">
        <v>43</v>
      </c>
      <c r="F2136" s="0">
        <v>6134</v>
      </c>
      <c r="G2136" s="0">
        <v>1.3853604793548584</v>
      </c>
      <c r="H2136" s="0">
        <v>1.4772331714630127</v>
      </c>
      <c r="I2136" s="0">
        <v>0.091872669756412506</v>
      </c>
      <c r="J2136" s="0">
        <v>0.017289282754063606</v>
      </c>
      <c r="K2136" s="0">
        <v>74.953697204589844</v>
      </c>
      <c r="L2136" s="0">
        <v>5.3138508796691895</v>
      </c>
      <c r="M2136" s="0">
        <v>1</v>
      </c>
      <c r="N2136" s="0">
        <v>1</v>
      </c>
      <c r="O2136" s="0">
        <v>2.6466414928436279</v>
      </c>
      <c r="P2136" s="0">
        <v>2.5858416557312012</v>
      </c>
      <c r="Q2136" s="0">
        <v>0.063434332609176636</v>
      </c>
      <c r="R2136" s="0">
        <v>0.069715559482574463</v>
      </c>
      <c r="S2136" s="0">
        <v>0.082806162536144257</v>
      </c>
      <c r="T2136" s="0">
        <v>0.091872669756412506</v>
      </c>
      <c r="U2136" s="0">
        <v>0.10093917697668076</v>
      </c>
      <c r="V2136" s="0">
        <v>0.11402978003025055</v>
      </c>
      <c r="W2136" s="0">
        <v>0.12031100690364838</v>
      </c>
      <c r="X2136" s="0">
        <v>8.4978008270263672</v>
      </c>
      <c r="Y2136" s="0">
        <v>9.0613479614257812</v>
      </c>
      <c r="Z2136" s="0">
        <v>0.56354695558547974</v>
      </c>
      <c r="AA2136" s="0">
        <v>0.1060524582862854</v>
      </c>
      <c r="AB2136" s="0">
        <v>0.38910618424415588</v>
      </c>
      <c r="AC2136" s="0">
        <v>0.42763525247573853</v>
      </c>
      <c r="AD2136" s="0">
        <v>0.50793302059173584</v>
      </c>
      <c r="AE2136" s="0">
        <v>0.56354695558547974</v>
      </c>
      <c r="AF2136" s="0">
        <v>0.61916089057922363</v>
      </c>
      <c r="AG2136" s="0">
        <v>0.69945865869522095</v>
      </c>
      <c r="AH2136" s="0">
        <v>0.7379876971244812</v>
      </c>
    </row>
    <row r="2137" x14ac:dyDescent="0.4">
      <c r="A2137" s="10" t="str">
        <f>Data[[#This Row],[category]]&amp;Data[[#This Row],[subcategory]]&amp;Data[[#This Row],[date]]&amp;Data[[#This Row],[hour]]</f>
        <v>NAICS 2-digit codeProfessional, Scientific, and Technical Services9/2/20174</v>
      </c>
      <c r="B2137" s="10" t="s">
        <v>140</v>
      </c>
      <c r="C2137" t="s">
        <v>50</v>
      </c>
      <c r="D2137" t="s">
        <v>113</v>
      </c>
      <c r="E2137" t="s">
        <v>44</v>
      </c>
      <c r="F2137" s="0">
        <v>6134</v>
      </c>
      <c r="G2137" s="0">
        <v>1.3643220663070679</v>
      </c>
      <c r="H2137" s="0">
        <v>1.4508808851242065</v>
      </c>
      <c r="I2137" s="0">
        <v>0.086558707058429718</v>
      </c>
      <c r="J2137" s="0">
        <v>0.016667606309056282</v>
      </c>
      <c r="K2137" s="0">
        <v>74.350830078125</v>
      </c>
      <c r="L2137" s="0">
        <v>5.1932296752929687</v>
      </c>
      <c r="M2137" s="0">
        <v>1</v>
      </c>
      <c r="N2137" s="0">
        <v>1</v>
      </c>
      <c r="O2137" s="0">
        <v>2.6466414928436279</v>
      </c>
      <c r="P2137" s="0">
        <v>2.5858416557312012</v>
      </c>
      <c r="Q2137" s="0">
        <v>0.059142936021089554</v>
      </c>
      <c r="R2137" s="0">
        <v>0.065198309719562531</v>
      </c>
      <c r="S2137" s="0">
        <v>0.077818207442760468</v>
      </c>
      <c r="T2137" s="0">
        <v>0.086558707058429718</v>
      </c>
      <c r="U2137" s="0">
        <v>0.095299206674098969</v>
      </c>
      <c r="V2137" s="0">
        <v>0.10791910439729691</v>
      </c>
      <c r="W2137" s="0">
        <v>0.11397448182106018</v>
      </c>
      <c r="X2137" s="0">
        <v>8.3687515258789062</v>
      </c>
      <c r="Y2137" s="0">
        <v>8.8997030258178711</v>
      </c>
      <c r="Z2137" s="0">
        <v>0.53095108270645142</v>
      </c>
      <c r="AA2137" s="0">
        <v>0.10223909467458725</v>
      </c>
      <c r="AB2137" s="0">
        <v>0.36278274655342102</v>
      </c>
      <c r="AC2137" s="0">
        <v>0.39992642402648926</v>
      </c>
      <c r="AD2137" s="0">
        <v>0.47733685374259949</v>
      </c>
      <c r="AE2137" s="0">
        <v>0.53095108270645142</v>
      </c>
      <c r="AF2137" s="0">
        <v>0.58456534147262573</v>
      </c>
      <c r="AG2137" s="0">
        <v>0.66197574138641357</v>
      </c>
      <c r="AH2137" s="0">
        <v>0.6991194486618042</v>
      </c>
    </row>
    <row r="2138" x14ac:dyDescent="0.4">
      <c r="A2138" s="10" t="str">
        <f>Data[[#This Row],[category]]&amp;Data[[#This Row],[subcategory]]&amp;Data[[#This Row],[date]]&amp;Data[[#This Row],[hour]]</f>
        <v>NAICS 2-digit codeProfessional, Scientific, and Technical Services9/2/20175</v>
      </c>
      <c r="B2138" s="10" t="s">
        <v>140</v>
      </c>
      <c r="C2138" t="s">
        <v>50</v>
      </c>
      <c r="D2138" t="s">
        <v>113</v>
      </c>
      <c r="E2138" t="s">
        <v>45</v>
      </c>
      <c r="F2138" s="0">
        <v>6134</v>
      </c>
      <c r="G2138" s="0">
        <v>1.3495579957962036</v>
      </c>
      <c r="H2138" s="0">
        <v>1.4393476247787476</v>
      </c>
      <c r="I2138" s="0">
        <v>0.089789517223834991</v>
      </c>
      <c r="J2138" s="0">
        <v>0.016581214964389801</v>
      </c>
      <c r="K2138" s="0">
        <v>73.451744079589844</v>
      </c>
      <c r="L2138" s="0">
        <v>5.4151349067687988</v>
      </c>
      <c r="M2138" s="0">
        <v>1</v>
      </c>
      <c r="N2138" s="0">
        <v>1</v>
      </c>
      <c r="O2138" s="0">
        <v>2.6466414928436279</v>
      </c>
      <c r="P2138" s="0">
        <v>2.5858416557312012</v>
      </c>
      <c r="Q2138" s="0">
        <v>0.062515847384929657</v>
      </c>
      <c r="R2138" s="0">
        <v>0.068539835512638092</v>
      </c>
      <c r="S2138" s="0">
        <v>0.081094317138195038</v>
      </c>
      <c r="T2138" s="0">
        <v>0.089789517223834991</v>
      </c>
      <c r="U2138" s="0">
        <v>0.098484717309474945</v>
      </c>
      <c r="V2138" s="0">
        <v>0.11103919893503189</v>
      </c>
      <c r="W2138" s="0">
        <v>0.11706318706274033</v>
      </c>
      <c r="X2138" s="0">
        <v>8.2781887054443359</v>
      </c>
      <c r="Y2138" s="0">
        <v>8.8289585113525391</v>
      </c>
      <c r="Z2138" s="0">
        <v>0.55076891183853149</v>
      </c>
      <c r="AA2138" s="0">
        <v>0.10170917212963104</v>
      </c>
      <c r="AB2138" s="0">
        <v>0.38347220420837402</v>
      </c>
      <c r="AC2138" s="0">
        <v>0.42042335867881775</v>
      </c>
      <c r="AD2138" s="0">
        <v>0.49743255972862244</v>
      </c>
      <c r="AE2138" s="0">
        <v>0.55076891183853149</v>
      </c>
      <c r="AF2138" s="0">
        <v>0.60410523414611816</v>
      </c>
      <c r="AG2138" s="0">
        <v>0.68111443519592285</v>
      </c>
      <c r="AH2138" s="0">
        <v>0.71806561946868896</v>
      </c>
    </row>
    <row r="2139" x14ac:dyDescent="0.4">
      <c r="A2139" s="10" t="str">
        <f>Data[[#This Row],[category]]&amp;Data[[#This Row],[subcategory]]&amp;Data[[#This Row],[date]]&amp;Data[[#This Row],[hour]]</f>
        <v>NAICS 2-digit codeProfessional, Scientific, and Technical Services9/2/20176</v>
      </c>
      <c r="B2139" s="10" t="s">
        <v>140</v>
      </c>
      <c r="C2139" t="s">
        <v>50</v>
      </c>
      <c r="D2139" t="s">
        <v>113</v>
      </c>
      <c r="E2139" t="s">
        <v>46</v>
      </c>
      <c r="F2139" s="0">
        <v>6134</v>
      </c>
      <c r="G2139" s="0">
        <v>1.3713939189910889</v>
      </c>
      <c r="H2139" s="0">
        <v>1.4488511085510254</v>
      </c>
      <c r="I2139" s="0">
        <v>0.077457286417484283</v>
      </c>
      <c r="J2139" s="0">
        <v>0.017962714657187462</v>
      </c>
      <c r="K2139" s="0">
        <v>73.564071655273437</v>
      </c>
      <c r="L2139" s="0">
        <v>4.3121147155761719</v>
      </c>
      <c r="M2139" s="0">
        <v>1</v>
      </c>
      <c r="N2139" s="0">
        <v>1</v>
      </c>
      <c r="O2139" s="0">
        <v>2.6466414928436279</v>
      </c>
      <c r="P2139" s="0">
        <v>2.5858416557312012</v>
      </c>
      <c r="Q2139" s="0">
        <v>0.047911249101161957</v>
      </c>
      <c r="R2139" s="0">
        <v>0.054437141865491867</v>
      </c>
      <c r="S2139" s="0">
        <v>0.068037629127502441</v>
      </c>
      <c r="T2139" s="0">
        <v>0.077457286417484283</v>
      </c>
      <c r="U2139" s="0">
        <v>0.086876943707466125</v>
      </c>
      <c r="V2139" s="0">
        <v>0.100477434694767</v>
      </c>
      <c r="W2139" s="0">
        <v>0.10700332373380661</v>
      </c>
      <c r="X2139" s="0">
        <v>8.4121303558349609</v>
      </c>
      <c r="Y2139" s="0">
        <v>8.8872528076171875</v>
      </c>
      <c r="Z2139" s="0">
        <v>0.47512298822402954</v>
      </c>
      <c r="AA2139" s="0">
        <v>0.11018329113721848</v>
      </c>
      <c r="AB2139" s="0">
        <v>0.29388761520385742</v>
      </c>
      <c r="AC2139" s="0">
        <v>0.33391740918159485</v>
      </c>
      <c r="AD2139" s="0">
        <v>0.41734281182289124</v>
      </c>
      <c r="AE2139" s="0">
        <v>0.47512298822402954</v>
      </c>
      <c r="AF2139" s="0">
        <v>0.53290313482284546</v>
      </c>
      <c r="AG2139" s="0">
        <v>0.61632853746414185</v>
      </c>
      <c r="AH2139" s="0">
        <v>0.65635836124420166</v>
      </c>
    </row>
    <row r="2140" x14ac:dyDescent="0.4">
      <c r="A2140" s="10" t="str">
        <f>Data[[#This Row],[category]]&amp;Data[[#This Row],[subcategory]]&amp;Data[[#This Row],[date]]&amp;Data[[#This Row],[hour]]</f>
        <v>NAICS 2-digit codeProfessional, Scientific, and Technical Services9/2/20177</v>
      </c>
      <c r="B2140" s="10" t="s">
        <v>140</v>
      </c>
      <c r="C2140" t="s">
        <v>50</v>
      </c>
      <c r="D2140" t="s">
        <v>113</v>
      </c>
      <c r="E2140" t="s">
        <v>60</v>
      </c>
      <c r="F2140" s="0">
        <v>6134</v>
      </c>
      <c r="G2140" s="0">
        <v>1.4265984296798706</v>
      </c>
      <c r="H2140" s="0">
        <v>1.4469214677810669</v>
      </c>
      <c r="I2140" s="0">
        <v>0.02032296359539032</v>
      </c>
      <c r="J2140" s="0">
        <v>0.023450938984751701</v>
      </c>
      <c r="K2140" s="0">
        <v>73.695465087890625</v>
      </c>
      <c r="L2140" s="0">
        <v>0.86661618947982788</v>
      </c>
      <c r="M2140" s="0">
        <v>0</v>
      </c>
      <c r="N2140" s="0">
        <v>0</v>
      </c>
      <c r="O2140" s="0">
        <v>2.6466414928436279</v>
      </c>
      <c r="P2140" s="0">
        <v>2.5858416557312012</v>
      </c>
      <c r="Q2140" s="0">
        <v>-0.018250398337841034</v>
      </c>
      <c r="R2140" s="0">
        <v>-0.0097306240350008011</v>
      </c>
      <c r="S2140" s="0">
        <v>0.0080252792686223984</v>
      </c>
      <c r="T2140" s="0">
        <v>0.02032296359539032</v>
      </c>
      <c r="U2140" s="0">
        <v>0.032620649784803391</v>
      </c>
      <c r="V2140" s="0">
        <v>0.050376549363136292</v>
      </c>
      <c r="W2140" s="0">
        <v>0.058896325528621674</v>
      </c>
      <c r="X2140" s="0">
        <v>8.7507543563842773</v>
      </c>
      <c r="Y2140" s="0">
        <v>8.8754167556762695</v>
      </c>
      <c r="Z2140" s="0">
        <v>0.12466105818748474</v>
      </c>
      <c r="AA2140" s="0">
        <v>0.14384806156158447</v>
      </c>
      <c r="AB2140" s="0">
        <v>-0.11194794625043869</v>
      </c>
      <c r="AC2140" s="0">
        <v>-0.059687651693820953</v>
      </c>
      <c r="AD2140" s="0">
        <v>0.049227062612771988</v>
      </c>
      <c r="AE2140" s="0">
        <v>0.12466105818748474</v>
      </c>
      <c r="AF2140" s="0">
        <v>0.20009505748748779</v>
      </c>
      <c r="AG2140" s="0">
        <v>0.30900976061820984</v>
      </c>
      <c r="AH2140" s="0">
        <v>0.36127007007598877</v>
      </c>
    </row>
    <row r="2141" x14ac:dyDescent="0.4">
      <c r="A2141" s="10" t="str">
        <f>Data[[#This Row],[category]]&amp;Data[[#This Row],[subcategory]]&amp;Data[[#This Row],[date]]&amp;Data[[#This Row],[hour]]</f>
        <v>NAICS 2-digit codeProfessional, Scientific, and Technical Services9/2/20178</v>
      </c>
      <c r="B2141" s="10" t="s">
        <v>140</v>
      </c>
      <c r="C2141" t="s">
        <v>50</v>
      </c>
      <c r="D2141" t="s">
        <v>113</v>
      </c>
      <c r="E2141" t="s">
        <v>61</v>
      </c>
      <c r="F2141" s="0">
        <v>6134</v>
      </c>
      <c r="G2141" s="0">
        <v>1.5380141735076904</v>
      </c>
      <c r="H2141" s="0">
        <v>1.5942983627319336</v>
      </c>
      <c r="I2141" s="0">
        <v>0.056284178048372269</v>
      </c>
      <c r="J2141" s="0">
        <v>0.024628879502415657</v>
      </c>
      <c r="K2141" s="0">
        <v>76.191719055175781</v>
      </c>
      <c r="L2141" s="0">
        <v>2.2852919101715088</v>
      </c>
      <c r="M2141" s="0">
        <v>1</v>
      </c>
      <c r="N2141" s="0">
        <v>1</v>
      </c>
      <c r="O2141" s="0">
        <v>2.6466414928436279</v>
      </c>
      <c r="P2141" s="0">
        <v>2.5858416557312012</v>
      </c>
      <c r="Q2141" s="0">
        <v>0.01577327586710453</v>
      </c>
      <c r="R2141" s="0">
        <v>0.024720998480916023</v>
      </c>
      <c r="S2141" s="0">
        <v>0.043368782848119736</v>
      </c>
      <c r="T2141" s="0">
        <v>0.056284178048372269</v>
      </c>
      <c r="U2141" s="0">
        <v>0.0691995769739151</v>
      </c>
      <c r="V2141" s="0">
        <v>0.087847359478473663</v>
      </c>
      <c r="W2141" s="0">
        <v>0.096795082092285156</v>
      </c>
      <c r="X2141" s="0">
        <v>9.4341793060302734</v>
      </c>
      <c r="Y2141" s="0">
        <v>9.7794265747070312</v>
      </c>
      <c r="Z2141" s="0">
        <v>0.34524714946746826</v>
      </c>
      <c r="AA2141" s="0">
        <v>0.15107354521751404</v>
      </c>
      <c r="AB2141" s="0">
        <v>0.096753284335136414</v>
      </c>
      <c r="AC2141" s="0">
        <v>0.15163861215114594</v>
      </c>
      <c r="AD2141" s="0">
        <v>0.26602411270141602</v>
      </c>
      <c r="AE2141" s="0">
        <v>0.34524714946746826</v>
      </c>
      <c r="AF2141" s="0">
        <v>0.42447018623352051</v>
      </c>
      <c r="AG2141" s="0">
        <v>0.53885567188262939</v>
      </c>
      <c r="AH2141" s="0">
        <v>0.59374099969863892</v>
      </c>
    </row>
    <row r="2142" x14ac:dyDescent="0.4">
      <c r="A2142" s="10" t="str">
        <f>Data[[#This Row],[category]]&amp;Data[[#This Row],[subcategory]]&amp;Data[[#This Row],[date]]&amp;Data[[#This Row],[hour]]</f>
        <v>NAICS 2-digit codeProfessional, Scientific, and Technical Services9/2/20179</v>
      </c>
      <c r="B2142" s="10" t="s">
        <v>140</v>
      </c>
      <c r="C2142" t="s">
        <v>50</v>
      </c>
      <c r="D2142" t="s">
        <v>113</v>
      </c>
      <c r="E2142" t="s">
        <v>62</v>
      </c>
      <c r="F2142" s="0">
        <v>6134</v>
      </c>
      <c r="G2142" s="0">
        <v>1.8831110000610352</v>
      </c>
      <c r="H2142" s="0">
        <v>1.9426746368408203</v>
      </c>
      <c r="I2142" s="0">
        <v>0.059563636779785156</v>
      </c>
      <c r="J2142" s="0">
        <v>0.021802788600325584</v>
      </c>
      <c r="K2142" s="0">
        <v>80.854904174804687</v>
      </c>
      <c r="L2142" s="0">
        <v>2.7319273948669434</v>
      </c>
      <c r="M2142" s="0">
        <v>1</v>
      </c>
      <c r="N2142" s="0">
        <v>1</v>
      </c>
      <c r="O2142" s="0">
        <v>2.6466414928436279</v>
      </c>
      <c r="P2142" s="0">
        <v>2.5858416557312012</v>
      </c>
      <c r="Q2142" s="0">
        <v>0.023701241239905357</v>
      </c>
      <c r="R2142" s="0">
        <v>0.031622238457202911</v>
      </c>
      <c r="S2142" s="0">
        <v>0.048130244016647339</v>
      </c>
      <c r="T2142" s="0">
        <v>0.059563636779785156</v>
      </c>
      <c r="U2142" s="0">
        <v>0.070997029542922974</v>
      </c>
      <c r="V2142" s="0">
        <v>0.087505035102367401</v>
      </c>
      <c r="W2142" s="0">
        <v>0.095426030457019806</v>
      </c>
      <c r="X2142" s="0">
        <v>11.551002502441406</v>
      </c>
      <c r="Y2142" s="0">
        <v>11.916366577148438</v>
      </c>
      <c r="Z2142" s="0">
        <v>0.36536335945129395</v>
      </c>
      <c r="AA2142" s="0">
        <v>0.13373830914497375</v>
      </c>
      <c r="AB2142" s="0">
        <v>0.14538341760635376</v>
      </c>
      <c r="AC2142" s="0">
        <v>0.19397081434726715</v>
      </c>
      <c r="AD2142" s="0">
        <v>0.2952309250831604</v>
      </c>
      <c r="AE2142" s="0">
        <v>0.36536335945129395</v>
      </c>
      <c r="AF2142" s="0">
        <v>0.43549579381942749</v>
      </c>
      <c r="AG2142" s="0">
        <v>0.53675591945648193</v>
      </c>
      <c r="AH2142" s="0">
        <v>0.58534330129623413</v>
      </c>
    </row>
    <row r="2143" x14ac:dyDescent="0.4">
      <c r="A2143" s="10" t="str">
        <f>Data[[#This Row],[category]]&amp;Data[[#This Row],[subcategory]]&amp;Data[[#This Row],[date]]&amp;Data[[#This Row],[hour]]</f>
        <v>NAICS 2-digit codeProfessional, Scientific, and Technical Services9/2/201710</v>
      </c>
      <c r="B2143" s="10" t="s">
        <v>140</v>
      </c>
      <c r="C2143" t="s">
        <v>50</v>
      </c>
      <c r="D2143" t="s">
        <v>113</v>
      </c>
      <c r="E2143" t="s">
        <v>63</v>
      </c>
      <c r="F2143" s="0">
        <v>6134</v>
      </c>
      <c r="G2143" s="0">
        <v>2.249666690826416</v>
      </c>
      <c r="H2143" s="0">
        <v>2.265883207321167</v>
      </c>
      <c r="I2143" s="0">
        <v>0.016216691583395004</v>
      </c>
      <c r="J2143" s="0">
        <v>0.0098288180306553841</v>
      </c>
      <c r="K2143" s="0">
        <v>86.373817443847656</v>
      </c>
      <c r="L2143" s="0">
        <v>1.6499127149581909</v>
      </c>
      <c r="M2143" s="0">
        <v>1</v>
      </c>
      <c r="N2143" s="0">
        <v>0</v>
      </c>
      <c r="O2143" s="0">
        <v>2.6466414928436279</v>
      </c>
      <c r="P2143" s="0">
        <v>2.5858416557312012</v>
      </c>
      <c r="Q2143" s="0">
        <v>4.9724596465239301e-005</v>
      </c>
      <c r="R2143" s="0">
        <v>0.0036205544602125883</v>
      </c>
      <c r="S2143" s="0">
        <v>0.011062454432249069</v>
      </c>
      <c r="T2143" s="0">
        <v>0.016216691583395004</v>
      </c>
      <c r="U2143" s="0">
        <v>0.021370928734540939</v>
      </c>
      <c r="V2143" s="0">
        <v>0.028812829405069351</v>
      </c>
      <c r="W2143" s="0">
        <v>0.032383657991886139</v>
      </c>
      <c r="X2143" s="0">
        <v>13.799455642700195</v>
      </c>
      <c r="Y2143" s="0">
        <v>13.898927688598633</v>
      </c>
      <c r="Z2143" s="0">
        <v>0.099473185837268829</v>
      </c>
      <c r="AA2143" s="0">
        <v>0.060289971530437469</v>
      </c>
      <c r="AB2143" s="0">
        <v>0.00030500750290229917</v>
      </c>
      <c r="AC2143" s="0">
        <v>0.022208478301763535</v>
      </c>
      <c r="AD2143" s="0">
        <v>0.06785709410905838</v>
      </c>
      <c r="AE2143" s="0">
        <v>0.099473185837268829</v>
      </c>
      <c r="AF2143" s="0">
        <v>0.13108928501605988</v>
      </c>
      <c r="AG2143" s="0">
        <v>0.17673788964748383</v>
      </c>
      <c r="AH2143" s="0">
        <v>0.19864135980606079</v>
      </c>
    </row>
    <row r="2144" x14ac:dyDescent="0.4">
      <c r="A2144" s="10" t="str">
        <f>Data[[#This Row],[category]]&amp;Data[[#This Row],[subcategory]]&amp;Data[[#This Row],[date]]&amp;Data[[#This Row],[hour]]</f>
        <v>NAICS 2-digit codeProfessional, Scientific, and Technical Services9/2/201711</v>
      </c>
      <c r="B2144" s="10" t="s">
        <v>140</v>
      </c>
      <c r="C2144" t="s">
        <v>50</v>
      </c>
      <c r="D2144" t="s">
        <v>113</v>
      </c>
      <c r="E2144" t="s">
        <v>64</v>
      </c>
      <c r="F2144" s="0">
        <v>6134</v>
      </c>
      <c r="G2144" s="0">
        <v>2.5400385856628418</v>
      </c>
      <c r="H2144" s="0">
        <v>2.5238218307495117</v>
      </c>
      <c r="I2144" s="0">
        <v>-0.016216689720749855</v>
      </c>
      <c r="J2144" s="0">
        <v>0.0098288180306553841</v>
      </c>
      <c r="K2144" s="0">
        <v>90.015327453613281</v>
      </c>
      <c r="L2144" s="0">
        <v>-1.6499124765396118</v>
      </c>
      <c r="M2144" s="0">
        <v>1</v>
      </c>
      <c r="N2144" s="0">
        <v>0</v>
      </c>
      <c r="O2144" s="0">
        <v>2.6466414928436279</v>
      </c>
      <c r="P2144" s="0">
        <v>2.5858416557312012</v>
      </c>
      <c r="Q2144" s="0">
        <v>-0.032383657991886139</v>
      </c>
      <c r="R2144" s="0">
        <v>-0.028812827542424202</v>
      </c>
      <c r="S2144" s="0">
        <v>-0.02137092687189579</v>
      </c>
      <c r="T2144" s="0">
        <v>-0.016216689720749855</v>
      </c>
      <c r="U2144" s="0">
        <v>-0.01106245256960392</v>
      </c>
      <c r="V2144" s="0">
        <v>-0.0036205525975674391</v>
      </c>
      <c r="W2144" s="0">
        <v>-4.972273382009007e-005</v>
      </c>
      <c r="X2144" s="0">
        <v>15.580596923828125</v>
      </c>
      <c r="Y2144" s="0">
        <v>15.481122970581055</v>
      </c>
      <c r="Z2144" s="0">
        <v>-0.099473178386688232</v>
      </c>
      <c r="AA2144" s="0">
        <v>0.060289971530437469</v>
      </c>
      <c r="AB2144" s="0">
        <v>-0.19864135980606079</v>
      </c>
      <c r="AC2144" s="0">
        <v>-0.17673788964748383</v>
      </c>
      <c r="AD2144" s="0">
        <v>-0.13108927011489868</v>
      </c>
      <c r="AE2144" s="0">
        <v>-0.099473178386688232</v>
      </c>
      <c r="AF2144" s="0">
        <v>-0.067857086658477783</v>
      </c>
      <c r="AG2144" s="0">
        <v>-0.022208470851182938</v>
      </c>
      <c r="AH2144" s="0">
        <v>-0.00030500005232170224</v>
      </c>
    </row>
    <row r="2145" x14ac:dyDescent="0.4">
      <c r="A2145" s="10" t="str">
        <f>Data[[#This Row],[category]]&amp;Data[[#This Row],[subcategory]]&amp;Data[[#This Row],[date]]&amp;Data[[#This Row],[hour]]</f>
        <v>NAICS 2-digit codeProfessional, Scientific, and Technical Services9/2/201712</v>
      </c>
      <c r="B2145" s="10" t="s">
        <v>140</v>
      </c>
      <c r="C2145" t="s">
        <v>50</v>
      </c>
      <c r="D2145" t="s">
        <v>113</v>
      </c>
      <c r="E2145" t="s">
        <v>65</v>
      </c>
      <c r="F2145" s="0">
        <v>6134</v>
      </c>
      <c r="G2145" s="0">
        <v>2.7496848106384277</v>
      </c>
      <c r="H2145" s="0">
        <v>2.6839160919189453</v>
      </c>
      <c r="I2145" s="0">
        <v>-0.065768629312515259</v>
      </c>
      <c r="J2145" s="0">
        <v>0.020167870447039604</v>
      </c>
      <c r="K2145" s="0">
        <v>93.576950073242188</v>
      </c>
      <c r="L2145" s="0">
        <v>-3.2610597610473633</v>
      </c>
      <c r="M2145" s="0">
        <v>1</v>
      </c>
      <c r="N2145" s="0">
        <v>1</v>
      </c>
      <c r="O2145" s="0">
        <v>2.6466414928436279</v>
      </c>
      <c r="P2145" s="0">
        <v>2.5858416557312012</v>
      </c>
      <c r="Q2145" s="0">
        <v>-0.098941825330257416</v>
      </c>
      <c r="R2145" s="0">
        <v>-0.091614797711372375</v>
      </c>
      <c r="S2145" s="0">
        <v>-0.076344668865203857</v>
      </c>
      <c r="T2145" s="0">
        <v>-0.065768629312515259</v>
      </c>
      <c r="U2145" s="0">
        <v>-0.055192586034536362</v>
      </c>
      <c r="V2145" s="0">
        <v>-0.039922464638948441</v>
      </c>
      <c r="W2145" s="0">
        <v>-0.032595433294773102</v>
      </c>
      <c r="X2145" s="0">
        <v>16.866565704345703</v>
      </c>
      <c r="Y2145" s="0">
        <v>16.463140487670898</v>
      </c>
      <c r="Z2145" s="0">
        <v>-0.40342476963996887</v>
      </c>
      <c r="AA2145" s="0">
        <v>0.12370971590280533</v>
      </c>
      <c r="AB2145" s="0">
        <v>-0.60690915584564209</v>
      </c>
      <c r="AC2145" s="0">
        <v>-0.56196516752243042</v>
      </c>
      <c r="AD2145" s="0">
        <v>-0.46829819679260254</v>
      </c>
      <c r="AE2145" s="0">
        <v>-0.40342476963996887</v>
      </c>
      <c r="AF2145" s="0">
        <v>-0.33855134248733521</v>
      </c>
      <c r="AG2145" s="0">
        <v>-0.24488438665866852</v>
      </c>
      <c r="AH2145" s="0">
        <v>-0.19994039833545685</v>
      </c>
    </row>
    <row r="2146" x14ac:dyDescent="0.4">
      <c r="A2146" s="10" t="str">
        <f>Data[[#This Row],[category]]&amp;Data[[#This Row],[subcategory]]&amp;Data[[#This Row],[date]]&amp;Data[[#This Row],[hour]]</f>
        <v>NAICS 2-digit codeProfessional, Scientific, and Technical Services9/2/201713</v>
      </c>
      <c r="B2146" s="10" t="s">
        <v>140</v>
      </c>
      <c r="C2146" t="s">
        <v>50</v>
      </c>
      <c r="D2146" t="s">
        <v>113</v>
      </c>
      <c r="E2146" t="s">
        <v>66</v>
      </c>
      <c r="F2146" s="0">
        <v>6134</v>
      </c>
      <c r="G2146" s="0">
        <v>2.8989260196685791</v>
      </c>
      <c r="H2146" s="0">
        <v>2.7991454601287842</v>
      </c>
      <c r="I2146" s="0">
        <v>-0.099780566990375519</v>
      </c>
      <c r="J2146" s="0">
        <v>0.026269108057022095</v>
      </c>
      <c r="K2146" s="0">
        <v>95.803718566894531</v>
      </c>
      <c r="L2146" s="0">
        <v>-3.7983994483947754</v>
      </c>
      <c r="M2146" s="0">
        <v>1</v>
      </c>
      <c r="N2146" s="0">
        <v>1</v>
      </c>
      <c r="O2146" s="0">
        <v>2.6466414928436279</v>
      </c>
      <c r="P2146" s="0">
        <v>2.5858416557312012</v>
      </c>
      <c r="Q2146" s="0">
        <v>-0.14298941195011139</v>
      </c>
      <c r="R2146" s="0">
        <v>-0.13344578444957733</v>
      </c>
      <c r="S2146" s="0">
        <v>-0.11355610191822052</v>
      </c>
      <c r="T2146" s="0">
        <v>-0.099780566990375519</v>
      </c>
      <c r="U2146" s="0">
        <v>-0.086005032062530518</v>
      </c>
      <c r="V2146" s="0">
        <v>-0.066115349531173706</v>
      </c>
      <c r="W2146" s="0">
        <v>-0.056571729481220245</v>
      </c>
      <c r="X2146" s="0">
        <v>17.782012939453125</v>
      </c>
      <c r="Y2146" s="0">
        <v>17.169958114624023</v>
      </c>
      <c r="Z2146" s="0">
        <v>-0.61205399036407471</v>
      </c>
      <c r="AA2146" s="0">
        <v>0.16113470494747162</v>
      </c>
      <c r="AB2146" s="0">
        <v>-0.87709701061248779</v>
      </c>
      <c r="AC2146" s="0">
        <v>-0.81855642795562744</v>
      </c>
      <c r="AD2146" s="0">
        <v>-0.69655311107635498</v>
      </c>
      <c r="AE2146" s="0">
        <v>-0.61205399036407471</v>
      </c>
      <c r="AF2146" s="0">
        <v>-0.52755486965179443</v>
      </c>
      <c r="AG2146" s="0">
        <v>-0.40555155277252197</v>
      </c>
      <c r="AH2146" s="0">
        <v>-0.34701099991798401</v>
      </c>
    </row>
    <row r="2147" x14ac:dyDescent="0.4">
      <c r="A2147" s="10" t="str">
        <f>Data[[#This Row],[category]]&amp;Data[[#This Row],[subcategory]]&amp;Data[[#This Row],[date]]&amp;Data[[#This Row],[hour]]</f>
        <v>NAICS 2-digit codeProfessional, Scientific, and Technical Services9/2/201714</v>
      </c>
      <c r="B2147" s="10" t="s">
        <v>140</v>
      </c>
      <c r="C2147" t="s">
        <v>50</v>
      </c>
      <c r="D2147" t="s">
        <v>113</v>
      </c>
      <c r="E2147" t="s">
        <v>67</v>
      </c>
      <c r="F2147" s="0">
        <v>6134</v>
      </c>
      <c r="G2147" s="0">
        <v>2.9282116889953613</v>
      </c>
      <c r="H2147" s="0">
        <v>2.7000629901885986</v>
      </c>
      <c r="I2147" s="0">
        <v>-0.22814865410327911</v>
      </c>
      <c r="J2147" s="0">
        <v>0.0313994400203228</v>
      </c>
      <c r="K2147" s="0">
        <v>94.376914978027344</v>
      </c>
      <c r="L2147" s="0">
        <v>-7.2660102844238281</v>
      </c>
      <c r="M2147" s="0">
        <v>1</v>
      </c>
      <c r="N2147" s="0">
        <v>1</v>
      </c>
      <c r="O2147" s="0">
        <v>2.6466414928436279</v>
      </c>
      <c r="P2147" s="0">
        <v>2.5858416557312012</v>
      </c>
      <c r="Q2147" s="0">
        <v>-0.27979612350463867</v>
      </c>
      <c r="R2147" s="0">
        <v>-0.26838865876197815</v>
      </c>
      <c r="S2147" s="0">
        <v>-0.24461454153060913</v>
      </c>
      <c r="T2147" s="0">
        <v>-0.22814865410327911</v>
      </c>
      <c r="U2147" s="0">
        <v>-0.2116827666759491</v>
      </c>
      <c r="V2147" s="0">
        <v>-0.18790864944458008</v>
      </c>
      <c r="W2147" s="0">
        <v>-0.17650116980075836</v>
      </c>
      <c r="X2147" s="0">
        <v>17.961650848388672</v>
      </c>
      <c r="Y2147" s="0">
        <v>16.562187194824219</v>
      </c>
      <c r="Z2147" s="0">
        <v>-1.3994638919830322</v>
      </c>
      <c r="AA2147" s="0">
        <v>0.19260416924953461</v>
      </c>
      <c r="AB2147" s="0">
        <v>-1.7162696123123169</v>
      </c>
      <c r="AC2147" s="0">
        <v>-1.6462960243225098</v>
      </c>
      <c r="AD2147" s="0">
        <v>-1.5004656314849854</v>
      </c>
      <c r="AE2147" s="0">
        <v>-1.3994638919830322</v>
      </c>
      <c r="AF2147" s="0">
        <v>-1.2984621524810791</v>
      </c>
      <c r="AG2147" s="0">
        <v>-1.1526317596435547</v>
      </c>
      <c r="AH2147" s="0">
        <v>-1.0826581716537476</v>
      </c>
    </row>
    <row r="2148" x14ac:dyDescent="0.4">
      <c r="A2148" s="10" t="str">
        <f>Data[[#This Row],[category]]&amp;Data[[#This Row],[subcategory]]&amp;Data[[#This Row],[date]]&amp;Data[[#This Row],[hour]]</f>
        <v>NAICS 2-digit codeProfessional, Scientific, and Technical Services9/2/201715</v>
      </c>
      <c r="B2148" s="10" t="s">
        <v>140</v>
      </c>
      <c r="C2148" t="s">
        <v>50</v>
      </c>
      <c r="D2148" t="s">
        <v>113</v>
      </c>
      <c r="E2148" t="s">
        <v>68</v>
      </c>
      <c r="F2148" s="0">
        <v>6134</v>
      </c>
      <c r="G2148" s="0">
        <v>2.8954498767852783</v>
      </c>
      <c r="H2148" s="0">
        <v>2.6604282855987549</v>
      </c>
      <c r="I2148" s="0">
        <v>-0.2350216805934906</v>
      </c>
      <c r="J2148" s="0">
        <v>0.032992683351039886</v>
      </c>
      <c r="K2148" s="0">
        <v>92.776168823242188</v>
      </c>
      <c r="L2148" s="0">
        <v>-7.123448371887207</v>
      </c>
      <c r="M2148" s="0">
        <v>1</v>
      </c>
      <c r="N2148" s="0">
        <v>1</v>
      </c>
      <c r="O2148" s="0">
        <v>2.6466414928436279</v>
      </c>
      <c r="P2148" s="0">
        <v>2.5858416557312012</v>
      </c>
      <c r="Q2148" s="0">
        <v>-0.28928980231285095</v>
      </c>
      <c r="R2148" s="0">
        <v>-0.27730351686477661</v>
      </c>
      <c r="S2148" s="0">
        <v>-0.25232306122779846</v>
      </c>
      <c r="T2148" s="0">
        <v>-0.2350216805934906</v>
      </c>
      <c r="U2148" s="0">
        <v>-0.21772029995918274</v>
      </c>
      <c r="V2148" s="0">
        <v>-0.19273985922336578</v>
      </c>
      <c r="W2148" s="0">
        <v>-0.18075354397296906</v>
      </c>
      <c r="X2148" s="0">
        <v>17.760688781738281</v>
      </c>
      <c r="Y2148" s="0">
        <v>16.319067001342773</v>
      </c>
      <c r="Z2148" s="0">
        <v>-1.4416229724884033</v>
      </c>
      <c r="AA2148" s="0">
        <v>0.20237712562084198</v>
      </c>
      <c r="AB2148" s="0">
        <v>-1.7745037078857422</v>
      </c>
      <c r="AC2148" s="0">
        <v>-1.7009797096252441</v>
      </c>
      <c r="AD2148" s="0">
        <v>-1.5477496385574341</v>
      </c>
      <c r="AE2148" s="0">
        <v>-1.4416229724884033</v>
      </c>
      <c r="AF2148" s="0">
        <v>-1.3354963064193726</v>
      </c>
      <c r="AG2148" s="0">
        <v>-1.1822662353515625</v>
      </c>
      <c r="AH2148" s="0">
        <v>-1.1087422370910645</v>
      </c>
    </row>
    <row r="2149" x14ac:dyDescent="0.4">
      <c r="A2149" s="10" t="str">
        <f>Data[[#This Row],[category]]&amp;Data[[#This Row],[subcategory]]&amp;Data[[#This Row],[date]]&amp;Data[[#This Row],[hour]]</f>
        <v>NAICS 2-digit codeProfessional, Scientific, and Technical Services9/2/201716</v>
      </c>
      <c r="B2149" s="10" t="s">
        <v>140</v>
      </c>
      <c r="C2149" t="s">
        <v>50</v>
      </c>
      <c r="D2149" t="s">
        <v>113</v>
      </c>
      <c r="E2149" t="s">
        <v>69</v>
      </c>
      <c r="F2149" s="0">
        <v>6134</v>
      </c>
      <c r="G2149" s="0">
        <v>2.9217798709869385</v>
      </c>
      <c r="H2149" s="0">
        <v>2.6415882110595703</v>
      </c>
      <c r="I2149" s="0">
        <v>-0.28019168972969055</v>
      </c>
      <c r="J2149" s="0">
        <v>0.037629716098308563</v>
      </c>
      <c r="K2149" s="0">
        <v>92.58868408203125</v>
      </c>
      <c r="L2149" s="0">
        <v>-7.4460220336914063</v>
      </c>
      <c r="M2149" s="0">
        <v>1</v>
      </c>
      <c r="N2149" s="0">
        <v>1</v>
      </c>
      <c r="O2149" s="0">
        <v>2.6466414928436279</v>
      </c>
      <c r="P2149" s="0">
        <v>2.5858416557312012</v>
      </c>
      <c r="Q2149" s="0">
        <v>-0.34208706021308899</v>
      </c>
      <c r="R2149" s="0">
        <v>-0.32841610908508301</v>
      </c>
      <c r="S2149" s="0">
        <v>-0.29992473125457764</v>
      </c>
      <c r="T2149" s="0">
        <v>-0.28019168972969055</v>
      </c>
      <c r="U2149" s="0">
        <v>-0.26045864820480347</v>
      </c>
      <c r="V2149" s="0">
        <v>-0.2319672703742981</v>
      </c>
      <c r="W2149" s="0">
        <v>-0.21829631924629211</v>
      </c>
      <c r="X2149" s="0">
        <v>17.922197341918945</v>
      </c>
      <c r="Y2149" s="0">
        <v>16.203502655029297</v>
      </c>
      <c r="Z2149" s="0">
        <v>-1.7186958789825439</v>
      </c>
      <c r="AA2149" s="0">
        <v>0.23082068562507629</v>
      </c>
      <c r="AB2149" s="0">
        <v>-2.0983622074127197</v>
      </c>
      <c r="AC2149" s="0">
        <v>-2.0145044326782227</v>
      </c>
      <c r="AD2149" s="0">
        <v>-1.8397383689880371</v>
      </c>
      <c r="AE2149" s="0">
        <v>-1.7186958789825439</v>
      </c>
      <c r="AF2149" s="0">
        <v>-1.5976533889770508</v>
      </c>
      <c r="AG2149" s="0">
        <v>-1.4228873252868652</v>
      </c>
      <c r="AH2149" s="0">
        <v>-1.3390296697616577</v>
      </c>
    </row>
    <row r="2150" x14ac:dyDescent="0.4">
      <c r="A2150" s="10" t="str">
        <f>Data[[#This Row],[category]]&amp;Data[[#This Row],[subcategory]]&amp;Data[[#This Row],[date]]&amp;Data[[#This Row],[hour]]</f>
        <v>NAICS 2-digit codeProfessional, Scientific, and Technical Services9/2/201717</v>
      </c>
      <c r="B2150" s="10" t="s">
        <v>140</v>
      </c>
      <c r="C2150" t="s">
        <v>50</v>
      </c>
      <c r="D2150" t="s">
        <v>113</v>
      </c>
      <c r="E2150" t="s">
        <v>70</v>
      </c>
      <c r="F2150" s="0">
        <v>6134</v>
      </c>
      <c r="G2150" s="0">
        <v>2.7996606826782227</v>
      </c>
      <c r="H2150" s="0">
        <v>2.5941212177276611</v>
      </c>
      <c r="I2150" s="0">
        <v>-0.20553943514823914</v>
      </c>
      <c r="J2150" s="0">
        <v>0.040433395653963089</v>
      </c>
      <c r="K2150" s="0">
        <v>92.604988098144531</v>
      </c>
      <c r="L2150" s="0">
        <v>-5.0834078788757324</v>
      </c>
      <c r="M2150" s="0">
        <v>1</v>
      </c>
      <c r="N2150" s="0">
        <v>1</v>
      </c>
      <c r="O2150" s="0">
        <v>2.6466414928436279</v>
      </c>
      <c r="P2150" s="0">
        <v>2.5858416557312012</v>
      </c>
      <c r="Q2150" s="0">
        <v>-0.27204644680023193</v>
      </c>
      <c r="R2150" s="0">
        <v>-0.2573569118976593</v>
      </c>
      <c r="S2150" s="0">
        <v>-0.22674272954463959</v>
      </c>
      <c r="T2150" s="0">
        <v>-0.20553943514823914</v>
      </c>
      <c r="U2150" s="0">
        <v>-0.18433614075183868</v>
      </c>
      <c r="V2150" s="0">
        <v>-0.15372195839881897</v>
      </c>
      <c r="W2150" s="0">
        <v>-0.13903242349624634</v>
      </c>
      <c r="X2150" s="0">
        <v>17.173118591308594</v>
      </c>
      <c r="Y2150" s="0">
        <v>15.912339210510254</v>
      </c>
      <c r="Z2150" s="0">
        <v>-1.2607789039611816</v>
      </c>
      <c r="AA2150" s="0">
        <v>0.24801844358444214</v>
      </c>
      <c r="AB2150" s="0">
        <v>-1.6687328815460205</v>
      </c>
      <c r="AC2150" s="0">
        <v>-1.578627347946167</v>
      </c>
      <c r="AD2150" s="0">
        <v>-1.3908399343490601</v>
      </c>
      <c r="AE2150" s="0">
        <v>-1.2607789039611816</v>
      </c>
      <c r="AF2150" s="0">
        <v>-1.1307178735733032</v>
      </c>
      <c r="AG2150" s="0">
        <v>-0.94293045997619629</v>
      </c>
      <c r="AH2150" s="0">
        <v>-0.852824866771698</v>
      </c>
    </row>
    <row r="2151" x14ac:dyDescent="0.4">
      <c r="A2151" s="10" t="str">
        <f>Data[[#This Row],[category]]&amp;Data[[#This Row],[subcategory]]&amp;Data[[#This Row],[date]]&amp;Data[[#This Row],[hour]]</f>
        <v>NAICS 2-digit codeProfessional, Scientific, and Technical Services9/2/201718</v>
      </c>
      <c r="B2151" s="10" t="s">
        <v>140</v>
      </c>
      <c r="C2151" t="s">
        <v>50</v>
      </c>
      <c r="D2151" t="s">
        <v>113</v>
      </c>
      <c r="E2151" t="s">
        <v>71</v>
      </c>
      <c r="F2151" s="0">
        <v>6134</v>
      </c>
      <c r="G2151" s="0">
        <v>2.5024266242980957</v>
      </c>
      <c r="H2151" s="0">
        <v>2.4472289085388184</v>
      </c>
      <c r="I2151" s="0">
        <v>-0.055197630077600479</v>
      </c>
      <c r="J2151" s="0">
        <v>0.041059240698814392</v>
      </c>
      <c r="K2151" s="0">
        <v>91.296379089355469</v>
      </c>
      <c r="L2151" s="0">
        <v>-1.3443412780761719</v>
      </c>
      <c r="M2151" s="0">
        <v>0</v>
      </c>
      <c r="N2151" s="0">
        <v>0</v>
      </c>
      <c r="O2151" s="0">
        <v>2.6466414928436279</v>
      </c>
      <c r="P2151" s="0">
        <v>2.5858416557312012</v>
      </c>
      <c r="Q2151" s="0">
        <v>-0.12273406982421875</v>
      </c>
      <c r="R2151" s="0">
        <v>-0.10781716555356979</v>
      </c>
      <c r="S2151" s="0">
        <v>-0.076729118824005127</v>
      </c>
      <c r="T2151" s="0">
        <v>-0.055197630077600479</v>
      </c>
      <c r="U2151" s="0">
        <v>-0.03366614505648613</v>
      </c>
      <c r="V2151" s="0">
        <v>-0.0025780957657843828</v>
      </c>
      <c r="W2151" s="0">
        <v>0.012338810600340366</v>
      </c>
      <c r="X2151" s="0">
        <v>15.349884986877441</v>
      </c>
      <c r="Y2151" s="0">
        <v>15.01130199432373</v>
      </c>
      <c r="Z2151" s="0">
        <v>-0.33858227729797363</v>
      </c>
      <c r="AA2151" s="0">
        <v>0.25185737013816833</v>
      </c>
      <c r="AB2151" s="0">
        <v>-0.75285077095031738</v>
      </c>
      <c r="AC2151" s="0">
        <v>-0.66135048866271973</v>
      </c>
      <c r="AD2151" s="0">
        <v>-0.47065642476081848</v>
      </c>
      <c r="AE2151" s="0">
        <v>-0.33858227729797363</v>
      </c>
      <c r="AF2151" s="0">
        <v>-0.20650814473628998</v>
      </c>
      <c r="AG2151" s="0">
        <v>-0.015814069658517838</v>
      </c>
      <c r="AH2151" s="0">
        <v>0.075686231255531311</v>
      </c>
    </row>
    <row r="2152" x14ac:dyDescent="0.4">
      <c r="A2152" s="10" t="str">
        <f>Data[[#This Row],[category]]&amp;Data[[#This Row],[subcategory]]&amp;Data[[#This Row],[date]]&amp;Data[[#This Row],[hour]]</f>
        <v>NAICS 2-digit codeProfessional, Scientific, and Technical Services9/2/201719</v>
      </c>
      <c r="B2152" s="10" t="s">
        <v>140</v>
      </c>
      <c r="C2152" t="s">
        <v>50</v>
      </c>
      <c r="D2152" t="s">
        <v>113</v>
      </c>
      <c r="E2152" t="s">
        <v>72</v>
      </c>
      <c r="F2152" s="0">
        <v>6134</v>
      </c>
      <c r="G2152" s="0">
        <v>2.1346876621246338</v>
      </c>
      <c r="H2152" s="0">
        <v>2.2729771137237549</v>
      </c>
      <c r="I2152" s="0">
        <v>0.13828949630260468</v>
      </c>
      <c r="J2152" s="0">
        <v>0.034191932529211044</v>
      </c>
      <c r="K2152" s="0">
        <v>88.478157043457031</v>
      </c>
      <c r="L2152" s="0">
        <v>4.0445065498352051</v>
      </c>
      <c r="M2152" s="0">
        <v>1</v>
      </c>
      <c r="N2152" s="0">
        <v>1</v>
      </c>
      <c r="O2152" s="0">
        <v>2.6466414928436279</v>
      </c>
      <c r="P2152" s="0">
        <v>2.5858416557312012</v>
      </c>
      <c r="Q2152" s="0">
        <v>0.082048773765563965</v>
      </c>
      <c r="R2152" s="0">
        <v>0.094470769166946411</v>
      </c>
      <c r="S2152" s="0">
        <v>0.12035922706127167</v>
      </c>
      <c r="T2152" s="0">
        <v>0.13828949630260468</v>
      </c>
      <c r="U2152" s="0">
        <v>0.15621976554393768</v>
      </c>
      <c r="V2152" s="0">
        <v>0.18210822343826294</v>
      </c>
      <c r="W2152" s="0">
        <v>0.19453021883964539</v>
      </c>
      <c r="X2152" s="0">
        <v>13.094174385070801</v>
      </c>
      <c r="Y2152" s="0">
        <v>13.942441940307617</v>
      </c>
      <c r="Z2152" s="0">
        <v>0.84826779365539551</v>
      </c>
      <c r="AA2152" s="0">
        <v>0.20973330736160278</v>
      </c>
      <c r="AB2152" s="0">
        <v>0.50328719615936279</v>
      </c>
      <c r="AC2152" s="0">
        <v>0.5794837474822998</v>
      </c>
      <c r="AD2152" s="0">
        <v>0.73828351497650146</v>
      </c>
      <c r="AE2152" s="0">
        <v>0.84826779365539551</v>
      </c>
      <c r="AF2152" s="0">
        <v>0.95825207233428955</v>
      </c>
      <c r="AG2152" s="0">
        <v>1.1170518398284912</v>
      </c>
      <c r="AH2152" s="0">
        <v>1.1932483911514282</v>
      </c>
    </row>
    <row r="2153" x14ac:dyDescent="0.4">
      <c r="A2153" s="10" t="str">
        <f>Data[[#This Row],[category]]&amp;Data[[#This Row],[subcategory]]&amp;Data[[#This Row],[date]]&amp;Data[[#This Row],[hour]]</f>
        <v>NAICS 2-digit codeProfessional, Scientific, and Technical Services9/2/201720</v>
      </c>
      <c r="B2153" s="10" t="s">
        <v>140</v>
      </c>
      <c r="C2153" t="s">
        <v>50</v>
      </c>
      <c r="D2153" t="s">
        <v>113</v>
      </c>
      <c r="E2153" t="s">
        <v>55</v>
      </c>
      <c r="F2153" s="0">
        <v>6134</v>
      </c>
      <c r="G2153" s="0">
        <v>1.9922347068786621</v>
      </c>
      <c r="H2153" s="0">
        <v>2.0849881172180176</v>
      </c>
      <c r="I2153" s="0">
        <v>0.092753417789936066</v>
      </c>
      <c r="J2153" s="0">
        <v>0.030996955931186676</v>
      </c>
      <c r="K2153" s="0">
        <v>85.453048706054687</v>
      </c>
      <c r="L2153" s="0">
        <v>2.9923396110534668</v>
      </c>
      <c r="M2153" s="0">
        <v>1</v>
      </c>
      <c r="N2153" s="0">
        <v>1</v>
      </c>
      <c r="O2153" s="0">
        <v>2.6466414928436279</v>
      </c>
      <c r="P2153" s="0">
        <v>2.5858416557312012</v>
      </c>
      <c r="Q2153" s="0">
        <v>0.041767962276935577</v>
      </c>
      <c r="R2153" s="0">
        <v>0.053029220551252365</v>
      </c>
      <c r="S2153" s="0">
        <v>0.076498597860336304</v>
      </c>
      <c r="T2153" s="0">
        <v>0.092753417789936066</v>
      </c>
      <c r="U2153" s="0">
        <v>0.10900823771953583</v>
      </c>
      <c r="V2153" s="0">
        <v>0.13247761130332947</v>
      </c>
      <c r="W2153" s="0">
        <v>0.14373886585235596</v>
      </c>
      <c r="X2153" s="0">
        <v>12.220367431640625</v>
      </c>
      <c r="Y2153" s="0">
        <v>12.78931713104248</v>
      </c>
      <c r="Z2153" s="0">
        <v>0.56894946098327637</v>
      </c>
      <c r="AA2153" s="0">
        <v>0.19013532996177673</v>
      </c>
      <c r="AB2153" s="0">
        <v>0.25620466470718384</v>
      </c>
      <c r="AC2153" s="0">
        <v>0.32528123259544373</v>
      </c>
      <c r="AD2153" s="0">
        <v>0.4692423939704895</v>
      </c>
      <c r="AE2153" s="0">
        <v>0.56894946098327637</v>
      </c>
      <c r="AF2153" s="0">
        <v>0.66865652799606323</v>
      </c>
      <c r="AG2153" s="0">
        <v>0.8126177191734314</v>
      </c>
      <c r="AH2153" s="0">
        <v>0.8816942572593689</v>
      </c>
    </row>
    <row r="2154" x14ac:dyDescent="0.4">
      <c r="A2154" s="10" t="str">
        <f>Data[[#This Row],[category]]&amp;Data[[#This Row],[subcategory]]&amp;Data[[#This Row],[date]]&amp;Data[[#This Row],[hour]]</f>
        <v>NAICS 2-digit codeProfessional, Scientific, and Technical Services9/2/201721</v>
      </c>
      <c r="B2154" s="10" t="s">
        <v>140</v>
      </c>
      <c r="C2154" t="s">
        <v>50</v>
      </c>
      <c r="D2154" t="s">
        <v>113</v>
      </c>
      <c r="E2154" t="s">
        <v>73</v>
      </c>
      <c r="F2154" s="0">
        <v>6134</v>
      </c>
      <c r="G2154" s="0">
        <v>1.844959020614624</v>
      </c>
      <c r="H2154" s="0">
        <v>1.9912499189376831</v>
      </c>
      <c r="I2154" s="0">
        <v>0.14629092812538147</v>
      </c>
      <c r="J2154" s="0">
        <v>0.030058259144425392</v>
      </c>
      <c r="K2154" s="0">
        <v>85.674766540527344</v>
      </c>
      <c r="L2154" s="0">
        <v>4.866912841796875</v>
      </c>
      <c r="M2154" s="0">
        <v>1</v>
      </c>
      <c r="N2154" s="0">
        <v>1</v>
      </c>
      <c r="O2154" s="0">
        <v>2.6466414928436279</v>
      </c>
      <c r="P2154" s="0">
        <v>2.5858416557312012</v>
      </c>
      <c r="Q2154" s="0">
        <v>0.096849493682384491</v>
      </c>
      <c r="R2154" s="0">
        <v>0.10776972025632858</v>
      </c>
      <c r="S2154" s="0">
        <v>0.13052836060523987</v>
      </c>
      <c r="T2154" s="0">
        <v>0.14629092812538147</v>
      </c>
      <c r="U2154" s="0">
        <v>0.16205349564552307</v>
      </c>
      <c r="V2154" s="0">
        <v>0.18481214344501495</v>
      </c>
      <c r="W2154" s="0">
        <v>0.19573237001895905</v>
      </c>
      <c r="X2154" s="0">
        <v>11.316978454589844</v>
      </c>
      <c r="Y2154" s="0">
        <v>12.214326858520508</v>
      </c>
      <c r="Z2154" s="0">
        <v>0.89734858274459839</v>
      </c>
      <c r="AA2154" s="0">
        <v>0.18437735736370087</v>
      </c>
      <c r="AB2154" s="0">
        <v>0.59407484531402588</v>
      </c>
      <c r="AC2154" s="0">
        <v>0.66105949878692627</v>
      </c>
      <c r="AD2154" s="0">
        <v>0.80066102743148804</v>
      </c>
      <c r="AE2154" s="0">
        <v>0.89734858274459839</v>
      </c>
      <c r="AF2154" s="0">
        <v>0.99403613805770874</v>
      </c>
      <c r="AG2154" s="0">
        <v>1.1336376667022705</v>
      </c>
      <c r="AH2154" s="0">
        <v>1.2006223201751709</v>
      </c>
    </row>
    <row r="2155" x14ac:dyDescent="0.4">
      <c r="A2155" s="10" t="str">
        <f>Data[[#This Row],[category]]&amp;Data[[#This Row],[subcategory]]&amp;Data[[#This Row],[date]]&amp;Data[[#This Row],[hour]]</f>
        <v>NAICS 2-digit codeProfessional, Scientific, and Technical Services9/2/201722</v>
      </c>
      <c r="B2155" s="10" t="s">
        <v>140</v>
      </c>
      <c r="C2155" t="s">
        <v>50</v>
      </c>
      <c r="D2155" t="s">
        <v>113</v>
      </c>
      <c r="E2155" t="s">
        <v>74</v>
      </c>
      <c r="F2155" s="0">
        <v>6134</v>
      </c>
      <c r="G2155" s="0">
        <v>1.7891930341720581</v>
      </c>
      <c r="H2155" s="0">
        <v>1.9266690015792847</v>
      </c>
      <c r="I2155" s="0">
        <v>0.13747601211071014</v>
      </c>
      <c r="J2155" s="0">
        <v>0.030198941007256508</v>
      </c>
      <c r="K2155" s="0">
        <v>87.002281188964844</v>
      </c>
      <c r="L2155" s="0">
        <v>4.5523452758789062</v>
      </c>
      <c r="M2155" s="0">
        <v>1</v>
      </c>
      <c r="N2155" s="0">
        <v>1</v>
      </c>
      <c r="O2155" s="0">
        <v>2.6466414928436279</v>
      </c>
      <c r="P2155" s="0">
        <v>2.5858416557312012</v>
      </c>
      <c r="Q2155" s="0">
        <v>0.087803177535533905</v>
      </c>
      <c r="R2155" s="0">
        <v>0.098774515092372894</v>
      </c>
      <c r="S2155" s="0">
        <v>0.1216396689414978</v>
      </c>
      <c r="T2155" s="0">
        <v>0.13747601211071014</v>
      </c>
      <c r="U2155" s="0">
        <v>0.15331235527992249</v>
      </c>
      <c r="V2155" s="0">
        <v>0.17617751657962799</v>
      </c>
      <c r="W2155" s="0">
        <v>0.18714885413646698</v>
      </c>
      <c r="X2155" s="0">
        <v>10.974909782409668</v>
      </c>
      <c r="Y2155" s="0">
        <v>11.818187713623047</v>
      </c>
      <c r="Z2155" s="0">
        <v>0.84327787160873413</v>
      </c>
      <c r="AA2155" s="0">
        <v>0.18524029850959778</v>
      </c>
      <c r="AB2155" s="0">
        <v>0.53858470916748047</v>
      </c>
      <c r="AC2155" s="0">
        <v>0.60588288307189941</v>
      </c>
      <c r="AD2155" s="0">
        <v>0.74613773822784424</v>
      </c>
      <c r="AE2155" s="0">
        <v>0.84327787160873413</v>
      </c>
      <c r="AF2155" s="0">
        <v>0.94041800498962402</v>
      </c>
      <c r="AG2155" s="0">
        <v>1.0806728601455688</v>
      </c>
      <c r="AH2155" s="0">
        <v>1.1479710340499878</v>
      </c>
    </row>
    <row r="2156" x14ac:dyDescent="0.4">
      <c r="A2156" s="10" t="str">
        <f>Data[[#This Row],[category]]&amp;Data[[#This Row],[subcategory]]&amp;Data[[#This Row],[date]]&amp;Data[[#This Row],[hour]]</f>
        <v>NAICS 2-digit codeProfessional, Scientific, and Technical Services9/2/201723</v>
      </c>
      <c r="B2156" s="10" t="s">
        <v>140</v>
      </c>
      <c r="C2156" t="s">
        <v>50</v>
      </c>
      <c r="D2156" t="s">
        <v>113</v>
      </c>
      <c r="E2156" t="s">
        <v>75</v>
      </c>
      <c r="F2156" s="0">
        <v>6134</v>
      </c>
      <c r="G2156" s="0">
        <v>1.7636445760726929</v>
      </c>
      <c r="H2156" s="0">
        <v>1.8651783466339111</v>
      </c>
      <c r="I2156" s="0">
        <v>0.10153380781412125</v>
      </c>
      <c r="J2156" s="0">
        <v>0.027817819267511368</v>
      </c>
      <c r="K2156" s="0">
        <v>86.821647644042969</v>
      </c>
      <c r="L2156" s="0">
        <v>3.6499557495117187</v>
      </c>
      <c r="M2156" s="0">
        <v>1</v>
      </c>
      <c r="N2156" s="0">
        <v>1</v>
      </c>
      <c r="O2156" s="0">
        <v>2.6466414928436279</v>
      </c>
      <c r="P2156" s="0">
        <v>2.5858416557312012</v>
      </c>
      <c r="Q2156" s="0">
        <v>0.055777568370103836</v>
      </c>
      <c r="R2156" s="0">
        <v>0.065883837640285492</v>
      </c>
      <c r="S2156" s="0">
        <v>0.08694612979888916</v>
      </c>
      <c r="T2156" s="0">
        <v>0.10153380781412125</v>
      </c>
      <c r="U2156" s="0">
        <v>0.11612148582935333</v>
      </c>
      <c r="V2156" s="0">
        <v>0.1371837705373764</v>
      </c>
      <c r="W2156" s="0">
        <v>0.14729005098342896</v>
      </c>
      <c r="X2156" s="0">
        <v>10.818196296691895</v>
      </c>
      <c r="Y2156" s="0">
        <v>11.441003799438477</v>
      </c>
      <c r="Z2156" s="0">
        <v>0.62280839681625366</v>
      </c>
      <c r="AA2156" s="0">
        <v>0.17063450813293457</v>
      </c>
      <c r="AB2156" s="0">
        <v>0.3421396017074585</v>
      </c>
      <c r="AC2156" s="0">
        <v>0.40413147211074829</v>
      </c>
      <c r="AD2156" s="0">
        <v>0.53332757949829102</v>
      </c>
      <c r="AE2156" s="0">
        <v>0.62280839681625366</v>
      </c>
      <c r="AF2156" s="0">
        <v>0.71228921413421631</v>
      </c>
      <c r="AG2156" s="0">
        <v>0.84148532152175903</v>
      </c>
      <c r="AH2156" s="0">
        <v>0.90347719192504883</v>
      </c>
    </row>
    <row r="2157" x14ac:dyDescent="0.4">
      <c r="A2157" s="10" t="str">
        <f>Data[[#This Row],[category]]&amp;Data[[#This Row],[subcategory]]&amp;Data[[#This Row],[date]]&amp;Data[[#This Row],[hour]]</f>
        <v>NAICS 2-digit codeProfessional, Scientific, and Technical Services9/2/201724</v>
      </c>
      <c r="B2157" s="10" t="s">
        <v>140</v>
      </c>
      <c r="C2157" t="s">
        <v>50</v>
      </c>
      <c r="D2157" t="s">
        <v>113</v>
      </c>
      <c r="E2157" t="s">
        <v>76</v>
      </c>
      <c r="F2157" s="0">
        <v>6134</v>
      </c>
      <c r="G2157" s="0">
        <v>1.7112723588943481</v>
      </c>
      <c r="H2157" s="0">
        <v>1.8135173320770264</v>
      </c>
      <c r="I2157" s="0">
        <v>0.10224486887454987</v>
      </c>
      <c r="J2157" s="0">
        <v>0.025929614901542664</v>
      </c>
      <c r="K2157" s="0">
        <v>87.608413696289063</v>
      </c>
      <c r="L2157" s="0">
        <v>3.9431695938110352</v>
      </c>
      <c r="M2157" s="0">
        <v>1</v>
      </c>
      <c r="N2157" s="0">
        <v>1</v>
      </c>
      <c r="O2157" s="0">
        <v>2.6466414928436279</v>
      </c>
      <c r="P2157" s="0">
        <v>2.5858416557312012</v>
      </c>
      <c r="Q2157" s="0">
        <v>0.059594448655843735</v>
      </c>
      <c r="R2157" s="0">
        <v>0.06901472806930542</v>
      </c>
      <c r="S2157" s="0">
        <v>0.088647365570068359</v>
      </c>
      <c r="T2157" s="0">
        <v>0.10224486887454987</v>
      </c>
      <c r="U2157" s="0">
        <v>0.11584237217903137</v>
      </c>
      <c r="V2157" s="0">
        <v>0.13547500967979431</v>
      </c>
      <c r="W2157" s="0">
        <v>0.1448952853679657</v>
      </c>
      <c r="X2157" s="0">
        <v>10.496944427490234</v>
      </c>
      <c r="Y2157" s="0">
        <v>11.124114990234375</v>
      </c>
      <c r="Z2157" s="0">
        <v>0.62717002630233765</v>
      </c>
      <c r="AA2157" s="0">
        <v>0.15905225276947021</v>
      </c>
      <c r="AB2157" s="0">
        <v>0.36555236577987671</v>
      </c>
      <c r="AC2157" s="0">
        <v>0.42333635687828064</v>
      </c>
      <c r="AD2157" s="0">
        <v>0.5437629222869873</v>
      </c>
      <c r="AE2157" s="0">
        <v>0.62717002630233765</v>
      </c>
      <c r="AF2157" s="0">
        <v>0.71057713031768799</v>
      </c>
      <c r="AG2157" s="0">
        <v>0.83100366592407227</v>
      </c>
      <c r="AH2157" s="0">
        <v>0.88878768682479858</v>
      </c>
    </row>
    <row r="2158" x14ac:dyDescent="0.4">
      <c r="A2158" s="10" t="str">
        <f>Data[[#This Row],[category]]&amp;Data[[#This Row],[subcategory]]&amp;Data[[#This Row],[date]]&amp;Data[[#This Row],[hour]]</f>
        <v>NAICS 2-digit codeProfessional, Scientific, and Technical Services9/2/2017Avg. 11 to 6 pm</v>
      </c>
      <c r="B2158" s="10" t="s">
        <v>140</v>
      </c>
      <c r="C2158" t="s">
        <v>50</v>
      </c>
      <c r="D2158" t="s">
        <v>113</v>
      </c>
      <c r="E2158" t="s">
        <v>77</v>
      </c>
      <c r="F2158" s="0">
        <v>6134</v>
      </c>
      <c r="G2158" s="0">
        <v>2.8137342929840088</v>
      </c>
      <c r="H2158" s="0">
        <v>2.6466414928436279</v>
      </c>
      <c r="I2158" s="0">
        <v>-0.16709260642528534</v>
      </c>
      <c r="J2158" s="0">
        <v>0.027292218059301376</v>
      </c>
      <c r="K2158" s="0">
        <v>93.289115905761719</v>
      </c>
      <c r="L2158" s="0">
        <v>-6.1223535537719727</v>
      </c>
      <c r="M2158" s="0">
        <v>1</v>
      </c>
      <c r="N2158" s="0">
        <v>1</v>
      </c>
      <c r="O2158" s="0"/>
      <c r="P2158" s="0"/>
      <c r="Q2158" s="0">
        <v>-0.2119843065738678</v>
      </c>
      <c r="R2158" s="0">
        <v>-0.2020689845085144</v>
      </c>
      <c r="S2158" s="0">
        <v>-0.18140466511249542</v>
      </c>
      <c r="T2158" s="0">
        <v>-0.16709260642528534</v>
      </c>
      <c r="U2158" s="0">
        <v>-0.15278054773807526</v>
      </c>
      <c r="V2158" s="0">
        <v>-0.13211622834205627</v>
      </c>
      <c r="W2158" s="0">
        <v>-0.12220090627670288</v>
      </c>
      <c r="X2158" s="0">
        <v>17.25944709777832</v>
      </c>
      <c r="Y2158" s="0">
        <v>16.234498977661133</v>
      </c>
      <c r="Z2158" s="0">
        <v>-1.0249460935592651</v>
      </c>
      <c r="AA2158" s="0">
        <v>0.1674104630947113</v>
      </c>
      <c r="AB2158" s="0">
        <v>-1.300311803817749</v>
      </c>
      <c r="AC2158" s="0">
        <v>-1.2394912242889404</v>
      </c>
      <c r="AD2158" s="0">
        <v>-1.1127362251281738</v>
      </c>
      <c r="AE2158" s="0">
        <v>-1.0249460935592651</v>
      </c>
      <c r="AF2158" s="0">
        <v>-0.93715596199035645</v>
      </c>
      <c r="AG2158" s="0">
        <v>-0.81040096282958984</v>
      </c>
      <c r="AH2158" s="0">
        <v>-0.74958038330078125</v>
      </c>
    </row>
    <row r="2159" x14ac:dyDescent="0.4">
      <c r="A2159" s="10" t="str">
        <f>Data[[#This Row],[category]]&amp;Data[[#This Row],[subcategory]]&amp;Data[[#This Row],[date]]&amp;Data[[#This Row],[hour]]</f>
        <v>NAICS 2-digit codeProfessional, Scientific, and Technical Services9/2/2017Avg. 2 to 6pm</v>
      </c>
      <c r="B2159" s="10" t="s">
        <v>140</v>
      </c>
      <c r="C2159" t="s">
        <v>50</v>
      </c>
      <c r="D2159" t="s">
        <v>113</v>
      </c>
      <c r="E2159" t="s">
        <v>78</v>
      </c>
      <c r="F2159" s="0">
        <v>6134</v>
      </c>
      <c r="G2159" s="0">
        <v>2.7798292636871338</v>
      </c>
      <c r="H2159" s="0">
        <v>2.5858416557312012</v>
      </c>
      <c r="I2159" s="0">
        <v>-0.19398760795593262</v>
      </c>
      <c r="J2159" s="0">
        <v>0.034414231777191162</v>
      </c>
      <c r="K2159" s="0">
        <v>92.316558837890625</v>
      </c>
      <c r="L2159" s="0">
        <v>-5.6368427276611328</v>
      </c>
      <c r="M2159" s="0">
        <v>1</v>
      </c>
      <c r="N2159" s="0">
        <v>1</v>
      </c>
      <c r="O2159" s="0"/>
      <c r="P2159" s="0"/>
      <c r="Q2159" s="0">
        <v>-0.25059399008750916</v>
      </c>
      <c r="R2159" s="0">
        <v>-0.23809121549129486</v>
      </c>
      <c r="S2159" s="0">
        <v>-0.2120344489812851</v>
      </c>
      <c r="T2159" s="0">
        <v>-0.19398760795593262</v>
      </c>
      <c r="U2159" s="0">
        <v>-0.17594076693058014</v>
      </c>
      <c r="V2159" s="0">
        <v>-0.14988400042057037</v>
      </c>
      <c r="W2159" s="0">
        <v>-0.13738124072551727</v>
      </c>
      <c r="X2159" s="0">
        <v>17.051473617553711</v>
      </c>
      <c r="Y2159" s="0">
        <v>15.861553192138672</v>
      </c>
      <c r="Z2159" s="0">
        <v>-1.1899199485778809</v>
      </c>
      <c r="AA2159" s="0">
        <v>0.21109689772129059</v>
      </c>
      <c r="AB2159" s="0">
        <v>-1.5371434688568115</v>
      </c>
      <c r="AC2159" s="0">
        <v>-1.4604514837265015</v>
      </c>
      <c r="AD2159" s="0">
        <v>-1.3006192445755005</v>
      </c>
      <c r="AE2159" s="0">
        <v>-1.1899199485778809</v>
      </c>
      <c r="AF2159" s="0">
        <v>-1.0792206525802612</v>
      </c>
      <c r="AG2159" s="0">
        <v>-0.91938841342926025</v>
      </c>
      <c r="AH2159" s="0">
        <v>-0.8426964282989502</v>
      </c>
    </row>
    <row r="2160" x14ac:dyDescent="0.4">
      <c r="A2160" s="10" t="str">
        <f>Data[[#This Row],[category]]&amp;Data[[#This Row],[subcategory]]&amp;Data[[#This Row],[date]]&amp;Data[[#This Row],[hour]]</f>
        <v>NAICS 2-digit codeProfessional, Scientific, and Technical ServicesAvg. Weekday Event1</v>
      </c>
      <c r="B2160" s="10" t="s">
        <v>140</v>
      </c>
      <c r="C2160" t="s">
        <v>50</v>
      </c>
      <c r="D2160" t="s">
        <v>174</v>
      </c>
      <c r="E2160" t="s">
        <v>41</v>
      </c>
      <c r="F2160" s="0">
        <v>6138.5</v>
      </c>
      <c r="G2160" s="0">
        <v>1.5249738693237305</v>
      </c>
      <c r="H2160" s="0">
        <v>1.5418940782546997</v>
      </c>
      <c r="I2160" s="0">
        <v>0.016920194029808044</v>
      </c>
      <c r="J2160" s="0">
        <v>0.010562802664935589</v>
      </c>
      <c r="K2160" s="0">
        <v>73.549453735351563</v>
      </c>
      <c r="L2160" s="0">
        <v>1.6018660068511963</v>
      </c>
      <c r="M2160" s="0">
        <v>0</v>
      </c>
      <c r="N2160" s="0">
        <v>0</v>
      </c>
      <c r="O2160" s="0"/>
      <c r="P2160" s="0"/>
      <c r="Q2160" s="0">
        <v>-0.00045407025027088821</v>
      </c>
      <c r="R2160" s="0">
        <v>0.003383417846634984</v>
      </c>
      <c r="S2160" s="0">
        <v>0.011381055228412151</v>
      </c>
      <c r="T2160" s="0">
        <v>0.016920194029808044</v>
      </c>
      <c r="U2160" s="0">
        <v>0.022459333762526512</v>
      </c>
      <c r="V2160" s="0">
        <v>0.030456969514489174</v>
      </c>
      <c r="W2160" s="0">
        <v>0.034294459968805313</v>
      </c>
      <c r="X2160" s="0">
        <v>9.3610525131225586</v>
      </c>
      <c r="Y2160" s="0">
        <v>9.4649171829223633</v>
      </c>
      <c r="Z2160" s="0">
        <v>0.10386461019515991</v>
      </c>
      <c r="AA2160" s="0">
        <v>0.064839765429496765</v>
      </c>
      <c r="AB2160" s="0">
        <v>-0.0027873131912201643</v>
      </c>
      <c r="AC2160" s="0">
        <v>0.020769108086824417</v>
      </c>
      <c r="AD2160" s="0">
        <v>0.069862604141235352</v>
      </c>
      <c r="AE2160" s="0">
        <v>0.10386461019515991</v>
      </c>
      <c r="AF2160" s="0">
        <v>0.13786661624908447</v>
      </c>
      <c r="AG2160" s="0">
        <v>0.18696011602878571</v>
      </c>
      <c r="AH2160" s="0">
        <v>0.21051652729511261</v>
      </c>
    </row>
    <row r="2161" x14ac:dyDescent="0.4">
      <c r="A2161" s="10" t="str">
        <f>Data[[#This Row],[category]]&amp;Data[[#This Row],[subcategory]]&amp;Data[[#This Row],[date]]&amp;Data[[#This Row],[hour]]</f>
        <v>NAICS 2-digit codeProfessional, Scientific, and Technical ServicesAvg. Weekday Event2</v>
      </c>
      <c r="B2161" s="10" t="s">
        <v>140</v>
      </c>
      <c r="C2161" t="s">
        <v>50</v>
      </c>
      <c r="D2161" t="s">
        <v>174</v>
      </c>
      <c r="E2161" t="s">
        <v>42</v>
      </c>
      <c r="F2161" s="0">
        <v>6138.5</v>
      </c>
      <c r="G2161" s="0">
        <v>1.4648478031158447</v>
      </c>
      <c r="H2161" s="0">
        <v>1.4914573431015015</v>
      </c>
      <c r="I2161" s="0">
        <v>0.026609562337398529</v>
      </c>
      <c r="J2161" s="0">
        <v>0.010091527365148067</v>
      </c>
      <c r="K2161" s="0">
        <v>72.7437744140625</v>
      </c>
      <c r="L2161" s="0">
        <v>2.636821985244751</v>
      </c>
      <c r="M2161" s="0">
        <v>1</v>
      </c>
      <c r="N2161" s="0">
        <v>1</v>
      </c>
      <c r="O2161" s="0"/>
      <c r="P2161" s="0"/>
      <c r="Q2161" s="0">
        <v>0.010010477155447006</v>
      </c>
      <c r="R2161" s="0">
        <v>0.013676749542355537</v>
      </c>
      <c r="S2161" s="0">
        <v>0.021317560225725174</v>
      </c>
      <c r="T2161" s="0">
        <v>0.026609562337398529</v>
      </c>
      <c r="U2161" s="0">
        <v>0.031901564449071884</v>
      </c>
      <c r="V2161" s="0">
        <v>0.039542373269796371</v>
      </c>
      <c r="W2161" s="0">
        <v>0.043208647519350052</v>
      </c>
      <c r="X2161" s="0">
        <v>8.9919681549072266</v>
      </c>
      <c r="Y2161" s="0">
        <v>9.1553106307983398</v>
      </c>
      <c r="Z2161" s="0">
        <v>0.16334280371665955</v>
      </c>
      <c r="AA2161" s="0">
        <v>0.061946839094161987</v>
      </c>
      <c r="AB2161" s="0">
        <v>0.061449319124221802</v>
      </c>
      <c r="AC2161" s="0">
        <v>0.083954736590385437</v>
      </c>
      <c r="AD2161" s="0">
        <v>0.13085785508155823</v>
      </c>
      <c r="AE2161" s="0">
        <v>0.16334280371665955</v>
      </c>
      <c r="AF2161" s="0">
        <v>0.19582775235176086</v>
      </c>
      <c r="AG2161" s="0">
        <v>0.24273087084293365</v>
      </c>
      <c r="AH2161" s="0">
        <v>0.26523628830909729</v>
      </c>
    </row>
    <row r="2162" x14ac:dyDescent="0.4">
      <c r="A2162" s="10" t="str">
        <f>Data[[#This Row],[category]]&amp;Data[[#This Row],[subcategory]]&amp;Data[[#This Row],[date]]&amp;Data[[#This Row],[hour]]</f>
        <v>NAICS 2-digit codeProfessional, Scientific, and Technical ServicesAvg. Weekday Event3</v>
      </c>
      <c r="B2162" s="10" t="s">
        <v>140</v>
      </c>
      <c r="C2162" t="s">
        <v>50</v>
      </c>
      <c r="D2162" t="s">
        <v>174</v>
      </c>
      <c r="E2162" t="s">
        <v>43</v>
      </c>
      <c r="F2162" s="0">
        <v>6138.5</v>
      </c>
      <c r="G2162" s="0">
        <v>1.4445000886917114</v>
      </c>
      <c r="H2162" s="0">
        <v>1.4613319635391235</v>
      </c>
      <c r="I2162" s="0">
        <v>0.016831832006573677</v>
      </c>
      <c r="J2162" s="0">
        <v>0.0099045699462294579</v>
      </c>
      <c r="K2162" s="0">
        <v>72.553276062011719</v>
      </c>
      <c r="L2162" s="0">
        <v>1.6994005441665649</v>
      </c>
      <c r="M2162" s="0">
        <v>1</v>
      </c>
      <c r="N2162" s="0">
        <v>0</v>
      </c>
      <c r="O2162" s="0"/>
      <c r="P2162" s="0"/>
      <c r="Q2162" s="0">
        <v>0.0005402641836553812</v>
      </c>
      <c r="R2162" s="0">
        <v>0.0041386149823665619</v>
      </c>
      <c r="S2162" s="0">
        <v>0.011637870222330093</v>
      </c>
      <c r="T2162" s="0">
        <v>0.016831832006573677</v>
      </c>
      <c r="U2162" s="0">
        <v>0.022025793790817261</v>
      </c>
      <c r="V2162" s="0">
        <v>0.029525049030780792</v>
      </c>
      <c r="W2162" s="0">
        <v>0.033123400062322617</v>
      </c>
      <c r="X2162" s="0">
        <v>8.8670635223388672</v>
      </c>
      <c r="Y2162" s="0">
        <v>8.9703865051269531</v>
      </c>
      <c r="Z2162" s="0">
        <v>0.10332220047712326</v>
      </c>
      <c r="AA2162" s="0">
        <v>0.060799203813076019</v>
      </c>
      <c r="AB2162" s="0">
        <v>0.0033164096530526876</v>
      </c>
      <c r="AC2162" s="0">
        <v>0.025404885411262512</v>
      </c>
      <c r="AD2162" s="0">
        <v>0.071439065039157867</v>
      </c>
      <c r="AE2162" s="0">
        <v>0.10332220047712326</v>
      </c>
      <c r="AF2162" s="0">
        <v>0.13520532846450806</v>
      </c>
      <c r="AG2162" s="0">
        <v>0.18123951554298401</v>
      </c>
      <c r="AH2162" s="0">
        <v>0.20332799851894379</v>
      </c>
    </row>
    <row r="2163" x14ac:dyDescent="0.4">
      <c r="A2163" s="10" t="str">
        <f>Data[[#This Row],[category]]&amp;Data[[#This Row],[subcategory]]&amp;Data[[#This Row],[date]]&amp;Data[[#This Row],[hour]]</f>
        <v>NAICS 2-digit codeProfessional, Scientific, and Technical ServicesAvg. Weekday Event4</v>
      </c>
      <c r="B2163" s="10" t="s">
        <v>140</v>
      </c>
      <c r="C2163" t="s">
        <v>50</v>
      </c>
      <c r="D2163" t="s">
        <v>174</v>
      </c>
      <c r="E2163" t="s">
        <v>44</v>
      </c>
      <c r="F2163" s="0">
        <v>6138.5</v>
      </c>
      <c r="G2163" s="0">
        <v>1.4415739774703979</v>
      </c>
      <c r="H2163" s="0">
        <v>1.4468138217926025</v>
      </c>
      <c r="I2163" s="0">
        <v>0.0052398410625755787</v>
      </c>
      <c r="J2163" s="0">
        <v>0.0096932593733072281</v>
      </c>
      <c r="K2163" s="0">
        <v>72.3155517578125</v>
      </c>
      <c r="L2163" s="0">
        <v>0.54056543111801147</v>
      </c>
      <c r="M2163" s="0">
        <v>0</v>
      </c>
      <c r="N2163" s="0">
        <v>0</v>
      </c>
      <c r="O2163" s="0"/>
      <c r="P2163" s="0"/>
      <c r="Q2163" s="0">
        <v>-0.010704151354730129</v>
      </c>
      <c r="R2163" s="0">
        <v>-0.0071825706399977207</v>
      </c>
      <c r="S2163" s="0">
        <v>0.00015669087588321418</v>
      </c>
      <c r="T2163" s="0">
        <v>0.0052398410625755787</v>
      </c>
      <c r="U2163" s="0">
        <v>0.010322990827262402</v>
      </c>
      <c r="V2163" s="0">
        <v>0.017662253230810165</v>
      </c>
      <c r="W2163" s="0">
        <v>0.021183833479881287</v>
      </c>
      <c r="X2163" s="0">
        <v>8.8491020202636719</v>
      </c>
      <c r="Y2163" s="0">
        <v>8.8812665939331055</v>
      </c>
      <c r="Z2163" s="0">
        <v>0.032164763659238815</v>
      </c>
      <c r="AA2163" s="0">
        <v>0.059502072632312775</v>
      </c>
      <c r="AB2163" s="0">
        <v>-0.065707437694072723</v>
      </c>
      <c r="AC2163" s="0">
        <v>-0.044090211391448975</v>
      </c>
      <c r="AD2163" s="0">
        <v>0.00096184626454487443</v>
      </c>
      <c r="AE2163" s="0">
        <v>0.032164763659238815</v>
      </c>
      <c r="AF2163" s="0">
        <v>0.063367679715156555</v>
      </c>
      <c r="AG2163" s="0">
        <v>0.10841973870992661</v>
      </c>
      <c r="AH2163" s="0">
        <v>0.13003696501255035</v>
      </c>
    </row>
    <row r="2164" x14ac:dyDescent="0.4">
      <c r="A2164" s="10" t="str">
        <f>Data[[#This Row],[category]]&amp;Data[[#This Row],[subcategory]]&amp;Data[[#This Row],[date]]&amp;Data[[#This Row],[hour]]</f>
        <v>NAICS 2-digit codeProfessional, Scientific, and Technical ServicesAvg. Weekday Event5</v>
      </c>
      <c r="B2164" s="10" t="s">
        <v>140</v>
      </c>
      <c r="C2164" t="s">
        <v>50</v>
      </c>
      <c r="D2164" t="s">
        <v>174</v>
      </c>
      <c r="E2164" t="s">
        <v>45</v>
      </c>
      <c r="F2164" s="0">
        <v>6138.5</v>
      </c>
      <c r="G2164" s="0">
        <v>1.4572330713272095</v>
      </c>
      <c r="H2164" s="0">
        <v>1.4610054492950439</v>
      </c>
      <c r="I2164" s="0">
        <v>0.003772432915866375</v>
      </c>
      <c r="J2164" s="0">
        <v>0.0098281409591436386</v>
      </c>
      <c r="K2164" s="0">
        <v>72.07110595703125</v>
      </c>
      <c r="L2164" s="0">
        <v>0.3838399350643158</v>
      </c>
      <c r="M2164" s="0">
        <v>0</v>
      </c>
      <c r="N2164" s="0">
        <v>0</v>
      </c>
      <c r="O2164" s="0"/>
      <c r="P2164" s="0"/>
      <c r="Q2164" s="0">
        <v>-0.012393420562148094</v>
      </c>
      <c r="R2164" s="0">
        <v>-0.0088228369131684303</v>
      </c>
      <c r="S2164" s="0">
        <v>-0.0013814492849633098</v>
      </c>
      <c r="T2164" s="0">
        <v>0.003772432915866375</v>
      </c>
      <c r="U2164" s="0">
        <v>0.0089263152331113815</v>
      </c>
      <c r="V2164" s="0">
        <v>0.016367701813578606</v>
      </c>
      <c r="W2164" s="0">
        <v>0.019938286393880844</v>
      </c>
      <c r="X2164" s="0">
        <v>8.9452247619628906</v>
      </c>
      <c r="Y2164" s="0">
        <v>8.9683818817138672</v>
      </c>
      <c r="Z2164" s="0">
        <v>0.023157078772783279</v>
      </c>
      <c r="AA2164" s="0">
        <v>0.060330044478178024</v>
      </c>
      <c r="AB2164" s="0">
        <v>-0.076077014207839966</v>
      </c>
      <c r="AC2164" s="0">
        <v>-0.054158985614776611</v>
      </c>
      <c r="AD2164" s="0">
        <v>-0.0084800273180007935</v>
      </c>
      <c r="AE2164" s="0">
        <v>0.023157078772783279</v>
      </c>
      <c r="AF2164" s="0">
        <v>0.054794184863567352</v>
      </c>
      <c r="AG2164" s="0">
        <v>0.10047314316034317</v>
      </c>
      <c r="AH2164" s="0">
        <v>0.12239117175340652</v>
      </c>
    </row>
    <row r="2165" x14ac:dyDescent="0.4">
      <c r="A2165" s="10" t="str">
        <f>Data[[#This Row],[category]]&amp;Data[[#This Row],[subcategory]]&amp;Data[[#This Row],[date]]&amp;Data[[#This Row],[hour]]</f>
        <v>NAICS 2-digit codeProfessional, Scientific, and Technical ServicesAvg. Weekday Event6</v>
      </c>
      <c r="B2165" s="10" t="s">
        <v>140</v>
      </c>
      <c r="C2165" t="s">
        <v>50</v>
      </c>
      <c r="D2165" t="s">
        <v>174</v>
      </c>
      <c r="E2165" t="s">
        <v>46</v>
      </c>
      <c r="F2165" s="0">
        <v>6138.5</v>
      </c>
      <c r="G2165" s="0">
        <v>1.6075239181518555</v>
      </c>
      <c r="H2165" s="0">
        <v>1.6267014741897583</v>
      </c>
      <c r="I2165" s="0">
        <v>0.019177515059709549</v>
      </c>
      <c r="J2165" s="0">
        <v>0.011278262361884117</v>
      </c>
      <c r="K2165" s="0">
        <v>71.907821655273437</v>
      </c>
      <c r="L2165" s="0">
        <v>1.7003962993621826</v>
      </c>
      <c r="M2165" s="0">
        <v>1</v>
      </c>
      <c r="N2165" s="0">
        <v>0</v>
      </c>
      <c r="O2165" s="0"/>
      <c r="P2165" s="0"/>
      <c r="Q2165" s="0">
        <v>0.00062642432749271393</v>
      </c>
      <c r="R2165" s="0">
        <v>0.0047238403931260109</v>
      </c>
      <c r="S2165" s="0">
        <v>0.013263188302516937</v>
      </c>
      <c r="T2165" s="0">
        <v>0.019177515059709549</v>
      </c>
      <c r="U2165" s="0">
        <v>0.025091841816902161</v>
      </c>
      <c r="V2165" s="0">
        <v>0.033631190657615662</v>
      </c>
      <c r="W2165" s="0">
        <v>0.037728607654571533</v>
      </c>
      <c r="X2165" s="0">
        <v>9.8677854537963867</v>
      </c>
      <c r="Y2165" s="0">
        <v>9.9855070114135742</v>
      </c>
      <c r="Z2165" s="0">
        <v>0.11772117763757706</v>
      </c>
      <c r="AA2165" s="0">
        <v>0.069231614470481873</v>
      </c>
      <c r="AB2165" s="0">
        <v>0.0038453054148703814</v>
      </c>
      <c r="AC2165" s="0">
        <v>0.02899729460477829</v>
      </c>
      <c r="AD2165" s="0">
        <v>0.081416085362434387</v>
      </c>
      <c r="AE2165" s="0">
        <v>0.11772117763757706</v>
      </c>
      <c r="AF2165" s="0">
        <v>0.15402626991271973</v>
      </c>
      <c r="AG2165" s="0">
        <v>0.20644506812095642</v>
      </c>
      <c r="AH2165" s="0">
        <v>0.23159705102443695</v>
      </c>
    </row>
    <row r="2166" x14ac:dyDescent="0.4">
      <c r="A2166" s="10" t="str">
        <f>Data[[#This Row],[category]]&amp;Data[[#This Row],[subcategory]]&amp;Data[[#This Row],[date]]&amp;Data[[#This Row],[hour]]</f>
        <v>NAICS 2-digit codeProfessional, Scientific, and Technical ServicesAvg. Weekday Event7</v>
      </c>
      <c r="B2166" s="10" t="s">
        <v>140</v>
      </c>
      <c r="C2166" t="s">
        <v>50</v>
      </c>
      <c r="D2166" t="s">
        <v>174</v>
      </c>
      <c r="E2166" t="s">
        <v>60</v>
      </c>
      <c r="F2166" s="0">
        <v>6138.5</v>
      </c>
      <c r="G2166" s="0">
        <v>2.0470871925354004</v>
      </c>
      <c r="H2166" s="0">
        <v>2.0313384532928467</v>
      </c>
      <c r="I2166" s="0">
        <v>-0.015748722478747368</v>
      </c>
      <c r="J2166" s="0">
        <v>0.013366414234042168</v>
      </c>
      <c r="K2166" s="0">
        <v>71.790534973144531</v>
      </c>
      <c r="L2166" s="0">
        <v>-1.178230881690979</v>
      </c>
      <c r="M2166" s="0">
        <v>0</v>
      </c>
      <c r="N2166" s="0">
        <v>0</v>
      </c>
      <c r="O2166" s="0"/>
      <c r="P2166" s="0"/>
      <c r="Q2166" s="0">
        <v>-0.037734515964984894</v>
      </c>
      <c r="R2166" s="0">
        <v>-0.032878473401069641</v>
      </c>
      <c r="S2166" s="0">
        <v>-0.022758077830076218</v>
      </c>
      <c r="T2166" s="0">
        <v>-0.015748722478747368</v>
      </c>
      <c r="U2166" s="0">
        <v>-0.0087393680587410927</v>
      </c>
      <c r="V2166" s="0">
        <v>0.0013810265809297562</v>
      </c>
      <c r="W2166" s="0">
        <v>0.00623707240447402</v>
      </c>
      <c r="X2166" s="0">
        <v>12.566044807434082</v>
      </c>
      <c r="Y2166" s="0">
        <v>12.46937084197998</v>
      </c>
      <c r="Z2166" s="0">
        <v>-0.096673533320426941</v>
      </c>
      <c r="AA2166" s="0">
        <v>0.082049734890460968</v>
      </c>
      <c r="AB2166" s="0">
        <v>-0.23163333535194397</v>
      </c>
      <c r="AC2166" s="0">
        <v>-0.20182450115680695</v>
      </c>
      <c r="AD2166" s="0">
        <v>-0.13970045745372772</v>
      </c>
      <c r="AE2166" s="0">
        <v>-0.096673533320426941</v>
      </c>
      <c r="AF2166" s="0">
        <v>-0.05364660918712616</v>
      </c>
      <c r="AG2166" s="0">
        <v>0.0084774326533079147</v>
      </c>
      <c r="AH2166" s="0">
        <v>0.038286272436380386</v>
      </c>
    </row>
    <row r="2167" x14ac:dyDescent="0.4">
      <c r="A2167" s="10" t="str">
        <f>Data[[#This Row],[category]]&amp;Data[[#This Row],[subcategory]]&amp;Data[[#This Row],[date]]&amp;Data[[#This Row],[hour]]</f>
        <v>NAICS 2-digit codeProfessional, Scientific, and Technical ServicesAvg. Weekday Event8</v>
      </c>
      <c r="B2167" s="10" t="s">
        <v>140</v>
      </c>
      <c r="C2167" t="s">
        <v>50</v>
      </c>
      <c r="D2167" t="s">
        <v>174</v>
      </c>
      <c r="E2167" t="s">
        <v>61</v>
      </c>
      <c r="F2167" s="0">
        <v>6138.5</v>
      </c>
      <c r="G2167" s="0">
        <v>2.6294457912445068</v>
      </c>
      <c r="H2167" s="0">
        <v>2.6267867088317871</v>
      </c>
      <c r="I2167" s="0">
        <v>-0.0026591531932353973</v>
      </c>
      <c r="J2167" s="0">
        <v>0.013967795297503471</v>
      </c>
      <c r="K2167" s="0">
        <v>76.526336669921875</v>
      </c>
      <c r="L2167" s="0">
        <v>-0.19037744402885437</v>
      </c>
      <c r="M2167" s="0">
        <v>0</v>
      </c>
      <c r="N2167" s="0">
        <v>0</v>
      </c>
      <c r="O2167" s="0"/>
      <c r="P2167" s="0"/>
      <c r="Q2167" s="0">
        <v>-0.025634132325649261</v>
      </c>
      <c r="R2167" s="0">
        <v>-0.020559603348374367</v>
      </c>
      <c r="S2167" s="0">
        <v>-0.0099838720634579659</v>
      </c>
      <c r="T2167" s="0">
        <v>-0.0026591531932353973</v>
      </c>
      <c r="U2167" s="0">
        <v>0.0046655656769871712</v>
      </c>
      <c r="V2167" s="0">
        <v>0.015241296961903572</v>
      </c>
      <c r="W2167" s="0">
        <v>0.020315825939178467</v>
      </c>
      <c r="X2167" s="0">
        <v>16.140853881835938</v>
      </c>
      <c r="Y2167" s="0">
        <v>16.124530792236328</v>
      </c>
      <c r="Z2167" s="0">
        <v>-0.016323212534189224</v>
      </c>
      <c r="AA2167" s="0">
        <v>0.085741311311721802</v>
      </c>
      <c r="AB2167" s="0">
        <v>-0.15735511481761932</v>
      </c>
      <c r="AC2167" s="0">
        <v>-0.12620513141155243</v>
      </c>
      <c r="AD2167" s="0">
        <v>-0.061285998672246933</v>
      </c>
      <c r="AE2167" s="0">
        <v>-0.016323212534189224</v>
      </c>
      <c r="AF2167" s="0">
        <v>0.028639575466513634</v>
      </c>
      <c r="AG2167" s="0">
        <v>0.093558698892593384</v>
      </c>
      <c r="AH2167" s="0">
        <v>0.12470869719982147</v>
      </c>
    </row>
    <row r="2168" x14ac:dyDescent="0.4">
      <c r="A2168" s="10" t="str">
        <f>Data[[#This Row],[category]]&amp;Data[[#This Row],[subcategory]]&amp;Data[[#This Row],[date]]&amp;Data[[#This Row],[hour]]</f>
        <v>NAICS 2-digit codeProfessional, Scientific, and Technical ServicesAvg. Weekday Event9</v>
      </c>
      <c r="B2168" s="10" t="s">
        <v>140</v>
      </c>
      <c r="C2168" t="s">
        <v>50</v>
      </c>
      <c r="D2168" t="s">
        <v>174</v>
      </c>
      <c r="E2168" t="s">
        <v>62</v>
      </c>
      <c r="F2168" s="0">
        <v>6138.5</v>
      </c>
      <c r="G2168" s="0">
        <v>3.4998135566711426</v>
      </c>
      <c r="H2168" s="0">
        <v>3.5361363887786865</v>
      </c>
      <c r="I2168" s="0">
        <v>0.036322873085737228</v>
      </c>
      <c r="J2168" s="0">
        <v>0.012895832769572735</v>
      </c>
      <c r="K2168" s="0">
        <v>82.81781005859375</v>
      </c>
      <c r="L2168" s="0">
        <v>2.8166365623474121</v>
      </c>
      <c r="M2168" s="0">
        <v>1</v>
      </c>
      <c r="N2168" s="0">
        <v>1</v>
      </c>
      <c r="O2168" s="0"/>
      <c r="P2168" s="0"/>
      <c r="Q2168" s="0">
        <v>0.015111115761101246</v>
      </c>
      <c r="R2168" s="0">
        <v>0.019796198233962059</v>
      </c>
      <c r="S2168" s="0">
        <v>0.029560292139649391</v>
      </c>
      <c r="T2168" s="0">
        <v>0.036322873085737228</v>
      </c>
      <c r="U2168" s="0">
        <v>0.043085455894470215</v>
      </c>
      <c r="V2168" s="0">
        <v>0.052849546074867249</v>
      </c>
      <c r="W2168" s="0">
        <v>0.057534631341695786</v>
      </c>
      <c r="X2168" s="0">
        <v>21.483606338500977</v>
      </c>
      <c r="Y2168" s="0">
        <v>21.706573486328125</v>
      </c>
      <c r="Z2168" s="0">
        <v>0.22296795248985291</v>
      </c>
      <c r="AA2168" s="0">
        <v>0.079161070287227631</v>
      </c>
      <c r="AB2168" s="0">
        <v>0.092759579420089722</v>
      </c>
      <c r="AC2168" s="0">
        <v>0.12151896208524704</v>
      </c>
      <c r="AD2168" s="0">
        <v>0.18145585060119629</v>
      </c>
      <c r="AE2168" s="0">
        <v>0.22296795248985291</v>
      </c>
      <c r="AF2168" s="0">
        <v>0.26448005437850952</v>
      </c>
      <c r="AG2168" s="0">
        <v>0.32441693544387817</v>
      </c>
      <c r="AH2168" s="0">
        <v>0.35317632555961609</v>
      </c>
    </row>
    <row r="2169" x14ac:dyDescent="0.4">
      <c r="A2169" s="10" t="str">
        <f>Data[[#This Row],[category]]&amp;Data[[#This Row],[subcategory]]&amp;Data[[#This Row],[date]]&amp;Data[[#This Row],[hour]]</f>
        <v>NAICS 2-digit codeProfessional, Scientific, and Technical ServicesAvg. Weekday Event10</v>
      </c>
      <c r="B2169" s="10" t="s">
        <v>140</v>
      </c>
      <c r="C2169" t="s">
        <v>50</v>
      </c>
      <c r="D2169" t="s">
        <v>174</v>
      </c>
      <c r="E2169" t="s">
        <v>63</v>
      </c>
      <c r="F2169" s="0">
        <v>6138.5</v>
      </c>
      <c r="G2169" s="0">
        <v>4.2899360656738281</v>
      </c>
      <c r="H2169" s="0">
        <v>4.310269832611084</v>
      </c>
      <c r="I2169" s="0">
        <v>0.020334040746092796</v>
      </c>
      <c r="J2169" s="0">
        <v>0.00666032824665308</v>
      </c>
      <c r="K2169" s="0">
        <v>87.442855834960938</v>
      </c>
      <c r="L2169" s="0">
        <v>3.0530087947845459</v>
      </c>
      <c r="M2169" s="0">
        <v>1</v>
      </c>
      <c r="N2169" s="0">
        <v>1</v>
      </c>
      <c r="O2169" s="0"/>
      <c r="P2169" s="0"/>
      <c r="Q2169" s="0">
        <v>0.009378775954246521</v>
      </c>
      <c r="R2169" s="0">
        <v>0.011798487044870853</v>
      </c>
      <c r="S2169" s="0">
        <v>0.016841361299157143</v>
      </c>
      <c r="T2169" s="0">
        <v>0.020334040746092796</v>
      </c>
      <c r="U2169" s="0">
        <v>0.02382672019302845</v>
      </c>
      <c r="V2169" s="0">
        <v>0.028869595378637314</v>
      </c>
      <c r="W2169" s="0">
        <v>0.031289305537939072</v>
      </c>
      <c r="X2169" s="0">
        <v>26.333772659301758</v>
      </c>
      <c r="Y2169" s="0">
        <v>26.458591461181641</v>
      </c>
      <c r="Z2169" s="0">
        <v>0.12482050806283951</v>
      </c>
      <c r="AA2169" s="0">
        <v>0.04088442400097847</v>
      </c>
      <c r="AB2169" s="0">
        <v>0.057571616023778915</v>
      </c>
      <c r="AC2169" s="0">
        <v>0.072425007820129395</v>
      </c>
      <c r="AD2169" s="0">
        <v>0.10338069498538971</v>
      </c>
      <c r="AE2169" s="0">
        <v>0.12482050806283951</v>
      </c>
      <c r="AF2169" s="0">
        <v>0.14626032114028931</v>
      </c>
      <c r="AG2169" s="0">
        <v>0.17721600830554962</v>
      </c>
      <c r="AH2169" s="0">
        <v>0.1920693963766098</v>
      </c>
    </row>
    <row r="2170" x14ac:dyDescent="0.4">
      <c r="A2170" s="10" t="str">
        <f>Data[[#This Row],[category]]&amp;Data[[#This Row],[subcategory]]&amp;Data[[#This Row],[date]]&amp;Data[[#This Row],[hour]]</f>
        <v>NAICS 2-digit codeProfessional, Scientific, and Technical ServicesAvg. Weekday Event11</v>
      </c>
      <c r="B2170" s="10" t="s">
        <v>140</v>
      </c>
      <c r="C2170" t="s">
        <v>50</v>
      </c>
      <c r="D2170" t="s">
        <v>174</v>
      </c>
      <c r="E2170" t="s">
        <v>64</v>
      </c>
      <c r="F2170" s="0">
        <v>6138.5</v>
      </c>
      <c r="G2170" s="0">
        <v>4.8282890319824219</v>
      </c>
      <c r="H2170" s="0">
        <v>4.8079547882080078</v>
      </c>
      <c r="I2170" s="0">
        <v>-0.020334037020802498</v>
      </c>
      <c r="J2170" s="0">
        <v>0.00666032824665308</v>
      </c>
      <c r="K2170" s="0">
        <v>90.845474243164063</v>
      </c>
      <c r="L2170" s="0">
        <v>-3.0530083179473877</v>
      </c>
      <c r="M2170" s="0">
        <v>1</v>
      </c>
      <c r="N2170" s="0">
        <v>1</v>
      </c>
      <c r="O2170" s="0"/>
      <c r="P2170" s="0"/>
      <c r="Q2170" s="0">
        <v>-0.031289301812648773</v>
      </c>
      <c r="R2170" s="0">
        <v>-0.028869591653347015</v>
      </c>
      <c r="S2170" s="0">
        <v>-0.023826716467738152</v>
      </c>
      <c r="T2170" s="0">
        <v>-0.020334037020802498</v>
      </c>
      <c r="U2170" s="0">
        <v>-0.016841357573866844</v>
      </c>
      <c r="V2170" s="0">
        <v>-0.011798483319580555</v>
      </c>
      <c r="W2170" s="0">
        <v>-0.0093787722289562225</v>
      </c>
      <c r="X2170" s="0">
        <v>29.638452529907227</v>
      </c>
      <c r="Y2170" s="0">
        <v>29.513629913330078</v>
      </c>
      <c r="Z2170" s="0">
        <v>-0.12482048571109772</v>
      </c>
      <c r="AA2170" s="0">
        <v>0.04088442400097847</v>
      </c>
      <c r="AB2170" s="0">
        <v>-0.19206938147544861</v>
      </c>
      <c r="AC2170" s="0">
        <v>-0.17721597850322723</v>
      </c>
      <c r="AD2170" s="0">
        <v>-0.14626029133796692</v>
      </c>
      <c r="AE2170" s="0">
        <v>-0.12482048571109772</v>
      </c>
      <c r="AF2170" s="0">
        <v>-0.10338067263364792</v>
      </c>
      <c r="AG2170" s="0">
        <v>-0.072424985468387604</v>
      </c>
      <c r="AH2170" s="0">
        <v>-0.057571593672037125</v>
      </c>
    </row>
    <row r="2171" x14ac:dyDescent="0.4">
      <c r="A2171" s="10" t="str">
        <f>Data[[#This Row],[category]]&amp;Data[[#This Row],[subcategory]]&amp;Data[[#This Row],[date]]&amp;Data[[#This Row],[hour]]</f>
        <v>NAICS 2-digit codeProfessional, Scientific, and Technical ServicesAvg. Weekday Event12</v>
      </c>
      <c r="B2171" s="10" t="s">
        <v>140</v>
      </c>
      <c r="C2171" t="s">
        <v>50</v>
      </c>
      <c r="D2171" t="s">
        <v>174</v>
      </c>
      <c r="E2171" t="s">
        <v>65</v>
      </c>
      <c r="F2171" s="0">
        <v>6138.5</v>
      </c>
      <c r="G2171" s="0">
        <v>5.0647001266479492</v>
      </c>
      <c r="H2171" s="0">
        <v>5.0551896095275879</v>
      </c>
      <c r="I2171" s="0">
        <v>-0.0095102377235889435</v>
      </c>
      <c r="J2171" s="0">
        <v>0.012793724425137043</v>
      </c>
      <c r="K2171" s="0">
        <v>92.58349609375</v>
      </c>
      <c r="L2171" s="0">
        <v>-0.74335175752639771</v>
      </c>
      <c r="M2171" s="0">
        <v>0</v>
      </c>
      <c r="N2171" s="0">
        <v>0</v>
      </c>
      <c r="O2171" s="0"/>
      <c r="P2171" s="0"/>
      <c r="Q2171" s="0">
        <v>-0.030554041266441345</v>
      </c>
      <c r="R2171" s="0">
        <v>-0.02590605616569519</v>
      </c>
      <c r="S2171" s="0">
        <v>-0.016219273209571838</v>
      </c>
      <c r="T2171" s="0">
        <v>-0.0095102377235889435</v>
      </c>
      <c r="U2171" s="0">
        <v>-0.0028012020047754049</v>
      </c>
      <c r="V2171" s="0">
        <v>0.0068855797871947289</v>
      </c>
      <c r="W2171" s="0">
        <v>0.011533566750586033</v>
      </c>
      <c r="X2171" s="0">
        <v>31.089662551879883</v>
      </c>
      <c r="Y2171" s="0">
        <v>31.031280517578125</v>
      </c>
      <c r="Z2171" s="0">
        <v>-0.058378595858812332</v>
      </c>
      <c r="AA2171" s="0">
        <v>0.07853427529335022</v>
      </c>
      <c r="AB2171" s="0">
        <v>-0.18755598366260529</v>
      </c>
      <c r="AC2171" s="0">
        <v>-0.15902431309223175</v>
      </c>
      <c r="AD2171" s="0">
        <v>-0.099562011659145355</v>
      </c>
      <c r="AE2171" s="0">
        <v>-0.058378595858812332</v>
      </c>
      <c r="AF2171" s="0">
        <v>-0.017195181921124458</v>
      </c>
      <c r="AG2171" s="0">
        <v>0.042267128825187683</v>
      </c>
      <c r="AH2171" s="0">
        <v>0.070798791944980621</v>
      </c>
    </row>
    <row r="2172" x14ac:dyDescent="0.4">
      <c r="A2172" s="10" t="str">
        <f>Data[[#This Row],[category]]&amp;Data[[#This Row],[subcategory]]&amp;Data[[#This Row],[date]]&amp;Data[[#This Row],[hour]]</f>
        <v>NAICS 2-digit codeProfessional, Scientific, and Technical ServicesAvg. Weekday Event13</v>
      </c>
      <c r="B2172" s="10" t="s">
        <v>140</v>
      </c>
      <c r="C2172" t="s">
        <v>50</v>
      </c>
      <c r="D2172" t="s">
        <v>174</v>
      </c>
      <c r="E2172" t="s">
        <v>66</v>
      </c>
      <c r="F2172" s="0">
        <v>6138.5</v>
      </c>
      <c r="G2172" s="0">
        <v>5.1116247177124023</v>
      </c>
      <c r="H2172" s="0">
        <v>5.1490821838378906</v>
      </c>
      <c r="I2172" s="0">
        <v>0.037457607686519623</v>
      </c>
      <c r="J2172" s="0">
        <v>0.015739146620035172</v>
      </c>
      <c r="K2172" s="0">
        <v>91.893211364746094</v>
      </c>
      <c r="L2172" s="0">
        <v>2.3799006938934326</v>
      </c>
      <c r="M2172" s="0">
        <v>1</v>
      </c>
      <c r="N2172" s="0">
        <v>1</v>
      </c>
      <c r="O2172" s="0"/>
      <c r="P2172" s="0"/>
      <c r="Q2172" s="0">
        <v>0.011569015681743622</v>
      </c>
      <c r="R2172" s="0">
        <v>0.017287079244852066</v>
      </c>
      <c r="S2172" s="0">
        <v>0.0292039904743433</v>
      </c>
      <c r="T2172" s="0">
        <v>0.037457607686519623</v>
      </c>
      <c r="U2172" s="0">
        <v>0.045711223036050797</v>
      </c>
      <c r="V2172" s="0">
        <v>0.05762813612818718</v>
      </c>
      <c r="W2172" s="0">
        <v>0.063346199691295624</v>
      </c>
      <c r="X2172" s="0">
        <v>31.377708435058594</v>
      </c>
      <c r="Y2172" s="0">
        <v>31.607641220092773</v>
      </c>
      <c r="Z2172" s="0">
        <v>0.22993353009223938</v>
      </c>
      <c r="AA2172" s="0">
        <v>0.096614748239517212</v>
      </c>
      <c r="AB2172" s="0">
        <v>0.071016408503055573</v>
      </c>
      <c r="AC2172" s="0">
        <v>0.10611674934625626</v>
      </c>
      <c r="AD2172" s="0">
        <v>0.17926870286464691</v>
      </c>
      <c r="AE2172" s="0">
        <v>0.22993353009223938</v>
      </c>
      <c r="AF2172" s="0">
        <v>0.28059834241867065</v>
      </c>
      <c r="AG2172" s="0">
        <v>0.3537503182888031</v>
      </c>
      <c r="AH2172" s="0">
        <v>0.38885065913200378</v>
      </c>
    </row>
    <row r="2173" x14ac:dyDescent="0.4">
      <c r="A2173" s="10" t="str">
        <f>Data[[#This Row],[category]]&amp;Data[[#This Row],[subcategory]]&amp;Data[[#This Row],[date]]&amp;Data[[#This Row],[hour]]</f>
        <v>NAICS 2-digit codeProfessional, Scientific, and Technical ServicesAvg. Weekday Event14</v>
      </c>
      <c r="B2173" s="10" t="s">
        <v>140</v>
      </c>
      <c r="C2173" t="s">
        <v>50</v>
      </c>
      <c r="D2173" t="s">
        <v>174</v>
      </c>
      <c r="E2173" t="s">
        <v>67</v>
      </c>
      <c r="F2173" s="0">
        <v>6138.5</v>
      </c>
      <c r="G2173" s="0">
        <v>5.1485123634338379</v>
      </c>
      <c r="H2173" s="0">
        <v>5.1811428070068359</v>
      </c>
      <c r="I2173" s="0">
        <v>0.032630257308483124</v>
      </c>
      <c r="J2173" s="0">
        <v>0.017743663862347603</v>
      </c>
      <c r="K2173" s="0">
        <v>91.611129760742187</v>
      </c>
      <c r="L2173" s="0">
        <v>1.8389807939529419</v>
      </c>
      <c r="M2173" s="0">
        <v>1</v>
      </c>
      <c r="N2173" s="0">
        <v>0</v>
      </c>
      <c r="O2173" s="0"/>
      <c r="P2173" s="0"/>
      <c r="Q2173" s="0">
        <v>0.0034445275086909533</v>
      </c>
      <c r="R2173" s="0">
        <v>0.009890836663544178</v>
      </c>
      <c r="S2173" s="0">
        <v>0.023325471207499504</v>
      </c>
      <c r="T2173" s="0">
        <v>0.032630257308483124</v>
      </c>
      <c r="U2173" s="0">
        <v>0.041935045272111893</v>
      </c>
      <c r="V2173" s="0">
        <v>0.055369678884744644</v>
      </c>
      <c r="W2173" s="0">
        <v>0.061815988272428513</v>
      </c>
      <c r="X2173" s="0">
        <v>31.604143142700195</v>
      </c>
      <c r="Y2173" s="0">
        <v>31.804445266723633</v>
      </c>
      <c r="Z2173" s="0">
        <v>0.20030082762241364</v>
      </c>
      <c r="AA2173" s="0">
        <v>0.10891947895288467</v>
      </c>
      <c r="AB2173" s="0">
        <v>0.021144228056073189</v>
      </c>
      <c r="AC2173" s="0">
        <v>0.060714900493621826</v>
      </c>
      <c r="AD2173" s="0">
        <v>0.1431833952665329</v>
      </c>
      <c r="AE2173" s="0">
        <v>0.20030082762241364</v>
      </c>
      <c r="AF2173" s="0">
        <v>0.25741824507713318</v>
      </c>
      <c r="AG2173" s="0">
        <v>0.33988675475120544</v>
      </c>
      <c r="AH2173" s="0">
        <v>0.37945741415023804</v>
      </c>
    </row>
    <row r="2174" x14ac:dyDescent="0.4">
      <c r="A2174" s="10" t="str">
        <f>Data[[#This Row],[category]]&amp;Data[[#This Row],[subcategory]]&amp;Data[[#This Row],[date]]&amp;Data[[#This Row],[hour]]</f>
        <v>NAICS 2-digit codeProfessional, Scientific, and Technical ServicesAvg. Weekday Event15</v>
      </c>
      <c r="B2174" s="10" t="s">
        <v>140</v>
      </c>
      <c r="C2174" t="s">
        <v>50</v>
      </c>
      <c r="D2174" t="s">
        <v>174</v>
      </c>
      <c r="E2174" t="s">
        <v>68</v>
      </c>
      <c r="F2174" s="0">
        <v>6138.5</v>
      </c>
      <c r="G2174" s="0">
        <v>5.0847296714782715</v>
      </c>
      <c r="H2174" s="0">
        <v>5.0888423919677734</v>
      </c>
      <c r="I2174" s="0">
        <v>0.0041127502918243408</v>
      </c>
      <c r="J2174" s="0">
        <v>0.018937090411782265</v>
      </c>
      <c r="K2174" s="0">
        <v>90.185012817382813</v>
      </c>
      <c r="L2174" s="0">
        <v>0.21717962622642517</v>
      </c>
      <c r="M2174" s="0">
        <v>0</v>
      </c>
      <c r="N2174" s="0">
        <v>0</v>
      </c>
      <c r="O2174" s="0"/>
      <c r="P2174" s="0"/>
      <c r="Q2174" s="0">
        <v>-0.027035990729928017</v>
      </c>
      <c r="R2174" s="0">
        <v>-0.020156107842922211</v>
      </c>
      <c r="S2174" s="0">
        <v>-0.0058178696781396866</v>
      </c>
      <c r="T2174" s="0">
        <v>0.0041127502918243408</v>
      </c>
      <c r="U2174" s="0">
        <v>0.014043370261788368</v>
      </c>
      <c r="V2174" s="0">
        <v>0.028381608426570892</v>
      </c>
      <c r="W2174" s="0">
        <v>0.035261493176221848</v>
      </c>
      <c r="X2174" s="0">
        <v>31.212612152099609</v>
      </c>
      <c r="Y2174" s="0">
        <v>31.237859725952148</v>
      </c>
      <c r="Z2174" s="0">
        <v>0.025246117264032364</v>
      </c>
      <c r="AA2174" s="0">
        <v>0.1162453293800354</v>
      </c>
      <c r="AB2174" s="0">
        <v>-0.16596043109893799</v>
      </c>
      <c r="AC2174" s="0">
        <v>-0.12372826784849167</v>
      </c>
      <c r="AD2174" s="0">
        <v>-0.035712994635105133</v>
      </c>
      <c r="AE2174" s="0">
        <v>0.025246117264032364</v>
      </c>
      <c r="AF2174" s="0">
        <v>0.086205229163169861</v>
      </c>
      <c r="AG2174" s="0">
        <v>0.1742205023765564</v>
      </c>
      <c r="AH2174" s="0">
        <v>0.21645267307758331</v>
      </c>
    </row>
    <row r="2175" x14ac:dyDescent="0.4">
      <c r="A2175" s="10" t="str">
        <f>Data[[#This Row],[category]]&amp;Data[[#This Row],[subcategory]]&amp;Data[[#This Row],[date]]&amp;Data[[#This Row],[hour]]</f>
        <v>NAICS 2-digit codeProfessional, Scientific, and Technical ServicesAvg. Weekday Event16</v>
      </c>
      <c r="B2175" s="10" t="s">
        <v>140</v>
      </c>
      <c r="C2175" t="s">
        <v>50</v>
      </c>
      <c r="D2175" t="s">
        <v>174</v>
      </c>
      <c r="E2175" t="s">
        <v>69</v>
      </c>
      <c r="F2175" s="0">
        <v>6138.5</v>
      </c>
      <c r="G2175" s="0">
        <v>4.8795437812805176</v>
      </c>
      <c r="H2175" s="0">
        <v>4.8736710548400879</v>
      </c>
      <c r="I2175" s="0">
        <v>-0.0058724395930767059</v>
      </c>
      <c r="J2175" s="0">
        <v>0.020129747688770294</v>
      </c>
      <c r="K2175" s="0">
        <v>89.567901611328125</v>
      </c>
      <c r="L2175" s="0">
        <v>-0.29172942042350769</v>
      </c>
      <c r="M2175" s="0">
        <v>0</v>
      </c>
      <c r="N2175" s="0">
        <v>0</v>
      </c>
      <c r="O2175" s="0"/>
      <c r="P2175" s="0"/>
      <c r="Q2175" s="0">
        <v>-0.038982927799224854</v>
      </c>
      <c r="R2175" s="0">
        <v>-0.031669750809669495</v>
      </c>
      <c r="S2175" s="0">
        <v>-0.016428489238023758</v>
      </c>
      <c r="T2175" s="0">
        <v>-0.0058724395930767059</v>
      </c>
      <c r="U2175" s="0">
        <v>0.0046836105175316334</v>
      </c>
      <c r="V2175" s="0">
        <v>0.019924869760870934</v>
      </c>
      <c r="W2175" s="0">
        <v>0.027238048613071442</v>
      </c>
      <c r="X2175" s="0">
        <v>29.953079223632813</v>
      </c>
      <c r="Y2175" s="0">
        <v>29.917030334472656</v>
      </c>
      <c r="Z2175" s="0">
        <v>-0.03604796901345253</v>
      </c>
      <c r="AA2175" s="0">
        <v>0.12356645613908768</v>
      </c>
      <c r="AB2175" s="0">
        <v>-0.23929670453071594</v>
      </c>
      <c r="AC2175" s="0">
        <v>-0.19440475106239319</v>
      </c>
      <c r="AD2175" s="0">
        <v>-0.10084628313779831</v>
      </c>
      <c r="AE2175" s="0">
        <v>-0.03604796901345253</v>
      </c>
      <c r="AF2175" s="0">
        <v>0.0287503432482481</v>
      </c>
      <c r="AG2175" s="0">
        <v>0.12230881303548813</v>
      </c>
      <c r="AH2175" s="0">
        <v>0.16720075905323029</v>
      </c>
    </row>
    <row r="2176" x14ac:dyDescent="0.4">
      <c r="A2176" s="10" t="str">
        <f>Data[[#This Row],[category]]&amp;Data[[#This Row],[subcategory]]&amp;Data[[#This Row],[date]]&amp;Data[[#This Row],[hour]]</f>
        <v>NAICS 2-digit codeProfessional, Scientific, and Technical ServicesAvg. Weekday Event17</v>
      </c>
      <c r="B2176" s="10" t="s">
        <v>140</v>
      </c>
      <c r="C2176" t="s">
        <v>50</v>
      </c>
      <c r="D2176" t="s">
        <v>174</v>
      </c>
      <c r="E2176" t="s">
        <v>70</v>
      </c>
      <c r="F2176" s="0">
        <v>6138.5</v>
      </c>
      <c r="G2176" s="0">
        <v>4.4691214561462402</v>
      </c>
      <c r="H2176" s="0">
        <v>4.4087371826171875</v>
      </c>
      <c r="I2176" s="0">
        <v>-0.060384307056665421</v>
      </c>
      <c r="J2176" s="0">
        <v>0.020811105147004128</v>
      </c>
      <c r="K2176" s="0">
        <v>88.289176940917969</v>
      </c>
      <c r="L2176" s="0">
        <v>-2.9015426635742187</v>
      </c>
      <c r="M2176" s="0">
        <v>1</v>
      </c>
      <c r="N2176" s="0">
        <v>1</v>
      </c>
      <c r="O2176" s="0"/>
      <c r="P2176" s="0"/>
      <c r="Q2176" s="0">
        <v>-0.094615526497364044</v>
      </c>
      <c r="R2176" s="0">
        <v>-0.087054811418056488</v>
      </c>
      <c r="S2176" s="0">
        <v>-0.07129766047000885</v>
      </c>
      <c r="T2176" s="0">
        <v>-0.060384307056665421</v>
      </c>
      <c r="U2176" s="0">
        <v>-0.049470953643321991</v>
      </c>
      <c r="V2176" s="0">
        <v>-0.033713802695274353</v>
      </c>
      <c r="W2176" s="0">
        <v>-0.026153085753321648</v>
      </c>
      <c r="X2176" s="0">
        <v>27.43370246887207</v>
      </c>
      <c r="Y2176" s="0">
        <v>27.063034057617188</v>
      </c>
      <c r="Z2176" s="0">
        <v>-0.37066906690597534</v>
      </c>
      <c r="AA2176" s="0">
        <v>0.12774896621704102</v>
      </c>
      <c r="AB2176" s="0">
        <v>-0.58079743385314941</v>
      </c>
      <c r="AC2176" s="0">
        <v>-0.53438597917556763</v>
      </c>
      <c r="AD2176" s="0">
        <v>-0.43766069412231445</v>
      </c>
      <c r="AE2176" s="0">
        <v>-0.37066906690597534</v>
      </c>
      <c r="AF2176" s="0">
        <v>-0.30367743968963623</v>
      </c>
      <c r="AG2176" s="0">
        <v>-0.20695218443870544</v>
      </c>
      <c r="AH2176" s="0">
        <v>-0.16054071485996246</v>
      </c>
    </row>
    <row r="2177" x14ac:dyDescent="0.4">
      <c r="A2177" s="10" t="str">
        <f>Data[[#This Row],[category]]&amp;Data[[#This Row],[subcategory]]&amp;Data[[#This Row],[date]]&amp;Data[[#This Row],[hour]]</f>
        <v>NAICS 2-digit codeProfessional, Scientific, and Technical ServicesAvg. Weekday Event18</v>
      </c>
      <c r="B2177" s="10" t="s">
        <v>140</v>
      </c>
      <c r="C2177" t="s">
        <v>50</v>
      </c>
      <c r="D2177" t="s">
        <v>174</v>
      </c>
      <c r="E2177" t="s">
        <v>71</v>
      </c>
      <c r="F2177" s="0">
        <v>6138.5</v>
      </c>
      <c r="G2177" s="0">
        <v>3.682854175567627</v>
      </c>
      <c r="H2177" s="0">
        <v>3.6596238613128662</v>
      </c>
      <c r="I2177" s="0">
        <v>-0.02323029562830925</v>
      </c>
      <c r="J2177" s="0">
        <v>0.021470308303833008</v>
      </c>
      <c r="K2177" s="0">
        <v>86.365608215332031</v>
      </c>
      <c r="L2177" s="0">
        <v>-1.0819730758666992</v>
      </c>
      <c r="M2177" s="0">
        <v>0</v>
      </c>
      <c r="N2177" s="0">
        <v>0</v>
      </c>
      <c r="O2177" s="0"/>
      <c r="P2177" s="0"/>
      <c r="Q2177" s="0">
        <v>-0.058545809239149094</v>
      </c>
      <c r="R2177" s="0">
        <v>-0.050745602697134018</v>
      </c>
      <c r="S2177" s="0">
        <v>-0.034489337354898453</v>
      </c>
      <c r="T2177" s="0">
        <v>-0.02323029562830925</v>
      </c>
      <c r="U2177" s="0">
        <v>-0.011971254833042622</v>
      </c>
      <c r="V2177" s="0">
        <v>0.0042850114405155182</v>
      </c>
      <c r="W2177" s="0">
        <v>0.012085218913853168</v>
      </c>
      <c r="X2177" s="0">
        <v>22.607200622558594</v>
      </c>
      <c r="Y2177" s="0">
        <v>22.464601516723633</v>
      </c>
      <c r="Z2177" s="0">
        <v>-0.14259916543960571</v>
      </c>
      <c r="AA2177" s="0">
        <v>0.1317954808473587</v>
      </c>
      <c r="AB2177" s="0">
        <v>-0.35938343405723572</v>
      </c>
      <c r="AC2177" s="0">
        <v>-0.31150186061859131</v>
      </c>
      <c r="AD2177" s="0">
        <v>-0.21171277761459351</v>
      </c>
      <c r="AE2177" s="0">
        <v>-0.14259916543960571</v>
      </c>
      <c r="AF2177" s="0">
        <v>-0.073485545814037323</v>
      </c>
      <c r="AG2177" s="0">
        <v>0.026303539052605629</v>
      </c>
      <c r="AH2177" s="0">
        <v>0.074185110628604889</v>
      </c>
    </row>
    <row r="2178" x14ac:dyDescent="0.4">
      <c r="A2178" s="10" t="str">
        <f>Data[[#This Row],[category]]&amp;Data[[#This Row],[subcategory]]&amp;Data[[#This Row],[date]]&amp;Data[[#This Row],[hour]]</f>
        <v>NAICS 2-digit codeProfessional, Scientific, and Technical ServicesAvg. Weekday Event19</v>
      </c>
      <c r="B2178" s="10" t="s">
        <v>140</v>
      </c>
      <c r="C2178" t="s">
        <v>50</v>
      </c>
      <c r="D2178" t="s">
        <v>174</v>
      </c>
      <c r="E2178" t="s">
        <v>72</v>
      </c>
      <c r="F2178" s="0">
        <v>6138.5</v>
      </c>
      <c r="G2178" s="0">
        <v>2.7095673084259033</v>
      </c>
      <c r="H2178" s="0">
        <v>2.6640939712524414</v>
      </c>
      <c r="I2178" s="0">
        <v>-0.045473285019397736</v>
      </c>
      <c r="J2178" s="0">
        <v>0.019347568973898888</v>
      </c>
      <c r="K2178" s="0">
        <v>82.707466125488281</v>
      </c>
      <c r="L2178" s="0">
        <v>-2.3503358364105225</v>
      </c>
      <c r="M2178" s="0">
        <v>1</v>
      </c>
      <c r="N2178" s="0">
        <v>1</v>
      </c>
      <c r="O2178" s="0"/>
      <c r="P2178" s="0"/>
      <c r="Q2178" s="0">
        <v>-0.077297203242778778</v>
      </c>
      <c r="R2178" s="0">
        <v>-0.070268191397190094</v>
      </c>
      <c r="S2178" s="0">
        <v>-0.055619161576032639</v>
      </c>
      <c r="T2178" s="0">
        <v>-0.045473285019397736</v>
      </c>
      <c r="U2178" s="0">
        <v>-0.035327408462762833</v>
      </c>
      <c r="V2178" s="0">
        <v>-0.020678378641605377</v>
      </c>
      <c r="W2178" s="0">
        <v>-0.013649365864694118</v>
      </c>
      <c r="X2178" s="0">
        <v>16.632678985595703</v>
      </c>
      <c r="Y2178" s="0">
        <v>16.353540420532227</v>
      </c>
      <c r="Z2178" s="0">
        <v>-0.27913776040077209</v>
      </c>
      <c r="AA2178" s="0">
        <v>0.11876504868268967</v>
      </c>
      <c r="AB2178" s="0">
        <v>-0.47448888421058655</v>
      </c>
      <c r="AC2178" s="0">
        <v>-0.43134129047393799</v>
      </c>
      <c r="AD2178" s="0">
        <v>-0.34141820669174194</v>
      </c>
      <c r="AE2178" s="0">
        <v>-0.27913776040077209</v>
      </c>
      <c r="AF2178" s="0">
        <v>-0.21685731410980225</v>
      </c>
      <c r="AG2178" s="0">
        <v>-0.1269342303276062</v>
      </c>
      <c r="AH2178" s="0">
        <v>-0.083786636590957642</v>
      </c>
    </row>
    <row r="2179" x14ac:dyDescent="0.4">
      <c r="A2179" s="10" t="str">
        <f>Data[[#This Row],[category]]&amp;Data[[#This Row],[subcategory]]&amp;Data[[#This Row],[date]]&amp;Data[[#This Row],[hour]]</f>
        <v>NAICS 2-digit codeProfessional, Scientific, and Technical ServicesAvg. Weekday Event20</v>
      </c>
      <c r="B2179" s="10" t="s">
        <v>140</v>
      </c>
      <c r="C2179" t="s">
        <v>50</v>
      </c>
      <c r="D2179" t="s">
        <v>174</v>
      </c>
      <c r="E2179" t="s">
        <v>55</v>
      </c>
      <c r="F2179" s="0">
        <v>6138.5</v>
      </c>
      <c r="G2179" s="0">
        <v>2.3037040233612061</v>
      </c>
      <c r="H2179" s="0">
        <v>2.1861114501953125</v>
      </c>
      <c r="I2179" s="0">
        <v>-0.1175924614071846</v>
      </c>
      <c r="J2179" s="0">
        <v>0.017782632261514664</v>
      </c>
      <c r="K2179" s="0">
        <v>79.512123107910156</v>
      </c>
      <c r="L2179" s="0">
        <v>-6.6127700805664062</v>
      </c>
      <c r="M2179" s="0">
        <v>1</v>
      </c>
      <c r="N2179" s="0">
        <v>1</v>
      </c>
      <c r="O2179" s="0"/>
      <c r="P2179" s="0"/>
      <c r="Q2179" s="0">
        <v>-0.14684228599071503</v>
      </c>
      <c r="R2179" s="0">
        <v>-0.1403818279504776</v>
      </c>
      <c r="S2179" s="0">
        <v>-0.12691769003868103</v>
      </c>
      <c r="T2179" s="0">
        <v>-0.1175924614071846</v>
      </c>
      <c r="U2179" s="0">
        <v>-0.10826724022626877</v>
      </c>
      <c r="V2179" s="0">
        <v>-0.094803102314472198</v>
      </c>
      <c r="W2179" s="0">
        <v>-0.088342636823654175</v>
      </c>
      <c r="X2179" s="0">
        <v>14.141286849975586</v>
      </c>
      <c r="Y2179" s="0">
        <v>13.419445037841797</v>
      </c>
      <c r="Z2179" s="0">
        <v>-0.72184133529663086</v>
      </c>
      <c r="AA2179" s="0">
        <v>0.10915868729352951</v>
      </c>
      <c r="AB2179" s="0">
        <v>-0.90139138698577881</v>
      </c>
      <c r="AC2179" s="0">
        <v>-0.86173379421234131</v>
      </c>
      <c r="AD2179" s="0">
        <v>-0.77908420562744141</v>
      </c>
      <c r="AE2179" s="0">
        <v>-0.72184133529663086</v>
      </c>
      <c r="AF2179" s="0">
        <v>-0.66459846496582031</v>
      </c>
      <c r="AG2179" s="0">
        <v>-0.58194887638092041</v>
      </c>
      <c r="AH2179" s="0">
        <v>-0.54229128360748291</v>
      </c>
    </row>
    <row r="2180" x14ac:dyDescent="0.4">
      <c r="A2180" s="10" t="str">
        <f>Data[[#This Row],[category]]&amp;Data[[#This Row],[subcategory]]&amp;Data[[#This Row],[date]]&amp;Data[[#This Row],[hour]]</f>
        <v>NAICS 2-digit codeProfessional, Scientific, and Technical ServicesAvg. Weekday Event21</v>
      </c>
      <c r="B2180" s="10" t="s">
        <v>140</v>
      </c>
      <c r="C2180" t="s">
        <v>50</v>
      </c>
      <c r="D2180" t="s">
        <v>174</v>
      </c>
      <c r="E2180" t="s">
        <v>73</v>
      </c>
      <c r="F2180" s="0">
        <v>6138.5</v>
      </c>
      <c r="G2180" s="0">
        <v>2.0116441249847412</v>
      </c>
      <c r="H2180" s="0">
        <v>1.9735113382339478</v>
      </c>
      <c r="I2180" s="0">
        <v>-0.03813277930021286</v>
      </c>
      <c r="J2180" s="0">
        <v>0.016578717157244682</v>
      </c>
      <c r="K2180" s="0">
        <v>78.123184204101563</v>
      </c>
      <c r="L2180" s="0">
        <v>-2.3001043796539307</v>
      </c>
      <c r="M2180" s="0">
        <v>1</v>
      </c>
      <c r="N2180" s="0">
        <v>1</v>
      </c>
      <c r="O2180" s="0"/>
      <c r="P2180" s="0"/>
      <c r="Q2180" s="0">
        <v>-0.06540234386920929</v>
      </c>
      <c r="R2180" s="0">
        <v>-0.059379260987043381</v>
      </c>
      <c r="S2180" s="0">
        <v>-0.046826668083667755</v>
      </c>
      <c r="T2180" s="0">
        <v>-0.03813277930021286</v>
      </c>
      <c r="U2180" s="0">
        <v>-0.029438892379403114</v>
      </c>
      <c r="V2180" s="0">
        <v>-0.016886297613382339</v>
      </c>
      <c r="W2180" s="0">
        <v>-0.01086321659386158</v>
      </c>
      <c r="X2180" s="0">
        <v>12.348477363586426</v>
      </c>
      <c r="Y2180" s="0">
        <v>12.114398956298828</v>
      </c>
      <c r="Z2180" s="0">
        <v>-0.2340780645608902</v>
      </c>
      <c r="AA2180" s="0">
        <v>0.10176845639944077</v>
      </c>
      <c r="AB2180" s="0">
        <v>-0.40147227048873901</v>
      </c>
      <c r="AC2180" s="0">
        <v>-0.36449959874153137</v>
      </c>
      <c r="AD2180" s="0">
        <v>-0.28744548559188843</v>
      </c>
      <c r="AE2180" s="0">
        <v>-0.2340780645608902</v>
      </c>
      <c r="AF2180" s="0">
        <v>-0.18071062862873077</v>
      </c>
      <c r="AG2180" s="0">
        <v>-0.10365653783082962</v>
      </c>
      <c r="AH2180" s="0">
        <v>-0.066683851182460785</v>
      </c>
    </row>
    <row r="2181" x14ac:dyDescent="0.4">
      <c r="A2181" s="10" t="str">
        <f>Data[[#This Row],[category]]&amp;Data[[#This Row],[subcategory]]&amp;Data[[#This Row],[date]]&amp;Data[[#This Row],[hour]]</f>
        <v>NAICS 2-digit codeProfessional, Scientific, and Technical ServicesAvg. Weekday Event22</v>
      </c>
      <c r="B2181" s="10" t="s">
        <v>140</v>
      </c>
      <c r="C2181" t="s">
        <v>50</v>
      </c>
      <c r="D2181" t="s">
        <v>174</v>
      </c>
      <c r="E2181" t="s">
        <v>74</v>
      </c>
      <c r="F2181" s="0">
        <v>6138.5</v>
      </c>
      <c r="G2181" s="0">
        <v>1.8681302070617676</v>
      </c>
      <c r="H2181" s="0">
        <v>1.8267472982406616</v>
      </c>
      <c r="I2181" s="0">
        <v>-0.041382890194654465</v>
      </c>
      <c r="J2181" s="0">
        <v>0.016221201047301292</v>
      </c>
      <c r="K2181" s="0">
        <v>76.826942443847656</v>
      </c>
      <c r="L2181" s="0">
        <v>-2.5511605739593506</v>
      </c>
      <c r="M2181" s="0">
        <v>1</v>
      </c>
      <c r="N2181" s="0">
        <v>1</v>
      </c>
      <c r="O2181" s="0"/>
      <c r="P2181" s="0"/>
      <c r="Q2181" s="0">
        <v>-0.068064391613006592</v>
      </c>
      <c r="R2181" s="0">
        <v>-0.062171194702386856</v>
      </c>
      <c r="S2181" s="0">
        <v>-0.049889296293258667</v>
      </c>
      <c r="T2181" s="0">
        <v>-0.041382890194654465</v>
      </c>
      <c r="U2181" s="0">
        <v>-0.032876484096050262</v>
      </c>
      <c r="V2181" s="0">
        <v>-0.020594583824276924</v>
      </c>
      <c r="W2181" s="0">
        <v>-0.014701388776302338</v>
      </c>
      <c r="X2181" s="0">
        <v>11.467516899108887</v>
      </c>
      <c r="Y2181" s="0">
        <v>11.213488578796387</v>
      </c>
      <c r="Z2181" s="0">
        <v>-0.25402885675430298</v>
      </c>
      <c r="AA2181" s="0">
        <v>0.09957384318113327</v>
      </c>
      <c r="AB2181" s="0">
        <v>-0.41781324148178101</v>
      </c>
      <c r="AC2181" s="0">
        <v>-0.38163787126541138</v>
      </c>
      <c r="AD2181" s="0">
        <v>-0.30624541640281677</v>
      </c>
      <c r="AE2181" s="0">
        <v>-0.25402885675430298</v>
      </c>
      <c r="AF2181" s="0">
        <v>-0.20181228220462799</v>
      </c>
      <c r="AG2181" s="0">
        <v>-0.12641984224319458</v>
      </c>
      <c r="AH2181" s="0">
        <v>-0.090244457125663757</v>
      </c>
    </row>
    <row r="2182" x14ac:dyDescent="0.4">
      <c r="A2182" s="10" t="str">
        <f>Data[[#This Row],[category]]&amp;Data[[#This Row],[subcategory]]&amp;Data[[#This Row],[date]]&amp;Data[[#This Row],[hour]]</f>
        <v>NAICS 2-digit codeProfessional, Scientific, and Technical ServicesAvg. Weekday Event23</v>
      </c>
      <c r="B2182" s="10" t="s">
        <v>140</v>
      </c>
      <c r="C2182" t="s">
        <v>50</v>
      </c>
      <c r="D2182" t="s">
        <v>174</v>
      </c>
      <c r="E2182" t="s">
        <v>75</v>
      </c>
      <c r="F2182" s="0">
        <v>6138.5</v>
      </c>
      <c r="G2182" s="0">
        <v>1.7152307033538818</v>
      </c>
      <c r="H2182" s="0">
        <v>1.7093576192855835</v>
      </c>
      <c r="I2182" s="0">
        <v>-0.0058731446042656898</v>
      </c>
      <c r="J2182" s="0">
        <v>0.014155333861708641</v>
      </c>
      <c r="K2182" s="0">
        <v>75.446090698242188</v>
      </c>
      <c r="L2182" s="0">
        <v>-0.4149068295955658</v>
      </c>
      <c r="M2182" s="0">
        <v>0</v>
      </c>
      <c r="N2182" s="0">
        <v>0</v>
      </c>
      <c r="O2182" s="0"/>
      <c r="P2182" s="0"/>
      <c r="Q2182" s="0">
        <v>-0.029156597331166267</v>
      </c>
      <c r="R2182" s="0">
        <v>-0.024013934656977654</v>
      </c>
      <c r="S2182" s="0">
        <v>-0.013296209275722504</v>
      </c>
      <c r="T2182" s="0">
        <v>-0.0058731446042656898</v>
      </c>
      <c r="U2182" s="0">
        <v>0.0015499197179451585</v>
      </c>
      <c r="V2182" s="0">
        <v>0.012267645448446274</v>
      </c>
      <c r="W2182" s="0">
        <v>0.017410308122634888</v>
      </c>
      <c r="X2182" s="0">
        <v>10.52894401550293</v>
      </c>
      <c r="Y2182" s="0">
        <v>10.492891311645508</v>
      </c>
      <c r="Z2182" s="0">
        <v>-0.036052297800779343</v>
      </c>
      <c r="AA2182" s="0">
        <v>0.086892515420913696</v>
      </c>
      <c r="AB2182" s="0">
        <v>-0.17897777259349823</v>
      </c>
      <c r="AC2182" s="0">
        <v>-0.14740954339504242</v>
      </c>
      <c r="AD2182" s="0">
        <v>-0.0816187784075737</v>
      </c>
      <c r="AE2182" s="0">
        <v>-0.036052297800779343</v>
      </c>
      <c r="AF2182" s="0">
        <v>0.00951418187469244</v>
      </c>
      <c r="AG2182" s="0">
        <v>0.075304940342903137</v>
      </c>
      <c r="AH2182" s="0">
        <v>0.10687316954135895</v>
      </c>
    </row>
    <row r="2183" x14ac:dyDescent="0.4">
      <c r="A2183" s="10" t="str">
        <f>Data[[#This Row],[category]]&amp;Data[[#This Row],[subcategory]]&amp;Data[[#This Row],[date]]&amp;Data[[#This Row],[hour]]</f>
        <v>NAICS 2-digit codeProfessional, Scientific, and Technical ServicesAvg. Weekday Event24</v>
      </c>
      <c r="B2183" s="10" t="s">
        <v>140</v>
      </c>
      <c r="C2183" t="s">
        <v>50</v>
      </c>
      <c r="D2183" t="s">
        <v>174</v>
      </c>
      <c r="E2183" t="s">
        <v>76</v>
      </c>
      <c r="F2183" s="0">
        <v>6138.5</v>
      </c>
      <c r="G2183" s="0">
        <v>1.6272764205932617</v>
      </c>
      <c r="H2183" s="0">
        <v>1.6141334772109985</v>
      </c>
      <c r="I2183" s="0">
        <v>-0.013142962008714676</v>
      </c>
      <c r="J2183" s="0">
        <v>0.012821623124182224</v>
      </c>
      <c r="K2183" s="0">
        <v>75.28973388671875</v>
      </c>
      <c r="L2183" s="0">
        <v>-1.0250622034072876</v>
      </c>
      <c r="M2183" s="0">
        <v>0</v>
      </c>
      <c r="N2183" s="0">
        <v>0</v>
      </c>
      <c r="O2183" s="0"/>
      <c r="P2183" s="0"/>
      <c r="Q2183" s="0">
        <v>-0.034232653677463531</v>
      </c>
      <c r="R2183" s="0">
        <v>-0.029574533924460411</v>
      </c>
      <c r="S2183" s="0">
        <v>-0.01986662857234478</v>
      </c>
      <c r="T2183" s="0">
        <v>-0.013142962008714676</v>
      </c>
      <c r="U2183" s="0">
        <v>-0.0064192963764071465</v>
      </c>
      <c r="V2183" s="0">
        <v>0.0032886092085391283</v>
      </c>
      <c r="W2183" s="0">
        <v>0.0079467315226793289</v>
      </c>
      <c r="X2183" s="0">
        <v>9.9890365600585937</v>
      </c>
      <c r="Y2183" s="0">
        <v>9.9083585739135742</v>
      </c>
      <c r="Z2183" s="0">
        <v>-0.080678075551986694</v>
      </c>
      <c r="AA2183" s="0">
        <v>0.078705534338951111</v>
      </c>
      <c r="AB2183" s="0">
        <v>-0.21013715863227844</v>
      </c>
      <c r="AC2183" s="0">
        <v>-0.18154327571392059</v>
      </c>
      <c r="AD2183" s="0">
        <v>-0.12195129692554474</v>
      </c>
      <c r="AE2183" s="0">
        <v>-0.080678075551986694</v>
      </c>
      <c r="AF2183" s="0">
        <v>-0.03940485417842865</v>
      </c>
      <c r="AG2183" s="0">
        <v>0.020187124609947205</v>
      </c>
      <c r="AH2183" s="0">
        <v>0.048781007528305054</v>
      </c>
    </row>
    <row r="2184" x14ac:dyDescent="0.4">
      <c r="A2184" s="10" t="str">
        <f>Data[[#This Row],[category]]&amp;Data[[#This Row],[subcategory]]&amp;Data[[#This Row],[date]]&amp;Data[[#This Row],[hour]]</f>
        <v>NAICS 2-digit codeProfessional, Scientific, and Technical ServicesAvg. Weekday EventAvg. 11 to 6 pm</v>
      </c>
      <c r="B2184" s="10" t="s">
        <v>140</v>
      </c>
      <c r="C2184" t="s">
        <v>50</v>
      </c>
      <c r="D2184" t="s">
        <v>174</v>
      </c>
      <c r="E2184" t="s">
        <v>77</v>
      </c>
      <c r="F2184" s="0">
        <v>6138.5</v>
      </c>
      <c r="G2184" s="0">
        <v>4.7772979736328125</v>
      </c>
      <c r="H2184" s="0">
        <v>4.7737555503845215</v>
      </c>
      <c r="I2184" s="0">
        <v>-0.003542380640283227</v>
      </c>
      <c r="J2184" s="0">
        <v>0.016640417277812958</v>
      </c>
      <c r="K2184" s="0">
        <v>90.070793151855469</v>
      </c>
      <c r="L2184" s="0">
        <v>-0.21287810802459717</v>
      </c>
      <c r="M2184" s="0">
        <v>0</v>
      </c>
      <c r="N2184" s="0">
        <v>0</v>
      </c>
      <c r="O2184" s="0"/>
      <c r="P2184" s="0"/>
      <c r="Q2184" s="0">
        <v>-0.030913431197404861</v>
      </c>
      <c r="R2184" s="0">
        <v>-0.024867933243513107</v>
      </c>
      <c r="S2184" s="0">
        <v>-0.012268624268472195</v>
      </c>
      <c r="T2184" s="0">
        <v>-0.003542380640283227</v>
      </c>
      <c r="U2184" s="0">
        <v>0.0051838625222444534</v>
      </c>
      <c r="V2184" s="0">
        <v>0.017783172428607941</v>
      </c>
      <c r="W2184" s="0">
        <v>0.023828670382499695</v>
      </c>
      <c r="X2184" s="0">
        <v>29.325443267822266</v>
      </c>
      <c r="Y2184" s="0">
        <v>29.30369758605957</v>
      </c>
      <c r="Z2184" s="0">
        <v>-0.021744903177022934</v>
      </c>
      <c r="AA2184" s="0">
        <v>0.10214719921350479</v>
      </c>
      <c r="AB2184" s="0">
        <v>-0.18976210057735443</v>
      </c>
      <c r="AC2184" s="0">
        <v>-0.15265180170536041</v>
      </c>
      <c r="AD2184" s="0">
        <v>-0.075310945510864258</v>
      </c>
      <c r="AE2184" s="0">
        <v>-0.021744903177022934</v>
      </c>
      <c r="AF2184" s="0">
        <v>0.03182113915681839</v>
      </c>
      <c r="AG2184" s="0">
        <v>0.10916200280189514</v>
      </c>
      <c r="AH2184" s="0">
        <v>0.14627228677272797</v>
      </c>
    </row>
    <row r="2185" x14ac:dyDescent="0.4">
      <c r="A2185" s="10" t="str">
        <f>Data[[#This Row],[category]]&amp;Data[[#This Row],[subcategory]]&amp;Data[[#This Row],[date]]&amp;Data[[#This Row],[hour]]</f>
        <v>NAICS 2-digit codeProfessional, Scientific, and Technical ServicesAvg. Weekday EventAvg. 2 to 6pm</v>
      </c>
      <c r="B2185" s="10" t="s">
        <v>140</v>
      </c>
      <c r="C2185" t="s">
        <v>50</v>
      </c>
      <c r="D2185" t="s">
        <v>174</v>
      </c>
      <c r="E2185" t="s">
        <v>78</v>
      </c>
      <c r="F2185" s="0">
        <v>6138.5</v>
      </c>
      <c r="G2185" s="0">
        <v>4.5290622711181641</v>
      </c>
      <c r="H2185" s="0">
        <v>4.507718563079834</v>
      </c>
      <c r="I2185" s="0">
        <v>-0.021343573927879333</v>
      </c>
      <c r="J2185" s="0">
        <v>0.02002747543156147</v>
      </c>
      <c r="K2185" s="0">
        <v>88.6019287109375</v>
      </c>
      <c r="L2185" s="0">
        <v>-1.0657145977020264</v>
      </c>
      <c r="M2185" s="0">
        <v>0</v>
      </c>
      <c r="N2185" s="0">
        <v>0</v>
      </c>
      <c r="O2185" s="0"/>
      <c r="P2185" s="0"/>
      <c r="Q2185" s="0">
        <v>-0.054285839200019836</v>
      </c>
      <c r="R2185" s="0">
        <v>-0.047009818255901337</v>
      </c>
      <c r="S2185" s="0">
        <v>-0.031845990568399429</v>
      </c>
      <c r="T2185" s="0">
        <v>-0.021343573927879333</v>
      </c>
      <c r="U2185" s="0">
        <v>-0.010841155424714088</v>
      </c>
      <c r="V2185" s="0">
        <v>0.0043226685374975204</v>
      </c>
      <c r="W2185" s="0">
        <v>0.011598691344261169</v>
      </c>
      <c r="X2185" s="0">
        <v>27.80164909362793</v>
      </c>
      <c r="Y2185" s="0">
        <v>27.670629501342773</v>
      </c>
      <c r="Z2185" s="0">
        <v>-0.1310175359249115</v>
      </c>
      <c r="AA2185" s="0">
        <v>0.12293865531682968</v>
      </c>
      <c r="AB2185" s="0">
        <v>-0.33323362469673157</v>
      </c>
      <c r="AC2185" s="0">
        <v>-0.28856974840164185</v>
      </c>
      <c r="AD2185" s="0">
        <v>-0.1954866349697113</v>
      </c>
      <c r="AE2185" s="0">
        <v>-0.1310175359249115</v>
      </c>
      <c r="AF2185" s="0">
        <v>-0.066548444330692291</v>
      </c>
      <c r="AG2185" s="0">
        <v>0.026534689590334892</v>
      </c>
      <c r="AH2185" s="0">
        <v>0.071198560297489166</v>
      </c>
    </row>
    <row r="2186" x14ac:dyDescent="0.4">
      <c r="A2186" s="10" t="str">
        <f>Data[[#This Row],[category]]&amp;Data[[#This Row],[subcategory]]&amp;Data[[#This Row],[date]]&amp;Data[[#This Row],[hour]]</f>
        <v>NAICS 2-digit codePublic Administration8/31/20171</v>
      </c>
      <c r="B2186" s="10" t="s">
        <v>140</v>
      </c>
      <c r="C2186" t="s">
        <v>51</v>
      </c>
      <c r="D2186" t="s">
        <v>111</v>
      </c>
      <c r="E2186" t="s">
        <v>41</v>
      </c>
      <c r="F2186" s="0">
        <v>4829</v>
      </c>
      <c r="G2186" s="0">
        <v>1.3305258750915527</v>
      </c>
      <c r="H2186" s="0">
        <v>1.4420105218887329</v>
      </c>
      <c r="I2186" s="0">
        <v>0.11148471385240555</v>
      </c>
      <c r="J2186" s="0">
        <v>0.015038955025374889</v>
      </c>
      <c r="K2186" s="0">
        <v>72.180160522460938</v>
      </c>
      <c r="L2186" s="0">
        <v>7.413062572479248</v>
      </c>
      <c r="M2186" s="0">
        <v>1</v>
      </c>
      <c r="N2186" s="0">
        <v>1</v>
      </c>
      <c r="O2186" s="0">
        <v>1.622816801071167</v>
      </c>
      <c r="P2186" s="0">
        <v>1.5936132669448853</v>
      </c>
      <c r="Q2186" s="0">
        <v>0.086747832596302032</v>
      </c>
      <c r="R2186" s="0">
        <v>0.092211514711380005</v>
      </c>
      <c r="S2186" s="0">
        <v>0.10359828174114227</v>
      </c>
      <c r="T2186" s="0">
        <v>0.11148471385240555</v>
      </c>
      <c r="U2186" s="0">
        <v>0.11937114596366882</v>
      </c>
      <c r="V2186" s="0">
        <v>0.13075791299343109</v>
      </c>
      <c r="W2186" s="0">
        <v>0.13622158765792847</v>
      </c>
      <c r="X2186" s="0">
        <v>6.4251093864440918</v>
      </c>
      <c r="Y2186" s="0">
        <v>6.9634690284729004</v>
      </c>
      <c r="Z2186" s="0">
        <v>0.53835970163345337</v>
      </c>
      <c r="AA2186" s="0">
        <v>0.072623111307621002</v>
      </c>
      <c r="AB2186" s="0">
        <v>0.41890531778335571</v>
      </c>
      <c r="AC2186" s="0">
        <v>0.44528943300247192</v>
      </c>
      <c r="AD2186" s="0">
        <v>0.50027608871459961</v>
      </c>
      <c r="AE2186" s="0">
        <v>0.53835970163345337</v>
      </c>
      <c r="AF2186" s="0">
        <v>0.57644331455230713</v>
      </c>
      <c r="AG2186" s="0">
        <v>0.63142997026443481</v>
      </c>
      <c r="AH2186" s="0">
        <v>0.65781408548355103</v>
      </c>
    </row>
    <row r="2187" x14ac:dyDescent="0.4">
      <c r="A2187" s="10" t="str">
        <f>Data[[#This Row],[category]]&amp;Data[[#This Row],[subcategory]]&amp;Data[[#This Row],[date]]&amp;Data[[#This Row],[hour]]</f>
        <v>NAICS 2-digit codePublic Administration8/31/20172</v>
      </c>
      <c r="B2187" s="10" t="s">
        <v>140</v>
      </c>
      <c r="C2187" t="s">
        <v>51</v>
      </c>
      <c r="D2187" t="s">
        <v>111</v>
      </c>
      <c r="E2187" t="s">
        <v>42</v>
      </c>
      <c r="F2187" s="0">
        <v>4829</v>
      </c>
      <c r="G2187" s="0">
        <v>1.3298869132995605</v>
      </c>
      <c r="H2187" s="0">
        <v>1.4025421142578125</v>
      </c>
      <c r="I2187" s="0">
        <v>0.07265520840883255</v>
      </c>
      <c r="J2187" s="0">
        <v>0.014315570704638958</v>
      </c>
      <c r="K2187" s="0">
        <v>71.6705322265625</v>
      </c>
      <c r="L2187" s="0">
        <v>5.0752577781677246</v>
      </c>
      <c r="M2187" s="0">
        <v>1</v>
      </c>
      <c r="N2187" s="0">
        <v>1</v>
      </c>
      <c r="O2187" s="0">
        <v>1.622816801071167</v>
      </c>
      <c r="P2187" s="0">
        <v>1.5936132669448853</v>
      </c>
      <c r="Q2187" s="0">
        <v>0.049108188599348068</v>
      </c>
      <c r="R2187" s="0">
        <v>0.054309066385030746</v>
      </c>
      <c r="S2187" s="0">
        <v>0.065148115158081055</v>
      </c>
      <c r="T2187" s="0">
        <v>0.07265520840883255</v>
      </c>
      <c r="U2187" s="0">
        <v>0.080162301659584045</v>
      </c>
      <c r="V2187" s="0">
        <v>0.091001354157924652</v>
      </c>
      <c r="W2187" s="0">
        <v>0.096202224493026733</v>
      </c>
      <c r="X2187" s="0">
        <v>6.4220237731933594</v>
      </c>
      <c r="Y2187" s="0">
        <v>6.7728757858276367</v>
      </c>
      <c r="Z2187" s="0">
        <v>0.35085201263427734</v>
      </c>
      <c r="AA2187" s="0">
        <v>0.069129891693592072</v>
      </c>
      <c r="AB2187" s="0">
        <v>0.23714345693588257</v>
      </c>
      <c r="AC2187" s="0">
        <v>0.26225849986076355</v>
      </c>
      <c r="AD2187" s="0">
        <v>0.31460025906562805</v>
      </c>
      <c r="AE2187" s="0">
        <v>0.35085201263427734</v>
      </c>
      <c r="AF2187" s="0">
        <v>0.38710376620292664</v>
      </c>
      <c r="AG2187" s="0">
        <v>0.43944552540779114</v>
      </c>
      <c r="AH2187" s="0">
        <v>0.46456056833267212</v>
      </c>
    </row>
    <row r="2188" x14ac:dyDescent="0.4">
      <c r="A2188" s="10" t="str">
        <f>Data[[#This Row],[category]]&amp;Data[[#This Row],[subcategory]]&amp;Data[[#This Row],[date]]&amp;Data[[#This Row],[hour]]</f>
        <v>NAICS 2-digit codePublic Administration8/31/20173</v>
      </c>
      <c r="B2188" s="10" t="s">
        <v>140</v>
      </c>
      <c r="C2188" t="s">
        <v>51</v>
      </c>
      <c r="D2188" t="s">
        <v>111</v>
      </c>
      <c r="E2188" t="s">
        <v>43</v>
      </c>
      <c r="F2188" s="0">
        <v>4829</v>
      </c>
      <c r="G2188" s="0">
        <v>1.326707124710083</v>
      </c>
      <c r="H2188" s="0">
        <v>1.3736529350280762</v>
      </c>
      <c r="I2188" s="0">
        <v>0.046945814043283463</v>
      </c>
      <c r="J2188" s="0">
        <v>0.014311383478343487</v>
      </c>
      <c r="K2188" s="0">
        <v>71.480636596679688</v>
      </c>
      <c r="L2188" s="0">
        <v>3.2803127765655518</v>
      </c>
      <c r="M2188" s="0">
        <v>1</v>
      </c>
      <c r="N2188" s="0">
        <v>1</v>
      </c>
      <c r="O2188" s="0">
        <v>1.622816801071167</v>
      </c>
      <c r="P2188" s="0">
        <v>1.5936132669448853</v>
      </c>
      <c r="Q2188" s="0">
        <v>0.023405682295560837</v>
      </c>
      <c r="R2188" s="0">
        <v>0.028605038300156593</v>
      </c>
      <c r="S2188" s="0">
        <v>0.03944091871380806</v>
      </c>
      <c r="T2188" s="0">
        <v>0.046945814043283463</v>
      </c>
      <c r="U2188" s="0">
        <v>0.054450709372758865</v>
      </c>
      <c r="V2188" s="0">
        <v>0.065286591649055481</v>
      </c>
      <c r="W2188" s="0">
        <v>0.07048594206571579</v>
      </c>
      <c r="X2188" s="0">
        <v>6.4066686630249023</v>
      </c>
      <c r="Y2188" s="0">
        <v>6.6333699226379395</v>
      </c>
      <c r="Z2188" s="0">
        <v>0.22670133411884308</v>
      </c>
      <c r="AA2188" s="0">
        <v>0.06910967081785202</v>
      </c>
      <c r="AB2188" s="0">
        <v>0.11302603781223297</v>
      </c>
      <c r="AC2188" s="0">
        <v>0.13813373446464539</v>
      </c>
      <c r="AD2188" s="0">
        <v>0.19046019017696381</v>
      </c>
      <c r="AE2188" s="0">
        <v>0.22670133411884308</v>
      </c>
      <c r="AF2188" s="0">
        <v>0.26294249296188354</v>
      </c>
      <c r="AG2188" s="0">
        <v>0.31526893377304077</v>
      </c>
      <c r="AH2188" s="0">
        <v>0.34037661552429199</v>
      </c>
    </row>
    <row r="2189" x14ac:dyDescent="0.4">
      <c r="A2189" s="10" t="str">
        <f>Data[[#This Row],[category]]&amp;Data[[#This Row],[subcategory]]&amp;Data[[#This Row],[date]]&amp;Data[[#This Row],[hour]]</f>
        <v>NAICS 2-digit codePublic Administration8/31/20174</v>
      </c>
      <c r="B2189" s="10" t="s">
        <v>140</v>
      </c>
      <c r="C2189" t="s">
        <v>51</v>
      </c>
      <c r="D2189" t="s">
        <v>111</v>
      </c>
      <c r="E2189" t="s">
        <v>44</v>
      </c>
      <c r="F2189" s="0">
        <v>4829</v>
      </c>
      <c r="G2189" s="0">
        <v>1.2791711091995239</v>
      </c>
      <c r="H2189" s="0">
        <v>1.3505195379257202</v>
      </c>
      <c r="I2189" s="0">
        <v>0.071348413825035095</v>
      </c>
      <c r="J2189" s="0">
        <v>0.013442578725516796</v>
      </c>
      <c r="K2189" s="0">
        <v>71.4781494140625</v>
      </c>
      <c r="L2189" s="0">
        <v>5.3076434135437012</v>
      </c>
      <c r="M2189" s="0">
        <v>1</v>
      </c>
      <c r="N2189" s="0">
        <v>1</v>
      </c>
      <c r="O2189" s="0">
        <v>1.622816801071167</v>
      </c>
      <c r="P2189" s="0">
        <v>1.5936132669448853</v>
      </c>
      <c r="Q2189" s="0">
        <v>0.049237340688705444</v>
      </c>
      <c r="R2189" s="0">
        <v>0.054121054708957672</v>
      </c>
      <c r="S2189" s="0">
        <v>0.064299121499061584</v>
      </c>
      <c r="T2189" s="0">
        <v>0.071348413825035095</v>
      </c>
      <c r="U2189" s="0">
        <v>0.078397706151008606</v>
      </c>
      <c r="V2189" s="0">
        <v>0.088575772941112518</v>
      </c>
      <c r="W2189" s="0">
        <v>0.093459486961364746</v>
      </c>
      <c r="X2189" s="0">
        <v>6.1771173477172852</v>
      </c>
      <c r="Y2189" s="0">
        <v>6.5216588973999023</v>
      </c>
      <c r="Z2189" s="0">
        <v>0.34454149007797241</v>
      </c>
      <c r="AA2189" s="0">
        <v>0.064914211630821228</v>
      </c>
      <c r="AB2189" s="0">
        <v>0.23776711523532867</v>
      </c>
      <c r="AC2189" s="0">
        <v>0.26135057210922241</v>
      </c>
      <c r="AD2189" s="0">
        <v>0.31050044298171997</v>
      </c>
      <c r="AE2189" s="0">
        <v>0.34454149007797241</v>
      </c>
      <c r="AF2189" s="0">
        <v>0.37858253717422485</v>
      </c>
      <c r="AG2189" s="0">
        <v>0.42773240804672241</v>
      </c>
      <c r="AH2189" s="0">
        <v>0.45131587982177734</v>
      </c>
    </row>
    <row r="2190" x14ac:dyDescent="0.4">
      <c r="A2190" s="10" t="str">
        <f>Data[[#This Row],[category]]&amp;Data[[#This Row],[subcategory]]&amp;Data[[#This Row],[date]]&amp;Data[[#This Row],[hour]]</f>
        <v>NAICS 2-digit codePublic Administration8/31/20175</v>
      </c>
      <c r="B2190" s="10" t="s">
        <v>140</v>
      </c>
      <c r="C2190" t="s">
        <v>51</v>
      </c>
      <c r="D2190" t="s">
        <v>111</v>
      </c>
      <c r="E2190" t="s">
        <v>45</v>
      </c>
      <c r="F2190" s="0">
        <v>4829</v>
      </c>
      <c r="G2190" s="0">
        <v>1.2939503192901611</v>
      </c>
      <c r="H2190" s="0">
        <v>1.3453363180160522</v>
      </c>
      <c r="I2190" s="0">
        <v>0.051386039704084396</v>
      </c>
      <c r="J2190" s="0">
        <v>0.013504622504115105</v>
      </c>
      <c r="K2190" s="0">
        <v>71.408157348632813</v>
      </c>
      <c r="L2190" s="0">
        <v>3.8050704002380371</v>
      </c>
      <c r="M2190" s="0">
        <v>1</v>
      </c>
      <c r="N2190" s="0">
        <v>1</v>
      </c>
      <c r="O2190" s="0">
        <v>1.622816801071167</v>
      </c>
      <c r="P2190" s="0">
        <v>1.5936132669448853</v>
      </c>
      <c r="Q2190" s="0">
        <v>0.029172912240028381</v>
      </c>
      <c r="R2190" s="0">
        <v>0.034079167991876602</v>
      </c>
      <c r="S2190" s="0">
        <v>0.044304206967353821</v>
      </c>
      <c r="T2190" s="0">
        <v>0.051386039704084396</v>
      </c>
      <c r="U2190" s="0">
        <v>0.058467872440814972</v>
      </c>
      <c r="V2190" s="0">
        <v>0.068692907691001892</v>
      </c>
      <c r="W2190" s="0">
        <v>0.073599167168140411</v>
      </c>
      <c r="X2190" s="0">
        <v>6.2484860420227051</v>
      </c>
      <c r="Y2190" s="0">
        <v>6.4966292381286621</v>
      </c>
      <c r="Z2190" s="0">
        <v>0.24814318120479584</v>
      </c>
      <c r="AA2190" s="0">
        <v>0.065213821828365326</v>
      </c>
      <c r="AB2190" s="0">
        <v>0.14087599515914917</v>
      </c>
      <c r="AC2190" s="0">
        <v>0.16456830501556396</v>
      </c>
      <c r="AD2190" s="0">
        <v>0.21394501626491547</v>
      </c>
      <c r="AE2190" s="0">
        <v>0.24814318120479584</v>
      </c>
      <c r="AF2190" s="0">
        <v>0.28234133124351501</v>
      </c>
      <c r="AG2190" s="0">
        <v>0.33171805739402771</v>
      </c>
      <c r="AH2190" s="0">
        <v>0.3554103672504425</v>
      </c>
    </row>
    <row r="2191" x14ac:dyDescent="0.4">
      <c r="A2191" s="10" t="str">
        <f>Data[[#This Row],[category]]&amp;Data[[#This Row],[subcategory]]&amp;Data[[#This Row],[date]]&amp;Data[[#This Row],[hour]]</f>
        <v>NAICS 2-digit codePublic Administration8/31/20176</v>
      </c>
      <c r="B2191" s="10" t="s">
        <v>140</v>
      </c>
      <c r="C2191" t="s">
        <v>51</v>
      </c>
      <c r="D2191" t="s">
        <v>111</v>
      </c>
      <c r="E2191" t="s">
        <v>46</v>
      </c>
      <c r="F2191" s="0">
        <v>4829</v>
      </c>
      <c r="G2191" s="0">
        <v>1.296674370765686</v>
      </c>
      <c r="H2191" s="0">
        <v>1.3777205944061279</v>
      </c>
      <c r="I2191" s="0">
        <v>0.081046260893344879</v>
      </c>
      <c r="J2191" s="0">
        <v>0.014308125711977482</v>
      </c>
      <c r="K2191" s="0">
        <v>70.895423889160156</v>
      </c>
      <c r="L2191" s="0">
        <v>5.6643519401550293</v>
      </c>
      <c r="M2191" s="0">
        <v>1</v>
      </c>
      <c r="N2191" s="0">
        <v>1</v>
      </c>
      <c r="O2191" s="0">
        <v>1.622816801071167</v>
      </c>
      <c r="P2191" s="0">
        <v>1.5936132669448853</v>
      </c>
      <c r="Q2191" s="0">
        <v>0.05751148983836174</v>
      </c>
      <c r="R2191" s="0">
        <v>0.062709659337997437</v>
      </c>
      <c r="S2191" s="0">
        <v>0.073543071746826172</v>
      </c>
      <c r="T2191" s="0">
        <v>0.081046260893344879</v>
      </c>
      <c r="U2191" s="0">
        <v>0.088549450039863586</v>
      </c>
      <c r="V2191" s="0">
        <v>0.099382862448692322</v>
      </c>
      <c r="W2191" s="0">
        <v>0.10458103567361832</v>
      </c>
      <c r="X2191" s="0">
        <v>6.2616405487060547</v>
      </c>
      <c r="Y2191" s="0">
        <v>6.653012752532959</v>
      </c>
      <c r="Z2191" s="0">
        <v>0.39137238264083862</v>
      </c>
      <c r="AA2191" s="0">
        <v>0.069093942642211914</v>
      </c>
      <c r="AB2191" s="0">
        <v>0.27772295475006104</v>
      </c>
      <c r="AC2191" s="0">
        <v>0.30282494425773621</v>
      </c>
      <c r="AD2191" s="0">
        <v>0.35513949394226074</v>
      </c>
      <c r="AE2191" s="0">
        <v>0.39137238264083862</v>
      </c>
      <c r="AF2191" s="0">
        <v>0.4276052713394165</v>
      </c>
      <c r="AG2191" s="0">
        <v>0.47991982102394104</v>
      </c>
      <c r="AH2191" s="0">
        <v>0.50502181053161621</v>
      </c>
    </row>
    <row r="2192" x14ac:dyDescent="0.4">
      <c r="A2192" s="10" t="str">
        <f>Data[[#This Row],[category]]&amp;Data[[#This Row],[subcategory]]&amp;Data[[#This Row],[date]]&amp;Data[[#This Row],[hour]]</f>
        <v>NAICS 2-digit codePublic Administration8/31/20177</v>
      </c>
      <c r="B2192" s="10" t="s">
        <v>140</v>
      </c>
      <c r="C2192" t="s">
        <v>51</v>
      </c>
      <c r="D2192" t="s">
        <v>111</v>
      </c>
      <c r="E2192" t="s">
        <v>60</v>
      </c>
      <c r="F2192" s="0">
        <v>4829</v>
      </c>
      <c r="G2192" s="0">
        <v>1.1317503452301025</v>
      </c>
      <c r="H2192" s="0">
        <v>1.2621968984603882</v>
      </c>
      <c r="I2192" s="0">
        <v>0.13044655323028564</v>
      </c>
      <c r="J2192" s="0">
        <v>0.016901159659028053</v>
      </c>
      <c r="K2192" s="0">
        <v>70.912818908691406</v>
      </c>
      <c r="L2192" s="0">
        <v>7.7182011604309082</v>
      </c>
      <c r="M2192" s="0">
        <v>1</v>
      </c>
      <c r="N2192" s="0">
        <v>1</v>
      </c>
      <c r="O2192" s="0">
        <v>1.622816801071167</v>
      </c>
      <c r="P2192" s="0">
        <v>1.5936132669448853</v>
      </c>
      <c r="Q2192" s="0">
        <v>0.10264661908149719</v>
      </c>
      <c r="R2192" s="0">
        <v>0.10878684371709824</v>
      </c>
      <c r="S2192" s="0">
        <v>0.12158357352018356</v>
      </c>
      <c r="T2192" s="0">
        <v>0.13044655323028564</v>
      </c>
      <c r="U2192" s="0">
        <v>0.13930952548980713</v>
      </c>
      <c r="V2192" s="0">
        <v>0.15210625529289246</v>
      </c>
      <c r="W2192" s="0">
        <v>0.1582464873790741</v>
      </c>
      <c r="X2192" s="0">
        <v>5.4652223587036133</v>
      </c>
      <c r="Y2192" s="0">
        <v>6.095149040222168</v>
      </c>
      <c r="Z2192" s="0">
        <v>0.62992638349533081</v>
      </c>
      <c r="AA2192" s="0">
        <v>0.08161570131778717</v>
      </c>
      <c r="AB2192" s="0">
        <v>0.49568051099777222</v>
      </c>
      <c r="AC2192" s="0">
        <v>0.52533167600631714</v>
      </c>
      <c r="AD2192" s="0">
        <v>0.58712708950042725</v>
      </c>
      <c r="AE2192" s="0">
        <v>0.62992638349533081</v>
      </c>
      <c r="AF2192" s="0">
        <v>0.67272567749023438</v>
      </c>
      <c r="AG2192" s="0">
        <v>0.73452109098434448</v>
      </c>
      <c r="AH2192" s="0">
        <v>0.7641722559928894</v>
      </c>
    </row>
    <row r="2193" x14ac:dyDescent="0.4">
      <c r="A2193" s="10" t="str">
        <f>Data[[#This Row],[category]]&amp;Data[[#This Row],[subcategory]]&amp;Data[[#This Row],[date]]&amp;Data[[#This Row],[hour]]</f>
        <v>NAICS 2-digit codePublic Administration8/31/20178</v>
      </c>
      <c r="B2193" s="10" t="s">
        <v>140</v>
      </c>
      <c r="C2193" t="s">
        <v>51</v>
      </c>
      <c r="D2193" t="s">
        <v>111</v>
      </c>
      <c r="E2193" t="s">
        <v>61</v>
      </c>
      <c r="F2193" s="0">
        <v>4829</v>
      </c>
      <c r="G2193" s="0">
        <v>1.175315260887146</v>
      </c>
      <c r="H2193" s="0">
        <v>1.1765424013137817</v>
      </c>
      <c r="I2193" s="0">
        <v>0.0012271306477487087</v>
      </c>
      <c r="J2193" s="0">
        <v>0.015746170654892921</v>
      </c>
      <c r="K2193" s="0">
        <v>74.286392211914062</v>
      </c>
      <c r="L2193" s="0">
        <v>0.077932007610797882</v>
      </c>
      <c r="M2193" s="0">
        <v>0</v>
      </c>
      <c r="N2193" s="0">
        <v>0</v>
      </c>
      <c r="O2193" s="0">
        <v>1.622816801071167</v>
      </c>
      <c r="P2193" s="0">
        <v>1.5936132669448853</v>
      </c>
      <c r="Q2193" s="0">
        <v>-0.024673014879226685</v>
      </c>
      <c r="R2193" s="0">
        <v>-0.018952399492263794</v>
      </c>
      <c r="S2193" s="0">
        <v>-0.0070301694795489311</v>
      </c>
      <c r="T2193" s="0">
        <v>0.0012271306477487087</v>
      </c>
      <c r="U2193" s="0">
        <v>0.0094844307750463486</v>
      </c>
      <c r="V2193" s="0">
        <v>0.021406659856438637</v>
      </c>
      <c r="W2193" s="0">
        <v>0.027127277106046677</v>
      </c>
      <c r="X2193" s="0">
        <v>5.6755971908569336</v>
      </c>
      <c r="Y2193" s="0">
        <v>5.681523323059082</v>
      </c>
      <c r="Z2193" s="0">
        <v>0.005925813689827919</v>
      </c>
      <c r="AA2193" s="0">
        <v>0.076038256287574768</v>
      </c>
      <c r="AB2193" s="0">
        <v>-0.11914598941802979</v>
      </c>
      <c r="AC2193" s="0">
        <v>-0.091521129012107849</v>
      </c>
      <c r="AD2193" s="0">
        <v>-0.033948685973882675</v>
      </c>
      <c r="AE2193" s="0">
        <v>0.005925813689827919</v>
      </c>
      <c r="AF2193" s="0">
        <v>0.045800313353538513</v>
      </c>
      <c r="AG2193" s="0">
        <v>0.10337276011705399</v>
      </c>
      <c r="AH2193" s="0">
        <v>0.13099761307239532</v>
      </c>
    </row>
    <row r="2194" x14ac:dyDescent="0.4">
      <c r="A2194" s="10" t="str">
        <f>Data[[#This Row],[category]]&amp;Data[[#This Row],[subcategory]]&amp;Data[[#This Row],[date]]&amp;Data[[#This Row],[hour]]</f>
        <v>NAICS 2-digit codePublic Administration8/31/20179</v>
      </c>
      <c r="B2194" s="10" t="s">
        <v>140</v>
      </c>
      <c r="C2194" t="s">
        <v>51</v>
      </c>
      <c r="D2194" t="s">
        <v>111</v>
      </c>
      <c r="E2194" t="s">
        <v>62</v>
      </c>
      <c r="F2194" s="0">
        <v>4829</v>
      </c>
      <c r="G2194" s="0">
        <v>1.3328860998153687</v>
      </c>
      <c r="H2194" s="0">
        <v>1.312508225440979</v>
      </c>
      <c r="I2194" s="0">
        <v>-0.020377881824970245</v>
      </c>
      <c r="J2194" s="0">
        <v>0.014187433756887913</v>
      </c>
      <c r="K2194" s="0">
        <v>78.765167236328125</v>
      </c>
      <c r="L2194" s="0">
        <v>-1.436333179473877</v>
      </c>
      <c r="M2194" s="0">
        <v>0</v>
      </c>
      <c r="N2194" s="0">
        <v>0</v>
      </c>
      <c r="O2194" s="0">
        <v>1.622816801071167</v>
      </c>
      <c r="P2194" s="0">
        <v>1.5936132669448853</v>
      </c>
      <c r="Q2194" s="0">
        <v>-0.043714132159948349</v>
      </c>
      <c r="R2194" s="0">
        <v>-0.038559809327125549</v>
      </c>
      <c r="S2194" s="0">
        <v>-0.027817780151963234</v>
      </c>
      <c r="T2194" s="0">
        <v>-0.020377881824970245</v>
      </c>
      <c r="U2194" s="0">
        <v>-0.012937984429299831</v>
      </c>
      <c r="V2194" s="0">
        <v>-0.0021959538571536541</v>
      </c>
      <c r="W2194" s="0">
        <v>0.0029583701398223639</v>
      </c>
      <c r="X2194" s="0">
        <v>6.4365067481994629</v>
      </c>
      <c r="Y2194" s="0">
        <v>6.3381023406982422</v>
      </c>
      <c r="Z2194" s="0">
        <v>-0.098404794931411743</v>
      </c>
      <c r="AA2194" s="0">
        <v>0.068511120975017548</v>
      </c>
      <c r="AB2194" s="0">
        <v>-0.21109555661678314</v>
      </c>
      <c r="AC2194" s="0">
        <v>-0.18620532751083374</v>
      </c>
      <c r="AD2194" s="0">
        <v>-0.13433206081390381</v>
      </c>
      <c r="AE2194" s="0">
        <v>-0.098404794931411743</v>
      </c>
      <c r="AF2194" s="0">
        <v>-0.062477529048919678</v>
      </c>
      <c r="AG2194" s="0">
        <v>-0.010604260489344597</v>
      </c>
      <c r="AH2194" s="0">
        <v>0.014285970479249954</v>
      </c>
    </row>
    <row r="2195" x14ac:dyDescent="0.4">
      <c r="A2195" s="10" t="str">
        <f>Data[[#This Row],[category]]&amp;Data[[#This Row],[subcategory]]&amp;Data[[#This Row],[date]]&amp;Data[[#This Row],[hour]]</f>
        <v>NAICS 2-digit codePublic Administration8/31/201710</v>
      </c>
      <c r="B2195" s="10" t="s">
        <v>140</v>
      </c>
      <c r="C2195" t="s">
        <v>51</v>
      </c>
      <c r="D2195" t="s">
        <v>111</v>
      </c>
      <c r="E2195" t="s">
        <v>63</v>
      </c>
      <c r="F2195" s="0">
        <v>4829</v>
      </c>
      <c r="G2195" s="0">
        <v>1.3733336925506592</v>
      </c>
      <c r="H2195" s="0">
        <v>1.4193671941757202</v>
      </c>
      <c r="I2195" s="0">
        <v>0.046033471822738647</v>
      </c>
      <c r="J2195" s="0">
        <v>0.007374755572527647</v>
      </c>
      <c r="K2195" s="0">
        <v>82.185958862304688</v>
      </c>
      <c r="L2195" s="0">
        <v>6.2420334815979004</v>
      </c>
      <c r="M2195" s="0">
        <v>1</v>
      </c>
      <c r="N2195" s="0">
        <v>1</v>
      </c>
      <c r="O2195" s="0">
        <v>1.622816801071167</v>
      </c>
      <c r="P2195" s="0">
        <v>1.5936132669448853</v>
      </c>
      <c r="Q2195" s="0">
        <v>0.033903077244758606</v>
      </c>
      <c r="R2195" s="0">
        <v>0.036582343280315399</v>
      </c>
      <c r="S2195" s="0">
        <v>0.042166147381067276</v>
      </c>
      <c r="T2195" s="0">
        <v>0.046033471822738647</v>
      </c>
      <c r="U2195" s="0">
        <v>0.049900796264410019</v>
      </c>
      <c r="V2195" s="0">
        <v>0.055484600365161896</v>
      </c>
      <c r="W2195" s="0">
        <v>0.058163866400718689</v>
      </c>
      <c r="X2195" s="0">
        <v>6.6318283081054687</v>
      </c>
      <c r="Y2195" s="0">
        <v>6.8541240692138672</v>
      </c>
      <c r="Z2195" s="0">
        <v>0.22229564189910889</v>
      </c>
      <c r="AA2195" s="0">
        <v>0.035612694919109344</v>
      </c>
      <c r="AB2195" s="0">
        <v>0.16371797025203705</v>
      </c>
      <c r="AC2195" s="0">
        <v>0.17665614187717438</v>
      </c>
      <c r="AD2195" s="0">
        <v>0.20362032949924469</v>
      </c>
      <c r="AE2195" s="0">
        <v>0.22229564189910889</v>
      </c>
      <c r="AF2195" s="0">
        <v>0.24097095429897308</v>
      </c>
      <c r="AG2195" s="0">
        <v>0.26793515682220459</v>
      </c>
      <c r="AH2195" s="0">
        <v>0.28087329864501953</v>
      </c>
    </row>
    <row r="2196" x14ac:dyDescent="0.4">
      <c r="A2196" s="10" t="str">
        <f>Data[[#This Row],[category]]&amp;Data[[#This Row],[subcategory]]&amp;Data[[#This Row],[date]]&amp;Data[[#This Row],[hour]]</f>
        <v>NAICS 2-digit codePublic Administration8/31/201711</v>
      </c>
      <c r="B2196" s="10" t="s">
        <v>140</v>
      </c>
      <c r="C2196" t="s">
        <v>51</v>
      </c>
      <c r="D2196" t="s">
        <v>111</v>
      </c>
      <c r="E2196" t="s">
        <v>64</v>
      </c>
      <c r="F2196" s="0">
        <v>4829</v>
      </c>
      <c r="G2196" s="0">
        <v>1.5598642826080322</v>
      </c>
      <c r="H2196" s="0">
        <v>1.5138307809829712</v>
      </c>
      <c r="I2196" s="0">
        <v>-0.046033468097448349</v>
      </c>
      <c r="J2196" s="0">
        <v>0.007374755572527647</v>
      </c>
      <c r="K2196" s="0">
        <v>85.550628662109375</v>
      </c>
      <c r="L2196" s="0">
        <v>-6.2420330047607422</v>
      </c>
      <c r="M2196" s="0">
        <v>1</v>
      </c>
      <c r="N2196" s="0">
        <v>1</v>
      </c>
      <c r="O2196" s="0">
        <v>1.622816801071167</v>
      </c>
      <c r="P2196" s="0">
        <v>1.5936132669448853</v>
      </c>
      <c r="Q2196" s="0">
        <v>-0.058163862675428391</v>
      </c>
      <c r="R2196" s="0">
        <v>-0.055484596639871597</v>
      </c>
      <c r="S2196" s="0">
        <v>-0.04990079253911972</v>
      </c>
      <c r="T2196" s="0">
        <v>-0.046033468097448349</v>
      </c>
      <c r="U2196" s="0">
        <v>-0.042166143655776978</v>
      </c>
      <c r="V2196" s="0">
        <v>-0.036582339555025101</v>
      </c>
      <c r="W2196" s="0">
        <v>-0.033903073519468307</v>
      </c>
      <c r="X2196" s="0">
        <v>7.5325846672058105</v>
      </c>
      <c r="Y2196" s="0">
        <v>7.3102889060974121</v>
      </c>
      <c r="Z2196" s="0">
        <v>-0.2222956120967865</v>
      </c>
      <c r="AA2196" s="0">
        <v>0.035612694919109344</v>
      </c>
      <c r="AB2196" s="0">
        <v>-0.28087326884269714</v>
      </c>
      <c r="AC2196" s="0">
        <v>-0.2679351270198822</v>
      </c>
      <c r="AD2196" s="0">
        <v>-0.2409709244966507</v>
      </c>
      <c r="AE2196" s="0">
        <v>-0.2222956120967865</v>
      </c>
      <c r="AF2196" s="0">
        <v>-0.2036202996969223</v>
      </c>
      <c r="AG2196" s="0">
        <v>-0.17665611207485199</v>
      </c>
      <c r="AH2196" s="0">
        <v>-0.16371794044971466</v>
      </c>
    </row>
    <row r="2197" x14ac:dyDescent="0.4">
      <c r="A2197" s="10" t="str">
        <f>Data[[#This Row],[category]]&amp;Data[[#This Row],[subcategory]]&amp;Data[[#This Row],[date]]&amp;Data[[#This Row],[hour]]</f>
        <v>NAICS 2-digit codePublic Administration8/31/201712</v>
      </c>
      <c r="B2197" s="10" t="s">
        <v>140</v>
      </c>
      <c r="C2197" t="s">
        <v>51</v>
      </c>
      <c r="D2197" t="s">
        <v>111</v>
      </c>
      <c r="E2197" t="s">
        <v>65</v>
      </c>
      <c r="F2197" s="0">
        <v>4829</v>
      </c>
      <c r="G2197" s="0">
        <v>1.4736504554748535</v>
      </c>
      <c r="H2197" s="0">
        <v>1.6083327531814575</v>
      </c>
      <c r="I2197" s="0">
        <v>0.134682297706604</v>
      </c>
      <c r="J2197" s="0">
        <v>0.014906613156199455</v>
      </c>
      <c r="K2197" s="0">
        <v>88.124252319335938</v>
      </c>
      <c r="L2197" s="0">
        <v>9.0350704193115234</v>
      </c>
      <c r="M2197" s="0">
        <v>1</v>
      </c>
      <c r="N2197" s="0">
        <v>1</v>
      </c>
      <c r="O2197" s="0">
        <v>1.622816801071167</v>
      </c>
      <c r="P2197" s="0">
        <v>1.5936132669448853</v>
      </c>
      <c r="Q2197" s="0">
        <v>0.11016310006380081</v>
      </c>
      <c r="R2197" s="0">
        <v>0.11557870358228683</v>
      </c>
      <c r="S2197" s="0">
        <v>0.12686526775360107</v>
      </c>
      <c r="T2197" s="0">
        <v>0.134682297706604</v>
      </c>
      <c r="U2197" s="0">
        <v>0.14249932765960693</v>
      </c>
      <c r="V2197" s="0">
        <v>0.15378588438034058</v>
      </c>
      <c r="W2197" s="0">
        <v>0.1592014878988266</v>
      </c>
      <c r="X2197" s="0">
        <v>7.1162581443786621</v>
      </c>
      <c r="Y2197" s="0">
        <v>7.7666387557983398</v>
      </c>
      <c r="Z2197" s="0">
        <v>0.65038079023361206</v>
      </c>
      <c r="AA2197" s="0">
        <v>0.071984037756919861</v>
      </c>
      <c r="AB2197" s="0">
        <v>0.53197759389877319</v>
      </c>
      <c r="AC2197" s="0">
        <v>0.55812954902648926</v>
      </c>
      <c r="AD2197" s="0">
        <v>0.61263233423233032</v>
      </c>
      <c r="AE2197" s="0">
        <v>0.65038079023361206</v>
      </c>
      <c r="AF2197" s="0">
        <v>0.6881292462348938</v>
      </c>
      <c r="AG2197" s="0">
        <v>0.74263203144073486</v>
      </c>
      <c r="AH2197" s="0">
        <v>0.76878398656845093</v>
      </c>
    </row>
    <row r="2198" x14ac:dyDescent="0.4">
      <c r="A2198" s="10" t="str">
        <f>Data[[#This Row],[category]]&amp;Data[[#This Row],[subcategory]]&amp;Data[[#This Row],[date]]&amp;Data[[#This Row],[hour]]</f>
        <v>NAICS 2-digit codePublic Administration8/31/201713</v>
      </c>
      <c r="B2198" s="10" t="s">
        <v>140</v>
      </c>
      <c r="C2198" t="s">
        <v>51</v>
      </c>
      <c r="D2198" t="s">
        <v>111</v>
      </c>
      <c r="E2198" t="s">
        <v>66</v>
      </c>
      <c r="F2198" s="0">
        <v>4829</v>
      </c>
      <c r="G2198" s="0">
        <v>1.4966070652008057</v>
      </c>
      <c r="H2198" s="0">
        <v>1.6849324703216553</v>
      </c>
      <c r="I2198" s="0">
        <v>0.18832537531852722</v>
      </c>
      <c r="J2198" s="0">
        <v>0.020684264600276947</v>
      </c>
      <c r="K2198" s="0">
        <v>87.608200073242188</v>
      </c>
      <c r="L2198" s="0">
        <v>9.1047649383544922</v>
      </c>
      <c r="M2198" s="0">
        <v>1</v>
      </c>
      <c r="N2198" s="0">
        <v>1</v>
      </c>
      <c r="O2198" s="0">
        <v>1.622816801071167</v>
      </c>
      <c r="P2198" s="0">
        <v>1.5936132669448853</v>
      </c>
      <c r="Q2198" s="0">
        <v>0.15430279076099396</v>
      </c>
      <c r="R2198" s="0">
        <v>0.16181741654872894</v>
      </c>
      <c r="S2198" s="0">
        <v>0.17747853696346283</v>
      </c>
      <c r="T2198" s="0">
        <v>0.18832537531852722</v>
      </c>
      <c r="U2198" s="0">
        <v>0.19917221367359161</v>
      </c>
      <c r="V2198" s="0">
        <v>0.2148333340883255</v>
      </c>
      <c r="W2198" s="0">
        <v>0.22234795987606049</v>
      </c>
      <c r="X2198" s="0">
        <v>7.2271156311035156</v>
      </c>
      <c r="Y2198" s="0">
        <v>8.1365385055541992</v>
      </c>
      <c r="Z2198" s="0">
        <v>0.90942323207855225</v>
      </c>
      <c r="AA2198" s="0">
        <v>0.099884316325187683</v>
      </c>
      <c r="AB2198" s="0">
        <v>0.74512815475463867</v>
      </c>
      <c r="AC2198" s="0">
        <v>0.78141635656356812</v>
      </c>
      <c r="AD2198" s="0">
        <v>0.85704386234283447</v>
      </c>
      <c r="AE2198" s="0">
        <v>0.90942323207855225</v>
      </c>
      <c r="AF2198" s="0">
        <v>0.96180260181427002</v>
      </c>
      <c r="AG2198" s="0">
        <v>1.0374301671981812</v>
      </c>
      <c r="AH2198" s="0">
        <v>1.0737183094024658</v>
      </c>
    </row>
    <row r="2199" x14ac:dyDescent="0.4">
      <c r="A2199" s="10" t="str">
        <f>Data[[#This Row],[category]]&amp;Data[[#This Row],[subcategory]]&amp;Data[[#This Row],[date]]&amp;Data[[#This Row],[hour]]</f>
        <v>NAICS 2-digit codePublic Administration8/31/201714</v>
      </c>
      <c r="B2199" s="10" t="s">
        <v>140</v>
      </c>
      <c r="C2199" t="s">
        <v>51</v>
      </c>
      <c r="D2199" t="s">
        <v>111</v>
      </c>
      <c r="E2199" t="s">
        <v>67</v>
      </c>
      <c r="F2199" s="0">
        <v>4829</v>
      </c>
      <c r="G2199" s="0">
        <v>1.6299670934677124</v>
      </c>
      <c r="H2199" s="0">
        <v>1.6919995546340942</v>
      </c>
      <c r="I2199" s="0">
        <v>0.062032505869865417</v>
      </c>
      <c r="J2199" s="0">
        <v>0.021145069971680641</v>
      </c>
      <c r="K2199" s="0">
        <v>87.318702697753906</v>
      </c>
      <c r="L2199" s="0">
        <v>2.9336628913879395</v>
      </c>
      <c r="M2199" s="0">
        <v>1</v>
      </c>
      <c r="N2199" s="0">
        <v>1</v>
      </c>
      <c r="O2199" s="0">
        <v>1.622816801071167</v>
      </c>
      <c r="P2199" s="0">
        <v>1.5936132669448853</v>
      </c>
      <c r="Q2199" s="0">
        <v>0.027251960709691048</v>
      </c>
      <c r="R2199" s="0">
        <v>0.034934006631374359</v>
      </c>
      <c r="S2199" s="0">
        <v>0.050944019109010696</v>
      </c>
      <c r="T2199" s="0">
        <v>0.062032505869865417</v>
      </c>
      <c r="U2199" s="0">
        <v>0.07312098890542984</v>
      </c>
      <c r="V2199" s="0">
        <v>0.089131005108356476</v>
      </c>
      <c r="W2199" s="0">
        <v>0.096813052892684937</v>
      </c>
      <c r="X2199" s="0">
        <v>7.8711109161376953</v>
      </c>
      <c r="Y2199" s="0">
        <v>8.1706657409667969</v>
      </c>
      <c r="Z2199" s="0">
        <v>0.2995549738407135</v>
      </c>
      <c r="AA2199" s="0">
        <v>0.10210954397916794</v>
      </c>
      <c r="AB2199" s="0">
        <v>0.13159972429275513</v>
      </c>
      <c r="AC2199" s="0">
        <v>0.168696328997612</v>
      </c>
      <c r="AD2199" s="0">
        <v>0.24600867927074432</v>
      </c>
      <c r="AE2199" s="0">
        <v>0.2995549738407135</v>
      </c>
      <c r="AF2199" s="0">
        <v>0.35310128331184387</v>
      </c>
      <c r="AG2199" s="0">
        <v>0.4304136335849762</v>
      </c>
      <c r="AH2199" s="0">
        <v>0.46751022338867188</v>
      </c>
    </row>
    <row r="2200" x14ac:dyDescent="0.4">
      <c r="A2200" s="10" t="str">
        <f>Data[[#This Row],[category]]&amp;Data[[#This Row],[subcategory]]&amp;Data[[#This Row],[date]]&amp;Data[[#This Row],[hour]]</f>
        <v>NAICS 2-digit codePublic Administration8/31/201715</v>
      </c>
      <c r="B2200" s="10" t="s">
        <v>140</v>
      </c>
      <c r="C2200" t="s">
        <v>51</v>
      </c>
      <c r="D2200" t="s">
        <v>111</v>
      </c>
      <c r="E2200" t="s">
        <v>68</v>
      </c>
      <c r="F2200" s="0">
        <v>4829</v>
      </c>
      <c r="G2200" s="0">
        <v>1.6601439714431763</v>
      </c>
      <c r="H2200" s="0">
        <v>1.678462028503418</v>
      </c>
      <c r="I2200" s="0">
        <v>0.018318057060241699</v>
      </c>
      <c r="J2200" s="0">
        <v>0.022060198709368706</v>
      </c>
      <c r="K2200" s="0">
        <v>85.876991271972656</v>
      </c>
      <c r="L2200" s="0">
        <v>0.83036684989929199</v>
      </c>
      <c r="M2200" s="0">
        <v>0</v>
      </c>
      <c r="N2200" s="0">
        <v>0</v>
      </c>
      <c r="O2200" s="0">
        <v>1.622816801071167</v>
      </c>
      <c r="P2200" s="0">
        <v>1.5936132669448853</v>
      </c>
      <c r="Q2200" s="0">
        <v>-0.017967740073800087</v>
      </c>
      <c r="R2200" s="0">
        <v>-0.0099532250314950943</v>
      </c>
      <c r="S2200" s="0">
        <v>0.0067496774718165398</v>
      </c>
      <c r="T2200" s="0">
        <v>0.018318057060241699</v>
      </c>
      <c r="U2200" s="0">
        <v>0.029886435717344284</v>
      </c>
      <c r="V2200" s="0">
        <v>0.046589341014623642</v>
      </c>
      <c r="W2200" s="0">
        <v>0.054603856056928635</v>
      </c>
      <c r="X2200" s="0">
        <v>8.0168352127075195</v>
      </c>
      <c r="Y2200" s="0">
        <v>8.1052932739257812</v>
      </c>
      <c r="Z2200" s="0">
        <v>0.088457897305488586</v>
      </c>
      <c r="AA2200" s="0">
        <v>0.10652869939804077</v>
      </c>
      <c r="AB2200" s="0">
        <v>-0.08676622062921524</v>
      </c>
      <c r="AC2200" s="0">
        <v>-0.048064123839139938</v>
      </c>
      <c r="AD2200" s="0">
        <v>0.032594192773103714</v>
      </c>
      <c r="AE2200" s="0">
        <v>0.088457897305488586</v>
      </c>
      <c r="AF2200" s="0">
        <v>0.14432160556316376</v>
      </c>
      <c r="AG2200" s="0">
        <v>0.22497992217540741</v>
      </c>
      <c r="AH2200" s="0">
        <v>0.26368200778961182</v>
      </c>
    </row>
    <row r="2201" x14ac:dyDescent="0.4">
      <c r="A2201" s="10" t="str">
        <f>Data[[#This Row],[category]]&amp;Data[[#This Row],[subcategory]]&amp;Data[[#This Row],[date]]&amp;Data[[#This Row],[hour]]</f>
        <v>NAICS 2-digit codePublic Administration8/31/201716</v>
      </c>
      <c r="B2201" s="10" t="s">
        <v>140</v>
      </c>
      <c r="C2201" t="s">
        <v>51</v>
      </c>
      <c r="D2201" t="s">
        <v>111</v>
      </c>
      <c r="E2201" t="s">
        <v>69</v>
      </c>
      <c r="F2201" s="0">
        <v>4829</v>
      </c>
      <c r="G2201" s="0">
        <v>1.6860703229904175</v>
      </c>
      <c r="H2201" s="0">
        <v>1.6329455375671387</v>
      </c>
      <c r="I2201" s="0">
        <v>-0.053124826401472092</v>
      </c>
      <c r="J2201" s="0">
        <v>0.021008830517530441</v>
      </c>
      <c r="K2201" s="0">
        <v>84.75543212890625</v>
      </c>
      <c r="L2201" s="0">
        <v>-2.5286903381347656</v>
      </c>
      <c r="M2201" s="0">
        <v>1</v>
      </c>
      <c r="N2201" s="0">
        <v>1</v>
      </c>
      <c r="O2201" s="0">
        <v>1.622816801071167</v>
      </c>
      <c r="P2201" s="0">
        <v>1.5936132669448853</v>
      </c>
      <c r="Q2201" s="0">
        <v>-0.087681278586387634</v>
      </c>
      <c r="R2201" s="0">
        <v>-0.080048725008964539</v>
      </c>
      <c r="S2201" s="0">
        <v>-0.06414186954498291</v>
      </c>
      <c r="T2201" s="0">
        <v>-0.053124826401472092</v>
      </c>
      <c r="U2201" s="0">
        <v>-0.042107783257961273</v>
      </c>
      <c r="V2201" s="0">
        <v>-0.026200925931334496</v>
      </c>
      <c r="W2201" s="0">
        <v>-0.018568376079201698</v>
      </c>
      <c r="X2201" s="0">
        <v>8.142033576965332</v>
      </c>
      <c r="Y2201" s="0">
        <v>7.8854942321777344</v>
      </c>
      <c r="Z2201" s="0">
        <v>-0.25653979182243347</v>
      </c>
      <c r="AA2201" s="0">
        <v>0.10145164281129837</v>
      </c>
      <c r="AB2201" s="0">
        <v>-0.42341288924217224</v>
      </c>
      <c r="AC2201" s="0">
        <v>-0.38655531406402588</v>
      </c>
      <c r="AD2201" s="0">
        <v>-0.30974107980728149</v>
      </c>
      <c r="AE2201" s="0">
        <v>-0.25653979182243347</v>
      </c>
      <c r="AF2201" s="0">
        <v>-0.20333850383758545</v>
      </c>
      <c r="AG2201" s="0">
        <v>-0.12652428448200226</v>
      </c>
      <c r="AH2201" s="0">
        <v>-0.089666686952114105</v>
      </c>
    </row>
    <row r="2202" x14ac:dyDescent="0.4">
      <c r="A2202" s="10" t="str">
        <f>Data[[#This Row],[category]]&amp;Data[[#This Row],[subcategory]]&amp;Data[[#This Row],[date]]&amp;Data[[#This Row],[hour]]</f>
        <v>NAICS 2-digit codePublic Administration8/31/201717</v>
      </c>
      <c r="B2202" s="10" t="s">
        <v>140</v>
      </c>
      <c r="C2202" t="s">
        <v>51</v>
      </c>
      <c r="D2202" t="s">
        <v>111</v>
      </c>
      <c r="E2202" t="s">
        <v>70</v>
      </c>
      <c r="F2202" s="0">
        <v>4829</v>
      </c>
      <c r="G2202" s="0">
        <v>1.7428332567214966</v>
      </c>
      <c r="H2202" s="0">
        <v>1.571907639503479</v>
      </c>
      <c r="I2202" s="0">
        <v>-0.17092563211917877</v>
      </c>
      <c r="J2202" s="0">
        <v>0.02338721975684166</v>
      </c>
      <c r="K2202" s="0">
        <v>84.638847351074219</v>
      </c>
      <c r="L2202" s="0">
        <v>-7.3085060119628906</v>
      </c>
      <c r="M2202" s="0">
        <v>1</v>
      </c>
      <c r="N2202" s="0">
        <v>1</v>
      </c>
      <c r="O2202" s="0">
        <v>1.622816801071167</v>
      </c>
      <c r="P2202" s="0">
        <v>1.5936132669448853</v>
      </c>
      <c r="Q2202" s="0">
        <v>-0.2093941867351532</v>
      </c>
      <c r="R2202" s="0">
        <v>-0.20089755952358246</v>
      </c>
      <c r="S2202" s="0">
        <v>-0.18318989872932434</v>
      </c>
      <c r="T2202" s="0">
        <v>-0.17092563211917877</v>
      </c>
      <c r="U2202" s="0">
        <v>-0.1586613655090332</v>
      </c>
      <c r="V2202" s="0">
        <v>-0.14095370471477509</v>
      </c>
      <c r="W2202" s="0">
        <v>-0.13245707750320435</v>
      </c>
      <c r="X2202" s="0">
        <v>8.4161415100097656</v>
      </c>
      <c r="Y2202" s="0">
        <v>7.5907421112060547</v>
      </c>
      <c r="Z2202" s="0">
        <v>-0.82539987564086914</v>
      </c>
      <c r="AA2202" s="0">
        <v>0.11293688416481018</v>
      </c>
      <c r="AB2202" s="0">
        <v>-1.0111645460128784</v>
      </c>
      <c r="AC2202" s="0">
        <v>-0.97013431787490845</v>
      </c>
      <c r="AD2202" s="0">
        <v>-0.88462406396865845</v>
      </c>
      <c r="AE2202" s="0">
        <v>-0.82539987564086914</v>
      </c>
      <c r="AF2202" s="0">
        <v>-0.76617568731307983</v>
      </c>
      <c r="AG2202" s="0">
        <v>-0.68066543340682983</v>
      </c>
      <c r="AH2202" s="0">
        <v>-0.63963520526885986</v>
      </c>
    </row>
    <row r="2203" x14ac:dyDescent="0.4">
      <c r="A2203" s="10" t="str">
        <f>Data[[#This Row],[category]]&amp;Data[[#This Row],[subcategory]]&amp;Data[[#This Row],[date]]&amp;Data[[#This Row],[hour]]</f>
        <v>NAICS 2-digit codePublic Administration8/31/201718</v>
      </c>
      <c r="B2203" s="10" t="s">
        <v>140</v>
      </c>
      <c r="C2203" t="s">
        <v>51</v>
      </c>
      <c r="D2203" t="s">
        <v>111</v>
      </c>
      <c r="E2203" t="s">
        <v>71</v>
      </c>
      <c r="F2203" s="0">
        <v>4829</v>
      </c>
      <c r="G2203" s="0">
        <v>1.746317982673645</v>
      </c>
      <c r="H2203" s="0">
        <v>1.4911377429962158</v>
      </c>
      <c r="I2203" s="0">
        <v>-0.25518026947975159</v>
      </c>
      <c r="J2203" s="0">
        <v>0.028996946290135384</v>
      </c>
      <c r="K2203" s="0">
        <v>83.345413208007813</v>
      </c>
      <c r="L2203" s="0">
        <v>-8.8002462387084961</v>
      </c>
      <c r="M2203" s="0">
        <v>1</v>
      </c>
      <c r="N2203" s="0">
        <v>1</v>
      </c>
      <c r="O2203" s="0">
        <v>1.622816801071167</v>
      </c>
      <c r="P2203" s="0">
        <v>1.5936132669448853</v>
      </c>
      <c r="Q2203" s="0">
        <v>-0.30287599563598633</v>
      </c>
      <c r="R2203" s="0">
        <v>-0.29234135150909424</v>
      </c>
      <c r="S2203" s="0">
        <v>-0.27038627862930298</v>
      </c>
      <c r="T2203" s="0">
        <v>-0.25518026947975159</v>
      </c>
      <c r="U2203" s="0">
        <v>-0.2399742603302002</v>
      </c>
      <c r="V2203" s="0">
        <v>-0.21801918745040894</v>
      </c>
      <c r="W2203" s="0">
        <v>-0.20748454332351685</v>
      </c>
      <c r="X2203" s="0">
        <v>8.4329690933227539</v>
      </c>
      <c r="Y2203" s="0">
        <v>7.2007040977478027</v>
      </c>
      <c r="Z2203" s="0">
        <v>-1.2322654724121094</v>
      </c>
      <c r="AA2203" s="0">
        <v>0.14002625644207001</v>
      </c>
      <c r="AB2203" s="0">
        <v>-1.4625881910324097</v>
      </c>
      <c r="AC2203" s="0">
        <v>-1.4117163419723511</v>
      </c>
      <c r="AD2203" s="0">
        <v>-1.3056952953338623</v>
      </c>
      <c r="AE2203" s="0">
        <v>-1.2322654724121094</v>
      </c>
      <c r="AF2203" s="0">
        <v>-1.1588356494903564</v>
      </c>
      <c r="AG2203" s="0">
        <v>-1.0528146028518677</v>
      </c>
      <c r="AH2203" s="0">
        <v>-1.0019427537918091</v>
      </c>
    </row>
    <row r="2204" x14ac:dyDescent="0.4">
      <c r="A2204" s="10" t="str">
        <f>Data[[#This Row],[category]]&amp;Data[[#This Row],[subcategory]]&amp;Data[[#This Row],[date]]&amp;Data[[#This Row],[hour]]</f>
        <v>NAICS 2-digit codePublic Administration8/31/201719</v>
      </c>
      <c r="B2204" s="10" t="s">
        <v>140</v>
      </c>
      <c r="C2204" t="s">
        <v>51</v>
      </c>
      <c r="D2204" t="s">
        <v>111</v>
      </c>
      <c r="E2204" t="s">
        <v>72</v>
      </c>
      <c r="F2204" s="0">
        <v>4829</v>
      </c>
      <c r="G2204" s="0">
        <v>1.6278138160705566</v>
      </c>
      <c r="H2204" s="0">
        <v>1.4684901237487793</v>
      </c>
      <c r="I2204" s="0">
        <v>-0.15932360291481018</v>
      </c>
      <c r="J2204" s="0">
        <v>0.030049223452806473</v>
      </c>
      <c r="K2204" s="0">
        <v>79.375022888183594</v>
      </c>
      <c r="L2204" s="0">
        <v>-5.3020873069763184</v>
      </c>
      <c r="M2204" s="0">
        <v>1</v>
      </c>
      <c r="N2204" s="0">
        <v>1</v>
      </c>
      <c r="O2204" s="0">
        <v>1.622816801071167</v>
      </c>
      <c r="P2204" s="0">
        <v>1.5936132669448853</v>
      </c>
      <c r="Q2204" s="0">
        <v>-0.2087501734495163</v>
      </c>
      <c r="R2204" s="0">
        <v>-0.19783322513103485</v>
      </c>
      <c r="S2204" s="0">
        <v>-0.17508143186569214</v>
      </c>
      <c r="T2204" s="0">
        <v>-0.15932360291481018</v>
      </c>
      <c r="U2204" s="0">
        <v>-0.14356577396392822</v>
      </c>
      <c r="V2204" s="0">
        <v>-0.12081397324800491</v>
      </c>
      <c r="W2204" s="0">
        <v>-0.10989703238010406</v>
      </c>
      <c r="X2204" s="0">
        <v>7.860713005065918</v>
      </c>
      <c r="Y2204" s="0">
        <v>7.0913386344909668</v>
      </c>
      <c r="Z2204" s="0">
        <v>-0.76937365531921387</v>
      </c>
      <c r="AA2204" s="0">
        <v>0.145107701420784</v>
      </c>
      <c r="AB2204" s="0">
        <v>-1.0080546140670776</v>
      </c>
      <c r="AC2204" s="0">
        <v>-0.95533663034439087</v>
      </c>
      <c r="AD2204" s="0">
        <v>-0.84546822309494019</v>
      </c>
      <c r="AE2204" s="0">
        <v>-0.76937365531921387</v>
      </c>
      <c r="AF2204" s="0">
        <v>-0.69327908754348755</v>
      </c>
      <c r="AG2204" s="0">
        <v>-0.58341068029403687</v>
      </c>
      <c r="AH2204" s="0">
        <v>-0.5306926965713501</v>
      </c>
    </row>
    <row r="2205" x14ac:dyDescent="0.4">
      <c r="A2205" s="10" t="str">
        <f>Data[[#This Row],[category]]&amp;Data[[#This Row],[subcategory]]&amp;Data[[#This Row],[date]]&amp;Data[[#This Row],[hour]]</f>
        <v>NAICS 2-digit codePublic Administration8/31/201720</v>
      </c>
      <c r="B2205" s="10" t="s">
        <v>140</v>
      </c>
      <c r="C2205" t="s">
        <v>51</v>
      </c>
      <c r="D2205" t="s">
        <v>111</v>
      </c>
      <c r="E2205" t="s">
        <v>55</v>
      </c>
      <c r="F2205" s="0">
        <v>4829</v>
      </c>
      <c r="G2205" s="0">
        <v>2.0260956287384033</v>
      </c>
      <c r="H2205" s="0">
        <v>2.238483190536499</v>
      </c>
      <c r="I2205" s="0">
        <v>0.21238741278648376</v>
      </c>
      <c r="J2205" s="0">
        <v>0.070434153079986572</v>
      </c>
      <c r="K2205" s="0">
        <v>76.725822448730469</v>
      </c>
      <c r="L2205" s="0">
        <v>3.0154037475585938</v>
      </c>
      <c r="M2205" s="0">
        <v>1</v>
      </c>
      <c r="N2205" s="0">
        <v>1</v>
      </c>
      <c r="O2205" s="0">
        <v>1.622816801071167</v>
      </c>
      <c r="P2205" s="0">
        <v>1.5936132669448853</v>
      </c>
      <c r="Q2205" s="0">
        <v>0.096533536911010742</v>
      </c>
      <c r="R2205" s="0">
        <v>0.12212241441011429</v>
      </c>
      <c r="S2205" s="0">
        <v>0.17545171082019806</v>
      </c>
      <c r="T2205" s="0">
        <v>0.21238741278648376</v>
      </c>
      <c r="U2205" s="0">
        <v>0.24932311475276947</v>
      </c>
      <c r="V2205" s="0">
        <v>0.30265241861343384</v>
      </c>
      <c r="W2205" s="0">
        <v>0.32824128866195679</v>
      </c>
      <c r="X2205" s="0">
        <v>9.7840156555175781</v>
      </c>
      <c r="Y2205" s="0">
        <v>10.809635162353516</v>
      </c>
      <c r="Z2205" s="0">
        <v>1.0256187915802002</v>
      </c>
      <c r="AA2205" s="0">
        <v>0.34012651443481445</v>
      </c>
      <c r="AB2205" s="0">
        <v>0.46616044640541077</v>
      </c>
      <c r="AC2205" s="0">
        <v>0.58972913026809692</v>
      </c>
      <c r="AD2205" s="0">
        <v>0.84725624322891235</v>
      </c>
      <c r="AE2205" s="0">
        <v>1.0256187915802002</v>
      </c>
      <c r="AF2205" s="0">
        <v>1.2039812803268433</v>
      </c>
      <c r="AG2205" s="0">
        <v>1.4615085124969482</v>
      </c>
      <c r="AH2205" s="0">
        <v>1.585077166557312</v>
      </c>
    </row>
    <row r="2206" x14ac:dyDescent="0.4">
      <c r="A2206" s="10" t="str">
        <f>Data[[#This Row],[category]]&amp;Data[[#This Row],[subcategory]]&amp;Data[[#This Row],[date]]&amp;Data[[#This Row],[hour]]</f>
        <v>NAICS 2-digit codePublic Administration8/31/201721</v>
      </c>
      <c r="B2206" s="10" t="s">
        <v>140</v>
      </c>
      <c r="C2206" t="s">
        <v>51</v>
      </c>
      <c r="D2206" t="s">
        <v>111</v>
      </c>
      <c r="E2206" t="s">
        <v>73</v>
      </c>
      <c r="F2206" s="0">
        <v>4829</v>
      </c>
      <c r="G2206" s="0">
        <v>2.1671347618103027</v>
      </c>
      <c r="H2206" s="0">
        <v>2.2046654224395752</v>
      </c>
      <c r="I2206" s="0">
        <v>0.037530597299337387</v>
      </c>
      <c r="J2206" s="0">
        <v>0.055625464767217636</v>
      </c>
      <c r="K2206" s="0">
        <v>75.060264587402344</v>
      </c>
      <c r="L2206" s="0">
        <v>0.6747017502784729</v>
      </c>
      <c r="M2206" s="0">
        <v>0</v>
      </c>
      <c r="N2206" s="0">
        <v>0</v>
      </c>
      <c r="O2206" s="0">
        <v>1.622816801071167</v>
      </c>
      <c r="P2206" s="0">
        <v>1.5936132669448853</v>
      </c>
      <c r="Q2206" s="0">
        <v>-0.053965151309967041</v>
      </c>
      <c r="R2206" s="0">
        <v>-0.033756304532289505</v>
      </c>
      <c r="S2206" s="0">
        <v>0.0083605749532580376</v>
      </c>
      <c r="T2206" s="0">
        <v>0.037530597299337387</v>
      </c>
      <c r="U2206" s="0">
        <v>0.06670062243938446</v>
      </c>
      <c r="V2206" s="0">
        <v>0.10881749540567398</v>
      </c>
      <c r="W2206" s="0">
        <v>0.12902633845806122</v>
      </c>
      <c r="X2206" s="0">
        <v>10.465093612670898</v>
      </c>
      <c r="Y2206" s="0">
        <v>10.646328926086426</v>
      </c>
      <c r="Z2206" s="0">
        <v>0.18123525381088257</v>
      </c>
      <c r="AA2206" s="0">
        <v>0.26861536502838135</v>
      </c>
      <c r="AB2206" s="0">
        <v>-0.26059770584106445</v>
      </c>
      <c r="AC2206" s="0">
        <v>-0.16300918161869049</v>
      </c>
      <c r="AD2206" s="0">
        <v>0.040373217314481735</v>
      </c>
      <c r="AE2206" s="0">
        <v>0.18123525381088257</v>
      </c>
      <c r="AF2206" s="0">
        <v>0.3220973014831543</v>
      </c>
      <c r="AG2206" s="0">
        <v>0.52547967433929443</v>
      </c>
      <c r="AH2206" s="0">
        <v>0.62306821346282959</v>
      </c>
    </row>
    <row r="2207" x14ac:dyDescent="0.4">
      <c r="A2207" s="10" t="str">
        <f>Data[[#This Row],[category]]&amp;Data[[#This Row],[subcategory]]&amp;Data[[#This Row],[date]]&amp;Data[[#This Row],[hour]]</f>
        <v>NAICS 2-digit codePublic Administration8/31/201722</v>
      </c>
      <c r="B2207" s="10" t="s">
        <v>140</v>
      </c>
      <c r="C2207" t="s">
        <v>51</v>
      </c>
      <c r="D2207" t="s">
        <v>111</v>
      </c>
      <c r="E2207" t="s">
        <v>74</v>
      </c>
      <c r="F2207" s="0">
        <v>4829</v>
      </c>
      <c r="G2207" s="0">
        <v>1.8560875654220581</v>
      </c>
      <c r="H2207" s="0">
        <v>1.8736737966537476</v>
      </c>
      <c r="I2207" s="0">
        <v>0.017586261034011841</v>
      </c>
      <c r="J2207" s="0">
        <v>0.04343806579709053</v>
      </c>
      <c r="K2207" s="0">
        <v>73.981155395507813</v>
      </c>
      <c r="L2207" s="0">
        <v>0.4048582911491394</v>
      </c>
      <c r="M2207" s="0">
        <v>0</v>
      </c>
      <c r="N2207" s="0">
        <v>0</v>
      </c>
      <c r="O2207" s="0">
        <v>1.622816801071167</v>
      </c>
      <c r="P2207" s="0">
        <v>1.5936132669448853</v>
      </c>
      <c r="Q2207" s="0">
        <v>-0.053863000124692917</v>
      </c>
      <c r="R2207" s="0">
        <v>-0.038081862032413483</v>
      </c>
      <c r="S2207" s="0">
        <v>-0.0051926830783486366</v>
      </c>
      <c r="T2207" s="0">
        <v>0.017586261034011841</v>
      </c>
      <c r="U2207" s="0">
        <v>0.040365204215049744</v>
      </c>
      <c r="V2207" s="0">
        <v>0.073254384100437164</v>
      </c>
      <c r="W2207" s="0">
        <v>0.0890355184674263</v>
      </c>
      <c r="X2207" s="0">
        <v>8.9630470275878906</v>
      </c>
      <c r="Y2207" s="0">
        <v>9.0479707717895508</v>
      </c>
      <c r="Z2207" s="0">
        <v>0.084924057126045227</v>
      </c>
      <c r="AA2207" s="0">
        <v>0.20976242423057556</v>
      </c>
      <c r="AB2207" s="0">
        <v>-0.26010441780090332</v>
      </c>
      <c r="AC2207" s="0">
        <v>-0.18389730155467987</v>
      </c>
      <c r="AD2207" s="0">
        <v>-0.025075465440750122</v>
      </c>
      <c r="AE2207" s="0">
        <v>0.084924057126045227</v>
      </c>
      <c r="AF2207" s="0">
        <v>0.19492357969284058</v>
      </c>
      <c r="AG2207" s="0">
        <v>0.35374543070793152</v>
      </c>
      <c r="AH2207" s="0">
        <v>0.42995253205299377</v>
      </c>
    </row>
    <row r="2208" x14ac:dyDescent="0.4">
      <c r="A2208" s="10" t="str">
        <f>Data[[#This Row],[category]]&amp;Data[[#This Row],[subcategory]]&amp;Data[[#This Row],[date]]&amp;Data[[#This Row],[hour]]</f>
        <v>NAICS 2-digit codePublic Administration8/31/201723</v>
      </c>
      <c r="B2208" s="10" t="s">
        <v>140</v>
      </c>
      <c r="C2208" t="s">
        <v>51</v>
      </c>
      <c r="D2208" t="s">
        <v>111</v>
      </c>
      <c r="E2208" t="s">
        <v>75</v>
      </c>
      <c r="F2208" s="0">
        <v>4829</v>
      </c>
      <c r="G2208" s="0">
        <v>1.6464942693710327</v>
      </c>
      <c r="H2208" s="0">
        <v>1.5989985466003418</v>
      </c>
      <c r="I2208" s="0">
        <v>-0.047495685517787933</v>
      </c>
      <c r="J2208" s="0">
        <v>0.021865442395210266</v>
      </c>
      <c r="K2208" s="0">
        <v>72.278114318847656</v>
      </c>
      <c r="L2208" s="0">
        <v>-2.1721804141998291</v>
      </c>
      <c r="M2208" s="0">
        <v>1</v>
      </c>
      <c r="N2208" s="0">
        <v>1</v>
      </c>
      <c r="O2208" s="0">
        <v>1.622816801071167</v>
      </c>
      <c r="P2208" s="0">
        <v>1.5936132669448853</v>
      </c>
      <c r="Q2208" s="0">
        <v>-0.083461135625839233</v>
      </c>
      <c r="R2208" s="0">
        <v>-0.075517378747463226</v>
      </c>
      <c r="S2208" s="0">
        <v>-0.058961935341358185</v>
      </c>
      <c r="T2208" s="0">
        <v>-0.047495685517787933</v>
      </c>
      <c r="U2208" s="0">
        <v>-0.036029435694217682</v>
      </c>
      <c r="V2208" s="0">
        <v>-0.01947399415075779</v>
      </c>
      <c r="W2208" s="0">
        <v>-0.011530233547091484</v>
      </c>
      <c r="X2208" s="0">
        <v>7.9509210586547852</v>
      </c>
      <c r="Y2208" s="0">
        <v>7.7215638160705566</v>
      </c>
      <c r="Z2208" s="0">
        <v>-0.22935666143894196</v>
      </c>
      <c r="AA2208" s="0">
        <v>0.10558822005987167</v>
      </c>
      <c r="AB2208" s="0">
        <v>-0.40303382277488708</v>
      </c>
      <c r="AC2208" s="0">
        <v>-0.36467340588569641</v>
      </c>
      <c r="AD2208" s="0">
        <v>-0.28472718596458435</v>
      </c>
      <c r="AE2208" s="0">
        <v>-0.22935666143894196</v>
      </c>
      <c r="AF2208" s="0">
        <v>-0.17398615181446075</v>
      </c>
      <c r="AG2208" s="0">
        <v>-0.094039909541606903</v>
      </c>
      <c r="AH2208" s="0">
        <v>-0.055679496377706528</v>
      </c>
    </row>
    <row r="2209" x14ac:dyDescent="0.4">
      <c r="A2209" s="10" t="str">
        <f>Data[[#This Row],[category]]&amp;Data[[#This Row],[subcategory]]&amp;Data[[#This Row],[date]]&amp;Data[[#This Row],[hour]]</f>
        <v>NAICS 2-digit codePublic Administration8/31/201724</v>
      </c>
      <c r="B2209" s="10" t="s">
        <v>140</v>
      </c>
      <c r="C2209" t="s">
        <v>51</v>
      </c>
      <c r="D2209" t="s">
        <v>111</v>
      </c>
      <c r="E2209" t="s">
        <v>76</v>
      </c>
      <c r="F2209" s="0">
        <v>4829</v>
      </c>
      <c r="G2209" s="0">
        <v>1.5045746564865112</v>
      </c>
      <c r="H2209" s="0">
        <v>1.4852789640426636</v>
      </c>
      <c r="I2209" s="0">
        <v>-0.019295776262879372</v>
      </c>
      <c r="J2209" s="0">
        <v>0.017289383336901665</v>
      </c>
      <c r="K2209" s="0">
        <v>72.694557189941406</v>
      </c>
      <c r="L2209" s="0">
        <v>-1.116047739982605</v>
      </c>
      <c r="M2209" s="0">
        <v>0</v>
      </c>
      <c r="N2209" s="0">
        <v>0</v>
      </c>
      <c r="O2209" s="0">
        <v>1.622816801071167</v>
      </c>
      <c r="P2209" s="0">
        <v>1.5936132669448853</v>
      </c>
      <c r="Q2209" s="0">
        <v>-0.047734282910823822</v>
      </c>
      <c r="R2209" s="0">
        <v>-0.041453011333942413</v>
      </c>
      <c r="S2209" s="0">
        <v>-0.028362337499856949</v>
      </c>
      <c r="T2209" s="0">
        <v>-0.019295776262879372</v>
      </c>
      <c r="U2209" s="0">
        <v>-0.010229215025901794</v>
      </c>
      <c r="V2209" s="0">
        <v>0.0028614599723368883</v>
      </c>
      <c r="W2209" s="0">
        <v>0.0091427285224199295</v>
      </c>
      <c r="X2209" s="0">
        <v>7.2655911445617676</v>
      </c>
      <c r="Y2209" s="0">
        <v>7.1724119186401367</v>
      </c>
      <c r="Z2209" s="0">
        <v>-0.093179300427436829</v>
      </c>
      <c r="AA2209" s="0">
        <v>0.083490431308746338</v>
      </c>
      <c r="AB2209" s="0">
        <v>-0.23050883412361145</v>
      </c>
      <c r="AC2209" s="0">
        <v>-0.20017659664154053</v>
      </c>
      <c r="AD2209" s="0">
        <v>-0.13696172833442688</v>
      </c>
      <c r="AE2209" s="0">
        <v>-0.093179300427436829</v>
      </c>
      <c r="AF2209" s="0">
        <v>-0.049396876245737076</v>
      </c>
      <c r="AG2209" s="0">
        <v>0.013817992061376572</v>
      </c>
      <c r="AH2209" s="0">
        <v>0.044150236994028091</v>
      </c>
    </row>
    <row r="2210" x14ac:dyDescent="0.4">
      <c r="A2210" s="10" t="str">
        <f>Data[[#This Row],[category]]&amp;Data[[#This Row],[subcategory]]&amp;Data[[#This Row],[date]]&amp;Data[[#This Row],[hour]]</f>
        <v>NAICS 2-digit codePublic Administration8/31/2017Avg. 11 to 6 pm</v>
      </c>
      <c r="B2210" s="10" t="s">
        <v>140</v>
      </c>
      <c r="C2210" t="s">
        <v>51</v>
      </c>
      <c r="D2210" t="s">
        <v>111</v>
      </c>
      <c r="E2210" t="s">
        <v>77</v>
      </c>
      <c r="F2210" s="0">
        <v>4829</v>
      </c>
      <c r="G2210" s="0">
        <v>1.6336557865142822</v>
      </c>
      <c r="H2210" s="0">
        <v>1.622816801071167</v>
      </c>
      <c r="I2210" s="0">
        <v>-0.010838927701115608</v>
      </c>
      <c r="J2210" s="0">
        <v>0.015174198895692825</v>
      </c>
      <c r="K2210" s="0">
        <v>85.952545166015625</v>
      </c>
      <c r="L2210" s="0">
        <v>-0.71429985761642456</v>
      </c>
      <c r="M2210" s="0">
        <v>0</v>
      </c>
      <c r="N2210" s="0">
        <v>0</v>
      </c>
      <c r="O2210" s="0"/>
      <c r="P2210" s="0"/>
      <c r="Q2210" s="0">
        <v>-0.035798262804746628</v>
      </c>
      <c r="R2210" s="0">
        <v>-0.030285445973277092</v>
      </c>
      <c r="S2210" s="0">
        <v>-0.0187962856143713</v>
      </c>
      <c r="T2210" s="0">
        <v>-0.010838927701115608</v>
      </c>
      <c r="U2210" s="0">
        <v>-0.0028815700206905603</v>
      </c>
      <c r="V2210" s="0">
        <v>0.0086075905710458755</v>
      </c>
      <c r="W2210" s="0">
        <v>0.014120408333837986</v>
      </c>
      <c r="X2210" s="0">
        <v>7.8889236450195313</v>
      </c>
      <c r="Y2210" s="0">
        <v>7.8365821838378906</v>
      </c>
      <c r="Z2210" s="0">
        <v>-0.05234118178486824</v>
      </c>
      <c r="AA2210" s="0">
        <v>0.073276206851005554</v>
      </c>
      <c r="AB2210" s="0">
        <v>-0.17286981642246246</v>
      </c>
      <c r="AC2210" s="0">
        <v>-0.14624841511249542</v>
      </c>
      <c r="AD2210" s="0">
        <v>-0.090767264366149902</v>
      </c>
      <c r="AE2210" s="0">
        <v>-0.05234118178486824</v>
      </c>
      <c r="AF2210" s="0">
        <v>-0.013915101066231728</v>
      </c>
      <c r="AG2210" s="0">
        <v>0.04156605526804924</v>
      </c>
      <c r="AH2210" s="0">
        <v>0.068187452852725983</v>
      </c>
    </row>
    <row r="2211" x14ac:dyDescent="0.4">
      <c r="A2211" s="10" t="str">
        <f>Data[[#This Row],[category]]&amp;Data[[#This Row],[subcategory]]&amp;Data[[#This Row],[date]]&amp;Data[[#This Row],[hour]]</f>
        <v>NAICS 2-digit codePublic Administration8/31/2017Avg. 2 to 6pm</v>
      </c>
      <c r="B2211" s="10" t="s">
        <v>140</v>
      </c>
      <c r="C2211" t="s">
        <v>51</v>
      </c>
      <c r="D2211" t="s">
        <v>111</v>
      </c>
      <c r="E2211" t="s">
        <v>78</v>
      </c>
      <c r="F2211" s="0">
        <v>4829</v>
      </c>
      <c r="G2211" s="0">
        <v>1.7088414430618286</v>
      </c>
      <c r="H2211" s="0">
        <v>1.5936132669448853</v>
      </c>
      <c r="I2211" s="0">
        <v>-0.11522816866636276</v>
      </c>
      <c r="J2211" s="0">
        <v>0.018280684947967529</v>
      </c>
      <c r="K2211" s="0">
        <v>84.6541748046875</v>
      </c>
      <c r="L2211" s="0">
        <v>-6.3032741546630859</v>
      </c>
      <c r="M2211" s="0">
        <v>1</v>
      </c>
      <c r="N2211" s="0">
        <v>1</v>
      </c>
      <c r="O2211" s="0"/>
      <c r="P2211" s="0"/>
      <c r="Q2211" s="0">
        <v>-0.14529721438884735</v>
      </c>
      <c r="R2211" s="0">
        <v>-0.13865581154823303</v>
      </c>
      <c r="S2211" s="0">
        <v>-0.12481456995010376</v>
      </c>
      <c r="T2211" s="0">
        <v>-0.11522816866636276</v>
      </c>
      <c r="U2211" s="0">
        <v>-0.10564176738262177</v>
      </c>
      <c r="V2211" s="0">
        <v>-0.091800525784492493</v>
      </c>
      <c r="W2211" s="0">
        <v>-0.085159115493297577</v>
      </c>
      <c r="X2211" s="0">
        <v>8.2519950866699219</v>
      </c>
      <c r="Y2211" s="0">
        <v>7.6955585479736328</v>
      </c>
      <c r="Z2211" s="0">
        <v>-0.55643683671951294</v>
      </c>
      <c r="AA2211" s="0">
        <v>0.088277429342269897</v>
      </c>
      <c r="AB2211" s="0">
        <v>-0.70164030790328979</v>
      </c>
      <c r="AC2211" s="0">
        <v>-0.66956889629364014</v>
      </c>
      <c r="AD2211" s="0">
        <v>-0.60272955894470215</v>
      </c>
      <c r="AE2211" s="0">
        <v>-0.55643683671951294</v>
      </c>
      <c r="AF2211" s="0">
        <v>-0.51014411449432373</v>
      </c>
      <c r="AG2211" s="0">
        <v>-0.44330474734306335</v>
      </c>
      <c r="AH2211" s="0">
        <v>-0.41123339533805847</v>
      </c>
    </row>
    <row r="2212" x14ac:dyDescent="0.4">
      <c r="A2212" s="10" t="str">
        <f>Data[[#This Row],[category]]&amp;Data[[#This Row],[subcategory]]&amp;Data[[#This Row],[date]]&amp;Data[[#This Row],[hour]]</f>
        <v>NAICS 2-digit codePublic Administration9/1/20171</v>
      </c>
      <c r="B2212" s="10" t="s">
        <v>140</v>
      </c>
      <c r="C2212" t="s">
        <v>51</v>
      </c>
      <c r="D2212" t="s">
        <v>112</v>
      </c>
      <c r="E2212" t="s">
        <v>41</v>
      </c>
      <c r="F2212" s="0">
        <v>4828</v>
      </c>
      <c r="G2212" s="0">
        <v>1.4023209810256958</v>
      </c>
      <c r="H2212" s="0">
        <v>1.4469894170761108</v>
      </c>
      <c r="I2212" s="0">
        <v>0.044668514281511307</v>
      </c>
      <c r="J2212" s="0">
        <v>0.014713884331285954</v>
      </c>
      <c r="K2212" s="0">
        <v>73.245445251464844</v>
      </c>
      <c r="L2212" s="0">
        <v>3.0358071327209473</v>
      </c>
      <c r="M2212" s="0">
        <v>1</v>
      </c>
      <c r="N2212" s="0">
        <v>1</v>
      </c>
      <c r="O2212" s="0">
        <v>1.6178114414215088</v>
      </c>
      <c r="P2212" s="0">
        <v>1.5898817777633667</v>
      </c>
      <c r="Q2212" s="0">
        <v>0.020466327667236328</v>
      </c>
      <c r="R2212" s="0">
        <v>0.02581191249191761</v>
      </c>
      <c r="S2212" s="0">
        <v>0.036952544003725052</v>
      </c>
      <c r="T2212" s="0">
        <v>0.044668514281511307</v>
      </c>
      <c r="U2212" s="0">
        <v>0.052384484559297562</v>
      </c>
      <c r="V2212" s="0">
        <v>0.063525117933750153</v>
      </c>
      <c r="W2212" s="0">
        <v>0.068870700895786285</v>
      </c>
      <c r="X2212" s="0">
        <v>6.7704057693481445</v>
      </c>
      <c r="Y2212" s="0">
        <v>6.9860649108886719</v>
      </c>
      <c r="Z2212" s="0">
        <v>0.21565958857536316</v>
      </c>
      <c r="AA2212" s="0">
        <v>0.071038633584976196</v>
      </c>
      <c r="AB2212" s="0">
        <v>0.098811432719230652</v>
      </c>
      <c r="AC2212" s="0">
        <v>0.12461991608142853</v>
      </c>
      <c r="AD2212" s="0">
        <v>0.17840689420700073</v>
      </c>
      <c r="AE2212" s="0">
        <v>0.21565958857536316</v>
      </c>
      <c r="AF2212" s="0">
        <v>0.25291228294372559</v>
      </c>
      <c r="AG2212" s="0">
        <v>0.3066992461681366</v>
      </c>
      <c r="AH2212" s="0">
        <v>0.33250772953033447</v>
      </c>
    </row>
    <row r="2213" x14ac:dyDescent="0.4">
      <c r="A2213" s="10" t="str">
        <f>Data[[#This Row],[category]]&amp;Data[[#This Row],[subcategory]]&amp;Data[[#This Row],[date]]&amp;Data[[#This Row],[hour]]</f>
        <v>NAICS 2-digit codePublic Administration9/1/20172</v>
      </c>
      <c r="B2213" s="10" t="s">
        <v>140</v>
      </c>
      <c r="C2213" t="s">
        <v>51</v>
      </c>
      <c r="D2213" t="s">
        <v>112</v>
      </c>
      <c r="E2213" t="s">
        <v>42</v>
      </c>
      <c r="F2213" s="0">
        <v>4828</v>
      </c>
      <c r="G2213" s="0">
        <v>1.4062302112579346</v>
      </c>
      <c r="H2213" s="0">
        <v>1.4064061641693115</v>
      </c>
      <c r="I2213" s="0">
        <v>0.00017600154387764633</v>
      </c>
      <c r="J2213" s="0">
        <v>0.013989015482366085</v>
      </c>
      <c r="K2213" s="0">
        <v>72.0047607421875</v>
      </c>
      <c r="L2213" s="0">
        <v>0.012581409886479378</v>
      </c>
      <c r="M2213" s="0">
        <v>0</v>
      </c>
      <c r="N2213" s="0">
        <v>0</v>
      </c>
      <c r="O2213" s="0">
        <v>1.6178114414215088</v>
      </c>
      <c r="P2213" s="0">
        <v>1.5898817777633667</v>
      </c>
      <c r="Q2213" s="0">
        <v>-0.02283388189971447</v>
      </c>
      <c r="R2213" s="0">
        <v>-0.017751643434166908</v>
      </c>
      <c r="S2213" s="0">
        <v>-0.0071598454378545284</v>
      </c>
      <c r="T2213" s="0">
        <v>0.00017600154387764633</v>
      </c>
      <c r="U2213" s="0">
        <v>0.007511848583817482</v>
      </c>
      <c r="V2213" s="0">
        <v>0.018103646114468575</v>
      </c>
      <c r="W2213" s="0">
        <v>0.023185884580016136</v>
      </c>
      <c r="X2213" s="0">
        <v>6.7892794609069824</v>
      </c>
      <c r="Y2213" s="0">
        <v>6.7901291847229004</v>
      </c>
      <c r="Z2213" s="0">
        <v>0.00084973545745015144</v>
      </c>
      <c r="AA2213" s="0">
        <v>0.067538969218730927</v>
      </c>
      <c r="AB2213" s="0">
        <v>-0.11024197936058044</v>
      </c>
      <c r="AC2213" s="0">
        <v>-0.08570493757724762</v>
      </c>
      <c r="AD2213" s="0">
        <v>-0.034567736089229584</v>
      </c>
      <c r="AE2213" s="0">
        <v>0.00084973545745015144</v>
      </c>
      <c r="AF2213" s="0">
        <v>0.036267206072807312</v>
      </c>
      <c r="AG2213" s="0">
        <v>0.087404407560825348</v>
      </c>
      <c r="AH2213" s="0">
        <v>0.11194145679473877</v>
      </c>
    </row>
    <row r="2214" x14ac:dyDescent="0.4">
      <c r="A2214" s="10" t="str">
        <f>Data[[#This Row],[category]]&amp;Data[[#This Row],[subcategory]]&amp;Data[[#This Row],[date]]&amp;Data[[#This Row],[hour]]</f>
        <v>NAICS 2-digit codePublic Administration9/1/20173</v>
      </c>
      <c r="B2214" s="10" t="s">
        <v>140</v>
      </c>
      <c r="C2214" t="s">
        <v>51</v>
      </c>
      <c r="D2214" t="s">
        <v>112</v>
      </c>
      <c r="E2214" t="s">
        <v>43</v>
      </c>
      <c r="F2214" s="0">
        <v>4828</v>
      </c>
      <c r="G2214" s="0">
        <v>1.3792017698287964</v>
      </c>
      <c r="H2214" s="0">
        <v>1.3805928230285645</v>
      </c>
      <c r="I2214" s="0">
        <v>0.0013910456327721477</v>
      </c>
      <c r="J2214" s="0">
        <v>0.013866718858480453</v>
      </c>
      <c r="K2214" s="0">
        <v>71.950080871582031</v>
      </c>
      <c r="L2214" s="0">
        <v>0.10031541436910629</v>
      </c>
      <c r="M2214" s="0">
        <v>0</v>
      </c>
      <c r="N2214" s="0">
        <v>0</v>
      </c>
      <c r="O2214" s="0">
        <v>1.6178114414215088</v>
      </c>
      <c r="P2214" s="0">
        <v>1.5898817777633667</v>
      </c>
      <c r="Q2214" s="0">
        <v>-0.021417677402496338</v>
      </c>
      <c r="R2214" s="0">
        <v>-0.016379870474338531</v>
      </c>
      <c r="S2214" s="0">
        <v>-0.0058806687593460083</v>
      </c>
      <c r="T2214" s="0">
        <v>0.0013910456327721477</v>
      </c>
      <c r="U2214" s="0">
        <v>0.0086627602577209473</v>
      </c>
      <c r="V2214" s="0">
        <v>0.019161960110068321</v>
      </c>
      <c r="W2214" s="0">
        <v>0.024199768900871277</v>
      </c>
      <c r="X2214" s="0">
        <v>6.6587862968444824</v>
      </c>
      <c r="Y2214" s="0">
        <v>6.6655020713806152</v>
      </c>
      <c r="Z2214" s="0">
        <v>0.0067159682512283325</v>
      </c>
      <c r="AA2214" s="0">
        <v>0.06694851815700531</v>
      </c>
      <c r="AB2214" s="0">
        <v>-0.10340454429388046</v>
      </c>
      <c r="AC2214" s="0">
        <v>-0.079082012176513672</v>
      </c>
      <c r="AD2214" s="0">
        <v>-0.028391869738698006</v>
      </c>
      <c r="AE2214" s="0">
        <v>0.0067159682512283325</v>
      </c>
      <c r="AF2214" s="0">
        <v>0.041823804378509521</v>
      </c>
      <c r="AG2214" s="0">
        <v>0.092513948678970337</v>
      </c>
      <c r="AH2214" s="0">
        <v>0.11683648079633713</v>
      </c>
    </row>
    <row r="2215" x14ac:dyDescent="0.4">
      <c r="A2215" s="10" t="str">
        <f>Data[[#This Row],[category]]&amp;Data[[#This Row],[subcategory]]&amp;Data[[#This Row],[date]]&amp;Data[[#This Row],[hour]]</f>
        <v>NAICS 2-digit codePublic Administration9/1/20174</v>
      </c>
      <c r="B2215" s="10" t="s">
        <v>140</v>
      </c>
      <c r="C2215" t="s">
        <v>51</v>
      </c>
      <c r="D2215" t="s">
        <v>112</v>
      </c>
      <c r="E2215" t="s">
        <v>44</v>
      </c>
      <c r="F2215" s="0">
        <v>4828</v>
      </c>
      <c r="G2215" s="0">
        <v>1.3808383941650391</v>
      </c>
      <c r="H2215" s="0">
        <v>1.3518989086151123</v>
      </c>
      <c r="I2215" s="0">
        <v>-0.028939485549926758</v>
      </c>
      <c r="J2215" s="0">
        <v>0.013421612791717052</v>
      </c>
      <c r="K2215" s="0">
        <v>71.272575378417969</v>
      </c>
      <c r="L2215" s="0">
        <v>-2.1561853885650635</v>
      </c>
      <c r="M2215" s="0">
        <v>1</v>
      </c>
      <c r="N2215" s="0">
        <v>1</v>
      </c>
      <c r="O2215" s="0">
        <v>1.6178114414215088</v>
      </c>
      <c r="P2215" s="0">
        <v>1.5898817777633667</v>
      </c>
      <c r="Q2215" s="0">
        <v>-0.051016073673963547</v>
      </c>
      <c r="R2215" s="0">
        <v>-0.046139974147081375</v>
      </c>
      <c r="S2215" s="0">
        <v>-0.035977784544229507</v>
      </c>
      <c r="T2215" s="0">
        <v>-0.028939485549926758</v>
      </c>
      <c r="U2215" s="0">
        <v>-0.021901184692978859</v>
      </c>
      <c r="V2215" s="0">
        <v>-0.011738996952772141</v>
      </c>
      <c r="W2215" s="0">
        <v>-0.0068628969602286816</v>
      </c>
      <c r="X2215" s="0">
        <v>6.6666879653930664</v>
      </c>
      <c r="Y2215" s="0">
        <v>6.5269680023193359</v>
      </c>
      <c r="Z2215" s="0">
        <v>-0.13971982896327972</v>
      </c>
      <c r="AA2215" s="0">
        <v>0.06479954719543457</v>
      </c>
      <c r="AB2215" s="0">
        <v>-0.24630559980869293</v>
      </c>
      <c r="AC2215" s="0">
        <v>-0.222763791680336</v>
      </c>
      <c r="AD2215" s="0">
        <v>-0.17370074987411499</v>
      </c>
      <c r="AE2215" s="0">
        <v>-0.13971982896327972</v>
      </c>
      <c r="AF2215" s="0">
        <v>-0.10573891550302505</v>
      </c>
      <c r="AG2215" s="0">
        <v>-0.05667586624622345</v>
      </c>
      <c r="AH2215" s="0">
        <v>-0.033134058117866516</v>
      </c>
    </row>
    <row r="2216" x14ac:dyDescent="0.4">
      <c r="A2216" s="10" t="str">
        <f>Data[[#This Row],[category]]&amp;Data[[#This Row],[subcategory]]&amp;Data[[#This Row],[date]]&amp;Data[[#This Row],[hour]]</f>
        <v>NAICS 2-digit codePublic Administration9/1/20175</v>
      </c>
      <c r="B2216" s="10" t="s">
        <v>140</v>
      </c>
      <c r="C2216" t="s">
        <v>51</v>
      </c>
      <c r="D2216" t="s">
        <v>112</v>
      </c>
      <c r="E2216" t="s">
        <v>45</v>
      </c>
      <c r="F2216" s="0">
        <v>4828</v>
      </c>
      <c r="G2216" s="0">
        <v>1.3136990070343018</v>
      </c>
      <c r="H2216" s="0">
        <v>1.3526184558868408</v>
      </c>
      <c r="I2216" s="0">
        <v>0.038919489830732346</v>
      </c>
      <c r="J2216" s="0">
        <v>0.014064877294003963</v>
      </c>
      <c r="K2216" s="0">
        <v>71.274024963378906</v>
      </c>
      <c r="L2216" s="0">
        <v>2.7671403884887695</v>
      </c>
      <c r="M2216" s="0">
        <v>1</v>
      </c>
      <c r="N2216" s="0">
        <v>1</v>
      </c>
      <c r="O2216" s="0">
        <v>1.6178114414215088</v>
      </c>
      <c r="P2216" s="0">
        <v>1.5898817777633667</v>
      </c>
      <c r="Q2216" s="0">
        <v>0.015784826129674911</v>
      </c>
      <c r="R2216" s="0">
        <v>0.020894624292850494</v>
      </c>
      <c r="S2216" s="0">
        <v>0.031543862074613571</v>
      </c>
      <c r="T2216" s="0">
        <v>0.038919489830732346</v>
      </c>
      <c r="U2216" s="0">
        <v>0.04629511758685112</v>
      </c>
      <c r="V2216" s="0">
        <v>0.056944355368614197</v>
      </c>
      <c r="W2216" s="0">
        <v>0.06205415353178978</v>
      </c>
      <c r="X2216" s="0">
        <v>6.3425388336181641</v>
      </c>
      <c r="Y2216" s="0">
        <v>6.5304417610168457</v>
      </c>
      <c r="Z2216" s="0">
        <v>0.18790329992771149</v>
      </c>
      <c r="AA2216" s="0">
        <v>0.067905224859714508</v>
      </c>
      <c r="AB2216" s="0">
        <v>0.076209142804145813</v>
      </c>
      <c r="AC2216" s="0">
        <v>0.1008792519569397</v>
      </c>
      <c r="AD2216" s="0">
        <v>0.15229377150535583</v>
      </c>
      <c r="AE2216" s="0">
        <v>0.18790329992771149</v>
      </c>
      <c r="AF2216" s="0">
        <v>0.22351282835006714</v>
      </c>
      <c r="AG2216" s="0">
        <v>0.27492734789848328</v>
      </c>
      <c r="AH2216" s="0">
        <v>0.29959744215011597</v>
      </c>
    </row>
    <row r="2217" x14ac:dyDescent="0.4">
      <c r="A2217" s="10" t="str">
        <f>Data[[#This Row],[category]]&amp;Data[[#This Row],[subcategory]]&amp;Data[[#This Row],[date]]&amp;Data[[#This Row],[hour]]</f>
        <v>NAICS 2-digit codePublic Administration9/1/20176</v>
      </c>
      <c r="B2217" s="10" t="s">
        <v>140</v>
      </c>
      <c r="C2217" t="s">
        <v>51</v>
      </c>
      <c r="D2217" t="s">
        <v>112</v>
      </c>
      <c r="E2217" t="s">
        <v>46</v>
      </c>
      <c r="F2217" s="0">
        <v>4828</v>
      </c>
      <c r="G2217" s="0">
        <v>1.3047550916671753</v>
      </c>
      <c r="H2217" s="0">
        <v>1.3732819557189941</v>
      </c>
      <c r="I2217" s="0">
        <v>0.068526841700077057</v>
      </c>
      <c r="J2217" s="0">
        <v>0.014802015386521816</v>
      </c>
      <c r="K2217" s="0">
        <v>71.126136779785156</v>
      </c>
      <c r="L2217" s="0">
        <v>4.6295614242553711</v>
      </c>
      <c r="M2217" s="0">
        <v>1</v>
      </c>
      <c r="N2217" s="0">
        <v>1</v>
      </c>
      <c r="O2217" s="0">
        <v>1.6178114414215088</v>
      </c>
      <c r="P2217" s="0">
        <v>1.5898817777633667</v>
      </c>
      <c r="Q2217" s="0">
        <v>0.04417969286441803</v>
      </c>
      <c r="R2217" s="0">
        <v>0.049557294696569443</v>
      </c>
      <c r="S2217" s="0">
        <v>0.060764655470848083</v>
      </c>
      <c r="T2217" s="0">
        <v>0.068526841700077057</v>
      </c>
      <c r="U2217" s="0">
        <v>0.07628902792930603</v>
      </c>
      <c r="V2217" s="0">
        <v>0.087496384978294373</v>
      </c>
      <c r="W2217" s="0">
        <v>0.092873990535736084</v>
      </c>
      <c r="X2217" s="0">
        <v>6.2993574142456055</v>
      </c>
      <c r="Y2217" s="0">
        <v>6.6302051544189453</v>
      </c>
      <c r="Z2217" s="0">
        <v>0.33084759116172791</v>
      </c>
      <c r="AA2217" s="0">
        <v>0.071464128792285919</v>
      </c>
      <c r="AB2217" s="0">
        <v>0.21329955756664276</v>
      </c>
      <c r="AC2217" s="0">
        <v>0.23926262557506561</v>
      </c>
      <c r="AD2217" s="0">
        <v>0.2933717668056488</v>
      </c>
      <c r="AE2217" s="0">
        <v>0.33084759116172791</v>
      </c>
      <c r="AF2217" s="0">
        <v>0.36832341551780701</v>
      </c>
      <c r="AG2217" s="0">
        <v>0.42243257164955139</v>
      </c>
      <c r="AH2217" s="0">
        <v>0.44839560985565186</v>
      </c>
    </row>
    <row r="2218" x14ac:dyDescent="0.4">
      <c r="A2218" s="10" t="str">
        <f>Data[[#This Row],[category]]&amp;Data[[#This Row],[subcategory]]&amp;Data[[#This Row],[date]]&amp;Data[[#This Row],[hour]]</f>
        <v>NAICS 2-digit codePublic Administration9/1/20177</v>
      </c>
      <c r="B2218" s="10" t="s">
        <v>140</v>
      </c>
      <c r="C2218" t="s">
        <v>51</v>
      </c>
      <c r="D2218" t="s">
        <v>112</v>
      </c>
      <c r="E2218" t="s">
        <v>60</v>
      </c>
      <c r="F2218" s="0">
        <v>4828</v>
      </c>
      <c r="G2218" s="0">
        <v>1.1694158315658569</v>
      </c>
      <c r="H2218" s="0">
        <v>1.2148450613021851</v>
      </c>
      <c r="I2218" s="0">
        <v>0.045429214835166931</v>
      </c>
      <c r="J2218" s="0">
        <v>0.017118092626333237</v>
      </c>
      <c r="K2218" s="0">
        <v>71.191383361816406</v>
      </c>
      <c r="L2218" s="0">
        <v>2.6538712978363037</v>
      </c>
      <c r="M2218" s="0">
        <v>1</v>
      </c>
      <c r="N2218" s="0">
        <v>1</v>
      </c>
      <c r="O2218" s="0">
        <v>1.6178114414215088</v>
      </c>
      <c r="P2218" s="0">
        <v>1.5898817777633667</v>
      </c>
      <c r="Q2218" s="0">
        <v>0.017272457480430603</v>
      </c>
      <c r="R2218" s="0">
        <v>0.023491496220231056</v>
      </c>
      <c r="S2218" s="0">
        <v>0.036452479660511017</v>
      </c>
      <c r="T2218" s="0">
        <v>0.045429214835166931</v>
      </c>
      <c r="U2218" s="0">
        <v>0.054405950009822845</v>
      </c>
      <c r="V2218" s="0">
        <v>0.067366935312747955</v>
      </c>
      <c r="W2218" s="0">
        <v>0.073585972189903259</v>
      </c>
      <c r="X2218" s="0">
        <v>5.645939826965332</v>
      </c>
      <c r="Y2218" s="0">
        <v>5.865272045135498</v>
      </c>
      <c r="Z2218" s="0">
        <v>0.2193322479724884</v>
      </c>
      <c r="AA2218" s="0">
        <v>0.08264615386724472</v>
      </c>
      <c r="AB2218" s="0">
        <v>0.083391420543193817</v>
      </c>
      <c r="AC2218" s="0">
        <v>0.11341693997383118</v>
      </c>
      <c r="AD2218" s="0">
        <v>0.17599256336688995</v>
      </c>
      <c r="AE2218" s="0">
        <v>0.2193322479724884</v>
      </c>
      <c r="AF2218" s="0">
        <v>0.26267194747924805</v>
      </c>
      <c r="AG2218" s="0">
        <v>0.32524755597114563</v>
      </c>
      <c r="AH2218" s="0">
        <v>0.35527306795120239</v>
      </c>
    </row>
    <row r="2219" x14ac:dyDescent="0.4">
      <c r="A2219" s="10" t="str">
        <f>Data[[#This Row],[category]]&amp;Data[[#This Row],[subcategory]]&amp;Data[[#This Row],[date]]&amp;Data[[#This Row],[hour]]</f>
        <v>NAICS 2-digit codePublic Administration9/1/20178</v>
      </c>
      <c r="B2219" s="10" t="s">
        <v>140</v>
      </c>
      <c r="C2219" t="s">
        <v>51</v>
      </c>
      <c r="D2219" t="s">
        <v>112</v>
      </c>
      <c r="E2219" t="s">
        <v>61</v>
      </c>
      <c r="F2219" s="0">
        <v>4828</v>
      </c>
      <c r="G2219" s="0">
        <v>1.0780627727508545</v>
      </c>
      <c r="H2219" s="0">
        <v>1.1285938024520874</v>
      </c>
      <c r="I2219" s="0">
        <v>0.050531100481748581</v>
      </c>
      <c r="J2219" s="0">
        <v>0.015212611295282841</v>
      </c>
      <c r="K2219" s="0">
        <v>76.921707153320313</v>
      </c>
      <c r="L2219" s="0">
        <v>3.3216586112976074</v>
      </c>
      <c r="M2219" s="0">
        <v>1</v>
      </c>
      <c r="N2219" s="0">
        <v>1</v>
      </c>
      <c r="O2219" s="0">
        <v>1.6178114414215088</v>
      </c>
      <c r="P2219" s="0">
        <v>1.5898817777633667</v>
      </c>
      <c r="Q2219" s="0">
        <v>0.025508580729365349</v>
      </c>
      <c r="R2219" s="0">
        <v>0.031035354360938072</v>
      </c>
      <c r="S2219" s="0">
        <v>0.042553599923849106</v>
      </c>
      <c r="T2219" s="0">
        <v>0.050531100481748581</v>
      </c>
      <c r="U2219" s="0">
        <v>0.058508601039648056</v>
      </c>
      <c r="V2219" s="0">
        <v>0.07002684473991394</v>
      </c>
      <c r="W2219" s="0">
        <v>0.075553618371486664</v>
      </c>
      <c r="X2219" s="0">
        <v>5.2048869132995605</v>
      </c>
      <c r="Y2219" s="0">
        <v>5.4488511085510254</v>
      </c>
      <c r="Z2219" s="0">
        <v>0.24396415054798126</v>
      </c>
      <c r="AA2219" s="0">
        <v>0.073446489870548248</v>
      </c>
      <c r="AB2219" s="0">
        <v>0.12315542250871658</v>
      </c>
      <c r="AC2219" s="0">
        <v>0.14983868598937988</v>
      </c>
      <c r="AD2219" s="0">
        <v>0.20544877648353577</v>
      </c>
      <c r="AE2219" s="0">
        <v>0.24396415054798126</v>
      </c>
      <c r="AF2219" s="0">
        <v>0.28247952461242676</v>
      </c>
      <c r="AG2219" s="0">
        <v>0.33808961510658264</v>
      </c>
      <c r="AH2219" s="0">
        <v>0.36477288603782654</v>
      </c>
    </row>
    <row r="2220" x14ac:dyDescent="0.4">
      <c r="A2220" s="10" t="str">
        <f>Data[[#This Row],[category]]&amp;Data[[#This Row],[subcategory]]&amp;Data[[#This Row],[date]]&amp;Data[[#This Row],[hour]]</f>
        <v>NAICS 2-digit codePublic Administration9/1/20179</v>
      </c>
      <c r="B2220" s="10" t="s">
        <v>140</v>
      </c>
      <c r="C2220" t="s">
        <v>51</v>
      </c>
      <c r="D2220" t="s">
        <v>112</v>
      </c>
      <c r="E2220" t="s">
        <v>62</v>
      </c>
      <c r="F2220" s="0">
        <v>4828</v>
      </c>
      <c r="G2220" s="0">
        <v>1.2614901065826416</v>
      </c>
      <c r="H2220" s="0">
        <v>1.2618923187255859</v>
      </c>
      <c r="I2220" s="0">
        <v>0.00040214162436313927</v>
      </c>
      <c r="J2220" s="0">
        <v>0.013977319002151489</v>
      </c>
      <c r="K2220" s="0">
        <v>84.360191345214844</v>
      </c>
      <c r="L2220" s="0">
        <v>0.028771013021469116</v>
      </c>
      <c r="M2220" s="0">
        <v>0</v>
      </c>
      <c r="N2220" s="0">
        <v>0</v>
      </c>
      <c r="O2220" s="0">
        <v>1.6178114414215088</v>
      </c>
      <c r="P2220" s="0">
        <v>1.5898817777633667</v>
      </c>
      <c r="Q2220" s="0">
        <v>-0.022588502615690231</v>
      </c>
      <c r="R2220" s="0">
        <v>-0.017510512843728065</v>
      </c>
      <c r="S2220" s="0">
        <v>-0.0069275717251002789</v>
      </c>
      <c r="T2220" s="0">
        <v>0.00040214162436313927</v>
      </c>
      <c r="U2220" s="0">
        <v>0.0077318549156188965</v>
      </c>
      <c r="V2220" s="0">
        <v>0.018314797431230545</v>
      </c>
      <c r="W2220" s="0">
        <v>0.023392785340547562</v>
      </c>
      <c r="X2220" s="0">
        <v>6.0904741287231445</v>
      </c>
      <c r="Y2220" s="0">
        <v>6.0924162864685059</v>
      </c>
      <c r="Z2220" s="0">
        <v>0.0019415398128330708</v>
      </c>
      <c r="AA2220" s="0">
        <v>0.067482493817806244</v>
      </c>
      <c r="AB2220" s="0">
        <v>-0.10905728489160538</v>
      </c>
      <c r="AC2220" s="0">
        <v>-0.084540754556655884</v>
      </c>
      <c r="AD2220" s="0">
        <v>-0.033446315675973892</v>
      </c>
      <c r="AE2220" s="0">
        <v>0.0019415398128330708</v>
      </c>
      <c r="AF2220" s="0">
        <v>0.037329394370317459</v>
      </c>
      <c r="AG2220" s="0">
        <v>0.088423833250999451</v>
      </c>
      <c r="AH2220" s="0">
        <v>0.11294036358594894</v>
      </c>
    </row>
    <row r="2221" x14ac:dyDescent="0.4">
      <c r="A2221" s="10" t="str">
        <f>Data[[#This Row],[category]]&amp;Data[[#This Row],[subcategory]]&amp;Data[[#This Row],[date]]&amp;Data[[#This Row],[hour]]</f>
        <v>NAICS 2-digit codePublic Administration9/1/201710</v>
      </c>
      <c r="B2221" s="10" t="s">
        <v>140</v>
      </c>
      <c r="C2221" t="s">
        <v>51</v>
      </c>
      <c r="D2221" t="s">
        <v>112</v>
      </c>
      <c r="E2221" t="s">
        <v>63</v>
      </c>
      <c r="F2221" s="0">
        <v>4828</v>
      </c>
      <c r="G2221" s="0">
        <v>1.3644750118255615</v>
      </c>
      <c r="H2221" s="0">
        <v>1.4018929004669189</v>
      </c>
      <c r="I2221" s="0">
        <v>0.037417847663164139</v>
      </c>
      <c r="J2221" s="0">
        <v>0.0090454258024692535</v>
      </c>
      <c r="K2221" s="0">
        <v>89.620132446289062</v>
      </c>
      <c r="L2221" s="0">
        <v>4.1366596221923828</v>
      </c>
      <c r="M2221" s="0">
        <v>1</v>
      </c>
      <c r="N2221" s="0">
        <v>1</v>
      </c>
      <c r="O2221" s="0">
        <v>1.6178114414215088</v>
      </c>
      <c r="P2221" s="0">
        <v>1.5898817777633667</v>
      </c>
      <c r="Q2221" s="0">
        <v>0.022539446130394936</v>
      </c>
      <c r="R2221" s="0">
        <v>0.025825668126344681</v>
      </c>
      <c r="S2221" s="0">
        <v>0.03267442062497139</v>
      </c>
      <c r="T2221" s="0">
        <v>0.037417847663164139</v>
      </c>
      <c r="U2221" s="0">
        <v>0.042161274701356888</v>
      </c>
      <c r="V2221" s="0">
        <v>0.049010027199983597</v>
      </c>
      <c r="W2221" s="0">
        <v>0.052296247333288193</v>
      </c>
      <c r="X2221" s="0">
        <v>6.5876855850219727</v>
      </c>
      <c r="Y2221" s="0">
        <v>6.7683391571044922</v>
      </c>
      <c r="Z2221" s="0">
        <v>0.18065336346626282</v>
      </c>
      <c r="AA2221" s="0">
        <v>0.043671317398548126</v>
      </c>
      <c r="AB2221" s="0">
        <v>0.10882043838500977</v>
      </c>
      <c r="AC2221" s="0">
        <v>0.12468631565570831</v>
      </c>
      <c r="AD2221" s="0">
        <v>0.15775209665298462</v>
      </c>
      <c r="AE2221" s="0">
        <v>0.18065336346626282</v>
      </c>
      <c r="AF2221" s="0">
        <v>0.20355463027954102</v>
      </c>
      <c r="AG2221" s="0">
        <v>0.23662041127681732</v>
      </c>
      <c r="AH2221" s="0">
        <v>0.25248628854751587</v>
      </c>
    </row>
    <row r="2222" x14ac:dyDescent="0.4">
      <c r="A2222" s="10" t="str">
        <f>Data[[#This Row],[category]]&amp;Data[[#This Row],[subcategory]]&amp;Data[[#This Row],[date]]&amp;Data[[#This Row],[hour]]</f>
        <v>NAICS 2-digit codePublic Administration9/1/201711</v>
      </c>
      <c r="B2222" s="10" t="s">
        <v>140</v>
      </c>
      <c r="C2222" t="s">
        <v>51</v>
      </c>
      <c r="D2222" t="s">
        <v>112</v>
      </c>
      <c r="E2222" t="s">
        <v>64</v>
      </c>
      <c r="F2222" s="0">
        <v>4828</v>
      </c>
      <c r="G2222" s="0">
        <v>1.5577061176300049</v>
      </c>
      <c r="H2222" s="0">
        <v>1.520288348197937</v>
      </c>
      <c r="I2222" s="0">
        <v>-0.037417791783809662</v>
      </c>
      <c r="J2222" s="0">
        <v>0.0090454258024692535</v>
      </c>
      <c r="K2222" s="0">
        <v>92.501861572265625</v>
      </c>
      <c r="L2222" s="0">
        <v>-4.1366534233093262</v>
      </c>
      <c r="M2222" s="0">
        <v>1</v>
      </c>
      <c r="N2222" s="0">
        <v>1</v>
      </c>
      <c r="O2222" s="0">
        <v>1.6178114414215088</v>
      </c>
      <c r="P2222" s="0">
        <v>1.5898817777633667</v>
      </c>
      <c r="Q2222" s="0">
        <v>-0.052296191453933716</v>
      </c>
      <c r="R2222" s="0">
        <v>-0.04900997132062912</v>
      </c>
      <c r="S2222" s="0">
        <v>-0.042161218822002411</v>
      </c>
      <c r="T2222" s="0">
        <v>-0.037417791783809662</v>
      </c>
      <c r="U2222" s="0">
        <v>-0.032674364745616913</v>
      </c>
      <c r="V2222" s="0">
        <v>-0.025825612246990204</v>
      </c>
      <c r="W2222" s="0">
        <v>-0.022539390251040459</v>
      </c>
      <c r="X2222" s="0">
        <v>7.5206050872802734</v>
      </c>
      <c r="Y2222" s="0">
        <v>7.3399519920349121</v>
      </c>
      <c r="Z2222" s="0">
        <v>-0.18065309524536133</v>
      </c>
      <c r="AA2222" s="0">
        <v>0.043671317398548126</v>
      </c>
      <c r="AB2222" s="0">
        <v>-0.25248602032661438</v>
      </c>
      <c r="AC2222" s="0">
        <v>-0.23662014305591583</v>
      </c>
      <c r="AD2222" s="0">
        <v>-0.20355436205863953</v>
      </c>
      <c r="AE2222" s="0">
        <v>-0.18065309524536133</v>
      </c>
      <c r="AF2222" s="0">
        <v>-0.15775182843208313</v>
      </c>
      <c r="AG2222" s="0">
        <v>-0.12468604743480682</v>
      </c>
      <c r="AH2222" s="0">
        <v>-0.10882017016410828</v>
      </c>
    </row>
    <row r="2223" x14ac:dyDescent="0.4">
      <c r="A2223" s="10" t="str">
        <f>Data[[#This Row],[category]]&amp;Data[[#This Row],[subcategory]]&amp;Data[[#This Row],[date]]&amp;Data[[#This Row],[hour]]</f>
        <v>NAICS 2-digit codePublic Administration9/1/201712</v>
      </c>
      <c r="B2223" s="10" t="s">
        <v>140</v>
      </c>
      <c r="C2223" t="s">
        <v>51</v>
      </c>
      <c r="D2223" t="s">
        <v>112</v>
      </c>
      <c r="E2223" t="s">
        <v>65</v>
      </c>
      <c r="F2223" s="0">
        <v>4828</v>
      </c>
      <c r="G2223" s="0">
        <v>1.6214966773986816</v>
      </c>
      <c r="H2223" s="0">
        <v>1.6048085689544678</v>
      </c>
      <c r="I2223" s="0">
        <v>-0.016688022762537003</v>
      </c>
      <c r="J2223" s="0">
        <v>0.017410393804311752</v>
      </c>
      <c r="K2223" s="0">
        <v>92.624687194824219</v>
      </c>
      <c r="L2223" s="0">
        <v>-0.95850920677185059</v>
      </c>
      <c r="M2223" s="0">
        <v>0</v>
      </c>
      <c r="N2223" s="0">
        <v>0</v>
      </c>
      <c r="O2223" s="0">
        <v>1.6178114414215088</v>
      </c>
      <c r="P2223" s="0">
        <v>1.5898817777633667</v>
      </c>
      <c r="Q2223" s="0">
        <v>-0.045325573533773422</v>
      </c>
      <c r="R2223" s="0">
        <v>-0.039000339806079865</v>
      </c>
      <c r="S2223" s="0">
        <v>-0.025818042457103729</v>
      </c>
      <c r="T2223" s="0">
        <v>-0.016688022762537003</v>
      </c>
      <c r="U2223" s="0">
        <v>-0.0075580035336315632</v>
      </c>
      <c r="V2223" s="0">
        <v>0.0056242947466671467</v>
      </c>
      <c r="W2223" s="0">
        <v>0.011949527077376842</v>
      </c>
      <c r="X2223" s="0">
        <v>7.8285861015319824</v>
      </c>
      <c r="Y2223" s="0">
        <v>7.7480158805847168</v>
      </c>
      <c r="Z2223" s="0">
        <v>-0.08056977391242981</v>
      </c>
      <c r="AA2223" s="0">
        <v>0.084057383239269257</v>
      </c>
      <c r="AB2223" s="0">
        <v>-0.218831866979599</v>
      </c>
      <c r="AC2223" s="0">
        <v>-0.18829365074634552</v>
      </c>
      <c r="AD2223" s="0">
        <v>-0.12464950978755951</v>
      </c>
      <c r="AE2223" s="0">
        <v>-0.08056977391242981</v>
      </c>
      <c r="AF2223" s="0">
        <v>-0.03649003803730011</v>
      </c>
      <c r="AG2223" s="0">
        <v>0.027154097333550453</v>
      </c>
      <c r="AH2223" s="0">
        <v>0.05769231915473938</v>
      </c>
    </row>
    <row r="2224" x14ac:dyDescent="0.4">
      <c r="A2224" s="10" t="str">
        <f>Data[[#This Row],[category]]&amp;Data[[#This Row],[subcategory]]&amp;Data[[#This Row],[date]]&amp;Data[[#This Row],[hour]]</f>
        <v>NAICS 2-digit codePublic Administration9/1/201713</v>
      </c>
      <c r="B2224" s="10" t="s">
        <v>140</v>
      </c>
      <c r="C2224" t="s">
        <v>51</v>
      </c>
      <c r="D2224" t="s">
        <v>112</v>
      </c>
      <c r="E2224" t="s">
        <v>66</v>
      </c>
      <c r="F2224" s="0">
        <v>4828</v>
      </c>
      <c r="G2224" s="0">
        <v>1.6782416105270386</v>
      </c>
      <c r="H2224" s="0">
        <v>1.6594761610031128</v>
      </c>
      <c r="I2224" s="0">
        <v>-0.018765393644571304</v>
      </c>
      <c r="J2224" s="0">
        <v>0.021464075893163681</v>
      </c>
      <c r="K2224" s="0">
        <v>92.611015319824219</v>
      </c>
      <c r="L2224" s="0">
        <v>-0.87426984310150146</v>
      </c>
      <c r="M2224" s="0">
        <v>0</v>
      </c>
      <c r="N2224" s="0">
        <v>0</v>
      </c>
      <c r="O2224" s="0">
        <v>1.6178114414215088</v>
      </c>
      <c r="P2224" s="0">
        <v>1.5898817777633667</v>
      </c>
      <c r="Q2224" s="0">
        <v>-0.054070655256509781</v>
      </c>
      <c r="R2224" s="0">
        <v>-0.04627271369099617</v>
      </c>
      <c r="S2224" s="0">
        <v>-0.030021166428923607</v>
      </c>
      <c r="T2224" s="0">
        <v>-0.018765393644571304</v>
      </c>
      <c r="U2224" s="0">
        <v>-0.0075096213258802891</v>
      </c>
      <c r="V2224" s="0">
        <v>0.0087419264018535614</v>
      </c>
      <c r="W2224" s="0">
        <v>0.016539869830012321</v>
      </c>
      <c r="X2224" s="0">
        <v>8.1025505065917969</v>
      </c>
      <c r="Y2224" s="0">
        <v>8.0119504928588867</v>
      </c>
      <c r="Z2224" s="0">
        <v>-0.090599320828914642</v>
      </c>
      <c r="AA2224" s="0">
        <v>0.10362856090068817</v>
      </c>
      <c r="AB2224" s="0">
        <v>-0.26105314493179321</v>
      </c>
      <c r="AC2224" s="0">
        <v>-0.223404660820961</v>
      </c>
      <c r="AD2224" s="0">
        <v>-0.14494219422340393</v>
      </c>
      <c r="AE2224" s="0">
        <v>-0.090599320828914642</v>
      </c>
      <c r="AF2224" s="0">
        <v>-0.036256451159715652</v>
      </c>
      <c r="AG2224" s="0">
        <v>0.042206022888422012</v>
      </c>
      <c r="AH2224" s="0">
        <v>0.079854495823383331</v>
      </c>
    </row>
    <row r="2225" x14ac:dyDescent="0.4">
      <c r="A2225" s="10" t="str">
        <f>Data[[#This Row],[category]]&amp;Data[[#This Row],[subcategory]]&amp;Data[[#This Row],[date]]&amp;Data[[#This Row],[hour]]</f>
        <v>NAICS 2-digit codePublic Administration9/1/201714</v>
      </c>
      <c r="B2225" s="10" t="s">
        <v>140</v>
      </c>
      <c r="C2225" t="s">
        <v>51</v>
      </c>
      <c r="D2225" t="s">
        <v>112</v>
      </c>
      <c r="E2225" t="s">
        <v>67</v>
      </c>
      <c r="F2225" s="0">
        <v>4828</v>
      </c>
      <c r="G2225" s="0">
        <v>1.6888163089752197</v>
      </c>
      <c r="H2225" s="0">
        <v>1.7008680105209351</v>
      </c>
      <c r="I2225" s="0">
        <v>0.01205172948539257</v>
      </c>
      <c r="J2225" s="0">
        <v>0.023360738530755043</v>
      </c>
      <c r="K2225" s="0">
        <v>92.60418701171875</v>
      </c>
      <c r="L2225" s="0">
        <v>0.51589673757553101</v>
      </c>
      <c r="M2225" s="0">
        <v>0</v>
      </c>
      <c r="N2225" s="0">
        <v>0</v>
      </c>
      <c r="O2225" s="0">
        <v>1.6178114414215088</v>
      </c>
      <c r="P2225" s="0">
        <v>1.5898817777633667</v>
      </c>
      <c r="Q2225" s="0">
        <v>-0.026373265311121941</v>
      </c>
      <c r="R2225" s="0">
        <v>-0.017886262387037277</v>
      </c>
      <c r="S2225" s="0">
        <v>-0.00019865378271788359</v>
      </c>
      <c r="T2225" s="0">
        <v>0.01205172948539257</v>
      </c>
      <c r="U2225" s="0">
        <v>0.024302111938595772</v>
      </c>
      <c r="V2225" s="0">
        <v>0.041989721357822418</v>
      </c>
      <c r="W2225" s="0">
        <v>0.050476726144552231</v>
      </c>
      <c r="X2225" s="0">
        <v>8.1536054611206055</v>
      </c>
      <c r="Y2225" s="0">
        <v>8.2117910385131836</v>
      </c>
      <c r="Z2225" s="0">
        <v>0.058185748755931854</v>
      </c>
      <c r="AA2225" s="0">
        <v>0.11278564482927322</v>
      </c>
      <c r="AB2225" s="0">
        <v>-0.12733012437820435</v>
      </c>
      <c r="AC2225" s="0">
        <v>-0.086354874074459076</v>
      </c>
      <c r="AD2225" s="0">
        <v>-0.00095910119125619531</v>
      </c>
      <c r="AE2225" s="0">
        <v>0.058185748755931854</v>
      </c>
      <c r="AF2225" s="0">
        <v>0.11733059585094452</v>
      </c>
      <c r="AG2225" s="0">
        <v>0.20272636413574219</v>
      </c>
      <c r="AH2225" s="0">
        <v>0.24370162189006805</v>
      </c>
    </row>
    <row r="2226" x14ac:dyDescent="0.4">
      <c r="A2226" s="10" t="str">
        <f>Data[[#This Row],[category]]&amp;Data[[#This Row],[subcategory]]&amp;Data[[#This Row],[date]]&amp;Data[[#This Row],[hour]]</f>
        <v>NAICS 2-digit codePublic Administration9/1/201715</v>
      </c>
      <c r="B2226" s="10" t="s">
        <v>140</v>
      </c>
      <c r="C2226" t="s">
        <v>51</v>
      </c>
      <c r="D2226" t="s">
        <v>112</v>
      </c>
      <c r="E2226" t="s">
        <v>68</v>
      </c>
      <c r="F2226" s="0">
        <v>4828</v>
      </c>
      <c r="G2226" s="0">
        <v>1.5819356441497803</v>
      </c>
      <c r="H2226" s="0">
        <v>1.6816538572311401</v>
      </c>
      <c r="I2226" s="0">
        <v>0.099718272686004639</v>
      </c>
      <c r="J2226" s="0">
        <v>0.023442657664418221</v>
      </c>
      <c r="K2226" s="0">
        <v>92.065658569335938</v>
      </c>
      <c r="L2226" s="0">
        <v>4.2537102699279785</v>
      </c>
      <c r="M2226" s="0">
        <v>1</v>
      </c>
      <c r="N2226" s="0">
        <v>1</v>
      </c>
      <c r="O2226" s="0">
        <v>1.6178114414215088</v>
      </c>
      <c r="P2226" s="0">
        <v>1.5898817777633667</v>
      </c>
      <c r="Q2226" s="0">
        <v>0.061158530414104462</v>
      </c>
      <c r="R2226" s="0">
        <v>0.069675296545028687</v>
      </c>
      <c r="S2226" s="0">
        <v>0.087424933910369873</v>
      </c>
      <c r="T2226" s="0">
        <v>0.099718272686004639</v>
      </c>
      <c r="U2226" s="0">
        <v>0.1120116114616394</v>
      </c>
      <c r="V2226" s="0">
        <v>0.12976124882698059</v>
      </c>
      <c r="W2226" s="0">
        <v>0.13827800750732422</v>
      </c>
      <c r="X2226" s="0">
        <v>7.6375851631164551</v>
      </c>
      <c r="Y2226" s="0">
        <v>8.1190252304077148</v>
      </c>
      <c r="Z2226" s="0">
        <v>0.48143982887268066</v>
      </c>
      <c r="AA2226" s="0">
        <v>0.11318115144968033</v>
      </c>
      <c r="AB2226" s="0">
        <v>0.29527339339256287</v>
      </c>
      <c r="AC2226" s="0">
        <v>0.33639234304428101</v>
      </c>
      <c r="AD2226" s="0">
        <v>0.42208757996559143</v>
      </c>
      <c r="AE2226" s="0">
        <v>0.48143982887268066</v>
      </c>
      <c r="AF2226" s="0">
        <v>0.54079210758209229</v>
      </c>
      <c r="AG2226" s="0">
        <v>0.62648731470108032</v>
      </c>
      <c r="AH2226" s="0">
        <v>0.66760623455047607</v>
      </c>
    </row>
    <row r="2227" x14ac:dyDescent="0.4">
      <c r="A2227" s="10" t="str">
        <f>Data[[#This Row],[category]]&amp;Data[[#This Row],[subcategory]]&amp;Data[[#This Row],[date]]&amp;Data[[#This Row],[hour]]</f>
        <v>NAICS 2-digit codePublic Administration9/1/201716</v>
      </c>
      <c r="B2227" s="10" t="s">
        <v>140</v>
      </c>
      <c r="C2227" t="s">
        <v>51</v>
      </c>
      <c r="D2227" t="s">
        <v>112</v>
      </c>
      <c r="E2227" t="s">
        <v>69</v>
      </c>
      <c r="F2227" s="0">
        <v>4828</v>
      </c>
      <c r="G2227" s="0">
        <v>1.6655095815658569</v>
      </c>
      <c r="H2227" s="0">
        <v>1.6515853404998779</v>
      </c>
      <c r="I2227" s="0">
        <v>-0.013924289494752884</v>
      </c>
      <c r="J2227" s="0">
        <v>0.021638056263327599</v>
      </c>
      <c r="K2227" s="0">
        <v>91.189933776855469</v>
      </c>
      <c r="L2227" s="0">
        <v>-0.64350926876068115</v>
      </c>
      <c r="M2227" s="0">
        <v>0</v>
      </c>
      <c r="N2227" s="0">
        <v>0</v>
      </c>
      <c r="O2227" s="0">
        <v>1.6178114414215088</v>
      </c>
      <c r="P2227" s="0">
        <v>1.5898817777633667</v>
      </c>
      <c r="Q2227" s="0">
        <v>-0.049515724182128906</v>
      </c>
      <c r="R2227" s="0">
        <v>-0.041654575616121292</v>
      </c>
      <c r="S2227" s="0">
        <v>-0.025271296501159668</v>
      </c>
      <c r="T2227" s="0">
        <v>-0.013924289494752884</v>
      </c>
      <c r="U2227" s="0">
        <v>-0.0025772817898541689</v>
      </c>
      <c r="V2227" s="0">
        <v>0.01380599569529295</v>
      </c>
      <c r="W2227" s="0">
        <v>0.021667145192623138</v>
      </c>
      <c r="X2227" s="0">
        <v>8.0410804748535156</v>
      </c>
      <c r="Y2227" s="0">
        <v>7.9738540649414062</v>
      </c>
      <c r="Z2227" s="0">
        <v>-0.06722646951675415</v>
      </c>
      <c r="AA2227" s="0">
        <v>0.10446853935718536</v>
      </c>
      <c r="AB2227" s="0">
        <v>-0.23906192183494568</v>
      </c>
      <c r="AC2227" s="0">
        <v>-0.20110829174518585</v>
      </c>
      <c r="AD2227" s="0">
        <v>-0.12200982868671417</v>
      </c>
      <c r="AE2227" s="0">
        <v>-0.06722646951675415</v>
      </c>
      <c r="AF2227" s="0">
        <v>-0.012443114072084427</v>
      </c>
      <c r="AG2227" s="0">
        <v>0.066655352711677551</v>
      </c>
      <c r="AH2227" s="0">
        <v>0.10460898280143738</v>
      </c>
    </row>
    <row r="2228" x14ac:dyDescent="0.4">
      <c r="A2228" s="10" t="str">
        <f>Data[[#This Row],[category]]&amp;Data[[#This Row],[subcategory]]&amp;Data[[#This Row],[date]]&amp;Data[[#This Row],[hour]]</f>
        <v>NAICS 2-digit codePublic Administration9/1/201717</v>
      </c>
      <c r="B2228" s="10" t="s">
        <v>140</v>
      </c>
      <c r="C2228" t="s">
        <v>51</v>
      </c>
      <c r="D2228" t="s">
        <v>112</v>
      </c>
      <c r="E2228" t="s">
        <v>70</v>
      </c>
      <c r="F2228" s="0">
        <v>4828</v>
      </c>
      <c r="G2228" s="0">
        <v>1.8709872961044312</v>
      </c>
      <c r="H2228" s="0">
        <v>1.5663336515426636</v>
      </c>
      <c r="I2228" s="0">
        <v>-0.3046535849571228</v>
      </c>
      <c r="J2228" s="0">
        <v>0.026117617264389992</v>
      </c>
      <c r="K2228" s="0">
        <v>89.00787353515625</v>
      </c>
      <c r="L2228" s="0">
        <v>-11.664677619934082</v>
      </c>
      <c r="M2228" s="0">
        <v>1</v>
      </c>
      <c r="N2228" s="0">
        <v>1</v>
      </c>
      <c r="O2228" s="0">
        <v>1.6178114414215088</v>
      </c>
      <c r="P2228" s="0">
        <v>1.5898817777633667</v>
      </c>
      <c r="Q2228" s="0">
        <v>-0.34761324524879456</v>
      </c>
      <c r="R2228" s="0">
        <v>-0.33812466263771057</v>
      </c>
      <c r="S2228" s="0">
        <v>-0.318349689245224</v>
      </c>
      <c r="T2228" s="0">
        <v>-0.3046535849571228</v>
      </c>
      <c r="U2228" s="0">
        <v>-0.29095748066902161</v>
      </c>
      <c r="V2228" s="0">
        <v>-0.27118250727653503</v>
      </c>
      <c r="W2228" s="0">
        <v>-0.26169392466545105</v>
      </c>
      <c r="X2228" s="0">
        <v>9.0331268310546875</v>
      </c>
      <c r="Y2228" s="0">
        <v>7.5622587203979492</v>
      </c>
      <c r="Z2228" s="0">
        <v>-1.4708675146102905</v>
      </c>
      <c r="AA2228" s="0">
        <v>0.12609586119651794</v>
      </c>
      <c r="AB2228" s="0">
        <v>-1.6782767772674561</v>
      </c>
      <c r="AC2228" s="0">
        <v>-1.6324658393859863</v>
      </c>
      <c r="AD2228" s="0">
        <v>-1.5369921922683716</v>
      </c>
      <c r="AE2228" s="0">
        <v>-1.4708675146102905</v>
      </c>
      <c r="AF2228" s="0">
        <v>-1.4047428369522095</v>
      </c>
      <c r="AG2228" s="0">
        <v>-1.3092691898345947</v>
      </c>
      <c r="AH2228" s="0">
        <v>-1.263458251953125</v>
      </c>
    </row>
    <row r="2229" x14ac:dyDescent="0.4">
      <c r="A2229" s="10" t="str">
        <f>Data[[#This Row],[category]]&amp;Data[[#This Row],[subcategory]]&amp;Data[[#This Row],[date]]&amp;Data[[#This Row],[hour]]</f>
        <v>NAICS 2-digit codePublic Administration9/1/201718</v>
      </c>
      <c r="B2229" s="10" t="s">
        <v>140</v>
      </c>
      <c r="C2229" t="s">
        <v>51</v>
      </c>
      <c r="D2229" t="s">
        <v>112</v>
      </c>
      <c r="E2229" t="s">
        <v>71</v>
      </c>
      <c r="F2229" s="0">
        <v>4828</v>
      </c>
      <c r="G2229" s="0">
        <v>1.8635938167572021</v>
      </c>
      <c r="H2229" s="0">
        <v>1.4599540233612061</v>
      </c>
      <c r="I2229" s="0">
        <v>-0.40363982319831848</v>
      </c>
      <c r="J2229" s="0">
        <v>0.038410689681768417</v>
      </c>
      <c r="K2229" s="0">
        <v>86.396232604980469</v>
      </c>
      <c r="L2229" s="0">
        <v>-10.508528709411621</v>
      </c>
      <c r="M2229" s="0">
        <v>1</v>
      </c>
      <c r="N2229" s="0">
        <v>1</v>
      </c>
      <c r="O2229" s="0">
        <v>1.6178114414215088</v>
      </c>
      <c r="P2229" s="0">
        <v>1.5898817777633667</v>
      </c>
      <c r="Q2229" s="0">
        <v>-0.46681979298591614</v>
      </c>
      <c r="R2229" s="0">
        <v>-0.45286509394645691</v>
      </c>
      <c r="S2229" s="0">
        <v>-0.42378240823745728</v>
      </c>
      <c r="T2229" s="0">
        <v>-0.40363982319831848</v>
      </c>
      <c r="U2229" s="0">
        <v>-0.38349723815917969</v>
      </c>
      <c r="V2229" s="0">
        <v>-0.35441455245018005</v>
      </c>
      <c r="W2229" s="0">
        <v>-0.34045985341072083</v>
      </c>
      <c r="X2229" s="0">
        <v>8.9974308013916016</v>
      </c>
      <c r="Y2229" s="0">
        <v>7.0486578941345215</v>
      </c>
      <c r="Z2229" s="0">
        <v>-1.9487730264663696</v>
      </c>
      <c r="AA2229" s="0">
        <v>0.18544681370258331</v>
      </c>
      <c r="AB2229" s="0">
        <v>-2.2538058757781982</v>
      </c>
      <c r="AC2229" s="0">
        <v>-2.1864326000213623</v>
      </c>
      <c r="AD2229" s="0">
        <v>-2.0460214614868164</v>
      </c>
      <c r="AE2229" s="0">
        <v>-1.9487730264663696</v>
      </c>
      <c r="AF2229" s="0">
        <v>-1.8515245914459229</v>
      </c>
      <c r="AG2229" s="0">
        <v>-1.7111133337020874</v>
      </c>
      <c r="AH2229" s="0">
        <v>-1.643740177154541</v>
      </c>
    </row>
    <row r="2230" x14ac:dyDescent="0.4">
      <c r="A2230" s="10" t="str">
        <f>Data[[#This Row],[category]]&amp;Data[[#This Row],[subcategory]]&amp;Data[[#This Row],[date]]&amp;Data[[#This Row],[hour]]</f>
        <v>NAICS 2-digit codePublic Administration9/1/201719</v>
      </c>
      <c r="B2230" s="10" t="s">
        <v>140</v>
      </c>
      <c r="C2230" t="s">
        <v>51</v>
      </c>
      <c r="D2230" t="s">
        <v>112</v>
      </c>
      <c r="E2230" t="s">
        <v>72</v>
      </c>
      <c r="F2230" s="0">
        <v>4828</v>
      </c>
      <c r="G2230" s="0">
        <v>1.8024340867996216</v>
      </c>
      <c r="H2230" s="0">
        <v>1.4745451211929321</v>
      </c>
      <c r="I2230" s="0">
        <v>-0.32788893580436707</v>
      </c>
      <c r="J2230" s="0">
        <v>0.04610772430896759</v>
      </c>
      <c r="K2230" s="0">
        <v>83.901405334472656</v>
      </c>
      <c r="L2230" s="0">
        <v>-7.1113667488098145</v>
      </c>
      <c r="M2230" s="0">
        <v>1</v>
      </c>
      <c r="N2230" s="0">
        <v>1</v>
      </c>
      <c r="O2230" s="0">
        <v>1.6178114414215088</v>
      </c>
      <c r="P2230" s="0">
        <v>1.5898817777633667</v>
      </c>
      <c r="Q2230" s="0">
        <v>-0.40372937917709351</v>
      </c>
      <c r="R2230" s="0">
        <v>-0.38697835803031921</v>
      </c>
      <c r="S2230" s="0">
        <v>-0.35206785798072815</v>
      </c>
      <c r="T2230" s="0">
        <v>-0.32788893580436707</v>
      </c>
      <c r="U2230" s="0">
        <v>-0.30371001362800598</v>
      </c>
      <c r="V2230" s="0">
        <v>-0.26879951357841492</v>
      </c>
      <c r="W2230" s="0">
        <v>-0.25204849243164063</v>
      </c>
      <c r="X2230" s="0">
        <v>8.7021512985229492</v>
      </c>
      <c r="Y2230" s="0">
        <v>7.1191039085388184</v>
      </c>
      <c r="Z2230" s="0">
        <v>-1.5830477476119995</v>
      </c>
      <c r="AA2230" s="0">
        <v>0.22260808944702148</v>
      </c>
      <c r="AB2230" s="0">
        <v>-1.9492055177688599</v>
      </c>
      <c r="AC2230" s="0">
        <v>-1.8683315515518188</v>
      </c>
      <c r="AD2230" s="0">
        <v>-1.6997835636138916</v>
      </c>
      <c r="AE2230" s="0">
        <v>-1.5830477476119995</v>
      </c>
      <c r="AF2230" s="0">
        <v>-1.4663119316101074</v>
      </c>
      <c r="AG2230" s="0">
        <v>-1.2977639436721802</v>
      </c>
      <c r="AH2230" s="0">
        <v>-1.2168899774551392</v>
      </c>
    </row>
    <row r="2231" x14ac:dyDescent="0.4">
      <c r="A2231" s="10" t="str">
        <f>Data[[#This Row],[category]]&amp;Data[[#This Row],[subcategory]]&amp;Data[[#This Row],[date]]&amp;Data[[#This Row],[hour]]</f>
        <v>NAICS 2-digit codePublic Administration9/1/201720</v>
      </c>
      <c r="B2231" s="10" t="s">
        <v>140</v>
      </c>
      <c r="C2231" t="s">
        <v>51</v>
      </c>
      <c r="D2231" t="s">
        <v>112</v>
      </c>
      <c r="E2231" t="s">
        <v>55</v>
      </c>
      <c r="F2231" s="0">
        <v>4828</v>
      </c>
      <c r="G2231" s="0">
        <v>2.2156357765197754</v>
      </c>
      <c r="H2231" s="0">
        <v>2.0213692188262939</v>
      </c>
      <c r="I2231" s="0">
        <v>-0.19426661729812622</v>
      </c>
      <c r="J2231" s="0">
        <v>0.068075805902481079</v>
      </c>
      <c r="K2231" s="0">
        <v>80.774436950683594</v>
      </c>
      <c r="L2231" s="0">
        <v>-2.8536808490753174</v>
      </c>
      <c r="M2231" s="0">
        <v>1</v>
      </c>
      <c r="N2231" s="0">
        <v>1</v>
      </c>
      <c r="O2231" s="0">
        <v>1.6178114414215088</v>
      </c>
      <c r="P2231" s="0">
        <v>1.5898817777633667</v>
      </c>
      <c r="Q2231" s="0">
        <v>-0.30624136328697205</v>
      </c>
      <c r="R2231" s="0">
        <v>-0.28150928020477295</v>
      </c>
      <c r="S2231" s="0">
        <v>-0.22996559739112854</v>
      </c>
      <c r="T2231" s="0">
        <v>-0.19426661729812622</v>
      </c>
      <c r="U2231" s="0">
        <v>-0.1585676372051239</v>
      </c>
      <c r="V2231" s="0">
        <v>-0.10702396184206009</v>
      </c>
      <c r="W2231" s="0">
        <v>-0.082291878759860992</v>
      </c>
      <c r="X2231" s="0">
        <v>10.697089195251465</v>
      </c>
      <c r="Y2231" s="0">
        <v>9.7591705322265625</v>
      </c>
      <c r="Z2231" s="0">
        <v>-0.93791919946670532</v>
      </c>
      <c r="AA2231" s="0">
        <v>0.32866999506950378</v>
      </c>
      <c r="AB2231" s="0">
        <v>-1.4785332679748535</v>
      </c>
      <c r="AC2231" s="0">
        <v>-1.3591266870498657</v>
      </c>
      <c r="AD2231" s="0">
        <v>-1.1102739572525024</v>
      </c>
      <c r="AE2231" s="0">
        <v>-0.93791919946670532</v>
      </c>
      <c r="AF2231" s="0">
        <v>-0.76556450128555298</v>
      </c>
      <c r="AG2231" s="0">
        <v>-0.51671165227890015</v>
      </c>
      <c r="AH2231" s="0">
        <v>-0.39730516076087952</v>
      </c>
    </row>
    <row r="2232" x14ac:dyDescent="0.4">
      <c r="A2232" s="10" t="str">
        <f>Data[[#This Row],[category]]&amp;Data[[#This Row],[subcategory]]&amp;Data[[#This Row],[date]]&amp;Data[[#This Row],[hour]]</f>
        <v>NAICS 2-digit codePublic Administration9/1/201721</v>
      </c>
      <c r="B2232" s="10" t="s">
        <v>140</v>
      </c>
      <c r="C2232" t="s">
        <v>51</v>
      </c>
      <c r="D2232" t="s">
        <v>112</v>
      </c>
      <c r="E2232" t="s">
        <v>73</v>
      </c>
      <c r="F2232" s="0">
        <v>4828</v>
      </c>
      <c r="G2232" s="0">
        <v>2.4044637680053711</v>
      </c>
      <c r="H2232" s="0">
        <v>2.0474798679351807</v>
      </c>
      <c r="I2232" s="0">
        <v>-0.35698392987251282</v>
      </c>
      <c r="J2232" s="0">
        <v>0.063937798142433167</v>
      </c>
      <c r="K2232" s="0">
        <v>79.445526123046875</v>
      </c>
      <c r="L2232" s="0">
        <v>-5.5833001136779785</v>
      </c>
      <c r="M2232" s="0">
        <v>1</v>
      </c>
      <c r="N2232" s="0">
        <v>1</v>
      </c>
      <c r="O2232" s="0">
        <v>1.6178114414215088</v>
      </c>
      <c r="P2232" s="0">
        <v>1.5898817777633667</v>
      </c>
      <c r="Q2232" s="0">
        <v>-0.46215224266052246</v>
      </c>
      <c r="R2232" s="0">
        <v>-0.43892350792884827</v>
      </c>
      <c r="S2232" s="0">
        <v>-0.39051294326782227</v>
      </c>
      <c r="T2232" s="0">
        <v>-0.35698392987251282</v>
      </c>
      <c r="U2232" s="0">
        <v>-0.32345491647720337</v>
      </c>
      <c r="V2232" s="0">
        <v>-0.27504435181617737</v>
      </c>
      <c r="W2232" s="0">
        <v>-0.25181561708450317</v>
      </c>
      <c r="X2232" s="0">
        <v>11.60875129699707</v>
      </c>
      <c r="Y2232" s="0">
        <v>9.8852329254150391</v>
      </c>
      <c r="Z2232" s="0">
        <v>-1.7235183715820313</v>
      </c>
      <c r="AA2232" s="0">
        <v>0.30869168043136597</v>
      </c>
      <c r="AB2232" s="0">
        <v>-2.2312710285186768</v>
      </c>
      <c r="AC2232" s="0">
        <v>-2.1191227436065674</v>
      </c>
      <c r="AD2232" s="0">
        <v>-1.8853964805603027</v>
      </c>
      <c r="AE2232" s="0">
        <v>-1.7235183715820313</v>
      </c>
      <c r="AF2232" s="0">
        <v>-1.5616402626037598</v>
      </c>
      <c r="AG2232" s="0">
        <v>-1.3279141187667847</v>
      </c>
      <c r="AH2232" s="0">
        <v>-1.2157657146453857</v>
      </c>
    </row>
    <row r="2233" x14ac:dyDescent="0.4">
      <c r="A2233" s="10" t="str">
        <f>Data[[#This Row],[category]]&amp;Data[[#This Row],[subcategory]]&amp;Data[[#This Row],[date]]&amp;Data[[#This Row],[hour]]</f>
        <v>NAICS 2-digit codePublic Administration9/1/201722</v>
      </c>
      <c r="B2233" s="10" t="s">
        <v>140</v>
      </c>
      <c r="C2233" t="s">
        <v>51</v>
      </c>
      <c r="D2233" t="s">
        <v>112</v>
      </c>
      <c r="E2233" t="s">
        <v>74</v>
      </c>
      <c r="F2233" s="0">
        <v>4828</v>
      </c>
      <c r="G2233" s="0">
        <v>2.2779061794281006</v>
      </c>
      <c r="H2233" s="0">
        <v>1.8888001441955566</v>
      </c>
      <c r="I2233" s="0">
        <v>-0.38910600543022156</v>
      </c>
      <c r="J2233" s="0">
        <v>0.06173483282327652</v>
      </c>
      <c r="K2233" s="0">
        <v>77.945938110351563</v>
      </c>
      <c r="L2233" s="0">
        <v>-6.3028597831726074</v>
      </c>
      <c r="M2233" s="0">
        <v>1</v>
      </c>
      <c r="N2233" s="0">
        <v>1</v>
      </c>
      <c r="O2233" s="0">
        <v>1.6178114414215088</v>
      </c>
      <c r="P2233" s="0">
        <v>1.5898817777633667</v>
      </c>
      <c r="Q2233" s="0">
        <v>-0.49065077304840088</v>
      </c>
      <c r="R2233" s="0">
        <v>-0.46822237968444824</v>
      </c>
      <c r="S2233" s="0">
        <v>-0.42147979140281677</v>
      </c>
      <c r="T2233" s="0">
        <v>-0.38910600543022156</v>
      </c>
      <c r="U2233" s="0">
        <v>-0.35673221945762634</v>
      </c>
      <c r="V2233" s="0">
        <v>-0.30998963117599487</v>
      </c>
      <c r="W2233" s="0">
        <v>-0.28756123781204224</v>
      </c>
      <c r="X2233" s="0">
        <v>10.99773120880127</v>
      </c>
      <c r="Y2233" s="0">
        <v>9.1191272735595703</v>
      </c>
      <c r="Z2233" s="0">
        <v>-1.8786038160324097</v>
      </c>
      <c r="AA2233" s="0">
        <v>0.29805576801300049</v>
      </c>
      <c r="AB2233" s="0">
        <v>-2.3688619136810303</v>
      </c>
      <c r="AC2233" s="0">
        <v>-2.2605776786804199</v>
      </c>
      <c r="AD2233" s="0">
        <v>-2.0349044799804687</v>
      </c>
      <c r="AE2233" s="0">
        <v>-1.8786038160324097</v>
      </c>
      <c r="AF2233" s="0">
        <v>-1.7223032712936401</v>
      </c>
      <c r="AG2233" s="0">
        <v>-1.4966299533843994</v>
      </c>
      <c r="AH2233" s="0">
        <v>-1.3883457183837891</v>
      </c>
    </row>
    <row r="2234" x14ac:dyDescent="0.4">
      <c r="A2234" s="10" t="str">
        <f>Data[[#This Row],[category]]&amp;Data[[#This Row],[subcategory]]&amp;Data[[#This Row],[date]]&amp;Data[[#This Row],[hour]]</f>
        <v>NAICS 2-digit codePublic Administration9/1/201723</v>
      </c>
      <c r="B2234" s="10" t="s">
        <v>140</v>
      </c>
      <c r="C2234" t="s">
        <v>51</v>
      </c>
      <c r="D2234" t="s">
        <v>112</v>
      </c>
      <c r="E2234" t="s">
        <v>75</v>
      </c>
      <c r="F2234" s="0">
        <v>4828</v>
      </c>
      <c r="G2234" s="0">
        <v>2.1234276294708252</v>
      </c>
      <c r="H2234" s="0">
        <v>1.6602145433425903</v>
      </c>
      <c r="I2234" s="0">
        <v>-0.46321293711662292</v>
      </c>
      <c r="J2234" s="0">
        <v>0.04024023562669754</v>
      </c>
      <c r="K2234" s="0">
        <v>77.120132446289062</v>
      </c>
      <c r="L2234" s="0">
        <v>-11.511188507080078</v>
      </c>
      <c r="M2234" s="0">
        <v>1</v>
      </c>
      <c r="N2234" s="0">
        <v>1</v>
      </c>
      <c r="O2234" s="0">
        <v>1.6178114414215088</v>
      </c>
      <c r="P2234" s="0">
        <v>1.5898817777633667</v>
      </c>
      <c r="Q2234" s="0">
        <v>-0.52940225601196289</v>
      </c>
      <c r="R2234" s="0">
        <v>-0.51478284597396851</v>
      </c>
      <c r="S2234" s="0">
        <v>-0.48431494832038879</v>
      </c>
      <c r="T2234" s="0">
        <v>-0.46321293711662292</v>
      </c>
      <c r="U2234" s="0">
        <v>-0.44211092591285706</v>
      </c>
      <c r="V2234" s="0">
        <v>-0.41164299845695496</v>
      </c>
      <c r="W2234" s="0">
        <v>-0.39702364802360535</v>
      </c>
      <c r="X2234" s="0">
        <v>10.251908302307129</v>
      </c>
      <c r="Y2234" s="0">
        <v>8.0155162811279297</v>
      </c>
      <c r="Z2234" s="0">
        <v>-2.2363920211791992</v>
      </c>
      <c r="AA2234" s="0">
        <v>0.19427986443042755</v>
      </c>
      <c r="AB2234" s="0">
        <v>-2.5559539794921875</v>
      </c>
      <c r="AC2234" s="0">
        <v>-2.4853715896606445</v>
      </c>
      <c r="AD2234" s="0">
        <v>-2.3382725715637207</v>
      </c>
      <c r="AE2234" s="0">
        <v>-2.2363920211791992</v>
      </c>
      <c r="AF2234" s="0">
        <v>-2.1345114707946777</v>
      </c>
      <c r="AG2234" s="0">
        <v>-1.9874123334884644</v>
      </c>
      <c r="AH2234" s="0">
        <v>-1.9168300628662109</v>
      </c>
    </row>
    <row r="2235" x14ac:dyDescent="0.4">
      <c r="A2235" s="10" t="str">
        <f>Data[[#This Row],[category]]&amp;Data[[#This Row],[subcategory]]&amp;Data[[#This Row],[date]]&amp;Data[[#This Row],[hour]]</f>
        <v>NAICS 2-digit codePublic Administration9/1/201724</v>
      </c>
      <c r="B2235" s="10" t="s">
        <v>140</v>
      </c>
      <c r="C2235" t="s">
        <v>51</v>
      </c>
      <c r="D2235" t="s">
        <v>112</v>
      </c>
      <c r="E2235" t="s">
        <v>76</v>
      </c>
      <c r="F2235" s="0">
        <v>4828</v>
      </c>
      <c r="G2235" s="0">
        <v>1.691736102104187</v>
      </c>
      <c r="H2235" s="0">
        <v>1.5348830223083496</v>
      </c>
      <c r="I2235" s="0">
        <v>-0.1568530946969986</v>
      </c>
      <c r="J2235" s="0">
        <v>0.02230396494269371</v>
      </c>
      <c r="K2235" s="0">
        <v>76.131317138671875</v>
      </c>
      <c r="L2235" s="0">
        <v>-7.0325207710266113</v>
      </c>
      <c r="M2235" s="0">
        <v>1</v>
      </c>
      <c r="N2235" s="0">
        <v>1</v>
      </c>
      <c r="O2235" s="0">
        <v>1.6178114414215088</v>
      </c>
      <c r="P2235" s="0">
        <v>1.5898817777633667</v>
      </c>
      <c r="Q2235" s="0">
        <v>-0.19353985786437988</v>
      </c>
      <c r="R2235" s="0">
        <v>-0.18543677031993866</v>
      </c>
      <c r="S2235" s="0">
        <v>-0.1685492992401123</v>
      </c>
      <c r="T2235" s="0">
        <v>-0.1568530946969986</v>
      </c>
      <c r="U2235" s="0">
        <v>-0.14515689015388489</v>
      </c>
      <c r="V2235" s="0">
        <v>-0.12826941907405853</v>
      </c>
      <c r="W2235" s="0">
        <v>-0.12016633898019791</v>
      </c>
      <c r="X2235" s="0">
        <v>8.1677017211914062</v>
      </c>
      <c r="Y2235" s="0">
        <v>7.4104151725769043</v>
      </c>
      <c r="Z2235" s="0">
        <v>-0.75728672742843628</v>
      </c>
      <c r="AA2235" s="0">
        <v>0.10768353939056396</v>
      </c>
      <c r="AB2235" s="0">
        <v>-0.93441039323806763</v>
      </c>
      <c r="AC2235" s="0">
        <v>-0.89528876543045044</v>
      </c>
      <c r="AD2235" s="0">
        <v>-0.81375604867935181</v>
      </c>
      <c r="AE2235" s="0">
        <v>-0.75728672742843628</v>
      </c>
      <c r="AF2235" s="0">
        <v>-0.70081740617752075</v>
      </c>
      <c r="AG2235" s="0">
        <v>-0.61928468942642212</v>
      </c>
      <c r="AH2235" s="0">
        <v>-0.58016306161880493</v>
      </c>
    </row>
    <row r="2236" x14ac:dyDescent="0.4">
      <c r="A2236" s="10" t="str">
        <f>Data[[#This Row],[category]]&amp;Data[[#This Row],[subcategory]]&amp;Data[[#This Row],[date]]&amp;Data[[#This Row],[hour]]</f>
        <v>NAICS 2-digit codePublic Administration9/1/2017Avg. 11 to 6 pm</v>
      </c>
      <c r="B2236" s="10" t="s">
        <v>140</v>
      </c>
      <c r="C2236" t="s">
        <v>51</v>
      </c>
      <c r="D2236" t="s">
        <v>112</v>
      </c>
      <c r="E2236" t="s">
        <v>77</v>
      </c>
      <c r="F2236" s="0">
        <v>4828</v>
      </c>
      <c r="G2236" s="0">
        <v>1.7100830078125</v>
      </c>
      <c r="H2236" s="0">
        <v>1.6178114414215088</v>
      </c>
      <c r="I2236" s="0">
        <v>-0.092271588742733002</v>
      </c>
      <c r="J2236" s="0">
        <v>0.015985719859600067</v>
      </c>
      <c r="K2236" s="0">
        <v>90.928512573242188</v>
      </c>
      <c r="L2236" s="0">
        <v>-5.7721261978149414</v>
      </c>
      <c r="M2236" s="0">
        <v>1</v>
      </c>
      <c r="N2236" s="0">
        <v>1</v>
      </c>
      <c r="O2236" s="0"/>
      <c r="P2236" s="0"/>
      <c r="Q2236" s="0">
        <v>-0.11856576055288315</v>
      </c>
      <c r="R2236" s="0">
        <v>-0.11275811493396759</v>
      </c>
      <c r="S2236" s="0">
        <v>-0.10065450519323349</v>
      </c>
      <c r="T2236" s="0">
        <v>-0.092271588742733002</v>
      </c>
      <c r="U2236" s="0">
        <v>-0.083888672292232513</v>
      </c>
      <c r="V2236" s="0">
        <v>-0.071785062551498413</v>
      </c>
      <c r="W2236" s="0">
        <v>-0.065977416932582855</v>
      </c>
      <c r="X2236" s="0">
        <v>8.2562808990478516</v>
      </c>
      <c r="Y2236" s="0">
        <v>7.8107938766479492</v>
      </c>
      <c r="Z2236" s="0">
        <v>-0.44548723101615906</v>
      </c>
      <c r="AA2236" s="0">
        <v>0.07717905193567276</v>
      </c>
      <c r="AB2236" s="0">
        <v>-0.57243549823760986</v>
      </c>
      <c r="AC2236" s="0">
        <v>-0.54439616203308105</v>
      </c>
      <c r="AD2236" s="0">
        <v>-0.4859599769115448</v>
      </c>
      <c r="AE2236" s="0">
        <v>-0.44548723101615906</v>
      </c>
      <c r="AF2236" s="0">
        <v>-0.40501448512077332</v>
      </c>
      <c r="AG2236" s="0">
        <v>-0.34657829999923706</v>
      </c>
      <c r="AH2236" s="0">
        <v>-0.31853899359703064</v>
      </c>
    </row>
    <row r="2237" x14ac:dyDescent="0.4">
      <c r="A2237" s="10" t="str">
        <f>Data[[#This Row],[category]]&amp;Data[[#This Row],[subcategory]]&amp;Data[[#This Row],[date]]&amp;Data[[#This Row],[hour]]</f>
        <v>NAICS 2-digit codePublic Administration9/1/2017Avg. 2 to 6pm</v>
      </c>
      <c r="B2237" s="10" t="s">
        <v>140</v>
      </c>
      <c r="C2237" t="s">
        <v>51</v>
      </c>
      <c r="D2237" t="s">
        <v>112</v>
      </c>
      <c r="E2237" t="s">
        <v>78</v>
      </c>
      <c r="F2237" s="0">
        <v>4828</v>
      </c>
      <c r="G2237" s="0">
        <v>1.7455065250396729</v>
      </c>
      <c r="H2237" s="0">
        <v>1.5898817777633667</v>
      </c>
      <c r="I2237" s="0">
        <v>-0.15562485158443451</v>
      </c>
      <c r="J2237" s="0">
        <v>0.021048741415143013</v>
      </c>
      <c r="K2237" s="0">
        <v>89.664924621582031</v>
      </c>
      <c r="L2237" s="0">
        <v>-7.3935465812683105</v>
      </c>
      <c r="M2237" s="0">
        <v>1</v>
      </c>
      <c r="N2237" s="0">
        <v>1</v>
      </c>
      <c r="O2237" s="0"/>
      <c r="P2237" s="0"/>
      <c r="Q2237" s="0">
        <v>-0.19024695456027985</v>
      </c>
      <c r="R2237" s="0">
        <v>-0.18259990215301514</v>
      </c>
      <c r="S2237" s="0">
        <v>-0.16666282713413239</v>
      </c>
      <c r="T2237" s="0">
        <v>-0.15562485158443451</v>
      </c>
      <c r="U2237" s="0">
        <v>-0.14458687603473663</v>
      </c>
      <c r="V2237" s="0">
        <v>-0.12864980101585388</v>
      </c>
      <c r="W2237" s="0">
        <v>-0.12100275605916977</v>
      </c>
      <c r="X2237" s="0">
        <v>8.4273052215576172</v>
      </c>
      <c r="Y2237" s="0">
        <v>7.6759490966796875</v>
      </c>
      <c r="Z2237" s="0">
        <v>-0.75135678052902222</v>
      </c>
      <c r="AA2237" s="0">
        <v>0.10162332653999329</v>
      </c>
      <c r="AB2237" s="0">
        <v>-0.91851228475570679</v>
      </c>
      <c r="AC2237" s="0">
        <v>-0.88159233331680298</v>
      </c>
      <c r="AD2237" s="0">
        <v>-0.80464810132980347</v>
      </c>
      <c r="AE2237" s="0">
        <v>-0.75135678052902222</v>
      </c>
      <c r="AF2237" s="0">
        <v>-0.69806545972824097</v>
      </c>
      <c r="AG2237" s="0">
        <v>-0.62112122774124146</v>
      </c>
      <c r="AH2237" s="0">
        <v>-0.58420127630233765</v>
      </c>
    </row>
    <row r="2238" x14ac:dyDescent="0.4">
      <c r="A2238" s="10" t="str">
        <f>Data[[#This Row],[category]]&amp;Data[[#This Row],[subcategory]]&amp;Data[[#This Row],[date]]&amp;Data[[#This Row],[hour]]</f>
        <v>NAICS 2-digit codePublic Administration9/2/20171</v>
      </c>
      <c r="B2238" s="10" t="s">
        <v>140</v>
      </c>
      <c r="C2238" t="s">
        <v>51</v>
      </c>
      <c r="D2238" t="s">
        <v>113</v>
      </c>
      <c r="E2238" t="s">
        <v>41</v>
      </c>
      <c r="F2238" s="0">
        <v>4829</v>
      </c>
      <c r="G2238" s="0">
        <v>1.4483330249786377</v>
      </c>
      <c r="H2238" s="0">
        <v>1.4816721677780151</v>
      </c>
      <c r="I2238" s="0">
        <v>0.033339135348796844</v>
      </c>
      <c r="J2238" s="0">
        <v>0.015858257189393044</v>
      </c>
      <c r="K2238" s="0">
        <v>75.042037963867188</v>
      </c>
      <c r="L2238" s="0">
        <v>2.1023201942443848</v>
      </c>
      <c r="M2238" s="0">
        <v>1</v>
      </c>
      <c r="N2238" s="0">
        <v>1</v>
      </c>
      <c r="O2238" s="0">
        <v>1.4014061689376831</v>
      </c>
      <c r="P2238" s="0">
        <v>1.4139270782470703</v>
      </c>
      <c r="Q2238" s="0">
        <v>0.0072546233423054218</v>
      </c>
      <c r="R2238" s="0">
        <v>0.013015961274504662</v>
      </c>
      <c r="S2238" s="0">
        <v>0.02502305805683136</v>
      </c>
      <c r="T2238" s="0">
        <v>0.033339135348796844</v>
      </c>
      <c r="U2238" s="0">
        <v>0.041655212640762329</v>
      </c>
      <c r="V2238" s="0">
        <v>0.053662311285734177</v>
      </c>
      <c r="W2238" s="0">
        <v>0.059423647820949554</v>
      </c>
      <c r="X2238" s="0">
        <v>6.9939999580383301</v>
      </c>
      <c r="Y2238" s="0">
        <v>7.1549949645996094</v>
      </c>
      <c r="Z2238" s="0">
        <v>0.16099467873573303</v>
      </c>
      <c r="AA2238" s="0">
        <v>0.07657952606678009</v>
      </c>
      <c r="AB2238" s="0">
        <v>0.035032566636800766</v>
      </c>
      <c r="AC2238" s="0">
        <v>0.062854066491127014</v>
      </c>
      <c r="AD2238" s="0">
        <v>0.12083633244037628</v>
      </c>
      <c r="AE2238" s="0">
        <v>0.16099467873573303</v>
      </c>
      <c r="AF2238" s="0">
        <v>0.20115302503108978</v>
      </c>
      <c r="AG2238" s="0">
        <v>0.25913527607917786</v>
      </c>
      <c r="AH2238" s="0">
        <v>0.286956787109375</v>
      </c>
    </row>
    <row r="2239" x14ac:dyDescent="0.4">
      <c r="A2239" s="10" t="str">
        <f>Data[[#This Row],[category]]&amp;Data[[#This Row],[subcategory]]&amp;Data[[#This Row],[date]]&amp;Data[[#This Row],[hour]]</f>
        <v>NAICS 2-digit codePublic Administration9/2/20172</v>
      </c>
      <c r="B2239" s="10" t="s">
        <v>140</v>
      </c>
      <c r="C2239" t="s">
        <v>51</v>
      </c>
      <c r="D2239" t="s">
        <v>113</v>
      </c>
      <c r="E2239" t="s">
        <v>42</v>
      </c>
      <c r="F2239" s="0">
        <v>4829</v>
      </c>
      <c r="G2239" s="0">
        <v>1.4571270942687988</v>
      </c>
      <c r="H2239" s="0">
        <v>1.446577787399292</v>
      </c>
      <c r="I2239" s="0">
        <v>-0.01054928544908762</v>
      </c>
      <c r="J2239" s="0">
        <v>0.015674959868192673</v>
      </c>
      <c r="K2239" s="0">
        <v>74.185752868652344</v>
      </c>
      <c r="L2239" s="0">
        <v>-0.67300236225128174</v>
      </c>
      <c r="M2239" s="0">
        <v>0</v>
      </c>
      <c r="N2239" s="0">
        <v>0</v>
      </c>
      <c r="O2239" s="0">
        <v>1.4014061689376831</v>
      </c>
      <c r="P2239" s="0">
        <v>1.4139270782470703</v>
      </c>
      <c r="Q2239" s="0">
        <v>-0.036332301795482635</v>
      </c>
      <c r="R2239" s="0">
        <v>-0.030637554824352264</v>
      </c>
      <c r="S2239" s="0">
        <v>-0.018769241869449615</v>
      </c>
      <c r="T2239" s="0">
        <v>-0.01054928544908762</v>
      </c>
      <c r="U2239" s="0">
        <v>-0.0023293285630643368</v>
      </c>
      <c r="V2239" s="0">
        <v>0.0095389839261770248</v>
      </c>
      <c r="W2239" s="0">
        <v>0.015233729034662247</v>
      </c>
      <c r="X2239" s="0">
        <v>7.0364665985107422</v>
      </c>
      <c r="Y2239" s="0">
        <v>6.9855241775512695</v>
      </c>
      <c r="Z2239" s="0">
        <v>-0.050942499190568924</v>
      </c>
      <c r="AA2239" s="0">
        <v>0.075694382190704346</v>
      </c>
      <c r="AB2239" s="0">
        <v>-0.17544867098331451</v>
      </c>
      <c r="AC2239" s="0">
        <v>-0.14794875681400299</v>
      </c>
      <c r="AD2239" s="0">
        <v>-0.090636670589447021</v>
      </c>
      <c r="AE2239" s="0">
        <v>-0.050942499190568924</v>
      </c>
      <c r="AF2239" s="0">
        <v>-0.011248325929045677</v>
      </c>
      <c r="AG2239" s="0">
        <v>0.046063754707574844</v>
      </c>
      <c r="AH2239" s="0">
        <v>0.073563680052757263</v>
      </c>
    </row>
    <row r="2240" x14ac:dyDescent="0.4">
      <c r="A2240" s="10" t="str">
        <f>Data[[#This Row],[category]]&amp;Data[[#This Row],[subcategory]]&amp;Data[[#This Row],[date]]&amp;Data[[#This Row],[hour]]</f>
        <v>NAICS 2-digit codePublic Administration9/2/20173</v>
      </c>
      <c r="B2240" s="10" t="s">
        <v>140</v>
      </c>
      <c r="C2240" t="s">
        <v>51</v>
      </c>
      <c r="D2240" t="s">
        <v>113</v>
      </c>
      <c r="E2240" t="s">
        <v>43</v>
      </c>
      <c r="F2240" s="0">
        <v>4829</v>
      </c>
      <c r="G2240" s="0">
        <v>1.4042898416519165</v>
      </c>
      <c r="H2240" s="0">
        <v>1.4193570613861084</v>
      </c>
      <c r="I2240" s="0">
        <v>0.015067174099385738</v>
      </c>
      <c r="J2240" s="0">
        <v>0.015511301346123219</v>
      </c>
      <c r="K2240" s="0">
        <v>74.031059265136719</v>
      </c>
      <c r="L2240" s="0">
        <v>0.9713674783706665</v>
      </c>
      <c r="M2240" s="0">
        <v>0</v>
      </c>
      <c r="N2240" s="0">
        <v>0</v>
      </c>
      <c r="O2240" s="0">
        <v>1.4014061689376831</v>
      </c>
      <c r="P2240" s="0">
        <v>1.4139270782470703</v>
      </c>
      <c r="Q2240" s="0">
        <v>-0.010446646250784397</v>
      </c>
      <c r="R2240" s="0">
        <v>-0.0048113586381077766</v>
      </c>
      <c r="S2240" s="0">
        <v>0.0069330395199358463</v>
      </c>
      <c r="T2240" s="0">
        <v>0.015067174099385738</v>
      </c>
      <c r="U2240" s="0">
        <v>0.023201309144496918</v>
      </c>
      <c r="V2240" s="0">
        <v>0.034945707768201828</v>
      </c>
      <c r="W2240" s="0">
        <v>0.040580995380878448</v>
      </c>
      <c r="X2240" s="0">
        <v>6.781315803527832</v>
      </c>
      <c r="Y2240" s="0">
        <v>6.8540754318237305</v>
      </c>
      <c r="Z2240" s="0">
        <v>0.072759382426738739</v>
      </c>
      <c r="AA2240" s="0">
        <v>0.074904076755046844</v>
      </c>
      <c r="AB2240" s="0">
        <v>-0.050446860492229462</v>
      </c>
      <c r="AC2240" s="0">
        <v>-0.023234054446220398</v>
      </c>
      <c r="AD2240" s="0">
        <v>0.033479645848274231</v>
      </c>
      <c r="AE2240" s="0">
        <v>0.072759382426738739</v>
      </c>
      <c r="AF2240" s="0">
        <v>0.11203911900520325</v>
      </c>
      <c r="AG2240" s="0">
        <v>0.16875281929969788</v>
      </c>
      <c r="AH2240" s="0">
        <v>0.19596561789512634</v>
      </c>
    </row>
    <row r="2241" x14ac:dyDescent="0.4">
      <c r="A2241" s="10" t="str">
        <f>Data[[#This Row],[category]]&amp;Data[[#This Row],[subcategory]]&amp;Data[[#This Row],[date]]&amp;Data[[#This Row],[hour]]</f>
        <v>NAICS 2-digit codePublic Administration9/2/20174</v>
      </c>
      <c r="B2241" s="10" t="s">
        <v>140</v>
      </c>
      <c r="C2241" t="s">
        <v>51</v>
      </c>
      <c r="D2241" t="s">
        <v>113</v>
      </c>
      <c r="E2241" t="s">
        <v>44</v>
      </c>
      <c r="F2241" s="0">
        <v>4829</v>
      </c>
      <c r="G2241" s="0">
        <v>1.4066047668457031</v>
      </c>
      <c r="H2241" s="0">
        <v>1.3915655612945557</v>
      </c>
      <c r="I2241" s="0">
        <v>-0.015039197169244289</v>
      </c>
      <c r="J2241" s="0">
        <v>0.015023047104477882</v>
      </c>
      <c r="K2241" s="0">
        <v>73.605712890625</v>
      </c>
      <c r="L2241" s="0">
        <v>-1.0010750293731689</v>
      </c>
      <c r="M2241" s="0">
        <v>0</v>
      </c>
      <c r="N2241" s="0">
        <v>0</v>
      </c>
      <c r="O2241" s="0">
        <v>1.4014061689376831</v>
      </c>
      <c r="P2241" s="0">
        <v>1.4139270782470703</v>
      </c>
      <c r="Q2241" s="0">
        <v>-0.039749909192323685</v>
      </c>
      <c r="R2241" s="0">
        <v>-0.034292005002498627</v>
      </c>
      <c r="S2241" s="0">
        <v>-0.022917291149497032</v>
      </c>
      <c r="T2241" s="0">
        <v>-0.015039197169244289</v>
      </c>
      <c r="U2241" s="0">
        <v>-0.0071611036546528339</v>
      </c>
      <c r="V2241" s="0">
        <v>0.0042136125266551971</v>
      </c>
      <c r="W2241" s="0">
        <v>0.0096715167164802551</v>
      </c>
      <c r="X2241" s="0">
        <v>6.7924942970275879</v>
      </c>
      <c r="Y2241" s="0">
        <v>6.7198700904846191</v>
      </c>
      <c r="Z2241" s="0">
        <v>-0.072624281048774719</v>
      </c>
      <c r="AA2241" s="0">
        <v>0.072546295821666718</v>
      </c>
      <c r="AB2241" s="0">
        <v>-0.19195231795310974</v>
      </c>
      <c r="AC2241" s="0">
        <v>-0.16559609770774841</v>
      </c>
      <c r="AD2241" s="0">
        <v>-0.11066759377717972</v>
      </c>
      <c r="AE2241" s="0">
        <v>-0.072624281048774719</v>
      </c>
      <c r="AF2241" s="0">
        <v>-0.034580964595079422</v>
      </c>
      <c r="AG2241" s="0">
        <v>0.020347537472844124</v>
      </c>
      <c r="AH2241" s="0">
        <v>0.046703755855560303</v>
      </c>
    </row>
    <row r="2242" x14ac:dyDescent="0.4">
      <c r="A2242" s="10" t="str">
        <f>Data[[#This Row],[category]]&amp;Data[[#This Row],[subcategory]]&amp;Data[[#This Row],[date]]&amp;Data[[#This Row],[hour]]</f>
        <v>NAICS 2-digit codePublic Administration9/2/20175</v>
      </c>
      <c r="B2242" s="10" t="s">
        <v>140</v>
      </c>
      <c r="C2242" t="s">
        <v>51</v>
      </c>
      <c r="D2242" t="s">
        <v>113</v>
      </c>
      <c r="E2242" t="s">
        <v>45</v>
      </c>
      <c r="F2242" s="0">
        <v>4829</v>
      </c>
      <c r="G2242" s="0">
        <v>1.4251326322555542</v>
      </c>
      <c r="H2242" s="0">
        <v>1.377937912940979</v>
      </c>
      <c r="I2242" s="0">
        <v>-0.047194775193929672</v>
      </c>
      <c r="J2242" s="0">
        <v>0.015320408158004284</v>
      </c>
      <c r="K2242" s="0">
        <v>72.828536987304688</v>
      </c>
      <c r="L2242" s="0">
        <v>-3.0805168151855469</v>
      </c>
      <c r="M2242" s="0">
        <v>1</v>
      </c>
      <c r="N2242" s="0">
        <v>1</v>
      </c>
      <c r="O2242" s="0">
        <v>1.4014061689376831</v>
      </c>
      <c r="P2242" s="0">
        <v>1.4139270782470703</v>
      </c>
      <c r="Q2242" s="0">
        <v>-0.072394602000713348</v>
      </c>
      <c r="R2242" s="0">
        <v>-0.066828668117523193</v>
      </c>
      <c r="S2242" s="0">
        <v>-0.055228803306818008</v>
      </c>
      <c r="T2242" s="0">
        <v>-0.047194775193929672</v>
      </c>
      <c r="U2242" s="0">
        <v>-0.039160747081041336</v>
      </c>
      <c r="V2242" s="0">
        <v>-0.027560882270336151</v>
      </c>
      <c r="W2242" s="0">
        <v>-0.021994946524500847</v>
      </c>
      <c r="X2242" s="0">
        <v>6.8819656372070313</v>
      </c>
      <c r="Y2242" s="0">
        <v>6.6540622711181641</v>
      </c>
      <c r="Z2242" s="0">
        <v>-0.2279035747051239</v>
      </c>
      <c r="AA2242" s="0">
        <v>0.073982253670692444</v>
      </c>
      <c r="AB2242" s="0">
        <v>-0.34959354996681213</v>
      </c>
      <c r="AC2242" s="0">
        <v>-0.3227156400680542</v>
      </c>
      <c r="AD2242" s="0">
        <v>-0.26669991016387939</v>
      </c>
      <c r="AE2242" s="0">
        <v>-0.2279035747051239</v>
      </c>
      <c r="AF2242" s="0">
        <v>-0.18910723924636841</v>
      </c>
      <c r="AG2242" s="0">
        <v>-0.13309149444103241</v>
      </c>
      <c r="AH2242" s="0">
        <v>-0.10621359944343567</v>
      </c>
    </row>
    <row r="2243" x14ac:dyDescent="0.4">
      <c r="A2243" s="10" t="str">
        <f>Data[[#This Row],[category]]&amp;Data[[#This Row],[subcategory]]&amp;Data[[#This Row],[date]]&amp;Data[[#This Row],[hour]]</f>
        <v>NAICS 2-digit codePublic Administration9/2/20176</v>
      </c>
      <c r="B2243" s="10" t="s">
        <v>140</v>
      </c>
      <c r="C2243" t="s">
        <v>51</v>
      </c>
      <c r="D2243" t="s">
        <v>113</v>
      </c>
      <c r="E2243" t="s">
        <v>46</v>
      </c>
      <c r="F2243" s="0">
        <v>4829</v>
      </c>
      <c r="G2243" s="0">
        <v>1.4061270952224731</v>
      </c>
      <c r="H2243" s="0">
        <v>1.3823996782302856</v>
      </c>
      <c r="I2243" s="0">
        <v>-0.023727469146251678</v>
      </c>
      <c r="J2243" s="0">
        <v>0.017480989918112755</v>
      </c>
      <c r="K2243" s="0">
        <v>72.442947387695312</v>
      </c>
      <c r="L2243" s="0">
        <v>-1.3573298454284668</v>
      </c>
      <c r="M2243" s="0">
        <v>0</v>
      </c>
      <c r="N2243" s="0">
        <v>0</v>
      </c>
      <c r="O2243" s="0">
        <v>1.4014061689376831</v>
      </c>
      <c r="P2243" s="0">
        <v>1.4139270782470703</v>
      </c>
      <c r="Q2243" s="0">
        <v>-0.052481137216091156</v>
      </c>
      <c r="R2243" s="0">
        <v>-0.046130258589982986</v>
      </c>
      <c r="S2243" s="0">
        <v>-0.03289451077580452</v>
      </c>
      <c r="T2243" s="0">
        <v>-0.023727469146251678</v>
      </c>
      <c r="U2243" s="0">
        <v>-0.014560429379343987</v>
      </c>
      <c r="V2243" s="0">
        <v>-0.0013246791204437613</v>
      </c>
      <c r="W2243" s="0">
        <v>0.005026200320571661</v>
      </c>
      <c r="X2243" s="0">
        <v>6.7901878356933594</v>
      </c>
      <c r="Y2243" s="0">
        <v>6.6756081581115723</v>
      </c>
      <c r="Z2243" s="0">
        <v>-0.1145799458026886</v>
      </c>
      <c r="AA2243" s="0">
        <v>0.084415704011917114</v>
      </c>
      <c r="AB2243" s="0">
        <v>-0.25343140959739685</v>
      </c>
      <c r="AC2243" s="0">
        <v>-0.22276301681995392</v>
      </c>
      <c r="AD2243" s="0">
        <v>-0.15884758532047272</v>
      </c>
      <c r="AE2243" s="0">
        <v>-0.1145799458026886</v>
      </c>
      <c r="AF2243" s="0">
        <v>-0.07031230628490448</v>
      </c>
      <c r="AG2243" s="0">
        <v>-0.0063968682661652565</v>
      </c>
      <c r="AH2243" s="0">
        <v>0.024271531030535698</v>
      </c>
    </row>
    <row r="2244" x14ac:dyDescent="0.4">
      <c r="A2244" s="10" t="str">
        <f>Data[[#This Row],[category]]&amp;Data[[#This Row],[subcategory]]&amp;Data[[#This Row],[date]]&amp;Data[[#This Row],[hour]]</f>
        <v>NAICS 2-digit codePublic Administration9/2/20177</v>
      </c>
      <c r="B2244" s="10" t="s">
        <v>140</v>
      </c>
      <c r="C2244" t="s">
        <v>51</v>
      </c>
      <c r="D2244" t="s">
        <v>113</v>
      </c>
      <c r="E2244" t="s">
        <v>60</v>
      </c>
      <c r="F2244" s="0">
        <v>4829</v>
      </c>
      <c r="G2244" s="0">
        <v>1.1383501291275024</v>
      </c>
      <c r="H2244" s="0">
        <v>1.1754269599914551</v>
      </c>
      <c r="I2244" s="0">
        <v>0.037076883018016815</v>
      </c>
      <c r="J2244" s="0">
        <v>0.017984211444854736</v>
      </c>
      <c r="K2244" s="0">
        <v>72.848419189453125</v>
      </c>
      <c r="L2244" s="0">
        <v>2.0616352558135986</v>
      </c>
      <c r="M2244" s="0">
        <v>1</v>
      </c>
      <c r="N2244" s="0">
        <v>1</v>
      </c>
      <c r="O2244" s="0">
        <v>1.4014061689376831</v>
      </c>
      <c r="P2244" s="0">
        <v>1.4139270782470703</v>
      </c>
      <c r="Q2244" s="0">
        <v>0.0074954875744879246</v>
      </c>
      <c r="R2244" s="0">
        <v>0.014029189012944698</v>
      </c>
      <c r="S2244" s="0">
        <v>0.027645952999591827</v>
      </c>
      <c r="T2244" s="0">
        <v>0.037076883018016815</v>
      </c>
      <c r="U2244" s="0">
        <v>0.046507813036441803</v>
      </c>
      <c r="V2244" s="0">
        <v>0.060124576091766357</v>
      </c>
      <c r="W2244" s="0">
        <v>0.066658280789852142</v>
      </c>
      <c r="X2244" s="0">
        <v>5.4970927238464355</v>
      </c>
      <c r="Y2244" s="0">
        <v>5.6761369705200195</v>
      </c>
      <c r="Z2244" s="0">
        <v>0.17904426157474518</v>
      </c>
      <c r="AA2244" s="0">
        <v>0.086845755577087402</v>
      </c>
      <c r="AB2244" s="0">
        <v>0.036195706576108932</v>
      </c>
      <c r="AC2244" s="0">
        <v>0.067746944725513458</v>
      </c>
      <c r="AD2244" s="0">
        <v>0.1335023045539856</v>
      </c>
      <c r="AE2244" s="0">
        <v>0.17904426157474518</v>
      </c>
      <c r="AF2244" s="0">
        <v>0.22458621859550476</v>
      </c>
      <c r="AG2244" s="0">
        <v>0.2903415858745575</v>
      </c>
      <c r="AH2244" s="0">
        <v>0.32189282774925232</v>
      </c>
    </row>
    <row r="2245" x14ac:dyDescent="0.4">
      <c r="A2245" s="10" t="str">
        <f>Data[[#This Row],[category]]&amp;Data[[#This Row],[subcategory]]&amp;Data[[#This Row],[date]]&amp;Data[[#This Row],[hour]]</f>
        <v>NAICS 2-digit codePublic Administration9/2/20178</v>
      </c>
      <c r="B2245" s="10" t="s">
        <v>140</v>
      </c>
      <c r="C2245" t="s">
        <v>51</v>
      </c>
      <c r="D2245" t="s">
        <v>113</v>
      </c>
      <c r="E2245" t="s">
        <v>61</v>
      </c>
      <c r="F2245" s="0">
        <v>4829</v>
      </c>
      <c r="G2245" s="0">
        <v>1.0563013553619385</v>
      </c>
      <c r="H2245" s="0">
        <v>0.98426586389541626</v>
      </c>
      <c r="I2245" s="0">
        <v>-0.072035431861877441</v>
      </c>
      <c r="J2245" s="0">
        <v>0.016493400558829308</v>
      </c>
      <c r="K2245" s="0">
        <v>75.332778930664063</v>
      </c>
      <c r="L2245" s="0">
        <v>-4.3675308227539062</v>
      </c>
      <c r="M2245" s="0">
        <v>1</v>
      </c>
      <c r="N2245" s="0">
        <v>1</v>
      </c>
      <c r="O2245" s="0">
        <v>1.4014061689376831</v>
      </c>
      <c r="P2245" s="0">
        <v>1.4139270782470703</v>
      </c>
      <c r="Q2245" s="0">
        <v>-0.099164664745330811</v>
      </c>
      <c r="R2245" s="0">
        <v>-0.093172572553157806</v>
      </c>
      <c r="S2245" s="0">
        <v>-0.080684579908847809</v>
      </c>
      <c r="T2245" s="0">
        <v>-0.072035431861877441</v>
      </c>
      <c r="U2245" s="0">
        <v>-0.063386283814907074</v>
      </c>
      <c r="V2245" s="0">
        <v>-0.050898287445306778</v>
      </c>
      <c r="W2245" s="0">
        <v>-0.044906202703714371</v>
      </c>
      <c r="X2245" s="0">
        <v>5.1008791923522949</v>
      </c>
      <c r="Y2245" s="0">
        <v>4.7530198097229004</v>
      </c>
      <c r="Z2245" s="0">
        <v>-0.34785911440849304</v>
      </c>
      <c r="AA2245" s="0">
        <v>0.079646632075309753</v>
      </c>
      <c r="AB2245" s="0">
        <v>-0.47886615991592407</v>
      </c>
      <c r="AC2245" s="0">
        <v>-0.44993036985397339</v>
      </c>
      <c r="AD2245" s="0">
        <v>-0.38962584733963013</v>
      </c>
      <c r="AE2245" s="0">
        <v>-0.34785911440849304</v>
      </c>
      <c r="AF2245" s="0">
        <v>-0.30609238147735596</v>
      </c>
      <c r="AG2245" s="0">
        <v>-0.2457878440618515</v>
      </c>
      <c r="AH2245" s="0">
        <v>-0.21685206890106201</v>
      </c>
    </row>
    <row r="2246" x14ac:dyDescent="0.4">
      <c r="A2246" s="10" t="str">
        <f>Data[[#This Row],[category]]&amp;Data[[#This Row],[subcategory]]&amp;Data[[#This Row],[date]]&amp;Data[[#This Row],[hour]]</f>
        <v>NAICS 2-digit codePublic Administration9/2/20179</v>
      </c>
      <c r="B2246" s="10" t="s">
        <v>140</v>
      </c>
      <c r="C2246" t="s">
        <v>51</v>
      </c>
      <c r="D2246" t="s">
        <v>113</v>
      </c>
      <c r="E2246" t="s">
        <v>62</v>
      </c>
      <c r="F2246" s="0">
        <v>4829</v>
      </c>
      <c r="G2246" s="0">
        <v>1.1034938097000122</v>
      </c>
      <c r="H2246" s="0">
        <v>1.0426595211029053</v>
      </c>
      <c r="I2246" s="0">
        <v>-0.060834296047687531</v>
      </c>
      <c r="J2246" s="0">
        <v>0.013247217983007431</v>
      </c>
      <c r="K2246" s="0">
        <v>79.951332092285156</v>
      </c>
      <c r="L2246" s="0">
        <v>-4.5922317504882812</v>
      </c>
      <c r="M2246" s="0">
        <v>1</v>
      </c>
      <c r="N2246" s="0">
        <v>1</v>
      </c>
      <c r="O2246" s="0">
        <v>1.4014061689376831</v>
      </c>
      <c r="P2246" s="0">
        <v>1.4139270782470703</v>
      </c>
      <c r="Q2246" s="0">
        <v>-0.082624033093452454</v>
      </c>
      <c r="R2246" s="0">
        <v>-0.077811285853385925</v>
      </c>
      <c r="S2246" s="0">
        <v>-0.067781142890453339</v>
      </c>
      <c r="T2246" s="0">
        <v>-0.060834296047687531</v>
      </c>
      <c r="U2246" s="0">
        <v>-0.053887449204921722</v>
      </c>
      <c r="V2246" s="0">
        <v>-0.043857302516698837</v>
      </c>
      <c r="W2246" s="0">
        <v>-0.039044562727212906</v>
      </c>
      <c r="X2246" s="0">
        <v>5.3287715911865234</v>
      </c>
      <c r="Y2246" s="0">
        <v>5.0350027084350586</v>
      </c>
      <c r="Z2246" s="0">
        <v>-0.29376882314682007</v>
      </c>
      <c r="AA2246" s="0">
        <v>0.063970819115638733</v>
      </c>
      <c r="AB2246" s="0">
        <v>-0.39899146556854248</v>
      </c>
      <c r="AC2246" s="0">
        <v>-0.37575072050094604</v>
      </c>
      <c r="AD2246" s="0">
        <v>-0.32731515169143677</v>
      </c>
      <c r="AE2246" s="0">
        <v>-0.29376882314682007</v>
      </c>
      <c r="AF2246" s="0">
        <v>-0.26022249460220337</v>
      </c>
      <c r="AG2246" s="0">
        <v>-0.21178692579269409</v>
      </c>
      <c r="AH2246" s="0">
        <v>-0.18854619562625885</v>
      </c>
    </row>
    <row r="2247" x14ac:dyDescent="0.4">
      <c r="A2247" s="10" t="str">
        <f>Data[[#This Row],[category]]&amp;Data[[#This Row],[subcategory]]&amp;Data[[#This Row],[date]]&amp;Data[[#This Row],[hour]]</f>
        <v>NAICS 2-digit codePublic Administration9/2/201710</v>
      </c>
      <c r="B2247" s="10" t="s">
        <v>140</v>
      </c>
      <c r="C2247" t="s">
        <v>51</v>
      </c>
      <c r="D2247" t="s">
        <v>113</v>
      </c>
      <c r="E2247" t="s">
        <v>63</v>
      </c>
      <c r="F2247" s="0">
        <v>4829</v>
      </c>
      <c r="G2247" s="0">
        <v>1.1553685665130615</v>
      </c>
      <c r="H2247" s="0">
        <v>1.1538540124893188</v>
      </c>
      <c r="I2247" s="0">
        <v>-0.0015146064106374979</v>
      </c>
      <c r="J2247" s="0">
        <v>0.0072912145406007767</v>
      </c>
      <c r="K2247" s="0">
        <v>84.840133666992188</v>
      </c>
      <c r="L2247" s="0">
        <v>-0.20773033797740936</v>
      </c>
      <c r="M2247" s="0">
        <v>0</v>
      </c>
      <c r="N2247" s="0">
        <v>0</v>
      </c>
      <c r="O2247" s="0">
        <v>1.4014061689376831</v>
      </c>
      <c r="P2247" s="0">
        <v>1.4139270782470703</v>
      </c>
      <c r="Q2247" s="0">
        <v>-0.013507586903870106</v>
      </c>
      <c r="R2247" s="0">
        <v>-0.010858673602342606</v>
      </c>
      <c r="S2247" s="0">
        <v>-0.0053381230682134628</v>
      </c>
      <c r="T2247" s="0">
        <v>-0.0015146064106374979</v>
      </c>
      <c r="U2247" s="0">
        <v>0.002308910246938467</v>
      </c>
      <c r="V2247" s="0">
        <v>0.0078294612467288971</v>
      </c>
      <c r="W2247" s="0">
        <v>0.010478374548256397</v>
      </c>
      <c r="X2247" s="0">
        <v>5.5792746543884277</v>
      </c>
      <c r="Y2247" s="0">
        <v>5.5719609260559082</v>
      </c>
      <c r="Z2247" s="0">
        <v>-0.0073140342719852924</v>
      </c>
      <c r="AA2247" s="0">
        <v>0.035209275782108307</v>
      </c>
      <c r="AB2247" s="0">
        <v>-0.065228141844272614</v>
      </c>
      <c r="AC2247" s="0">
        <v>-0.05243653804063797</v>
      </c>
      <c r="AD2247" s="0">
        <v>-0.025777796283364296</v>
      </c>
      <c r="AE2247" s="0">
        <v>-0.0073140342719852924</v>
      </c>
      <c r="AF2247" s="0">
        <v>0.011149727739393711</v>
      </c>
      <c r="AG2247" s="0">
        <v>0.037808466702699661</v>
      </c>
      <c r="AH2247" s="0">
        <v>0.050600070506334305</v>
      </c>
    </row>
    <row r="2248" x14ac:dyDescent="0.4">
      <c r="A2248" s="10" t="str">
        <f>Data[[#This Row],[category]]&amp;Data[[#This Row],[subcategory]]&amp;Data[[#This Row],[date]]&amp;Data[[#This Row],[hour]]</f>
        <v>NAICS 2-digit codePublic Administration9/2/201711</v>
      </c>
      <c r="B2248" s="10" t="s">
        <v>140</v>
      </c>
      <c r="C2248" t="s">
        <v>51</v>
      </c>
      <c r="D2248" t="s">
        <v>113</v>
      </c>
      <c r="E2248" t="s">
        <v>64</v>
      </c>
      <c r="F2248" s="0">
        <v>4829</v>
      </c>
      <c r="G2248" s="0">
        <v>1.252583384513855</v>
      </c>
      <c r="H2248" s="0">
        <v>1.2540979385375977</v>
      </c>
      <c r="I2248" s="0">
        <v>0.0015146158402785659</v>
      </c>
      <c r="J2248" s="0">
        <v>0.0072912136092782021</v>
      </c>
      <c r="K2248" s="0">
        <v>88.411056518554687</v>
      </c>
      <c r="L2248" s="0">
        <v>0.20773164927959442</v>
      </c>
      <c r="M2248" s="0">
        <v>0</v>
      </c>
      <c r="N2248" s="0">
        <v>0</v>
      </c>
      <c r="O2248" s="0">
        <v>1.4014061689376831</v>
      </c>
      <c r="P2248" s="0">
        <v>1.4139270782470703</v>
      </c>
      <c r="Q2248" s="0">
        <v>-0.010478363372385502</v>
      </c>
      <c r="R2248" s="0">
        <v>-0.0078294500708580017</v>
      </c>
      <c r="S2248" s="0">
        <v>-0.0023089002352207899</v>
      </c>
      <c r="T2248" s="0">
        <v>0.0015146158402785659</v>
      </c>
      <c r="U2248" s="0">
        <v>0.0053381319157779217</v>
      </c>
      <c r="V2248" s="0">
        <v>0.010858681984245777</v>
      </c>
      <c r="W2248" s="0">
        <v>0.013507595285773277</v>
      </c>
      <c r="X2248" s="0">
        <v>6.0487251281738281</v>
      </c>
      <c r="Y2248" s="0">
        <v>6.0560388565063477</v>
      </c>
      <c r="Z2248" s="0">
        <v>0.0073140799067914486</v>
      </c>
      <c r="AA2248" s="0">
        <v>0.035209272056818008</v>
      </c>
      <c r="AB2248" s="0">
        <v>-0.050600018352270126</v>
      </c>
      <c r="AC2248" s="0">
        <v>-0.037808418273925781</v>
      </c>
      <c r="AD2248" s="0">
        <v>-0.011149680241942406</v>
      </c>
      <c r="AE2248" s="0">
        <v>0.0073140799067914486</v>
      </c>
      <c r="AF2248" s="0">
        <v>0.025777840986847878</v>
      </c>
      <c r="AG2248" s="0">
        <v>0.052436579018831253</v>
      </c>
      <c r="AH2248" s="0">
        <v>0.065228179097175598</v>
      </c>
    </row>
    <row r="2249" x14ac:dyDescent="0.4">
      <c r="A2249" s="10" t="str">
        <f>Data[[#This Row],[category]]&amp;Data[[#This Row],[subcategory]]&amp;Data[[#This Row],[date]]&amp;Data[[#This Row],[hour]]</f>
        <v>NAICS 2-digit codePublic Administration9/2/201712</v>
      </c>
      <c r="B2249" s="10" t="s">
        <v>140</v>
      </c>
      <c r="C2249" t="s">
        <v>51</v>
      </c>
      <c r="D2249" t="s">
        <v>113</v>
      </c>
      <c r="E2249" t="s">
        <v>65</v>
      </c>
      <c r="F2249" s="0">
        <v>4829</v>
      </c>
      <c r="G2249" s="0">
        <v>1.3398133516311646</v>
      </c>
      <c r="H2249" s="0">
        <v>1.3321584463119507</v>
      </c>
      <c r="I2249" s="0">
        <v>-0.0076549360528588295</v>
      </c>
      <c r="J2249" s="0">
        <v>0.016013365238904953</v>
      </c>
      <c r="K2249" s="0">
        <v>91.840545654296875</v>
      </c>
      <c r="L2249" s="0">
        <v>-0.47803419828414917</v>
      </c>
      <c r="M2249" s="0">
        <v>0</v>
      </c>
      <c r="N2249" s="0">
        <v>0</v>
      </c>
      <c r="O2249" s="0">
        <v>1.4014061689376831</v>
      </c>
      <c r="P2249" s="0">
        <v>1.4139270782470703</v>
      </c>
      <c r="Q2249" s="0">
        <v>-0.033994577825069427</v>
      </c>
      <c r="R2249" s="0">
        <v>-0.028176888823509216</v>
      </c>
      <c r="S2249" s="0">
        <v>-0.016052352264523506</v>
      </c>
      <c r="T2249" s="0">
        <v>-0.0076549360528588295</v>
      </c>
      <c r="U2249" s="0">
        <v>0.00074248091550543904</v>
      </c>
      <c r="V2249" s="0">
        <v>0.012867017649114132</v>
      </c>
      <c r="W2249" s="0">
        <v>0.018684705719351768</v>
      </c>
      <c r="X2249" s="0">
        <v>6.4699587821960449</v>
      </c>
      <c r="Y2249" s="0">
        <v>6.4329929351806641</v>
      </c>
      <c r="Z2249" s="0">
        <v>-0.036965686827898026</v>
      </c>
      <c r="AA2249" s="0">
        <v>0.07732854038476944</v>
      </c>
      <c r="AB2249" s="0">
        <v>-0.16415981948375702</v>
      </c>
      <c r="AC2249" s="0">
        <v>-0.13606619834899902</v>
      </c>
      <c r="AD2249" s="0">
        <v>-0.077516816556453705</v>
      </c>
      <c r="AE2249" s="0">
        <v>-0.036965686827898026</v>
      </c>
      <c r="AF2249" s="0">
        <v>0.003585439408197999</v>
      </c>
      <c r="AG2249" s="0">
        <v>0.062134824693202972</v>
      </c>
      <c r="AH2249" s="0">
        <v>0.090228445827960968</v>
      </c>
    </row>
    <row r="2250" x14ac:dyDescent="0.4">
      <c r="A2250" s="10" t="str">
        <f>Data[[#This Row],[category]]&amp;Data[[#This Row],[subcategory]]&amp;Data[[#This Row],[date]]&amp;Data[[#This Row],[hour]]</f>
        <v>NAICS 2-digit codePublic Administration9/2/201713</v>
      </c>
      <c r="B2250" s="10" t="s">
        <v>140</v>
      </c>
      <c r="C2250" t="s">
        <v>51</v>
      </c>
      <c r="D2250" t="s">
        <v>113</v>
      </c>
      <c r="E2250" t="s">
        <v>66</v>
      </c>
      <c r="F2250" s="0">
        <v>4829</v>
      </c>
      <c r="G2250" s="0">
        <v>1.3091520071029663</v>
      </c>
      <c r="H2250" s="0">
        <v>1.3989194631576538</v>
      </c>
      <c r="I2250" s="0">
        <v>0.089767485857009888</v>
      </c>
      <c r="J2250" s="0">
        <v>0.020528236404061317</v>
      </c>
      <c r="K2250" s="0">
        <v>93.130668640136719</v>
      </c>
      <c r="L2250" s="0">
        <v>4.3728785514831543</v>
      </c>
      <c r="M2250" s="0">
        <v>1</v>
      </c>
      <c r="N2250" s="0">
        <v>1</v>
      </c>
      <c r="O2250" s="0">
        <v>1.4014061689376831</v>
      </c>
      <c r="P2250" s="0">
        <v>1.4139270782470703</v>
      </c>
      <c r="Q2250" s="0">
        <v>0.056001540273427963</v>
      </c>
      <c r="R2250" s="0">
        <v>0.063459493219852448</v>
      </c>
      <c r="S2250" s="0">
        <v>0.079002469778060913</v>
      </c>
      <c r="T2250" s="0">
        <v>0.089767485857009888</v>
      </c>
      <c r="U2250" s="0">
        <v>0.10053250193595886</v>
      </c>
      <c r="V2250" s="0">
        <v>0.11607547849416733</v>
      </c>
      <c r="W2250" s="0">
        <v>0.12353342771530151</v>
      </c>
      <c r="X2250" s="0">
        <v>6.3218951225280762</v>
      </c>
      <c r="Y2250" s="0">
        <v>6.7553820610046387</v>
      </c>
      <c r="Z2250" s="0">
        <v>0.4334871768951416</v>
      </c>
      <c r="AA2250" s="0">
        <v>0.09913085401058197</v>
      </c>
      <c r="AB2250" s="0">
        <v>0.27043142914772034</v>
      </c>
      <c r="AC2250" s="0">
        <v>0.30644586682319641</v>
      </c>
      <c r="AD2250" s="0">
        <v>0.3815028965473175</v>
      </c>
      <c r="AE2250" s="0">
        <v>0.4334871768951416</v>
      </c>
      <c r="AF2250" s="0">
        <v>0.4854714572429657</v>
      </c>
      <c r="AG2250" s="0">
        <v>0.5605284571647644</v>
      </c>
      <c r="AH2250" s="0">
        <v>0.59654289484024048</v>
      </c>
    </row>
    <row r="2251" x14ac:dyDescent="0.4">
      <c r="A2251" s="10" t="str">
        <f>Data[[#This Row],[category]]&amp;Data[[#This Row],[subcategory]]&amp;Data[[#This Row],[date]]&amp;Data[[#This Row],[hour]]</f>
        <v>NAICS 2-digit codePublic Administration9/2/201714</v>
      </c>
      <c r="B2251" s="10" t="s">
        <v>140</v>
      </c>
      <c r="C2251" t="s">
        <v>51</v>
      </c>
      <c r="D2251" t="s">
        <v>113</v>
      </c>
      <c r="E2251" t="s">
        <v>67</v>
      </c>
      <c r="F2251" s="0">
        <v>4829</v>
      </c>
      <c r="G2251" s="0">
        <v>1.4169292449951172</v>
      </c>
      <c r="H2251" s="0">
        <v>1.4230564832687378</v>
      </c>
      <c r="I2251" s="0">
        <v>0.0061272592283785343</v>
      </c>
      <c r="J2251" s="0">
        <v>0.024725019931793213</v>
      </c>
      <c r="K2251" s="0">
        <v>92.48126220703125</v>
      </c>
      <c r="L2251" s="0">
        <v>0.24781614542007446</v>
      </c>
      <c r="M2251" s="0">
        <v>0</v>
      </c>
      <c r="N2251" s="0">
        <v>0</v>
      </c>
      <c r="O2251" s="0">
        <v>1.4014061689376831</v>
      </c>
      <c r="P2251" s="0">
        <v>1.4139270782470703</v>
      </c>
      <c r="Q2251" s="0">
        <v>-0.034541778266429901</v>
      </c>
      <c r="R2251" s="0">
        <v>-0.025559129193425179</v>
      </c>
      <c r="S2251" s="0">
        <v>-0.0068385540507733822</v>
      </c>
      <c r="T2251" s="0">
        <v>0.0061272592283785343</v>
      </c>
      <c r="U2251" s="0">
        <v>0.019093072041869164</v>
      </c>
      <c r="V2251" s="0">
        <v>0.037813648581504822</v>
      </c>
      <c r="W2251" s="0">
        <v>0.046796299517154694</v>
      </c>
      <c r="X2251" s="0">
        <v>6.8423514366149902</v>
      </c>
      <c r="Y2251" s="0">
        <v>6.8719396591186523</v>
      </c>
      <c r="Z2251" s="0">
        <v>0.02958853542804718</v>
      </c>
      <c r="AA2251" s="0">
        <v>0.1193971186876297</v>
      </c>
      <c r="AB2251" s="0">
        <v>-0.16680224239826202</v>
      </c>
      <c r="AC2251" s="0">
        <v>-0.12342502921819687</v>
      </c>
      <c r="AD2251" s="0">
        <v>-0.033023376017808914</v>
      </c>
      <c r="AE2251" s="0">
        <v>0.02958853542804718</v>
      </c>
      <c r="AF2251" s="0">
        <v>0.092200443148612976</v>
      </c>
      <c r="AG2251" s="0">
        <v>0.18260209262371063</v>
      </c>
      <c r="AH2251" s="0">
        <v>0.22597931325435638</v>
      </c>
    </row>
    <row r="2252" x14ac:dyDescent="0.4">
      <c r="A2252" s="10" t="str">
        <f>Data[[#This Row],[category]]&amp;Data[[#This Row],[subcategory]]&amp;Data[[#This Row],[date]]&amp;Data[[#This Row],[hour]]</f>
        <v>NAICS 2-digit codePublic Administration9/2/201715</v>
      </c>
      <c r="B2252" s="10" t="s">
        <v>140</v>
      </c>
      <c r="C2252" t="s">
        <v>51</v>
      </c>
      <c r="D2252" t="s">
        <v>113</v>
      </c>
      <c r="E2252" t="s">
        <v>68</v>
      </c>
      <c r="F2252" s="0">
        <v>4829</v>
      </c>
      <c r="G2252" s="0">
        <v>1.3784223794937134</v>
      </c>
      <c r="H2252" s="0">
        <v>1.4290893077850342</v>
      </c>
      <c r="I2252" s="0">
        <v>0.050666883587837219</v>
      </c>
      <c r="J2252" s="0">
        <v>0.025123313069343567</v>
      </c>
      <c r="K2252" s="0">
        <v>90.986122131347656</v>
      </c>
      <c r="L2252" s="0">
        <v>2.0167276859283447</v>
      </c>
      <c r="M2252" s="0">
        <v>1</v>
      </c>
      <c r="N2252" s="0">
        <v>1</v>
      </c>
      <c r="O2252" s="0">
        <v>1.4014061689376831</v>
      </c>
      <c r="P2252" s="0">
        <v>1.4139270782470703</v>
      </c>
      <c r="Q2252" s="0">
        <v>0.0093427114188671112</v>
      </c>
      <c r="R2252" s="0">
        <v>0.01847006194293499</v>
      </c>
      <c r="S2252" s="0">
        <v>0.037492204457521439</v>
      </c>
      <c r="T2252" s="0">
        <v>0.050666883587837219</v>
      </c>
      <c r="U2252" s="0">
        <v>0.063841558992862701</v>
      </c>
      <c r="V2252" s="0">
        <v>0.082863703370094299</v>
      </c>
      <c r="W2252" s="0">
        <v>0.091991059482097626</v>
      </c>
      <c r="X2252" s="0">
        <v>6.6564016342163086</v>
      </c>
      <c r="Y2252" s="0">
        <v>6.9010725021362305</v>
      </c>
      <c r="Z2252" s="0">
        <v>0.24467037618160248</v>
      </c>
      <c r="AA2252" s="0">
        <v>0.12132047861814499</v>
      </c>
      <c r="AB2252" s="0">
        <v>0.045115947723388672</v>
      </c>
      <c r="AC2252" s="0">
        <v>0.089191928505897522</v>
      </c>
      <c r="AD2252" s="0">
        <v>0.18104985356330872</v>
      </c>
      <c r="AE2252" s="0">
        <v>0.24467037618160248</v>
      </c>
      <c r="AF2252" s="0">
        <v>0.30829089879989624</v>
      </c>
      <c r="AG2252" s="0">
        <v>0.40014883875846863</v>
      </c>
      <c r="AH2252" s="0">
        <v>0.44422480463981628</v>
      </c>
    </row>
    <row r="2253" x14ac:dyDescent="0.4">
      <c r="A2253" s="10" t="str">
        <f>Data[[#This Row],[category]]&amp;Data[[#This Row],[subcategory]]&amp;Data[[#This Row],[date]]&amp;Data[[#This Row],[hour]]</f>
        <v>NAICS 2-digit codePublic Administration9/2/201716</v>
      </c>
      <c r="B2253" s="10" t="s">
        <v>140</v>
      </c>
      <c r="C2253" t="s">
        <v>51</v>
      </c>
      <c r="D2253" t="s">
        <v>113</v>
      </c>
      <c r="E2253" t="s">
        <v>69</v>
      </c>
      <c r="F2253" s="0">
        <v>4829</v>
      </c>
      <c r="G2253" s="0">
        <v>1.4460163116455078</v>
      </c>
      <c r="H2253" s="0">
        <v>1.4169167280197144</v>
      </c>
      <c r="I2253" s="0">
        <v>-0.029099501669406891</v>
      </c>
      <c r="J2253" s="0">
        <v>0.023493578657507896</v>
      </c>
      <c r="K2253" s="0">
        <v>90.67156982421875</v>
      </c>
      <c r="L2253" s="0">
        <v>-1.2386151552200317</v>
      </c>
      <c r="M2253" s="0">
        <v>0</v>
      </c>
      <c r="N2253" s="0">
        <v>0</v>
      </c>
      <c r="O2253" s="0">
        <v>1.4014061689376831</v>
      </c>
      <c r="P2253" s="0">
        <v>1.4139270782470703</v>
      </c>
      <c r="Q2253" s="0">
        <v>-0.067743003368377686</v>
      </c>
      <c r="R2253" s="0">
        <v>-0.059207733720541</v>
      </c>
      <c r="S2253" s="0">
        <v>-0.04141954705119133</v>
      </c>
      <c r="T2253" s="0">
        <v>-0.029099501669406891</v>
      </c>
      <c r="U2253" s="0">
        <v>-0.016779456287622452</v>
      </c>
      <c r="V2253" s="0">
        <v>0.0010087308473885059</v>
      </c>
      <c r="W2253" s="0">
        <v>0.0095439963042736053</v>
      </c>
      <c r="X2253" s="0">
        <v>6.9828128814697266</v>
      </c>
      <c r="Y2253" s="0">
        <v>6.8422908782958984</v>
      </c>
      <c r="Z2253" s="0">
        <v>-0.14052149653434753</v>
      </c>
      <c r="AA2253" s="0">
        <v>0.11345048993825912</v>
      </c>
      <c r="AB2253" s="0">
        <v>-0.32713094353675842</v>
      </c>
      <c r="AC2253" s="0">
        <v>-0.28591415286064148</v>
      </c>
      <c r="AD2253" s="0">
        <v>-0.20001499354839325</v>
      </c>
      <c r="AE2253" s="0">
        <v>-0.14052149653434753</v>
      </c>
      <c r="AF2253" s="0">
        <v>-0.081027999520301819</v>
      </c>
      <c r="AG2253" s="0">
        <v>0.0048711565323174</v>
      </c>
      <c r="AH2253" s="0">
        <v>0.046087954193353653</v>
      </c>
    </row>
    <row r="2254" x14ac:dyDescent="0.4">
      <c r="A2254" s="10" t="str">
        <f>Data[[#This Row],[category]]&amp;Data[[#This Row],[subcategory]]&amp;Data[[#This Row],[date]]&amp;Data[[#This Row],[hour]]</f>
        <v>NAICS 2-digit codePublic Administration9/2/201717</v>
      </c>
      <c r="B2254" s="10" t="s">
        <v>140</v>
      </c>
      <c r="C2254" t="s">
        <v>51</v>
      </c>
      <c r="D2254" t="s">
        <v>113</v>
      </c>
      <c r="E2254" t="s">
        <v>70</v>
      </c>
      <c r="F2254" s="0">
        <v>4829</v>
      </c>
      <c r="G2254" s="0">
        <v>1.5438967943191528</v>
      </c>
      <c r="H2254" s="0">
        <v>1.4076080322265625</v>
      </c>
      <c r="I2254" s="0">
        <v>-0.13628882169723511</v>
      </c>
      <c r="J2254" s="0">
        <v>0.028025384992361069</v>
      </c>
      <c r="K2254" s="0">
        <v>90.509628295898437</v>
      </c>
      <c r="L2254" s="0">
        <v>-4.8630490303039551</v>
      </c>
      <c r="M2254" s="0">
        <v>1</v>
      </c>
      <c r="N2254" s="0">
        <v>1</v>
      </c>
      <c r="O2254" s="0">
        <v>1.4014061689376831</v>
      </c>
      <c r="P2254" s="0">
        <v>1.4139270782470703</v>
      </c>
      <c r="Q2254" s="0">
        <v>-0.18238647282123566</v>
      </c>
      <c r="R2254" s="0">
        <v>-0.17220479249954224</v>
      </c>
      <c r="S2254" s="0">
        <v>-0.15098534524440765</v>
      </c>
      <c r="T2254" s="0">
        <v>-0.13628882169723511</v>
      </c>
      <c r="U2254" s="0">
        <v>-0.12159229815006256</v>
      </c>
      <c r="V2254" s="0">
        <v>-0.10037284344434738</v>
      </c>
      <c r="W2254" s="0">
        <v>-0.090191163122653961</v>
      </c>
      <c r="X2254" s="0">
        <v>7.4554777145385742</v>
      </c>
      <c r="Y2254" s="0">
        <v>6.7973389625549316</v>
      </c>
      <c r="Z2254" s="0">
        <v>-0.6581386923789978</v>
      </c>
      <c r="AA2254" s="0">
        <v>0.13533458113670349</v>
      </c>
      <c r="AB2254" s="0">
        <v>-0.88074427843093872</v>
      </c>
      <c r="AC2254" s="0">
        <v>-0.83157694339752197</v>
      </c>
      <c r="AD2254" s="0">
        <v>-0.72910821437835693</v>
      </c>
      <c r="AE2254" s="0">
        <v>-0.6581386923789978</v>
      </c>
      <c r="AF2254" s="0">
        <v>-0.58716917037963867</v>
      </c>
      <c r="AG2254" s="0">
        <v>-0.48470044136047363</v>
      </c>
      <c r="AH2254" s="0">
        <v>-0.43553310632705688</v>
      </c>
    </row>
    <row r="2255" x14ac:dyDescent="0.4">
      <c r="A2255" s="10" t="str">
        <f>Data[[#This Row],[category]]&amp;Data[[#This Row],[subcategory]]&amp;Data[[#This Row],[date]]&amp;Data[[#This Row],[hour]]</f>
        <v>NAICS 2-digit codePublic Administration9/2/201718</v>
      </c>
      <c r="B2255" s="10" t="s">
        <v>140</v>
      </c>
      <c r="C2255" t="s">
        <v>51</v>
      </c>
      <c r="D2255" t="s">
        <v>113</v>
      </c>
      <c r="E2255" t="s">
        <v>71</v>
      </c>
      <c r="F2255" s="0">
        <v>4829</v>
      </c>
      <c r="G2255" s="0">
        <v>1.7005151510238647</v>
      </c>
      <c r="H2255" s="0">
        <v>1.4020944833755493</v>
      </c>
      <c r="I2255" s="0">
        <v>-0.29842072725296021</v>
      </c>
      <c r="J2255" s="0">
        <v>0.034508559852838516</v>
      </c>
      <c r="K2255" s="0">
        <v>88.83184814453125</v>
      </c>
      <c r="L2255" s="0">
        <v>-8.647730827331543</v>
      </c>
      <c r="M2255" s="0">
        <v>1</v>
      </c>
      <c r="N2255" s="0">
        <v>1</v>
      </c>
      <c r="O2255" s="0">
        <v>1.4014061689376831</v>
      </c>
      <c r="P2255" s="0">
        <v>1.4139270782470703</v>
      </c>
      <c r="Q2255" s="0">
        <v>-0.35518226027488708</v>
      </c>
      <c r="R2255" s="0">
        <v>-0.34264522790908813</v>
      </c>
      <c r="S2255" s="0">
        <v>-0.31651702523231506</v>
      </c>
      <c r="T2255" s="0">
        <v>-0.29842072725296021</v>
      </c>
      <c r="U2255" s="0">
        <v>-0.28032442927360535</v>
      </c>
      <c r="V2255" s="0">
        <v>-0.25419622659683228</v>
      </c>
      <c r="W2255" s="0">
        <v>-0.24165919423103333</v>
      </c>
      <c r="X2255" s="0">
        <v>8.211787223815918</v>
      </c>
      <c r="Y2255" s="0">
        <v>6.770714282989502</v>
      </c>
      <c r="Z2255" s="0">
        <v>-1.4410736560821533</v>
      </c>
      <c r="AA2255" s="0">
        <v>0.16664183139801025</v>
      </c>
      <c r="AB2255" s="0">
        <v>-1.7151750326156616</v>
      </c>
      <c r="AC2255" s="0">
        <v>-1.6546337604522705</v>
      </c>
      <c r="AD2255" s="0">
        <v>-1.5284607410430908</v>
      </c>
      <c r="AE2255" s="0">
        <v>-1.4410736560821533</v>
      </c>
      <c r="AF2255" s="0">
        <v>-1.3536865711212158</v>
      </c>
      <c r="AG2255" s="0">
        <v>-1.2275135517120361</v>
      </c>
      <c r="AH2255" s="0">
        <v>-1.166972279548645</v>
      </c>
    </row>
    <row r="2256" x14ac:dyDescent="0.4">
      <c r="A2256" s="10" t="str">
        <f>Data[[#This Row],[category]]&amp;Data[[#This Row],[subcategory]]&amp;Data[[#This Row],[date]]&amp;Data[[#This Row],[hour]]</f>
        <v>NAICS 2-digit codePublic Administration9/2/201719</v>
      </c>
      <c r="B2256" s="10" t="s">
        <v>140</v>
      </c>
      <c r="C2256" t="s">
        <v>51</v>
      </c>
      <c r="D2256" t="s">
        <v>113</v>
      </c>
      <c r="E2256" t="s">
        <v>72</v>
      </c>
      <c r="F2256" s="0">
        <v>4829</v>
      </c>
      <c r="G2256" s="0">
        <v>1.8121505975723267</v>
      </c>
      <c r="H2256" s="0">
        <v>1.4369515180587769</v>
      </c>
      <c r="I2256" s="0">
        <v>-0.3751990795135498</v>
      </c>
      <c r="J2256" s="0">
        <v>0.036859616637229919</v>
      </c>
      <c r="K2256" s="0">
        <v>86.86663818359375</v>
      </c>
      <c r="L2256" s="0">
        <v>-10.179137229919434</v>
      </c>
      <c r="M2256" s="0">
        <v>1</v>
      </c>
      <c r="N2256" s="0">
        <v>1</v>
      </c>
      <c r="O2256" s="0">
        <v>1.4014061689376831</v>
      </c>
      <c r="P2256" s="0">
        <v>1.4139270782470703</v>
      </c>
      <c r="Q2256" s="0">
        <v>-0.43582776188850403</v>
      </c>
      <c r="R2256" s="0">
        <v>-0.42243656516075134</v>
      </c>
      <c r="S2256" s="0">
        <v>-0.39452826976776123</v>
      </c>
      <c r="T2256" s="0">
        <v>-0.3751990795135498</v>
      </c>
      <c r="U2256" s="0">
        <v>-0.35586988925933838</v>
      </c>
      <c r="V2256" s="0">
        <v>-0.32796159386634827</v>
      </c>
      <c r="W2256" s="0">
        <v>-0.31457039713859558</v>
      </c>
      <c r="X2256" s="0">
        <v>8.7508754730224609</v>
      </c>
      <c r="Y2256" s="0">
        <v>6.9390387535095215</v>
      </c>
      <c r="Z2256" s="0">
        <v>-1.8118363618850708</v>
      </c>
      <c r="AA2256" s="0">
        <v>0.17799508571624756</v>
      </c>
      <c r="AB2256" s="0">
        <v>-2.1046121120452881</v>
      </c>
      <c r="AC2256" s="0">
        <v>-2.0399463176727295</v>
      </c>
      <c r="AD2256" s="0">
        <v>-1.905177116394043</v>
      </c>
      <c r="AE2256" s="0">
        <v>-1.8118363618850708</v>
      </c>
      <c r="AF2256" s="0">
        <v>-1.7184956073760986</v>
      </c>
      <c r="AG2256" s="0">
        <v>-1.5837265253067017</v>
      </c>
      <c r="AH2256" s="0">
        <v>-1.519060492515564</v>
      </c>
    </row>
    <row r="2257" x14ac:dyDescent="0.4">
      <c r="A2257" s="10" t="str">
        <f>Data[[#This Row],[category]]&amp;Data[[#This Row],[subcategory]]&amp;Data[[#This Row],[date]]&amp;Data[[#This Row],[hour]]</f>
        <v>NAICS 2-digit codePublic Administration9/2/201720</v>
      </c>
      <c r="B2257" s="10" t="s">
        <v>140</v>
      </c>
      <c r="C2257" t="s">
        <v>51</v>
      </c>
      <c r="D2257" t="s">
        <v>113</v>
      </c>
      <c r="E2257" t="s">
        <v>55</v>
      </c>
      <c r="F2257" s="0">
        <v>4829</v>
      </c>
      <c r="G2257" s="0">
        <v>2.2991440296173096</v>
      </c>
      <c r="H2257" s="0">
        <v>1.8690825700759888</v>
      </c>
      <c r="I2257" s="0">
        <v>-0.43006131052970886</v>
      </c>
      <c r="J2257" s="0">
        <v>0.056837975978851318</v>
      </c>
      <c r="K2257" s="0">
        <v>84.371711730957031</v>
      </c>
      <c r="L2257" s="0">
        <v>-7.5664429664611816</v>
      </c>
      <c r="M2257" s="0">
        <v>1</v>
      </c>
      <c r="N2257" s="0">
        <v>1</v>
      </c>
      <c r="O2257" s="0">
        <v>1.4014061689376831</v>
      </c>
      <c r="P2257" s="0">
        <v>1.4139270782470703</v>
      </c>
      <c r="Q2257" s="0">
        <v>-0.52355146408081055</v>
      </c>
      <c r="R2257" s="0">
        <v>-0.50290209054946899</v>
      </c>
      <c r="S2257" s="0">
        <v>-0.45986717939376831</v>
      </c>
      <c r="T2257" s="0">
        <v>-0.43006131052970886</v>
      </c>
      <c r="U2257" s="0">
        <v>-0.40025544166564941</v>
      </c>
      <c r="V2257" s="0">
        <v>-0.35722050070762634</v>
      </c>
      <c r="W2257" s="0">
        <v>-0.33657115697860718</v>
      </c>
      <c r="X2257" s="0">
        <v>11.102566719055176</v>
      </c>
      <c r="Y2257" s="0">
        <v>9.0257997512817383</v>
      </c>
      <c r="Z2257" s="0">
        <v>-2.0767660140991211</v>
      </c>
      <c r="AA2257" s="0">
        <v>0.27447059750556946</v>
      </c>
      <c r="AB2257" s="0">
        <v>-2.5282299518585205</v>
      </c>
      <c r="AC2257" s="0">
        <v>-2.4285142421722412</v>
      </c>
      <c r="AD2257" s="0">
        <v>-2.2206985950469971</v>
      </c>
      <c r="AE2257" s="0">
        <v>-2.0767660140991211</v>
      </c>
      <c r="AF2257" s="0">
        <v>-1.9328334331512451</v>
      </c>
      <c r="AG2257" s="0">
        <v>-1.725017786026001</v>
      </c>
      <c r="AH2257" s="0">
        <v>-1.6253020763397217</v>
      </c>
    </row>
    <row r="2258" x14ac:dyDescent="0.4">
      <c r="A2258" s="10" t="str">
        <f>Data[[#This Row],[category]]&amp;Data[[#This Row],[subcategory]]&amp;Data[[#This Row],[date]]&amp;Data[[#This Row],[hour]]</f>
        <v>NAICS 2-digit codePublic Administration9/2/201721</v>
      </c>
      <c r="B2258" s="10" t="s">
        <v>140</v>
      </c>
      <c r="C2258" t="s">
        <v>51</v>
      </c>
      <c r="D2258" t="s">
        <v>113</v>
      </c>
      <c r="E2258" t="s">
        <v>73</v>
      </c>
      <c r="F2258" s="0">
        <v>4829</v>
      </c>
      <c r="G2258" s="0">
        <v>2.5168888568878174</v>
      </c>
      <c r="H2258" s="0">
        <v>1.9373830556869507</v>
      </c>
      <c r="I2258" s="0">
        <v>-0.5795058012008667</v>
      </c>
      <c r="J2258" s="0">
        <v>0.06196238100528717</v>
      </c>
      <c r="K2258" s="0">
        <v>84.424308776855469</v>
      </c>
      <c r="L2258" s="0">
        <v>-9.3525428771972656</v>
      </c>
      <c r="M2258" s="0">
        <v>1</v>
      </c>
      <c r="N2258" s="0">
        <v>1</v>
      </c>
      <c r="O2258" s="0">
        <v>1.4014061689376831</v>
      </c>
      <c r="P2258" s="0">
        <v>1.4139270782470703</v>
      </c>
      <c r="Q2258" s="0">
        <v>-0.68142485618591309</v>
      </c>
      <c r="R2258" s="0">
        <v>-0.65891379117965698</v>
      </c>
      <c r="S2258" s="0">
        <v>-0.61199891567230225</v>
      </c>
      <c r="T2258" s="0">
        <v>-0.5795058012008667</v>
      </c>
      <c r="U2258" s="0">
        <v>-0.54701268672943115</v>
      </c>
      <c r="V2258" s="0">
        <v>-0.50009781122207642</v>
      </c>
      <c r="W2258" s="0">
        <v>-0.47758674621582031</v>
      </c>
      <c r="X2258" s="0">
        <v>12.154056549072266</v>
      </c>
      <c r="Y2258" s="0">
        <v>9.3556232452392578</v>
      </c>
      <c r="Z2258" s="0">
        <v>-2.7984335422515869</v>
      </c>
      <c r="AA2258" s="0">
        <v>0.29921633005142212</v>
      </c>
      <c r="AB2258" s="0">
        <v>-3.2906005382537842</v>
      </c>
      <c r="AC2258" s="0">
        <v>-3.1818947792053223</v>
      </c>
      <c r="AD2258" s="0">
        <v>-2.9553427696228027</v>
      </c>
      <c r="AE2258" s="0">
        <v>-2.7984335422515869</v>
      </c>
      <c r="AF2258" s="0">
        <v>-2.6415243148803711</v>
      </c>
      <c r="AG2258" s="0">
        <v>-2.4149723052978516</v>
      </c>
      <c r="AH2258" s="0">
        <v>-2.3062665462493896</v>
      </c>
    </row>
    <row r="2259" x14ac:dyDescent="0.4">
      <c r="A2259" s="10" t="str">
        <f>Data[[#This Row],[category]]&amp;Data[[#This Row],[subcategory]]&amp;Data[[#This Row],[date]]&amp;Data[[#This Row],[hour]]</f>
        <v>NAICS 2-digit codePublic Administration9/2/201722</v>
      </c>
      <c r="B2259" s="10" t="s">
        <v>140</v>
      </c>
      <c r="C2259" t="s">
        <v>51</v>
      </c>
      <c r="D2259" t="s">
        <v>113</v>
      </c>
      <c r="E2259" t="s">
        <v>74</v>
      </c>
      <c r="F2259" s="0">
        <v>4829</v>
      </c>
      <c r="G2259" s="0">
        <v>2.3463311195373535</v>
      </c>
      <c r="H2259" s="0">
        <v>1.8251954317092896</v>
      </c>
      <c r="I2259" s="0">
        <v>-0.52113562822341919</v>
      </c>
      <c r="J2259" s="0">
        <v>0.053199708461761475</v>
      </c>
      <c r="K2259" s="0">
        <v>85.033340454101563</v>
      </c>
      <c r="L2259" s="0">
        <v>-9.7958364486694336</v>
      </c>
      <c r="M2259" s="0">
        <v>1</v>
      </c>
      <c r="N2259" s="0">
        <v>1</v>
      </c>
      <c r="O2259" s="0">
        <v>1.4014061689376831</v>
      </c>
      <c r="P2259" s="0">
        <v>1.4139270782470703</v>
      </c>
      <c r="Q2259" s="0">
        <v>-0.60864138603210449</v>
      </c>
      <c r="R2259" s="0">
        <v>-0.589313805103302</v>
      </c>
      <c r="S2259" s="0">
        <v>-0.54903358221054077</v>
      </c>
      <c r="T2259" s="0">
        <v>-0.52113562822341919</v>
      </c>
      <c r="U2259" s="0">
        <v>-0.49323767423629761</v>
      </c>
      <c r="V2259" s="0">
        <v>-0.45295745134353638</v>
      </c>
      <c r="W2259" s="0">
        <v>-0.43362990021705627</v>
      </c>
      <c r="X2259" s="0">
        <v>11.330432891845703</v>
      </c>
      <c r="Y2259" s="0">
        <v>8.813868522644043</v>
      </c>
      <c r="Z2259" s="0">
        <v>-2.516563892364502</v>
      </c>
      <c r="AA2259" s="0">
        <v>0.25690138339996338</v>
      </c>
      <c r="AB2259" s="0">
        <v>-2.939129114151001</v>
      </c>
      <c r="AC2259" s="0">
        <v>-2.8457963466644287</v>
      </c>
      <c r="AD2259" s="0">
        <v>-2.6512830257415771</v>
      </c>
      <c r="AE2259" s="0">
        <v>-2.516563892364502</v>
      </c>
      <c r="AF2259" s="0">
        <v>-2.3818447589874268</v>
      </c>
      <c r="AG2259" s="0">
        <v>-2.1873314380645752</v>
      </c>
      <c r="AH2259" s="0">
        <v>-2.0939986705780029</v>
      </c>
    </row>
    <row r="2260" x14ac:dyDescent="0.4">
      <c r="A2260" s="10" t="str">
        <f>Data[[#This Row],[category]]&amp;Data[[#This Row],[subcategory]]&amp;Data[[#This Row],[date]]&amp;Data[[#This Row],[hour]]</f>
        <v>NAICS 2-digit codePublic Administration9/2/201723</v>
      </c>
      <c r="B2260" s="10" t="s">
        <v>140</v>
      </c>
      <c r="C2260" t="s">
        <v>51</v>
      </c>
      <c r="D2260" t="s">
        <v>113</v>
      </c>
      <c r="E2260" t="s">
        <v>75</v>
      </c>
      <c r="F2260" s="0">
        <v>4829</v>
      </c>
      <c r="G2260" s="0">
        <v>2.2356884479522705</v>
      </c>
      <c r="H2260" s="0">
        <v>1.7246115207672119</v>
      </c>
      <c r="I2260" s="0">
        <v>-0.51107692718505859</v>
      </c>
      <c r="J2260" s="0">
        <v>0.048155944794416428</v>
      </c>
      <c r="K2260" s="0">
        <v>84.815696716308594</v>
      </c>
      <c r="L2260" s="0">
        <v>-10.612956047058105</v>
      </c>
      <c r="M2260" s="0">
        <v>1</v>
      </c>
      <c r="N2260" s="0">
        <v>1</v>
      </c>
      <c r="O2260" s="0">
        <v>1.4014061689376831</v>
      </c>
      <c r="P2260" s="0">
        <v>1.4139270782470703</v>
      </c>
      <c r="Q2260" s="0">
        <v>-0.59028643369674683</v>
      </c>
      <c r="R2260" s="0">
        <v>-0.57279127836227417</v>
      </c>
      <c r="S2260" s="0">
        <v>-0.53632992506027222</v>
      </c>
      <c r="T2260" s="0">
        <v>-0.51107692718505859</v>
      </c>
      <c r="U2260" s="0">
        <v>-0.48582392930984497</v>
      </c>
      <c r="V2260" s="0">
        <v>-0.44936260581016541</v>
      </c>
      <c r="W2260" s="0">
        <v>-0.43186745047569275</v>
      </c>
      <c r="X2260" s="0">
        <v>10.796139717102051</v>
      </c>
      <c r="Y2260" s="0">
        <v>8.3281488418579102</v>
      </c>
      <c r="Z2260" s="0">
        <v>-2.4679903984069824</v>
      </c>
      <c r="AA2260" s="0">
        <v>0.23254506289958954</v>
      </c>
      <c r="AB2260" s="0">
        <v>-2.8504929542541504</v>
      </c>
      <c r="AC2260" s="0">
        <v>-2.7660088539123535</v>
      </c>
      <c r="AD2260" s="0">
        <v>-2.5899372100830078</v>
      </c>
      <c r="AE2260" s="0">
        <v>-2.4679903984069824</v>
      </c>
      <c r="AF2260" s="0">
        <v>-2.346043586730957</v>
      </c>
      <c r="AG2260" s="0">
        <v>-2.1699719429016113</v>
      </c>
      <c r="AH2260" s="0">
        <v>-2.0854878425598145</v>
      </c>
    </row>
    <row r="2261" x14ac:dyDescent="0.4">
      <c r="A2261" s="10" t="str">
        <f>Data[[#This Row],[category]]&amp;Data[[#This Row],[subcategory]]&amp;Data[[#This Row],[date]]&amp;Data[[#This Row],[hour]]</f>
        <v>NAICS 2-digit codePublic Administration9/2/201724</v>
      </c>
      <c r="B2261" s="10" t="s">
        <v>140</v>
      </c>
      <c r="C2261" t="s">
        <v>51</v>
      </c>
      <c r="D2261" t="s">
        <v>113</v>
      </c>
      <c r="E2261" t="s">
        <v>76</v>
      </c>
      <c r="F2261" s="0">
        <v>4829</v>
      </c>
      <c r="G2261" s="0">
        <v>1.9818660020828247</v>
      </c>
      <c r="H2261" s="0">
        <v>1.6388436555862427</v>
      </c>
      <c r="I2261" s="0">
        <v>-0.34302237629890442</v>
      </c>
      <c r="J2261" s="0">
        <v>0.032264363020658493</v>
      </c>
      <c r="K2261" s="0">
        <v>85.375648498535156</v>
      </c>
      <c r="L2261" s="0">
        <v>-10.631617546081543</v>
      </c>
      <c r="M2261" s="0">
        <v>1</v>
      </c>
      <c r="N2261" s="0">
        <v>1</v>
      </c>
      <c r="O2261" s="0">
        <v>1.4014061689376831</v>
      </c>
      <c r="P2261" s="0">
        <v>1.4139270782470703</v>
      </c>
      <c r="Q2261" s="0">
        <v>-0.39609253406524658</v>
      </c>
      <c r="R2261" s="0">
        <v>-0.3843708336353302</v>
      </c>
      <c r="S2261" s="0">
        <v>-0.35994181036949158</v>
      </c>
      <c r="T2261" s="0">
        <v>-0.34302237629890442</v>
      </c>
      <c r="U2261" s="0">
        <v>-0.32610294222831726</v>
      </c>
      <c r="V2261" s="0">
        <v>-0.30167391896247864</v>
      </c>
      <c r="W2261" s="0">
        <v>-0.28995221853256226</v>
      </c>
      <c r="X2261" s="0">
        <v>9.5704307556152344</v>
      </c>
      <c r="Y2261" s="0">
        <v>7.9139761924743652</v>
      </c>
      <c r="Z2261" s="0">
        <v>-1.6564550399780273</v>
      </c>
      <c r="AA2261" s="0">
        <v>0.15580460429191589</v>
      </c>
      <c r="AB2261" s="0">
        <v>-1.9127308130264282</v>
      </c>
      <c r="AC2261" s="0">
        <v>-1.8561266660690308</v>
      </c>
      <c r="AD2261" s="0">
        <v>-1.7381590604782104</v>
      </c>
      <c r="AE2261" s="0">
        <v>-1.6564550399780273</v>
      </c>
      <c r="AF2261" s="0">
        <v>-1.5747510194778442</v>
      </c>
      <c r="AG2261" s="0">
        <v>-1.4567834138870239</v>
      </c>
      <c r="AH2261" s="0">
        <v>-1.4001792669296265</v>
      </c>
    </row>
    <row r="2262" x14ac:dyDescent="0.4">
      <c r="A2262" s="10" t="str">
        <f>Data[[#This Row],[category]]&amp;Data[[#This Row],[subcategory]]&amp;Data[[#This Row],[date]]&amp;Data[[#This Row],[hour]]</f>
        <v>NAICS 2-digit codePublic Administration9/2/2017Avg. 11 to 6 pm</v>
      </c>
      <c r="B2262" s="10" t="s">
        <v>140</v>
      </c>
      <c r="C2262" t="s">
        <v>51</v>
      </c>
      <c r="D2262" t="s">
        <v>113</v>
      </c>
      <c r="E2262" t="s">
        <v>77</v>
      </c>
      <c r="F2262" s="0">
        <v>4829</v>
      </c>
      <c r="G2262" s="0">
        <v>1.447820782661438</v>
      </c>
      <c r="H2262" s="0">
        <v>1.4014061689376831</v>
      </c>
      <c r="I2262" s="0">
        <v>-0.04641462117433548</v>
      </c>
      <c r="J2262" s="0">
        <v>0.017941534519195557</v>
      </c>
      <c r="K2262" s="0">
        <v>91.207374572753906</v>
      </c>
      <c r="L2262" s="0">
        <v>-2.5869927406311035</v>
      </c>
      <c r="M2262" s="0">
        <v>1</v>
      </c>
      <c r="N2262" s="0">
        <v>1</v>
      </c>
      <c r="O2262" s="0"/>
      <c r="P2262" s="0"/>
      <c r="Q2262" s="0">
        <v>-0.075925819575786591</v>
      </c>
      <c r="R2262" s="0">
        <v>-0.069407619535923004</v>
      </c>
      <c r="S2262" s="0">
        <v>-0.055823169648647308</v>
      </c>
      <c r="T2262" s="0">
        <v>-0.04641462117433548</v>
      </c>
      <c r="U2262" s="0">
        <v>-0.037006072700023651</v>
      </c>
      <c r="V2262" s="0">
        <v>-0.023421619087457657</v>
      </c>
      <c r="W2262" s="0">
        <v>-0.016903422772884369</v>
      </c>
      <c r="X2262" s="0">
        <v>6.9915266036987305</v>
      </c>
      <c r="Y2262" s="0">
        <v>6.767390251159668</v>
      </c>
      <c r="Z2262" s="0">
        <v>-0.22413620352745056</v>
      </c>
      <c r="AA2262" s="0">
        <v>0.086639672517776489</v>
      </c>
      <c r="AB2262" s="0">
        <v>-0.36664578318595886</v>
      </c>
      <c r="AC2262" s="0">
        <v>-0.33516940474510193</v>
      </c>
      <c r="AD2262" s="0">
        <v>-0.26957008242607117</v>
      </c>
      <c r="AE2262" s="0">
        <v>-0.22413620352745056</v>
      </c>
      <c r="AF2262" s="0">
        <v>-0.17870230972766876</v>
      </c>
      <c r="AG2262" s="0">
        <v>-0.1131029948592186</v>
      </c>
      <c r="AH2262" s="0">
        <v>-0.081626623868942261</v>
      </c>
    </row>
    <row r="2263" x14ac:dyDescent="0.4">
      <c r="A2263" s="10" t="str">
        <f>Data[[#This Row],[category]]&amp;Data[[#This Row],[subcategory]]&amp;Data[[#This Row],[date]]&amp;Data[[#This Row],[hour]]</f>
        <v>NAICS 2-digit codePublic Administration9/2/2017Avg. 2 to 6pm</v>
      </c>
      <c r="B2263" s="10" t="s">
        <v>140</v>
      </c>
      <c r="C2263" t="s">
        <v>51</v>
      </c>
      <c r="D2263" t="s">
        <v>113</v>
      </c>
      <c r="E2263" t="s">
        <v>78</v>
      </c>
      <c r="F2263" s="0">
        <v>4829</v>
      </c>
      <c r="G2263" s="0">
        <v>1.5172126293182373</v>
      </c>
      <c r="H2263" s="0">
        <v>1.4139270782470703</v>
      </c>
      <c r="I2263" s="0">
        <v>-0.1032855436205864</v>
      </c>
      <c r="J2263" s="0">
        <v>0.022298488765954971</v>
      </c>
      <c r="K2263" s="0">
        <v>90.249794006347656</v>
      </c>
      <c r="L2263" s="0">
        <v>-4.6319527626037598</v>
      </c>
      <c r="M2263" s="0">
        <v>1</v>
      </c>
      <c r="N2263" s="0">
        <v>1</v>
      </c>
      <c r="O2263" s="0"/>
      <c r="P2263" s="0"/>
      <c r="Q2263" s="0">
        <v>-0.139963299036026</v>
      </c>
      <c r="R2263" s="0">
        <v>-0.13186220824718475</v>
      </c>
      <c r="S2263" s="0">
        <v>-0.11497887969017029</v>
      </c>
      <c r="T2263" s="0">
        <v>-0.1032855436205864</v>
      </c>
      <c r="U2263" s="0">
        <v>-0.091592207551002502</v>
      </c>
      <c r="V2263" s="0">
        <v>-0.074708878993988037</v>
      </c>
      <c r="W2263" s="0">
        <v>-0.066607795655727386</v>
      </c>
      <c r="X2263" s="0">
        <v>7.3266196250915527</v>
      </c>
      <c r="Y2263" s="0">
        <v>6.8278536796569824</v>
      </c>
      <c r="Z2263" s="0">
        <v>-0.49876588582992554</v>
      </c>
      <c r="AA2263" s="0">
        <v>0.10767940431833267</v>
      </c>
      <c r="AB2263" s="0">
        <v>-0.67588275671005249</v>
      </c>
      <c r="AC2263" s="0">
        <v>-0.63676261901855469</v>
      </c>
      <c r="AD2263" s="0">
        <v>-0.55523300170898438</v>
      </c>
      <c r="AE2263" s="0">
        <v>-0.49876588582992554</v>
      </c>
      <c r="AF2263" s="0">
        <v>-0.44229874014854431</v>
      </c>
      <c r="AG2263" s="0">
        <v>-0.36076918244361877</v>
      </c>
      <c r="AH2263" s="0">
        <v>-0.32164901494979858</v>
      </c>
    </row>
    <row r="2264" x14ac:dyDescent="0.4">
      <c r="A2264" s="10" t="str">
        <f>Data[[#This Row],[category]]&amp;Data[[#This Row],[subcategory]]&amp;Data[[#This Row],[date]]&amp;Data[[#This Row],[hour]]</f>
        <v>NAICS 2-digit codePublic AdministrationAvg. Weekday Event1</v>
      </c>
      <c r="B2264" s="10" t="s">
        <v>140</v>
      </c>
      <c r="C2264" t="s">
        <v>51</v>
      </c>
      <c r="D2264" t="s">
        <v>174</v>
      </c>
      <c r="E2264" t="s">
        <v>41</v>
      </c>
      <c r="F2264" s="0">
        <v>4828.5</v>
      </c>
      <c r="G2264" s="0">
        <v>1.3664233684539795</v>
      </c>
      <c r="H2264" s="0">
        <v>1.4444999694824219</v>
      </c>
      <c r="I2264" s="0">
        <v>0.078076615929603577</v>
      </c>
      <c r="J2264" s="0">
        <v>0.0092412242665886879</v>
      </c>
      <c r="K2264" s="0">
        <v>72.712799072265625</v>
      </c>
      <c r="L2264" s="0">
        <v>8.44873046875</v>
      </c>
      <c r="M2264" s="0">
        <v>1</v>
      </c>
      <c r="N2264" s="0">
        <v>1</v>
      </c>
      <c r="O2264" s="0"/>
      <c r="P2264" s="0"/>
      <c r="Q2264" s="0">
        <v>0.062876157462596893</v>
      </c>
      <c r="R2264" s="0">
        <v>0.066233508288860321</v>
      </c>
      <c r="S2264" s="0">
        <v>0.07323051244020462</v>
      </c>
      <c r="T2264" s="0">
        <v>0.078076615929603577</v>
      </c>
      <c r="U2264" s="0">
        <v>0.082922719419002533</v>
      </c>
      <c r="V2264" s="0">
        <v>0.089919723570346832</v>
      </c>
      <c r="W2264" s="0">
        <v>0.09327707439661026</v>
      </c>
      <c r="X2264" s="0">
        <v>6.5977754592895508</v>
      </c>
      <c r="Y2264" s="0">
        <v>6.9747681617736816</v>
      </c>
      <c r="Z2264" s="0">
        <v>0.37699294090270996</v>
      </c>
      <c r="AA2264" s="0">
        <v>0.04462125152349472</v>
      </c>
      <c r="AB2264" s="0">
        <v>0.30359750986099243</v>
      </c>
      <c r="AC2264" s="0">
        <v>0.31980851292610168</v>
      </c>
      <c r="AD2264" s="0">
        <v>0.35359352827072144</v>
      </c>
      <c r="AE2264" s="0">
        <v>0.37699294090270996</v>
      </c>
      <c r="AF2264" s="0">
        <v>0.40039235353469849</v>
      </c>
      <c r="AG2264" s="0">
        <v>0.43417736887931824</v>
      </c>
      <c r="AH2264" s="0">
        <v>0.45038837194442749</v>
      </c>
    </row>
    <row r="2265" x14ac:dyDescent="0.4">
      <c r="A2265" s="10" t="str">
        <f>Data[[#This Row],[category]]&amp;Data[[#This Row],[subcategory]]&amp;Data[[#This Row],[date]]&amp;Data[[#This Row],[hour]]</f>
        <v>NAICS 2-digit codePublic AdministrationAvg. Weekday Event2</v>
      </c>
      <c r="B2265" s="10" t="s">
        <v>140</v>
      </c>
      <c r="C2265" t="s">
        <v>51</v>
      </c>
      <c r="D2265" t="s">
        <v>174</v>
      </c>
      <c r="E2265" t="s">
        <v>42</v>
      </c>
      <c r="F2265" s="0">
        <v>4828.5</v>
      </c>
      <c r="G2265" s="0">
        <v>1.3680585622787476</v>
      </c>
      <c r="H2265" s="0">
        <v>1.404474139213562</v>
      </c>
      <c r="I2265" s="0">
        <v>0.036415606737136841</v>
      </c>
      <c r="J2265" s="0">
        <v>0.0089176800101995468</v>
      </c>
      <c r="K2265" s="0">
        <v>71.837646484375</v>
      </c>
      <c r="L2265" s="0">
        <v>4.083528995513916</v>
      </c>
      <c r="M2265" s="0">
        <v>1</v>
      </c>
      <c r="N2265" s="0">
        <v>1</v>
      </c>
      <c r="O2265" s="0"/>
      <c r="P2265" s="0"/>
      <c r="Q2265" s="0">
        <v>0.021747328341007233</v>
      </c>
      <c r="R2265" s="0">
        <v>0.024987140670418739</v>
      </c>
      <c r="S2265" s="0">
        <v>0.031739171594381332</v>
      </c>
      <c r="T2265" s="0">
        <v>0.036415606737136841</v>
      </c>
      <c r="U2265" s="0">
        <v>0.041092041879892349</v>
      </c>
      <c r="V2265" s="0">
        <v>0.047844074666500092</v>
      </c>
      <c r="W2265" s="0">
        <v>0.051083885133266449</v>
      </c>
      <c r="X2265" s="0">
        <v>6.6056709289550781</v>
      </c>
      <c r="Y2265" s="0">
        <v>6.7815032005310059</v>
      </c>
      <c r="Z2265" s="0">
        <v>0.17583276331424713</v>
      </c>
      <c r="AA2265" s="0">
        <v>0.043059017509222031</v>
      </c>
      <c r="AB2265" s="0">
        <v>0.10500698536634445</v>
      </c>
      <c r="AC2265" s="0">
        <v>0.12065041065216064</v>
      </c>
      <c r="AD2265" s="0">
        <v>0.15325258672237396</v>
      </c>
      <c r="AE2265" s="0">
        <v>0.17583276331424713</v>
      </c>
      <c r="AF2265" s="0">
        <v>0.1984129399061203</v>
      </c>
      <c r="AG2265" s="0">
        <v>0.23101511597633362</v>
      </c>
      <c r="AH2265" s="0">
        <v>0.24665854871273041</v>
      </c>
    </row>
    <row r="2266" x14ac:dyDescent="0.4">
      <c r="A2266" s="10" t="str">
        <f>Data[[#This Row],[category]]&amp;Data[[#This Row],[subcategory]]&amp;Data[[#This Row],[date]]&amp;Data[[#This Row],[hour]]</f>
        <v>NAICS 2-digit codePublic AdministrationAvg. Weekday Event3</v>
      </c>
      <c r="B2266" s="10" t="s">
        <v>140</v>
      </c>
      <c r="C2266" t="s">
        <v>51</v>
      </c>
      <c r="D2266" t="s">
        <v>174</v>
      </c>
      <c r="E2266" t="s">
        <v>43</v>
      </c>
      <c r="F2266" s="0">
        <v>4828.5</v>
      </c>
      <c r="G2266" s="0">
        <v>1.3529543876647949</v>
      </c>
      <c r="H2266" s="0">
        <v>1.3771228790283203</v>
      </c>
      <c r="I2266" s="0">
        <v>0.024168429896235466</v>
      </c>
      <c r="J2266" s="0">
        <v>0.008828451856970787</v>
      </c>
      <c r="K2266" s="0">
        <v>71.715362548828125</v>
      </c>
      <c r="L2266" s="0">
        <v>2.7375614643096924</v>
      </c>
      <c r="M2266" s="0">
        <v>1</v>
      </c>
      <c r="N2266" s="0">
        <v>1</v>
      </c>
      <c r="O2266" s="0"/>
      <c r="P2266" s="0"/>
      <c r="Q2266" s="0">
        <v>0.0096469186246395111</v>
      </c>
      <c r="R2266" s="0">
        <v>0.012854313477873802</v>
      </c>
      <c r="S2266" s="0">
        <v>0.019538784399628639</v>
      </c>
      <c r="T2266" s="0">
        <v>0.024168429896235466</v>
      </c>
      <c r="U2266" s="0">
        <v>0.028798075392842293</v>
      </c>
      <c r="V2266" s="0">
        <v>0.035482544451951981</v>
      </c>
      <c r="W2266" s="0">
        <v>0.038689941167831421</v>
      </c>
      <c r="X2266" s="0">
        <v>6.5327401161193848</v>
      </c>
      <c r="Y2266" s="0">
        <v>6.6494379043579102</v>
      </c>
      <c r="Z2266" s="0">
        <v>0.11669726669788361</v>
      </c>
      <c r="AA2266" s="0">
        <v>0.042628180235624313</v>
      </c>
      <c r="AB2266" s="0">
        <v>0.046580150723457336</v>
      </c>
      <c r="AC2266" s="0">
        <v>0.062067054212093353</v>
      </c>
      <c r="AD2266" s="0">
        <v>0.094343028962612152</v>
      </c>
      <c r="AE2266" s="0">
        <v>0.11669726669788361</v>
      </c>
      <c r="AF2266" s="0">
        <v>0.13905151188373566</v>
      </c>
      <c r="AG2266" s="0">
        <v>0.17132747173309326</v>
      </c>
      <c r="AH2266" s="0">
        <v>0.18681438267230988</v>
      </c>
    </row>
    <row r="2267" x14ac:dyDescent="0.4">
      <c r="A2267" s="10" t="str">
        <f>Data[[#This Row],[category]]&amp;Data[[#This Row],[subcategory]]&amp;Data[[#This Row],[date]]&amp;Data[[#This Row],[hour]]</f>
        <v>NAICS 2-digit codePublic AdministrationAvg. Weekday Event4</v>
      </c>
      <c r="B2267" s="10" t="s">
        <v>140</v>
      </c>
      <c r="C2267" t="s">
        <v>51</v>
      </c>
      <c r="D2267" t="s">
        <v>174</v>
      </c>
      <c r="E2267" t="s">
        <v>44</v>
      </c>
      <c r="F2267" s="0">
        <v>4828.5</v>
      </c>
      <c r="G2267" s="0">
        <v>1.3300048112869263</v>
      </c>
      <c r="H2267" s="0">
        <v>1.351209282875061</v>
      </c>
      <c r="I2267" s="0">
        <v>0.021204464137554169</v>
      </c>
      <c r="J2267" s="0">
        <v>0.0084718372672796249</v>
      </c>
      <c r="K2267" s="0">
        <v>71.3753662109375</v>
      </c>
      <c r="L2267" s="0">
        <v>2.5029356479644775</v>
      </c>
      <c r="M2267" s="0">
        <v>1</v>
      </c>
      <c r="N2267" s="0">
        <v>1</v>
      </c>
      <c r="O2267" s="0"/>
      <c r="P2267" s="0"/>
      <c r="Q2267" s="0">
        <v>0.0072695319540798664</v>
      </c>
      <c r="R2267" s="0">
        <v>0.010347368195652962</v>
      </c>
      <c r="S2267" s="0">
        <v>0.01676182821393013</v>
      </c>
      <c r="T2267" s="0">
        <v>0.021204464137554169</v>
      </c>
      <c r="U2267" s="0">
        <v>0.025647100061178207</v>
      </c>
      <c r="V2267" s="0">
        <v>0.032061561942100525</v>
      </c>
      <c r="W2267" s="0">
        <v>0.035139396786689758</v>
      </c>
      <c r="X2267" s="0">
        <v>6.4219284057617188</v>
      </c>
      <c r="Y2267" s="0">
        <v>6.5243139266967773</v>
      </c>
      <c r="Z2267" s="0">
        <v>0.1023857519030571</v>
      </c>
      <c r="AA2267" s="0">
        <v>0.040906265377998352</v>
      </c>
      <c r="AB2267" s="0">
        <v>0.035100933164358139</v>
      </c>
      <c r="AC2267" s="0">
        <v>0.049962263554334641</v>
      </c>
      <c r="AD2267" s="0">
        <v>0.080934487283229828</v>
      </c>
      <c r="AE2267" s="0">
        <v>0.1023857519030571</v>
      </c>
      <c r="AF2267" s="0">
        <v>0.12383701652288437</v>
      </c>
      <c r="AG2267" s="0">
        <v>0.15480923652648926</v>
      </c>
      <c r="AH2267" s="0">
        <v>0.16967056691646576</v>
      </c>
    </row>
    <row r="2268" x14ac:dyDescent="0.4">
      <c r="A2268" s="10" t="str">
        <f>Data[[#This Row],[category]]&amp;Data[[#This Row],[subcategory]]&amp;Data[[#This Row],[date]]&amp;Data[[#This Row],[hour]]</f>
        <v>NAICS 2-digit codePublic AdministrationAvg. Weekday Event5</v>
      </c>
      <c r="B2268" s="10" t="s">
        <v>140</v>
      </c>
      <c r="C2268" t="s">
        <v>51</v>
      </c>
      <c r="D2268" t="s">
        <v>174</v>
      </c>
      <c r="E2268" t="s">
        <v>45</v>
      </c>
      <c r="F2268" s="0">
        <v>4828.5</v>
      </c>
      <c r="G2268" s="0">
        <v>1.3038246631622314</v>
      </c>
      <c r="H2268" s="0">
        <v>1.3489774465560913</v>
      </c>
      <c r="I2268" s="0">
        <v>0.045152764767408371</v>
      </c>
      <c r="J2268" s="0">
        <v>0.0086507666856050491</v>
      </c>
      <c r="K2268" s="0">
        <v>71.341094970703125</v>
      </c>
      <c r="L2268" s="0">
        <v>5.2195100784301758</v>
      </c>
      <c r="M2268" s="0">
        <v>1</v>
      </c>
      <c r="N2268" s="0">
        <v>1</v>
      </c>
      <c r="O2268" s="0"/>
      <c r="P2268" s="0"/>
      <c r="Q2268" s="0">
        <v>0.030923519283533096</v>
      </c>
      <c r="R2268" s="0">
        <v>0.03406636044383049</v>
      </c>
      <c r="S2268" s="0">
        <v>0.040616299957036972</v>
      </c>
      <c r="T2268" s="0">
        <v>0.045152764767408371</v>
      </c>
      <c r="U2268" s="0">
        <v>0.04968922957777977</v>
      </c>
      <c r="V2268" s="0">
        <v>0.056239169090986252</v>
      </c>
      <c r="W2268" s="0">
        <v>0.059382010251283646</v>
      </c>
      <c r="X2268" s="0">
        <v>6.2955174446105957</v>
      </c>
      <c r="Y2268" s="0">
        <v>6.5135374069213867</v>
      </c>
      <c r="Z2268" s="0">
        <v>0.21802012622356415</v>
      </c>
      <c r="AA2268" s="0">
        <v>0.041770227253437042</v>
      </c>
      <c r="AB2268" s="0">
        <v>0.14931420981884003</v>
      </c>
      <c r="AC2268" s="0">
        <v>0.16448943316936493</v>
      </c>
      <c r="AD2268" s="0">
        <v>0.19611579179763794</v>
      </c>
      <c r="AE2268" s="0">
        <v>0.21802012622356415</v>
      </c>
      <c r="AF2268" s="0">
        <v>0.23992446064949036</v>
      </c>
      <c r="AG2268" s="0">
        <v>0.27155083417892456</v>
      </c>
      <c r="AH2268" s="0">
        <v>0.28672602772712708</v>
      </c>
    </row>
    <row r="2269" x14ac:dyDescent="0.4">
      <c r="A2269" s="10" t="str">
        <f>Data[[#This Row],[category]]&amp;Data[[#This Row],[subcategory]]&amp;Data[[#This Row],[date]]&amp;Data[[#This Row],[hour]]</f>
        <v>NAICS 2-digit codePublic AdministrationAvg. Weekday Event6</v>
      </c>
      <c r="B2269" s="10" t="s">
        <v>140</v>
      </c>
      <c r="C2269" t="s">
        <v>51</v>
      </c>
      <c r="D2269" t="s">
        <v>174</v>
      </c>
      <c r="E2269" t="s">
        <v>46</v>
      </c>
      <c r="F2269" s="0">
        <v>4828.5</v>
      </c>
      <c r="G2269" s="0">
        <v>1.3007147312164307</v>
      </c>
      <c r="H2269" s="0">
        <v>1.375501275062561</v>
      </c>
      <c r="I2269" s="0">
        <v>0.074786551296710968</v>
      </c>
      <c r="J2269" s="0">
        <v>0.0094297630712389946</v>
      </c>
      <c r="K2269" s="0">
        <v>71.010780334472656</v>
      </c>
      <c r="L2269" s="0">
        <v>7.9309043884277344</v>
      </c>
      <c r="M2269" s="0">
        <v>1</v>
      </c>
      <c r="N2269" s="0">
        <v>1</v>
      </c>
      <c r="O2269" s="0"/>
      <c r="P2269" s="0"/>
      <c r="Q2269" s="0">
        <v>0.059275969862937927</v>
      </c>
      <c r="R2269" s="0">
        <v>0.062701821327209473</v>
      </c>
      <c r="S2269" s="0">
        <v>0.069841578602790833</v>
      </c>
      <c r="T2269" s="0">
        <v>0.074786551296710968</v>
      </c>
      <c r="U2269" s="0">
        <v>0.079731523990631104</v>
      </c>
      <c r="V2269" s="0">
        <v>0.086871281266212463</v>
      </c>
      <c r="W2269" s="0">
        <v>0.090297132730484009</v>
      </c>
      <c r="X2269" s="0">
        <v>6.2805008888244629</v>
      </c>
      <c r="Y2269" s="0">
        <v>6.6416077613830566</v>
      </c>
      <c r="Z2269" s="0">
        <v>0.36110687255859375</v>
      </c>
      <c r="AA2269" s="0">
        <v>0.045531611889600754</v>
      </c>
      <c r="AB2269" s="0">
        <v>0.28621402382850647</v>
      </c>
      <c r="AC2269" s="0">
        <v>0.30275577306747437</v>
      </c>
      <c r="AD2269" s="0">
        <v>0.33723008632659912</v>
      </c>
      <c r="AE2269" s="0">
        <v>0.36110687255859375</v>
      </c>
      <c r="AF2269" s="0">
        <v>0.38498365879058838</v>
      </c>
      <c r="AG2269" s="0">
        <v>0.41945797204971313</v>
      </c>
      <c r="AH2269" s="0">
        <v>0.43599972128868103</v>
      </c>
    </row>
    <row r="2270" x14ac:dyDescent="0.4">
      <c r="A2270" s="10" t="str">
        <f>Data[[#This Row],[category]]&amp;Data[[#This Row],[subcategory]]&amp;Data[[#This Row],[date]]&amp;Data[[#This Row],[hour]]</f>
        <v>NAICS 2-digit codePublic AdministrationAvg. Weekday Event7</v>
      </c>
      <c r="B2270" s="10" t="s">
        <v>140</v>
      </c>
      <c r="C2270" t="s">
        <v>51</v>
      </c>
      <c r="D2270" t="s">
        <v>174</v>
      </c>
      <c r="E2270" t="s">
        <v>60</v>
      </c>
      <c r="F2270" s="0">
        <v>4828.5</v>
      </c>
      <c r="G2270" s="0">
        <v>1.1505831480026245</v>
      </c>
      <c r="H2270" s="0">
        <v>1.2385209798812866</v>
      </c>
      <c r="I2270" s="0">
        <v>0.087937884032726288</v>
      </c>
      <c r="J2270" s="0">
        <v>0.010510669089853764</v>
      </c>
      <c r="K2270" s="0">
        <v>71.052101135253906</v>
      </c>
      <c r="L2270" s="0">
        <v>8.3665351867675781</v>
      </c>
      <c r="M2270" s="0">
        <v>1</v>
      </c>
      <c r="N2270" s="0">
        <v>1</v>
      </c>
      <c r="O2270" s="0"/>
      <c r="P2270" s="0"/>
      <c r="Q2270" s="0">
        <v>0.070649370551109314</v>
      </c>
      <c r="R2270" s="0">
        <v>0.074467919766902924</v>
      </c>
      <c r="S2270" s="0">
        <v>0.082426086068153381</v>
      </c>
      <c r="T2270" s="0">
        <v>0.087937884032726288</v>
      </c>
      <c r="U2270" s="0">
        <v>0.093449681997299194</v>
      </c>
      <c r="V2270" s="0">
        <v>0.10140784829854965</v>
      </c>
      <c r="W2270" s="0">
        <v>0.10522639751434326</v>
      </c>
      <c r="X2270" s="0">
        <v>5.5555906295776367</v>
      </c>
      <c r="Y2270" s="0">
        <v>5.9801983833312988</v>
      </c>
      <c r="Z2270" s="0">
        <v>0.42460808157920837</v>
      </c>
      <c r="AA2270" s="0">
        <v>0.050750765949487686</v>
      </c>
      <c r="AB2270" s="0">
        <v>0.34113049507141113</v>
      </c>
      <c r="AC2270" s="0">
        <v>0.35956835746765137</v>
      </c>
      <c r="AD2270" s="0">
        <v>0.39799433946609497</v>
      </c>
      <c r="AE2270" s="0">
        <v>0.42460808157920837</v>
      </c>
      <c r="AF2270" s="0">
        <v>0.45122182369232178</v>
      </c>
      <c r="AG2270" s="0">
        <v>0.48964780569076538</v>
      </c>
      <c r="AH2270" s="0">
        <v>0.50808566808700562</v>
      </c>
    </row>
    <row r="2271" x14ac:dyDescent="0.4">
      <c r="A2271" s="10" t="str">
        <f>Data[[#This Row],[category]]&amp;Data[[#This Row],[subcategory]]&amp;Data[[#This Row],[date]]&amp;Data[[#This Row],[hour]]</f>
        <v>NAICS 2-digit codePublic AdministrationAvg. Weekday Event8</v>
      </c>
      <c r="B2271" s="10" t="s">
        <v>140</v>
      </c>
      <c r="C2271" t="s">
        <v>51</v>
      </c>
      <c r="D2271" t="s">
        <v>174</v>
      </c>
      <c r="E2271" t="s">
        <v>61</v>
      </c>
      <c r="F2271" s="0">
        <v>4828.5</v>
      </c>
      <c r="G2271" s="0">
        <v>1.1266889572143555</v>
      </c>
      <c r="H2271" s="0">
        <v>1.1525681018829346</v>
      </c>
      <c r="I2271" s="0">
        <v>0.025879114866256714</v>
      </c>
      <c r="J2271" s="0">
        <v>0.0095921335741877556</v>
      </c>
      <c r="K2271" s="0">
        <v>75.604049682617188</v>
      </c>
      <c r="L2271" s="0">
        <v>2.6979517936706543</v>
      </c>
      <c r="M2271" s="0">
        <v>1</v>
      </c>
      <c r="N2271" s="0">
        <v>1</v>
      </c>
      <c r="O2271" s="0"/>
      <c r="P2271" s="0"/>
      <c r="Q2271" s="0">
        <v>0.010101458989083767</v>
      </c>
      <c r="R2271" s="0">
        <v>0.013586301356554031</v>
      </c>
      <c r="S2271" s="0">
        <v>0.020848995074629784</v>
      </c>
      <c r="T2271" s="0">
        <v>0.025879114866256714</v>
      </c>
      <c r="U2271" s="0">
        <v>0.030909234657883644</v>
      </c>
      <c r="V2271" s="0">
        <v>0.038171928375959396</v>
      </c>
      <c r="W2271" s="0">
        <v>0.041656769812107086</v>
      </c>
      <c r="X2271" s="0">
        <v>5.4402174949645996</v>
      </c>
      <c r="Y2271" s="0">
        <v>5.5651750564575195</v>
      </c>
      <c r="Z2271" s="0">
        <v>0.12495730817317963</v>
      </c>
      <c r="AA2271" s="0">
        <v>0.046315617859363556</v>
      </c>
      <c r="AB2271" s="0">
        <v>0.048774894326925278</v>
      </c>
      <c r="AC2271" s="0">
        <v>0.065601453185081482</v>
      </c>
      <c r="AD2271" s="0">
        <v>0.10066937655210495</v>
      </c>
      <c r="AE2271" s="0">
        <v>0.12495730817317963</v>
      </c>
      <c r="AF2271" s="0">
        <v>0.1492452472448349</v>
      </c>
      <c r="AG2271" s="0">
        <v>0.18431316316127777</v>
      </c>
      <c r="AH2271" s="0">
        <v>0.20113971829414368</v>
      </c>
    </row>
    <row r="2272" x14ac:dyDescent="0.4">
      <c r="A2272" s="10" t="str">
        <f>Data[[#This Row],[category]]&amp;Data[[#This Row],[subcategory]]&amp;Data[[#This Row],[date]]&amp;Data[[#This Row],[hour]]</f>
        <v>NAICS 2-digit codePublic AdministrationAvg. Weekday Event9</v>
      </c>
      <c r="B2272" s="10" t="s">
        <v>140</v>
      </c>
      <c r="C2272" t="s">
        <v>51</v>
      </c>
      <c r="D2272" t="s">
        <v>174</v>
      </c>
      <c r="E2272" t="s">
        <v>62</v>
      </c>
      <c r="F2272" s="0">
        <v>4828.5</v>
      </c>
      <c r="G2272" s="0">
        <v>1.2971881628036499</v>
      </c>
      <c r="H2272" s="0">
        <v>1.2872002124786377</v>
      </c>
      <c r="I2272" s="0">
        <v>-0.0099878702312707901</v>
      </c>
      <c r="J2272" s="0">
        <v>0.0082632787525653839</v>
      </c>
      <c r="K2272" s="0">
        <v>81.56268310546875</v>
      </c>
      <c r="L2272" s="0">
        <v>-1.2087054252624512</v>
      </c>
      <c r="M2272" s="0">
        <v>0</v>
      </c>
      <c r="N2272" s="0">
        <v>0</v>
      </c>
      <c r="O2272" s="0"/>
      <c r="P2272" s="0"/>
      <c r="Q2272" s="0">
        <v>-0.023579753935337067</v>
      </c>
      <c r="R2272" s="0">
        <v>-0.02057768777012825</v>
      </c>
      <c r="S2272" s="0">
        <v>-0.014321138150990009</v>
      </c>
      <c r="T2272" s="0">
        <v>-0.0099878702312707901</v>
      </c>
      <c r="U2272" s="0">
        <v>-0.0056546027772128582</v>
      </c>
      <c r="V2272" s="0">
        <v>0.00060194759862497449</v>
      </c>
      <c r="W2272" s="0">
        <v>0.0036040137056261301</v>
      </c>
      <c r="X2272" s="0">
        <v>6.2634730339050293</v>
      </c>
      <c r="Y2272" s="0">
        <v>6.2152462005615234</v>
      </c>
      <c r="Z2272" s="0">
        <v>-0.048226431012153625</v>
      </c>
      <c r="AA2272" s="0">
        <v>0.039899241179227829</v>
      </c>
      <c r="AB2272" s="0">
        <v>-0.11385484039783478</v>
      </c>
      <c r="AC2272" s="0">
        <v>-0.099359363317489624</v>
      </c>
      <c r="AD2272" s="0">
        <v>-0.069149613380432129</v>
      </c>
      <c r="AE2272" s="0">
        <v>-0.048226431012153625</v>
      </c>
      <c r="AF2272" s="0">
        <v>-0.027303248643875122</v>
      </c>
      <c r="AG2272" s="0">
        <v>0.0029065040871500969</v>
      </c>
      <c r="AH2272" s="0">
        <v>0.017401980236172676</v>
      </c>
    </row>
    <row r="2273" x14ac:dyDescent="0.4">
      <c r="A2273" s="10" t="str">
        <f>Data[[#This Row],[category]]&amp;Data[[#This Row],[subcategory]]&amp;Data[[#This Row],[date]]&amp;Data[[#This Row],[hour]]</f>
        <v>NAICS 2-digit codePublic AdministrationAvg. Weekday Event10</v>
      </c>
      <c r="B2273" s="10" t="s">
        <v>140</v>
      </c>
      <c r="C2273" t="s">
        <v>51</v>
      </c>
      <c r="D2273" t="s">
        <v>174</v>
      </c>
      <c r="E2273" t="s">
        <v>63</v>
      </c>
      <c r="F2273" s="0">
        <v>4828.5</v>
      </c>
      <c r="G2273" s="0">
        <v>1.3689043521881104</v>
      </c>
      <c r="H2273" s="0">
        <v>1.4106299877166748</v>
      </c>
      <c r="I2273" s="0">
        <v>0.041725657880306244</v>
      </c>
      <c r="J2273" s="0">
        <v>0.0047140014357864857</v>
      </c>
      <c r="K2273" s="0">
        <v>85.903045654296875</v>
      </c>
      <c r="L2273" s="0">
        <v>8.8514308929443359</v>
      </c>
      <c r="M2273" s="0">
        <v>1</v>
      </c>
      <c r="N2273" s="0">
        <v>1</v>
      </c>
      <c r="O2273" s="0"/>
      <c r="P2273" s="0"/>
      <c r="Q2273" s="0">
        <v>0.033971816301345825</v>
      </c>
      <c r="R2273" s="0">
        <v>0.03568442165851593</v>
      </c>
      <c r="S2273" s="0">
        <v>0.039253633469343185</v>
      </c>
      <c r="T2273" s="0">
        <v>0.041725657880306244</v>
      </c>
      <c r="U2273" s="0">
        <v>0.044197682291269302</v>
      </c>
      <c r="V2273" s="0">
        <v>0.047766894102096558</v>
      </c>
      <c r="W2273" s="0">
        <v>0.049479499459266663</v>
      </c>
      <c r="X2273" s="0">
        <v>6.6097545623779297</v>
      </c>
      <c r="Y2273" s="0">
        <v>6.8112268447875977</v>
      </c>
      <c r="Z2273" s="0">
        <v>0.20147234201431274</v>
      </c>
      <c r="AA2273" s="0">
        <v>0.022761555388569832</v>
      </c>
      <c r="AB2273" s="0">
        <v>0.16403292119503021</v>
      </c>
      <c r="AC2273" s="0">
        <v>0.17230223119258881</v>
      </c>
      <c r="AD2273" s="0">
        <v>0.18953616917133331</v>
      </c>
      <c r="AE2273" s="0">
        <v>0.20147234201431274</v>
      </c>
      <c r="AF2273" s="0">
        <v>0.21340851485729218</v>
      </c>
      <c r="AG2273" s="0">
        <v>0.23064245283603668</v>
      </c>
      <c r="AH2273" s="0">
        <v>0.23891176283359528</v>
      </c>
    </row>
    <row r="2274" x14ac:dyDescent="0.4">
      <c r="A2274" s="10" t="str">
        <f>Data[[#This Row],[category]]&amp;Data[[#This Row],[subcategory]]&amp;Data[[#This Row],[date]]&amp;Data[[#This Row],[hour]]</f>
        <v>NAICS 2-digit codePublic AdministrationAvg. Weekday Event11</v>
      </c>
      <c r="B2274" s="10" t="s">
        <v>140</v>
      </c>
      <c r="C2274" t="s">
        <v>51</v>
      </c>
      <c r="D2274" t="s">
        <v>174</v>
      </c>
      <c r="E2274" t="s">
        <v>64</v>
      </c>
      <c r="F2274" s="0">
        <v>4828.5</v>
      </c>
      <c r="G2274" s="0">
        <v>1.5587852001190186</v>
      </c>
      <c r="H2274" s="0">
        <v>1.5170595645904541</v>
      </c>
      <c r="I2274" s="0">
        <v>-0.041725628077983856</v>
      </c>
      <c r="J2274" s="0">
        <v>0.0047140014357864857</v>
      </c>
      <c r="K2274" s="0">
        <v>89.0262451171875</v>
      </c>
      <c r="L2274" s="0">
        <v>-8.8514242172241211</v>
      </c>
      <c r="M2274" s="0">
        <v>1</v>
      </c>
      <c r="N2274" s="0">
        <v>1</v>
      </c>
      <c r="O2274" s="0"/>
      <c r="P2274" s="0"/>
      <c r="Q2274" s="0">
        <v>-0.049479469656944275</v>
      </c>
      <c r="R2274" s="0">
        <v>-0.04776686429977417</v>
      </c>
      <c r="S2274" s="0">
        <v>-0.044197652488946915</v>
      </c>
      <c r="T2274" s="0">
        <v>-0.041725628077983856</v>
      </c>
      <c r="U2274" s="0">
        <v>-0.039253603667020798</v>
      </c>
      <c r="V2274" s="0">
        <v>-0.035684391856193542</v>
      </c>
      <c r="W2274" s="0">
        <v>-0.033971786499023438</v>
      </c>
      <c r="X2274" s="0">
        <v>7.5265941619873047</v>
      </c>
      <c r="Y2274" s="0">
        <v>7.3251218795776367</v>
      </c>
      <c r="Z2274" s="0">
        <v>-0.20147219300270081</v>
      </c>
      <c r="AA2274" s="0">
        <v>0.022761555388569832</v>
      </c>
      <c r="AB2274" s="0">
        <v>-0.23891161382198334</v>
      </c>
      <c r="AC2274" s="0">
        <v>-0.23064230382442474</v>
      </c>
      <c r="AD2274" s="0">
        <v>-0.21340836584568024</v>
      </c>
      <c r="AE2274" s="0">
        <v>-0.20147219300270081</v>
      </c>
      <c r="AF2274" s="0">
        <v>-0.18953602015972137</v>
      </c>
      <c r="AG2274" s="0">
        <v>-0.17230208218097687</v>
      </c>
      <c r="AH2274" s="0">
        <v>-0.16403277218341827</v>
      </c>
    </row>
    <row r="2275" x14ac:dyDescent="0.4">
      <c r="A2275" s="10" t="str">
        <f>Data[[#This Row],[category]]&amp;Data[[#This Row],[subcategory]]&amp;Data[[#This Row],[date]]&amp;Data[[#This Row],[hour]]</f>
        <v>NAICS 2-digit codePublic AdministrationAvg. Weekday Event12</v>
      </c>
      <c r="B2275" s="10" t="s">
        <v>140</v>
      </c>
      <c r="C2275" t="s">
        <v>51</v>
      </c>
      <c r="D2275" t="s">
        <v>174</v>
      </c>
      <c r="E2275" t="s">
        <v>65</v>
      </c>
      <c r="F2275" s="0">
        <v>4828.5</v>
      </c>
      <c r="G2275" s="0">
        <v>1.5475735664367676</v>
      </c>
      <c r="H2275" s="0">
        <v>1.6065707206726074</v>
      </c>
      <c r="I2275" s="0">
        <v>0.05899713933467865</v>
      </c>
      <c r="J2275" s="0">
        <v>0.0097317611798644066</v>
      </c>
      <c r="K2275" s="0">
        <v>90.374465942382813</v>
      </c>
      <c r="L2275" s="0">
        <v>6.0623292922973633</v>
      </c>
      <c r="M2275" s="0">
        <v>1</v>
      </c>
      <c r="N2275" s="0">
        <v>1</v>
      </c>
      <c r="O2275" s="0"/>
      <c r="P2275" s="0"/>
      <c r="Q2275" s="0">
        <v>0.042989816516637802</v>
      </c>
      <c r="R2275" s="0">
        <v>0.046525385230779648</v>
      </c>
      <c r="S2275" s="0">
        <v>0.053893797099590302</v>
      </c>
      <c r="T2275" s="0">
        <v>0.05899713933467865</v>
      </c>
      <c r="U2275" s="0">
        <v>0.064100481569766998</v>
      </c>
      <c r="V2275" s="0">
        <v>0.071468889713287354</v>
      </c>
      <c r="W2275" s="0">
        <v>0.075004458427429199</v>
      </c>
      <c r="X2275" s="0">
        <v>7.4724588394165039</v>
      </c>
      <c r="Y2275" s="0">
        <v>7.757326602935791</v>
      </c>
      <c r="Z2275" s="0">
        <v>0.28486767411231995</v>
      </c>
      <c r="AA2275" s="0">
        <v>0.046989809721708298</v>
      </c>
      <c r="AB2275" s="0">
        <v>0.20757631957530975</v>
      </c>
      <c r="AC2275" s="0">
        <v>0.22464780509471893</v>
      </c>
      <c r="AD2275" s="0">
        <v>0.26022619009017944</v>
      </c>
      <c r="AE2275" s="0">
        <v>0.28486767411231995</v>
      </c>
      <c r="AF2275" s="0">
        <v>0.30950915813446045</v>
      </c>
      <c r="AG2275" s="0">
        <v>0.34508752822875977</v>
      </c>
      <c r="AH2275" s="0">
        <v>0.36215904355049133</v>
      </c>
    </row>
    <row r="2276" x14ac:dyDescent="0.4">
      <c r="A2276" s="10" t="str">
        <f>Data[[#This Row],[category]]&amp;Data[[#This Row],[subcategory]]&amp;Data[[#This Row],[date]]&amp;Data[[#This Row],[hour]]</f>
        <v>NAICS 2-digit codePublic AdministrationAvg. Weekday Event13</v>
      </c>
      <c r="B2276" s="10" t="s">
        <v>140</v>
      </c>
      <c r="C2276" t="s">
        <v>51</v>
      </c>
      <c r="D2276" t="s">
        <v>174</v>
      </c>
      <c r="E2276" t="s">
        <v>66</v>
      </c>
      <c r="F2276" s="0">
        <v>4828.5</v>
      </c>
      <c r="G2276" s="0">
        <v>1.5874243974685669</v>
      </c>
      <c r="H2276" s="0">
        <v>1.6722043752670288</v>
      </c>
      <c r="I2276" s="0">
        <v>0.084779992699623108</v>
      </c>
      <c r="J2276" s="0">
        <v>0.012650592252612114</v>
      </c>
      <c r="K2276" s="0">
        <v>90.109603881835938</v>
      </c>
      <c r="L2276" s="0">
        <v>6.7016620635986328</v>
      </c>
      <c r="M2276" s="0">
        <v>1</v>
      </c>
      <c r="N2276" s="0">
        <v>1</v>
      </c>
      <c r="O2276" s="0"/>
      <c r="P2276" s="0"/>
      <c r="Q2276" s="0">
        <v>0.063971623778343201</v>
      </c>
      <c r="R2276" s="0">
        <v>0.068567603826522827</v>
      </c>
      <c r="S2276" s="0">
        <v>0.078146018087863922</v>
      </c>
      <c r="T2276" s="0">
        <v>0.084779992699623108</v>
      </c>
      <c r="U2276" s="0">
        <v>0.091413967311382294</v>
      </c>
      <c r="V2276" s="0">
        <v>0.10099238157272339</v>
      </c>
      <c r="W2276" s="0">
        <v>0.10558836162090302</v>
      </c>
      <c r="X2276" s="0">
        <v>7.6648788452148437</v>
      </c>
      <c r="Y2276" s="0">
        <v>8.0742387771606445</v>
      </c>
      <c r="Z2276" s="0">
        <v>0.40936020016670227</v>
      </c>
      <c r="AA2276" s="0">
        <v>0.061083383858203888</v>
      </c>
      <c r="AB2276" s="0">
        <v>0.30888697504997253</v>
      </c>
      <c r="AC2276" s="0">
        <v>0.33107870817184448</v>
      </c>
      <c r="AD2276" s="0">
        <v>0.37732803821563721</v>
      </c>
      <c r="AE2276" s="0">
        <v>0.40936020016670227</v>
      </c>
      <c r="AF2276" s="0">
        <v>0.44139236211776733</v>
      </c>
      <c r="AG2276" s="0">
        <v>0.48764169216156006</v>
      </c>
      <c r="AH2276" s="0">
        <v>0.50983345508575439</v>
      </c>
    </row>
    <row r="2277" x14ac:dyDescent="0.4">
      <c r="A2277" s="10" t="str">
        <f>Data[[#This Row],[category]]&amp;Data[[#This Row],[subcategory]]&amp;Data[[#This Row],[date]]&amp;Data[[#This Row],[hour]]</f>
        <v>NAICS 2-digit codePublic AdministrationAvg. Weekday Event14</v>
      </c>
      <c r="B2277" s="10" t="s">
        <v>140</v>
      </c>
      <c r="C2277" t="s">
        <v>51</v>
      </c>
      <c r="D2277" t="s">
        <v>174</v>
      </c>
      <c r="E2277" t="s">
        <v>67</v>
      </c>
      <c r="F2277" s="0">
        <v>4828.5</v>
      </c>
      <c r="G2277" s="0">
        <v>1.6593917608261108</v>
      </c>
      <c r="H2277" s="0">
        <v>1.6964337825775146</v>
      </c>
      <c r="I2277" s="0">
        <v>0.037042118608951569</v>
      </c>
      <c r="J2277" s="0">
        <v>0.014009827747941017</v>
      </c>
      <c r="K2277" s="0">
        <v>89.961441040039062</v>
      </c>
      <c r="L2277" s="0">
        <v>2.6440095901489258</v>
      </c>
      <c r="M2277" s="0">
        <v>1</v>
      </c>
      <c r="N2277" s="0">
        <v>1</v>
      </c>
      <c r="O2277" s="0"/>
      <c r="P2277" s="0"/>
      <c r="Q2277" s="0">
        <v>0.013998002745211124</v>
      </c>
      <c r="R2277" s="0">
        <v>0.019087802618741989</v>
      </c>
      <c r="S2277" s="0">
        <v>0.029695358127355576</v>
      </c>
      <c r="T2277" s="0">
        <v>0.037042118608951569</v>
      </c>
      <c r="U2277" s="0">
        <v>0.044388879090547562</v>
      </c>
      <c r="V2277" s="0">
        <v>0.054996434599161148</v>
      </c>
      <c r="W2277" s="0">
        <v>0.060086235404014587</v>
      </c>
      <c r="X2277" s="0">
        <v>8.0123729705810547</v>
      </c>
      <c r="Y2277" s="0">
        <v>8.1912307739257813</v>
      </c>
      <c r="Z2277" s="0">
        <v>0.17885786294937134</v>
      </c>
      <c r="AA2277" s="0">
        <v>0.06764645129442215</v>
      </c>
      <c r="AB2277" s="0">
        <v>0.067589350044727325</v>
      </c>
      <c r="AC2277" s="0">
        <v>0.092165447771549225</v>
      </c>
      <c r="AD2277" s="0">
        <v>0.14338402450084686</v>
      </c>
      <c r="AE2277" s="0">
        <v>0.17885786294937134</v>
      </c>
      <c r="AF2277" s="0">
        <v>0.21433170139789581</v>
      </c>
      <c r="AG2277" s="0">
        <v>0.26555028557777405</v>
      </c>
      <c r="AH2277" s="0">
        <v>0.29012638330459595</v>
      </c>
    </row>
    <row r="2278" x14ac:dyDescent="0.4">
      <c r="A2278" s="10" t="str">
        <f>Data[[#This Row],[category]]&amp;Data[[#This Row],[subcategory]]&amp;Data[[#This Row],[date]]&amp;Data[[#This Row],[hour]]</f>
        <v>NAICS 2-digit codePublic AdministrationAvg. Weekday Event15</v>
      </c>
      <c r="B2278" s="10" t="s">
        <v>140</v>
      </c>
      <c r="C2278" t="s">
        <v>51</v>
      </c>
      <c r="D2278" t="s">
        <v>174</v>
      </c>
      <c r="E2278" t="s">
        <v>68</v>
      </c>
      <c r="F2278" s="0">
        <v>4828.5</v>
      </c>
      <c r="G2278" s="0">
        <v>1.6210397481918335</v>
      </c>
      <c r="H2278" s="0">
        <v>1.6800580024719238</v>
      </c>
      <c r="I2278" s="0">
        <v>0.059018164873123169</v>
      </c>
      <c r="J2278" s="0">
        <v>0.01430349238216877</v>
      </c>
      <c r="K2278" s="0">
        <v>88.971328735351563</v>
      </c>
      <c r="L2278" s="0">
        <v>4.1261367797851562</v>
      </c>
      <c r="M2278" s="0">
        <v>1</v>
      </c>
      <c r="N2278" s="0">
        <v>1</v>
      </c>
      <c r="O2278" s="0"/>
      <c r="P2278" s="0"/>
      <c r="Q2278" s="0">
        <v>0.035491012036800385</v>
      </c>
      <c r="R2278" s="0">
        <v>0.040687501430511475</v>
      </c>
      <c r="S2278" s="0">
        <v>0.051517404615879059</v>
      </c>
      <c r="T2278" s="0">
        <v>0.059018164873123169</v>
      </c>
      <c r="U2278" s="0">
        <v>0.066518925130367279</v>
      </c>
      <c r="V2278" s="0">
        <v>0.077348828315734863</v>
      </c>
      <c r="W2278" s="0">
        <v>0.082545317709445953</v>
      </c>
      <c r="X2278" s="0">
        <v>7.8271903991699219</v>
      </c>
      <c r="Y2278" s="0">
        <v>8.1121597290039062</v>
      </c>
      <c r="Z2278" s="0">
        <v>0.28496921062469482</v>
      </c>
      <c r="AA2278" s="0">
        <v>0.069064415991306305</v>
      </c>
      <c r="AB2278" s="0">
        <v>0.17136836051940918</v>
      </c>
      <c r="AC2278" s="0">
        <v>0.19645960628986359</v>
      </c>
      <c r="AD2278" s="0">
        <v>0.24875178933143616</v>
      </c>
      <c r="AE2278" s="0">
        <v>0.28496921062469482</v>
      </c>
      <c r="AF2278" s="0">
        <v>0.32118663191795349</v>
      </c>
      <c r="AG2278" s="0">
        <v>0.37347882986068726</v>
      </c>
      <c r="AH2278" s="0">
        <v>0.39857006072998047</v>
      </c>
    </row>
    <row r="2279" x14ac:dyDescent="0.4">
      <c r="A2279" s="10" t="str">
        <f>Data[[#This Row],[category]]&amp;Data[[#This Row],[subcategory]]&amp;Data[[#This Row],[date]]&amp;Data[[#This Row],[hour]]</f>
        <v>NAICS 2-digit codePublic AdministrationAvg. Weekday Event16</v>
      </c>
      <c r="B2279" s="10" t="s">
        <v>140</v>
      </c>
      <c r="C2279" t="s">
        <v>51</v>
      </c>
      <c r="D2279" t="s">
        <v>174</v>
      </c>
      <c r="E2279" t="s">
        <v>69</v>
      </c>
      <c r="F2279" s="0">
        <v>4828.5</v>
      </c>
      <c r="G2279" s="0">
        <v>1.6757899522781372</v>
      </c>
      <c r="H2279" s="0">
        <v>1.6422654390335083</v>
      </c>
      <c r="I2279" s="0">
        <v>-0.033524557948112488</v>
      </c>
      <c r="J2279" s="0">
        <v>0.013480735011398792</v>
      </c>
      <c r="K2279" s="0">
        <v>87.972686767578125</v>
      </c>
      <c r="L2279" s="0">
        <v>-2.486849308013916</v>
      </c>
      <c r="M2279" s="0">
        <v>1</v>
      </c>
      <c r="N2279" s="0">
        <v>1</v>
      </c>
      <c r="O2279" s="0"/>
      <c r="P2279" s="0"/>
      <c r="Q2279" s="0">
        <v>-0.055698394775390625</v>
      </c>
      <c r="R2279" s="0">
        <v>-0.050800815224647522</v>
      </c>
      <c r="S2279" s="0">
        <v>-0.040593862533569336</v>
      </c>
      <c r="T2279" s="0">
        <v>-0.033524557948112488</v>
      </c>
      <c r="U2279" s="0">
        <v>-0.02645525336265564</v>
      </c>
      <c r="V2279" s="0">
        <v>-0.016248300671577454</v>
      </c>
      <c r="W2279" s="0">
        <v>-0.011350722052156925</v>
      </c>
      <c r="X2279" s="0">
        <v>8.0915517807006836</v>
      </c>
      <c r="Y2279" s="0">
        <v>7.9296784400939941</v>
      </c>
      <c r="Z2279" s="0">
        <v>-0.16187332570552826</v>
      </c>
      <c r="AA2279" s="0">
        <v>0.065091729164123535</v>
      </c>
      <c r="AB2279" s="0">
        <v>-0.26893970370292664</v>
      </c>
      <c r="AC2279" s="0">
        <v>-0.24529173970222473</v>
      </c>
      <c r="AD2279" s="0">
        <v>-0.19600746035575867</v>
      </c>
      <c r="AE2279" s="0">
        <v>-0.16187332570552826</v>
      </c>
      <c r="AF2279" s="0">
        <v>-0.12773919105529785</v>
      </c>
      <c r="AG2279" s="0">
        <v>-0.078454919159412384</v>
      </c>
      <c r="AH2279" s="0">
        <v>-0.054806958884000778</v>
      </c>
    </row>
    <row r="2280" x14ac:dyDescent="0.4">
      <c r="A2280" s="10" t="str">
        <f>Data[[#This Row],[category]]&amp;Data[[#This Row],[subcategory]]&amp;Data[[#This Row],[date]]&amp;Data[[#This Row],[hour]]</f>
        <v>NAICS 2-digit codePublic AdministrationAvg. Weekday Event17</v>
      </c>
      <c r="B2280" s="10" t="s">
        <v>140</v>
      </c>
      <c r="C2280" t="s">
        <v>51</v>
      </c>
      <c r="D2280" t="s">
        <v>174</v>
      </c>
      <c r="E2280" t="s">
        <v>70</v>
      </c>
      <c r="F2280" s="0">
        <v>4828.5</v>
      </c>
      <c r="G2280" s="0">
        <v>1.8069102764129639</v>
      </c>
      <c r="H2280" s="0">
        <v>1.5691206455230713</v>
      </c>
      <c r="I2280" s="0">
        <v>-0.23778960108757019</v>
      </c>
      <c r="J2280" s="0">
        <v>0.01560712605714798</v>
      </c>
      <c r="K2280" s="0">
        <v>86.8233642578125</v>
      </c>
      <c r="L2280" s="0">
        <v>-15.235963821411133</v>
      </c>
      <c r="M2280" s="0">
        <v>1</v>
      </c>
      <c r="N2280" s="0">
        <v>1</v>
      </c>
      <c r="O2280" s="0"/>
      <c r="P2280" s="0"/>
      <c r="Q2280" s="0">
        <v>-0.26346105337142944</v>
      </c>
      <c r="R2280" s="0">
        <v>-0.25779092311859131</v>
      </c>
      <c r="S2280" s="0">
        <v>-0.24597398936748505</v>
      </c>
      <c r="T2280" s="0">
        <v>-0.23778960108757019</v>
      </c>
      <c r="U2280" s="0">
        <v>-0.22960521280765533</v>
      </c>
      <c r="V2280" s="0">
        <v>-0.21778826415538788</v>
      </c>
      <c r="W2280" s="0">
        <v>-0.21211816370487213</v>
      </c>
      <c r="X2280" s="0">
        <v>8.7246665954589844</v>
      </c>
      <c r="Y2280" s="0">
        <v>7.5764989852905273</v>
      </c>
      <c r="Z2280" s="0">
        <v>-1.1481671333312988</v>
      </c>
      <c r="AA2280" s="0">
        <v>0.075359009206295013</v>
      </c>
      <c r="AB2280" s="0">
        <v>-1.2721216678619385</v>
      </c>
      <c r="AC2280" s="0">
        <v>-1.2447435855865479</v>
      </c>
      <c r="AD2280" s="0">
        <v>-1.187685489654541</v>
      </c>
      <c r="AE2280" s="0">
        <v>-1.1481671333312988</v>
      </c>
      <c r="AF2280" s="0">
        <v>-1.1086487770080566</v>
      </c>
      <c r="AG2280" s="0">
        <v>-1.0515906810760498</v>
      </c>
      <c r="AH2280" s="0">
        <v>-1.0242125988006592</v>
      </c>
    </row>
    <row r="2281" x14ac:dyDescent="0.4">
      <c r="A2281" s="10" t="str">
        <f>Data[[#This Row],[category]]&amp;Data[[#This Row],[subcategory]]&amp;Data[[#This Row],[date]]&amp;Data[[#This Row],[hour]]</f>
        <v>NAICS 2-digit codePublic AdministrationAvg. Weekday Event18</v>
      </c>
      <c r="B2281" s="10" t="s">
        <v>140</v>
      </c>
      <c r="C2281" t="s">
        <v>51</v>
      </c>
      <c r="D2281" t="s">
        <v>174</v>
      </c>
      <c r="E2281" t="s">
        <v>71</v>
      </c>
      <c r="F2281" s="0">
        <v>4828.5</v>
      </c>
      <c r="G2281" s="0">
        <v>1.8049559593200684</v>
      </c>
      <c r="H2281" s="0">
        <v>1.4755458831787109</v>
      </c>
      <c r="I2281" s="0">
        <v>-0.32941004633903503</v>
      </c>
      <c r="J2281" s="0">
        <v>0.020257646217942238</v>
      </c>
      <c r="K2281" s="0">
        <v>84.870819091796875</v>
      </c>
      <c r="L2281" s="0">
        <v>-16.261022567749023</v>
      </c>
      <c r="M2281" s="0">
        <v>1</v>
      </c>
      <c r="N2281" s="0">
        <v>1</v>
      </c>
      <c r="O2281" s="0"/>
      <c r="P2281" s="0"/>
      <c r="Q2281" s="0">
        <v>-0.36273092031478882</v>
      </c>
      <c r="R2281" s="0">
        <v>-0.35537126660346985</v>
      </c>
      <c r="S2281" s="0">
        <v>-0.34003317356109619</v>
      </c>
      <c r="T2281" s="0">
        <v>-0.32941004633903503</v>
      </c>
      <c r="U2281" s="0">
        <v>-0.31878691911697388</v>
      </c>
      <c r="V2281" s="0">
        <v>-0.30344882607460022</v>
      </c>
      <c r="W2281" s="0">
        <v>-0.29608917236328125</v>
      </c>
      <c r="X2281" s="0">
        <v>8.7152299880981445</v>
      </c>
      <c r="Y2281" s="0">
        <v>7.1246733665466309</v>
      </c>
      <c r="Z2281" s="0">
        <v>-1.5905563831329346</v>
      </c>
      <c r="AA2281" s="0">
        <v>0.09781404584646225</v>
      </c>
      <c r="AB2281" s="0">
        <v>-1.7514461278915405</v>
      </c>
      <c r="AC2281" s="0">
        <v>-1.7159100770950317</v>
      </c>
      <c r="AD2281" s="0">
        <v>-1.6418501138687134</v>
      </c>
      <c r="AE2281" s="0">
        <v>-1.5905563831329346</v>
      </c>
      <c r="AF2281" s="0">
        <v>-1.5392626523971558</v>
      </c>
      <c r="AG2281" s="0">
        <v>-1.4652026891708374</v>
      </c>
      <c r="AH2281" s="0">
        <v>-1.4296666383743286</v>
      </c>
    </row>
    <row r="2282" x14ac:dyDescent="0.4">
      <c r="A2282" s="10" t="str">
        <f>Data[[#This Row],[category]]&amp;Data[[#This Row],[subcategory]]&amp;Data[[#This Row],[date]]&amp;Data[[#This Row],[hour]]</f>
        <v>NAICS 2-digit codePublic AdministrationAvg. Weekday Event19</v>
      </c>
      <c r="B2282" s="10" t="s">
        <v>140</v>
      </c>
      <c r="C2282" t="s">
        <v>51</v>
      </c>
      <c r="D2282" t="s">
        <v>174</v>
      </c>
      <c r="E2282" t="s">
        <v>72</v>
      </c>
      <c r="F2282" s="0">
        <v>4828.5</v>
      </c>
      <c r="G2282" s="0">
        <v>1.7151238918304443</v>
      </c>
      <c r="H2282" s="0">
        <v>1.4715176820755005</v>
      </c>
      <c r="I2282" s="0">
        <v>-0.24360626935958862</v>
      </c>
      <c r="J2282" s="0">
        <v>0.022851085290312767</v>
      </c>
      <c r="K2282" s="0">
        <v>81.638214111328125</v>
      </c>
      <c r="L2282" s="0">
        <v>-10.660599708557129</v>
      </c>
      <c r="M2282" s="0">
        <v>1</v>
      </c>
      <c r="N2282" s="0">
        <v>1</v>
      </c>
      <c r="O2282" s="0"/>
      <c r="P2282" s="0"/>
      <c r="Q2282" s="0">
        <v>-0.28119295835494995</v>
      </c>
      <c r="R2282" s="0">
        <v>-0.27289110422134399</v>
      </c>
      <c r="S2282" s="0">
        <v>-0.25558939576148987</v>
      </c>
      <c r="T2282" s="0">
        <v>-0.24360626935958862</v>
      </c>
      <c r="U2282" s="0">
        <v>-0.23162314295768738</v>
      </c>
      <c r="V2282" s="0">
        <v>-0.21432141959667206</v>
      </c>
      <c r="W2282" s="0">
        <v>-0.20601958036422729</v>
      </c>
      <c r="X2282" s="0">
        <v>8.2814760208129883</v>
      </c>
      <c r="Y2282" s="0">
        <v>7.1052231788635254</v>
      </c>
      <c r="Z2282" s="0">
        <v>-1.1762528419494629</v>
      </c>
      <c r="AA2282" s="0">
        <v>0.11033646762371063</v>
      </c>
      <c r="AB2282" s="0">
        <v>-1.3577401638031006</v>
      </c>
      <c r="AC2282" s="0">
        <v>-1.3176547288894653</v>
      </c>
      <c r="AD2282" s="0">
        <v>-1.234113335609436</v>
      </c>
      <c r="AE2282" s="0">
        <v>-1.1762528419494629</v>
      </c>
      <c r="AF2282" s="0">
        <v>-1.1183923482894897</v>
      </c>
      <c r="AG2282" s="0">
        <v>-1.0348509550094604</v>
      </c>
      <c r="AH2282" s="0">
        <v>-0.9947655200958252</v>
      </c>
    </row>
    <row r="2283" x14ac:dyDescent="0.4">
      <c r="A2283" s="10" t="str">
        <f>Data[[#This Row],[category]]&amp;Data[[#This Row],[subcategory]]&amp;Data[[#This Row],[date]]&amp;Data[[#This Row],[hour]]</f>
        <v>NAICS 2-digit codePublic AdministrationAvg. Weekday Event20</v>
      </c>
      <c r="B2283" s="10" t="s">
        <v>140</v>
      </c>
      <c r="C2283" t="s">
        <v>51</v>
      </c>
      <c r="D2283" t="s">
        <v>174</v>
      </c>
      <c r="E2283" t="s">
        <v>55</v>
      </c>
      <c r="F2283" s="0">
        <v>4828.5</v>
      </c>
      <c r="G2283" s="0">
        <v>2.1208658218383789</v>
      </c>
      <c r="H2283" s="0">
        <v>2.1299262046813965</v>
      </c>
      <c r="I2283" s="0">
        <v>0.009060397744178772</v>
      </c>
      <c r="J2283" s="0">
        <v>0.038974452763795853</v>
      </c>
      <c r="K2283" s="0">
        <v>78.750129699707031</v>
      </c>
      <c r="L2283" s="0">
        <v>0.23247016966342926</v>
      </c>
      <c r="M2283" s="0">
        <v>0</v>
      </c>
      <c r="N2283" s="0">
        <v>0</v>
      </c>
      <c r="O2283" s="0"/>
      <c r="P2283" s="0"/>
      <c r="Q2283" s="0">
        <v>-0.055046871304512024</v>
      </c>
      <c r="R2283" s="0">
        <v>-0.040887374430894852</v>
      </c>
      <c r="S2283" s="0">
        <v>-0.011377825401723385</v>
      </c>
      <c r="T2283" s="0">
        <v>0.009060397744178772</v>
      </c>
      <c r="U2283" s="0">
        <v>0.029498619958758354</v>
      </c>
      <c r="V2283" s="0">
        <v>0.059008169919252396</v>
      </c>
      <c r="W2283" s="0">
        <v>0.073167666792869568</v>
      </c>
      <c r="X2283" s="0">
        <v>10.2406005859375</v>
      </c>
      <c r="Y2283" s="0">
        <v>10.284348487854004</v>
      </c>
      <c r="Z2283" s="0">
        <v>0.043748129159212112</v>
      </c>
      <c r="AA2283" s="0">
        <v>0.18818815052509308</v>
      </c>
      <c r="AB2283" s="0">
        <v>-0.26579383015632629</v>
      </c>
      <c r="AC2283" s="0">
        <v>-0.19742469489574432</v>
      </c>
      <c r="AD2283" s="0">
        <v>-0.054937832057476044</v>
      </c>
      <c r="AE2283" s="0">
        <v>0.043748129159212112</v>
      </c>
      <c r="AF2283" s="0">
        <v>0.14243409037590027</v>
      </c>
      <c r="AG2283" s="0">
        <v>0.28492096066474915</v>
      </c>
      <c r="AH2283" s="0">
        <v>0.35329008102416992</v>
      </c>
    </row>
    <row r="2284" x14ac:dyDescent="0.4">
      <c r="A2284" s="10" t="str">
        <f>Data[[#This Row],[category]]&amp;Data[[#This Row],[subcategory]]&amp;Data[[#This Row],[date]]&amp;Data[[#This Row],[hour]]</f>
        <v>NAICS 2-digit codePublic AdministrationAvg. Weekday Event21</v>
      </c>
      <c r="B2284" s="10" t="s">
        <v>140</v>
      </c>
      <c r="C2284" t="s">
        <v>51</v>
      </c>
      <c r="D2284" t="s">
        <v>174</v>
      </c>
      <c r="E2284" t="s">
        <v>73</v>
      </c>
      <c r="F2284" s="0">
        <v>4828.5</v>
      </c>
      <c r="G2284" s="0">
        <v>2.2857992649078369</v>
      </c>
      <c r="H2284" s="0">
        <v>2.1260726451873779</v>
      </c>
      <c r="I2284" s="0">
        <v>-0.15972666442394257</v>
      </c>
      <c r="J2284" s="0">
        <v>0.036096576601266861</v>
      </c>
      <c r="K2284" s="0">
        <v>77.252899169921875</v>
      </c>
      <c r="L2284" s="0">
        <v>-4.4249811172485352</v>
      </c>
      <c r="M2284" s="0">
        <v>1</v>
      </c>
      <c r="N2284" s="0">
        <v>1</v>
      </c>
      <c r="O2284" s="0"/>
      <c r="P2284" s="0"/>
      <c r="Q2284" s="0">
        <v>-0.21910025179386139</v>
      </c>
      <c r="R2284" s="0">
        <v>-0.20598629117012024</v>
      </c>
      <c r="S2284" s="0">
        <v>-0.17865572869777679</v>
      </c>
      <c r="T2284" s="0">
        <v>-0.15972666442394257</v>
      </c>
      <c r="U2284" s="0">
        <v>-0.14079760015010834</v>
      </c>
      <c r="V2284" s="0">
        <v>-0.11346703767776489</v>
      </c>
      <c r="W2284" s="0">
        <v>-0.10035307705402374</v>
      </c>
      <c r="X2284" s="0">
        <v>11.036981582641602</v>
      </c>
      <c r="Y2284" s="0">
        <v>10.265741348266602</v>
      </c>
      <c r="Z2284" s="0">
        <v>-0.77124017477035522</v>
      </c>
      <c r="AA2284" s="0">
        <v>0.17429232597351074</v>
      </c>
      <c r="AB2284" s="0">
        <v>-1.0579255819320679</v>
      </c>
      <c r="AC2284" s="0">
        <v>-0.99460476636886597</v>
      </c>
      <c r="AD2284" s="0">
        <v>-0.86263918876647949</v>
      </c>
      <c r="AE2284" s="0">
        <v>-0.77124017477035522</v>
      </c>
      <c r="AF2284" s="0">
        <v>-0.67984116077423096</v>
      </c>
      <c r="AG2284" s="0">
        <v>-0.54787558317184448</v>
      </c>
      <c r="AH2284" s="0">
        <v>-0.48455479741096497</v>
      </c>
    </row>
    <row r="2285" x14ac:dyDescent="0.4">
      <c r="A2285" s="10" t="str">
        <f>Data[[#This Row],[category]]&amp;Data[[#This Row],[subcategory]]&amp;Data[[#This Row],[date]]&amp;Data[[#This Row],[hour]]</f>
        <v>NAICS 2-digit codePublic AdministrationAvg. Weekday Event22</v>
      </c>
      <c r="B2285" s="10" t="s">
        <v>140</v>
      </c>
      <c r="C2285" t="s">
        <v>51</v>
      </c>
      <c r="D2285" t="s">
        <v>174</v>
      </c>
      <c r="E2285" t="s">
        <v>74</v>
      </c>
      <c r="F2285" s="0">
        <v>4828.5</v>
      </c>
      <c r="G2285" s="0">
        <v>2.0669968128204346</v>
      </c>
      <c r="H2285" s="0">
        <v>1.8812370300292969</v>
      </c>
      <c r="I2285" s="0">
        <v>-0.18575987219810486</v>
      </c>
      <c r="J2285" s="0">
        <v>0.031638383865356445</v>
      </c>
      <c r="K2285" s="0">
        <v>75.963546752929688</v>
      </c>
      <c r="L2285" s="0">
        <v>-5.871345043182373</v>
      </c>
      <c r="M2285" s="0">
        <v>1</v>
      </c>
      <c r="N2285" s="0">
        <v>1</v>
      </c>
      <c r="O2285" s="0"/>
      <c r="P2285" s="0"/>
      <c r="Q2285" s="0">
        <v>-0.23780038952827454</v>
      </c>
      <c r="R2285" s="0">
        <v>-0.22630609571933746</v>
      </c>
      <c r="S2285" s="0">
        <v>-0.20235106348991394</v>
      </c>
      <c r="T2285" s="0">
        <v>-0.18575987219810486</v>
      </c>
      <c r="U2285" s="0">
        <v>-0.16916868090629578</v>
      </c>
      <c r="V2285" s="0">
        <v>-0.14521364867687225</v>
      </c>
      <c r="W2285" s="0">
        <v>-0.13371935486793518</v>
      </c>
      <c r="X2285" s="0">
        <v>9.980494499206543</v>
      </c>
      <c r="Y2285" s="0">
        <v>9.0835533142089844</v>
      </c>
      <c r="Z2285" s="0">
        <v>-0.89694154262542725</v>
      </c>
      <c r="AA2285" s="0">
        <v>0.15276592969894409</v>
      </c>
      <c r="AB2285" s="0">
        <v>-1.148219108581543</v>
      </c>
      <c r="AC2285" s="0">
        <v>-1.0927189588546753</v>
      </c>
      <c r="AD2285" s="0">
        <v>-0.97705209255218506</v>
      </c>
      <c r="AE2285" s="0">
        <v>-0.89694154262542725</v>
      </c>
      <c r="AF2285" s="0">
        <v>-0.81683099269866943</v>
      </c>
      <c r="AG2285" s="0">
        <v>-0.7011641263961792</v>
      </c>
      <c r="AH2285" s="0">
        <v>-0.64566397666931152</v>
      </c>
    </row>
    <row r="2286" x14ac:dyDescent="0.4">
      <c r="A2286" s="10" t="str">
        <f>Data[[#This Row],[category]]&amp;Data[[#This Row],[subcategory]]&amp;Data[[#This Row],[date]]&amp;Data[[#This Row],[hour]]</f>
        <v>NAICS 2-digit codePublic AdministrationAvg. Weekday Event23</v>
      </c>
      <c r="B2286" s="10" t="s">
        <v>140</v>
      </c>
      <c r="C2286" t="s">
        <v>51</v>
      </c>
      <c r="D2286" t="s">
        <v>174</v>
      </c>
      <c r="E2286" t="s">
        <v>75</v>
      </c>
      <c r="F2286" s="0">
        <v>4828.5</v>
      </c>
      <c r="G2286" s="0">
        <v>1.8849608898162842</v>
      </c>
      <c r="H2286" s="0">
        <v>1.6296066045761108</v>
      </c>
      <c r="I2286" s="0">
        <v>-0.25535431504249573</v>
      </c>
      <c r="J2286" s="0">
        <v>0.022665409371256828</v>
      </c>
      <c r="K2286" s="0">
        <v>74.699127197265625</v>
      </c>
      <c r="L2286" s="0">
        <v>-11.266256332397461</v>
      </c>
      <c r="M2286" s="0">
        <v>1</v>
      </c>
      <c r="N2286" s="0">
        <v>1</v>
      </c>
      <c r="O2286" s="0"/>
      <c r="P2286" s="0"/>
      <c r="Q2286" s="0">
        <v>-0.29263558983802795</v>
      </c>
      <c r="R2286" s="0">
        <v>-0.28440120816230774</v>
      </c>
      <c r="S2286" s="0">
        <v>-0.26724007725715637</v>
      </c>
      <c r="T2286" s="0">
        <v>-0.25535431504249573</v>
      </c>
      <c r="U2286" s="0">
        <v>-0.24346856772899628</v>
      </c>
      <c r="V2286" s="0">
        <v>-0.22630742192268372</v>
      </c>
      <c r="W2286" s="0">
        <v>-0.2180730402469635</v>
      </c>
      <c r="X2286" s="0">
        <v>9.1015338897705078</v>
      </c>
      <c r="Y2286" s="0">
        <v>7.8685555458068848</v>
      </c>
      <c r="Z2286" s="0">
        <v>-1.232978343963623</v>
      </c>
      <c r="AA2286" s="0">
        <v>0.10943993180990219</v>
      </c>
      <c r="AB2286" s="0">
        <v>-1.4129910469055176</v>
      </c>
      <c r="AC2286" s="0">
        <v>-1.3732312917709351</v>
      </c>
      <c r="AD2286" s="0">
        <v>-1.2903686761856079</v>
      </c>
      <c r="AE2286" s="0">
        <v>-1.232978343963623</v>
      </c>
      <c r="AF2286" s="0">
        <v>-1.1755880117416382</v>
      </c>
      <c r="AG2286" s="0">
        <v>-1.092725396156311</v>
      </c>
      <c r="AH2286" s="0">
        <v>-1.0529656410217285</v>
      </c>
    </row>
    <row r="2287" x14ac:dyDescent="0.4">
      <c r="A2287" s="10" t="str">
        <f>Data[[#This Row],[category]]&amp;Data[[#This Row],[subcategory]]&amp;Data[[#This Row],[date]]&amp;Data[[#This Row],[hour]]</f>
        <v>NAICS 2-digit codePublic AdministrationAvg. Weekday Event24</v>
      </c>
      <c r="B2287" s="10" t="s">
        <v>140</v>
      </c>
      <c r="C2287" t="s">
        <v>51</v>
      </c>
      <c r="D2287" t="s">
        <v>174</v>
      </c>
      <c r="E2287" t="s">
        <v>76</v>
      </c>
      <c r="F2287" s="0">
        <v>4828.5</v>
      </c>
      <c r="G2287" s="0">
        <v>1.5981553792953491</v>
      </c>
      <c r="H2287" s="0">
        <v>1.5100809335708618</v>
      </c>
      <c r="I2287" s="0">
        <v>-0.088074438273906708</v>
      </c>
      <c r="J2287" s="0">
        <v>0.014747617766261101</v>
      </c>
      <c r="K2287" s="0">
        <v>74.412933349609375</v>
      </c>
      <c r="L2287" s="0">
        <v>-5.9721131324768066</v>
      </c>
      <c r="M2287" s="0">
        <v>1</v>
      </c>
      <c r="N2287" s="0">
        <v>1</v>
      </c>
      <c r="O2287" s="0"/>
      <c r="P2287" s="0"/>
      <c r="Q2287" s="0">
        <v>-0.11233211308717728</v>
      </c>
      <c r="R2287" s="0">
        <v>-0.1069742739200592</v>
      </c>
      <c r="S2287" s="0">
        <v>-0.09580809623003006</v>
      </c>
      <c r="T2287" s="0">
        <v>-0.088074438273906708</v>
      </c>
      <c r="U2287" s="0">
        <v>-0.080340780317783356</v>
      </c>
      <c r="V2287" s="0">
        <v>-0.069174602627754211</v>
      </c>
      <c r="W2287" s="0">
        <v>-0.063816763460636139</v>
      </c>
      <c r="X2287" s="0">
        <v>7.7166934013366699</v>
      </c>
      <c r="Y2287" s="0">
        <v>7.2914257049560547</v>
      </c>
      <c r="Z2287" s="0">
        <v>-0.42526742815971375</v>
      </c>
      <c r="AA2287" s="0">
        <v>0.071208871901035309</v>
      </c>
      <c r="AB2287" s="0">
        <v>-0.54239559173583984</v>
      </c>
      <c r="AC2287" s="0">
        <v>-0.5165252685546875</v>
      </c>
      <c r="AD2287" s="0">
        <v>-0.46260941028594971</v>
      </c>
      <c r="AE2287" s="0">
        <v>-0.42526742815971375</v>
      </c>
      <c r="AF2287" s="0">
        <v>-0.38792544603347778</v>
      </c>
      <c r="AG2287" s="0">
        <v>-0.33400958776473999</v>
      </c>
      <c r="AH2287" s="0">
        <v>-0.30813926458358765</v>
      </c>
    </row>
    <row r="2288" x14ac:dyDescent="0.4">
      <c r="A2288" s="10" t="str">
        <f>Data[[#This Row],[category]]&amp;Data[[#This Row],[subcategory]]&amp;Data[[#This Row],[date]]&amp;Data[[#This Row],[hour]]</f>
        <v>NAICS 2-digit codePublic AdministrationAvg. Weekday EventAvg. 11 to 6 pm</v>
      </c>
      <c r="B2288" s="10" t="s">
        <v>140</v>
      </c>
      <c r="C2288" t="s">
        <v>51</v>
      </c>
      <c r="D2288" t="s">
        <v>174</v>
      </c>
      <c r="E2288" t="s">
        <v>77</v>
      </c>
      <c r="F2288" s="0">
        <v>4828.5</v>
      </c>
      <c r="G2288" s="0">
        <v>1.6718693971633911</v>
      </c>
      <c r="H2288" s="0">
        <v>1.6203141212463379</v>
      </c>
      <c r="I2288" s="0">
        <v>-0.05155525729060173</v>
      </c>
      <c r="J2288" s="0">
        <v>0.011455230414867401</v>
      </c>
      <c r="K2288" s="0">
        <v>88.440528869628906</v>
      </c>
      <c r="L2288" s="0">
        <v>-4.5005865097045898</v>
      </c>
      <c r="M2288" s="0">
        <v>1</v>
      </c>
      <c r="N2288" s="0">
        <v>1</v>
      </c>
      <c r="O2288" s="0"/>
      <c r="P2288" s="0"/>
      <c r="Q2288" s="0">
        <v>-0.070397436618804932</v>
      </c>
      <c r="R2288" s="0">
        <v>-0.066235728561878204</v>
      </c>
      <c r="S2288" s="0">
        <v>-0.057562384754419327</v>
      </c>
      <c r="T2288" s="0">
        <v>-0.05155525729060173</v>
      </c>
      <c r="U2288" s="0">
        <v>-0.045548129826784134</v>
      </c>
      <c r="V2288" s="0">
        <v>-0.036874789744615555</v>
      </c>
      <c r="W2288" s="0">
        <v>-0.032713081687688828</v>
      </c>
      <c r="X2288" s="0">
        <v>8.0726213455200195</v>
      </c>
      <c r="Y2288" s="0">
        <v>7.8236865997314453</v>
      </c>
      <c r="Z2288" s="0">
        <v>-0.24893456697463989</v>
      </c>
      <c r="AA2288" s="0">
        <v>0.055311579257249832</v>
      </c>
      <c r="AB2288" s="0">
        <v>-0.33991402387619019</v>
      </c>
      <c r="AC2288" s="0">
        <v>-0.31981921195983887</v>
      </c>
      <c r="AD2288" s="0">
        <v>-0.27793997526168823</v>
      </c>
      <c r="AE2288" s="0">
        <v>-0.24893456697463989</v>
      </c>
      <c r="AF2288" s="0">
        <v>-0.21992914378643036</v>
      </c>
      <c r="AG2288" s="0">
        <v>-0.17804992198944092</v>
      </c>
      <c r="AH2288" s="0">
        <v>-0.1579551100730896</v>
      </c>
    </row>
    <row r="2289" x14ac:dyDescent="0.4">
      <c r="A2289" s="10" t="str">
        <f>Data[[#This Row],[category]]&amp;Data[[#This Row],[subcategory]]&amp;Data[[#This Row],[date]]&amp;Data[[#This Row],[hour]]</f>
        <v>NAICS 2-digit codePublic AdministrationAvg. Weekday EventAvg. 2 to 6pm</v>
      </c>
      <c r="B2289" s="10" t="s">
        <v>140</v>
      </c>
      <c r="C2289" t="s">
        <v>51</v>
      </c>
      <c r="D2289" t="s">
        <v>174</v>
      </c>
      <c r="E2289" t="s">
        <v>78</v>
      </c>
      <c r="F2289" s="0">
        <v>4828.5</v>
      </c>
      <c r="G2289" s="0">
        <v>1.727173924446106</v>
      </c>
      <c r="H2289" s="0">
        <v>1.591747522354126</v>
      </c>
      <c r="I2289" s="0">
        <v>-0.13542650640010834</v>
      </c>
      <c r="J2289" s="0">
        <v>0.014413879252970219</v>
      </c>
      <c r="K2289" s="0">
        <v>87.1595458984375</v>
      </c>
      <c r="L2289" s="0">
        <v>-9.3955631256103516</v>
      </c>
      <c r="M2289" s="0">
        <v>1</v>
      </c>
      <c r="N2289" s="0">
        <v>1</v>
      </c>
      <c r="O2289" s="0"/>
      <c r="P2289" s="0"/>
      <c r="Q2289" s="0">
        <v>-0.15913522243499756</v>
      </c>
      <c r="R2289" s="0">
        <v>-0.15389864146709442</v>
      </c>
      <c r="S2289" s="0">
        <v>-0.14298515021800995</v>
      </c>
      <c r="T2289" s="0">
        <v>-0.13542650640010834</v>
      </c>
      <c r="U2289" s="0">
        <v>-0.12786786258220673</v>
      </c>
      <c r="V2289" s="0">
        <v>-0.11695437878370285</v>
      </c>
      <c r="W2289" s="0">
        <v>-0.11171778291463852</v>
      </c>
      <c r="X2289" s="0">
        <v>8.3396596908569336</v>
      </c>
      <c r="Y2289" s="0">
        <v>7.6857528686523437</v>
      </c>
      <c r="Z2289" s="0">
        <v>-0.65390688180923462</v>
      </c>
      <c r="AA2289" s="0">
        <v>0.069597415626049042</v>
      </c>
      <c r="AB2289" s="0">
        <v>-0.76838445663452148</v>
      </c>
      <c r="AC2289" s="0">
        <v>-0.74309957027435303</v>
      </c>
      <c r="AD2289" s="0">
        <v>-0.69040381908416748</v>
      </c>
      <c r="AE2289" s="0">
        <v>-0.65390688180923462</v>
      </c>
      <c r="AF2289" s="0">
        <v>-0.61740994453430176</v>
      </c>
      <c r="AG2289" s="0">
        <v>-0.56471419334411621</v>
      </c>
      <c r="AH2289" s="0">
        <v>-0.53942930698394775</v>
      </c>
    </row>
    <row r="2290" x14ac:dyDescent="0.4">
      <c r="A2290" s="10" t="str">
        <f>Data[[#This Row],[category]]&amp;Data[[#This Row],[subcategory]]&amp;Data[[#This Row],[date]]&amp;Data[[#This Row],[hour]]</f>
        <v>NAICS 2-digit codeReal Estate and Rental and Leasing8/31/20171</v>
      </c>
      <c r="B2290" s="10" t="s">
        <v>140</v>
      </c>
      <c r="C2290" t="s">
        <v>52</v>
      </c>
      <c r="D2290" t="s">
        <v>111</v>
      </c>
      <c r="E2290" t="s">
        <v>41</v>
      </c>
      <c r="F2290" s="0">
        <v>17836</v>
      </c>
      <c r="G2290" s="0">
        <v>1.8545472621917725</v>
      </c>
      <c r="H2290" s="0">
        <v>1.7911829948425293</v>
      </c>
      <c r="I2290" s="0">
        <v>-0.063364326953887939</v>
      </c>
      <c r="J2290" s="0">
        <v>0.0094743212684988976</v>
      </c>
      <c r="K2290" s="0">
        <v>72.643699645996094</v>
      </c>
      <c r="L2290" s="0">
        <v>-6.6880068778991699</v>
      </c>
      <c r="M2290" s="0">
        <v>1</v>
      </c>
      <c r="N2290" s="0">
        <v>1</v>
      </c>
      <c r="O2290" s="0">
        <v>2.7042009830474854</v>
      </c>
      <c r="P2290" s="0">
        <v>2.6484920978546143</v>
      </c>
      <c r="Q2290" s="0">
        <v>-0.07894819974899292</v>
      </c>
      <c r="R2290" s="0">
        <v>-0.075506158173084259</v>
      </c>
      <c r="S2290" s="0">
        <v>-0.068332664668560028</v>
      </c>
      <c r="T2290" s="0">
        <v>-0.063364326953887939</v>
      </c>
      <c r="U2290" s="0">
        <v>-0.058395989239215851</v>
      </c>
      <c r="V2290" s="0">
        <v>-0.05122249573469162</v>
      </c>
      <c r="W2290" s="0">
        <v>-0.047780454158782959</v>
      </c>
      <c r="X2290" s="0">
        <v>33.077705383300781</v>
      </c>
      <c r="Y2290" s="0">
        <v>31.947540283203125</v>
      </c>
      <c r="Z2290" s="0">
        <v>-1.1301661729812622</v>
      </c>
      <c r="AA2290" s="0">
        <v>0.16898399591445923</v>
      </c>
      <c r="AB2290" s="0">
        <v>-1.4081201553344727</v>
      </c>
      <c r="AC2290" s="0">
        <v>-1.3467278480529785</v>
      </c>
      <c r="AD2290" s="0">
        <v>-1.2187814712524414</v>
      </c>
      <c r="AE2290" s="0">
        <v>-1.1301661729812622</v>
      </c>
      <c r="AF2290" s="0">
        <v>-1.041550874710083</v>
      </c>
      <c r="AG2290" s="0">
        <v>-0.9136044979095459</v>
      </c>
      <c r="AH2290" s="0">
        <v>-0.85221225023269653</v>
      </c>
    </row>
    <row r="2291" x14ac:dyDescent="0.4">
      <c r="A2291" s="10" t="str">
        <f>Data[[#This Row],[category]]&amp;Data[[#This Row],[subcategory]]&amp;Data[[#This Row],[date]]&amp;Data[[#This Row],[hour]]</f>
        <v>NAICS 2-digit codeReal Estate and Rental and Leasing8/31/20172</v>
      </c>
      <c r="B2291" s="10" t="s">
        <v>140</v>
      </c>
      <c r="C2291" t="s">
        <v>52</v>
      </c>
      <c r="D2291" t="s">
        <v>111</v>
      </c>
      <c r="E2291" t="s">
        <v>42</v>
      </c>
      <c r="F2291" s="0">
        <v>17836</v>
      </c>
      <c r="G2291" s="0">
        <v>1.7917188405990601</v>
      </c>
      <c r="H2291" s="0">
        <v>1.7449144124984741</v>
      </c>
      <c r="I2291" s="0">
        <v>-0.046804454177618027</v>
      </c>
      <c r="J2291" s="0">
        <v>0.0091089177876710892</v>
      </c>
      <c r="K2291" s="0">
        <v>72.195892333984375</v>
      </c>
      <c r="L2291" s="0">
        <v>-5.1383113861083984</v>
      </c>
      <c r="M2291" s="0">
        <v>1</v>
      </c>
      <c r="N2291" s="0">
        <v>1</v>
      </c>
      <c r="O2291" s="0">
        <v>2.7042009830474854</v>
      </c>
      <c r="P2291" s="0">
        <v>2.6484920978546143</v>
      </c>
      <c r="Q2291" s="0">
        <v>-0.06178729236125946</v>
      </c>
      <c r="R2291" s="0">
        <v>-0.05847800150513649</v>
      </c>
      <c r="S2291" s="0">
        <v>-0.05158117413520813</v>
      </c>
      <c r="T2291" s="0">
        <v>-0.046804454177618027</v>
      </c>
      <c r="U2291" s="0">
        <v>-0.042027734220027924</v>
      </c>
      <c r="V2291" s="0">
        <v>-0.035130906850099564</v>
      </c>
      <c r="W2291" s="0">
        <v>-0.031821615993976593</v>
      </c>
      <c r="X2291" s="0">
        <v>31.957098007202148</v>
      </c>
      <c r="Y2291" s="0">
        <v>31.122293472290039</v>
      </c>
      <c r="Z2291" s="0">
        <v>-0.8348042368888855</v>
      </c>
      <c r="AA2291" s="0">
        <v>0.16246666014194489</v>
      </c>
      <c r="AB2291" s="0">
        <v>-1.1020381450653076</v>
      </c>
      <c r="AC2291" s="0">
        <v>-1.0430136919021606</v>
      </c>
      <c r="AD2291" s="0">
        <v>-0.92000186443328857</v>
      </c>
      <c r="AE2291" s="0">
        <v>-0.8348042368888855</v>
      </c>
      <c r="AF2291" s="0">
        <v>-0.74960660934448242</v>
      </c>
      <c r="AG2291" s="0">
        <v>-0.62659484148025513</v>
      </c>
      <c r="AH2291" s="0">
        <v>-0.56757038831710815</v>
      </c>
    </row>
    <row r="2292" x14ac:dyDescent="0.4">
      <c r="A2292" s="10" t="str">
        <f>Data[[#This Row],[category]]&amp;Data[[#This Row],[subcategory]]&amp;Data[[#This Row],[date]]&amp;Data[[#This Row],[hour]]</f>
        <v>NAICS 2-digit codeReal Estate and Rental and Leasing8/31/20173</v>
      </c>
      <c r="B2292" s="10" t="s">
        <v>140</v>
      </c>
      <c r="C2292" t="s">
        <v>52</v>
      </c>
      <c r="D2292" t="s">
        <v>111</v>
      </c>
      <c r="E2292" t="s">
        <v>43</v>
      </c>
      <c r="F2292" s="0">
        <v>17836</v>
      </c>
      <c r="G2292" s="0">
        <v>1.7580665349960327</v>
      </c>
      <c r="H2292" s="0">
        <v>1.7077964544296265</v>
      </c>
      <c r="I2292" s="0">
        <v>-0.050270024687051773</v>
      </c>
      <c r="J2292" s="0">
        <v>0.0085893264040350914</v>
      </c>
      <c r="K2292" s="0">
        <v>71.837409973144531</v>
      </c>
      <c r="L2292" s="0">
        <v>-5.8526153564453125</v>
      </c>
      <c r="M2292" s="0">
        <v>1</v>
      </c>
      <c r="N2292" s="0">
        <v>1</v>
      </c>
      <c r="O2292" s="0">
        <v>2.7042009830474854</v>
      </c>
      <c r="P2292" s="0">
        <v>2.6484920978546143</v>
      </c>
      <c r="Q2292" s="0">
        <v>-0.064398206770420074</v>
      </c>
      <c r="R2292" s="0">
        <v>-0.061277687549591064</v>
      </c>
      <c r="S2292" s="0">
        <v>-0.054774273186922073</v>
      </c>
      <c r="T2292" s="0">
        <v>-0.050270024687051773</v>
      </c>
      <c r="U2292" s="0">
        <v>-0.045765776187181473</v>
      </c>
      <c r="V2292" s="0">
        <v>-0.039262361824512482</v>
      </c>
      <c r="W2292" s="0">
        <v>-0.036141838878393173</v>
      </c>
      <c r="X2292" s="0">
        <v>31.356874465942383</v>
      </c>
      <c r="Y2292" s="0">
        <v>30.460258483886719</v>
      </c>
      <c r="Z2292" s="0">
        <v>-0.89661616086959839</v>
      </c>
      <c r="AA2292" s="0">
        <v>0.15319922566413879</v>
      </c>
      <c r="AB2292" s="0">
        <v>-1.1486064195632935</v>
      </c>
      <c r="AC2292" s="0">
        <v>-1.0929489135742187</v>
      </c>
      <c r="AD2292" s="0">
        <v>-0.97695392370223999</v>
      </c>
      <c r="AE2292" s="0">
        <v>-0.89661616086959839</v>
      </c>
      <c r="AF2292" s="0">
        <v>-0.81627839803695679</v>
      </c>
      <c r="AG2292" s="0">
        <v>-0.7002834677696228</v>
      </c>
      <c r="AH2292" s="0">
        <v>-0.64462584257125854</v>
      </c>
    </row>
    <row r="2293" x14ac:dyDescent="0.4">
      <c r="A2293" s="10" t="str">
        <f>Data[[#This Row],[category]]&amp;Data[[#This Row],[subcategory]]&amp;Data[[#This Row],[date]]&amp;Data[[#This Row],[hour]]</f>
        <v>NAICS 2-digit codeReal Estate and Rental and Leasing8/31/20174</v>
      </c>
      <c r="B2293" s="10" t="s">
        <v>140</v>
      </c>
      <c r="C2293" t="s">
        <v>52</v>
      </c>
      <c r="D2293" t="s">
        <v>111</v>
      </c>
      <c r="E2293" t="s">
        <v>44</v>
      </c>
      <c r="F2293" s="0">
        <v>17836</v>
      </c>
      <c r="G2293" s="0">
        <v>1.7316488027572632</v>
      </c>
      <c r="H2293" s="0">
        <v>1.6926051378250122</v>
      </c>
      <c r="I2293" s="0">
        <v>-0.039043612778186798</v>
      </c>
      <c r="J2293" s="0">
        <v>0.0084330327808856964</v>
      </c>
      <c r="K2293" s="0">
        <v>71.942192077636719</v>
      </c>
      <c r="L2293" s="0">
        <v>-4.6298422813415527</v>
      </c>
      <c r="M2293" s="0">
        <v>1</v>
      </c>
      <c r="N2293" s="0">
        <v>1</v>
      </c>
      <c r="O2293" s="0">
        <v>2.7042009830474854</v>
      </c>
      <c r="P2293" s="0">
        <v>2.6484920978546143</v>
      </c>
      <c r="Q2293" s="0">
        <v>-0.052914716303348541</v>
      </c>
      <c r="R2293" s="0">
        <v>-0.049850977957248688</v>
      </c>
      <c r="S2293" s="0">
        <v>-0.043465901166200638</v>
      </c>
      <c r="T2293" s="0">
        <v>-0.039043612778186798</v>
      </c>
      <c r="U2293" s="0">
        <v>-0.034621324390172958</v>
      </c>
      <c r="V2293" s="0">
        <v>-0.028236245736479759</v>
      </c>
      <c r="W2293" s="0">
        <v>-0.025172507390379906</v>
      </c>
      <c r="X2293" s="0">
        <v>30.885688781738281</v>
      </c>
      <c r="Y2293" s="0">
        <v>30.189304351806641</v>
      </c>
      <c r="Z2293" s="0">
        <v>-0.69638186693191528</v>
      </c>
      <c r="AA2293" s="0">
        <v>0.15041157603263855</v>
      </c>
      <c r="AB2293" s="0">
        <v>-0.94378691911697388</v>
      </c>
      <c r="AC2293" s="0">
        <v>-0.88914203643798828</v>
      </c>
      <c r="AD2293" s="0">
        <v>-0.77525776624679565</v>
      </c>
      <c r="AE2293" s="0">
        <v>-0.69638186693191528</v>
      </c>
      <c r="AF2293" s="0">
        <v>-0.61750596761703491</v>
      </c>
      <c r="AG2293" s="0">
        <v>-0.50362169742584229</v>
      </c>
      <c r="AH2293" s="0">
        <v>-0.44897684454917908</v>
      </c>
    </row>
    <row r="2294" x14ac:dyDescent="0.4">
      <c r="A2294" s="10" t="str">
        <f>Data[[#This Row],[category]]&amp;Data[[#This Row],[subcategory]]&amp;Data[[#This Row],[date]]&amp;Data[[#This Row],[hour]]</f>
        <v>NAICS 2-digit codeReal Estate and Rental and Leasing8/31/20175</v>
      </c>
      <c r="B2294" s="10" t="s">
        <v>140</v>
      </c>
      <c r="C2294" t="s">
        <v>52</v>
      </c>
      <c r="D2294" t="s">
        <v>111</v>
      </c>
      <c r="E2294" t="s">
        <v>45</v>
      </c>
      <c r="F2294" s="0">
        <v>17836</v>
      </c>
      <c r="G2294" s="0">
        <v>1.7347984313964844</v>
      </c>
      <c r="H2294" s="0">
        <v>1.7021797895431519</v>
      </c>
      <c r="I2294" s="0">
        <v>-0.032618701457977295</v>
      </c>
      <c r="J2294" s="0">
        <v>0.008474431000649929</v>
      </c>
      <c r="K2294" s="0">
        <v>71.809097290039063</v>
      </c>
      <c r="L2294" s="0">
        <v>-3.8490726947784424</v>
      </c>
      <c r="M2294" s="0">
        <v>1</v>
      </c>
      <c r="N2294" s="0">
        <v>1</v>
      </c>
      <c r="O2294" s="0">
        <v>2.7042009830474854</v>
      </c>
      <c r="P2294" s="0">
        <v>2.6484920978546143</v>
      </c>
      <c r="Q2294" s="0">
        <v>-0.046557899564504623</v>
      </c>
      <c r="R2294" s="0">
        <v>-0.043479122221469879</v>
      </c>
      <c r="S2294" s="0">
        <v>-0.037062697112560272</v>
      </c>
      <c r="T2294" s="0">
        <v>-0.032618701457977295</v>
      </c>
      <c r="U2294" s="0">
        <v>-0.028174705803394318</v>
      </c>
      <c r="V2294" s="0">
        <v>-0.021758280694484711</v>
      </c>
      <c r="W2294" s="0">
        <v>-0.018679503351449966</v>
      </c>
      <c r="X2294" s="0">
        <v>30.941864013671875</v>
      </c>
      <c r="Y2294" s="0">
        <v>30.360078811645508</v>
      </c>
      <c r="Z2294" s="0">
        <v>-0.58178716897964478</v>
      </c>
      <c r="AA2294" s="0">
        <v>0.15114995837211609</v>
      </c>
      <c r="AB2294" s="0">
        <v>-0.83040672540664673</v>
      </c>
      <c r="AC2294" s="0">
        <v>-0.77549362182617188</v>
      </c>
      <c r="AD2294" s="0">
        <v>-0.66105026006698608</v>
      </c>
      <c r="AE2294" s="0">
        <v>-0.58178716897964478</v>
      </c>
      <c r="AF2294" s="0">
        <v>-0.50252407789230347</v>
      </c>
      <c r="AG2294" s="0">
        <v>-0.38808071613311768</v>
      </c>
      <c r="AH2294" s="0">
        <v>-0.33316761255264282</v>
      </c>
    </row>
    <row r="2295" x14ac:dyDescent="0.4">
      <c r="A2295" s="10" t="str">
        <f>Data[[#This Row],[category]]&amp;Data[[#This Row],[subcategory]]&amp;Data[[#This Row],[date]]&amp;Data[[#This Row],[hour]]</f>
        <v>NAICS 2-digit codeReal Estate and Rental and Leasing8/31/20176</v>
      </c>
      <c r="B2295" s="10" t="s">
        <v>140</v>
      </c>
      <c r="C2295" t="s">
        <v>52</v>
      </c>
      <c r="D2295" t="s">
        <v>111</v>
      </c>
      <c r="E2295" t="s">
        <v>46</v>
      </c>
      <c r="F2295" s="0">
        <v>17836</v>
      </c>
      <c r="G2295" s="0">
        <v>1.7780678272247314</v>
      </c>
      <c r="H2295" s="0">
        <v>1.7560213804244995</v>
      </c>
      <c r="I2295" s="0">
        <v>-0.022046385332942009</v>
      </c>
      <c r="J2295" s="0">
        <v>0.0091250082477927208</v>
      </c>
      <c r="K2295" s="0">
        <v>71.282012939453125</v>
      </c>
      <c r="L2295" s="0">
        <v>-2.4160399436950684</v>
      </c>
      <c r="M2295" s="0">
        <v>1</v>
      </c>
      <c r="N2295" s="0">
        <v>1</v>
      </c>
      <c r="O2295" s="0">
        <v>2.7042009830474854</v>
      </c>
      <c r="P2295" s="0">
        <v>2.6484920978546143</v>
      </c>
      <c r="Q2295" s="0">
        <v>-0.037055689841508865</v>
      </c>
      <c r="R2295" s="0">
        <v>-0.033740554004907608</v>
      </c>
      <c r="S2295" s="0">
        <v>-0.026831544935703278</v>
      </c>
      <c r="T2295" s="0">
        <v>-0.022046385332942009</v>
      </c>
      <c r="U2295" s="0">
        <v>-0.01726122573018074</v>
      </c>
      <c r="V2295" s="0">
        <v>-0.01035221666097641</v>
      </c>
      <c r="W2295" s="0">
        <v>-0.0070370822213590145</v>
      </c>
      <c r="X2295" s="0">
        <v>31.713617324829102</v>
      </c>
      <c r="Y2295" s="0">
        <v>31.320396423339844</v>
      </c>
      <c r="Z2295" s="0">
        <v>-0.39321932196617126</v>
      </c>
      <c r="AA2295" s="0">
        <v>0.1627536416053772</v>
      </c>
      <c r="AB2295" s="0">
        <v>-0.66092526912689209</v>
      </c>
      <c r="AC2295" s="0">
        <v>-0.60179650783538818</v>
      </c>
      <c r="AD2295" s="0">
        <v>-0.47856742143630981</v>
      </c>
      <c r="AE2295" s="0">
        <v>-0.39321932196617126</v>
      </c>
      <c r="AF2295" s="0">
        <v>-0.30787122249603271</v>
      </c>
      <c r="AG2295" s="0">
        <v>-0.18464213609695435</v>
      </c>
      <c r="AH2295" s="0">
        <v>-0.12551340460777283</v>
      </c>
    </row>
    <row r="2296" x14ac:dyDescent="0.4">
      <c r="A2296" s="10" t="str">
        <f>Data[[#This Row],[category]]&amp;Data[[#This Row],[subcategory]]&amp;Data[[#This Row],[date]]&amp;Data[[#This Row],[hour]]</f>
        <v>NAICS 2-digit codeReal Estate and Rental and Leasing8/31/20177</v>
      </c>
      <c r="B2296" s="10" t="s">
        <v>140</v>
      </c>
      <c r="C2296" t="s">
        <v>52</v>
      </c>
      <c r="D2296" t="s">
        <v>111</v>
      </c>
      <c r="E2296" t="s">
        <v>60</v>
      </c>
      <c r="F2296" s="0">
        <v>17836</v>
      </c>
      <c r="G2296" s="0">
        <v>1.598907470703125</v>
      </c>
      <c r="H2296" s="0">
        <v>1.6580840349197388</v>
      </c>
      <c r="I2296" s="0">
        <v>0.059176519513130188</v>
      </c>
      <c r="J2296" s="0">
        <v>0.01016357634216547</v>
      </c>
      <c r="K2296" s="0">
        <v>71.174423217773438</v>
      </c>
      <c r="L2296" s="0">
        <v>5.822411060333252</v>
      </c>
      <c r="M2296" s="0">
        <v>1</v>
      </c>
      <c r="N2296" s="0">
        <v>1</v>
      </c>
      <c r="O2296" s="0">
        <v>2.7042009830474854</v>
      </c>
      <c r="P2296" s="0">
        <v>2.6484920978546143</v>
      </c>
      <c r="Q2296" s="0">
        <v>0.042458925396203995</v>
      </c>
      <c r="R2296" s="0">
        <v>0.046151373535394669</v>
      </c>
      <c r="S2296" s="0">
        <v>0.053846735507249832</v>
      </c>
      <c r="T2296" s="0">
        <v>0.059176519513130188</v>
      </c>
      <c r="U2296" s="0">
        <v>0.064506307244300842</v>
      </c>
      <c r="V2296" s="0">
        <v>0.072201669216156006</v>
      </c>
      <c r="W2296" s="0">
        <v>0.07589411735534668</v>
      </c>
      <c r="X2296" s="0">
        <v>28.51811408996582</v>
      </c>
      <c r="Y2296" s="0">
        <v>29.573587417602539</v>
      </c>
      <c r="Z2296" s="0">
        <v>1.0554723739624023</v>
      </c>
      <c r="AA2296" s="0">
        <v>0.18127754330635071</v>
      </c>
      <c r="AB2296" s="0">
        <v>0.7572973370552063</v>
      </c>
      <c r="AC2296" s="0">
        <v>0.82315587997436523</v>
      </c>
      <c r="AD2296" s="0">
        <v>0.96041035652160645</v>
      </c>
      <c r="AE2296" s="0">
        <v>1.0554723739624023</v>
      </c>
      <c r="AF2296" s="0">
        <v>1.1505343914031982</v>
      </c>
      <c r="AG2296" s="0">
        <v>1.2877888679504395</v>
      </c>
      <c r="AH2296" s="0">
        <v>1.3536473512649536</v>
      </c>
    </row>
    <row r="2297" x14ac:dyDescent="0.4">
      <c r="A2297" s="10" t="str">
        <f>Data[[#This Row],[category]]&amp;Data[[#This Row],[subcategory]]&amp;Data[[#This Row],[date]]&amp;Data[[#This Row],[hour]]</f>
        <v>NAICS 2-digit codeReal Estate and Rental and Leasing8/31/20178</v>
      </c>
      <c r="B2297" s="10" t="s">
        <v>140</v>
      </c>
      <c r="C2297" t="s">
        <v>52</v>
      </c>
      <c r="D2297" t="s">
        <v>111</v>
      </c>
      <c r="E2297" t="s">
        <v>61</v>
      </c>
      <c r="F2297" s="0">
        <v>17836</v>
      </c>
      <c r="G2297" s="0">
        <v>1.5905181169509888</v>
      </c>
      <c r="H2297" s="0">
        <v>1.5855683088302612</v>
      </c>
      <c r="I2297" s="0">
        <v>-0.0049498011358082294</v>
      </c>
      <c r="J2297" s="0">
        <v>0.01083151251077652</v>
      </c>
      <c r="K2297" s="0">
        <v>74.589035034179688</v>
      </c>
      <c r="L2297" s="0">
        <v>-0.45698153972625732</v>
      </c>
      <c r="M2297" s="0">
        <v>0</v>
      </c>
      <c r="N2297" s="0">
        <v>0</v>
      </c>
      <c r="O2297" s="0">
        <v>2.7042009830474854</v>
      </c>
      <c r="P2297" s="0">
        <v>2.6484920978546143</v>
      </c>
      <c r="Q2297" s="0">
        <v>-0.022766053676605225</v>
      </c>
      <c r="R2297" s="0">
        <v>-0.01883094385266304</v>
      </c>
      <c r="S2297" s="0">
        <v>-0.010629852302372456</v>
      </c>
      <c r="T2297" s="0">
        <v>-0.0049498011358082294</v>
      </c>
      <c r="U2297" s="0">
        <v>0.0007302495650947094</v>
      </c>
      <c r="V2297" s="0">
        <v>0.0089313406497240067</v>
      </c>
      <c r="W2297" s="0">
        <v>0.012866451404988766</v>
      </c>
      <c r="X2297" s="0">
        <v>28.368480682373047</v>
      </c>
      <c r="Y2297" s="0">
        <v>28.280197143554688</v>
      </c>
      <c r="Z2297" s="0">
        <v>-0.088284656405448914</v>
      </c>
      <c r="AA2297" s="0">
        <v>0.19319085776805878</v>
      </c>
      <c r="AB2297" s="0">
        <v>-0.40605533123016357</v>
      </c>
      <c r="AC2297" s="0">
        <v>-0.3358687162399292</v>
      </c>
      <c r="AD2297" s="0">
        <v>-0.18959404528141022</v>
      </c>
      <c r="AE2297" s="0">
        <v>-0.088284656405448914</v>
      </c>
      <c r="AF2297" s="0">
        <v>0.013024728745222092</v>
      </c>
      <c r="AG2297" s="0">
        <v>0.15929938852787018</v>
      </c>
      <c r="AH2297" s="0">
        <v>0.22948603332042694</v>
      </c>
    </row>
    <row r="2298" x14ac:dyDescent="0.4">
      <c r="A2298" s="10" t="str">
        <f>Data[[#This Row],[category]]&amp;Data[[#This Row],[subcategory]]&amp;Data[[#This Row],[date]]&amp;Data[[#This Row],[hour]]</f>
        <v>NAICS 2-digit codeReal Estate and Rental and Leasing8/31/20179</v>
      </c>
      <c r="B2298" s="10" t="s">
        <v>140</v>
      </c>
      <c r="C2298" t="s">
        <v>52</v>
      </c>
      <c r="D2298" t="s">
        <v>111</v>
      </c>
      <c r="E2298" t="s">
        <v>62</v>
      </c>
      <c r="F2298" s="0">
        <v>17836</v>
      </c>
      <c r="G2298" s="0">
        <v>1.8756611347198486</v>
      </c>
      <c r="H2298" s="0">
        <v>1.9373804330825806</v>
      </c>
      <c r="I2298" s="0">
        <v>0.061719305813312531</v>
      </c>
      <c r="J2298" s="0">
        <v>0.0097960662096738815</v>
      </c>
      <c r="K2298" s="0">
        <v>79.38287353515625</v>
      </c>
      <c r="L2298" s="0">
        <v>6.300417423248291</v>
      </c>
      <c r="M2298" s="0">
        <v>1</v>
      </c>
      <c r="N2298" s="0">
        <v>1</v>
      </c>
      <c r="O2298" s="0">
        <v>2.7042009830474854</v>
      </c>
      <c r="P2298" s="0">
        <v>2.6484920978546143</v>
      </c>
      <c r="Q2298" s="0">
        <v>0.045606210827827454</v>
      </c>
      <c r="R2298" s="0">
        <v>0.049165140837430954</v>
      </c>
      <c r="S2298" s="0">
        <v>0.056582242250442505</v>
      </c>
      <c r="T2298" s="0">
        <v>0.061719305813312531</v>
      </c>
      <c r="U2298" s="0">
        <v>0.066856369376182556</v>
      </c>
      <c r="V2298" s="0">
        <v>0.074273467063903809</v>
      </c>
      <c r="W2298" s="0">
        <v>0.077832400798797607</v>
      </c>
      <c r="X2298" s="0">
        <v>33.454292297363281</v>
      </c>
      <c r="Y2298" s="0">
        <v>34.555118560791016</v>
      </c>
      <c r="Z2298" s="0">
        <v>1.1008255481719971</v>
      </c>
      <c r="AA2298" s="0">
        <v>0.17472264170646667</v>
      </c>
      <c r="AB2298" s="0">
        <v>0.81343239545822144</v>
      </c>
      <c r="AC2298" s="0">
        <v>0.87690949440002441</v>
      </c>
      <c r="AD2298" s="0">
        <v>1.0092009305953979</v>
      </c>
      <c r="AE2298" s="0">
        <v>1.1008255481719971</v>
      </c>
      <c r="AF2298" s="0">
        <v>1.1924501657485962</v>
      </c>
      <c r="AG2298" s="0">
        <v>1.3247416019439697</v>
      </c>
      <c r="AH2298" s="0">
        <v>1.3882187604904175</v>
      </c>
    </row>
    <row r="2299" x14ac:dyDescent="0.4">
      <c r="A2299" s="10" t="str">
        <f>Data[[#This Row],[category]]&amp;Data[[#This Row],[subcategory]]&amp;Data[[#This Row],[date]]&amp;Data[[#This Row],[hour]]</f>
        <v>NAICS 2-digit codeReal Estate and Rental and Leasing8/31/201710</v>
      </c>
      <c r="B2299" s="10" t="s">
        <v>140</v>
      </c>
      <c r="C2299" t="s">
        <v>52</v>
      </c>
      <c r="D2299" t="s">
        <v>111</v>
      </c>
      <c r="E2299" t="s">
        <v>63</v>
      </c>
      <c r="F2299" s="0">
        <v>17836</v>
      </c>
      <c r="G2299" s="0">
        <v>2.2430810928344727</v>
      </c>
      <c r="H2299" s="0">
        <v>2.2850096225738525</v>
      </c>
      <c r="I2299" s="0">
        <v>0.041928321123123169</v>
      </c>
      <c r="J2299" s="0">
        <v>0.0059464741498231888</v>
      </c>
      <c r="K2299" s="0">
        <v>83.200996398925781</v>
      </c>
      <c r="L2299" s="0">
        <v>7.0509548187255859</v>
      </c>
      <c r="M2299" s="0">
        <v>1</v>
      </c>
      <c r="N2299" s="0">
        <v>1</v>
      </c>
      <c r="O2299" s="0">
        <v>2.7042009830474854</v>
      </c>
      <c r="P2299" s="0">
        <v>2.6484920978546143</v>
      </c>
      <c r="Q2299" s="0">
        <v>0.03214723989367485</v>
      </c>
      <c r="R2299" s="0">
        <v>0.034307606518268585</v>
      </c>
      <c r="S2299" s="0">
        <v>0.038809988647699356</v>
      </c>
      <c r="T2299" s="0">
        <v>0.041928321123123169</v>
      </c>
      <c r="U2299" s="0">
        <v>0.045046653598546982</v>
      </c>
      <c r="V2299" s="0">
        <v>0.049549035727977753</v>
      </c>
      <c r="W2299" s="0">
        <v>0.051709402352571487</v>
      </c>
      <c r="X2299" s="0">
        <v>40.007595062255859</v>
      </c>
      <c r="Y2299" s="0">
        <v>40.75543212890625</v>
      </c>
      <c r="Z2299" s="0">
        <v>0.74783354997634888</v>
      </c>
      <c r="AA2299" s="0">
        <v>0.10606130957603455</v>
      </c>
      <c r="AB2299" s="0">
        <v>0.57337820529937744</v>
      </c>
      <c r="AC2299" s="0">
        <v>0.61191052198410034</v>
      </c>
      <c r="AD2299" s="0">
        <v>0.6922149658203125</v>
      </c>
      <c r="AE2299" s="0">
        <v>0.74783354997634888</v>
      </c>
      <c r="AF2299" s="0">
        <v>0.80345213413238525</v>
      </c>
      <c r="AG2299" s="0">
        <v>0.88375657796859741</v>
      </c>
      <c r="AH2299" s="0">
        <v>0.92228889465332031</v>
      </c>
    </row>
    <row r="2300" x14ac:dyDescent="0.4">
      <c r="A2300" s="10" t="str">
        <f>Data[[#This Row],[category]]&amp;Data[[#This Row],[subcategory]]&amp;Data[[#This Row],[date]]&amp;Data[[#This Row],[hour]]</f>
        <v>NAICS 2-digit codeReal Estate and Rental and Leasing8/31/201711</v>
      </c>
      <c r="B2300" s="10" t="s">
        <v>140</v>
      </c>
      <c r="C2300" t="s">
        <v>52</v>
      </c>
      <c r="D2300" t="s">
        <v>111</v>
      </c>
      <c r="E2300" t="s">
        <v>64</v>
      </c>
      <c r="F2300" s="0">
        <v>17836</v>
      </c>
      <c r="G2300" s="0">
        <v>2.5919337272644043</v>
      </c>
      <c r="H2300" s="0">
        <v>2.5500054359436035</v>
      </c>
      <c r="I2300" s="0">
        <v>-0.041928309947252274</v>
      </c>
      <c r="J2300" s="0">
        <v>0.0059464741498231888</v>
      </c>
      <c r="K2300" s="0">
        <v>86.546699523925781</v>
      </c>
      <c r="L2300" s="0">
        <v>-7.0509529113769531</v>
      </c>
      <c r="M2300" s="0">
        <v>1</v>
      </c>
      <c r="N2300" s="0">
        <v>1</v>
      </c>
      <c r="O2300" s="0">
        <v>2.7042009830474854</v>
      </c>
      <c r="P2300" s="0">
        <v>2.6484920978546143</v>
      </c>
      <c r="Q2300" s="0">
        <v>-0.051709391176700592</v>
      </c>
      <c r="R2300" s="0">
        <v>-0.049549024552106857</v>
      </c>
      <c r="S2300" s="0">
        <v>-0.045046642422676086</v>
      </c>
      <c r="T2300" s="0">
        <v>-0.041928309947252274</v>
      </c>
      <c r="U2300" s="0">
        <v>-0.038809977471828461</v>
      </c>
      <c r="V2300" s="0">
        <v>-0.03430759534239769</v>
      </c>
      <c r="W2300" s="0">
        <v>-0.032147228717803955</v>
      </c>
      <c r="X2300" s="0">
        <v>46.229728698730469</v>
      </c>
      <c r="Y2300" s="0">
        <v>45.481895446777344</v>
      </c>
      <c r="Z2300" s="0">
        <v>-0.74783331155776978</v>
      </c>
      <c r="AA2300" s="0">
        <v>0.10606130957603455</v>
      </c>
      <c r="AB2300" s="0">
        <v>-0.92228865623474121</v>
      </c>
      <c r="AC2300" s="0">
        <v>-0.88375633955001831</v>
      </c>
      <c r="AD2300" s="0">
        <v>-0.80345189571380615</v>
      </c>
      <c r="AE2300" s="0">
        <v>-0.74783331155776978</v>
      </c>
      <c r="AF2300" s="0">
        <v>-0.6922147274017334</v>
      </c>
      <c r="AG2300" s="0">
        <v>-0.61191028356552124</v>
      </c>
      <c r="AH2300" s="0">
        <v>-0.57337796688079834</v>
      </c>
    </row>
    <row r="2301" x14ac:dyDescent="0.4">
      <c r="A2301" s="10" t="str">
        <f>Data[[#This Row],[category]]&amp;Data[[#This Row],[subcategory]]&amp;Data[[#This Row],[date]]&amp;Data[[#This Row],[hour]]</f>
        <v>NAICS 2-digit codeReal Estate and Rental and Leasing8/31/201712</v>
      </c>
      <c r="B2301" s="10" t="s">
        <v>140</v>
      </c>
      <c r="C2301" t="s">
        <v>52</v>
      </c>
      <c r="D2301" t="s">
        <v>111</v>
      </c>
      <c r="E2301" t="s">
        <v>65</v>
      </c>
      <c r="F2301" s="0">
        <v>17836</v>
      </c>
      <c r="G2301" s="0">
        <v>2.7267308235168457</v>
      </c>
      <c r="H2301" s="0">
        <v>2.7113964557647705</v>
      </c>
      <c r="I2301" s="0">
        <v>-0.015334303490817547</v>
      </c>
      <c r="J2301" s="0">
        <v>0.0098534943535923958</v>
      </c>
      <c r="K2301" s="0">
        <v>89.410575866699219</v>
      </c>
      <c r="L2301" s="0">
        <v>-1.5562299489974976</v>
      </c>
      <c r="M2301" s="0">
        <v>0</v>
      </c>
      <c r="N2301" s="0">
        <v>0</v>
      </c>
      <c r="O2301" s="0">
        <v>2.7042009830474854</v>
      </c>
      <c r="P2301" s="0">
        <v>2.6484920978546143</v>
      </c>
      <c r="Q2301" s="0">
        <v>-0.031541857868432999</v>
      </c>
      <c r="R2301" s="0">
        <v>-0.027962064370512962</v>
      </c>
      <c r="S2301" s="0">
        <v>-0.020501481369137764</v>
      </c>
      <c r="T2301" s="0">
        <v>-0.015334303490817547</v>
      </c>
      <c r="U2301" s="0">
        <v>-0.01016712561249733</v>
      </c>
      <c r="V2301" s="0">
        <v>-0.0027065423782914877</v>
      </c>
      <c r="W2301" s="0">
        <v>0.00087325245840474963</v>
      </c>
      <c r="X2301" s="0">
        <v>48.63397216796875</v>
      </c>
      <c r="Y2301" s="0">
        <v>48.360466003417969</v>
      </c>
      <c r="Z2301" s="0">
        <v>-0.2735026478767395</v>
      </c>
      <c r="AA2301" s="0">
        <v>0.17574693262577057</v>
      </c>
      <c r="AB2301" s="0">
        <v>-0.5625806450843811</v>
      </c>
      <c r="AC2301" s="0">
        <v>-0.49873140454292297</v>
      </c>
      <c r="AD2301" s="0">
        <v>-0.36566442251205444</v>
      </c>
      <c r="AE2301" s="0">
        <v>-0.2735026478767395</v>
      </c>
      <c r="AF2301" s="0">
        <v>-0.18134087324142456</v>
      </c>
      <c r="AG2301" s="0">
        <v>-0.04827389121055603</v>
      </c>
      <c r="AH2301" s="0">
        <v>0.015575331635773182</v>
      </c>
    </row>
    <row r="2302" x14ac:dyDescent="0.4">
      <c r="A2302" s="10" t="str">
        <f>Data[[#This Row],[category]]&amp;Data[[#This Row],[subcategory]]&amp;Data[[#This Row],[date]]&amp;Data[[#This Row],[hour]]</f>
        <v>NAICS 2-digit codeReal Estate and Rental and Leasing8/31/201713</v>
      </c>
      <c r="B2302" s="10" t="s">
        <v>140</v>
      </c>
      <c r="C2302" t="s">
        <v>52</v>
      </c>
      <c r="D2302" t="s">
        <v>111</v>
      </c>
      <c r="E2302" t="s">
        <v>66</v>
      </c>
      <c r="F2302" s="0">
        <v>17836</v>
      </c>
      <c r="G2302" s="0">
        <v>2.8121368885040283</v>
      </c>
      <c r="H2302" s="0">
        <v>2.804344654083252</v>
      </c>
      <c r="I2302" s="0">
        <v>-0.0077923606149852276</v>
      </c>
      <c r="J2302" s="0">
        <v>0.011734590865671635</v>
      </c>
      <c r="K2302" s="0">
        <v>88.413040161132813</v>
      </c>
      <c r="L2302" s="0">
        <v>-0.66405045986175537</v>
      </c>
      <c r="M2302" s="0">
        <v>0</v>
      </c>
      <c r="N2302" s="0">
        <v>0</v>
      </c>
      <c r="O2302" s="0">
        <v>2.7042009830474854</v>
      </c>
      <c r="P2302" s="0">
        <v>2.6484920978546143</v>
      </c>
      <c r="Q2302" s="0">
        <v>-0.027094045653939247</v>
      </c>
      <c r="R2302" s="0">
        <v>-0.022830843925476074</v>
      </c>
      <c r="S2302" s="0">
        <v>-0.013945986516773701</v>
      </c>
      <c r="T2302" s="0">
        <v>-0.0077923606149852276</v>
      </c>
      <c r="U2302" s="0">
        <v>-0.0016387351788580418</v>
      </c>
      <c r="V2302" s="0">
        <v>0.007246122695505619</v>
      </c>
      <c r="W2302" s="0">
        <v>0.011509323492646217</v>
      </c>
      <c r="X2302" s="0">
        <v>50.157272338867187</v>
      </c>
      <c r="Y2302" s="0">
        <v>50.018291473388672</v>
      </c>
      <c r="Z2302" s="0">
        <v>-0.13898454606533051</v>
      </c>
      <c r="AA2302" s="0">
        <v>0.20929816365242004</v>
      </c>
      <c r="AB2302" s="0">
        <v>-0.48324939608573914</v>
      </c>
      <c r="AC2302" s="0">
        <v>-0.40721094608306885</v>
      </c>
      <c r="AD2302" s="0">
        <v>-0.24874061346054077</v>
      </c>
      <c r="AE2302" s="0">
        <v>-0.13898454606533051</v>
      </c>
      <c r="AF2302" s="0">
        <v>-0.029228482395410538</v>
      </c>
      <c r="AG2302" s="0">
        <v>0.12924183905124664</v>
      </c>
      <c r="AH2302" s="0">
        <v>0.20528030395507813</v>
      </c>
    </row>
    <row r="2303" x14ac:dyDescent="0.4">
      <c r="A2303" s="10" t="str">
        <f>Data[[#This Row],[category]]&amp;Data[[#This Row],[subcategory]]&amp;Data[[#This Row],[date]]&amp;Data[[#This Row],[hour]]</f>
        <v>NAICS 2-digit codeReal Estate and Rental and Leasing8/31/201714</v>
      </c>
      <c r="B2303" s="10" t="s">
        <v>140</v>
      </c>
      <c r="C2303" t="s">
        <v>52</v>
      </c>
      <c r="D2303" t="s">
        <v>111</v>
      </c>
      <c r="E2303" t="s">
        <v>67</v>
      </c>
      <c r="F2303" s="0">
        <v>17836</v>
      </c>
      <c r="G2303" s="0">
        <v>2.8485515117645264</v>
      </c>
      <c r="H2303" s="0">
        <v>2.8196985721588135</v>
      </c>
      <c r="I2303" s="0">
        <v>-0.028852825984358788</v>
      </c>
      <c r="J2303" s="0">
        <v>0.012431025505065918</v>
      </c>
      <c r="K2303" s="0">
        <v>88.278709411621094</v>
      </c>
      <c r="L2303" s="0">
        <v>-2.3210334777832031</v>
      </c>
      <c r="M2303" s="0">
        <v>1</v>
      </c>
      <c r="N2303" s="0">
        <v>1</v>
      </c>
      <c r="O2303" s="0">
        <v>2.7042009830474854</v>
      </c>
      <c r="P2303" s="0">
        <v>2.6484920978546143</v>
      </c>
      <c r="Q2303" s="0">
        <v>-0.049300044775009155</v>
      </c>
      <c r="R2303" s="0">
        <v>-0.044783826917409897</v>
      </c>
      <c r="S2303" s="0">
        <v>-0.035371661186218262</v>
      </c>
      <c r="T2303" s="0">
        <v>-0.028852825984358788</v>
      </c>
      <c r="U2303" s="0">
        <v>-0.022333988919854164</v>
      </c>
      <c r="V2303" s="0">
        <v>-0.012921825982630253</v>
      </c>
      <c r="W2303" s="0">
        <v>-0.008405609056353569</v>
      </c>
      <c r="X2303" s="0">
        <v>50.806766510009766</v>
      </c>
      <c r="Y2303" s="0">
        <v>50.292144775390625</v>
      </c>
      <c r="Z2303" s="0">
        <v>-0.51461899280548096</v>
      </c>
      <c r="AA2303" s="0">
        <v>0.22171977162361145</v>
      </c>
      <c r="AB2303" s="0">
        <v>-0.87931555509567261</v>
      </c>
      <c r="AC2303" s="0">
        <v>-0.79876428842544556</v>
      </c>
      <c r="AD2303" s="0">
        <v>-0.63088893890380859</v>
      </c>
      <c r="AE2303" s="0">
        <v>-0.51461899280548096</v>
      </c>
      <c r="AF2303" s="0">
        <v>-0.39834901690483093</v>
      </c>
      <c r="AG2303" s="0">
        <v>-0.23047366738319397</v>
      </c>
      <c r="AH2303" s="0">
        <v>-0.14992241561412811</v>
      </c>
    </row>
    <row r="2304" x14ac:dyDescent="0.4">
      <c r="A2304" s="10" t="str">
        <f>Data[[#This Row],[category]]&amp;Data[[#This Row],[subcategory]]&amp;Data[[#This Row],[date]]&amp;Data[[#This Row],[hour]]</f>
        <v>NAICS 2-digit codeReal Estate and Rental and Leasing8/31/201715</v>
      </c>
      <c r="B2304" s="10" t="s">
        <v>140</v>
      </c>
      <c r="C2304" t="s">
        <v>52</v>
      </c>
      <c r="D2304" t="s">
        <v>111</v>
      </c>
      <c r="E2304" t="s">
        <v>68</v>
      </c>
      <c r="F2304" s="0">
        <v>17836</v>
      </c>
      <c r="G2304" s="0">
        <v>2.834456205368042</v>
      </c>
      <c r="H2304" s="0">
        <v>2.8158538341522217</v>
      </c>
      <c r="I2304" s="0">
        <v>-0.018602501600980759</v>
      </c>
      <c r="J2304" s="0">
        <v>0.013634403236210346</v>
      </c>
      <c r="K2304" s="0">
        <v>86.568344116210938</v>
      </c>
      <c r="L2304" s="0">
        <v>-1.3643796443939209</v>
      </c>
      <c r="M2304" s="0">
        <v>0</v>
      </c>
      <c r="N2304" s="0">
        <v>0</v>
      </c>
      <c r="O2304" s="0">
        <v>2.7042009830474854</v>
      </c>
      <c r="P2304" s="0">
        <v>2.6484920978546143</v>
      </c>
      <c r="Q2304" s="0">
        <v>-0.041029099375009537</v>
      </c>
      <c r="R2304" s="0">
        <v>-0.036075692623853683</v>
      </c>
      <c r="S2304" s="0">
        <v>-0.025752389803528786</v>
      </c>
      <c r="T2304" s="0">
        <v>-0.018602501600980759</v>
      </c>
      <c r="U2304" s="0">
        <v>-0.011452613398432732</v>
      </c>
      <c r="V2304" s="0">
        <v>-0.0011293108109384775</v>
      </c>
      <c r="W2304" s="0">
        <v>0.0038240959402173758</v>
      </c>
      <c r="X2304" s="0">
        <v>50.555362701416016</v>
      </c>
      <c r="Y2304" s="0">
        <v>50.223567962646484</v>
      </c>
      <c r="Z2304" s="0">
        <v>-0.33179423213005066</v>
      </c>
      <c r="AA2304" s="0">
        <v>0.24318321049213409</v>
      </c>
      <c r="AB2304" s="0">
        <v>-0.73179501295089722</v>
      </c>
      <c r="AC2304" s="0">
        <v>-0.64344602823257446</v>
      </c>
      <c r="AD2304" s="0">
        <v>-0.45931962132453918</v>
      </c>
      <c r="AE2304" s="0">
        <v>-0.33179423213005066</v>
      </c>
      <c r="AF2304" s="0">
        <v>-0.20426882803440094</v>
      </c>
      <c r="AG2304" s="0">
        <v>-0.020142408087849617</v>
      </c>
      <c r="AH2304" s="0">
        <v>0.068206556141376495</v>
      </c>
    </row>
    <row r="2305" x14ac:dyDescent="0.4">
      <c r="A2305" s="10" t="str">
        <f>Data[[#This Row],[category]]&amp;Data[[#This Row],[subcategory]]&amp;Data[[#This Row],[date]]&amp;Data[[#This Row],[hour]]</f>
        <v>NAICS 2-digit codeReal Estate and Rental and Leasing8/31/201716</v>
      </c>
      <c r="B2305" s="10" t="s">
        <v>140</v>
      </c>
      <c r="C2305" t="s">
        <v>52</v>
      </c>
      <c r="D2305" t="s">
        <v>111</v>
      </c>
      <c r="E2305" t="s">
        <v>69</v>
      </c>
      <c r="F2305" s="0">
        <v>17836</v>
      </c>
      <c r="G2305" s="0">
        <v>2.8161442279815674</v>
      </c>
      <c r="H2305" s="0">
        <v>2.7677702903747559</v>
      </c>
      <c r="I2305" s="0">
        <v>-0.048373930156230927</v>
      </c>
      <c r="J2305" s="0">
        <v>0.014988512732088566</v>
      </c>
      <c r="K2305" s="0">
        <v>85.701950073242187</v>
      </c>
      <c r="L2305" s="0">
        <v>-3.2274003028869629</v>
      </c>
      <c r="M2305" s="0">
        <v>1</v>
      </c>
      <c r="N2305" s="0">
        <v>1</v>
      </c>
      <c r="O2305" s="0">
        <v>2.7042009830474854</v>
      </c>
      <c r="P2305" s="0">
        <v>2.6484920978546143</v>
      </c>
      <c r="Q2305" s="0">
        <v>-0.073027841746807098</v>
      </c>
      <c r="R2305" s="0">
        <v>-0.067582480609416962</v>
      </c>
      <c r="S2305" s="0">
        <v>-0.056233912706375122</v>
      </c>
      <c r="T2305" s="0">
        <v>-0.048373930156230927</v>
      </c>
      <c r="U2305" s="0">
        <v>-0.040513947606086731</v>
      </c>
      <c r="V2305" s="0">
        <v>-0.029165377840399742</v>
      </c>
      <c r="W2305" s="0">
        <v>-0.023720020428299904</v>
      </c>
      <c r="X2305" s="0">
        <v>50.228748321533203</v>
      </c>
      <c r="Y2305" s="0">
        <v>49.365951538085937</v>
      </c>
      <c r="Z2305" s="0">
        <v>-0.86279743909835815</v>
      </c>
      <c r="AA2305" s="0">
        <v>0.26733511686325073</v>
      </c>
      <c r="AB2305" s="0">
        <v>-1.3025245666503906</v>
      </c>
      <c r="AC2305" s="0">
        <v>-1.2054011821746826</v>
      </c>
      <c r="AD2305" s="0">
        <v>-1.0029881000518799</v>
      </c>
      <c r="AE2305" s="0">
        <v>-0.86279743909835815</v>
      </c>
      <c r="AF2305" s="0">
        <v>-0.72260677814483643</v>
      </c>
      <c r="AG2305" s="0">
        <v>-0.52019369602203369</v>
      </c>
      <c r="AH2305" s="0">
        <v>-0.42307031154632568</v>
      </c>
    </row>
    <row r="2306" x14ac:dyDescent="0.4">
      <c r="A2306" s="10" t="str">
        <f>Data[[#This Row],[category]]&amp;Data[[#This Row],[subcategory]]&amp;Data[[#This Row],[date]]&amp;Data[[#This Row],[hour]]</f>
        <v>NAICS 2-digit codeReal Estate and Rental and Leasing8/31/201717</v>
      </c>
      <c r="B2306" s="10" t="s">
        <v>140</v>
      </c>
      <c r="C2306" t="s">
        <v>52</v>
      </c>
      <c r="D2306" t="s">
        <v>111</v>
      </c>
      <c r="E2306" t="s">
        <v>70</v>
      </c>
      <c r="F2306" s="0">
        <v>17836</v>
      </c>
      <c r="G2306" s="0">
        <v>2.6991465091705322</v>
      </c>
      <c r="H2306" s="0">
        <v>2.6335093975067139</v>
      </c>
      <c r="I2306" s="0">
        <v>-0.065637163817882538</v>
      </c>
      <c r="J2306" s="0">
        <v>0.016062472015619278</v>
      </c>
      <c r="K2306" s="0">
        <v>85.593574523925781</v>
      </c>
      <c r="L2306" s="0">
        <v>-4.0863676071166992</v>
      </c>
      <c r="M2306" s="0">
        <v>1</v>
      </c>
      <c r="N2306" s="0">
        <v>1</v>
      </c>
      <c r="O2306" s="0">
        <v>2.7042009830474854</v>
      </c>
      <c r="P2306" s="0">
        <v>2.6484920978546143</v>
      </c>
      <c r="Q2306" s="0">
        <v>-0.092057578265666962</v>
      </c>
      <c r="R2306" s="0">
        <v>-0.086222052574157715</v>
      </c>
      <c r="S2306" s="0">
        <v>-0.074060335755348206</v>
      </c>
      <c r="T2306" s="0">
        <v>-0.065637163817882538</v>
      </c>
      <c r="U2306" s="0">
        <v>-0.057213995605707169</v>
      </c>
      <c r="V2306" s="0">
        <v>-0.045052278786897659</v>
      </c>
      <c r="W2306" s="0">
        <v>-0.039216749370098114</v>
      </c>
      <c r="X2306" s="0">
        <v>48.141975402832031</v>
      </c>
      <c r="Y2306" s="0">
        <v>46.971275329589844</v>
      </c>
      <c r="Z2306" s="0">
        <v>-1.1707044839859009</v>
      </c>
      <c r="AA2306" s="0">
        <v>0.28649026155471802</v>
      </c>
      <c r="AB2306" s="0">
        <v>-1.6419390439987183</v>
      </c>
      <c r="AC2306" s="0">
        <v>-1.5378565788269043</v>
      </c>
      <c r="AD2306" s="0">
        <v>-1.3209401369094849</v>
      </c>
      <c r="AE2306" s="0">
        <v>-1.1707044839859009</v>
      </c>
      <c r="AF2306" s="0">
        <v>-1.0204688310623169</v>
      </c>
      <c r="AG2306" s="0">
        <v>-0.80355244874954224</v>
      </c>
      <c r="AH2306" s="0">
        <v>-0.6994699239730835</v>
      </c>
    </row>
    <row r="2307" x14ac:dyDescent="0.4">
      <c r="A2307" s="10" t="str">
        <f>Data[[#This Row],[category]]&amp;Data[[#This Row],[subcategory]]&amp;Data[[#This Row],[date]]&amp;Data[[#This Row],[hour]]</f>
        <v>NAICS 2-digit codeReal Estate and Rental and Leasing8/31/201718</v>
      </c>
      <c r="B2307" s="10" t="s">
        <v>140</v>
      </c>
      <c r="C2307" t="s">
        <v>52</v>
      </c>
      <c r="D2307" t="s">
        <v>111</v>
      </c>
      <c r="E2307" t="s">
        <v>71</v>
      </c>
      <c r="F2307" s="0">
        <v>17836</v>
      </c>
      <c r="G2307" s="0">
        <v>2.4667267799377441</v>
      </c>
      <c r="H2307" s="0">
        <v>2.3768346309661865</v>
      </c>
      <c r="I2307" s="0">
        <v>-0.089892186224460602</v>
      </c>
      <c r="J2307" s="0">
        <v>0.015688644722104073</v>
      </c>
      <c r="K2307" s="0">
        <v>84.177902221679688</v>
      </c>
      <c r="L2307" s="0">
        <v>-5.7297611236572266</v>
      </c>
      <c r="M2307" s="0">
        <v>1</v>
      </c>
      <c r="N2307" s="0">
        <v>1</v>
      </c>
      <c r="O2307" s="0">
        <v>2.7042009830474854</v>
      </c>
      <c r="P2307" s="0">
        <v>2.6484920978546143</v>
      </c>
      <c r="Q2307" s="0">
        <v>-0.1156977117061615</v>
      </c>
      <c r="R2307" s="0">
        <v>-0.10999799519777298</v>
      </c>
      <c r="S2307" s="0">
        <v>-0.09811931848526001</v>
      </c>
      <c r="T2307" s="0">
        <v>-0.089892186224460602</v>
      </c>
      <c r="U2307" s="0">
        <v>-0.081665053963661194</v>
      </c>
      <c r="V2307" s="0">
        <v>-0.069786377251148224</v>
      </c>
      <c r="W2307" s="0">
        <v>-0.064086660742759705</v>
      </c>
      <c r="X2307" s="0">
        <v>43.996540069580078</v>
      </c>
      <c r="Y2307" s="0">
        <v>42.393222808837891</v>
      </c>
      <c r="Z2307" s="0">
        <v>-1.6033170223236084</v>
      </c>
      <c r="AA2307" s="0">
        <v>0.27982267737388611</v>
      </c>
      <c r="AB2307" s="0">
        <v>-2.0635843276977539</v>
      </c>
      <c r="AC2307" s="0">
        <v>-1.9619241952896118</v>
      </c>
      <c r="AD2307" s="0">
        <v>-1.7500561475753784</v>
      </c>
      <c r="AE2307" s="0">
        <v>-1.6033170223236084</v>
      </c>
      <c r="AF2307" s="0">
        <v>-1.4565778970718384</v>
      </c>
      <c r="AG2307" s="0">
        <v>-1.244709849357605</v>
      </c>
      <c r="AH2307" s="0">
        <v>-1.1430497169494629</v>
      </c>
    </row>
    <row r="2308" x14ac:dyDescent="0.4">
      <c r="A2308" s="10" t="str">
        <f>Data[[#This Row],[category]]&amp;Data[[#This Row],[subcategory]]&amp;Data[[#This Row],[date]]&amp;Data[[#This Row],[hour]]</f>
        <v>NAICS 2-digit codeReal Estate and Rental and Leasing8/31/201719</v>
      </c>
      <c r="B2308" s="10" t="s">
        <v>140</v>
      </c>
      <c r="C2308" t="s">
        <v>52</v>
      </c>
      <c r="D2308" t="s">
        <v>111</v>
      </c>
      <c r="E2308" t="s">
        <v>72</v>
      </c>
      <c r="F2308" s="0">
        <v>17836</v>
      </c>
      <c r="G2308" s="0">
        <v>2.1118330955505371</v>
      </c>
      <c r="H2308" s="0">
        <v>2.0334184169769287</v>
      </c>
      <c r="I2308" s="0">
        <v>-0.078414745628833771</v>
      </c>
      <c r="J2308" s="0">
        <v>0.015665607526898384</v>
      </c>
      <c r="K2308" s="0">
        <v>79.898292541503906</v>
      </c>
      <c r="L2308" s="0">
        <v>-5.0055351257324219</v>
      </c>
      <c r="M2308" s="0">
        <v>1</v>
      </c>
      <c r="N2308" s="0">
        <v>1</v>
      </c>
      <c r="O2308" s="0">
        <v>2.7042009830474854</v>
      </c>
      <c r="P2308" s="0">
        <v>2.6484920978546143</v>
      </c>
      <c r="Q2308" s="0">
        <v>-0.10418237745761871</v>
      </c>
      <c r="R2308" s="0">
        <v>-0.09849102795124054</v>
      </c>
      <c r="S2308" s="0">
        <v>-0.086629800498485565</v>
      </c>
      <c r="T2308" s="0">
        <v>-0.078414745628833771</v>
      </c>
      <c r="U2308" s="0">
        <v>-0.070199690759181976</v>
      </c>
      <c r="V2308" s="0">
        <v>-0.058338463306427002</v>
      </c>
      <c r="W2308" s="0">
        <v>-0.052647113800048828</v>
      </c>
      <c r="X2308" s="0">
        <v>37.666656494140625</v>
      </c>
      <c r="Y2308" s="0">
        <v>36.268051147460937</v>
      </c>
      <c r="Z2308" s="0">
        <v>-1.3986053466796875</v>
      </c>
      <c r="AA2308" s="0">
        <v>0.27941176295280457</v>
      </c>
      <c r="AB2308" s="0">
        <v>-1.8581968545913696</v>
      </c>
      <c r="AC2308" s="0">
        <v>-1.7566859722137451</v>
      </c>
      <c r="AD2308" s="0">
        <v>-1.5451290607452393</v>
      </c>
      <c r="AE2308" s="0">
        <v>-1.3986053466796875</v>
      </c>
      <c r="AF2308" s="0">
        <v>-1.2520816326141357</v>
      </c>
      <c r="AG2308" s="0">
        <v>-1.0405247211456299</v>
      </c>
      <c r="AH2308" s="0">
        <v>-0.93901389837265015</v>
      </c>
    </row>
    <row r="2309" x14ac:dyDescent="0.4">
      <c r="A2309" s="10" t="str">
        <f>Data[[#This Row],[category]]&amp;Data[[#This Row],[subcategory]]&amp;Data[[#This Row],[date]]&amp;Data[[#This Row],[hour]]</f>
        <v>NAICS 2-digit codeReal Estate and Rental and Leasing8/31/201720</v>
      </c>
      <c r="B2309" s="10" t="s">
        <v>140</v>
      </c>
      <c r="C2309" t="s">
        <v>52</v>
      </c>
      <c r="D2309" t="s">
        <v>111</v>
      </c>
      <c r="E2309" t="s">
        <v>55</v>
      </c>
      <c r="F2309" s="0">
        <v>17836</v>
      </c>
      <c r="G2309" s="0">
        <v>2.2435610294342041</v>
      </c>
      <c r="H2309" s="0">
        <v>2.2430098056793213</v>
      </c>
      <c r="I2309" s="0">
        <v>-0.0005513119394890964</v>
      </c>
      <c r="J2309" s="0">
        <v>0.01531603466719389</v>
      </c>
      <c r="K2309" s="0">
        <v>77.039695739746094</v>
      </c>
      <c r="L2309" s="0">
        <v>-0.035995736718177795</v>
      </c>
      <c r="M2309" s="0">
        <v>0</v>
      </c>
      <c r="N2309" s="0">
        <v>0</v>
      </c>
      <c r="O2309" s="0">
        <v>2.7042009830474854</v>
      </c>
      <c r="P2309" s="0">
        <v>2.6484920978546143</v>
      </c>
      <c r="Q2309" s="0">
        <v>-0.025743946433067322</v>
      </c>
      <c r="R2309" s="0">
        <v>-0.020179599523544312</v>
      </c>
      <c r="S2309" s="0">
        <v>-0.0085830483585596085</v>
      </c>
      <c r="T2309" s="0">
        <v>-0.0005513119394890964</v>
      </c>
      <c r="U2309" s="0">
        <v>0.0074804243631660938</v>
      </c>
      <c r="V2309" s="0">
        <v>0.019076976925134659</v>
      </c>
      <c r="W2309" s="0">
        <v>0.024641323834657669</v>
      </c>
      <c r="X2309" s="0">
        <v>40.016155242919922</v>
      </c>
      <c r="Y2309" s="0">
        <v>40.006324768066406</v>
      </c>
      <c r="Z2309" s="0">
        <v>-0.0098331999033689499</v>
      </c>
      <c r="AA2309" s="0">
        <v>0.27317678928375244</v>
      </c>
      <c r="AB2309" s="0">
        <v>-0.45916903018951416</v>
      </c>
      <c r="AC2309" s="0">
        <v>-0.35992333292961121</v>
      </c>
      <c r="AD2309" s="0">
        <v>-0.15308724343776703</v>
      </c>
      <c r="AE2309" s="0">
        <v>-0.0098331999033689499</v>
      </c>
      <c r="AF2309" s="0">
        <v>0.13342085480690002</v>
      </c>
      <c r="AG2309" s="0">
        <v>0.34025692939758301</v>
      </c>
      <c r="AH2309" s="0">
        <v>0.43950262665748596</v>
      </c>
    </row>
    <row r="2310" x14ac:dyDescent="0.4">
      <c r="A2310" s="10" t="str">
        <f>Data[[#This Row],[category]]&amp;Data[[#This Row],[subcategory]]&amp;Data[[#This Row],[date]]&amp;Data[[#This Row],[hour]]</f>
        <v>NAICS 2-digit codeReal Estate and Rental and Leasing8/31/201721</v>
      </c>
      <c r="B2310" s="10" t="s">
        <v>140</v>
      </c>
      <c r="C2310" t="s">
        <v>52</v>
      </c>
      <c r="D2310" t="s">
        <v>111</v>
      </c>
      <c r="E2310" t="s">
        <v>73</v>
      </c>
      <c r="F2310" s="0">
        <v>17836</v>
      </c>
      <c r="G2310" s="0">
        <v>2.3775699138641357</v>
      </c>
      <c r="H2310" s="0">
        <v>2.269888162612915</v>
      </c>
      <c r="I2310" s="0">
        <v>-0.1076817661523819</v>
      </c>
      <c r="J2310" s="0">
        <v>0.013891096226871014</v>
      </c>
      <c r="K2310" s="0">
        <v>75.602096557617188</v>
      </c>
      <c r="L2310" s="0">
        <v>-7.7518553733825684</v>
      </c>
      <c r="M2310" s="0">
        <v>1</v>
      </c>
      <c r="N2310" s="0">
        <v>1</v>
      </c>
      <c r="O2310" s="0">
        <v>2.7042009830474854</v>
      </c>
      <c r="P2310" s="0">
        <v>2.6484920978546143</v>
      </c>
      <c r="Q2310" s="0">
        <v>-0.13053058087825775</v>
      </c>
      <c r="R2310" s="0">
        <v>-0.1254839152097702</v>
      </c>
      <c r="S2310" s="0">
        <v>-0.1149662658572197</v>
      </c>
      <c r="T2310" s="0">
        <v>-0.1076817661523819</v>
      </c>
      <c r="U2310" s="0">
        <v>-0.1003972664475441</v>
      </c>
      <c r="V2310" s="0">
        <v>-0.089879609644412994</v>
      </c>
      <c r="W2310" s="0">
        <v>-0.084832943975925446</v>
      </c>
      <c r="X2310" s="0">
        <v>42.406337738037109</v>
      </c>
      <c r="Y2310" s="0">
        <v>40.485725402832031</v>
      </c>
      <c r="Z2310" s="0">
        <v>-1.9206119775772095</v>
      </c>
      <c r="AA2310" s="0">
        <v>0.24776159226894379</v>
      </c>
      <c r="AB2310" s="0">
        <v>-2.3281435966491699</v>
      </c>
      <c r="AC2310" s="0">
        <v>-2.2381312847137451</v>
      </c>
      <c r="AD2310" s="0">
        <v>-2.0505383014678955</v>
      </c>
      <c r="AE2310" s="0">
        <v>-1.9206119775772095</v>
      </c>
      <c r="AF2310" s="0">
        <v>-1.7906856536865234</v>
      </c>
      <c r="AG2310" s="0">
        <v>-1.6030926704406738</v>
      </c>
      <c r="AH2310" s="0">
        <v>-1.5130804777145386</v>
      </c>
    </row>
    <row r="2311" x14ac:dyDescent="0.4">
      <c r="A2311" s="10" t="str">
        <f>Data[[#This Row],[category]]&amp;Data[[#This Row],[subcategory]]&amp;Data[[#This Row],[date]]&amp;Data[[#This Row],[hour]]</f>
        <v>NAICS 2-digit codeReal Estate and Rental and Leasing8/31/201722</v>
      </c>
      <c r="B2311" s="10" t="s">
        <v>140</v>
      </c>
      <c r="C2311" t="s">
        <v>52</v>
      </c>
      <c r="D2311" t="s">
        <v>111</v>
      </c>
      <c r="E2311" t="s">
        <v>74</v>
      </c>
      <c r="F2311" s="0">
        <v>17836</v>
      </c>
      <c r="G2311" s="0">
        <v>2.2056663036346436</v>
      </c>
      <c r="H2311" s="0">
        <v>2.1294388771057129</v>
      </c>
      <c r="I2311" s="0">
        <v>-0.076227374374866486</v>
      </c>
      <c r="J2311" s="0">
        <v>0.012778525240719318</v>
      </c>
      <c r="K2311" s="0">
        <v>74.35333251953125</v>
      </c>
      <c r="L2311" s="0">
        <v>-5.9652714729309082</v>
      </c>
      <c r="M2311" s="0">
        <v>1</v>
      </c>
      <c r="N2311" s="0">
        <v>1</v>
      </c>
      <c r="O2311" s="0">
        <v>2.7042009830474854</v>
      </c>
      <c r="P2311" s="0">
        <v>2.6484920978546143</v>
      </c>
      <c r="Q2311" s="0">
        <v>-0.097246177494525909</v>
      </c>
      <c r="R2311" s="0">
        <v>-0.092603713274002075</v>
      </c>
      <c r="S2311" s="0">
        <v>-0.08292844146490097</v>
      </c>
      <c r="T2311" s="0">
        <v>-0.076227374374866486</v>
      </c>
      <c r="U2311" s="0">
        <v>-0.069526307284832001</v>
      </c>
      <c r="V2311" s="0">
        <v>-0.059851035475730896</v>
      </c>
      <c r="W2311" s="0">
        <v>-0.055208571255207062</v>
      </c>
      <c r="X2311" s="0">
        <v>39.340263366699219</v>
      </c>
      <c r="Y2311" s="0">
        <v>37.980670928955078</v>
      </c>
      <c r="Z2311" s="0">
        <v>-1.3595914840698242</v>
      </c>
      <c r="AA2311" s="0">
        <v>0.22791777551174164</v>
      </c>
      <c r="AB2311" s="0">
        <v>-1.7344828844070435</v>
      </c>
      <c r="AC2311" s="0">
        <v>-1.6516798734664917</v>
      </c>
      <c r="AD2311" s="0">
        <v>-1.4791116714477539</v>
      </c>
      <c r="AE2311" s="0">
        <v>-1.3595914840698242</v>
      </c>
      <c r="AF2311" s="0">
        <v>-1.2400712966918945</v>
      </c>
      <c r="AG2311" s="0">
        <v>-1.0675030946731567</v>
      </c>
      <c r="AH2311" s="0">
        <v>-0.98470008373260498</v>
      </c>
    </row>
    <row r="2312" x14ac:dyDescent="0.4">
      <c r="A2312" s="10" t="str">
        <f>Data[[#This Row],[category]]&amp;Data[[#This Row],[subcategory]]&amp;Data[[#This Row],[date]]&amp;Data[[#This Row],[hour]]</f>
        <v>NAICS 2-digit codeReal Estate and Rental and Leasing8/31/201723</v>
      </c>
      <c r="B2312" s="10" t="s">
        <v>140</v>
      </c>
      <c r="C2312" t="s">
        <v>52</v>
      </c>
      <c r="D2312" t="s">
        <v>111</v>
      </c>
      <c r="E2312" t="s">
        <v>75</v>
      </c>
      <c r="F2312" s="0">
        <v>17836</v>
      </c>
      <c r="G2312" s="0">
        <v>2.0276901721954346</v>
      </c>
      <c r="H2312" s="0">
        <v>1.9768358469009399</v>
      </c>
      <c r="I2312" s="0">
        <v>-0.050854276865720749</v>
      </c>
      <c r="J2312" s="0">
        <v>0.010561039671301842</v>
      </c>
      <c r="K2312" s="0">
        <v>72.646781921386719</v>
      </c>
      <c r="L2312" s="0">
        <v>-4.8152718544006348</v>
      </c>
      <c r="M2312" s="0">
        <v>1</v>
      </c>
      <c r="N2312" s="0">
        <v>1</v>
      </c>
      <c r="O2312" s="0">
        <v>2.7042009830474854</v>
      </c>
      <c r="P2312" s="0">
        <v>2.6484920978546143</v>
      </c>
      <c r="Q2312" s="0">
        <v>-0.068225644528865814</v>
      </c>
      <c r="R2312" s="0">
        <v>-0.06438879668712616</v>
      </c>
      <c r="S2312" s="0">
        <v>-0.056392490863800049</v>
      </c>
      <c r="T2312" s="0">
        <v>-0.050854276865720749</v>
      </c>
      <c r="U2312" s="0">
        <v>-0.045316062867641449</v>
      </c>
      <c r="V2312" s="0">
        <v>-0.037319760769605637</v>
      </c>
      <c r="W2312" s="0">
        <v>-0.033482912927865982</v>
      </c>
      <c r="X2312" s="0">
        <v>36.165882110595703</v>
      </c>
      <c r="Y2312" s="0">
        <v>35.258842468261719</v>
      </c>
      <c r="Z2312" s="0">
        <v>-0.90703690052032471</v>
      </c>
      <c r="AA2312" s="0">
        <v>0.18836669623851776</v>
      </c>
      <c r="AB2312" s="0">
        <v>-1.2168725728988647</v>
      </c>
      <c r="AC2312" s="0">
        <v>-1.148438572883606</v>
      </c>
      <c r="AD2312" s="0">
        <v>-1.0058164596557617</v>
      </c>
      <c r="AE2312" s="0">
        <v>-0.90703690052032471</v>
      </c>
      <c r="AF2312" s="0">
        <v>-0.80825728178024292</v>
      </c>
      <c r="AG2312" s="0">
        <v>-0.66563528776168823</v>
      </c>
      <c r="AH2312" s="0">
        <v>-0.59720122814178467</v>
      </c>
    </row>
    <row r="2313" x14ac:dyDescent="0.4">
      <c r="A2313" s="10" t="str">
        <f>Data[[#This Row],[category]]&amp;Data[[#This Row],[subcategory]]&amp;Data[[#This Row],[date]]&amp;Data[[#This Row],[hour]]</f>
        <v>NAICS 2-digit codeReal Estate and Rental and Leasing8/31/201724</v>
      </c>
      <c r="B2313" s="10" t="s">
        <v>140</v>
      </c>
      <c r="C2313" t="s">
        <v>52</v>
      </c>
      <c r="D2313" t="s">
        <v>111</v>
      </c>
      <c r="E2313" t="s">
        <v>76</v>
      </c>
      <c r="F2313" s="0">
        <v>17836</v>
      </c>
      <c r="G2313" s="0">
        <v>1.910072922706604</v>
      </c>
      <c r="H2313" s="0">
        <v>1.8605750799179077</v>
      </c>
      <c r="I2313" s="0">
        <v>-0.049497820436954498</v>
      </c>
      <c r="J2313" s="0">
        <v>0.010595043189823627</v>
      </c>
      <c r="K2313" s="0">
        <v>73.068626403808594</v>
      </c>
      <c r="L2313" s="0">
        <v>-4.6717901229858398</v>
      </c>
      <c r="M2313" s="0">
        <v>1</v>
      </c>
      <c r="N2313" s="0">
        <v>1</v>
      </c>
      <c r="O2313" s="0">
        <v>2.7042009830474854</v>
      </c>
      <c r="P2313" s="0">
        <v>2.6484920978546143</v>
      </c>
      <c r="Q2313" s="0">
        <v>-0.066925115883350372</v>
      </c>
      <c r="R2313" s="0">
        <v>-0.063075914978981018</v>
      </c>
      <c r="S2313" s="0">
        <v>-0.055053867399692535</v>
      </c>
      <c r="T2313" s="0">
        <v>-0.049497820436954498</v>
      </c>
      <c r="U2313" s="0">
        <v>-0.043941773474216461</v>
      </c>
      <c r="V2313" s="0">
        <v>-0.035919725894927979</v>
      </c>
      <c r="W2313" s="0">
        <v>-0.032070524990558624</v>
      </c>
      <c r="X2313" s="0">
        <v>34.068061828613281</v>
      </c>
      <c r="Y2313" s="0">
        <v>33.185218811035156</v>
      </c>
      <c r="Z2313" s="0">
        <v>-0.88284313678741455</v>
      </c>
      <c r="AA2313" s="0">
        <v>0.18897318840026855</v>
      </c>
      <c r="AB2313" s="0">
        <v>-1.1936763525009155</v>
      </c>
      <c r="AC2313" s="0">
        <v>-1.1250220537185669</v>
      </c>
      <c r="AD2313" s="0">
        <v>-0.98194074630737305</v>
      </c>
      <c r="AE2313" s="0">
        <v>-0.88284313678741455</v>
      </c>
      <c r="AF2313" s="0">
        <v>-0.78374552726745605</v>
      </c>
      <c r="AG2313" s="0">
        <v>-0.64066427946090698</v>
      </c>
      <c r="AH2313" s="0">
        <v>-0.57200992107391357</v>
      </c>
    </row>
    <row r="2314" x14ac:dyDescent="0.4">
      <c r="A2314" s="10" t="str">
        <f>Data[[#This Row],[category]]&amp;Data[[#This Row],[subcategory]]&amp;Data[[#This Row],[date]]&amp;Data[[#This Row],[hour]]</f>
        <v>NAICS 2-digit codeReal Estate and Rental and Leasing8/31/2017Avg. 11 to 6 pm</v>
      </c>
      <c r="B2314" s="10" t="s">
        <v>140</v>
      </c>
      <c r="C2314" t="s">
        <v>52</v>
      </c>
      <c r="D2314" t="s">
        <v>111</v>
      </c>
      <c r="E2314" t="s">
        <v>77</v>
      </c>
      <c r="F2314" s="0">
        <v>17836</v>
      </c>
      <c r="G2314" s="0">
        <v>2.7434132099151611</v>
      </c>
      <c r="H2314" s="0">
        <v>2.7042009830474854</v>
      </c>
      <c r="I2314" s="0">
        <v>-0.0392121821641922</v>
      </c>
      <c r="J2314" s="0">
        <v>0.010394438169896603</v>
      </c>
      <c r="K2314" s="0">
        <v>86.877731323242187</v>
      </c>
      <c r="L2314" s="0">
        <v>-3.7724196910858154</v>
      </c>
      <c r="M2314" s="0">
        <v>1</v>
      </c>
      <c r="N2314" s="0">
        <v>1</v>
      </c>
      <c r="O2314" s="0"/>
      <c r="P2314" s="0"/>
      <c r="Q2314" s="0">
        <v>-0.05630951002240181</v>
      </c>
      <c r="R2314" s="0">
        <v>-0.052533190697431564</v>
      </c>
      <c r="S2314" s="0">
        <v>-0.044663030654191971</v>
      </c>
      <c r="T2314" s="0">
        <v>-0.0392121821641922</v>
      </c>
      <c r="U2314" s="0">
        <v>-0.033761333674192429</v>
      </c>
      <c r="V2314" s="0">
        <v>-0.025891173630952835</v>
      </c>
      <c r="W2314" s="0">
        <v>-0.02211485244333744</v>
      </c>
      <c r="X2314" s="0">
        <v>48.9315185546875</v>
      </c>
      <c r="Y2314" s="0">
        <v>48.232128143310547</v>
      </c>
      <c r="Z2314" s="0">
        <v>-0.69938850402832031</v>
      </c>
      <c r="AA2314" s="0">
        <v>0.18539519608020782</v>
      </c>
      <c r="AB2314" s="0">
        <v>-1.0043364763259888</v>
      </c>
      <c r="AC2314" s="0">
        <v>-0.93698203563690186</v>
      </c>
      <c r="AD2314" s="0">
        <v>-0.79660981893539429</v>
      </c>
      <c r="AE2314" s="0">
        <v>-0.69938850402832031</v>
      </c>
      <c r="AF2314" s="0">
        <v>-0.60216718912124634</v>
      </c>
      <c r="AG2314" s="0">
        <v>-0.46179500222206116</v>
      </c>
      <c r="AH2314" s="0">
        <v>-0.39444053173065186</v>
      </c>
    </row>
    <row r="2315" x14ac:dyDescent="0.4">
      <c r="A2315" s="10" t="str">
        <f>Data[[#This Row],[category]]&amp;Data[[#This Row],[subcategory]]&amp;Data[[#This Row],[date]]&amp;Data[[#This Row],[hour]]</f>
        <v>NAICS 2-digit codeReal Estate and Rental and Leasing8/31/2017Avg. 2 to 6pm</v>
      </c>
      <c r="B2315" s="10" t="s">
        <v>140</v>
      </c>
      <c r="C2315" t="s">
        <v>52</v>
      </c>
      <c r="D2315" t="s">
        <v>111</v>
      </c>
      <c r="E2315" t="s">
        <v>78</v>
      </c>
      <c r="F2315" s="0">
        <v>17836</v>
      </c>
      <c r="G2315" s="0">
        <v>2.7041184902191162</v>
      </c>
      <c r="H2315" s="0">
        <v>2.6484920978546143</v>
      </c>
      <c r="I2315" s="0">
        <v>-0.055626444518566132</v>
      </c>
      <c r="J2315" s="0">
        <v>0.013005315326154232</v>
      </c>
      <c r="K2315" s="0">
        <v>85.510444641113281</v>
      </c>
      <c r="L2315" s="0">
        <v>-4.2772083282470703</v>
      </c>
      <c r="M2315" s="0">
        <v>1</v>
      </c>
      <c r="N2315" s="0">
        <v>1</v>
      </c>
      <c r="O2315" s="0"/>
      <c r="P2315" s="0"/>
      <c r="Q2315" s="0">
        <v>-0.077018283307552338</v>
      </c>
      <c r="R2315" s="0">
        <v>-0.072293423116207123</v>
      </c>
      <c r="S2315" s="0">
        <v>-0.062446437776088715</v>
      </c>
      <c r="T2315" s="0">
        <v>-0.055626444518566132</v>
      </c>
      <c r="U2315" s="0">
        <v>-0.048806451261043549</v>
      </c>
      <c r="V2315" s="0">
        <v>-0.038959462195634842</v>
      </c>
      <c r="W2315" s="0">
        <v>-0.034234605729579926</v>
      </c>
      <c r="X2315" s="0">
        <v>48.230655670166016</v>
      </c>
      <c r="Y2315" s="0">
        <v>47.238506317138672</v>
      </c>
      <c r="Z2315" s="0">
        <v>-0.99215328693389893</v>
      </c>
      <c r="AA2315" s="0">
        <v>0.23196280002593994</v>
      </c>
      <c r="AB2315" s="0">
        <v>-1.3736981153488159</v>
      </c>
      <c r="AC2315" s="0">
        <v>-1.2894256114959717</v>
      </c>
      <c r="AD2315" s="0">
        <v>-1.1137946844100952</v>
      </c>
      <c r="AE2315" s="0">
        <v>-0.99215328693389893</v>
      </c>
      <c r="AF2315" s="0">
        <v>-0.87051188945770264</v>
      </c>
      <c r="AG2315" s="0">
        <v>-0.69488102197647095</v>
      </c>
      <c r="AH2315" s="0">
        <v>-0.61060845851898193</v>
      </c>
    </row>
    <row r="2316" x14ac:dyDescent="0.4">
      <c r="A2316" s="10" t="str">
        <f>Data[[#This Row],[category]]&amp;Data[[#This Row],[subcategory]]&amp;Data[[#This Row],[date]]&amp;Data[[#This Row],[hour]]</f>
        <v>NAICS 2-digit codeReal Estate and Rental and Leasing9/1/20171</v>
      </c>
      <c r="B2316" s="10" t="s">
        <v>140</v>
      </c>
      <c r="C2316" t="s">
        <v>52</v>
      </c>
      <c r="D2316" t="s">
        <v>112</v>
      </c>
      <c r="E2316" t="s">
        <v>41</v>
      </c>
      <c r="F2316" s="0">
        <v>17845</v>
      </c>
      <c r="G2316" s="0">
        <v>1.8429256677627563</v>
      </c>
      <c r="H2316" s="0">
        <v>1.7887287139892578</v>
      </c>
      <c r="I2316" s="0">
        <v>-0.054197028279304504</v>
      </c>
      <c r="J2316" s="0">
        <v>0.0097014429047703743</v>
      </c>
      <c r="K2316" s="0">
        <v>73.780052185058594</v>
      </c>
      <c r="L2316" s="0">
        <v>-5.586491584777832</v>
      </c>
      <c r="M2316" s="0">
        <v>1</v>
      </c>
      <c r="N2316" s="0">
        <v>1</v>
      </c>
      <c r="O2316" s="0">
        <v>2.7287158966064453</v>
      </c>
      <c r="P2316" s="0">
        <v>2.6387877464294434</v>
      </c>
      <c r="Q2316" s="0">
        <v>-0.070154480636119843</v>
      </c>
      <c r="R2316" s="0">
        <v>-0.066629931330680847</v>
      </c>
      <c r="S2316" s="0">
        <v>-0.059284470975399017</v>
      </c>
      <c r="T2316" s="0">
        <v>-0.054197028279304504</v>
      </c>
      <c r="U2316" s="0">
        <v>-0.049109585583209991</v>
      </c>
      <c r="V2316" s="0">
        <v>-0.04176412895321846</v>
      </c>
      <c r="W2316" s="0">
        <v>-0.038239575922489166</v>
      </c>
      <c r="X2316" s="0">
        <v>32.887008666992188</v>
      </c>
      <c r="Y2316" s="0">
        <v>31.919864654541016</v>
      </c>
      <c r="Z2316" s="0">
        <v>-0.96714597940444946</v>
      </c>
      <c r="AA2316" s="0">
        <v>0.17312224209308624</v>
      </c>
      <c r="AB2316" s="0">
        <v>-1.2519067525863647</v>
      </c>
      <c r="AC2316" s="0">
        <v>-1.1890110969543457</v>
      </c>
      <c r="AD2316" s="0">
        <v>-1.0579314231872559</v>
      </c>
      <c r="AE2316" s="0">
        <v>-0.96714597940444946</v>
      </c>
      <c r="AF2316" s="0">
        <v>-0.87636059522628784</v>
      </c>
      <c r="AG2316" s="0">
        <v>-0.745280921459198</v>
      </c>
      <c r="AH2316" s="0">
        <v>-0.68238520622253418</v>
      </c>
    </row>
    <row r="2317" x14ac:dyDescent="0.4">
      <c r="A2317" s="10" t="str">
        <f>Data[[#This Row],[category]]&amp;Data[[#This Row],[subcategory]]&amp;Data[[#This Row],[date]]&amp;Data[[#This Row],[hour]]</f>
        <v>NAICS 2-digit codeReal Estate and Rental and Leasing9/1/20172</v>
      </c>
      <c r="B2317" s="10" t="s">
        <v>140</v>
      </c>
      <c r="C2317" t="s">
        <v>52</v>
      </c>
      <c r="D2317" t="s">
        <v>112</v>
      </c>
      <c r="E2317" t="s">
        <v>42</v>
      </c>
      <c r="F2317" s="0">
        <v>17845</v>
      </c>
      <c r="G2317" s="0">
        <v>1.7937362194061279</v>
      </c>
      <c r="H2317" s="0">
        <v>1.7453600168228149</v>
      </c>
      <c r="I2317" s="0">
        <v>-0.048376146703958511</v>
      </c>
      <c r="J2317" s="0">
        <v>0.0097257504239678383</v>
      </c>
      <c r="K2317" s="0">
        <v>72.64410400390625</v>
      </c>
      <c r="L2317" s="0">
        <v>-4.974027156829834</v>
      </c>
      <c r="M2317" s="0">
        <v>1</v>
      </c>
      <c r="N2317" s="0">
        <v>1</v>
      </c>
      <c r="O2317" s="0">
        <v>2.7287158966064453</v>
      </c>
      <c r="P2317" s="0">
        <v>2.6387877464294434</v>
      </c>
      <c r="Q2317" s="0">
        <v>-0.064373582601547241</v>
      </c>
      <c r="R2317" s="0">
        <v>-0.060840196907520294</v>
      </c>
      <c r="S2317" s="0">
        <v>-0.053476333618164063</v>
      </c>
      <c r="T2317" s="0">
        <v>-0.048376146703958511</v>
      </c>
      <c r="U2317" s="0">
        <v>-0.04327595978975296</v>
      </c>
      <c r="V2317" s="0">
        <v>-0.035912096500396729</v>
      </c>
      <c r="W2317" s="0">
        <v>-0.032378710806369781</v>
      </c>
      <c r="X2317" s="0">
        <v>32.009223937988281</v>
      </c>
      <c r="Y2317" s="0">
        <v>31.145950317382813</v>
      </c>
      <c r="Z2317" s="0">
        <v>-0.86327230930328369</v>
      </c>
      <c r="AA2317" s="0">
        <v>0.17355601489543915</v>
      </c>
      <c r="AB2317" s="0">
        <v>-1.1487464904785156</v>
      </c>
      <c r="AC2317" s="0">
        <v>-1.0856932401657104</v>
      </c>
      <c r="AD2317" s="0">
        <v>-0.9542851448059082</v>
      </c>
      <c r="AE2317" s="0">
        <v>-0.86327230930328369</v>
      </c>
      <c r="AF2317" s="0">
        <v>-0.77225947380065918</v>
      </c>
      <c r="AG2317" s="0">
        <v>-0.64085131883621216</v>
      </c>
      <c r="AH2317" s="0">
        <v>-0.57779806852340698</v>
      </c>
    </row>
    <row r="2318" x14ac:dyDescent="0.4">
      <c r="A2318" s="10" t="str">
        <f>Data[[#This Row],[category]]&amp;Data[[#This Row],[subcategory]]&amp;Data[[#This Row],[date]]&amp;Data[[#This Row],[hour]]</f>
        <v>NAICS 2-digit codeReal Estate and Rental and Leasing9/1/20173</v>
      </c>
      <c r="B2318" s="10" t="s">
        <v>140</v>
      </c>
      <c r="C2318" t="s">
        <v>52</v>
      </c>
      <c r="D2318" t="s">
        <v>112</v>
      </c>
      <c r="E2318" t="s">
        <v>43</v>
      </c>
      <c r="F2318" s="0">
        <v>17845</v>
      </c>
      <c r="G2318" s="0">
        <v>1.7525342702865601</v>
      </c>
      <c r="H2318" s="0">
        <v>1.7174110412597656</v>
      </c>
      <c r="I2318" s="0">
        <v>-0.035123281180858612</v>
      </c>
      <c r="J2318" s="0">
        <v>0.0090736569836735725</v>
      </c>
      <c r="K2318" s="0">
        <v>72.700477600097656</v>
      </c>
      <c r="L2318" s="0">
        <v>-3.8709068298339844</v>
      </c>
      <c r="M2318" s="0">
        <v>1</v>
      </c>
      <c r="N2318" s="0">
        <v>1</v>
      </c>
      <c r="O2318" s="0">
        <v>2.7287158966064453</v>
      </c>
      <c r="P2318" s="0">
        <v>2.6387877464294434</v>
      </c>
      <c r="Q2318" s="0">
        <v>-0.050048120319843292</v>
      </c>
      <c r="R2318" s="0">
        <v>-0.046751640737056732</v>
      </c>
      <c r="S2318" s="0">
        <v>-0.039881512522697449</v>
      </c>
      <c r="T2318" s="0">
        <v>-0.035123281180858612</v>
      </c>
      <c r="U2318" s="0">
        <v>-0.030365051701664925</v>
      </c>
      <c r="V2318" s="0">
        <v>-0.023494921624660492</v>
      </c>
      <c r="W2318" s="0">
        <v>-0.020198443904519081</v>
      </c>
      <c r="X2318" s="0">
        <v>31.27397346496582</v>
      </c>
      <c r="Y2318" s="0">
        <v>30.647199630737305</v>
      </c>
      <c r="Z2318" s="0">
        <v>-0.62677496671676636</v>
      </c>
      <c r="AA2318" s="0">
        <v>0.16191941499710083</v>
      </c>
      <c r="AB2318" s="0">
        <v>-0.89310872554779053</v>
      </c>
      <c r="AC2318" s="0">
        <v>-0.83428305387496948</v>
      </c>
      <c r="AD2318" s="0">
        <v>-0.71168559789657593</v>
      </c>
      <c r="AE2318" s="0">
        <v>-0.62677496671676636</v>
      </c>
      <c r="AF2318" s="0">
        <v>-0.54186433553695679</v>
      </c>
      <c r="AG2318" s="0">
        <v>-0.41926687955856323</v>
      </c>
      <c r="AH2318" s="0">
        <v>-0.36044123768806458</v>
      </c>
    </row>
    <row r="2319" x14ac:dyDescent="0.4">
      <c r="A2319" s="10" t="str">
        <f>Data[[#This Row],[category]]&amp;Data[[#This Row],[subcategory]]&amp;Data[[#This Row],[date]]&amp;Data[[#This Row],[hour]]</f>
        <v>NAICS 2-digit codeReal Estate and Rental and Leasing9/1/20174</v>
      </c>
      <c r="B2319" s="10" t="s">
        <v>140</v>
      </c>
      <c r="C2319" t="s">
        <v>52</v>
      </c>
      <c r="D2319" t="s">
        <v>112</v>
      </c>
      <c r="E2319" t="s">
        <v>44</v>
      </c>
      <c r="F2319" s="0">
        <v>17845</v>
      </c>
      <c r="G2319" s="0">
        <v>1.7417950630187988</v>
      </c>
      <c r="H2319" s="0">
        <v>1.6975196599960327</v>
      </c>
      <c r="I2319" s="0">
        <v>-0.044275432825088501</v>
      </c>
      <c r="J2319" s="0">
        <v>0.0091201756149530411</v>
      </c>
      <c r="K2319" s="0">
        <v>71.979377746582031</v>
      </c>
      <c r="L2319" s="0">
        <v>-4.8546690940856934</v>
      </c>
      <c r="M2319" s="0">
        <v>1</v>
      </c>
      <c r="N2319" s="0">
        <v>1</v>
      </c>
      <c r="O2319" s="0">
        <v>2.7287158966064453</v>
      </c>
      <c r="P2319" s="0">
        <v>2.6387877464294434</v>
      </c>
      <c r="Q2319" s="0">
        <v>-0.05927678570151329</v>
      </c>
      <c r="R2319" s="0">
        <v>-0.055963408201932907</v>
      </c>
      <c r="S2319" s="0">
        <v>-0.049058057367801666</v>
      </c>
      <c r="T2319" s="0">
        <v>-0.044275432825088501</v>
      </c>
      <c r="U2319" s="0">
        <v>-0.039492808282375336</v>
      </c>
      <c r="V2319" s="0">
        <v>-0.032587457448244095</v>
      </c>
      <c r="W2319" s="0">
        <v>-0.029274078086018562</v>
      </c>
      <c r="X2319" s="0">
        <v>31.082332611083984</v>
      </c>
      <c r="Y2319" s="0">
        <v>30.292238235473633</v>
      </c>
      <c r="Z2319" s="0">
        <v>-0.79009509086608887</v>
      </c>
      <c r="AA2319" s="0">
        <v>0.1627495288848877</v>
      </c>
      <c r="AB2319" s="0">
        <v>-1.0577942132949829</v>
      </c>
      <c r="AC2319" s="0">
        <v>-0.99866700172424316</v>
      </c>
      <c r="AD2319" s="0">
        <v>-0.87544101476669312</v>
      </c>
      <c r="AE2319" s="0">
        <v>-0.79009509086608887</v>
      </c>
      <c r="AF2319" s="0">
        <v>-0.70474916696548462</v>
      </c>
      <c r="AG2319" s="0">
        <v>-0.58152318000793457</v>
      </c>
      <c r="AH2319" s="0">
        <v>-0.52239590883255005</v>
      </c>
    </row>
    <row r="2320" x14ac:dyDescent="0.4">
      <c r="A2320" s="10" t="str">
        <f>Data[[#This Row],[category]]&amp;Data[[#This Row],[subcategory]]&amp;Data[[#This Row],[date]]&amp;Data[[#This Row],[hour]]</f>
        <v>NAICS 2-digit codeReal Estate and Rental and Leasing9/1/20175</v>
      </c>
      <c r="B2320" s="10" t="s">
        <v>140</v>
      </c>
      <c r="C2320" t="s">
        <v>52</v>
      </c>
      <c r="D2320" t="s">
        <v>112</v>
      </c>
      <c r="E2320" t="s">
        <v>45</v>
      </c>
      <c r="F2320" s="0">
        <v>17845</v>
      </c>
      <c r="G2320" s="0">
        <v>1.7312146425247192</v>
      </c>
      <c r="H2320" s="0">
        <v>1.7029141187667847</v>
      </c>
      <c r="I2320" s="0">
        <v>-0.028300518169999123</v>
      </c>
      <c r="J2320" s="0">
        <v>0.0088312793523073196</v>
      </c>
      <c r="K2320" s="0">
        <v>71.735389709472656</v>
      </c>
      <c r="L2320" s="0">
        <v>-3.2045774459838867</v>
      </c>
      <c r="M2320" s="0">
        <v>1</v>
      </c>
      <c r="N2320" s="0">
        <v>1</v>
      </c>
      <c r="O2320" s="0">
        <v>2.7287158966064453</v>
      </c>
      <c r="P2320" s="0">
        <v>2.6387877464294434</v>
      </c>
      <c r="Q2320" s="0">
        <v>-0.042826678603887558</v>
      </c>
      <c r="R2320" s="0">
        <v>-0.039618257433176041</v>
      </c>
      <c r="S2320" s="0">
        <v>-0.032931644469499588</v>
      </c>
      <c r="T2320" s="0">
        <v>-0.028300518169999123</v>
      </c>
      <c r="U2320" s="0">
        <v>-0.023669390007853508</v>
      </c>
      <c r="V2320" s="0">
        <v>-0.016982778906822205</v>
      </c>
      <c r="W2320" s="0">
        <v>-0.013774355873465538</v>
      </c>
      <c r="X2320" s="0">
        <v>30.893526077270508</v>
      </c>
      <c r="Y2320" s="0">
        <v>30.38850212097168</v>
      </c>
      <c r="Z2320" s="0">
        <v>-0.50502276420593262</v>
      </c>
      <c r="AA2320" s="0">
        <v>0.15759417414665222</v>
      </c>
      <c r="AB2320" s="0">
        <v>-0.76424211263656616</v>
      </c>
      <c r="AC2320" s="0">
        <v>-0.70698779821395874</v>
      </c>
      <c r="AD2320" s="0">
        <v>-0.58766520023345947</v>
      </c>
      <c r="AE2320" s="0">
        <v>-0.50502276420593262</v>
      </c>
      <c r="AF2320" s="0">
        <v>-0.42238029837608337</v>
      </c>
      <c r="AG2320" s="0">
        <v>-0.30305770039558411</v>
      </c>
      <c r="AH2320" s="0">
        <v>-0.24580341577529907</v>
      </c>
    </row>
    <row r="2321" x14ac:dyDescent="0.4">
      <c r="A2321" s="10" t="str">
        <f>Data[[#This Row],[category]]&amp;Data[[#This Row],[subcategory]]&amp;Data[[#This Row],[date]]&amp;Data[[#This Row],[hour]]</f>
        <v>NAICS 2-digit codeReal Estate and Rental and Leasing9/1/20176</v>
      </c>
      <c r="B2321" s="10" t="s">
        <v>140</v>
      </c>
      <c r="C2321" t="s">
        <v>52</v>
      </c>
      <c r="D2321" t="s">
        <v>112</v>
      </c>
      <c r="E2321" t="s">
        <v>46</v>
      </c>
      <c r="F2321" s="0">
        <v>17845</v>
      </c>
      <c r="G2321" s="0">
        <v>1.7722384929656982</v>
      </c>
      <c r="H2321" s="0">
        <v>1.7549914121627808</v>
      </c>
      <c r="I2321" s="0">
        <v>-0.017247067764401436</v>
      </c>
      <c r="J2321" s="0">
        <v>0.0091892601922154427</v>
      </c>
      <c r="K2321" s="0">
        <v>71.743179321289063</v>
      </c>
      <c r="L2321" s="0">
        <v>-1.8768723011016846</v>
      </c>
      <c r="M2321" s="0">
        <v>1</v>
      </c>
      <c r="N2321" s="0">
        <v>0</v>
      </c>
      <c r="O2321" s="0">
        <v>2.7287158966064453</v>
      </c>
      <c r="P2321" s="0">
        <v>2.6387877464294434</v>
      </c>
      <c r="Q2321" s="0">
        <v>-0.032362055033445358</v>
      </c>
      <c r="R2321" s="0">
        <v>-0.029023578390479088</v>
      </c>
      <c r="S2321" s="0">
        <v>-0.022065920755267143</v>
      </c>
      <c r="T2321" s="0">
        <v>-0.017247067764401436</v>
      </c>
      <c r="U2321" s="0">
        <v>-0.012428214773535728</v>
      </c>
      <c r="V2321" s="0">
        <v>-0.0054705571383237839</v>
      </c>
      <c r="W2321" s="0">
        <v>-0.0021320797968655825</v>
      </c>
      <c r="X2321" s="0">
        <v>31.625595092773438</v>
      </c>
      <c r="Y2321" s="0">
        <v>31.317821502685547</v>
      </c>
      <c r="Z2321" s="0">
        <v>-0.30777391791343689</v>
      </c>
      <c r="AA2321" s="0">
        <v>0.16398234665393829</v>
      </c>
      <c r="AB2321" s="0">
        <v>-0.57750087976455688</v>
      </c>
      <c r="AC2321" s="0">
        <v>-0.51792573928833008</v>
      </c>
      <c r="AD2321" s="0">
        <v>-0.39376634359359741</v>
      </c>
      <c r="AE2321" s="0">
        <v>-0.30777391791343689</v>
      </c>
      <c r="AF2321" s="0">
        <v>-0.22178149223327637</v>
      </c>
      <c r="AG2321" s="0">
        <v>-0.097622081637382507</v>
      </c>
      <c r="AH2321" s="0">
        <v>-0.038046959787607193</v>
      </c>
    </row>
    <row r="2322" x14ac:dyDescent="0.4">
      <c r="A2322" s="10" t="str">
        <f>Data[[#This Row],[category]]&amp;Data[[#This Row],[subcategory]]&amp;Data[[#This Row],[date]]&amp;Data[[#This Row],[hour]]</f>
        <v>NAICS 2-digit codeReal Estate and Rental and Leasing9/1/20177</v>
      </c>
      <c r="B2322" s="10" t="s">
        <v>140</v>
      </c>
      <c r="C2322" t="s">
        <v>52</v>
      </c>
      <c r="D2322" t="s">
        <v>112</v>
      </c>
      <c r="E2322" t="s">
        <v>60</v>
      </c>
      <c r="F2322" s="0">
        <v>17845</v>
      </c>
      <c r="G2322" s="0">
        <v>1.6156238317489624</v>
      </c>
      <c r="H2322" s="0">
        <v>1.6431815624237061</v>
      </c>
      <c r="I2322" s="0">
        <v>0.027557771652936935</v>
      </c>
      <c r="J2322" s="0">
        <v>0.010905095376074314</v>
      </c>
      <c r="K2322" s="0">
        <v>71.760154724121094</v>
      </c>
      <c r="L2322" s="0">
        <v>2.5270545482635498</v>
      </c>
      <c r="M2322" s="0">
        <v>1</v>
      </c>
      <c r="N2322" s="0">
        <v>1</v>
      </c>
      <c r="O2322" s="0">
        <v>2.7287158966064453</v>
      </c>
      <c r="P2322" s="0">
        <v>2.6387877464294434</v>
      </c>
      <c r="Q2322" s="0">
        <v>0.0096204858273267746</v>
      </c>
      <c r="R2322" s="0">
        <v>0.013582329265773296</v>
      </c>
      <c r="S2322" s="0">
        <v>0.021839134395122528</v>
      </c>
      <c r="T2322" s="0">
        <v>0.027557771652936935</v>
      </c>
      <c r="U2322" s="0">
        <v>0.033276408910751343</v>
      </c>
      <c r="V2322" s="0">
        <v>0.041533213108778</v>
      </c>
      <c r="W2322" s="0">
        <v>0.045495055615901947</v>
      </c>
      <c r="X2322" s="0">
        <v>28.830806732177734</v>
      </c>
      <c r="Y2322" s="0">
        <v>29.322574615478516</v>
      </c>
      <c r="Z2322" s="0">
        <v>0.49176844954490662</v>
      </c>
      <c r="AA2322" s="0">
        <v>0.19460143148899078</v>
      </c>
      <c r="AB2322" s="0">
        <v>0.17167757451534271</v>
      </c>
      <c r="AC2322" s="0">
        <v>0.24237668514251709</v>
      </c>
      <c r="AD2322" s="0">
        <v>0.38971936702728271</v>
      </c>
      <c r="AE2322" s="0">
        <v>0.49176844954490662</v>
      </c>
      <c r="AF2322" s="0">
        <v>0.59381753206253052</v>
      </c>
      <c r="AG2322" s="0">
        <v>0.74116021394729614</v>
      </c>
      <c r="AH2322" s="0">
        <v>0.81185930967330933</v>
      </c>
    </row>
    <row r="2323" x14ac:dyDescent="0.4">
      <c r="A2323" s="10" t="str">
        <f>Data[[#This Row],[category]]&amp;Data[[#This Row],[subcategory]]&amp;Data[[#This Row],[date]]&amp;Data[[#This Row],[hour]]</f>
        <v>NAICS 2-digit codeReal Estate and Rental and Leasing9/1/20178</v>
      </c>
      <c r="B2323" s="10" t="s">
        <v>140</v>
      </c>
      <c r="C2323" t="s">
        <v>52</v>
      </c>
      <c r="D2323" t="s">
        <v>112</v>
      </c>
      <c r="E2323" t="s">
        <v>61</v>
      </c>
      <c r="F2323" s="0">
        <v>17845</v>
      </c>
      <c r="G2323" s="0">
        <v>1.6218529939651489</v>
      </c>
      <c r="H2323" s="0">
        <v>1.6074351072311401</v>
      </c>
      <c r="I2323" s="0">
        <v>-0.014417814090847969</v>
      </c>
      <c r="J2323" s="0">
        <v>0.012515583075582981</v>
      </c>
      <c r="K2323" s="0">
        <v>77.730117797851562</v>
      </c>
      <c r="L2323" s="0">
        <v>-1.1519889831542969</v>
      </c>
      <c r="M2323" s="0">
        <v>0</v>
      </c>
      <c r="N2323" s="0">
        <v>0</v>
      </c>
      <c r="O2323" s="0">
        <v>2.7287158966064453</v>
      </c>
      <c r="P2323" s="0">
        <v>2.6387877464294434</v>
      </c>
      <c r="Q2323" s="0">
        <v>-0.035004116594791412</v>
      </c>
      <c r="R2323" s="0">
        <v>-0.030457179993391037</v>
      </c>
      <c r="S2323" s="0">
        <v>-0.020980991423130035</v>
      </c>
      <c r="T2323" s="0">
        <v>-0.014417814090847969</v>
      </c>
      <c r="U2323" s="0">
        <v>-0.0078546358272433281</v>
      </c>
      <c r="V2323" s="0">
        <v>0.0016215509967878461</v>
      </c>
      <c r="W2323" s="0">
        <v>0.0061684879474341869</v>
      </c>
      <c r="X2323" s="0">
        <v>28.941967010498047</v>
      </c>
      <c r="Y2323" s="0">
        <v>28.68467903137207</v>
      </c>
      <c r="Z2323" s="0">
        <v>-0.25728589296340942</v>
      </c>
      <c r="AA2323" s="0">
        <v>0.22334058582782745</v>
      </c>
      <c r="AB2323" s="0">
        <v>-0.62464845180511475</v>
      </c>
      <c r="AC2323" s="0">
        <v>-0.54350835084915161</v>
      </c>
      <c r="AD2323" s="0">
        <v>-0.37440580129623413</v>
      </c>
      <c r="AE2323" s="0">
        <v>-0.25728589296340942</v>
      </c>
      <c r="AF2323" s="0">
        <v>-0.14016596972942352</v>
      </c>
      <c r="AG2323" s="0">
        <v>0.028936583548784256</v>
      </c>
      <c r="AH2323" s="0">
        <v>0.11007668077945709</v>
      </c>
    </row>
    <row r="2324" x14ac:dyDescent="0.4">
      <c r="A2324" s="10" t="str">
        <f>Data[[#This Row],[category]]&amp;Data[[#This Row],[subcategory]]&amp;Data[[#This Row],[date]]&amp;Data[[#This Row],[hour]]</f>
        <v>NAICS 2-digit codeReal Estate and Rental and Leasing9/1/20179</v>
      </c>
      <c r="B2324" s="10" t="s">
        <v>140</v>
      </c>
      <c r="C2324" t="s">
        <v>52</v>
      </c>
      <c r="D2324" t="s">
        <v>112</v>
      </c>
      <c r="E2324" t="s">
        <v>62</v>
      </c>
      <c r="F2324" s="0">
        <v>17845</v>
      </c>
      <c r="G2324" s="0">
        <v>1.96104896068573</v>
      </c>
      <c r="H2324" s="0">
        <v>1.9973915815353394</v>
      </c>
      <c r="I2324" s="0">
        <v>0.036342568695545197</v>
      </c>
      <c r="J2324" s="0">
        <v>0.012903527356684208</v>
      </c>
      <c r="K2324" s="0">
        <v>85.462425231933594</v>
      </c>
      <c r="L2324" s="0">
        <v>2.8164832592010498</v>
      </c>
      <c r="M2324" s="0">
        <v>1</v>
      </c>
      <c r="N2324" s="0">
        <v>1</v>
      </c>
      <c r="O2324" s="0">
        <v>2.7287158966064453</v>
      </c>
      <c r="P2324" s="0">
        <v>2.6387877464294434</v>
      </c>
      <c r="Q2324" s="0">
        <v>0.01511815469712019</v>
      </c>
      <c r="R2324" s="0">
        <v>0.019806033000349998</v>
      </c>
      <c r="S2324" s="0">
        <v>0.029575953260064125</v>
      </c>
      <c r="T2324" s="0">
        <v>0.036342568695545197</v>
      </c>
      <c r="U2324" s="0">
        <v>0.043109185993671417</v>
      </c>
      <c r="V2324" s="0">
        <v>0.052879102528095245</v>
      </c>
      <c r="W2324" s="0">
        <v>0.057566981762647629</v>
      </c>
      <c r="X2324" s="0">
        <v>34.994918823242188</v>
      </c>
      <c r="Y2324" s="0">
        <v>35.643451690673828</v>
      </c>
      <c r="Z2324" s="0">
        <v>0.6485331654548645</v>
      </c>
      <c r="AA2324" s="0">
        <v>0.23026344180107117</v>
      </c>
      <c r="AB2324" s="0">
        <v>0.26978349685668945</v>
      </c>
      <c r="AC2324" s="0">
        <v>0.35343870520591736</v>
      </c>
      <c r="AD2324" s="0">
        <v>0.52778291702270508</v>
      </c>
      <c r="AE2324" s="0">
        <v>0.6485331654548645</v>
      </c>
      <c r="AF2324" s="0">
        <v>0.76928341388702393</v>
      </c>
      <c r="AG2324" s="0">
        <v>0.94362765550613403</v>
      </c>
      <c r="AH2324" s="0">
        <v>1.0272828340530396</v>
      </c>
    </row>
    <row r="2325" x14ac:dyDescent="0.4">
      <c r="A2325" s="10" t="str">
        <f>Data[[#This Row],[category]]&amp;Data[[#This Row],[subcategory]]&amp;Data[[#This Row],[date]]&amp;Data[[#This Row],[hour]]</f>
        <v>NAICS 2-digit codeReal Estate and Rental and Leasing9/1/201710</v>
      </c>
      <c r="B2325" s="10" t="s">
        <v>140</v>
      </c>
      <c r="C2325" t="s">
        <v>52</v>
      </c>
      <c r="D2325" t="s">
        <v>112</v>
      </c>
      <c r="E2325" t="s">
        <v>63</v>
      </c>
      <c r="F2325" s="0">
        <v>17845</v>
      </c>
      <c r="G2325" s="0">
        <v>2.3634545803070068</v>
      </c>
      <c r="H2325" s="0">
        <v>2.3891668319702148</v>
      </c>
      <c r="I2325" s="0">
        <v>0.025712141767144203</v>
      </c>
      <c r="J2325" s="0">
        <v>0.0065504526719450951</v>
      </c>
      <c r="K2325" s="0">
        <v>90.737518310546875</v>
      </c>
      <c r="L2325" s="0">
        <v>3.9252464771270752</v>
      </c>
      <c r="M2325" s="0">
        <v>1</v>
      </c>
      <c r="N2325" s="0">
        <v>1</v>
      </c>
      <c r="O2325" s="0">
        <v>2.7287158966064453</v>
      </c>
      <c r="P2325" s="0">
        <v>2.6387877464294434</v>
      </c>
      <c r="Q2325" s="0">
        <v>0.014937605708837509</v>
      </c>
      <c r="R2325" s="0">
        <v>0.017317399382591248</v>
      </c>
      <c r="S2325" s="0">
        <v>0.02227708138525486</v>
      </c>
      <c r="T2325" s="0">
        <v>0.025712141767144203</v>
      </c>
      <c r="U2325" s="0">
        <v>0.029147202149033546</v>
      </c>
      <c r="V2325" s="0">
        <v>0.034106884151697159</v>
      </c>
      <c r="W2325" s="0">
        <v>0.036486677825450897</v>
      </c>
      <c r="X2325" s="0">
        <v>42.175846099853516</v>
      </c>
      <c r="Y2325" s="0">
        <v>42.634681701660156</v>
      </c>
      <c r="Z2325" s="0">
        <v>0.45883315801620483</v>
      </c>
      <c r="AA2325" s="0">
        <v>0.11689282953739166</v>
      </c>
      <c r="AB2325" s="0">
        <v>0.26656156778335571</v>
      </c>
      <c r="AC2325" s="0">
        <v>0.3090289831161499</v>
      </c>
      <c r="AD2325" s="0">
        <v>0.39753448963165283</v>
      </c>
      <c r="AE2325" s="0">
        <v>0.45883315801620483</v>
      </c>
      <c r="AF2325" s="0">
        <v>0.52013182640075684</v>
      </c>
      <c r="AG2325" s="0">
        <v>0.60863733291625977</v>
      </c>
      <c r="AH2325" s="0">
        <v>0.65110474824905396</v>
      </c>
    </row>
    <row r="2326" x14ac:dyDescent="0.4">
      <c r="A2326" s="10" t="str">
        <f>Data[[#This Row],[category]]&amp;Data[[#This Row],[subcategory]]&amp;Data[[#This Row],[date]]&amp;Data[[#This Row],[hour]]</f>
        <v>NAICS 2-digit codeReal Estate and Rental and Leasing9/1/201711</v>
      </c>
      <c r="B2326" s="10" t="s">
        <v>140</v>
      </c>
      <c r="C2326" t="s">
        <v>52</v>
      </c>
      <c r="D2326" t="s">
        <v>112</v>
      </c>
      <c r="E2326" t="s">
        <v>64</v>
      </c>
      <c r="F2326" s="0">
        <v>17845</v>
      </c>
      <c r="G2326" s="0">
        <v>2.7123157978057861</v>
      </c>
      <c r="H2326" s="0">
        <v>2.6866035461425781</v>
      </c>
      <c r="I2326" s="0">
        <v>-0.0257121492177248</v>
      </c>
      <c r="J2326" s="0">
        <v>0.0065504531376063824</v>
      </c>
      <c r="K2326" s="0">
        <v>93.88433837890625</v>
      </c>
      <c r="L2326" s="0">
        <v>-3.9252474308013916</v>
      </c>
      <c r="M2326" s="0">
        <v>1</v>
      </c>
      <c r="N2326" s="0">
        <v>1</v>
      </c>
      <c r="O2326" s="0">
        <v>2.7287158966064453</v>
      </c>
      <c r="P2326" s="0">
        <v>2.6387877464294434</v>
      </c>
      <c r="Q2326" s="0">
        <v>-0.036486685276031494</v>
      </c>
      <c r="R2326" s="0">
        <v>-0.034106891602277756</v>
      </c>
      <c r="S2326" s="0">
        <v>-0.029147209599614143</v>
      </c>
      <c r="T2326" s="0">
        <v>-0.0257121492177248</v>
      </c>
      <c r="U2326" s="0">
        <v>-0.022277088835835457</v>
      </c>
      <c r="V2326" s="0">
        <v>-0.017317404970526695</v>
      </c>
      <c r="W2326" s="0">
        <v>-0.014937612228095531</v>
      </c>
      <c r="X2326" s="0">
        <v>48.401275634765625</v>
      </c>
      <c r="Y2326" s="0">
        <v>47.942440032958984</v>
      </c>
      <c r="Z2326" s="0">
        <v>-0.45883330702781677</v>
      </c>
      <c r="AA2326" s="0">
        <v>0.11689283698797226</v>
      </c>
      <c r="AB2326" s="0">
        <v>-0.65110492706298828</v>
      </c>
      <c r="AC2326" s="0">
        <v>-0.60863751173019409</v>
      </c>
      <c r="AD2326" s="0">
        <v>-0.52013194561004639</v>
      </c>
      <c r="AE2326" s="0">
        <v>-0.45883330702781677</v>
      </c>
      <c r="AF2326" s="0">
        <v>-0.39753463864326477</v>
      </c>
      <c r="AG2326" s="0">
        <v>-0.30902910232543945</v>
      </c>
      <c r="AH2326" s="0">
        <v>-0.26656168699264526</v>
      </c>
    </row>
    <row r="2327" x14ac:dyDescent="0.4">
      <c r="A2327" s="10" t="str">
        <f>Data[[#This Row],[category]]&amp;Data[[#This Row],[subcategory]]&amp;Data[[#This Row],[date]]&amp;Data[[#This Row],[hour]]</f>
        <v>NAICS 2-digit codeReal Estate and Rental and Leasing9/1/201712</v>
      </c>
      <c r="B2327" s="10" t="s">
        <v>140</v>
      </c>
      <c r="C2327" t="s">
        <v>52</v>
      </c>
      <c r="D2327" t="s">
        <v>112</v>
      </c>
      <c r="E2327" t="s">
        <v>65</v>
      </c>
      <c r="F2327" s="0">
        <v>17845</v>
      </c>
      <c r="G2327" s="0">
        <v>2.8890652656555176</v>
      </c>
      <c r="H2327" s="0">
        <v>2.8146357536315918</v>
      </c>
      <c r="I2327" s="0">
        <v>-0.074429623782634735</v>
      </c>
      <c r="J2327" s="0">
        <v>0.01150630135089159</v>
      </c>
      <c r="K2327" s="0">
        <v>94.209808349609375</v>
      </c>
      <c r="L2327" s="0">
        <v>-6.4685969352722168</v>
      </c>
      <c r="M2327" s="0">
        <v>1</v>
      </c>
      <c r="N2327" s="0">
        <v>1</v>
      </c>
      <c r="O2327" s="0">
        <v>2.7287158966064453</v>
      </c>
      <c r="P2327" s="0">
        <v>2.6387877464294434</v>
      </c>
      <c r="Q2327" s="0">
        <v>-0.093355804681777954</v>
      </c>
      <c r="R2327" s="0">
        <v>-0.089175544679164886</v>
      </c>
      <c r="S2327" s="0">
        <v>-0.080463536083698273</v>
      </c>
      <c r="T2327" s="0">
        <v>-0.074429623782634735</v>
      </c>
      <c r="U2327" s="0">
        <v>-0.068395711481571198</v>
      </c>
      <c r="V2327" s="0">
        <v>-0.059683706611394882</v>
      </c>
      <c r="W2327" s="0">
        <v>-0.055503442883491516</v>
      </c>
      <c r="X2327" s="0">
        <v>51.555370330810547</v>
      </c>
      <c r="Y2327" s="0">
        <v>50.227176666259766</v>
      </c>
      <c r="Z2327" s="0">
        <v>-1.32819664478302</v>
      </c>
      <c r="AA2327" s="0">
        <v>0.20532995462417603</v>
      </c>
      <c r="AB2327" s="0">
        <v>-1.6659343242645264</v>
      </c>
      <c r="AC2327" s="0">
        <v>-1.5913375616073608</v>
      </c>
      <c r="AD2327" s="0">
        <v>-1.4358717203140259</v>
      </c>
      <c r="AE2327" s="0">
        <v>-1.32819664478302</v>
      </c>
      <c r="AF2327" s="0">
        <v>-1.2205215692520142</v>
      </c>
      <c r="AG2327" s="0">
        <v>-1.0650557279586792</v>
      </c>
      <c r="AH2327" s="0">
        <v>-0.9904589056968689</v>
      </c>
    </row>
    <row r="2328" x14ac:dyDescent="0.4">
      <c r="A2328" s="10" t="str">
        <f>Data[[#This Row],[category]]&amp;Data[[#This Row],[subcategory]]&amp;Data[[#This Row],[date]]&amp;Data[[#This Row],[hour]]</f>
        <v>NAICS 2-digit codeReal Estate and Rental and Leasing9/1/201713</v>
      </c>
      <c r="B2328" s="10" t="s">
        <v>140</v>
      </c>
      <c r="C2328" t="s">
        <v>52</v>
      </c>
      <c r="D2328" t="s">
        <v>112</v>
      </c>
      <c r="E2328" t="s">
        <v>66</v>
      </c>
      <c r="F2328" s="0">
        <v>17845</v>
      </c>
      <c r="G2328" s="0">
        <v>2.9171617031097412</v>
      </c>
      <c r="H2328" s="0">
        <v>2.854628324508667</v>
      </c>
      <c r="I2328" s="0">
        <v>-0.062533371150493622</v>
      </c>
      <c r="J2328" s="0">
        <v>0.012937050312757492</v>
      </c>
      <c r="K2328" s="0">
        <v>94.159370422363281</v>
      </c>
      <c r="L2328" s="0">
        <v>-4.8336653709411621</v>
      </c>
      <c r="M2328" s="0">
        <v>1</v>
      </c>
      <c r="N2328" s="0">
        <v>1</v>
      </c>
      <c r="O2328" s="0">
        <v>2.7287158966064453</v>
      </c>
      <c r="P2328" s="0">
        <v>2.6387877464294434</v>
      </c>
      <c r="Q2328" s="0">
        <v>-0.083812922239303589</v>
      </c>
      <c r="R2328" s="0">
        <v>-0.079112865030765533</v>
      </c>
      <c r="S2328" s="0">
        <v>-0.069317564368247986</v>
      </c>
      <c r="T2328" s="0">
        <v>-0.062533371150493622</v>
      </c>
      <c r="U2328" s="0">
        <v>-0.055749174207448959</v>
      </c>
      <c r="V2328" s="0">
        <v>-0.045953873544931412</v>
      </c>
      <c r="W2328" s="0">
        <v>-0.041253816336393356</v>
      </c>
      <c r="X2328" s="0">
        <v>52.056751251220703</v>
      </c>
      <c r="Y2328" s="0">
        <v>50.940841674804688</v>
      </c>
      <c r="Z2328" s="0">
        <v>-1.1159080266952515</v>
      </c>
      <c r="AA2328" s="0">
        <v>0.23086166381835938</v>
      </c>
      <c r="AB2328" s="0">
        <v>-1.4956417083740234</v>
      </c>
      <c r="AC2328" s="0">
        <v>-1.4117691516876221</v>
      </c>
      <c r="AD2328" s="0">
        <v>-1.2369719743728638</v>
      </c>
      <c r="AE2328" s="0">
        <v>-1.1159080266952515</v>
      </c>
      <c r="AF2328" s="0">
        <v>-0.99484407901763916</v>
      </c>
      <c r="AG2328" s="0">
        <v>-0.82004690170288086</v>
      </c>
      <c r="AH2328" s="0">
        <v>-0.73617440462112427</v>
      </c>
    </row>
    <row r="2329" x14ac:dyDescent="0.4">
      <c r="A2329" s="10" t="str">
        <f>Data[[#This Row],[category]]&amp;Data[[#This Row],[subcategory]]&amp;Data[[#This Row],[date]]&amp;Data[[#This Row],[hour]]</f>
        <v>NAICS 2-digit codeReal Estate and Rental and Leasing9/1/201714</v>
      </c>
      <c r="B2329" s="10" t="s">
        <v>140</v>
      </c>
      <c r="C2329" t="s">
        <v>52</v>
      </c>
      <c r="D2329" t="s">
        <v>112</v>
      </c>
      <c r="E2329" t="s">
        <v>67</v>
      </c>
      <c r="F2329" s="0">
        <v>17845</v>
      </c>
      <c r="G2329" s="0">
        <v>2.9587156772613525</v>
      </c>
      <c r="H2329" s="0">
        <v>2.876596212387085</v>
      </c>
      <c r="I2329" s="0">
        <v>-0.08211933821439743</v>
      </c>
      <c r="J2329" s="0">
        <v>0.014013786800205708</v>
      </c>
      <c r="K2329" s="0">
        <v>93.925636291503906</v>
      </c>
      <c r="L2329" s="0">
        <v>-5.859896183013916</v>
      </c>
      <c r="M2329" s="0">
        <v>1</v>
      </c>
      <c r="N2329" s="0">
        <v>1</v>
      </c>
      <c r="O2329" s="0">
        <v>2.7287158966064453</v>
      </c>
      <c r="P2329" s="0">
        <v>2.6387877464294434</v>
      </c>
      <c r="Q2329" s="0">
        <v>-0.10516996681690216</v>
      </c>
      <c r="R2329" s="0">
        <v>-0.10007873177528381</v>
      </c>
      <c r="S2329" s="0">
        <v>-0.089468173682689667</v>
      </c>
      <c r="T2329" s="0">
        <v>-0.08211933821439743</v>
      </c>
      <c r="U2329" s="0">
        <v>-0.074770502746105194</v>
      </c>
      <c r="V2329" s="0">
        <v>-0.064159944653511047</v>
      </c>
      <c r="W2329" s="0">
        <v>-0.0590687096118927</v>
      </c>
      <c r="X2329" s="0">
        <v>52.798282623291016</v>
      </c>
      <c r="Y2329" s="0">
        <v>51.332859039306641</v>
      </c>
      <c r="Z2329" s="0">
        <v>-1.4654195308685303</v>
      </c>
      <c r="AA2329" s="0">
        <v>0.25007602572441101</v>
      </c>
      <c r="AB2329" s="0">
        <v>-1.8767579793930054</v>
      </c>
      <c r="AC2329" s="0">
        <v>-1.7859048843383789</v>
      </c>
      <c r="AD2329" s="0">
        <v>-1.5965595245361328</v>
      </c>
      <c r="AE2329" s="0">
        <v>-1.4654195308685303</v>
      </c>
      <c r="AF2329" s="0">
        <v>-1.3342795372009277</v>
      </c>
      <c r="AG2329" s="0">
        <v>-1.1449341773986816</v>
      </c>
      <c r="AH2329" s="0">
        <v>-1.0540810823440552</v>
      </c>
    </row>
    <row r="2330" x14ac:dyDescent="0.4">
      <c r="A2330" s="10" t="str">
        <f>Data[[#This Row],[category]]&amp;Data[[#This Row],[subcategory]]&amp;Data[[#This Row],[date]]&amp;Data[[#This Row],[hour]]</f>
        <v>NAICS 2-digit codeReal Estate and Rental and Leasing9/1/201715</v>
      </c>
      <c r="B2330" s="10" t="s">
        <v>140</v>
      </c>
      <c r="C2330" t="s">
        <v>52</v>
      </c>
      <c r="D2330" t="s">
        <v>112</v>
      </c>
      <c r="E2330" t="s">
        <v>68</v>
      </c>
      <c r="F2330" s="0">
        <v>17845</v>
      </c>
      <c r="G2330" s="0">
        <v>2.9383907318115234</v>
      </c>
      <c r="H2330" s="0">
        <v>2.839430570602417</v>
      </c>
      <c r="I2330" s="0">
        <v>-0.098960116505622864</v>
      </c>
      <c r="J2330" s="0">
        <v>0.018144397065043449</v>
      </c>
      <c r="K2330" s="0">
        <v>93.173828125</v>
      </c>
      <c r="L2330" s="0">
        <v>-5.4540314674377441</v>
      </c>
      <c r="M2330" s="0">
        <v>1</v>
      </c>
      <c r="N2330" s="0">
        <v>1</v>
      </c>
      <c r="O2330" s="0">
        <v>2.7287158966064453</v>
      </c>
      <c r="P2330" s="0">
        <v>2.6387877464294434</v>
      </c>
      <c r="Q2330" s="0">
        <v>-0.12880499660968781</v>
      </c>
      <c r="R2330" s="0">
        <v>-0.12221309542655945</v>
      </c>
      <c r="S2330" s="0">
        <v>-0.10847504436969757</v>
      </c>
      <c r="T2330" s="0">
        <v>-0.098960116505622864</v>
      </c>
      <c r="U2330" s="0">
        <v>-0.089445188641548157</v>
      </c>
      <c r="V2330" s="0">
        <v>-0.075707137584686279</v>
      </c>
      <c r="W2330" s="0">
        <v>-0.069115236401557922</v>
      </c>
      <c r="X2330" s="0">
        <v>52.435581207275391</v>
      </c>
      <c r="Y2330" s="0">
        <v>50.669639587402344</v>
      </c>
      <c r="Z2330" s="0">
        <v>-1.7659432888031006</v>
      </c>
      <c r="AA2330" s="0">
        <v>0.32378676533699036</v>
      </c>
      <c r="AB2330" s="0">
        <v>-2.2985250949859619</v>
      </c>
      <c r="AC2330" s="0">
        <v>-2.1808927059173584</v>
      </c>
      <c r="AD2330" s="0">
        <v>-1.9357372522354126</v>
      </c>
      <c r="AE2330" s="0">
        <v>-1.7659432888031006</v>
      </c>
      <c r="AF2330" s="0">
        <v>-1.5961493253707886</v>
      </c>
      <c r="AG2330" s="0">
        <v>-1.3509938716888428</v>
      </c>
      <c r="AH2330" s="0">
        <v>-1.2333614826202393</v>
      </c>
    </row>
    <row r="2331" x14ac:dyDescent="0.4">
      <c r="A2331" s="10" t="str">
        <f>Data[[#This Row],[category]]&amp;Data[[#This Row],[subcategory]]&amp;Data[[#This Row],[date]]&amp;Data[[#This Row],[hour]]</f>
        <v>NAICS 2-digit codeReal Estate and Rental and Leasing9/1/201716</v>
      </c>
      <c r="B2331" s="10" t="s">
        <v>140</v>
      </c>
      <c r="C2331" t="s">
        <v>52</v>
      </c>
      <c r="D2331" t="s">
        <v>112</v>
      </c>
      <c r="E2331" t="s">
        <v>69</v>
      </c>
      <c r="F2331" s="0">
        <v>17845</v>
      </c>
      <c r="G2331" s="0">
        <v>2.8898844718933105</v>
      </c>
      <c r="H2331" s="0">
        <v>2.7788629531860352</v>
      </c>
      <c r="I2331" s="0">
        <v>-0.11102164536714554</v>
      </c>
      <c r="J2331" s="0">
        <v>0.018284223973751068</v>
      </c>
      <c r="K2331" s="0">
        <v>92.373497009277344</v>
      </c>
      <c r="L2331" s="0">
        <v>-6.071990966796875</v>
      </c>
      <c r="M2331" s="0">
        <v>1</v>
      </c>
      <c r="N2331" s="0">
        <v>1</v>
      </c>
      <c r="O2331" s="0">
        <v>2.7287158966064453</v>
      </c>
      <c r="P2331" s="0">
        <v>2.6387877464294434</v>
      </c>
      <c r="Q2331" s="0">
        <v>-0.14109651744365692</v>
      </c>
      <c r="R2331" s="0">
        <v>-0.13445381820201874</v>
      </c>
      <c r="S2331" s="0">
        <v>-0.12060990184545517</v>
      </c>
      <c r="T2331" s="0">
        <v>-0.11102164536714554</v>
      </c>
      <c r="U2331" s="0">
        <v>-0.10143338888883591</v>
      </c>
      <c r="V2331" s="0">
        <v>-0.087589472532272339</v>
      </c>
      <c r="W2331" s="0">
        <v>-0.080946773290634155</v>
      </c>
      <c r="X2331" s="0">
        <v>51.569988250732422</v>
      </c>
      <c r="Y2331" s="0">
        <v>49.588809967041016</v>
      </c>
      <c r="Z2331" s="0">
        <v>-1.981181263923645</v>
      </c>
      <c r="AA2331" s="0">
        <v>0.32628196477890015</v>
      </c>
      <c r="AB2331" s="0">
        <v>-2.5178673267364502</v>
      </c>
      <c r="AC2331" s="0">
        <v>-2.3993284702301025</v>
      </c>
      <c r="AD2331" s="0">
        <v>-2.1522836685180664</v>
      </c>
      <c r="AE2331" s="0">
        <v>-1.981181263923645</v>
      </c>
      <c r="AF2331" s="0">
        <v>-1.8100788593292236</v>
      </c>
      <c r="AG2331" s="0">
        <v>-1.5630340576171875</v>
      </c>
      <c r="AH2331" s="0">
        <v>-1.4444952011108398</v>
      </c>
    </row>
    <row r="2332" x14ac:dyDescent="0.4">
      <c r="A2332" s="10" t="str">
        <f>Data[[#This Row],[category]]&amp;Data[[#This Row],[subcategory]]&amp;Data[[#This Row],[date]]&amp;Data[[#This Row],[hour]]</f>
        <v>NAICS 2-digit codeReal Estate and Rental and Leasing9/1/201717</v>
      </c>
      <c r="B2332" s="10" t="s">
        <v>140</v>
      </c>
      <c r="C2332" t="s">
        <v>52</v>
      </c>
      <c r="D2332" t="s">
        <v>112</v>
      </c>
      <c r="E2332" t="s">
        <v>70</v>
      </c>
      <c r="F2332" s="0">
        <v>17845</v>
      </c>
      <c r="G2332" s="0">
        <v>2.7569847106933594</v>
      </c>
      <c r="H2332" s="0">
        <v>2.6118433475494385</v>
      </c>
      <c r="I2332" s="0">
        <v>-0.14514148235321045</v>
      </c>
      <c r="J2332" s="0">
        <v>0.018413348123431206</v>
      </c>
      <c r="K2332" s="0">
        <v>90.12322998046875</v>
      </c>
      <c r="L2332" s="0">
        <v>-7.8824057579040527</v>
      </c>
      <c r="M2332" s="0">
        <v>1</v>
      </c>
      <c r="N2332" s="0">
        <v>1</v>
      </c>
      <c r="O2332" s="0">
        <v>2.7287158966064453</v>
      </c>
      <c r="P2332" s="0">
        <v>2.6387877464294434</v>
      </c>
      <c r="Q2332" s="0">
        <v>-0.17542874813079834</v>
      </c>
      <c r="R2332" s="0">
        <v>-0.16873914003372192</v>
      </c>
      <c r="S2332" s="0">
        <v>-0.15479744970798492</v>
      </c>
      <c r="T2332" s="0">
        <v>-0.14514148235321045</v>
      </c>
      <c r="U2332" s="0">
        <v>-0.13548551499843597</v>
      </c>
      <c r="V2332" s="0">
        <v>-0.12154382467269897</v>
      </c>
      <c r="W2332" s="0">
        <v>-0.11485421657562256</v>
      </c>
      <c r="X2332" s="0">
        <v>49.198390960693359</v>
      </c>
      <c r="Y2332" s="0">
        <v>46.608345031738281</v>
      </c>
      <c r="Z2332" s="0">
        <v>-2.5900497436523438</v>
      </c>
      <c r="AA2332" s="0">
        <v>0.32858619093894958</v>
      </c>
      <c r="AB2332" s="0">
        <v>-3.1305258274078369</v>
      </c>
      <c r="AC2332" s="0">
        <v>-3.0111498832702637</v>
      </c>
      <c r="AD2332" s="0">
        <v>-2.7623605728149414</v>
      </c>
      <c r="AE2332" s="0">
        <v>-2.5900497436523438</v>
      </c>
      <c r="AF2332" s="0">
        <v>-2.4177389144897461</v>
      </c>
      <c r="AG2332" s="0">
        <v>-2.1689496040344238</v>
      </c>
      <c r="AH2332" s="0">
        <v>-2.0495736598968506</v>
      </c>
    </row>
    <row r="2333" x14ac:dyDescent="0.4">
      <c r="A2333" s="10" t="str">
        <f>Data[[#This Row],[category]]&amp;Data[[#This Row],[subcategory]]&amp;Data[[#This Row],[date]]&amp;Data[[#This Row],[hour]]</f>
        <v>NAICS 2-digit codeReal Estate and Rental and Leasing9/1/201718</v>
      </c>
      <c r="B2333" s="10" t="s">
        <v>140</v>
      </c>
      <c r="C2333" t="s">
        <v>52</v>
      </c>
      <c r="D2333" t="s">
        <v>112</v>
      </c>
      <c r="E2333" t="s">
        <v>71</v>
      </c>
      <c r="F2333" s="0">
        <v>17845</v>
      </c>
      <c r="G2333" s="0">
        <v>2.3823575973510742</v>
      </c>
      <c r="H2333" s="0">
        <v>2.3250138759613037</v>
      </c>
      <c r="I2333" s="0">
        <v>-0.057343669235706329</v>
      </c>
      <c r="J2333" s="0">
        <v>0.019074799492955208</v>
      </c>
      <c r="K2333" s="0">
        <v>87.479293823242188</v>
      </c>
      <c r="L2333" s="0">
        <v>-3.0062527656555176</v>
      </c>
      <c r="M2333" s="0">
        <v>1</v>
      </c>
      <c r="N2333" s="0">
        <v>1</v>
      </c>
      <c r="O2333" s="0">
        <v>2.7287158966064453</v>
      </c>
      <c r="P2333" s="0">
        <v>2.6387877464294434</v>
      </c>
      <c r="Q2333" s="0">
        <v>-0.088718920946121216</v>
      </c>
      <c r="R2333" s="0">
        <v>-0.081789009273052216</v>
      </c>
      <c r="S2333" s="0">
        <v>-0.06734650582075119</v>
      </c>
      <c r="T2333" s="0">
        <v>-0.057343669235706329</v>
      </c>
      <c r="U2333" s="0">
        <v>-0.047340836375951767</v>
      </c>
      <c r="V2333" s="0">
        <v>-0.032898329198360443</v>
      </c>
      <c r="W2333" s="0">
        <v>-0.025968415662646294</v>
      </c>
      <c r="X2333" s="0">
        <v>42.513172149658203</v>
      </c>
      <c r="Y2333" s="0">
        <v>41.489871978759766</v>
      </c>
      <c r="Z2333" s="0">
        <v>-1.0232977867126465</v>
      </c>
      <c r="AA2333" s="0">
        <v>0.34038978815078735</v>
      </c>
      <c r="AB2333" s="0">
        <v>-1.5831891298294067</v>
      </c>
      <c r="AC2333" s="0">
        <v>-1.4595248699188232</v>
      </c>
      <c r="AD2333" s="0">
        <v>-1.2017983198165894</v>
      </c>
      <c r="AE2333" s="0">
        <v>-1.0232977867126465</v>
      </c>
      <c r="AF2333" s="0">
        <v>-0.84479719400405884</v>
      </c>
      <c r="AG2333" s="0">
        <v>-0.58707070350646973</v>
      </c>
      <c r="AH2333" s="0">
        <v>-0.46340641379356384</v>
      </c>
    </row>
    <row r="2334" x14ac:dyDescent="0.4">
      <c r="A2334" s="10" t="str">
        <f>Data[[#This Row],[category]]&amp;Data[[#This Row],[subcategory]]&amp;Data[[#This Row],[date]]&amp;Data[[#This Row],[hour]]</f>
        <v>NAICS 2-digit codeReal Estate and Rental and Leasing9/1/201719</v>
      </c>
      <c r="B2334" s="10" t="s">
        <v>140</v>
      </c>
      <c r="C2334" t="s">
        <v>52</v>
      </c>
      <c r="D2334" t="s">
        <v>112</v>
      </c>
      <c r="E2334" t="s">
        <v>72</v>
      </c>
      <c r="F2334" s="0">
        <v>17845</v>
      </c>
      <c r="G2334" s="0">
        <v>2.0628235340118408</v>
      </c>
      <c r="H2334" s="0">
        <v>2.0139422416687012</v>
      </c>
      <c r="I2334" s="0">
        <v>-0.048881419003009796</v>
      </c>
      <c r="J2334" s="0">
        <v>0.018167631700634956</v>
      </c>
      <c r="K2334" s="0">
        <v>84.87750244140625</v>
      </c>
      <c r="L2334" s="0">
        <v>-2.6905772686004639</v>
      </c>
      <c r="M2334" s="0">
        <v>1</v>
      </c>
      <c r="N2334" s="0">
        <v>1</v>
      </c>
      <c r="O2334" s="0">
        <v>2.7287158966064453</v>
      </c>
      <c r="P2334" s="0">
        <v>2.6387877464294434</v>
      </c>
      <c r="Q2334" s="0">
        <v>-0.07876451313495636</v>
      </c>
      <c r="R2334" s="0">
        <v>-0.072164177894592285</v>
      </c>
      <c r="S2334" s="0">
        <v>-0.058408536016941071</v>
      </c>
      <c r="T2334" s="0">
        <v>-0.048881419003009796</v>
      </c>
      <c r="U2334" s="0">
        <v>-0.039354301989078522</v>
      </c>
      <c r="V2334" s="0">
        <v>-0.025598661974072456</v>
      </c>
      <c r="W2334" s="0">
        <v>-0.018998324871063232</v>
      </c>
      <c r="X2334" s="0">
        <v>36.811084747314453</v>
      </c>
      <c r="Y2334" s="0">
        <v>35.938800811767578</v>
      </c>
      <c r="Z2334" s="0">
        <v>-0.87228894233703613</v>
      </c>
      <c r="AA2334" s="0">
        <v>0.32420137524604797</v>
      </c>
      <c r="AB2334" s="0">
        <v>-1.4055527448654175</v>
      </c>
      <c r="AC2334" s="0">
        <v>-1.2877696752548218</v>
      </c>
      <c r="AD2334" s="0">
        <v>-1.0423003435134888</v>
      </c>
      <c r="AE2334" s="0">
        <v>-0.87228894233703613</v>
      </c>
      <c r="AF2334" s="0">
        <v>-0.70227760076522827</v>
      </c>
      <c r="AG2334" s="0">
        <v>-0.45680814981460571</v>
      </c>
      <c r="AH2334" s="0">
        <v>-0.33902513980865479</v>
      </c>
    </row>
    <row r="2335" x14ac:dyDescent="0.4">
      <c r="A2335" s="10" t="str">
        <f>Data[[#This Row],[category]]&amp;Data[[#This Row],[subcategory]]&amp;Data[[#This Row],[date]]&amp;Data[[#This Row],[hour]]</f>
        <v>NAICS 2-digit codeReal Estate and Rental and Leasing9/1/201720</v>
      </c>
      <c r="B2335" s="10" t="s">
        <v>140</v>
      </c>
      <c r="C2335" t="s">
        <v>52</v>
      </c>
      <c r="D2335" t="s">
        <v>112</v>
      </c>
      <c r="E2335" t="s">
        <v>55</v>
      </c>
      <c r="F2335" s="0">
        <v>17845</v>
      </c>
      <c r="G2335" s="0">
        <v>2.2357587814331055</v>
      </c>
      <c r="H2335" s="0">
        <v>2.2642567157745361</v>
      </c>
      <c r="I2335" s="0">
        <v>0.028497999534010887</v>
      </c>
      <c r="J2335" s="0">
        <v>0.017723757773637772</v>
      </c>
      <c r="K2335" s="0">
        <v>81.596633911132813</v>
      </c>
      <c r="L2335" s="0">
        <v>1.6078982353210449</v>
      </c>
      <c r="M2335" s="0">
        <v>0</v>
      </c>
      <c r="N2335" s="0">
        <v>0</v>
      </c>
      <c r="O2335" s="0">
        <v>2.7287158966064453</v>
      </c>
      <c r="P2335" s="0">
        <v>2.6387877464294434</v>
      </c>
      <c r="Q2335" s="0">
        <v>-0.00065498769981786609</v>
      </c>
      <c r="R2335" s="0">
        <v>0.0057840901426970959</v>
      </c>
      <c r="S2335" s="0">
        <v>0.019203651696443558</v>
      </c>
      <c r="T2335" s="0">
        <v>0.028497999534010887</v>
      </c>
      <c r="U2335" s="0">
        <v>0.037792347371578217</v>
      </c>
      <c r="V2335" s="0">
        <v>0.051211908459663391</v>
      </c>
      <c r="W2335" s="0">
        <v>0.057650987058877945</v>
      </c>
      <c r="X2335" s="0">
        <v>39.897113800048828</v>
      </c>
      <c r="Y2335" s="0">
        <v>40.405662536621094</v>
      </c>
      <c r="Z2335" s="0">
        <v>0.50854682922363281</v>
      </c>
      <c r="AA2335" s="0">
        <v>0.31628045439720154</v>
      </c>
      <c r="AB2335" s="0">
        <v>-0.011688223108649254</v>
      </c>
      <c r="AC2335" s="0">
        <v>0.10321711748838425</v>
      </c>
      <c r="AD2335" s="0">
        <v>0.34268918633460999</v>
      </c>
      <c r="AE2335" s="0">
        <v>0.50854682922363281</v>
      </c>
      <c r="AF2335" s="0">
        <v>0.67440444231033325</v>
      </c>
      <c r="AG2335" s="0">
        <v>0.91387653350830078</v>
      </c>
      <c r="AH2335" s="0">
        <v>1.0287818908691406</v>
      </c>
    </row>
    <row r="2336" x14ac:dyDescent="0.4">
      <c r="A2336" s="10" t="str">
        <f>Data[[#This Row],[category]]&amp;Data[[#This Row],[subcategory]]&amp;Data[[#This Row],[date]]&amp;Data[[#This Row],[hour]]</f>
        <v>NAICS 2-digit codeReal Estate and Rental and Leasing9/1/201721</v>
      </c>
      <c r="B2336" s="10" t="s">
        <v>140</v>
      </c>
      <c r="C2336" t="s">
        <v>52</v>
      </c>
      <c r="D2336" t="s">
        <v>112</v>
      </c>
      <c r="E2336" t="s">
        <v>73</v>
      </c>
      <c r="F2336" s="0">
        <v>17845</v>
      </c>
      <c r="G2336" s="0">
        <v>2.3486480712890625</v>
      </c>
      <c r="H2336" s="0">
        <v>2.30448317527771</v>
      </c>
      <c r="I2336" s="0">
        <v>-0.044164944440126419</v>
      </c>
      <c r="J2336" s="0">
        <v>0.016359131783246994</v>
      </c>
      <c r="K2336" s="0">
        <v>80.186386108398437</v>
      </c>
      <c r="L2336" s="0">
        <v>-2.6997120380401611</v>
      </c>
      <c r="M2336" s="0">
        <v>1</v>
      </c>
      <c r="N2336" s="0">
        <v>1</v>
      </c>
      <c r="O2336" s="0">
        <v>2.7287158966064453</v>
      </c>
      <c r="P2336" s="0">
        <v>2.6387877464294434</v>
      </c>
      <c r="Q2336" s="0">
        <v>-0.071073323488235474</v>
      </c>
      <c r="R2336" s="0">
        <v>-0.065130017697811127</v>
      </c>
      <c r="S2336" s="0">
        <v>-0.052743680775165558</v>
      </c>
      <c r="T2336" s="0">
        <v>-0.044164944440126419</v>
      </c>
      <c r="U2336" s="0">
        <v>-0.03558620810508728</v>
      </c>
      <c r="V2336" s="0">
        <v>-0.023199873045086861</v>
      </c>
      <c r="W2336" s="0">
        <v>-0.017256567254662514</v>
      </c>
      <c r="X2336" s="0">
        <v>41.911624908447266</v>
      </c>
      <c r="Y2336" s="0">
        <v>41.123500823974609</v>
      </c>
      <c r="Z2336" s="0">
        <v>-0.78812342882156372</v>
      </c>
      <c r="AA2336" s="0">
        <v>0.29192870855331421</v>
      </c>
      <c r="AB2336" s="0">
        <v>-1.268303394317627</v>
      </c>
      <c r="AC2336" s="0">
        <v>-1.1622451543807983</v>
      </c>
      <c r="AD2336" s="0">
        <v>-0.94121098518371582</v>
      </c>
      <c r="AE2336" s="0">
        <v>-0.78812342882156372</v>
      </c>
      <c r="AF2336" s="0">
        <v>-0.63503587245941162</v>
      </c>
      <c r="AG2336" s="0">
        <v>-0.41400173306465149</v>
      </c>
      <c r="AH2336" s="0">
        <v>-0.3079434335231781</v>
      </c>
    </row>
    <row r="2337" x14ac:dyDescent="0.4">
      <c r="A2337" s="10" t="str">
        <f>Data[[#This Row],[category]]&amp;Data[[#This Row],[subcategory]]&amp;Data[[#This Row],[date]]&amp;Data[[#This Row],[hour]]</f>
        <v>NAICS 2-digit codeReal Estate and Rental and Leasing9/1/201722</v>
      </c>
      <c r="B2337" s="10" t="s">
        <v>140</v>
      </c>
      <c r="C2337" t="s">
        <v>52</v>
      </c>
      <c r="D2337" t="s">
        <v>112</v>
      </c>
      <c r="E2337" t="s">
        <v>74</v>
      </c>
      <c r="F2337" s="0">
        <v>17845</v>
      </c>
      <c r="G2337" s="0">
        <v>2.2490324974060059</v>
      </c>
      <c r="H2337" s="0">
        <v>2.1849126815795898</v>
      </c>
      <c r="I2337" s="0">
        <v>-0.064119748771190643</v>
      </c>
      <c r="J2337" s="0">
        <v>0.015211449936032295</v>
      </c>
      <c r="K2337" s="0">
        <v>78.840629577636719</v>
      </c>
      <c r="L2337" s="0">
        <v>-4.2152290344238281</v>
      </c>
      <c r="M2337" s="0">
        <v>1</v>
      </c>
      <c r="N2337" s="0">
        <v>1</v>
      </c>
      <c r="O2337" s="0">
        <v>2.7287158966064453</v>
      </c>
      <c r="P2337" s="0">
        <v>2.6387877464294434</v>
      </c>
      <c r="Q2337" s="0">
        <v>-0.089140355587005615</v>
      </c>
      <c r="R2337" s="0">
        <v>-0.083614006638526917</v>
      </c>
      <c r="S2337" s="0">
        <v>-0.072096638381481171</v>
      </c>
      <c r="T2337" s="0">
        <v>-0.064119748771190643</v>
      </c>
      <c r="U2337" s="0">
        <v>-0.056142855435609818</v>
      </c>
      <c r="V2337" s="0">
        <v>-0.04462549090385437</v>
      </c>
      <c r="W2337" s="0">
        <v>-0.039099141955375671</v>
      </c>
      <c r="X2337" s="0">
        <v>40.133983612060547</v>
      </c>
      <c r="Y2337" s="0">
        <v>38.989765167236328</v>
      </c>
      <c r="Z2337" s="0">
        <v>-1.1442168951034546</v>
      </c>
      <c r="AA2337" s="0">
        <v>0.27144831418991089</v>
      </c>
      <c r="AB2337" s="0">
        <v>-1.5907096862792969</v>
      </c>
      <c r="AC2337" s="0">
        <v>-1.4920918941497803</v>
      </c>
      <c r="AD2337" s="0">
        <v>-1.2865645885467529</v>
      </c>
      <c r="AE2337" s="0">
        <v>-1.1442168951034546</v>
      </c>
      <c r="AF2337" s="0">
        <v>-1.0018692016601562</v>
      </c>
      <c r="AG2337" s="0">
        <v>-0.79634189605712891</v>
      </c>
      <c r="AH2337" s="0">
        <v>-0.69772416353225708</v>
      </c>
    </row>
    <row r="2338" x14ac:dyDescent="0.4">
      <c r="A2338" s="10" t="str">
        <f>Data[[#This Row],[category]]&amp;Data[[#This Row],[subcategory]]&amp;Data[[#This Row],[date]]&amp;Data[[#This Row],[hour]]</f>
        <v>NAICS 2-digit codeReal Estate and Rental and Leasing9/1/201723</v>
      </c>
      <c r="B2338" s="10" t="s">
        <v>140</v>
      </c>
      <c r="C2338" t="s">
        <v>52</v>
      </c>
      <c r="D2338" t="s">
        <v>112</v>
      </c>
      <c r="E2338" t="s">
        <v>75</v>
      </c>
      <c r="F2338" s="0">
        <v>17845</v>
      </c>
      <c r="G2338" s="0">
        <v>2.0955443382263184</v>
      </c>
      <c r="H2338" s="0">
        <v>2.0501694679260254</v>
      </c>
      <c r="I2338" s="0">
        <v>-0.045374847948551178</v>
      </c>
      <c r="J2338" s="0">
        <v>0.013524835929274559</v>
      </c>
      <c r="K2338" s="0">
        <v>77.838050842285156</v>
      </c>
      <c r="L2338" s="0">
        <v>-3.3549277782440186</v>
      </c>
      <c r="M2338" s="0">
        <v>1</v>
      </c>
      <c r="N2338" s="0">
        <v>1</v>
      </c>
      <c r="O2338" s="0">
        <v>2.7287158966064453</v>
      </c>
      <c r="P2338" s="0">
        <v>2.6387877464294434</v>
      </c>
      <c r="Q2338" s="0">
        <v>-0.067621223628520966</v>
      </c>
      <c r="R2338" s="0">
        <v>-0.062707625329494476</v>
      </c>
      <c r="S2338" s="0">
        <v>-0.052467279136180878</v>
      </c>
      <c r="T2338" s="0">
        <v>-0.045374847948551178</v>
      </c>
      <c r="U2338" s="0">
        <v>-0.038282416760921478</v>
      </c>
      <c r="V2338" s="0">
        <v>-0.028042072430253029</v>
      </c>
      <c r="W2338" s="0">
        <v>-0.02312847226858139</v>
      </c>
      <c r="X2338" s="0">
        <v>37.394989013671875</v>
      </c>
      <c r="Y2338" s="0">
        <v>36.585273742675781</v>
      </c>
      <c r="Z2338" s="0">
        <v>-0.80971413850784302</v>
      </c>
      <c r="AA2338" s="0">
        <v>0.2413506954908371</v>
      </c>
      <c r="AB2338" s="0">
        <v>-1.2067006826400757</v>
      </c>
      <c r="AC2338" s="0">
        <v>-1.119017481803894</v>
      </c>
      <c r="AD2338" s="0">
        <v>-0.9362785816192627</v>
      </c>
      <c r="AE2338" s="0">
        <v>-0.80971413850784302</v>
      </c>
      <c r="AF2338" s="0">
        <v>-0.68314969539642334</v>
      </c>
      <c r="AG2338" s="0">
        <v>-0.50041079521179199</v>
      </c>
      <c r="AH2338" s="0">
        <v>-0.41272756457328796</v>
      </c>
    </row>
    <row r="2339" x14ac:dyDescent="0.4">
      <c r="A2339" s="10" t="str">
        <f>Data[[#This Row],[category]]&amp;Data[[#This Row],[subcategory]]&amp;Data[[#This Row],[date]]&amp;Data[[#This Row],[hour]]</f>
        <v>NAICS 2-digit codeReal Estate and Rental and Leasing9/1/201724</v>
      </c>
      <c r="B2339" s="10" t="s">
        <v>140</v>
      </c>
      <c r="C2339" t="s">
        <v>52</v>
      </c>
      <c r="D2339" t="s">
        <v>112</v>
      </c>
      <c r="E2339" t="s">
        <v>76</v>
      </c>
      <c r="F2339" s="0">
        <v>17845</v>
      </c>
      <c r="G2339" s="0">
        <v>1.958260178565979</v>
      </c>
      <c r="H2339" s="0">
        <v>1.9364829063415527</v>
      </c>
      <c r="I2339" s="0">
        <v>-0.021777218207716942</v>
      </c>
      <c r="J2339" s="0">
        <v>0.011510971933603287</v>
      </c>
      <c r="K2339" s="0">
        <v>76.915939331054687</v>
      </c>
      <c r="L2339" s="0">
        <v>-1.8918662071228027</v>
      </c>
      <c r="M2339" s="0">
        <v>1</v>
      </c>
      <c r="N2339" s="0">
        <v>0</v>
      </c>
      <c r="O2339" s="0">
        <v>2.7287158966064453</v>
      </c>
      <c r="P2339" s="0">
        <v>2.6387877464294434</v>
      </c>
      <c r="Q2339" s="0">
        <v>-0.040711082518100739</v>
      </c>
      <c r="R2339" s="0">
        <v>-0.036529123783111572</v>
      </c>
      <c r="S2339" s="0">
        <v>-0.027813578024506569</v>
      </c>
      <c r="T2339" s="0">
        <v>-0.021777218207716942</v>
      </c>
      <c r="U2339" s="0">
        <v>-0.015740858390927315</v>
      </c>
      <c r="V2339" s="0">
        <v>-0.0070253140293061733</v>
      </c>
      <c r="W2339" s="0">
        <v>-0.0028433543629944324</v>
      </c>
      <c r="X2339" s="0">
        <v>34.945152282714844</v>
      </c>
      <c r="Y2339" s="0">
        <v>34.556537628173828</v>
      </c>
      <c r="Z2339" s="0">
        <v>-0.38861444592475891</v>
      </c>
      <c r="AA2339" s="0">
        <v>0.20541329681873322</v>
      </c>
      <c r="AB2339" s="0">
        <v>-0.72648924589157104</v>
      </c>
      <c r="AC2339" s="0">
        <v>-0.65186220407485962</v>
      </c>
      <c r="AD2339" s="0">
        <v>-0.49633327126502991</v>
      </c>
      <c r="AE2339" s="0">
        <v>-0.38861444592475891</v>
      </c>
      <c r="AF2339" s="0">
        <v>-0.28089562058448792</v>
      </c>
      <c r="AG2339" s="0">
        <v>-0.12536671757698059</v>
      </c>
      <c r="AH2339" s="0">
        <v>-0.05073963850736618</v>
      </c>
    </row>
    <row r="2340" x14ac:dyDescent="0.4">
      <c r="A2340" s="10" t="str">
        <f>Data[[#This Row],[category]]&amp;Data[[#This Row],[subcategory]]&amp;Data[[#This Row],[date]]&amp;Data[[#This Row],[hour]]</f>
        <v>NAICS 2-digit codeReal Estate and Rental and Leasing9/1/2017Avg. 11 to 6 pm</v>
      </c>
      <c r="B2340" s="10" t="s">
        <v>140</v>
      </c>
      <c r="C2340" t="s">
        <v>52</v>
      </c>
      <c r="D2340" t="s">
        <v>112</v>
      </c>
      <c r="E2340" t="s">
        <v>77</v>
      </c>
      <c r="F2340" s="0">
        <v>17845</v>
      </c>
      <c r="G2340" s="0">
        <v>2.8189373016357422</v>
      </c>
      <c r="H2340" s="0">
        <v>2.7287158966064453</v>
      </c>
      <c r="I2340" s="0">
        <v>-0.090221323072910309</v>
      </c>
      <c r="J2340" s="0">
        <v>0.012336844578385353</v>
      </c>
      <c r="K2340" s="0">
        <v>92.206382751464844</v>
      </c>
      <c r="L2340" s="0">
        <v>-7.3131604194641113</v>
      </c>
      <c r="M2340" s="0">
        <v>1</v>
      </c>
      <c r="N2340" s="0">
        <v>1</v>
      </c>
      <c r="O2340" s="0"/>
      <c r="P2340" s="0"/>
      <c r="Q2340" s="0">
        <v>-0.11051362752914429</v>
      </c>
      <c r="R2340" s="0">
        <v>-0.1060316264629364</v>
      </c>
      <c r="S2340" s="0">
        <v>-0.096690773963928223</v>
      </c>
      <c r="T2340" s="0">
        <v>-0.090221323072910309</v>
      </c>
      <c r="U2340" s="0">
        <v>-0.083751872181892395</v>
      </c>
      <c r="V2340" s="0">
        <v>-0.074411019682884216</v>
      </c>
      <c r="W2340" s="0">
        <v>-0.069929018616676331</v>
      </c>
      <c r="X2340" s="0">
        <v>50.303936004638672</v>
      </c>
      <c r="Y2340" s="0">
        <v>48.693935394287109</v>
      </c>
      <c r="Z2340" s="0">
        <v>-1.6099995374679565</v>
      </c>
      <c r="AA2340" s="0">
        <v>0.22015099227428436</v>
      </c>
      <c r="AB2340" s="0">
        <v>-1.9721157550811768</v>
      </c>
      <c r="AC2340" s="0">
        <v>-1.892134428024292</v>
      </c>
      <c r="AD2340" s="0">
        <v>-1.7254468202590942</v>
      </c>
      <c r="AE2340" s="0">
        <v>-1.6099995374679565</v>
      </c>
      <c r="AF2340" s="0">
        <v>-1.4945522546768188</v>
      </c>
      <c r="AG2340" s="0">
        <v>-1.3278646469116211</v>
      </c>
      <c r="AH2340" s="0">
        <v>-1.2478833198547363</v>
      </c>
    </row>
    <row r="2341" x14ac:dyDescent="0.4">
      <c r="A2341" s="10" t="str">
        <f>Data[[#This Row],[category]]&amp;Data[[#This Row],[subcategory]]&amp;Data[[#This Row],[date]]&amp;Data[[#This Row],[hour]]</f>
        <v>NAICS 2-digit codeReal Estate and Rental and Leasing9/1/2017Avg. 2 to 6pm</v>
      </c>
      <c r="B2341" s="10" t="s">
        <v>140</v>
      </c>
      <c r="C2341" t="s">
        <v>52</v>
      </c>
      <c r="D2341" t="s">
        <v>112</v>
      </c>
      <c r="E2341" t="s">
        <v>78</v>
      </c>
      <c r="F2341" s="0">
        <v>17845</v>
      </c>
      <c r="G2341" s="0">
        <v>2.7419044971466064</v>
      </c>
      <c r="H2341" s="0">
        <v>2.6387877464294434</v>
      </c>
      <c r="I2341" s="0">
        <v>-0.1031167283654213</v>
      </c>
      <c r="J2341" s="0">
        <v>0.016108512878417969</v>
      </c>
      <c r="K2341" s="0">
        <v>90.787460327148438</v>
      </c>
      <c r="L2341" s="0">
        <v>-6.4013810157775879</v>
      </c>
      <c r="M2341" s="0">
        <v>1</v>
      </c>
      <c r="N2341" s="0">
        <v>1</v>
      </c>
      <c r="O2341" s="0"/>
      <c r="P2341" s="0"/>
      <c r="Q2341" s="0">
        <v>-0.12961287796497345</v>
      </c>
      <c r="R2341" s="0">
        <v>-0.12376061826944351</v>
      </c>
      <c r="S2341" s="0">
        <v>-0.111564040184021</v>
      </c>
      <c r="T2341" s="0">
        <v>-0.1031167283654213</v>
      </c>
      <c r="U2341" s="0">
        <v>-0.094669416546821594</v>
      </c>
      <c r="V2341" s="0">
        <v>-0.082472838461399078</v>
      </c>
      <c r="W2341" s="0">
        <v>-0.076620586216449738</v>
      </c>
      <c r="X2341" s="0">
        <v>48.929286956787109</v>
      </c>
      <c r="Y2341" s="0">
        <v>47.089168548583984</v>
      </c>
      <c r="Z2341" s="0">
        <v>-1.8401180505752563</v>
      </c>
      <c r="AA2341" s="0">
        <v>0.28745642304420471</v>
      </c>
      <c r="AB2341" s="0">
        <v>-2.3129417896270752</v>
      </c>
      <c r="AC2341" s="0">
        <v>-2.2085082530975342</v>
      </c>
      <c r="AD2341" s="0">
        <v>-1.9908603429794312</v>
      </c>
      <c r="AE2341" s="0">
        <v>-1.8401180505752563</v>
      </c>
      <c r="AF2341" s="0">
        <v>-1.6893757581710815</v>
      </c>
      <c r="AG2341" s="0">
        <v>-1.4717278480529785</v>
      </c>
      <c r="AH2341" s="0">
        <v>-1.3672943115234375</v>
      </c>
    </row>
    <row r="2342" x14ac:dyDescent="0.4">
      <c r="A2342" s="10" t="str">
        <f>Data[[#This Row],[category]]&amp;Data[[#This Row],[subcategory]]&amp;Data[[#This Row],[date]]&amp;Data[[#This Row],[hour]]</f>
        <v>NAICS 2-digit codeReal Estate and Rental and Leasing9/2/20171</v>
      </c>
      <c r="B2342" s="10" t="s">
        <v>140</v>
      </c>
      <c r="C2342" t="s">
        <v>52</v>
      </c>
      <c r="D2342" t="s">
        <v>113</v>
      </c>
      <c r="E2342" t="s">
        <v>41</v>
      </c>
      <c r="F2342" s="0">
        <v>17843</v>
      </c>
      <c r="G2342" s="0">
        <v>1.8820898532867432</v>
      </c>
      <c r="H2342" s="0">
        <v>1.8551982641220093</v>
      </c>
      <c r="I2342" s="0">
        <v>-0.02689150907099247</v>
      </c>
      <c r="J2342" s="0">
        <v>0.010624409653246403</v>
      </c>
      <c r="K2342" s="0">
        <v>75.782157897949219</v>
      </c>
      <c r="L2342" s="0">
        <v>-2.5311062335968018</v>
      </c>
      <c r="M2342" s="0">
        <v>1</v>
      </c>
      <c r="N2342" s="0">
        <v>1</v>
      </c>
      <c r="O2342" s="0">
        <v>1.9880917072296143</v>
      </c>
      <c r="P2342" s="0">
        <v>1.9777714014053345</v>
      </c>
      <c r="Q2342" s="0">
        <v>-0.04436710849404335</v>
      </c>
      <c r="R2342" s="0">
        <v>-0.040507238358259201</v>
      </c>
      <c r="S2342" s="0">
        <v>-0.032462954521179199</v>
      </c>
      <c r="T2342" s="0">
        <v>-0.02689150907099247</v>
      </c>
      <c r="U2342" s="0">
        <v>-0.02132006362080574</v>
      </c>
      <c r="V2342" s="0">
        <v>-0.013275779783725739</v>
      </c>
      <c r="W2342" s="0">
        <v>-0.009415910579264164</v>
      </c>
      <c r="X2342" s="0">
        <v>33.582130432128906</v>
      </c>
      <c r="Y2342" s="0">
        <v>33.102302551269531</v>
      </c>
      <c r="Z2342" s="0">
        <v>-0.47982519865036011</v>
      </c>
      <c r="AA2342" s="0">
        <v>0.18957133591175079</v>
      </c>
      <c r="AB2342" s="0">
        <v>-0.79164230823516846</v>
      </c>
      <c r="AC2342" s="0">
        <v>-0.72277063131332397</v>
      </c>
      <c r="AD2342" s="0">
        <v>-0.57923650741577148</v>
      </c>
      <c r="AE2342" s="0">
        <v>-0.47982519865036011</v>
      </c>
      <c r="AF2342" s="0">
        <v>-0.38041388988494873</v>
      </c>
      <c r="AG2342" s="0">
        <v>-0.23687975108623505</v>
      </c>
      <c r="AH2342" s="0">
        <v>-0.16800810396671295</v>
      </c>
    </row>
    <row r="2343" x14ac:dyDescent="0.4">
      <c r="A2343" s="10" t="str">
        <f>Data[[#This Row],[category]]&amp;Data[[#This Row],[subcategory]]&amp;Data[[#This Row],[date]]&amp;Data[[#This Row],[hour]]</f>
        <v>NAICS 2-digit codeReal Estate and Rental and Leasing9/2/20172</v>
      </c>
      <c r="B2343" s="10" t="s">
        <v>140</v>
      </c>
      <c r="C2343" t="s">
        <v>52</v>
      </c>
      <c r="D2343" t="s">
        <v>113</v>
      </c>
      <c r="E2343" t="s">
        <v>42</v>
      </c>
      <c r="F2343" s="0">
        <v>17843</v>
      </c>
      <c r="G2343" s="0">
        <v>1.8236016035079956</v>
      </c>
      <c r="H2343" s="0">
        <v>1.8060789108276367</v>
      </c>
      <c r="I2343" s="0">
        <v>-0.017522638663649559</v>
      </c>
      <c r="J2343" s="0">
        <v>0.010157817974686623</v>
      </c>
      <c r="K2343" s="0">
        <v>74.701896667480469</v>
      </c>
      <c r="L2343" s="0">
        <v>-1.7250396013259888</v>
      </c>
      <c r="M2343" s="0">
        <v>1</v>
      </c>
      <c r="N2343" s="0">
        <v>0</v>
      </c>
      <c r="O2343" s="0">
        <v>1.9880917072296143</v>
      </c>
      <c r="P2343" s="0">
        <v>1.9777714014053345</v>
      </c>
      <c r="Q2343" s="0">
        <v>-0.034230761229991913</v>
      </c>
      <c r="R2343" s="0">
        <v>-0.030540406703948975</v>
      </c>
      <c r="S2343" s="0">
        <v>-0.022849403321743011</v>
      </c>
      <c r="T2343" s="0">
        <v>-0.017522638663649559</v>
      </c>
      <c r="U2343" s="0">
        <v>-0.012195874005556107</v>
      </c>
      <c r="V2343" s="0">
        <v>-0.0045048710890114307</v>
      </c>
      <c r="W2343" s="0">
        <v>-0.00081451493315398693</v>
      </c>
      <c r="X2343" s="0">
        <v>32.538524627685547</v>
      </c>
      <c r="Y2343" s="0">
        <v>32.225864410400391</v>
      </c>
      <c r="Z2343" s="0">
        <v>-0.31265643239021301</v>
      </c>
      <c r="AA2343" s="0">
        <v>0.18124595284461975</v>
      </c>
      <c r="AB2343" s="0">
        <v>-0.6107795238494873</v>
      </c>
      <c r="AC2343" s="0">
        <v>-0.54493248462677002</v>
      </c>
      <c r="AD2343" s="0">
        <v>-0.40770190954208374</v>
      </c>
      <c r="AE2343" s="0">
        <v>-0.31265643239021301</v>
      </c>
      <c r="AF2343" s="0">
        <v>-0.21761095523834229</v>
      </c>
      <c r="AG2343" s="0">
        <v>-0.0803803950548172</v>
      </c>
      <c r="AH2343" s="0">
        <v>-0.014533369801938534</v>
      </c>
    </row>
    <row r="2344" x14ac:dyDescent="0.4">
      <c r="A2344" s="10" t="str">
        <f>Data[[#This Row],[category]]&amp;Data[[#This Row],[subcategory]]&amp;Data[[#This Row],[date]]&amp;Data[[#This Row],[hour]]</f>
        <v>NAICS 2-digit codeReal Estate and Rental and Leasing9/2/20173</v>
      </c>
      <c r="B2344" s="10" t="s">
        <v>140</v>
      </c>
      <c r="C2344" t="s">
        <v>52</v>
      </c>
      <c r="D2344" t="s">
        <v>113</v>
      </c>
      <c r="E2344" t="s">
        <v>43</v>
      </c>
      <c r="F2344" s="0">
        <v>17843</v>
      </c>
      <c r="G2344" s="0">
        <v>1.7846400737762451</v>
      </c>
      <c r="H2344" s="0">
        <v>1.761756420135498</v>
      </c>
      <c r="I2344" s="0">
        <v>-0.022883724421262741</v>
      </c>
      <c r="J2344" s="0">
        <v>0.0096186883747577667</v>
      </c>
      <c r="K2344" s="0">
        <v>74.616378784179688</v>
      </c>
      <c r="L2344" s="0">
        <v>-2.3790898323059082</v>
      </c>
      <c r="M2344" s="0">
        <v>1</v>
      </c>
      <c r="N2344" s="0">
        <v>1</v>
      </c>
      <c r="O2344" s="0">
        <v>1.9880917072296143</v>
      </c>
      <c r="P2344" s="0">
        <v>1.9777714014053345</v>
      </c>
      <c r="Q2344" s="0">
        <v>-0.038705058395862579</v>
      </c>
      <c r="R2344" s="0">
        <v>-0.035210568457841873</v>
      </c>
      <c r="S2344" s="0">
        <v>-0.027927769348025322</v>
      </c>
      <c r="T2344" s="0">
        <v>-0.022883724421262741</v>
      </c>
      <c r="U2344" s="0">
        <v>-0.01783967949450016</v>
      </c>
      <c r="V2344" s="0">
        <v>-0.010556879453361034</v>
      </c>
      <c r="W2344" s="0">
        <v>-0.0070623899810016155</v>
      </c>
      <c r="X2344" s="0">
        <v>31.843332290649414</v>
      </c>
      <c r="Y2344" s="0">
        <v>31.435020446777344</v>
      </c>
      <c r="Z2344" s="0">
        <v>-0.4083142876625061</v>
      </c>
      <c r="AA2344" s="0">
        <v>0.1716262549161911</v>
      </c>
      <c r="AB2344" s="0">
        <v>-0.69061434268951416</v>
      </c>
      <c r="AC2344" s="0">
        <v>-0.62826216220855713</v>
      </c>
      <c r="AD2344" s="0">
        <v>-0.49831518530845642</v>
      </c>
      <c r="AE2344" s="0">
        <v>-0.4083142876625061</v>
      </c>
      <c r="AF2344" s="0">
        <v>-0.31831339001655579</v>
      </c>
      <c r="AG2344" s="0">
        <v>-0.18836639821529388</v>
      </c>
      <c r="AH2344" s="0">
        <v>-0.12601421773433685</v>
      </c>
    </row>
    <row r="2345" x14ac:dyDescent="0.4">
      <c r="A2345" s="10" t="str">
        <f>Data[[#This Row],[category]]&amp;Data[[#This Row],[subcategory]]&amp;Data[[#This Row],[date]]&amp;Data[[#This Row],[hour]]</f>
        <v>NAICS 2-digit codeReal Estate and Rental and Leasing9/2/20174</v>
      </c>
      <c r="B2345" s="10" t="s">
        <v>140</v>
      </c>
      <c r="C2345" t="s">
        <v>52</v>
      </c>
      <c r="D2345" t="s">
        <v>113</v>
      </c>
      <c r="E2345" t="s">
        <v>44</v>
      </c>
      <c r="F2345" s="0">
        <v>17843</v>
      </c>
      <c r="G2345" s="0">
        <v>1.7395663261413574</v>
      </c>
      <c r="H2345" s="0">
        <v>1.7319480180740356</v>
      </c>
      <c r="I2345" s="0">
        <v>-0.0076183481141924858</v>
      </c>
      <c r="J2345" s="0">
        <v>0.0091546904295682907</v>
      </c>
      <c r="K2345" s="0">
        <v>74.068260192871094</v>
      </c>
      <c r="L2345" s="0">
        <v>-0.83217978477478027</v>
      </c>
      <c r="M2345" s="0">
        <v>0</v>
      </c>
      <c r="N2345" s="0">
        <v>0</v>
      </c>
      <c r="O2345" s="0">
        <v>1.9880917072296143</v>
      </c>
      <c r="P2345" s="0">
        <v>1.9777714014053345</v>
      </c>
      <c r="Q2345" s="0">
        <v>-0.02267647348344326</v>
      </c>
      <c r="R2345" s="0">
        <v>-0.019350556656718254</v>
      </c>
      <c r="S2345" s="0">
        <v>-0.012419072911143303</v>
      </c>
      <c r="T2345" s="0">
        <v>-0.0076183481141924858</v>
      </c>
      <c r="U2345" s="0">
        <v>-0.002817623782902956</v>
      </c>
      <c r="V2345" s="0">
        <v>0.0041138599626719952</v>
      </c>
      <c r="W2345" s="0">
        <v>0.0074397777207195759</v>
      </c>
      <c r="X2345" s="0">
        <v>31.039081573486328</v>
      </c>
      <c r="Y2345" s="0">
        <v>30.903148651123047</v>
      </c>
      <c r="Z2345" s="0">
        <v>-0.13593418896198273</v>
      </c>
      <c r="AA2345" s="0">
        <v>0.16334713995456696</v>
      </c>
      <c r="AB2345" s="0">
        <v>-0.40461632609367371</v>
      </c>
      <c r="AC2345" s="0">
        <v>-0.34527197480201721</v>
      </c>
      <c r="AD2345" s="0">
        <v>-0.22159351408481598</v>
      </c>
      <c r="AE2345" s="0">
        <v>-0.13593418896198273</v>
      </c>
      <c r="AF2345" s="0">
        <v>-0.050274863839149475</v>
      </c>
      <c r="AG2345" s="0">
        <v>0.073403596878051758</v>
      </c>
      <c r="AH2345" s="0">
        <v>0.13274794816970825</v>
      </c>
    </row>
    <row r="2346" x14ac:dyDescent="0.4">
      <c r="A2346" s="10" t="str">
        <f>Data[[#This Row],[category]]&amp;Data[[#This Row],[subcategory]]&amp;Data[[#This Row],[date]]&amp;Data[[#This Row],[hour]]</f>
        <v>NAICS 2-digit codeReal Estate and Rental and Leasing9/2/20175</v>
      </c>
      <c r="B2346" s="10" t="s">
        <v>140</v>
      </c>
      <c r="C2346" t="s">
        <v>52</v>
      </c>
      <c r="D2346" t="s">
        <v>113</v>
      </c>
      <c r="E2346" t="s">
        <v>45</v>
      </c>
      <c r="F2346" s="0">
        <v>17843</v>
      </c>
      <c r="G2346" s="0">
        <v>1.7432360649108887</v>
      </c>
      <c r="H2346" s="0">
        <v>1.7189027070999146</v>
      </c>
      <c r="I2346" s="0">
        <v>-0.024333307519555092</v>
      </c>
      <c r="J2346" s="0">
        <v>0.0092780096456408501</v>
      </c>
      <c r="K2346" s="0">
        <v>73.243232727050781</v>
      </c>
      <c r="L2346" s="0">
        <v>-2.6226861476898193</v>
      </c>
      <c r="M2346" s="0">
        <v>1</v>
      </c>
      <c r="N2346" s="0">
        <v>1</v>
      </c>
      <c r="O2346" s="0">
        <v>1.9880917072296143</v>
      </c>
      <c r="P2346" s="0">
        <v>1.9777714014053345</v>
      </c>
      <c r="Q2346" s="0">
        <v>-0.039594274014234543</v>
      </c>
      <c r="R2346" s="0">
        <v>-0.036223556846380234</v>
      </c>
      <c r="S2346" s="0">
        <v>-0.029198700562119484</v>
      </c>
      <c r="T2346" s="0">
        <v>-0.024333307519555092</v>
      </c>
      <c r="U2346" s="0">
        <v>-0.0194679144769907</v>
      </c>
      <c r="V2346" s="0">
        <v>-0.012443060055375099</v>
      </c>
      <c r="W2346" s="0">
        <v>-0.0090723400935530663</v>
      </c>
      <c r="X2346" s="0">
        <v>31.104560852050781</v>
      </c>
      <c r="Y2346" s="0">
        <v>30.670381546020508</v>
      </c>
      <c r="Z2346" s="0">
        <v>-0.43417921662330627</v>
      </c>
      <c r="AA2346" s="0">
        <v>0.16554751992225647</v>
      </c>
      <c r="AB2346" s="0">
        <v>-0.70648068189620972</v>
      </c>
      <c r="AC2346" s="0">
        <v>-0.64633691310882568</v>
      </c>
      <c r="AD2346" s="0">
        <v>-0.52099239826202393</v>
      </c>
      <c r="AE2346" s="0">
        <v>-0.43417921662330627</v>
      </c>
      <c r="AF2346" s="0">
        <v>-0.34736600518226624</v>
      </c>
      <c r="AG2346" s="0">
        <v>-0.22202153503894806</v>
      </c>
      <c r="AH2346" s="0">
        <v>-0.16187778115272522</v>
      </c>
    </row>
    <row r="2347" x14ac:dyDescent="0.4">
      <c r="A2347" s="10" t="str">
        <f>Data[[#This Row],[category]]&amp;Data[[#This Row],[subcategory]]&amp;Data[[#This Row],[date]]&amp;Data[[#This Row],[hour]]</f>
        <v>NAICS 2-digit codeReal Estate and Rental and Leasing9/2/20176</v>
      </c>
      <c r="B2347" s="10" t="s">
        <v>140</v>
      </c>
      <c r="C2347" t="s">
        <v>52</v>
      </c>
      <c r="D2347" t="s">
        <v>113</v>
      </c>
      <c r="E2347" t="s">
        <v>46</v>
      </c>
      <c r="F2347" s="0">
        <v>17843</v>
      </c>
      <c r="G2347" s="0">
        <v>1.7597191333770752</v>
      </c>
      <c r="H2347" s="0">
        <v>1.7281588315963745</v>
      </c>
      <c r="I2347" s="0">
        <v>-0.031560290604829788</v>
      </c>
      <c r="J2347" s="0">
        <v>0.010152464732527733</v>
      </c>
      <c r="K2347" s="0">
        <v>73.068992614746094</v>
      </c>
      <c r="L2347" s="0">
        <v>-3.108633279800415</v>
      </c>
      <c r="M2347" s="0">
        <v>1</v>
      </c>
      <c r="N2347" s="0">
        <v>1</v>
      </c>
      <c r="O2347" s="0">
        <v>1.9880917072296143</v>
      </c>
      <c r="P2347" s="0">
        <v>1.9777714014053345</v>
      </c>
      <c r="Q2347" s="0">
        <v>-0.048259608447551727</v>
      </c>
      <c r="R2347" s="0">
        <v>-0.044571198523044586</v>
      </c>
      <c r="S2347" s="0">
        <v>-0.03688424825668335</v>
      </c>
      <c r="T2347" s="0">
        <v>-0.031560290604829788</v>
      </c>
      <c r="U2347" s="0">
        <v>-0.026236332952976227</v>
      </c>
      <c r="V2347" s="0">
        <v>-0.01854938268661499</v>
      </c>
      <c r="W2347" s="0">
        <v>-0.014860971830785275</v>
      </c>
      <c r="X2347" s="0">
        <v>31.39866828918457</v>
      </c>
      <c r="Y2347" s="0">
        <v>30.835538864135742</v>
      </c>
      <c r="Z2347" s="0">
        <v>-0.56313025951385498</v>
      </c>
      <c r="AA2347" s="0">
        <v>0.18115042150020599</v>
      </c>
      <c r="AB2347" s="0">
        <v>-0.86109620332717896</v>
      </c>
      <c r="AC2347" s="0">
        <v>-0.79528385400772095</v>
      </c>
      <c r="AD2347" s="0">
        <v>-0.65812563896179199</v>
      </c>
      <c r="AE2347" s="0">
        <v>-0.56313025951385498</v>
      </c>
      <c r="AF2347" s="0">
        <v>-0.46813488006591797</v>
      </c>
      <c r="AG2347" s="0">
        <v>-0.33097666501998901</v>
      </c>
      <c r="AH2347" s="0">
        <v>-0.26516434550285339</v>
      </c>
    </row>
    <row r="2348" x14ac:dyDescent="0.4">
      <c r="A2348" s="10" t="str">
        <f>Data[[#This Row],[category]]&amp;Data[[#This Row],[subcategory]]&amp;Data[[#This Row],[date]]&amp;Data[[#This Row],[hour]]</f>
        <v>NAICS 2-digit codeReal Estate and Rental and Leasing9/2/20177</v>
      </c>
      <c r="B2348" s="10" t="s">
        <v>140</v>
      </c>
      <c r="C2348" t="s">
        <v>52</v>
      </c>
      <c r="D2348" t="s">
        <v>113</v>
      </c>
      <c r="E2348" t="s">
        <v>60</v>
      </c>
      <c r="F2348" s="0">
        <v>17843</v>
      </c>
      <c r="G2348" s="0">
        <v>1.4443033933639526</v>
      </c>
      <c r="H2348" s="0">
        <v>1.4740085601806641</v>
      </c>
      <c r="I2348" s="0">
        <v>0.029705198481678963</v>
      </c>
      <c r="J2348" s="0">
        <v>0.011139220558106899</v>
      </c>
      <c r="K2348" s="0">
        <v>73.390182495117188</v>
      </c>
      <c r="L2348" s="0">
        <v>2.6667213439941406</v>
      </c>
      <c r="M2348" s="0">
        <v>1</v>
      </c>
      <c r="N2348" s="0">
        <v>1</v>
      </c>
      <c r="O2348" s="0">
        <v>1.9880917072296143</v>
      </c>
      <c r="P2348" s="0">
        <v>1.9777714014053345</v>
      </c>
      <c r="Q2348" s="0">
        <v>0.011382810771465302</v>
      </c>
      <c r="R2348" s="0">
        <v>0.01542971283197403</v>
      </c>
      <c r="S2348" s="0">
        <v>0.023863784968852997</v>
      </c>
      <c r="T2348" s="0">
        <v>0.029705198481678963</v>
      </c>
      <c r="U2348" s="0">
        <v>0.035546611994504929</v>
      </c>
      <c r="V2348" s="0">
        <v>0.043980684131383896</v>
      </c>
      <c r="W2348" s="0">
        <v>0.048027586191892624</v>
      </c>
      <c r="X2348" s="0">
        <v>25.770706176757813</v>
      </c>
      <c r="Y2348" s="0">
        <v>26.300735473632812</v>
      </c>
      <c r="Z2348" s="0">
        <v>0.53002983331680298</v>
      </c>
      <c r="AA2348" s="0">
        <v>0.1987571120262146</v>
      </c>
      <c r="AB2348" s="0">
        <v>0.20310348272323608</v>
      </c>
      <c r="AC2348" s="0">
        <v>0.27531233429908752</v>
      </c>
      <c r="AD2348" s="0">
        <v>0.42580151557922363</v>
      </c>
      <c r="AE2348" s="0">
        <v>0.53002983331680298</v>
      </c>
      <c r="AF2348" s="0">
        <v>0.63425815105438232</v>
      </c>
      <c r="AG2348" s="0">
        <v>0.78474730253219604</v>
      </c>
      <c r="AH2348" s="0">
        <v>0.85695618391036987</v>
      </c>
    </row>
    <row r="2349" x14ac:dyDescent="0.4">
      <c r="A2349" s="10" t="str">
        <f>Data[[#This Row],[category]]&amp;Data[[#This Row],[subcategory]]&amp;Data[[#This Row],[date]]&amp;Data[[#This Row],[hour]]</f>
        <v>NAICS 2-digit codeReal Estate and Rental and Leasing9/2/20178</v>
      </c>
      <c r="B2349" s="10" t="s">
        <v>140</v>
      </c>
      <c r="C2349" t="s">
        <v>52</v>
      </c>
      <c r="D2349" t="s">
        <v>113</v>
      </c>
      <c r="E2349" t="s">
        <v>61</v>
      </c>
      <c r="F2349" s="0">
        <v>17843</v>
      </c>
      <c r="G2349" s="0">
        <v>1.2247858047485352</v>
      </c>
      <c r="H2349" s="0">
        <v>1.2433023452758789</v>
      </c>
      <c r="I2349" s="0">
        <v>0.018516518175601959</v>
      </c>
      <c r="J2349" s="0">
        <v>0.011987126432359219</v>
      </c>
      <c r="K2349" s="0">
        <v>75.906570434570312</v>
      </c>
      <c r="L2349" s="0">
        <v>1.5447003841400146</v>
      </c>
      <c r="M2349" s="0">
        <v>0</v>
      </c>
      <c r="N2349" s="0">
        <v>0</v>
      </c>
      <c r="O2349" s="0">
        <v>1.9880917072296143</v>
      </c>
      <c r="P2349" s="0">
        <v>1.9777714014053345</v>
      </c>
      <c r="Q2349" s="0">
        <v>-0.0012005502358078957</v>
      </c>
      <c r="R2349" s="0">
        <v>0.00315439747646451</v>
      </c>
      <c r="S2349" s="0">
        <v>0.012230463325977325</v>
      </c>
      <c r="T2349" s="0">
        <v>0.018516518175601959</v>
      </c>
      <c r="U2349" s="0">
        <v>0.024802573025226593</v>
      </c>
      <c r="V2349" s="0">
        <v>0.033878639340400696</v>
      </c>
      <c r="W2349" s="0">
        <v>0.03823358565568924</v>
      </c>
      <c r="X2349" s="0">
        <v>21.853853225708008</v>
      </c>
      <c r="Y2349" s="0">
        <v>22.184244155883789</v>
      </c>
      <c r="Z2349" s="0">
        <v>0.33039024472236633</v>
      </c>
      <c r="AA2349" s="0">
        <v>0.21388629078865051</v>
      </c>
      <c r="AB2349" s="0">
        <v>-0.021421397104859352</v>
      </c>
      <c r="AC2349" s="0">
        <v>0.05628393217921257</v>
      </c>
      <c r="AD2349" s="0">
        <v>0.21822816133499146</v>
      </c>
      <c r="AE2349" s="0">
        <v>0.33039024472236633</v>
      </c>
      <c r="AF2349" s="0">
        <v>0.44255232810974121</v>
      </c>
      <c r="AG2349" s="0">
        <v>0.6044965386390686</v>
      </c>
      <c r="AH2349" s="0">
        <v>0.68220186233520508</v>
      </c>
    </row>
    <row r="2350" x14ac:dyDescent="0.4">
      <c r="A2350" s="10" t="str">
        <f>Data[[#This Row],[category]]&amp;Data[[#This Row],[subcategory]]&amp;Data[[#This Row],[date]]&amp;Data[[#This Row],[hour]]</f>
        <v>NAICS 2-digit codeReal Estate and Rental and Leasing9/2/20179</v>
      </c>
      <c r="B2350" s="10" t="s">
        <v>140</v>
      </c>
      <c r="C2350" t="s">
        <v>52</v>
      </c>
      <c r="D2350" t="s">
        <v>113</v>
      </c>
      <c r="E2350" t="s">
        <v>62</v>
      </c>
      <c r="F2350" s="0">
        <v>17843</v>
      </c>
      <c r="G2350" s="0">
        <v>1.381822943687439</v>
      </c>
      <c r="H2350" s="0">
        <v>1.4262092113494873</v>
      </c>
      <c r="I2350" s="0">
        <v>0.04438631609082222</v>
      </c>
      <c r="J2350" s="0">
        <v>0.010887361131608486</v>
      </c>
      <c r="K2350" s="0">
        <v>80.555061340332031</v>
      </c>
      <c r="L2350" s="0">
        <v>4.0768661499023437</v>
      </c>
      <c r="M2350" s="0">
        <v>1</v>
      </c>
      <c r="N2350" s="0">
        <v>1</v>
      </c>
      <c r="O2350" s="0">
        <v>1.9880917072296143</v>
      </c>
      <c r="P2350" s="0">
        <v>1.9777714014053345</v>
      </c>
      <c r="Q2350" s="0">
        <v>0.026478201150894165</v>
      </c>
      <c r="R2350" s="0">
        <v>0.030433600768446922</v>
      </c>
      <c r="S2350" s="0">
        <v>0.038676977157592773</v>
      </c>
      <c r="T2350" s="0">
        <v>0.04438631609082222</v>
      </c>
      <c r="U2350" s="0">
        <v>0.050095655024051666</v>
      </c>
      <c r="V2350" s="0">
        <v>0.058339029550552368</v>
      </c>
      <c r="W2350" s="0">
        <v>0.062294431030750275</v>
      </c>
      <c r="X2350" s="0">
        <v>24.655866622924805</v>
      </c>
      <c r="Y2350" s="0">
        <v>25.447851181030273</v>
      </c>
      <c r="Z2350" s="0">
        <v>0.79198503494262695</v>
      </c>
      <c r="AA2350" s="0">
        <v>0.19426319003105164</v>
      </c>
      <c r="AB2350" s="0">
        <v>0.47245052456855774</v>
      </c>
      <c r="AC2350" s="0">
        <v>0.54302674531936646</v>
      </c>
      <c r="AD2350" s="0">
        <v>0.69011330604553223</v>
      </c>
      <c r="AE2350" s="0">
        <v>0.79198503494262695</v>
      </c>
      <c r="AF2350" s="0">
        <v>0.89385676383972168</v>
      </c>
      <c r="AG2350" s="0">
        <v>1.0409433841705322</v>
      </c>
      <c r="AH2350" s="0">
        <v>1.1115195751190186</v>
      </c>
    </row>
    <row r="2351" x14ac:dyDescent="0.4">
      <c r="A2351" s="10" t="str">
        <f>Data[[#This Row],[category]]&amp;Data[[#This Row],[subcategory]]&amp;Data[[#This Row],[date]]&amp;Data[[#This Row],[hour]]</f>
        <v>NAICS 2-digit codeReal Estate and Rental and Leasing9/2/201710</v>
      </c>
      <c r="B2351" s="10" t="s">
        <v>140</v>
      </c>
      <c r="C2351" t="s">
        <v>52</v>
      </c>
      <c r="D2351" t="s">
        <v>113</v>
      </c>
      <c r="E2351" t="s">
        <v>63</v>
      </c>
      <c r="F2351" s="0">
        <v>17843</v>
      </c>
      <c r="G2351" s="0">
        <v>1.6664848327636719</v>
      </c>
      <c r="H2351" s="0">
        <v>1.6842330694198608</v>
      </c>
      <c r="I2351" s="0">
        <v>0.017748201265931129</v>
      </c>
      <c r="J2351" s="0">
        <v>0.0058714696206152439</v>
      </c>
      <c r="K2351" s="0">
        <v>85.884941101074219</v>
      </c>
      <c r="L2351" s="0">
        <v>3.0227868556976318</v>
      </c>
      <c r="M2351" s="0">
        <v>1</v>
      </c>
      <c r="N2351" s="0">
        <v>1</v>
      </c>
      <c r="O2351" s="0">
        <v>1.9880917072296143</v>
      </c>
      <c r="P2351" s="0">
        <v>1.9777714014053345</v>
      </c>
      <c r="Q2351" s="0">
        <v>0.008090493269264698</v>
      </c>
      <c r="R2351" s="0">
        <v>0.010223610326647758</v>
      </c>
      <c r="S2351" s="0">
        <v>0.014669199474155903</v>
      </c>
      <c r="T2351" s="0">
        <v>0.017748201265931129</v>
      </c>
      <c r="U2351" s="0">
        <v>0.020827202126383781</v>
      </c>
      <c r="V2351" s="0">
        <v>0.0252727922052145</v>
      </c>
      <c r="W2351" s="0">
        <v>0.027405910193920135</v>
      </c>
      <c r="X2351" s="0">
        <v>29.735088348388672</v>
      </c>
      <c r="Y2351" s="0">
        <v>30.05177116394043</v>
      </c>
      <c r="Z2351" s="0">
        <v>0.3166811466217041</v>
      </c>
      <c r="AA2351" s="0">
        <v>0.10476463288068771</v>
      </c>
      <c r="AB2351" s="0">
        <v>0.14435866475105286</v>
      </c>
      <c r="AC2351" s="0">
        <v>0.18241986632347107</v>
      </c>
      <c r="AD2351" s="0">
        <v>0.26174253225326538</v>
      </c>
      <c r="AE2351" s="0">
        <v>0.3166811466217041</v>
      </c>
      <c r="AF2351" s="0">
        <v>0.37161976099014282</v>
      </c>
      <c r="AG2351" s="0">
        <v>0.45094242691993713</v>
      </c>
      <c r="AH2351" s="0">
        <v>0.48900362849235535</v>
      </c>
    </row>
    <row r="2352" x14ac:dyDescent="0.4">
      <c r="A2352" s="10" t="str">
        <f>Data[[#This Row],[category]]&amp;Data[[#This Row],[subcategory]]&amp;Data[[#This Row],[date]]&amp;Data[[#This Row],[hour]]</f>
        <v>NAICS 2-digit codeReal Estate and Rental and Leasing9/2/201711</v>
      </c>
      <c r="B2352" s="10" t="s">
        <v>140</v>
      </c>
      <c r="C2352" t="s">
        <v>52</v>
      </c>
      <c r="D2352" t="s">
        <v>113</v>
      </c>
      <c r="E2352" t="s">
        <v>64</v>
      </c>
      <c r="F2352" s="0">
        <v>17843</v>
      </c>
      <c r="G2352" s="0">
        <v>1.8874310255050659</v>
      </c>
      <c r="H2352" s="0">
        <v>1.869682788848877</v>
      </c>
      <c r="I2352" s="0">
        <v>-0.017748195677995682</v>
      </c>
      <c r="J2352" s="0">
        <v>0.0058714691549539566</v>
      </c>
      <c r="K2352" s="0">
        <v>89.462867736816406</v>
      </c>
      <c r="L2352" s="0">
        <v>-3.0227861404418945</v>
      </c>
      <c r="M2352" s="0">
        <v>1</v>
      </c>
      <c r="N2352" s="0">
        <v>1</v>
      </c>
      <c r="O2352" s="0">
        <v>1.9880917072296143</v>
      </c>
      <c r="P2352" s="0">
        <v>1.9777714014053345</v>
      </c>
      <c r="Q2352" s="0">
        <v>-0.027405902743339539</v>
      </c>
      <c r="R2352" s="0">
        <v>-0.025272786617279053</v>
      </c>
      <c r="S2352" s="0">
        <v>-0.020827196538448334</v>
      </c>
      <c r="T2352" s="0">
        <v>-0.017748195677995682</v>
      </c>
      <c r="U2352" s="0">
        <v>-0.014669193886220455</v>
      </c>
      <c r="V2352" s="0">
        <v>-0.010223604738712311</v>
      </c>
      <c r="W2352" s="0">
        <v>-0.008090488612651825</v>
      </c>
      <c r="X2352" s="0">
        <v>33.677433013916016</v>
      </c>
      <c r="Y2352" s="0">
        <v>33.360748291015625</v>
      </c>
      <c r="Z2352" s="0">
        <v>-0.31668105721473694</v>
      </c>
      <c r="AA2352" s="0">
        <v>0.10476462543010712</v>
      </c>
      <c r="AB2352" s="0">
        <v>-0.48900353908538818</v>
      </c>
      <c r="AC2352" s="0">
        <v>-0.45094233751296997</v>
      </c>
      <c r="AD2352" s="0">
        <v>-0.37161967158317566</v>
      </c>
      <c r="AE2352" s="0">
        <v>-0.31668105721473694</v>
      </c>
      <c r="AF2352" s="0">
        <v>-0.26174244284629822</v>
      </c>
      <c r="AG2352" s="0">
        <v>-0.1824197918176651</v>
      </c>
      <c r="AH2352" s="0">
        <v>-0.14435859024524689</v>
      </c>
    </row>
    <row r="2353" x14ac:dyDescent="0.4">
      <c r="A2353" s="10" t="str">
        <f>Data[[#This Row],[category]]&amp;Data[[#This Row],[subcategory]]&amp;Data[[#This Row],[date]]&amp;Data[[#This Row],[hour]]</f>
        <v>NAICS 2-digit codeReal Estate and Rental and Leasing9/2/201712</v>
      </c>
      <c r="B2353" s="10" t="s">
        <v>140</v>
      </c>
      <c r="C2353" t="s">
        <v>52</v>
      </c>
      <c r="D2353" t="s">
        <v>113</v>
      </c>
      <c r="E2353" t="s">
        <v>65</v>
      </c>
      <c r="F2353" s="0">
        <v>17843</v>
      </c>
      <c r="G2353" s="0">
        <v>2.0190520286560059</v>
      </c>
      <c r="H2353" s="0">
        <v>1.9697448015213013</v>
      </c>
      <c r="I2353" s="0">
        <v>-0.049307342618703842</v>
      </c>
      <c r="J2353" s="0">
        <v>0.010754245333373547</v>
      </c>
      <c r="K2353" s="0">
        <v>92.958747863769531</v>
      </c>
      <c r="L2353" s="0">
        <v>-4.5849189758300781</v>
      </c>
      <c r="M2353" s="0">
        <v>1</v>
      </c>
      <c r="N2353" s="0">
        <v>1</v>
      </c>
      <c r="O2353" s="0">
        <v>1.9880917072296143</v>
      </c>
      <c r="P2353" s="0">
        <v>1.9777714014053345</v>
      </c>
      <c r="Q2353" s="0">
        <v>-0.0669964998960495</v>
      </c>
      <c r="R2353" s="0">
        <v>-0.063089460134506226</v>
      </c>
      <c r="S2353" s="0">
        <v>-0.054946873337030411</v>
      </c>
      <c r="T2353" s="0">
        <v>-0.049307342618703842</v>
      </c>
      <c r="U2353" s="0">
        <v>-0.043667811900377274</v>
      </c>
      <c r="V2353" s="0">
        <v>-0.03552522137761116</v>
      </c>
      <c r="W2353" s="0">
        <v>-0.031618181616067886</v>
      </c>
      <c r="X2353" s="0">
        <v>36.025943756103516</v>
      </c>
      <c r="Y2353" s="0">
        <v>35.146156311035156</v>
      </c>
      <c r="Z2353" s="0">
        <v>-0.87979090213775635</v>
      </c>
      <c r="AA2353" s="0">
        <v>0.19188800454139709</v>
      </c>
      <c r="AB2353" s="0">
        <v>-1.1954185962677002</v>
      </c>
      <c r="AC2353" s="0">
        <v>-1.1257052421569824</v>
      </c>
      <c r="AD2353" s="0">
        <v>-0.98041707277297974</v>
      </c>
      <c r="AE2353" s="0">
        <v>-0.87979090213775635</v>
      </c>
      <c r="AF2353" s="0">
        <v>-0.77916473150253296</v>
      </c>
      <c r="AG2353" s="0">
        <v>-0.6338765025138855</v>
      </c>
      <c r="AH2353" s="0">
        <v>-0.5641632080078125</v>
      </c>
    </row>
    <row r="2354" x14ac:dyDescent="0.4">
      <c r="A2354" s="10" t="str">
        <f>Data[[#This Row],[category]]&amp;Data[[#This Row],[subcategory]]&amp;Data[[#This Row],[date]]&amp;Data[[#This Row],[hour]]</f>
        <v>NAICS 2-digit codeReal Estate and Rental and Leasing9/2/201713</v>
      </c>
      <c r="B2354" s="10" t="s">
        <v>140</v>
      </c>
      <c r="C2354" t="s">
        <v>52</v>
      </c>
      <c r="D2354" t="s">
        <v>113</v>
      </c>
      <c r="E2354" t="s">
        <v>66</v>
      </c>
      <c r="F2354" s="0">
        <v>17843</v>
      </c>
      <c r="G2354" s="0">
        <v>2.0844211578369141</v>
      </c>
      <c r="H2354" s="0">
        <v>2.03403639793396</v>
      </c>
      <c r="I2354" s="0">
        <v>-0.050384912639856339</v>
      </c>
      <c r="J2354" s="0">
        <v>0.013672670349478722</v>
      </c>
      <c r="K2354" s="0">
        <v>94.782997131347656</v>
      </c>
      <c r="L2354" s="0">
        <v>-3.6850821971893311</v>
      </c>
      <c r="M2354" s="0">
        <v>1</v>
      </c>
      <c r="N2354" s="0">
        <v>1</v>
      </c>
      <c r="O2354" s="0">
        <v>1.9880917072296143</v>
      </c>
      <c r="P2354" s="0">
        <v>1.9777714014053345</v>
      </c>
      <c r="Q2354" s="0">
        <v>-0.072874456644058228</v>
      </c>
      <c r="R2354" s="0">
        <v>-0.067907147109508514</v>
      </c>
      <c r="S2354" s="0">
        <v>-0.057554867118597031</v>
      </c>
      <c r="T2354" s="0">
        <v>-0.050384912639856339</v>
      </c>
      <c r="U2354" s="0">
        <v>-0.043214958161115646</v>
      </c>
      <c r="V2354" s="0">
        <v>-0.032862681895494461</v>
      </c>
      <c r="W2354" s="0">
        <v>-0.027895370498299599</v>
      </c>
      <c r="X2354" s="0">
        <v>37.192325592041016</v>
      </c>
      <c r="Y2354" s="0">
        <v>36.293312072753906</v>
      </c>
      <c r="Z2354" s="0">
        <v>-0.89901798963546753</v>
      </c>
      <c r="AA2354" s="0">
        <v>0.24396145343780518</v>
      </c>
      <c r="AB2354" s="0">
        <v>-1.3002989292144775</v>
      </c>
      <c r="AC2354" s="0">
        <v>-1.2116671800613403</v>
      </c>
      <c r="AD2354" s="0">
        <v>-1.0269515514373779</v>
      </c>
      <c r="AE2354" s="0">
        <v>-0.89901798963546753</v>
      </c>
      <c r="AF2354" s="0">
        <v>-0.7710844874382019</v>
      </c>
      <c r="AG2354" s="0">
        <v>-0.58636879920959473</v>
      </c>
      <c r="AH2354" s="0">
        <v>-0.49773710966110229</v>
      </c>
    </row>
    <row r="2355" x14ac:dyDescent="0.4">
      <c r="A2355" s="10" t="str">
        <f>Data[[#This Row],[category]]&amp;Data[[#This Row],[subcategory]]&amp;Data[[#This Row],[date]]&amp;Data[[#This Row],[hour]]</f>
        <v>NAICS 2-digit codeReal Estate and Rental and Leasing9/2/201714</v>
      </c>
      <c r="B2355" s="10" t="s">
        <v>140</v>
      </c>
      <c r="C2355" t="s">
        <v>52</v>
      </c>
      <c r="D2355" t="s">
        <v>113</v>
      </c>
      <c r="E2355" t="s">
        <v>67</v>
      </c>
      <c r="F2355" s="0">
        <v>17843</v>
      </c>
      <c r="G2355" s="0">
        <v>2.1310200691223145</v>
      </c>
      <c r="H2355" s="0">
        <v>2.0017750263214111</v>
      </c>
      <c r="I2355" s="0">
        <v>-0.12924513220787048</v>
      </c>
      <c r="J2355" s="0">
        <v>0.015938486903905869</v>
      </c>
      <c r="K2355" s="0">
        <v>93.728073120117187</v>
      </c>
      <c r="L2355" s="0">
        <v>-8.1089963912963867</v>
      </c>
      <c r="M2355" s="0">
        <v>1</v>
      </c>
      <c r="N2355" s="0">
        <v>1</v>
      </c>
      <c r="O2355" s="0">
        <v>1.9880917072296143</v>
      </c>
      <c r="P2355" s="0">
        <v>1.9777714014053345</v>
      </c>
      <c r="Q2355" s="0">
        <v>-0.15546160936355591</v>
      </c>
      <c r="R2355" s="0">
        <v>-0.14967112243175507</v>
      </c>
      <c r="S2355" s="0">
        <v>-0.1376032829284668</v>
      </c>
      <c r="T2355" s="0">
        <v>-0.12924513220787048</v>
      </c>
      <c r="U2355" s="0">
        <v>-0.12088698148727417</v>
      </c>
      <c r="V2355" s="0">
        <v>-0.1088191419839859</v>
      </c>
      <c r="W2355" s="0">
        <v>-0.10302865505218506</v>
      </c>
      <c r="X2355" s="0">
        <v>38.023792266845703</v>
      </c>
      <c r="Y2355" s="0">
        <v>35.717670440673828</v>
      </c>
      <c r="Z2355" s="0">
        <v>-2.3061208724975586</v>
      </c>
      <c r="AA2355" s="0">
        <v>0.28439041972160339</v>
      </c>
      <c r="AB2355" s="0">
        <v>-2.7739014625549316</v>
      </c>
      <c r="AC2355" s="0">
        <v>-2.6705818176269531</v>
      </c>
      <c r="AD2355" s="0">
        <v>-2.4552552700042725</v>
      </c>
      <c r="AE2355" s="0">
        <v>-2.3061208724975586</v>
      </c>
      <c r="AF2355" s="0">
        <v>-2.1569864749908447</v>
      </c>
      <c r="AG2355" s="0">
        <v>-1.9416599273681641</v>
      </c>
      <c r="AH2355" s="0">
        <v>-1.8383402824401855</v>
      </c>
    </row>
    <row r="2356" x14ac:dyDescent="0.4">
      <c r="A2356" s="10" t="str">
        <f>Data[[#This Row],[category]]&amp;Data[[#This Row],[subcategory]]&amp;Data[[#This Row],[date]]&amp;Data[[#This Row],[hour]]</f>
        <v>NAICS 2-digit codeReal Estate and Rental and Leasing9/2/201715</v>
      </c>
      <c r="B2356" s="10" t="s">
        <v>140</v>
      </c>
      <c r="C2356" t="s">
        <v>52</v>
      </c>
      <c r="D2356" t="s">
        <v>113</v>
      </c>
      <c r="E2356" t="s">
        <v>68</v>
      </c>
      <c r="F2356" s="0">
        <v>17843</v>
      </c>
      <c r="G2356" s="0">
        <v>2.1330249309539795</v>
      </c>
      <c r="H2356" s="0">
        <v>1.991843581199646</v>
      </c>
      <c r="I2356" s="0">
        <v>-0.14118143916130066</v>
      </c>
      <c r="J2356" s="0">
        <v>0.016854006797075272</v>
      </c>
      <c r="K2356" s="0">
        <v>92.173233032226563</v>
      </c>
      <c r="L2356" s="0">
        <v>-8.3767280578613281</v>
      </c>
      <c r="M2356" s="0">
        <v>1</v>
      </c>
      <c r="N2356" s="0">
        <v>1</v>
      </c>
      <c r="O2356" s="0">
        <v>1.9880917072296143</v>
      </c>
      <c r="P2356" s="0">
        <v>1.9777714014053345</v>
      </c>
      <c r="Q2356" s="0">
        <v>-0.16890381276607513</v>
      </c>
      <c r="R2356" s="0">
        <v>-0.16278071701526642</v>
      </c>
      <c r="S2356" s="0">
        <v>-0.15001969039440155</v>
      </c>
      <c r="T2356" s="0">
        <v>-0.14118143916130066</v>
      </c>
      <c r="U2356" s="0">
        <v>-0.13234318792819977</v>
      </c>
      <c r="V2356" s="0">
        <v>-0.1195821613073349</v>
      </c>
      <c r="W2356" s="0">
        <v>-0.11345906555652618</v>
      </c>
      <c r="X2356" s="0">
        <v>38.059562683105469</v>
      </c>
      <c r="Y2356" s="0">
        <v>35.54046630859375</v>
      </c>
      <c r="Z2356" s="0">
        <v>-2.5191004276275635</v>
      </c>
      <c r="AA2356" s="0">
        <v>0.30072605609893799</v>
      </c>
      <c r="AB2356" s="0">
        <v>-3.0137507915496826</v>
      </c>
      <c r="AC2356" s="0">
        <v>-2.904496431350708</v>
      </c>
      <c r="AD2356" s="0">
        <v>-2.6768014430999756</v>
      </c>
      <c r="AE2356" s="0">
        <v>-2.5191004276275635</v>
      </c>
      <c r="AF2356" s="0">
        <v>-2.3613994121551514</v>
      </c>
      <c r="AG2356" s="0">
        <v>-2.1337044239044189</v>
      </c>
      <c r="AH2356" s="0">
        <v>-2.0244500637054443</v>
      </c>
    </row>
    <row r="2357" x14ac:dyDescent="0.4">
      <c r="A2357" s="10" t="str">
        <f>Data[[#This Row],[category]]&amp;Data[[#This Row],[subcategory]]&amp;Data[[#This Row],[date]]&amp;Data[[#This Row],[hour]]</f>
        <v>NAICS 2-digit codeReal Estate and Rental and Leasing9/2/201716</v>
      </c>
      <c r="B2357" s="10" t="s">
        <v>140</v>
      </c>
      <c r="C2357" t="s">
        <v>52</v>
      </c>
      <c r="D2357" t="s">
        <v>113</v>
      </c>
      <c r="E2357" t="s">
        <v>69</v>
      </c>
      <c r="F2357" s="0">
        <v>17843</v>
      </c>
      <c r="G2357" s="0">
        <v>2.1298167705535889</v>
      </c>
      <c r="H2357" s="0">
        <v>1.9886844158172607</v>
      </c>
      <c r="I2357" s="0">
        <v>-0.14113244414329529</v>
      </c>
      <c r="J2357" s="0">
        <v>0.017601264640688896</v>
      </c>
      <c r="K2357" s="0">
        <v>91.92669677734375</v>
      </c>
      <c r="L2357" s="0">
        <v>-8.0183124542236328</v>
      </c>
      <c r="M2357" s="0">
        <v>1</v>
      </c>
      <c r="N2357" s="0">
        <v>1</v>
      </c>
      <c r="O2357" s="0">
        <v>1.9880917072296143</v>
      </c>
      <c r="P2357" s="0">
        <v>1.9777714014053345</v>
      </c>
      <c r="Q2357" s="0">
        <v>-0.17008395493030548</v>
      </c>
      <c r="R2357" s="0">
        <v>-0.16368937492370605</v>
      </c>
      <c r="S2357" s="0">
        <v>-0.15036255121231079</v>
      </c>
      <c r="T2357" s="0">
        <v>-0.14113244414329529</v>
      </c>
      <c r="U2357" s="0">
        <v>-0.13190233707427979</v>
      </c>
      <c r="V2357" s="0">
        <v>-0.11857551336288452</v>
      </c>
      <c r="W2357" s="0">
        <v>-0.11218094080686569</v>
      </c>
      <c r="X2357" s="0">
        <v>38.0023193359375</v>
      </c>
      <c r="Y2357" s="0">
        <v>35.484096527099609</v>
      </c>
      <c r="Z2357" s="0">
        <v>-2.518226146697998</v>
      </c>
      <c r="AA2357" s="0">
        <v>0.31405937671661377</v>
      </c>
      <c r="AB2357" s="0">
        <v>-3.0348079204559326</v>
      </c>
      <c r="AC2357" s="0">
        <v>-2.9207093715667725</v>
      </c>
      <c r="AD2357" s="0">
        <v>-2.6829190254211426</v>
      </c>
      <c r="AE2357" s="0">
        <v>-2.518226146697998</v>
      </c>
      <c r="AF2357" s="0">
        <v>-2.3535332679748535</v>
      </c>
      <c r="AG2357" s="0">
        <v>-2.1157429218292236</v>
      </c>
      <c r="AH2357" s="0">
        <v>-2.0016443729400635</v>
      </c>
    </row>
    <row r="2358" x14ac:dyDescent="0.4">
      <c r="A2358" s="10" t="str">
        <f>Data[[#This Row],[category]]&amp;Data[[#This Row],[subcategory]]&amp;Data[[#This Row],[date]]&amp;Data[[#This Row],[hour]]</f>
        <v>NAICS 2-digit codeReal Estate and Rental and Leasing9/2/201717</v>
      </c>
      <c r="B2358" s="10" t="s">
        <v>140</v>
      </c>
      <c r="C2358" t="s">
        <v>52</v>
      </c>
      <c r="D2358" t="s">
        <v>113</v>
      </c>
      <c r="E2358" t="s">
        <v>70</v>
      </c>
      <c r="F2358" s="0">
        <v>17843</v>
      </c>
      <c r="G2358" s="0">
        <v>2.1261701583862305</v>
      </c>
      <c r="H2358" s="0">
        <v>1.9766843318939209</v>
      </c>
      <c r="I2358" s="0">
        <v>-0.14948588609695435</v>
      </c>
      <c r="J2358" s="0">
        <v>0.019070230424404144</v>
      </c>
      <c r="K2358" s="0">
        <v>91.869979858398438</v>
      </c>
      <c r="L2358" s="0">
        <v>-7.8387036323547363</v>
      </c>
      <c r="M2358" s="0">
        <v>1</v>
      </c>
      <c r="N2358" s="0">
        <v>1</v>
      </c>
      <c r="O2358" s="0">
        <v>1.9880917072296143</v>
      </c>
      <c r="P2358" s="0">
        <v>1.9777714014053345</v>
      </c>
      <c r="Q2358" s="0">
        <v>-0.18085362017154694</v>
      </c>
      <c r="R2358" s="0">
        <v>-0.17392536997795105</v>
      </c>
      <c r="S2358" s="0">
        <v>-0.159486323595047</v>
      </c>
      <c r="T2358" s="0">
        <v>-0.14948588609695435</v>
      </c>
      <c r="U2358" s="0">
        <v>-0.13948544859886169</v>
      </c>
      <c r="V2358" s="0">
        <v>-0.12504640221595764</v>
      </c>
      <c r="W2358" s="0">
        <v>-0.11811815202236176</v>
      </c>
      <c r="X2358" s="0">
        <v>37.937255859375</v>
      </c>
      <c r="Y2358" s="0">
        <v>35.269977569580078</v>
      </c>
      <c r="Z2358" s="0">
        <v>-2.6672766208648682</v>
      </c>
      <c r="AA2358" s="0">
        <v>0.34027013182640076</v>
      </c>
      <c r="AB2358" s="0">
        <v>-3.2269711494445801</v>
      </c>
      <c r="AC2358" s="0">
        <v>-3.1033504009246826</v>
      </c>
      <c r="AD2358" s="0">
        <v>-2.8457145690917969</v>
      </c>
      <c r="AE2358" s="0">
        <v>-2.6672766208648682</v>
      </c>
      <c r="AF2358" s="0">
        <v>-2.4888386726379395</v>
      </c>
      <c r="AG2358" s="0">
        <v>-2.2312028408050537</v>
      </c>
      <c r="AH2358" s="0">
        <v>-2.1075820922851562</v>
      </c>
    </row>
    <row r="2359" x14ac:dyDescent="0.4">
      <c r="A2359" s="10" t="str">
        <f>Data[[#This Row],[category]]&amp;Data[[#This Row],[subcategory]]&amp;Data[[#This Row],[date]]&amp;Data[[#This Row],[hour]]</f>
        <v>NAICS 2-digit codeReal Estate and Rental and Leasing9/2/201718</v>
      </c>
      <c r="B2359" s="10" t="s">
        <v>140</v>
      </c>
      <c r="C2359" t="s">
        <v>52</v>
      </c>
      <c r="D2359" t="s">
        <v>113</v>
      </c>
      <c r="E2359" t="s">
        <v>71</v>
      </c>
      <c r="F2359" s="0">
        <v>17843</v>
      </c>
      <c r="G2359" s="0">
        <v>2.0221462249755859</v>
      </c>
      <c r="H2359" s="0">
        <v>1.9538733959197998</v>
      </c>
      <c r="I2359" s="0">
        <v>-0.068272970616817474</v>
      </c>
      <c r="J2359" s="0">
        <v>0.019546650350093842</v>
      </c>
      <c r="K2359" s="0">
        <v>90.459953308105469</v>
      </c>
      <c r="L2359" s="0">
        <v>-3.4928219318389893</v>
      </c>
      <c r="M2359" s="0">
        <v>1</v>
      </c>
      <c r="N2359" s="0">
        <v>1</v>
      </c>
      <c r="O2359" s="0">
        <v>1.9880917072296143</v>
      </c>
      <c r="P2359" s="0">
        <v>1.9777714014053345</v>
      </c>
      <c r="Q2359" s="0">
        <v>-0.10042434930801392</v>
      </c>
      <c r="R2359" s="0">
        <v>-0.093323014676570892</v>
      </c>
      <c r="S2359" s="0">
        <v>-0.078523240983486176</v>
      </c>
      <c r="T2359" s="0">
        <v>-0.068272970616817474</v>
      </c>
      <c r="U2359" s="0">
        <v>-0.058022696524858475</v>
      </c>
      <c r="V2359" s="0">
        <v>-0.043222930282354355</v>
      </c>
      <c r="W2359" s="0">
        <v>-0.036121591925621033</v>
      </c>
      <c r="X2359" s="0">
        <v>36.081153869628906</v>
      </c>
      <c r="Y2359" s="0">
        <v>34.862964630126953</v>
      </c>
      <c r="Z2359" s="0">
        <v>-1.2181946039199829</v>
      </c>
      <c r="AA2359" s="0">
        <v>0.34877088665962219</v>
      </c>
      <c r="AB2359" s="0">
        <v>-1.7918716669082642</v>
      </c>
      <c r="AC2359" s="0">
        <v>-1.6651624441146851</v>
      </c>
      <c r="AD2359" s="0">
        <v>-1.4010902643203735</v>
      </c>
      <c r="AE2359" s="0">
        <v>-1.2181946039199829</v>
      </c>
      <c r="AF2359" s="0">
        <v>-1.0352989435195923</v>
      </c>
      <c r="AG2359" s="0">
        <v>-0.77122670412063599</v>
      </c>
      <c r="AH2359" s="0">
        <v>-0.64451754093170166</v>
      </c>
    </row>
    <row r="2360" x14ac:dyDescent="0.4">
      <c r="A2360" s="10" t="str">
        <f>Data[[#This Row],[category]]&amp;Data[[#This Row],[subcategory]]&amp;Data[[#This Row],[date]]&amp;Data[[#This Row],[hour]]</f>
        <v>NAICS 2-digit codeReal Estate and Rental and Leasing9/2/201719</v>
      </c>
      <c r="B2360" s="10" t="s">
        <v>140</v>
      </c>
      <c r="C2360" t="s">
        <v>52</v>
      </c>
      <c r="D2360" t="s">
        <v>113</v>
      </c>
      <c r="E2360" t="s">
        <v>72</v>
      </c>
      <c r="F2360" s="0">
        <v>17843</v>
      </c>
      <c r="G2360" s="0">
        <v>1.9559181928634644</v>
      </c>
      <c r="H2360" s="0">
        <v>1.9143948554992676</v>
      </c>
      <c r="I2360" s="0">
        <v>-0.041523337364196777</v>
      </c>
      <c r="J2360" s="0">
        <v>0.018453860655426979</v>
      </c>
      <c r="K2360" s="0">
        <v>87.862861633300781</v>
      </c>
      <c r="L2360" s="0">
        <v>-2.2501165866851807</v>
      </c>
      <c r="M2360" s="0">
        <v>1</v>
      </c>
      <c r="N2360" s="0">
        <v>1</v>
      </c>
      <c r="O2360" s="0">
        <v>1.9880917072296143</v>
      </c>
      <c r="P2360" s="0">
        <v>1.9777714014053345</v>
      </c>
      <c r="Q2360" s="0">
        <v>-0.071877233684062958</v>
      </c>
      <c r="R2360" s="0">
        <v>-0.065172910690307617</v>
      </c>
      <c r="S2360" s="0">
        <v>-0.051200550049543381</v>
      </c>
      <c r="T2360" s="0">
        <v>-0.041523337364196777</v>
      </c>
      <c r="U2360" s="0">
        <v>-0.031846124678850174</v>
      </c>
      <c r="V2360" s="0">
        <v>-0.017873764038085938</v>
      </c>
      <c r="W2360" s="0">
        <v>-0.011169437319040298</v>
      </c>
      <c r="X2360" s="0">
        <v>34.899448394775391</v>
      </c>
      <c r="Y2360" s="0">
        <v>34.158546447753906</v>
      </c>
      <c r="Z2360" s="0">
        <v>-0.74090093374252319</v>
      </c>
      <c r="AA2360" s="0">
        <v>0.32927224040031433</v>
      </c>
      <c r="AB2360" s="0">
        <v>-1.2825056314468384</v>
      </c>
      <c r="AC2360" s="0">
        <v>-1.1628803014755249</v>
      </c>
      <c r="AD2360" s="0">
        <v>-0.91357147693634033</v>
      </c>
      <c r="AE2360" s="0">
        <v>-0.74090093374252319</v>
      </c>
      <c r="AF2360" s="0">
        <v>-0.56823039054870605</v>
      </c>
      <c r="AG2360" s="0">
        <v>-0.31892156600952148</v>
      </c>
      <c r="AH2360" s="0">
        <v>-0.19929629564285278</v>
      </c>
    </row>
    <row r="2361" x14ac:dyDescent="0.4">
      <c r="A2361" s="10" t="str">
        <f>Data[[#This Row],[category]]&amp;Data[[#This Row],[subcategory]]&amp;Data[[#This Row],[date]]&amp;Data[[#This Row],[hour]]</f>
        <v>NAICS 2-digit codeReal Estate and Rental and Leasing9/2/201720</v>
      </c>
      <c r="B2361" s="10" t="s">
        <v>140</v>
      </c>
      <c r="C2361" t="s">
        <v>52</v>
      </c>
      <c r="D2361" t="s">
        <v>113</v>
      </c>
      <c r="E2361" t="s">
        <v>55</v>
      </c>
      <c r="F2361" s="0">
        <v>17843</v>
      </c>
      <c r="G2361" s="0">
        <v>2.1980693340301514</v>
      </c>
      <c r="H2361" s="0">
        <v>2.2770161628723145</v>
      </c>
      <c r="I2361" s="0">
        <v>0.078946992754936218</v>
      </c>
      <c r="J2361" s="0">
        <v>0.018070397898554802</v>
      </c>
      <c r="K2361" s="0">
        <v>85.085128784179687</v>
      </c>
      <c r="L2361" s="0">
        <v>4.3688573837280273</v>
      </c>
      <c r="M2361" s="0">
        <v>1</v>
      </c>
      <c r="N2361" s="0">
        <v>1</v>
      </c>
      <c r="O2361" s="0">
        <v>1.9880917072296143</v>
      </c>
      <c r="P2361" s="0">
        <v>1.9777714014053345</v>
      </c>
      <c r="Q2361" s="0">
        <v>0.049223832786083221</v>
      </c>
      <c r="R2361" s="0">
        <v>0.05578884482383728</v>
      </c>
      <c r="S2361" s="0">
        <v>0.069470867514610291</v>
      </c>
      <c r="T2361" s="0">
        <v>0.078946992754936218</v>
      </c>
      <c r="U2361" s="0">
        <v>0.088423117995262146</v>
      </c>
      <c r="V2361" s="0">
        <v>0.10210514068603516</v>
      </c>
      <c r="W2361" s="0">
        <v>0.10867015272378922</v>
      </c>
      <c r="X2361" s="0">
        <v>39.220149993896484</v>
      </c>
      <c r="Y2361" s="0">
        <v>40.628799438476563</v>
      </c>
      <c r="Z2361" s="0">
        <v>1.4086512327194214</v>
      </c>
      <c r="AA2361" s="0">
        <v>0.32243010401725769</v>
      </c>
      <c r="AB2361" s="0">
        <v>0.87830090522766113</v>
      </c>
      <c r="AC2361" s="0">
        <v>0.99544042348861694</v>
      </c>
      <c r="AD2361" s="0">
        <v>1.2395687103271484</v>
      </c>
      <c r="AE2361" s="0">
        <v>1.4086512327194214</v>
      </c>
      <c r="AF2361" s="0">
        <v>1.5777337551116943</v>
      </c>
      <c r="AG2361" s="0">
        <v>1.8218619823455811</v>
      </c>
      <c r="AH2361" s="0">
        <v>1.9390015602111816</v>
      </c>
    </row>
    <row r="2362" x14ac:dyDescent="0.4">
      <c r="A2362" s="10" t="str">
        <f>Data[[#This Row],[category]]&amp;Data[[#This Row],[subcategory]]&amp;Data[[#This Row],[date]]&amp;Data[[#This Row],[hour]]</f>
        <v>NAICS 2-digit codeReal Estate and Rental and Leasing9/2/201721</v>
      </c>
      <c r="B2362" s="10" t="s">
        <v>140</v>
      </c>
      <c r="C2362" t="s">
        <v>52</v>
      </c>
      <c r="D2362" t="s">
        <v>113</v>
      </c>
      <c r="E2362" t="s">
        <v>73</v>
      </c>
      <c r="F2362" s="0">
        <v>17843</v>
      </c>
      <c r="G2362" s="0">
        <v>2.3406860828399658</v>
      </c>
      <c r="H2362" s="0">
        <v>2.3537929058074951</v>
      </c>
      <c r="I2362" s="0">
        <v>0.013106641359627247</v>
      </c>
      <c r="J2362" s="0">
        <v>0.01730622909963131</v>
      </c>
      <c r="K2362" s="0">
        <v>85.2117919921875</v>
      </c>
      <c r="L2362" s="0">
        <v>0.75733661651611328</v>
      </c>
      <c r="M2362" s="0">
        <v>0</v>
      </c>
      <c r="N2362" s="0">
        <v>0</v>
      </c>
      <c r="O2362" s="0">
        <v>1.9880917072296143</v>
      </c>
      <c r="P2362" s="0">
        <v>1.9777714014053345</v>
      </c>
      <c r="Q2362" s="0">
        <v>-0.015359572134912014</v>
      </c>
      <c r="R2362" s="0">
        <v>-0.0090721836313605309</v>
      </c>
      <c r="S2362" s="0">
        <v>0.0040312460623681545</v>
      </c>
      <c r="T2362" s="0">
        <v>0.013106641359627247</v>
      </c>
      <c r="U2362" s="0">
        <v>0.022182036191225052</v>
      </c>
      <c r="V2362" s="0">
        <v>0.03528546541929245</v>
      </c>
      <c r="W2362" s="0">
        <v>0.041572853922843933</v>
      </c>
      <c r="X2362" s="0">
        <v>41.764862060546875</v>
      </c>
      <c r="Y2362" s="0">
        <v>41.998725891113281</v>
      </c>
      <c r="Z2362" s="0">
        <v>0.23386180400848389</v>
      </c>
      <c r="AA2362" s="0">
        <v>0.30879503488540649</v>
      </c>
      <c r="AB2362" s="0">
        <v>-0.27406081557273865</v>
      </c>
      <c r="AC2362" s="0">
        <v>-0.16187494993209839</v>
      </c>
      <c r="AD2362" s="0">
        <v>0.071929529309272766</v>
      </c>
      <c r="AE2362" s="0">
        <v>0.23386180400848389</v>
      </c>
      <c r="AF2362" s="0">
        <v>0.39579406380653381</v>
      </c>
      <c r="AG2362" s="0">
        <v>0.62959855794906616</v>
      </c>
      <c r="AH2362" s="0">
        <v>0.74178445339202881</v>
      </c>
    </row>
    <row r="2363" x14ac:dyDescent="0.4">
      <c r="A2363" s="10" t="str">
        <f>Data[[#This Row],[category]]&amp;Data[[#This Row],[subcategory]]&amp;Data[[#This Row],[date]]&amp;Data[[#This Row],[hour]]</f>
        <v>NAICS 2-digit codeReal Estate and Rental and Leasing9/2/201722</v>
      </c>
      <c r="B2363" s="10" t="s">
        <v>140</v>
      </c>
      <c r="C2363" t="s">
        <v>52</v>
      </c>
      <c r="D2363" t="s">
        <v>113</v>
      </c>
      <c r="E2363" t="s">
        <v>74</v>
      </c>
      <c r="F2363" s="0">
        <v>17843</v>
      </c>
      <c r="G2363" s="0">
        <v>2.2895324230194092</v>
      </c>
      <c r="H2363" s="0">
        <v>2.2625894546508789</v>
      </c>
      <c r="I2363" s="0">
        <v>-0.026943078264594078</v>
      </c>
      <c r="J2363" s="0">
        <v>0.016942793503403664</v>
      </c>
      <c r="K2363" s="0">
        <v>86.188812255859375</v>
      </c>
      <c r="L2363" s="0">
        <v>-1.5902382135391235</v>
      </c>
      <c r="M2363" s="0">
        <v>0</v>
      </c>
      <c r="N2363" s="0">
        <v>0</v>
      </c>
      <c r="O2363" s="0">
        <v>1.9880917072296143</v>
      </c>
      <c r="P2363" s="0">
        <v>1.9777714014053345</v>
      </c>
      <c r="Q2363" s="0">
        <v>-0.054811492562294006</v>
      </c>
      <c r="R2363" s="0">
        <v>-0.048656143248081207</v>
      </c>
      <c r="S2363" s="0">
        <v>-0.035827886313199997</v>
      </c>
      <c r="T2363" s="0">
        <v>-0.026943078264594078</v>
      </c>
      <c r="U2363" s="0">
        <v>-0.01805826835334301</v>
      </c>
      <c r="V2363" s="0">
        <v>-0.0052300146780908108</v>
      </c>
      <c r="W2363" s="0">
        <v>0.00092533708084374666</v>
      </c>
      <c r="X2363" s="0">
        <v>40.852127075195312</v>
      </c>
      <c r="Y2363" s="0">
        <v>40.371383666992188</v>
      </c>
      <c r="Z2363" s="0">
        <v>-0.4807453453540802</v>
      </c>
      <c r="AA2363" s="0">
        <v>0.30231025815010071</v>
      </c>
      <c r="AB2363" s="0">
        <v>-0.97800147533416748</v>
      </c>
      <c r="AC2363" s="0">
        <v>-0.86817151308059692</v>
      </c>
      <c r="AD2363" s="0">
        <v>-0.63927698135375977</v>
      </c>
      <c r="AE2363" s="0">
        <v>-0.4807453453540802</v>
      </c>
      <c r="AF2363" s="0">
        <v>-0.32221367955207825</v>
      </c>
      <c r="AG2363" s="0">
        <v>-0.093319162726402283</v>
      </c>
      <c r="AH2363" s="0">
        <v>0.016510779038071632</v>
      </c>
    </row>
    <row r="2364" x14ac:dyDescent="0.4">
      <c r="A2364" s="10" t="str">
        <f>Data[[#This Row],[category]]&amp;Data[[#This Row],[subcategory]]&amp;Data[[#This Row],[date]]&amp;Data[[#This Row],[hour]]</f>
        <v>NAICS 2-digit codeReal Estate and Rental and Leasing9/2/201723</v>
      </c>
      <c r="B2364" s="10" t="s">
        <v>140</v>
      </c>
      <c r="C2364" t="s">
        <v>52</v>
      </c>
      <c r="D2364" t="s">
        <v>113</v>
      </c>
      <c r="E2364" t="s">
        <v>75</v>
      </c>
      <c r="F2364" s="0">
        <v>17843</v>
      </c>
      <c r="G2364" s="0">
        <v>2.1953208446502686</v>
      </c>
      <c r="H2364" s="0">
        <v>2.1466155052185059</v>
      </c>
      <c r="I2364" s="0">
        <v>-0.048705395311117172</v>
      </c>
      <c r="J2364" s="0">
        <v>0.015583351254463196</v>
      </c>
      <c r="K2364" s="0">
        <v>86.219078063964844</v>
      </c>
      <c r="L2364" s="0">
        <v>-3.1254763603210449</v>
      </c>
      <c r="M2364" s="0">
        <v>1</v>
      </c>
      <c r="N2364" s="0">
        <v>1</v>
      </c>
      <c r="O2364" s="0">
        <v>1.9880917072296143</v>
      </c>
      <c r="P2364" s="0">
        <v>1.9777714014053345</v>
      </c>
      <c r="Q2364" s="0">
        <v>-0.074337728321552277</v>
      </c>
      <c r="R2364" s="0">
        <v>-0.068676263093948364</v>
      </c>
      <c r="S2364" s="0">
        <v>-0.056877311319112778</v>
      </c>
      <c r="T2364" s="0">
        <v>-0.048705395311117172</v>
      </c>
      <c r="U2364" s="0">
        <v>-0.040533479303121567</v>
      </c>
      <c r="V2364" s="0">
        <v>-0.02873452752828598</v>
      </c>
      <c r="W2364" s="0">
        <v>-0.023073064163327217</v>
      </c>
      <c r="X2364" s="0">
        <v>39.171108245849609</v>
      </c>
      <c r="Y2364" s="0">
        <v>38.302059173583984</v>
      </c>
      <c r="Z2364" s="0">
        <v>-0.86905038356781006</v>
      </c>
      <c r="AA2364" s="0">
        <v>0.27805373072624207</v>
      </c>
      <c r="AB2364" s="0">
        <v>-1.3264080286026001</v>
      </c>
      <c r="AC2364" s="0">
        <v>-1.2253905534744263</v>
      </c>
      <c r="AD2364" s="0">
        <v>-1.0148619413375854</v>
      </c>
      <c r="AE2364" s="0">
        <v>-0.86905038356781006</v>
      </c>
      <c r="AF2364" s="0">
        <v>-0.72323888540267944</v>
      </c>
      <c r="AG2364" s="0">
        <v>-0.51271021366119385</v>
      </c>
      <c r="AH2364" s="0">
        <v>-0.41169270873069763</v>
      </c>
    </row>
    <row r="2365" x14ac:dyDescent="0.4">
      <c r="A2365" s="10" t="str">
        <f>Data[[#This Row],[category]]&amp;Data[[#This Row],[subcategory]]&amp;Data[[#This Row],[date]]&amp;Data[[#This Row],[hour]]</f>
        <v>NAICS 2-digit codeReal Estate and Rental and Leasing9/2/201724</v>
      </c>
      <c r="B2365" s="10" t="s">
        <v>140</v>
      </c>
      <c r="C2365" t="s">
        <v>52</v>
      </c>
      <c r="D2365" t="s">
        <v>113</v>
      </c>
      <c r="E2365" t="s">
        <v>76</v>
      </c>
      <c r="F2365" s="0">
        <v>17843</v>
      </c>
      <c r="G2365" s="0">
        <v>2.0793795585632324</v>
      </c>
      <c r="H2365" s="0">
        <v>2.0519189834594727</v>
      </c>
      <c r="I2365" s="0">
        <v>-0.027460470795631409</v>
      </c>
      <c r="J2365" s="0">
        <v>0.013749675825238228</v>
      </c>
      <c r="K2365" s="0">
        <v>86.894020080566406</v>
      </c>
      <c r="L2365" s="0">
        <v>-1.9971722364425659</v>
      </c>
      <c r="M2365" s="0">
        <v>1</v>
      </c>
      <c r="N2365" s="0">
        <v>1</v>
      </c>
      <c r="O2365" s="0">
        <v>1.9880917072296143</v>
      </c>
      <c r="P2365" s="0">
        <v>1.9777714014053345</v>
      </c>
      <c r="Q2365" s="0">
        <v>-0.050076674669981003</v>
      </c>
      <c r="R2365" s="0">
        <v>-0.045081388205289841</v>
      </c>
      <c r="S2365" s="0">
        <v>-0.034670807421207428</v>
      </c>
      <c r="T2365" s="0">
        <v>-0.027460470795631409</v>
      </c>
      <c r="U2365" s="0">
        <v>-0.020250134170055389</v>
      </c>
      <c r="V2365" s="0">
        <v>-0.0098395524546504021</v>
      </c>
      <c r="W2365" s="0">
        <v>-0.0048442664556205273</v>
      </c>
      <c r="X2365" s="0">
        <v>37.102371215820312</v>
      </c>
      <c r="Y2365" s="0">
        <v>36.612388610839844</v>
      </c>
      <c r="Z2365" s="0">
        <v>-0.48997718095779419</v>
      </c>
      <c r="AA2365" s="0">
        <v>0.24533545970916748</v>
      </c>
      <c r="AB2365" s="0">
        <v>-0.89351809024810791</v>
      </c>
      <c r="AC2365" s="0">
        <v>-0.80438721179962158</v>
      </c>
      <c r="AD2365" s="0">
        <v>-0.61863124370574951</v>
      </c>
      <c r="AE2365" s="0">
        <v>-0.48997718095779419</v>
      </c>
      <c r="AF2365" s="0">
        <v>-0.36132314801216125</v>
      </c>
      <c r="AG2365" s="0">
        <v>-0.1755671352148056</v>
      </c>
      <c r="AH2365" s="0">
        <v>-0.086436256766319275</v>
      </c>
    </row>
    <row r="2366" x14ac:dyDescent="0.4">
      <c r="A2366" s="10" t="str">
        <f>Data[[#This Row],[category]]&amp;Data[[#This Row],[subcategory]]&amp;Data[[#This Row],[date]]&amp;Data[[#This Row],[hour]]</f>
        <v>NAICS 2-digit codeReal Estate and Rental and Leasing9/2/2017Avg. 11 to 6 pm</v>
      </c>
      <c r="B2366" s="10" t="s">
        <v>140</v>
      </c>
      <c r="C2366" t="s">
        <v>52</v>
      </c>
      <c r="D2366" t="s">
        <v>113</v>
      </c>
      <c r="E2366" t="s">
        <v>77</v>
      </c>
      <c r="F2366" s="0">
        <v>17843</v>
      </c>
      <c r="G2366" s="0">
        <v>2.0922360420227051</v>
      </c>
      <c r="H2366" s="0">
        <v>1.9880917072296143</v>
      </c>
      <c r="I2366" s="0">
        <v>-0.10414430499076843</v>
      </c>
      <c r="J2366" s="0">
        <v>0.013551712967455387</v>
      </c>
      <c r="K2366" s="0">
        <v>92.557098388671875</v>
      </c>
      <c r="L2366" s="0">
        <v>-7.6849551200866699</v>
      </c>
      <c r="M2366" s="0">
        <v>1</v>
      </c>
      <c r="N2366" s="0">
        <v>1</v>
      </c>
      <c r="O2366" s="0"/>
      <c r="P2366" s="0"/>
      <c r="Q2366" s="0">
        <v>-0.12643489241600037</v>
      </c>
      <c r="R2366" s="0">
        <v>-0.12151152640581131</v>
      </c>
      <c r="S2366" s="0">
        <v>-0.11125083267688751</v>
      </c>
      <c r="T2366" s="0">
        <v>-0.10414430499076843</v>
      </c>
      <c r="U2366" s="0">
        <v>-0.097037777304649353</v>
      </c>
      <c r="V2366" s="0">
        <v>-0.086777083575725555</v>
      </c>
      <c r="W2366" s="0">
        <v>-0.081853717565536499</v>
      </c>
      <c r="X2366" s="0">
        <v>37.331768035888672</v>
      </c>
      <c r="Y2366" s="0">
        <v>35.473522186279297</v>
      </c>
      <c r="Z2366" s="0">
        <v>-1.8582468032836914</v>
      </c>
      <c r="AA2366" s="0">
        <v>0.24180321395397186</v>
      </c>
      <c r="AB2366" s="0">
        <v>-2.2559776306152344</v>
      </c>
      <c r="AC2366" s="0">
        <v>-2.1681301593780518</v>
      </c>
      <c r="AD2366" s="0">
        <v>-1.9850485324859619</v>
      </c>
      <c r="AE2366" s="0">
        <v>-1.8582468032836914</v>
      </c>
      <c r="AF2366" s="0">
        <v>-1.7314450740814209</v>
      </c>
      <c r="AG2366" s="0">
        <v>-1.5483635663986206</v>
      </c>
      <c r="AH2366" s="0">
        <v>-1.4605158567428589</v>
      </c>
    </row>
    <row r="2367" x14ac:dyDescent="0.4">
      <c r="A2367" s="10" t="str">
        <f>Data[[#This Row],[category]]&amp;Data[[#This Row],[subcategory]]&amp;Data[[#This Row],[date]]&amp;Data[[#This Row],[hour]]</f>
        <v>NAICS 2-digit codeReal Estate and Rental and Leasing9/2/2017Avg. 2 to 6pm</v>
      </c>
      <c r="B2367" s="10" t="s">
        <v>140</v>
      </c>
      <c r="C2367" t="s">
        <v>52</v>
      </c>
      <c r="D2367" t="s">
        <v>113</v>
      </c>
      <c r="E2367" t="s">
        <v>78</v>
      </c>
      <c r="F2367" s="0">
        <v>17843</v>
      </c>
      <c r="G2367" s="0">
        <v>2.1027896404266357</v>
      </c>
      <c r="H2367" s="0">
        <v>1.9777714014053345</v>
      </c>
      <c r="I2367" s="0">
        <v>-0.12501817941665649</v>
      </c>
      <c r="J2367" s="0">
        <v>0.016626805067062378</v>
      </c>
      <c r="K2367" s="0">
        <v>91.607467651367188</v>
      </c>
      <c r="L2367" s="0">
        <v>-7.5190739631652832</v>
      </c>
      <c r="M2367" s="0">
        <v>1</v>
      </c>
      <c r="N2367" s="0">
        <v>1</v>
      </c>
      <c r="O2367" s="0"/>
      <c r="P2367" s="0"/>
      <c r="Q2367" s="0">
        <v>-0.15236684679985046</v>
      </c>
      <c r="R2367" s="0">
        <v>-0.14632628858089447</v>
      </c>
      <c r="S2367" s="0">
        <v>-0.13373728096485138</v>
      </c>
      <c r="T2367" s="0">
        <v>-0.12501817941665649</v>
      </c>
      <c r="U2367" s="0">
        <v>-0.11629907786846161</v>
      </c>
      <c r="V2367" s="0">
        <v>-0.10371007025241852</v>
      </c>
      <c r="W2367" s="0">
        <v>-0.097669519484043121</v>
      </c>
      <c r="X2367" s="0">
        <v>37.520076751708984</v>
      </c>
      <c r="Y2367" s="0">
        <v>35.289375305175781</v>
      </c>
      <c r="Z2367" s="0">
        <v>-2.2306993007659912</v>
      </c>
      <c r="AA2367" s="0">
        <v>0.29667207598686218</v>
      </c>
      <c r="AB2367" s="0">
        <v>-2.7186813354492187</v>
      </c>
      <c r="AC2367" s="0">
        <v>-2.6108999252319336</v>
      </c>
      <c r="AD2367" s="0">
        <v>-2.3862743377685547</v>
      </c>
      <c r="AE2367" s="0">
        <v>-2.2306993007659912</v>
      </c>
      <c r="AF2367" s="0">
        <v>-2.0751242637634277</v>
      </c>
      <c r="AG2367" s="0">
        <v>-1.8504987955093384</v>
      </c>
      <c r="AH2367" s="0">
        <v>-1.7427171468734741</v>
      </c>
    </row>
    <row r="2368" x14ac:dyDescent="0.4">
      <c r="A2368" s="10" t="str">
        <f>Data[[#This Row],[category]]&amp;Data[[#This Row],[subcategory]]&amp;Data[[#This Row],[date]]&amp;Data[[#This Row],[hour]]</f>
        <v>NAICS 2-digit codeReal Estate and Rental and LeasingAvg. Weekday Event1</v>
      </c>
      <c r="B2368" s="10" t="s">
        <v>140</v>
      </c>
      <c r="C2368" t="s">
        <v>52</v>
      </c>
      <c r="D2368" t="s">
        <v>174</v>
      </c>
      <c r="E2368" t="s">
        <v>41</v>
      </c>
      <c r="F2368" s="0">
        <v>17840.5</v>
      </c>
      <c r="G2368" s="0">
        <v>1.8487365245819092</v>
      </c>
      <c r="H2368" s="0">
        <v>1.7899558544158936</v>
      </c>
      <c r="I2368" s="0">
        <v>-0.058780677616596222</v>
      </c>
      <c r="J2368" s="0">
        <v>0.006010743323713541</v>
      </c>
      <c r="K2368" s="0">
        <v>73.211875915527344</v>
      </c>
      <c r="L2368" s="0">
        <v>-9.7792692184448242</v>
      </c>
      <c r="M2368" s="0">
        <v>1</v>
      </c>
      <c r="N2368" s="0">
        <v>1</v>
      </c>
      <c r="O2368" s="0"/>
      <c r="P2368" s="0"/>
      <c r="Q2368" s="0">
        <v>-0.068667471408843994</v>
      </c>
      <c r="R2368" s="0">
        <v>-0.066483758389949799</v>
      </c>
      <c r="S2368" s="0">
        <v>-0.06193271279335022</v>
      </c>
      <c r="T2368" s="0">
        <v>-0.058780677616596222</v>
      </c>
      <c r="U2368" s="0">
        <v>-0.055628642439842224</v>
      </c>
      <c r="V2368" s="0">
        <v>-0.051077600568532944</v>
      </c>
      <c r="W2368" s="0">
        <v>-0.04889388382434845</v>
      </c>
      <c r="X2368" s="0">
        <v>32.982383728027344</v>
      </c>
      <c r="Y2368" s="0">
        <v>31.933708190917969</v>
      </c>
      <c r="Z2368" s="0">
        <v>-1.0486767292022705</v>
      </c>
      <c r="AA2368" s="0">
        <v>0.10723466426134109</v>
      </c>
      <c r="AB2368" s="0">
        <v>-1.2250620126724243</v>
      </c>
      <c r="AC2368" s="0">
        <v>-1.1861034631729126</v>
      </c>
      <c r="AD2368" s="0">
        <v>-1.1049106121063232</v>
      </c>
      <c r="AE2368" s="0">
        <v>-1.0486767292022705</v>
      </c>
      <c r="AF2368" s="0">
        <v>-0.992442786693573</v>
      </c>
      <c r="AG2368" s="0">
        <v>-0.91124999523162842</v>
      </c>
      <c r="AH2368" s="0">
        <v>-0.87229138612747192</v>
      </c>
    </row>
    <row r="2369" x14ac:dyDescent="0.4">
      <c r="A2369" s="10" t="str">
        <f>Data[[#This Row],[category]]&amp;Data[[#This Row],[subcategory]]&amp;Data[[#This Row],[date]]&amp;Data[[#This Row],[hour]]</f>
        <v>NAICS 2-digit codeReal Estate and Rental and LeasingAvg. Weekday Event2</v>
      </c>
      <c r="B2369" s="10" t="s">
        <v>140</v>
      </c>
      <c r="C2369" t="s">
        <v>52</v>
      </c>
      <c r="D2369" t="s">
        <v>174</v>
      </c>
      <c r="E2369" t="s">
        <v>42</v>
      </c>
      <c r="F2369" s="0">
        <v>17840.5</v>
      </c>
      <c r="G2369" s="0">
        <v>1.7927274703979492</v>
      </c>
      <c r="H2369" s="0">
        <v>1.7451372146606445</v>
      </c>
      <c r="I2369" s="0">
        <v>-0.047590300440788269</v>
      </c>
      <c r="J2369" s="0">
        <v>0.0058439048007130623</v>
      </c>
      <c r="K2369" s="0">
        <v>72.419998168945313</v>
      </c>
      <c r="L2369" s="0">
        <v>-8.1435785293579102</v>
      </c>
      <c r="M2369" s="0">
        <v>1</v>
      </c>
      <c r="N2369" s="0">
        <v>1</v>
      </c>
      <c r="O2369" s="0"/>
      <c r="P2369" s="0"/>
      <c r="Q2369" s="0">
        <v>-0.057202666997909546</v>
      </c>
      <c r="R2369" s="0">
        <v>-0.055079564452171326</v>
      </c>
      <c r="S2369" s="0">
        <v>-0.050654847174882889</v>
      </c>
      <c r="T2369" s="0">
        <v>-0.047590300440788269</v>
      </c>
      <c r="U2369" s="0">
        <v>-0.044525753706693649</v>
      </c>
      <c r="V2369" s="0">
        <v>-0.040101036429405212</v>
      </c>
      <c r="W2369" s="0">
        <v>-0.037977933883666992</v>
      </c>
      <c r="X2369" s="0">
        <v>31.983154296875</v>
      </c>
      <c r="Y2369" s="0">
        <v>31.134120941162109</v>
      </c>
      <c r="Z2369" s="0">
        <v>-0.84903472661972046</v>
      </c>
      <c r="AA2369" s="0">
        <v>0.10425818711519241</v>
      </c>
      <c r="AB2369" s="0">
        <v>-1.0205241441726685</v>
      </c>
      <c r="AC2369" s="0">
        <v>-0.98264694213867188</v>
      </c>
      <c r="AD2369" s="0">
        <v>-0.90370780229568481</v>
      </c>
      <c r="AE2369" s="0">
        <v>-0.84903472661972046</v>
      </c>
      <c r="AF2369" s="0">
        <v>-0.7943616509437561</v>
      </c>
      <c r="AG2369" s="0">
        <v>-0.71542251110076904</v>
      </c>
      <c r="AH2369" s="0">
        <v>-0.67754524946212769</v>
      </c>
    </row>
    <row r="2370" x14ac:dyDescent="0.4">
      <c r="A2370" s="10" t="str">
        <f>Data[[#This Row],[category]]&amp;Data[[#This Row],[subcategory]]&amp;Data[[#This Row],[date]]&amp;Data[[#This Row],[hour]]</f>
        <v>NAICS 2-digit codeReal Estate and Rental and LeasingAvg. Weekday Event3</v>
      </c>
      <c r="B2370" s="10" t="s">
        <v>140</v>
      </c>
      <c r="C2370" t="s">
        <v>52</v>
      </c>
      <c r="D2370" t="s">
        <v>174</v>
      </c>
      <c r="E2370" t="s">
        <v>43</v>
      </c>
      <c r="F2370" s="0">
        <v>17840.5</v>
      </c>
      <c r="G2370" s="0">
        <v>1.7553004026412964</v>
      </c>
      <c r="H2370" s="0">
        <v>1.7126038074493408</v>
      </c>
      <c r="I2370" s="0">
        <v>-0.042696654796600342</v>
      </c>
      <c r="J2370" s="0">
        <v>0.0055126575753092766</v>
      </c>
      <c r="K2370" s="0">
        <v>72.268943786621094</v>
      </c>
      <c r="L2370" s="0">
        <v>-7.7452034950256348</v>
      </c>
      <c r="M2370" s="0">
        <v>1</v>
      </c>
      <c r="N2370" s="0">
        <v>1</v>
      </c>
      <c r="O2370" s="0"/>
      <c r="P2370" s="0"/>
      <c r="Q2370" s="0">
        <v>-0.051764167845249176</v>
      </c>
      <c r="R2370" s="0">
        <v>-0.049761410802602768</v>
      </c>
      <c r="S2370" s="0">
        <v>-0.045587494969367981</v>
      </c>
      <c r="T2370" s="0">
        <v>-0.042696654796600342</v>
      </c>
      <c r="U2370" s="0">
        <v>-0.039805814623832703</v>
      </c>
      <c r="V2370" s="0">
        <v>-0.035631898790597916</v>
      </c>
      <c r="W2370" s="0">
        <v>-0.033629141747951508</v>
      </c>
      <c r="X2370" s="0">
        <v>31.315437316894531</v>
      </c>
      <c r="Y2370" s="0">
        <v>30.553709030151367</v>
      </c>
      <c r="Z2370" s="0">
        <v>-0.7617296576499939</v>
      </c>
      <c r="AA2370" s="0">
        <v>0.098348565399646759</v>
      </c>
      <c r="AB2370" s="0">
        <v>-0.92349863052368164</v>
      </c>
      <c r="AC2370" s="0">
        <v>-0.88776838779449463</v>
      </c>
      <c r="AD2370" s="0">
        <v>-0.81330370903015137</v>
      </c>
      <c r="AE2370" s="0">
        <v>-0.7617296576499939</v>
      </c>
      <c r="AF2370" s="0">
        <v>-0.71015560626983643</v>
      </c>
      <c r="AG2370" s="0">
        <v>-0.63569092750549316</v>
      </c>
      <c r="AH2370" s="0">
        <v>-0.59996068477630615</v>
      </c>
    </row>
    <row r="2371" x14ac:dyDescent="0.4">
      <c r="A2371" s="10" t="str">
        <f>Data[[#This Row],[category]]&amp;Data[[#This Row],[subcategory]]&amp;Data[[#This Row],[date]]&amp;Data[[#This Row],[hour]]</f>
        <v>NAICS 2-digit codeReal Estate and Rental and LeasingAvg. Weekday Event4</v>
      </c>
      <c r="B2371" s="10" t="s">
        <v>140</v>
      </c>
      <c r="C2371" t="s">
        <v>52</v>
      </c>
      <c r="D2371" t="s">
        <v>174</v>
      </c>
      <c r="E2371" t="s">
        <v>44</v>
      </c>
      <c r="F2371" s="0">
        <v>17840.5</v>
      </c>
      <c r="G2371" s="0">
        <v>1.7367219924926758</v>
      </c>
      <c r="H2371" s="0">
        <v>1.6950623989105225</v>
      </c>
      <c r="I2371" s="0">
        <v>-0.04165952280163765</v>
      </c>
      <c r="J2371" s="0">
        <v>0.0053953174501657486</v>
      </c>
      <c r="K2371" s="0">
        <v>71.960784912109375</v>
      </c>
      <c r="L2371" s="0">
        <v>-7.7214221954345703</v>
      </c>
      <c r="M2371" s="0">
        <v>1</v>
      </c>
      <c r="N2371" s="0">
        <v>1</v>
      </c>
      <c r="O2371" s="0"/>
      <c r="P2371" s="0"/>
      <c r="Q2371" s="0">
        <v>-0.050534028559923172</v>
      </c>
      <c r="R2371" s="0">
        <v>-0.048573900014162064</v>
      </c>
      <c r="S2371" s="0">
        <v>-0.044488828629255295</v>
      </c>
      <c r="T2371" s="0">
        <v>-0.04165952280163765</v>
      </c>
      <c r="U2371" s="0">
        <v>-0.038830216974020004</v>
      </c>
      <c r="V2371" s="0">
        <v>-0.034745145589113235</v>
      </c>
      <c r="W2371" s="0">
        <v>-0.032785017043352127</v>
      </c>
      <c r="X2371" s="0">
        <v>30.983987808227539</v>
      </c>
      <c r="Y2371" s="0">
        <v>30.240760803222656</v>
      </c>
      <c r="Z2371" s="0">
        <v>-0.74322670698165894</v>
      </c>
      <c r="AA2371" s="0">
        <v>0.096255160868167877</v>
      </c>
      <c r="AB2371" s="0">
        <v>-0.90155237913131714</v>
      </c>
      <c r="AC2371" s="0">
        <v>-0.86658263206481934</v>
      </c>
      <c r="AD2371" s="0">
        <v>-0.79370296001434326</v>
      </c>
      <c r="AE2371" s="0">
        <v>-0.74322670698165894</v>
      </c>
      <c r="AF2371" s="0">
        <v>-0.69275045394897461</v>
      </c>
      <c r="AG2371" s="0">
        <v>-0.61987078189849854</v>
      </c>
      <c r="AH2371" s="0">
        <v>-0.58490103483200073</v>
      </c>
    </row>
    <row r="2372" x14ac:dyDescent="0.4">
      <c r="A2372" s="10" t="str">
        <f>Data[[#This Row],[category]]&amp;Data[[#This Row],[subcategory]]&amp;Data[[#This Row],[date]]&amp;Data[[#This Row],[hour]]</f>
        <v>NAICS 2-digit codeReal Estate and Rental and LeasingAvg. Weekday Event5</v>
      </c>
      <c r="B2372" s="10" t="s">
        <v>140</v>
      </c>
      <c r="C2372" t="s">
        <v>52</v>
      </c>
      <c r="D2372" t="s">
        <v>174</v>
      </c>
      <c r="E2372" t="s">
        <v>45</v>
      </c>
      <c r="F2372" s="0">
        <v>17840.5</v>
      </c>
      <c r="G2372" s="0">
        <v>1.7330065965652466</v>
      </c>
      <c r="H2372" s="0">
        <v>1.7025469541549683</v>
      </c>
      <c r="I2372" s="0">
        <v>-0.030459608882665634</v>
      </c>
      <c r="J2372" s="0">
        <v>0.0053731086663901806</v>
      </c>
      <c r="K2372" s="0">
        <v>71.772247314453125</v>
      </c>
      <c r="L2372" s="0">
        <v>-5.6688985824584961</v>
      </c>
      <c r="M2372" s="0">
        <v>1</v>
      </c>
      <c r="N2372" s="0">
        <v>1</v>
      </c>
      <c r="O2372" s="0"/>
      <c r="P2372" s="0"/>
      <c r="Q2372" s="0">
        <v>-0.039297584444284439</v>
      </c>
      <c r="R2372" s="0">
        <v>-0.037345524877309799</v>
      </c>
      <c r="S2372" s="0">
        <v>-0.033277269452810287</v>
      </c>
      <c r="T2372" s="0">
        <v>-0.030459608882665634</v>
      </c>
      <c r="U2372" s="0">
        <v>-0.027641948312520981</v>
      </c>
      <c r="V2372" s="0">
        <v>-0.023573692888021469</v>
      </c>
      <c r="W2372" s="0">
        <v>-0.02162163145840168</v>
      </c>
      <c r="X2372" s="0">
        <v>30.917703628540039</v>
      </c>
      <c r="Y2372" s="0">
        <v>30.374288558959961</v>
      </c>
      <c r="Z2372" s="0">
        <v>-0.5434146523475647</v>
      </c>
      <c r="AA2372" s="0">
        <v>0.095858946442604065</v>
      </c>
      <c r="AB2372" s="0">
        <v>-0.70108860731124878</v>
      </c>
      <c r="AC2372" s="0">
        <v>-0.66626280546188354</v>
      </c>
      <c r="AD2372" s="0">
        <v>-0.59368312358856201</v>
      </c>
      <c r="AE2372" s="0">
        <v>-0.5434146523475647</v>
      </c>
      <c r="AF2372" s="0">
        <v>-0.49314618110656738</v>
      </c>
      <c r="AG2372" s="0">
        <v>-0.42056646943092346</v>
      </c>
      <c r="AH2372" s="0">
        <v>-0.385740727186203</v>
      </c>
    </row>
    <row r="2373" x14ac:dyDescent="0.4">
      <c r="A2373" s="10" t="str">
        <f>Data[[#This Row],[category]]&amp;Data[[#This Row],[subcategory]]&amp;Data[[#This Row],[date]]&amp;Data[[#This Row],[hour]]</f>
        <v>NAICS 2-digit codeReal Estate and Rental and LeasingAvg. Weekday Event6</v>
      </c>
      <c r="B2373" s="10" t="s">
        <v>140</v>
      </c>
      <c r="C2373" t="s">
        <v>52</v>
      </c>
      <c r="D2373" t="s">
        <v>174</v>
      </c>
      <c r="E2373" t="s">
        <v>46</v>
      </c>
      <c r="F2373" s="0">
        <v>17840.5</v>
      </c>
      <c r="G2373" s="0">
        <v>1.7751531600952148</v>
      </c>
      <c r="H2373" s="0">
        <v>1.7555063962936401</v>
      </c>
      <c r="I2373" s="0">
        <v>-0.019646726548671722</v>
      </c>
      <c r="J2373" s="0">
        <v>0.0057527860626578331</v>
      </c>
      <c r="K2373" s="0">
        <v>71.512596130371094</v>
      </c>
      <c r="L2373" s="0">
        <v>-3.4151673316955566</v>
      </c>
      <c r="M2373" s="0">
        <v>1</v>
      </c>
      <c r="N2373" s="0">
        <v>1</v>
      </c>
      <c r="O2373" s="0"/>
      <c r="P2373" s="0"/>
      <c r="Q2373" s="0">
        <v>-0.02910921722650528</v>
      </c>
      <c r="R2373" s="0">
        <v>-0.027019217610359192</v>
      </c>
      <c r="S2373" s="0">
        <v>-0.02266349084675312</v>
      </c>
      <c r="T2373" s="0">
        <v>-0.019646726548671722</v>
      </c>
      <c r="U2373" s="0">
        <v>-0.016629962250590324</v>
      </c>
      <c r="V2373" s="0">
        <v>-0.012274234555661678</v>
      </c>
      <c r="W2373" s="0">
        <v>-0.010184235870838165</v>
      </c>
      <c r="X2373" s="0">
        <v>31.669620513916016</v>
      </c>
      <c r="Y2373" s="0">
        <v>31.319112777709961</v>
      </c>
      <c r="Z2373" s="0">
        <v>-0.35050743818283081</v>
      </c>
      <c r="AA2373" s="0">
        <v>0.10263258218765259</v>
      </c>
      <c r="AB2373" s="0">
        <v>-0.51932299137115479</v>
      </c>
      <c r="AC2373" s="0">
        <v>-0.48203638195991516</v>
      </c>
      <c r="AD2373" s="0">
        <v>-0.40432801842689514</v>
      </c>
      <c r="AE2373" s="0">
        <v>-0.35050743818283081</v>
      </c>
      <c r="AF2373" s="0">
        <v>-0.29668685793876648</v>
      </c>
      <c r="AG2373" s="0">
        <v>-0.21897849440574646</v>
      </c>
      <c r="AH2373" s="0">
        <v>-0.18169187009334564</v>
      </c>
    </row>
    <row r="2374" x14ac:dyDescent="0.4">
      <c r="A2374" s="10" t="str">
        <f>Data[[#This Row],[category]]&amp;Data[[#This Row],[subcategory]]&amp;Data[[#This Row],[date]]&amp;Data[[#This Row],[hour]]</f>
        <v>NAICS 2-digit codeReal Estate and Rental and LeasingAvg. Weekday Event7</v>
      </c>
      <c r="B2374" s="10" t="s">
        <v>140</v>
      </c>
      <c r="C2374" t="s">
        <v>52</v>
      </c>
      <c r="D2374" t="s">
        <v>174</v>
      </c>
      <c r="E2374" t="s">
        <v>60</v>
      </c>
      <c r="F2374" s="0">
        <v>17840.5</v>
      </c>
      <c r="G2374" s="0">
        <v>1.6072657108306885</v>
      </c>
      <c r="H2374" s="0">
        <v>1.6506328582763672</v>
      </c>
      <c r="I2374" s="0">
        <v>0.043367147445678711</v>
      </c>
      <c r="J2374" s="0">
        <v>0.006523400079458952</v>
      </c>
      <c r="K2374" s="0">
        <v>71.46728515625</v>
      </c>
      <c r="L2374" s="0">
        <v>6.6479363441467285</v>
      </c>
      <c r="M2374" s="0">
        <v>1</v>
      </c>
      <c r="N2374" s="0">
        <v>1</v>
      </c>
      <c r="O2374" s="0"/>
      <c r="P2374" s="0"/>
      <c r="Q2374" s="0">
        <v>0.032637108117341995</v>
      </c>
      <c r="R2374" s="0">
        <v>0.035007074475288391</v>
      </c>
      <c r="S2374" s="0">
        <v>0.039946272969245911</v>
      </c>
      <c r="T2374" s="0">
        <v>0.043367147445678711</v>
      </c>
      <c r="U2374" s="0">
        <v>0.046788021922111511</v>
      </c>
      <c r="V2374" s="0">
        <v>0.051727220416069031</v>
      </c>
      <c r="W2374" s="0">
        <v>0.054097186774015427</v>
      </c>
      <c r="X2374" s="0">
        <v>28.674423217773438</v>
      </c>
      <c r="Y2374" s="0">
        <v>29.448116302490234</v>
      </c>
      <c r="Z2374" s="0">
        <v>0.77369159460067749</v>
      </c>
      <c r="AA2374" s="0">
        <v>0.1163807213306427</v>
      </c>
      <c r="AB2374" s="0">
        <v>0.58226233720779419</v>
      </c>
      <c r="AC2374" s="0">
        <v>0.62454372644424438</v>
      </c>
      <c r="AD2374" s="0">
        <v>0.7126615047454834</v>
      </c>
      <c r="AE2374" s="0">
        <v>0.77369159460067749</v>
      </c>
      <c r="AF2374" s="0">
        <v>0.83472168445587158</v>
      </c>
      <c r="AG2374" s="0">
        <v>0.9228394627571106</v>
      </c>
      <c r="AH2374" s="0">
        <v>0.96512085199356079</v>
      </c>
    </row>
    <row r="2375" x14ac:dyDescent="0.4">
      <c r="A2375" s="10" t="str">
        <f>Data[[#This Row],[category]]&amp;Data[[#This Row],[subcategory]]&amp;Data[[#This Row],[date]]&amp;Data[[#This Row],[hour]]</f>
        <v>NAICS 2-digit codeReal Estate and Rental and LeasingAvg. Weekday Event8</v>
      </c>
      <c r="B2375" s="10" t="s">
        <v>140</v>
      </c>
      <c r="C2375" t="s">
        <v>52</v>
      </c>
      <c r="D2375" t="s">
        <v>174</v>
      </c>
      <c r="E2375" t="s">
        <v>61</v>
      </c>
      <c r="F2375" s="0">
        <v>17840.5</v>
      </c>
      <c r="G2375" s="0">
        <v>1.6061855554580688</v>
      </c>
      <c r="H2375" s="0">
        <v>1.5965017080307007</v>
      </c>
      <c r="I2375" s="0">
        <v>-0.0096838073804974556</v>
      </c>
      <c r="J2375" s="0">
        <v>0.0071168076246976852</v>
      </c>
      <c r="K2375" s="0">
        <v>76.159576416015625</v>
      </c>
      <c r="L2375" s="0">
        <v>-1.3606953620910645</v>
      </c>
      <c r="M2375" s="0">
        <v>0</v>
      </c>
      <c r="N2375" s="0">
        <v>0</v>
      </c>
      <c r="O2375" s="0"/>
      <c r="P2375" s="0"/>
      <c r="Q2375" s="0">
        <v>-0.02138991467654705</v>
      </c>
      <c r="R2375" s="0">
        <v>-0.018804363906383514</v>
      </c>
      <c r="S2375" s="0">
        <v>-0.013415864668786526</v>
      </c>
      <c r="T2375" s="0">
        <v>-0.0096838073804974556</v>
      </c>
      <c r="U2375" s="0">
        <v>-0.0059517496265470982</v>
      </c>
      <c r="V2375" s="0">
        <v>-0.00056325143668800592</v>
      </c>
      <c r="W2375" s="0">
        <v>0.002022299449890852</v>
      </c>
      <c r="X2375" s="0">
        <v>28.655153274536133</v>
      </c>
      <c r="Y2375" s="0">
        <v>28.482389450073242</v>
      </c>
      <c r="Z2375" s="0">
        <v>-0.17276395857334137</v>
      </c>
      <c r="AA2375" s="0">
        <v>0.12696740031242371</v>
      </c>
      <c r="AB2375" s="0">
        <v>-0.38160675764083862</v>
      </c>
      <c r="AC2375" s="0">
        <v>-0.33547922968864441</v>
      </c>
      <c r="AD2375" s="0">
        <v>-0.2393457293510437</v>
      </c>
      <c r="AE2375" s="0">
        <v>-0.17276395857334137</v>
      </c>
      <c r="AF2375" s="0">
        <v>-0.10618218779563904</v>
      </c>
      <c r="AG2375" s="0">
        <v>-0.010048688389360905</v>
      </c>
      <c r="AH2375" s="0">
        <v>0.036078829318284988</v>
      </c>
    </row>
    <row r="2376" x14ac:dyDescent="0.4">
      <c r="A2376" s="10" t="str">
        <f>Data[[#This Row],[category]]&amp;Data[[#This Row],[subcategory]]&amp;Data[[#This Row],[date]]&amp;Data[[#This Row],[hour]]</f>
        <v>NAICS 2-digit codeReal Estate and Rental and LeasingAvg. Weekday Event9</v>
      </c>
      <c r="B2376" s="10" t="s">
        <v>140</v>
      </c>
      <c r="C2376" t="s">
        <v>52</v>
      </c>
      <c r="D2376" t="s">
        <v>174</v>
      </c>
      <c r="E2376" t="s">
        <v>62</v>
      </c>
      <c r="F2376" s="0">
        <v>17840.5</v>
      </c>
      <c r="G2376" s="0">
        <v>1.9183549880981445</v>
      </c>
      <c r="H2376" s="0">
        <v>1.96738600730896</v>
      </c>
      <c r="I2376" s="0">
        <v>0.049030937254428864</v>
      </c>
      <c r="J2376" s="0">
        <v>0.0067685609683394432</v>
      </c>
      <c r="K2376" s="0">
        <v>82.422653198242187</v>
      </c>
      <c r="L2376" s="0">
        <v>7.2439231872558594</v>
      </c>
      <c r="M2376" s="0">
        <v>1</v>
      </c>
      <c r="N2376" s="0">
        <v>1</v>
      </c>
      <c r="O2376" s="0"/>
      <c r="P2376" s="0"/>
      <c r="Q2376" s="0">
        <v>0.037897646427154541</v>
      </c>
      <c r="R2376" s="0">
        <v>0.040356677025556564</v>
      </c>
      <c r="S2376" s="0">
        <v>0.045481499284505844</v>
      </c>
      <c r="T2376" s="0">
        <v>0.049030937254428864</v>
      </c>
      <c r="U2376" s="0">
        <v>0.052580375224351883</v>
      </c>
      <c r="V2376" s="0">
        <v>0.057705197483301163</v>
      </c>
      <c r="W2376" s="0">
        <v>0.060164228081703186</v>
      </c>
      <c r="X2376" s="0">
        <v>34.224411010742188</v>
      </c>
      <c r="Y2376" s="0">
        <v>35.099151611328125</v>
      </c>
      <c r="Z2376" s="0">
        <v>0.87473642826080322</v>
      </c>
      <c r="AA2376" s="0">
        <v>0.12075451016426086</v>
      </c>
      <c r="AB2376" s="0">
        <v>0.67611294984817505</v>
      </c>
      <c r="AC2376" s="0">
        <v>0.71998327970504761</v>
      </c>
      <c r="AD2376" s="0">
        <v>0.81141269207000732</v>
      </c>
      <c r="AE2376" s="0">
        <v>0.87473642826080322</v>
      </c>
      <c r="AF2376" s="0">
        <v>0.93806016445159912</v>
      </c>
      <c r="AG2376" s="0">
        <v>1.0294895172119141</v>
      </c>
      <c r="AH2376" s="0">
        <v>1.0733599662780762</v>
      </c>
    </row>
    <row r="2377" x14ac:dyDescent="0.4">
      <c r="A2377" s="10" t="str">
        <f>Data[[#This Row],[category]]&amp;Data[[#This Row],[subcategory]]&amp;Data[[#This Row],[date]]&amp;Data[[#This Row],[hour]]</f>
        <v>NAICS 2-digit codeReal Estate and Rental and LeasingAvg. Weekday Event10</v>
      </c>
      <c r="B2377" s="10" t="s">
        <v>140</v>
      </c>
      <c r="C2377" t="s">
        <v>52</v>
      </c>
      <c r="D2377" t="s">
        <v>174</v>
      </c>
      <c r="E2377" t="s">
        <v>63</v>
      </c>
      <c r="F2377" s="0">
        <v>17840.5</v>
      </c>
      <c r="G2377" s="0">
        <v>2.3032679557800293</v>
      </c>
      <c r="H2377" s="0">
        <v>2.3370881080627441</v>
      </c>
      <c r="I2377" s="0">
        <v>0.033820230513811111</v>
      </c>
      <c r="J2377" s="0">
        <v>0.0036401904653757811</v>
      </c>
      <c r="K2377" s="0">
        <v>86.969253540039063</v>
      </c>
      <c r="L2377" s="0">
        <v>9.2907857894897461</v>
      </c>
      <c r="M2377" s="0">
        <v>1</v>
      </c>
      <c r="N2377" s="0">
        <v>1</v>
      </c>
      <c r="O2377" s="0"/>
      <c r="P2377" s="0"/>
      <c r="Q2377" s="0">
        <v>0.027832649648189545</v>
      </c>
      <c r="R2377" s="0">
        <v>0.02915513888001442</v>
      </c>
      <c r="S2377" s="0">
        <v>0.031911313533782959</v>
      </c>
      <c r="T2377" s="0">
        <v>0.033820230513811111</v>
      </c>
      <c r="U2377" s="0">
        <v>0.035729147493839264</v>
      </c>
      <c r="V2377" s="0">
        <v>0.038485322147607803</v>
      </c>
      <c r="W2377" s="0">
        <v>0.039807811379432678</v>
      </c>
      <c r="X2377" s="0">
        <v>41.091453552246094</v>
      </c>
      <c r="Y2377" s="0">
        <v>41.694820404052734</v>
      </c>
      <c r="Z2377" s="0">
        <v>0.60336983203887939</v>
      </c>
      <c r="AA2377" s="0">
        <v>0.064942814409732819</v>
      </c>
      <c r="AB2377" s="0">
        <v>0.49654841423034668</v>
      </c>
      <c r="AC2377" s="0">
        <v>0.52014225721359253</v>
      </c>
      <c r="AD2377" s="0">
        <v>0.56931376457214355</v>
      </c>
      <c r="AE2377" s="0">
        <v>0.60336983203887939</v>
      </c>
      <c r="AF2377" s="0">
        <v>0.63742589950561523</v>
      </c>
      <c r="AG2377" s="0">
        <v>0.68659740686416626</v>
      </c>
      <c r="AH2377" s="0">
        <v>0.71019124984741211</v>
      </c>
    </row>
    <row r="2378" x14ac:dyDescent="0.4">
      <c r="A2378" s="10" t="str">
        <f>Data[[#This Row],[category]]&amp;Data[[#This Row],[subcategory]]&amp;Data[[#This Row],[date]]&amp;Data[[#This Row],[hour]]</f>
        <v>NAICS 2-digit codeReal Estate and Rental and LeasingAvg. Weekday Event11</v>
      </c>
      <c r="B2378" s="10" t="s">
        <v>140</v>
      </c>
      <c r="C2378" t="s">
        <v>52</v>
      </c>
      <c r="D2378" t="s">
        <v>174</v>
      </c>
      <c r="E2378" t="s">
        <v>64</v>
      </c>
      <c r="F2378" s="0">
        <v>17840.5</v>
      </c>
      <c r="G2378" s="0">
        <v>2.6521246433258057</v>
      </c>
      <c r="H2378" s="0">
        <v>2.6183044910430908</v>
      </c>
      <c r="I2378" s="0">
        <v>-0.033820230513811111</v>
      </c>
      <c r="J2378" s="0">
        <v>0.0036401904653757811</v>
      </c>
      <c r="K2378" s="0">
        <v>90.21551513671875</v>
      </c>
      <c r="L2378" s="0">
        <v>-9.2907857894897461</v>
      </c>
      <c r="M2378" s="0">
        <v>1</v>
      </c>
      <c r="N2378" s="0">
        <v>1</v>
      </c>
      <c r="O2378" s="0"/>
      <c r="P2378" s="0"/>
      <c r="Q2378" s="0">
        <v>-0.039807811379432678</v>
      </c>
      <c r="R2378" s="0">
        <v>-0.038485322147607803</v>
      </c>
      <c r="S2378" s="0">
        <v>-0.035729147493839264</v>
      </c>
      <c r="T2378" s="0">
        <v>-0.033820230513811111</v>
      </c>
      <c r="U2378" s="0">
        <v>-0.031911313533782959</v>
      </c>
      <c r="V2378" s="0">
        <v>-0.02915513888001442</v>
      </c>
      <c r="W2378" s="0">
        <v>-0.027832649648189545</v>
      </c>
      <c r="X2378" s="0">
        <v>47.315231323242187</v>
      </c>
      <c r="Y2378" s="0">
        <v>46.711860656738281</v>
      </c>
      <c r="Z2378" s="0">
        <v>-0.60336983203887939</v>
      </c>
      <c r="AA2378" s="0">
        <v>0.064942814409732819</v>
      </c>
      <c r="AB2378" s="0">
        <v>-0.71019124984741211</v>
      </c>
      <c r="AC2378" s="0">
        <v>-0.68659740686416626</v>
      </c>
      <c r="AD2378" s="0">
        <v>-0.63742589950561523</v>
      </c>
      <c r="AE2378" s="0">
        <v>-0.60336983203887939</v>
      </c>
      <c r="AF2378" s="0">
        <v>-0.56931376457214355</v>
      </c>
      <c r="AG2378" s="0">
        <v>-0.52014225721359253</v>
      </c>
      <c r="AH2378" s="0">
        <v>-0.49654841423034668</v>
      </c>
    </row>
    <row r="2379" x14ac:dyDescent="0.4">
      <c r="A2379" s="10" t="str">
        <f>Data[[#This Row],[category]]&amp;Data[[#This Row],[subcategory]]&amp;Data[[#This Row],[date]]&amp;Data[[#This Row],[hour]]</f>
        <v>NAICS 2-digit codeReal Estate and Rental and LeasingAvg. Weekday Event12</v>
      </c>
      <c r="B2379" s="10" t="s">
        <v>140</v>
      </c>
      <c r="C2379" t="s">
        <v>52</v>
      </c>
      <c r="D2379" t="s">
        <v>174</v>
      </c>
      <c r="E2379" t="s">
        <v>65</v>
      </c>
      <c r="F2379" s="0">
        <v>17840.5</v>
      </c>
      <c r="G2379" s="0">
        <v>2.8078980445861816</v>
      </c>
      <c r="H2379" s="0">
        <v>2.7630162239074707</v>
      </c>
      <c r="I2379" s="0">
        <v>-0.044881962239742279</v>
      </c>
      <c r="J2379" s="0">
        <v>0.0064183869399130344</v>
      </c>
      <c r="K2379" s="0">
        <v>91.810195922851563</v>
      </c>
      <c r="L2379" s="0">
        <v>-6.9927167892456055</v>
      </c>
      <c r="M2379" s="0">
        <v>1</v>
      </c>
      <c r="N2379" s="0">
        <v>1</v>
      </c>
      <c r="O2379" s="0"/>
      <c r="P2379" s="0"/>
      <c r="Q2379" s="0">
        <v>-0.055439271032810211</v>
      </c>
      <c r="R2379" s="0">
        <v>-0.053107455372810364</v>
      </c>
      <c r="S2379" s="0">
        <v>-0.048247769474983215</v>
      </c>
      <c r="T2379" s="0">
        <v>-0.044881962239742279</v>
      </c>
      <c r="U2379" s="0">
        <v>-0.041516155004501343</v>
      </c>
      <c r="V2379" s="0">
        <v>-0.036656469106674194</v>
      </c>
      <c r="W2379" s="0">
        <v>-0.034324653446674347</v>
      </c>
      <c r="X2379" s="0">
        <v>50.094306945800781</v>
      </c>
      <c r="Y2379" s="0">
        <v>49.293590545654297</v>
      </c>
      <c r="Z2379" s="0">
        <v>-0.80071663856506348</v>
      </c>
      <c r="AA2379" s="0">
        <v>0.11450723558664322</v>
      </c>
      <c r="AB2379" s="0">
        <v>-0.98906427621841431</v>
      </c>
      <c r="AC2379" s="0">
        <v>-0.94746357202529907</v>
      </c>
      <c r="AD2379" s="0">
        <v>-0.8607642650604248</v>
      </c>
      <c r="AE2379" s="0">
        <v>-0.80071663856506348</v>
      </c>
      <c r="AF2379" s="0">
        <v>-0.74066901206970215</v>
      </c>
      <c r="AG2379" s="0">
        <v>-0.65396970510482788</v>
      </c>
      <c r="AH2379" s="0">
        <v>-0.61236900091171265</v>
      </c>
    </row>
    <row r="2380" x14ac:dyDescent="0.4">
      <c r="A2380" s="10" t="str">
        <f>Data[[#This Row],[category]]&amp;Data[[#This Row],[subcategory]]&amp;Data[[#This Row],[date]]&amp;Data[[#This Row],[hour]]</f>
        <v>NAICS 2-digit codeReal Estate and Rental and LeasingAvg. Weekday Event13</v>
      </c>
      <c r="B2380" s="10" t="s">
        <v>140</v>
      </c>
      <c r="C2380" t="s">
        <v>52</v>
      </c>
      <c r="D2380" t="s">
        <v>174</v>
      </c>
      <c r="E2380" t="s">
        <v>66</v>
      </c>
      <c r="F2380" s="0">
        <v>17840.5</v>
      </c>
      <c r="G2380" s="0">
        <v>2.8646492958068848</v>
      </c>
      <c r="H2380" s="0">
        <v>2.829486608505249</v>
      </c>
      <c r="I2380" s="0">
        <v>-0.035162866115570068</v>
      </c>
      <c r="J2380" s="0">
        <v>0.0076952534727752209</v>
      </c>
      <c r="K2380" s="0">
        <v>91.286209106445313</v>
      </c>
      <c r="L2380" s="0">
        <v>-4.569422721862793</v>
      </c>
      <c r="M2380" s="0">
        <v>1</v>
      </c>
      <c r="N2380" s="0">
        <v>1</v>
      </c>
      <c r="O2380" s="0"/>
      <c r="P2380" s="0"/>
      <c r="Q2380" s="0">
        <v>-0.047820430248975754</v>
      </c>
      <c r="R2380" s="0">
        <v>-0.045024730265140533</v>
      </c>
      <c r="S2380" s="0">
        <v>-0.039198260754346848</v>
      </c>
      <c r="T2380" s="0">
        <v>-0.035162866115570068</v>
      </c>
      <c r="U2380" s="0">
        <v>-0.031127471476793289</v>
      </c>
      <c r="V2380" s="0">
        <v>-0.025301001965999603</v>
      </c>
      <c r="W2380" s="0">
        <v>-0.022505300119519234</v>
      </c>
      <c r="X2380" s="0">
        <v>51.106777191162109</v>
      </c>
      <c r="Y2380" s="0">
        <v>50.479454040527344</v>
      </c>
      <c r="Z2380" s="0">
        <v>-0.62732309103012085</v>
      </c>
      <c r="AA2380" s="0">
        <v>0.13728716969490051</v>
      </c>
      <c r="AB2380" s="0">
        <v>-0.85314041376113892</v>
      </c>
      <c r="AC2380" s="0">
        <v>-0.80326366424560547</v>
      </c>
      <c r="AD2380" s="0">
        <v>-0.69931656122207642</v>
      </c>
      <c r="AE2380" s="0">
        <v>-0.62732309103012085</v>
      </c>
      <c r="AF2380" s="0">
        <v>-0.55532962083816528</v>
      </c>
      <c r="AG2380" s="0">
        <v>-0.45138251781463623</v>
      </c>
      <c r="AH2380" s="0">
        <v>-0.40150579810142517</v>
      </c>
    </row>
    <row r="2381" x14ac:dyDescent="0.4">
      <c r="A2381" s="10" t="str">
        <f>Data[[#This Row],[category]]&amp;Data[[#This Row],[subcategory]]&amp;Data[[#This Row],[date]]&amp;Data[[#This Row],[hour]]</f>
        <v>NAICS 2-digit codeReal Estate and Rental and LeasingAvg. Weekday Event14</v>
      </c>
      <c r="B2381" s="10" t="s">
        <v>140</v>
      </c>
      <c r="C2381" t="s">
        <v>52</v>
      </c>
      <c r="D2381" t="s">
        <v>174</v>
      </c>
      <c r="E2381" t="s">
        <v>67</v>
      </c>
      <c r="F2381" s="0">
        <v>17840.5</v>
      </c>
      <c r="G2381" s="0">
        <v>2.9036335945129395</v>
      </c>
      <c r="H2381" s="0">
        <v>2.8481473922729492</v>
      </c>
      <c r="I2381" s="0">
        <v>-0.055486083030700684</v>
      </c>
      <c r="J2381" s="0">
        <v>0.0085401060059666634</v>
      </c>
      <c r="K2381" s="0">
        <v>91.1021728515625</v>
      </c>
      <c r="L2381" s="0">
        <v>-6.4971189498901367</v>
      </c>
      <c r="M2381" s="0">
        <v>1</v>
      </c>
      <c r="N2381" s="0">
        <v>1</v>
      </c>
      <c r="O2381" s="0"/>
      <c r="P2381" s="0"/>
      <c r="Q2381" s="0">
        <v>-0.069533310830593109</v>
      </c>
      <c r="R2381" s="0">
        <v>-0.066430665552616119</v>
      </c>
      <c r="S2381" s="0">
        <v>-0.059964518994092941</v>
      </c>
      <c r="T2381" s="0">
        <v>-0.055486083030700684</v>
      </c>
      <c r="U2381" s="0">
        <v>-0.051007647067308426</v>
      </c>
      <c r="V2381" s="0">
        <v>-0.044541496783494949</v>
      </c>
      <c r="W2381" s="0">
        <v>-0.041438858956098557</v>
      </c>
      <c r="X2381" s="0">
        <v>51.802276611328125</v>
      </c>
      <c r="Y2381" s="0">
        <v>50.812374114990234</v>
      </c>
      <c r="Z2381" s="0">
        <v>-0.98989945650100708</v>
      </c>
      <c r="AA2381" s="0">
        <v>0.15235975384712219</v>
      </c>
      <c r="AB2381" s="0">
        <v>-1.2405089139938354</v>
      </c>
      <c r="AC2381" s="0">
        <v>-1.1851563453674316</v>
      </c>
      <c r="AD2381" s="0">
        <v>-1.0697970390319824</v>
      </c>
      <c r="AE2381" s="0">
        <v>-0.98989945650100708</v>
      </c>
      <c r="AF2381" s="0">
        <v>-0.91000193357467651</v>
      </c>
      <c r="AG2381" s="0">
        <v>-0.79464256763458252</v>
      </c>
      <c r="AH2381" s="0">
        <v>-0.73928993940353394</v>
      </c>
    </row>
    <row r="2382" x14ac:dyDescent="0.4">
      <c r="A2382" s="10" t="str">
        <f>Data[[#This Row],[category]]&amp;Data[[#This Row],[subcategory]]&amp;Data[[#This Row],[date]]&amp;Data[[#This Row],[hour]]</f>
        <v>NAICS 2-digit codeReal Estate and Rental and LeasingAvg. Weekday Event15</v>
      </c>
      <c r="B2382" s="10" t="s">
        <v>140</v>
      </c>
      <c r="C2382" t="s">
        <v>52</v>
      </c>
      <c r="D2382" t="s">
        <v>174</v>
      </c>
      <c r="E2382" t="s">
        <v>68</v>
      </c>
      <c r="F2382" s="0">
        <v>17840.5</v>
      </c>
      <c r="G2382" s="0">
        <v>2.8864233493804932</v>
      </c>
      <c r="H2382" s="0">
        <v>2.8276422023773193</v>
      </c>
      <c r="I2382" s="0">
        <v>-0.05878131091594696</v>
      </c>
      <c r="J2382" s="0">
        <v>0.0098582068458199501</v>
      </c>
      <c r="K2382" s="0">
        <v>89.871086120605469</v>
      </c>
      <c r="L2382" s="0">
        <v>-5.9626779556274414</v>
      </c>
      <c r="M2382" s="0">
        <v>1</v>
      </c>
      <c r="N2382" s="0">
        <v>1</v>
      </c>
      <c r="O2382" s="0"/>
      <c r="P2382" s="0"/>
      <c r="Q2382" s="0">
        <v>-0.074996620416641235</v>
      </c>
      <c r="R2382" s="0">
        <v>-0.071415111422538757</v>
      </c>
      <c r="S2382" s="0">
        <v>-0.063950963318347931</v>
      </c>
      <c r="T2382" s="0">
        <v>-0.05878131091594696</v>
      </c>
      <c r="U2382" s="0">
        <v>-0.053611662238836288</v>
      </c>
      <c r="V2382" s="0">
        <v>-0.046147510409355164</v>
      </c>
      <c r="W2382" s="0">
        <v>-0.042566005140542984</v>
      </c>
      <c r="X2382" s="0">
        <v>51.495235443115234</v>
      </c>
      <c r="Y2382" s="0">
        <v>50.446552276611328</v>
      </c>
      <c r="Z2382" s="0">
        <v>-1.0486879348754883</v>
      </c>
      <c r="AA2382" s="0">
        <v>0.17587533593177795</v>
      </c>
      <c r="AB2382" s="0">
        <v>-1.3379771709442139</v>
      </c>
      <c r="AC2382" s="0">
        <v>-1.2740812301635742</v>
      </c>
      <c r="AD2382" s="0">
        <v>-1.1409170627593994</v>
      </c>
      <c r="AE2382" s="0">
        <v>-1.0486879348754883</v>
      </c>
      <c r="AF2382" s="0">
        <v>-0.95645880699157715</v>
      </c>
      <c r="AG2382" s="0">
        <v>-0.82329463958740234</v>
      </c>
      <c r="AH2382" s="0">
        <v>-0.75939875841140747</v>
      </c>
    </row>
    <row r="2383" x14ac:dyDescent="0.4">
      <c r="A2383" s="10" t="str">
        <f>Data[[#This Row],[category]]&amp;Data[[#This Row],[subcategory]]&amp;Data[[#This Row],[date]]&amp;Data[[#This Row],[hour]]</f>
        <v>NAICS 2-digit codeReal Estate and Rental and LeasingAvg. Weekday Event16</v>
      </c>
      <c r="B2383" s="10" t="s">
        <v>140</v>
      </c>
      <c r="C2383" t="s">
        <v>52</v>
      </c>
      <c r="D2383" t="s">
        <v>174</v>
      </c>
      <c r="E2383" t="s">
        <v>69</v>
      </c>
      <c r="F2383" s="0">
        <v>17840.5</v>
      </c>
      <c r="G2383" s="0">
        <v>2.8530144691467285</v>
      </c>
      <c r="H2383" s="0">
        <v>2.7733166217803955</v>
      </c>
      <c r="I2383" s="0">
        <v>-0.079697787761688232</v>
      </c>
      <c r="J2383" s="0">
        <v>0.010253019630908966</v>
      </c>
      <c r="K2383" s="0">
        <v>89.0377197265625</v>
      </c>
      <c r="L2383" s="0">
        <v>-7.773104190826416</v>
      </c>
      <c r="M2383" s="0">
        <v>1</v>
      </c>
      <c r="N2383" s="0">
        <v>1</v>
      </c>
      <c r="O2383" s="0"/>
      <c r="P2383" s="0"/>
      <c r="Q2383" s="0">
        <v>-0.096562504768371582</v>
      </c>
      <c r="R2383" s="0">
        <v>-0.092837564647197723</v>
      </c>
      <c r="S2383" s="0">
        <v>-0.085074476897716522</v>
      </c>
      <c r="T2383" s="0">
        <v>-0.079697787761688232</v>
      </c>
      <c r="U2383" s="0">
        <v>-0.074321098625659943</v>
      </c>
      <c r="V2383" s="0">
        <v>-0.066558010876178741</v>
      </c>
      <c r="W2383" s="0">
        <v>-0.062833070755004883</v>
      </c>
      <c r="X2383" s="0">
        <v>50.899204254150391</v>
      </c>
      <c r="Y2383" s="0">
        <v>49.47735595703125</v>
      </c>
      <c r="Z2383" s="0">
        <v>-1.4218484163284302</v>
      </c>
      <c r="AA2383" s="0">
        <v>0.18291899561882019</v>
      </c>
      <c r="AB2383" s="0">
        <v>-1.7227233648300171</v>
      </c>
      <c r="AC2383" s="0">
        <v>-1.6562685966491699</v>
      </c>
      <c r="AD2383" s="0">
        <v>-1.5177712440490723</v>
      </c>
      <c r="AE2383" s="0">
        <v>-1.4218484163284302</v>
      </c>
      <c r="AF2383" s="0">
        <v>-1.3259255886077881</v>
      </c>
      <c r="AG2383" s="0">
        <v>-1.1874282360076904</v>
      </c>
      <c r="AH2383" s="0">
        <v>-1.1209734678268433</v>
      </c>
    </row>
    <row r="2384" x14ac:dyDescent="0.4">
      <c r="A2384" s="10" t="str">
        <f>Data[[#This Row],[category]]&amp;Data[[#This Row],[subcategory]]&amp;Data[[#This Row],[date]]&amp;Data[[#This Row],[hour]]</f>
        <v>NAICS 2-digit codeReal Estate and Rental and LeasingAvg. Weekday Event17</v>
      </c>
      <c r="B2384" s="10" t="s">
        <v>140</v>
      </c>
      <c r="C2384" t="s">
        <v>52</v>
      </c>
      <c r="D2384" t="s">
        <v>174</v>
      </c>
      <c r="E2384" t="s">
        <v>70</v>
      </c>
      <c r="F2384" s="0">
        <v>17840.5</v>
      </c>
      <c r="G2384" s="0">
        <v>2.7280657291412354</v>
      </c>
      <c r="H2384" s="0">
        <v>2.6226763725280762</v>
      </c>
      <c r="I2384" s="0">
        <v>-0.10538932681083679</v>
      </c>
      <c r="J2384" s="0">
        <v>0.01071562897413969</v>
      </c>
      <c r="K2384" s="0">
        <v>87.8583984375</v>
      </c>
      <c r="L2384" s="0">
        <v>-9.8351039886474609</v>
      </c>
      <c r="M2384" s="0">
        <v>1</v>
      </c>
      <c r="N2384" s="0">
        <v>1</v>
      </c>
      <c r="O2384" s="0"/>
      <c r="P2384" s="0"/>
      <c r="Q2384" s="0">
        <v>-0.12301497161388397</v>
      </c>
      <c r="R2384" s="0">
        <v>-0.11912196129560471</v>
      </c>
      <c r="S2384" s="0">
        <v>-0.11100860685110092</v>
      </c>
      <c r="T2384" s="0">
        <v>-0.10538932681083679</v>
      </c>
      <c r="U2384" s="0">
        <v>-0.099770046770572662</v>
      </c>
      <c r="V2384" s="0">
        <v>-0.091656692326068878</v>
      </c>
      <c r="W2384" s="0">
        <v>-0.087763682007789612</v>
      </c>
      <c r="X2384" s="0">
        <v>48.670055389404297</v>
      </c>
      <c r="Y2384" s="0">
        <v>46.78985595703125</v>
      </c>
      <c r="Z2384" s="0">
        <v>-1.8801982402801514</v>
      </c>
      <c r="AA2384" s="0">
        <v>0.19117218255996704</v>
      </c>
      <c r="AB2384" s="0">
        <v>-2.1946485042572021</v>
      </c>
      <c r="AC2384" s="0">
        <v>-2.1251952648162842</v>
      </c>
      <c r="AD2384" s="0">
        <v>-1.9804490804672241</v>
      </c>
      <c r="AE2384" s="0">
        <v>-1.8801982402801514</v>
      </c>
      <c r="AF2384" s="0">
        <v>-1.7799474000930786</v>
      </c>
      <c r="AG2384" s="0">
        <v>-1.6352012157440186</v>
      </c>
      <c r="AH2384" s="0">
        <v>-1.5657479763031006</v>
      </c>
    </row>
    <row r="2385" x14ac:dyDescent="0.4">
      <c r="A2385" s="10" t="str">
        <f>Data[[#This Row],[category]]&amp;Data[[#This Row],[subcategory]]&amp;Data[[#This Row],[date]]&amp;Data[[#This Row],[hour]]</f>
        <v>NAICS 2-digit codeReal Estate and Rental and LeasingAvg. Weekday Event18</v>
      </c>
      <c r="B2385" s="10" t="s">
        <v>140</v>
      </c>
      <c r="C2385" t="s">
        <v>52</v>
      </c>
      <c r="D2385" t="s">
        <v>174</v>
      </c>
      <c r="E2385" t="s">
        <v>71</v>
      </c>
      <c r="F2385" s="0">
        <v>17840.5</v>
      </c>
      <c r="G2385" s="0">
        <v>2.4245421886444092</v>
      </c>
      <c r="H2385" s="0">
        <v>2.3509242534637451</v>
      </c>
      <c r="I2385" s="0">
        <v>-0.073617927730083466</v>
      </c>
      <c r="J2385" s="0">
        <v>0.01084600854665041</v>
      </c>
      <c r="K2385" s="0">
        <v>85.828598022460937</v>
      </c>
      <c r="L2385" s="0">
        <v>-6.7875595092773437</v>
      </c>
      <c r="M2385" s="0">
        <v>1</v>
      </c>
      <c r="N2385" s="0">
        <v>1</v>
      </c>
      <c r="O2385" s="0"/>
      <c r="P2385" s="0"/>
      <c r="Q2385" s="0">
        <v>-0.091458022594451904</v>
      </c>
      <c r="R2385" s="0">
        <v>-0.087517648935317993</v>
      </c>
      <c r="S2385" s="0">
        <v>-0.079305581748485565</v>
      </c>
      <c r="T2385" s="0">
        <v>-0.073617927730083466</v>
      </c>
      <c r="U2385" s="0">
        <v>-0.067930273711681366</v>
      </c>
      <c r="V2385" s="0">
        <v>-0.059718210250139236</v>
      </c>
      <c r="W2385" s="0">
        <v>-0.055777832865715027</v>
      </c>
      <c r="X2385" s="0">
        <v>43.255043029785156</v>
      </c>
      <c r="Y2385" s="0">
        <v>41.941665649414063</v>
      </c>
      <c r="Z2385" s="0">
        <v>-1.3133805990219116</v>
      </c>
      <c r="AA2385" s="0">
        <v>0.19349820911884308</v>
      </c>
      <c r="AB2385" s="0">
        <v>-1.6316568851470947</v>
      </c>
      <c r="AC2385" s="0">
        <v>-1.5613585710525513</v>
      </c>
      <c r="AD2385" s="0">
        <v>-1.414851188659668</v>
      </c>
      <c r="AE2385" s="0">
        <v>-1.3133805990219116</v>
      </c>
      <c r="AF2385" s="0">
        <v>-1.2119100093841553</v>
      </c>
      <c r="AG2385" s="0">
        <v>-1.065402626991272</v>
      </c>
      <c r="AH2385" s="0">
        <v>-0.99510437250137329</v>
      </c>
    </row>
    <row r="2386" x14ac:dyDescent="0.4">
      <c r="A2386" s="10" t="str">
        <f>Data[[#This Row],[category]]&amp;Data[[#This Row],[subcategory]]&amp;Data[[#This Row],[date]]&amp;Data[[#This Row],[hour]]</f>
        <v>NAICS 2-digit codeReal Estate and Rental and LeasingAvg. Weekday Event19</v>
      </c>
      <c r="B2386" s="10" t="s">
        <v>140</v>
      </c>
      <c r="C2386" t="s">
        <v>52</v>
      </c>
      <c r="D2386" t="s">
        <v>174</v>
      </c>
      <c r="E2386" t="s">
        <v>72</v>
      </c>
      <c r="F2386" s="0">
        <v>17840.5</v>
      </c>
      <c r="G2386" s="0">
        <v>2.0873284339904785</v>
      </c>
      <c r="H2386" s="0">
        <v>2.0236802101135254</v>
      </c>
      <c r="I2386" s="0">
        <v>-0.063648082315921783</v>
      </c>
      <c r="J2386" s="0">
        <v>0.010454944334924221</v>
      </c>
      <c r="K2386" s="0">
        <v>82.387893676757813</v>
      </c>
      <c r="L2386" s="0">
        <v>-6.0878453254699707</v>
      </c>
      <c r="M2386" s="0">
        <v>1</v>
      </c>
      <c r="N2386" s="0">
        <v>1</v>
      </c>
      <c r="O2386" s="0"/>
      <c r="P2386" s="0"/>
      <c r="Q2386" s="0">
        <v>-0.0808449387550354</v>
      </c>
      <c r="R2386" s="0">
        <v>-0.077046632766723633</v>
      </c>
      <c r="S2386" s="0">
        <v>-0.069130659103393555</v>
      </c>
      <c r="T2386" s="0">
        <v>-0.063648082315921783</v>
      </c>
      <c r="U2386" s="0">
        <v>-0.058165505528450012</v>
      </c>
      <c r="V2386" s="0">
        <v>-0.050249531865119934</v>
      </c>
      <c r="W2386" s="0">
        <v>-0.046451229602098465</v>
      </c>
      <c r="X2386" s="0">
        <v>37.238983154296875</v>
      </c>
      <c r="Y2386" s="0">
        <v>36.103466033935547</v>
      </c>
      <c r="Z2386" s="0">
        <v>-1.1355136632919312</v>
      </c>
      <c r="AA2386" s="0">
        <v>0.18652144074440002</v>
      </c>
      <c r="AB2386" s="0">
        <v>-1.4423141479492187</v>
      </c>
      <c r="AC2386" s="0">
        <v>-1.374550461769104</v>
      </c>
      <c r="AD2386" s="0">
        <v>-1.2333256006240845</v>
      </c>
      <c r="AE2386" s="0">
        <v>-1.1355136632919312</v>
      </c>
      <c r="AF2386" s="0">
        <v>-1.0377017259597778</v>
      </c>
      <c r="AG2386" s="0">
        <v>-0.89647680521011353</v>
      </c>
      <c r="AH2386" s="0">
        <v>-0.82871317863464355</v>
      </c>
    </row>
    <row r="2387" x14ac:dyDescent="0.4">
      <c r="A2387" s="10" t="str">
        <f>Data[[#This Row],[category]]&amp;Data[[#This Row],[subcategory]]&amp;Data[[#This Row],[date]]&amp;Data[[#This Row],[hour]]</f>
        <v>NAICS 2-digit codeReal Estate and Rental and LeasingAvg. Weekday Event20</v>
      </c>
      <c r="B2387" s="10" t="s">
        <v>140</v>
      </c>
      <c r="C2387" t="s">
        <v>52</v>
      </c>
      <c r="D2387" t="s">
        <v>174</v>
      </c>
      <c r="E2387" t="s">
        <v>55</v>
      </c>
      <c r="F2387" s="0">
        <v>17840.5</v>
      </c>
      <c r="G2387" s="0">
        <v>2.2396600246429443</v>
      </c>
      <c r="H2387" s="0">
        <v>2.2536332607269287</v>
      </c>
      <c r="I2387" s="0">
        <v>0.01397334411740303</v>
      </c>
      <c r="J2387" s="0">
        <v>0.010223103687167168</v>
      </c>
      <c r="K2387" s="0">
        <v>79.318161010742187</v>
      </c>
      <c r="L2387" s="0">
        <v>1.3668397665023804</v>
      </c>
      <c r="M2387" s="0">
        <v>0</v>
      </c>
      <c r="N2387" s="0">
        <v>0</v>
      </c>
      <c r="O2387" s="0"/>
      <c r="P2387" s="0"/>
      <c r="Q2387" s="0">
        <v>-0.0028421650640666485</v>
      </c>
      <c r="R2387" s="0">
        <v>0.00087190960766747594</v>
      </c>
      <c r="S2387" s="0">
        <v>0.0086123431101441383</v>
      </c>
      <c r="T2387" s="0">
        <v>0.01397334411740303</v>
      </c>
      <c r="U2387" s="0">
        <v>0.019334344193339348</v>
      </c>
      <c r="V2387" s="0">
        <v>0.027074778452515602</v>
      </c>
      <c r="W2387" s="0">
        <v>0.030788853764533997</v>
      </c>
      <c r="X2387" s="0">
        <v>39.956653594970703</v>
      </c>
      <c r="Y2387" s="0">
        <v>40.205944061279297</v>
      </c>
      <c r="Z2387" s="0">
        <v>0.24929144978523254</v>
      </c>
      <c r="AA2387" s="0">
        <v>0.18238528072834015</v>
      </c>
      <c r="AB2387" s="0">
        <v>-0.050705641508102417</v>
      </c>
      <c r="AC2387" s="0">
        <v>0.015555308200418949</v>
      </c>
      <c r="AD2387" s="0">
        <v>0.15364851057529449</v>
      </c>
      <c r="AE2387" s="0">
        <v>0.24929144978523254</v>
      </c>
      <c r="AF2387" s="0">
        <v>0.3449343740940094</v>
      </c>
      <c r="AG2387" s="0">
        <v>0.48302757740020752</v>
      </c>
      <c r="AH2387" s="0">
        <v>0.54928851127624512</v>
      </c>
    </row>
    <row r="2388" x14ac:dyDescent="0.4">
      <c r="A2388" s="10" t="str">
        <f>Data[[#This Row],[category]]&amp;Data[[#This Row],[subcategory]]&amp;Data[[#This Row],[date]]&amp;Data[[#This Row],[hour]]</f>
        <v>NAICS 2-digit codeReal Estate and Rental and LeasingAvg. Weekday Event21</v>
      </c>
      <c r="B2388" s="10" t="s">
        <v>140</v>
      </c>
      <c r="C2388" t="s">
        <v>52</v>
      </c>
      <c r="D2388" t="s">
        <v>174</v>
      </c>
      <c r="E2388" t="s">
        <v>73</v>
      </c>
      <c r="F2388" s="0">
        <v>17840.5</v>
      </c>
      <c r="G2388" s="0">
        <v>2.3631088733673096</v>
      </c>
      <c r="H2388" s="0">
        <v>2.2871856689453125</v>
      </c>
      <c r="I2388" s="0">
        <v>-0.075923353433609009</v>
      </c>
      <c r="J2388" s="0">
        <v>0.0094611840322613716</v>
      </c>
      <c r="K2388" s="0">
        <v>77.894241333007812</v>
      </c>
      <c r="L2388" s="0">
        <v>-8.0247201919555664</v>
      </c>
      <c r="M2388" s="0">
        <v>1</v>
      </c>
      <c r="N2388" s="0">
        <v>1</v>
      </c>
      <c r="O2388" s="0"/>
      <c r="P2388" s="0"/>
      <c r="Q2388" s="0">
        <v>-0.09148561954498291</v>
      </c>
      <c r="R2388" s="0">
        <v>-0.088048346340656281</v>
      </c>
      <c r="S2388" s="0">
        <v>-0.08088480681180954</v>
      </c>
      <c r="T2388" s="0">
        <v>-0.075923353433609009</v>
      </c>
      <c r="U2388" s="0">
        <v>-0.070961900055408478</v>
      </c>
      <c r="V2388" s="0">
        <v>-0.063798360526561737</v>
      </c>
      <c r="W2388" s="0">
        <v>-0.060361091047525406</v>
      </c>
      <c r="X2388" s="0">
        <v>42.159042358398437</v>
      </c>
      <c r="Y2388" s="0">
        <v>40.804534912109375</v>
      </c>
      <c r="Z2388" s="0">
        <v>-1.3545105457305908</v>
      </c>
      <c r="AA2388" s="0">
        <v>0.1687922477722168</v>
      </c>
      <c r="AB2388" s="0">
        <v>-1.6321491003036499</v>
      </c>
      <c r="AC2388" s="0">
        <v>-1.570826530456543</v>
      </c>
      <c r="AD2388" s="0">
        <v>-1.4430252313613892</v>
      </c>
      <c r="AE2388" s="0">
        <v>-1.3545105457305908</v>
      </c>
      <c r="AF2388" s="0">
        <v>-1.2659958600997925</v>
      </c>
      <c r="AG2388" s="0">
        <v>-1.1381945610046387</v>
      </c>
      <c r="AH2388" s="0">
        <v>-1.0768719911575317</v>
      </c>
    </row>
    <row r="2389" x14ac:dyDescent="0.4">
      <c r="A2389" s="10" t="str">
        <f>Data[[#This Row],[category]]&amp;Data[[#This Row],[subcategory]]&amp;Data[[#This Row],[date]]&amp;Data[[#This Row],[hour]]</f>
        <v>NAICS 2-digit codeReal Estate and Rental and LeasingAvg. Weekday Event22</v>
      </c>
      <c r="B2389" s="10" t="s">
        <v>140</v>
      </c>
      <c r="C2389" t="s">
        <v>52</v>
      </c>
      <c r="D2389" t="s">
        <v>174</v>
      </c>
      <c r="E2389" t="s">
        <v>74</v>
      </c>
      <c r="F2389" s="0">
        <v>17840.5</v>
      </c>
      <c r="G2389" s="0">
        <v>2.2273492813110352</v>
      </c>
      <c r="H2389" s="0">
        <v>2.1571757793426514</v>
      </c>
      <c r="I2389" s="0">
        <v>-0.070173561573028564</v>
      </c>
      <c r="J2389" s="0">
        <v>0.0089376326650381088</v>
      </c>
      <c r="K2389" s="0">
        <v>76.59698486328125</v>
      </c>
      <c r="L2389" s="0">
        <v>-7.851470947265625</v>
      </c>
      <c r="M2389" s="0">
        <v>1</v>
      </c>
      <c r="N2389" s="0">
        <v>1</v>
      </c>
      <c r="O2389" s="0"/>
      <c r="P2389" s="0"/>
      <c r="Q2389" s="0">
        <v>-0.084874659776687622</v>
      </c>
      <c r="R2389" s="0">
        <v>-0.081627599895000458</v>
      </c>
      <c r="S2389" s="0">
        <v>-0.074860461056232452</v>
      </c>
      <c r="T2389" s="0">
        <v>-0.070173561573028564</v>
      </c>
      <c r="U2389" s="0">
        <v>-0.065486662089824677</v>
      </c>
      <c r="V2389" s="0">
        <v>-0.058719523251056671</v>
      </c>
      <c r="W2389" s="0">
        <v>-0.055472463369369507</v>
      </c>
      <c r="X2389" s="0">
        <v>39.737026214599609</v>
      </c>
      <c r="Y2389" s="0">
        <v>38.485095977783203</v>
      </c>
      <c r="Z2389" s="0">
        <v>-1.2519314289093018</v>
      </c>
      <c r="AA2389" s="0">
        <v>0.15945184230804443</v>
      </c>
      <c r="AB2389" s="0">
        <v>-1.5142064094543457</v>
      </c>
      <c r="AC2389" s="0">
        <v>-1.4562771320343018</v>
      </c>
      <c r="AD2389" s="0">
        <v>-1.3355480432510376</v>
      </c>
      <c r="AE2389" s="0">
        <v>-1.2519314289093018</v>
      </c>
      <c r="AF2389" s="0">
        <v>-1.1683148145675659</v>
      </c>
      <c r="AG2389" s="0">
        <v>-1.0475857257843018</v>
      </c>
      <c r="AH2389" s="0">
        <v>-0.98965650796890259</v>
      </c>
    </row>
    <row r="2390" x14ac:dyDescent="0.4">
      <c r="A2390" s="10" t="str">
        <f>Data[[#This Row],[category]]&amp;Data[[#This Row],[subcategory]]&amp;Data[[#This Row],[date]]&amp;Data[[#This Row],[hour]]</f>
        <v>NAICS 2-digit codeReal Estate and Rental and LeasingAvg. Weekday Event23</v>
      </c>
      <c r="B2390" s="10" t="s">
        <v>140</v>
      </c>
      <c r="C2390" t="s">
        <v>52</v>
      </c>
      <c r="D2390" t="s">
        <v>174</v>
      </c>
      <c r="E2390" t="s">
        <v>75</v>
      </c>
      <c r="F2390" s="0">
        <v>17840.5</v>
      </c>
      <c r="G2390" s="0">
        <v>2.061617374420166</v>
      </c>
      <c r="H2390" s="0">
        <v>2.0135025978088379</v>
      </c>
      <c r="I2390" s="0">
        <v>-0.048114560544490814</v>
      </c>
      <c r="J2390" s="0">
        <v>0.007955857552587986</v>
      </c>
      <c r="K2390" s="0">
        <v>75.242416381835938</v>
      </c>
      <c r="L2390" s="0">
        <v>-6.0476899147033691</v>
      </c>
      <c r="M2390" s="0">
        <v>1</v>
      </c>
      <c r="N2390" s="0">
        <v>1</v>
      </c>
      <c r="O2390" s="0"/>
      <c r="P2390" s="0"/>
      <c r="Q2390" s="0">
        <v>-0.061200782656669617</v>
      </c>
      <c r="R2390" s="0">
        <v>-0.058310400694608688</v>
      </c>
      <c r="S2390" s="0">
        <v>-0.052286617457866669</v>
      </c>
      <c r="T2390" s="0">
        <v>-0.048114560544490814</v>
      </c>
      <c r="U2390" s="0">
        <v>-0.04394250363111496</v>
      </c>
      <c r="V2390" s="0">
        <v>-0.03791872039437294</v>
      </c>
      <c r="W2390" s="0">
        <v>-0.035028338432312012</v>
      </c>
      <c r="X2390" s="0">
        <v>36.780284881591797</v>
      </c>
      <c r="Y2390" s="0">
        <v>35.921894073486328</v>
      </c>
      <c r="Z2390" s="0">
        <v>-0.85838782787322998</v>
      </c>
      <c r="AA2390" s="0">
        <v>0.14193648099899292</v>
      </c>
      <c r="AB2390" s="0">
        <v>-1.0918525457382202</v>
      </c>
      <c r="AC2390" s="0">
        <v>-1.0402867794036865</v>
      </c>
      <c r="AD2390" s="0">
        <v>-0.93281936645507813</v>
      </c>
      <c r="AE2390" s="0">
        <v>-0.85838782787322998</v>
      </c>
      <c r="AF2390" s="0">
        <v>-0.78395628929138184</v>
      </c>
      <c r="AG2390" s="0">
        <v>-0.67648893594741821</v>
      </c>
      <c r="AH2390" s="0">
        <v>-0.62492311000823975</v>
      </c>
    </row>
    <row r="2391" x14ac:dyDescent="0.4">
      <c r="A2391" s="10" t="str">
        <f>Data[[#This Row],[category]]&amp;Data[[#This Row],[subcategory]]&amp;Data[[#This Row],[date]]&amp;Data[[#This Row],[hour]]</f>
        <v>NAICS 2-digit codeReal Estate and Rental and LeasingAvg. Weekday Event24</v>
      </c>
      <c r="B2391" s="10" t="s">
        <v>140</v>
      </c>
      <c r="C2391" t="s">
        <v>52</v>
      </c>
      <c r="D2391" t="s">
        <v>174</v>
      </c>
      <c r="E2391" t="s">
        <v>76</v>
      </c>
      <c r="F2391" s="0">
        <v>17840.5</v>
      </c>
      <c r="G2391" s="0">
        <v>1.9341665506362915</v>
      </c>
      <c r="H2391" s="0">
        <v>1.898529052734375</v>
      </c>
      <c r="I2391" s="0">
        <v>-0.035637520253658295</v>
      </c>
      <c r="J2391" s="0">
        <v>0.0071871173568069935</v>
      </c>
      <c r="K2391" s="0">
        <v>74.992279052734375</v>
      </c>
      <c r="L2391" s="0">
        <v>-4.9585275650024414</v>
      </c>
      <c r="M2391" s="0">
        <v>1</v>
      </c>
      <c r="N2391" s="0">
        <v>1</v>
      </c>
      <c r="O2391" s="0"/>
      <c r="P2391" s="0"/>
      <c r="Q2391" s="0">
        <v>-0.047459274530410767</v>
      </c>
      <c r="R2391" s="0">
        <v>-0.044848181307315826</v>
      </c>
      <c r="S2391" s="0">
        <v>-0.039406448602676392</v>
      </c>
      <c r="T2391" s="0">
        <v>-0.035637520253658295</v>
      </c>
      <c r="U2391" s="0">
        <v>-0.031868591904640198</v>
      </c>
      <c r="V2391" s="0">
        <v>-0.026426859200000763</v>
      </c>
      <c r="W2391" s="0">
        <v>-0.023815764114260674</v>
      </c>
      <c r="X2391" s="0">
        <v>34.506500244140625</v>
      </c>
      <c r="Y2391" s="0">
        <v>33.870708465576172</v>
      </c>
      <c r="Z2391" s="0">
        <v>-0.63579118251800537</v>
      </c>
      <c r="AA2391" s="0">
        <v>0.12822176516056061</v>
      </c>
      <c r="AB2391" s="0">
        <v>-0.84669721126556396</v>
      </c>
      <c r="AC2391" s="0">
        <v>-0.8001139760017395</v>
      </c>
      <c r="AD2391" s="0">
        <v>-0.70303076505661011</v>
      </c>
      <c r="AE2391" s="0">
        <v>-0.63579118251800537</v>
      </c>
      <c r="AF2391" s="0">
        <v>-0.56855159997940063</v>
      </c>
      <c r="AG2391" s="0">
        <v>-0.47146838903427124</v>
      </c>
      <c r="AH2391" s="0">
        <v>-0.42488515377044678</v>
      </c>
    </row>
    <row r="2392" x14ac:dyDescent="0.4">
      <c r="A2392" s="10" t="str">
        <f>Data[[#This Row],[category]]&amp;Data[[#This Row],[subcategory]]&amp;Data[[#This Row],[date]]&amp;Data[[#This Row],[hour]]</f>
        <v>NAICS 2-digit codeReal Estate and Rental and LeasingAvg. Weekday EventAvg. 11 to 6 pm</v>
      </c>
      <c r="B2392" s="10" t="s">
        <v>140</v>
      </c>
      <c r="C2392" t="s">
        <v>52</v>
      </c>
      <c r="D2392" t="s">
        <v>174</v>
      </c>
      <c r="E2392" t="s">
        <v>77</v>
      </c>
      <c r="F2392" s="0">
        <v>17840.5</v>
      </c>
      <c r="G2392" s="0">
        <v>2.7811751365661621</v>
      </c>
      <c r="H2392" s="0">
        <v>2.7164585590362549</v>
      </c>
      <c r="I2392" s="0">
        <v>-0.064716748893260956</v>
      </c>
      <c r="J2392" s="0">
        <v>0.0082963882014155388</v>
      </c>
      <c r="K2392" s="0">
        <v>89.54205322265625</v>
      </c>
      <c r="L2392" s="0">
        <v>-7.800593376159668</v>
      </c>
      <c r="M2392" s="0">
        <v>1</v>
      </c>
      <c r="N2392" s="0">
        <v>1</v>
      </c>
      <c r="O2392" s="0"/>
      <c r="P2392" s="0"/>
      <c r="Q2392" s="0">
        <v>-0.078363090753555298</v>
      </c>
      <c r="R2392" s="0">
        <v>-0.075348995625972748</v>
      </c>
      <c r="S2392" s="0">
        <v>-0.069067381322383881</v>
      </c>
      <c r="T2392" s="0">
        <v>-0.064716748893260956</v>
      </c>
      <c r="U2392" s="0">
        <v>-0.060366120189428329</v>
      </c>
      <c r="V2392" s="0">
        <v>-0.054084498435258865</v>
      </c>
      <c r="W2392" s="0">
        <v>-0.051070403307676315</v>
      </c>
      <c r="X2392" s="0">
        <v>49.6175537109375</v>
      </c>
      <c r="Y2392" s="0">
        <v>48.462978363037109</v>
      </c>
      <c r="Z2392" s="0">
        <v>-1.1545791625976562</v>
      </c>
      <c r="AA2392" s="0">
        <v>0.148011714220047</v>
      </c>
      <c r="AB2392" s="0">
        <v>-1.3980367183685303</v>
      </c>
      <c r="AC2392" s="0">
        <v>-1.3442637920379639</v>
      </c>
      <c r="AD2392" s="0">
        <v>-1.232196569442749</v>
      </c>
      <c r="AE2392" s="0">
        <v>-1.1545791625976562</v>
      </c>
      <c r="AF2392" s="0">
        <v>-1.0769617557525635</v>
      </c>
      <c r="AG2392" s="0">
        <v>-0.96489453315734863</v>
      </c>
      <c r="AH2392" s="0">
        <v>-0.91112154722213745</v>
      </c>
    </row>
    <row r="2393" x14ac:dyDescent="0.4">
      <c r="A2393" s="10" t="str">
        <f>Data[[#This Row],[category]]&amp;Data[[#This Row],[subcategory]]&amp;Data[[#This Row],[date]]&amp;Data[[#This Row],[hour]]</f>
        <v>NAICS 2-digit codeReal Estate and Rental and LeasingAvg. Weekday EventAvg. 2 to 6pm</v>
      </c>
      <c r="B2393" s="10" t="s">
        <v>140</v>
      </c>
      <c r="C2393" t="s">
        <v>52</v>
      </c>
      <c r="D2393" t="s">
        <v>174</v>
      </c>
      <c r="E2393" t="s">
        <v>78</v>
      </c>
      <c r="F2393" s="0">
        <v>17840.5</v>
      </c>
      <c r="G2393" s="0">
        <v>2.7230114936828613</v>
      </c>
      <c r="H2393" s="0">
        <v>2.6436398029327393</v>
      </c>
      <c r="I2393" s="0">
        <v>-0.079371586441993713</v>
      </c>
      <c r="J2393" s="0">
        <v>0.010628798976540565</v>
      </c>
      <c r="K2393" s="0">
        <v>88.148948669433594</v>
      </c>
      <c r="L2393" s="0">
        <v>-7.4675970077514648</v>
      </c>
      <c r="M2393" s="0">
        <v>1</v>
      </c>
      <c r="N2393" s="0">
        <v>1</v>
      </c>
      <c r="O2393" s="0"/>
      <c r="P2393" s="0"/>
      <c r="Q2393" s="0">
        <v>-0.096854403614997864</v>
      </c>
      <c r="R2393" s="0">
        <v>-0.092992939054965973</v>
      </c>
      <c r="S2393" s="0">
        <v>-0.084945335984230042</v>
      </c>
      <c r="T2393" s="0">
        <v>-0.079371586441993713</v>
      </c>
      <c r="U2393" s="0">
        <v>-0.073797836899757385</v>
      </c>
      <c r="V2393" s="0">
        <v>-0.065750233829021454</v>
      </c>
      <c r="W2393" s="0">
        <v>-0.061888769268989563</v>
      </c>
      <c r="X2393" s="0">
        <v>48.579887390136719</v>
      </c>
      <c r="Y2393" s="0">
        <v>47.163856506347656</v>
      </c>
      <c r="Z2393" s="0">
        <v>-1.4160287380218506</v>
      </c>
      <c r="AA2393" s="0">
        <v>0.18962308764457703</v>
      </c>
      <c r="AB2393" s="0">
        <v>-1.7279309034347534</v>
      </c>
      <c r="AC2393" s="0">
        <v>-1.6590404510498047</v>
      </c>
      <c r="AD2393" s="0">
        <v>-1.5154671669006348</v>
      </c>
      <c r="AE2393" s="0">
        <v>-1.4160287380218506</v>
      </c>
      <c r="AF2393" s="0">
        <v>-1.3165903091430664</v>
      </c>
      <c r="AG2393" s="0">
        <v>-1.1730170249938965</v>
      </c>
      <c r="AH2393" s="0">
        <v>-1.1041265726089478</v>
      </c>
    </row>
    <row r="2394" x14ac:dyDescent="0.4">
      <c r="A2394" s="10" t="str">
        <f>Data[[#This Row],[category]]&amp;Data[[#This Row],[subcategory]]&amp;Data[[#This Row],[date]]&amp;Data[[#This Row],[hour]]</f>
        <v>NAICS 2-digit codeRetail Trade (44)8/31/20171</v>
      </c>
      <c r="B2394" s="10" t="s">
        <v>140</v>
      </c>
      <c r="C2394" t="s">
        <v>53</v>
      </c>
      <c r="D2394" t="s">
        <v>111</v>
      </c>
      <c r="E2394" t="s">
        <v>41</v>
      </c>
      <c r="F2394" s="0">
        <v>7685</v>
      </c>
      <c r="G2394" s="0">
        <v>2.1163759231567383</v>
      </c>
      <c r="H2394" s="0">
        <v>2.1233804225921631</v>
      </c>
      <c r="I2394" s="0">
        <v>0.0070043783634901047</v>
      </c>
      <c r="J2394" s="0">
        <v>0.020185936242341995</v>
      </c>
      <c r="K2394" s="0">
        <v>72.573455810546875</v>
      </c>
      <c r="L2394" s="0">
        <v>0.34699299931526184</v>
      </c>
      <c r="M2394" s="0">
        <v>0</v>
      </c>
      <c r="N2394" s="0">
        <v>0</v>
      </c>
      <c r="O2394" s="0">
        <v>5.7109570503234863</v>
      </c>
      <c r="P2394" s="0">
        <v>5.5634441375732422</v>
      </c>
      <c r="Q2394" s="0">
        <v>-0.026198532432317734</v>
      </c>
      <c r="R2394" s="0">
        <v>-0.018864938989281654</v>
      </c>
      <c r="S2394" s="0">
        <v>-0.0035811369307339191</v>
      </c>
      <c r="T2394" s="0">
        <v>0.0070043783634901047</v>
      </c>
      <c r="U2394" s="0">
        <v>0.017589893192052841</v>
      </c>
      <c r="V2394" s="0">
        <v>0.032873697578907013</v>
      </c>
      <c r="W2394" s="0">
        <v>0.040207289159297943</v>
      </c>
      <c r="X2394" s="0">
        <v>16.264348983764648</v>
      </c>
      <c r="Y2394" s="0">
        <v>16.318178176879883</v>
      </c>
      <c r="Z2394" s="0">
        <v>0.0538286492228508</v>
      </c>
      <c r="AA2394" s="0">
        <v>0.15512892603874207</v>
      </c>
      <c r="AB2394" s="0">
        <v>-0.20133572816848755</v>
      </c>
      <c r="AC2394" s="0">
        <v>-0.14497706294059753</v>
      </c>
      <c r="AD2394" s="0">
        <v>-0.027521038427948952</v>
      </c>
      <c r="AE2394" s="0">
        <v>0.0538286492228508</v>
      </c>
      <c r="AF2394" s="0">
        <v>0.135178342461586</v>
      </c>
      <c r="AG2394" s="0">
        <v>0.25263437628746033</v>
      </c>
      <c r="AH2394" s="0">
        <v>0.30899301171302795</v>
      </c>
    </row>
    <row r="2395" x14ac:dyDescent="0.4">
      <c r="A2395" s="10" t="str">
        <f>Data[[#This Row],[category]]&amp;Data[[#This Row],[subcategory]]&amp;Data[[#This Row],[date]]&amp;Data[[#This Row],[hour]]</f>
        <v>NAICS 2-digit codeRetail Trade (44)8/31/20172</v>
      </c>
      <c r="B2395" s="10" t="s">
        <v>140</v>
      </c>
      <c r="C2395" t="s">
        <v>53</v>
      </c>
      <c r="D2395" t="s">
        <v>111</v>
      </c>
      <c r="E2395" t="s">
        <v>42</v>
      </c>
      <c r="F2395" s="0">
        <v>7685</v>
      </c>
      <c r="G2395" s="0">
        <v>2.0090317726135254</v>
      </c>
      <c r="H2395" s="0">
        <v>2.0576770305633545</v>
      </c>
      <c r="I2395" s="0">
        <v>0.048645354807376862</v>
      </c>
      <c r="J2395" s="0">
        <v>0.019338686019182205</v>
      </c>
      <c r="K2395" s="0">
        <v>72.06414794921875</v>
      </c>
      <c r="L2395" s="0">
        <v>2.5154426097869873</v>
      </c>
      <c r="M2395" s="0">
        <v>1</v>
      </c>
      <c r="N2395" s="0">
        <v>1</v>
      </c>
      <c r="O2395" s="0">
        <v>5.7109570503234863</v>
      </c>
      <c r="P2395" s="0">
        <v>5.5634441375732422</v>
      </c>
      <c r="Q2395" s="0">
        <v>0.016836047172546387</v>
      </c>
      <c r="R2395" s="0">
        <v>0.023861831054091454</v>
      </c>
      <c r="S2395" s="0">
        <v>0.038504138588905334</v>
      </c>
      <c r="T2395" s="0">
        <v>0.048645354807376862</v>
      </c>
      <c r="U2395" s="0">
        <v>0.058786571025848389</v>
      </c>
      <c r="V2395" s="0">
        <v>0.07342887669801712</v>
      </c>
      <c r="W2395" s="0">
        <v>0.080454662442207336</v>
      </c>
      <c r="X2395" s="0">
        <v>15.439409255981445</v>
      </c>
      <c r="Y2395" s="0">
        <v>15.813247680664063</v>
      </c>
      <c r="Z2395" s="0">
        <v>0.37383955717086792</v>
      </c>
      <c r="AA2395" s="0">
        <v>0.14861780405044556</v>
      </c>
      <c r="AB2395" s="0">
        <v>0.12938502430915833</v>
      </c>
      <c r="AC2395" s="0">
        <v>0.18337817490100861</v>
      </c>
      <c r="AD2395" s="0">
        <v>0.29590430855751038</v>
      </c>
      <c r="AE2395" s="0">
        <v>0.37383955717086792</v>
      </c>
      <c r="AF2395" s="0">
        <v>0.45177480578422546</v>
      </c>
      <c r="AG2395" s="0">
        <v>0.56430095434188843</v>
      </c>
      <c r="AH2395" s="0">
        <v>0.6182941198348999</v>
      </c>
    </row>
    <row r="2396" x14ac:dyDescent="0.4">
      <c r="A2396" s="10" t="str">
        <f>Data[[#This Row],[category]]&amp;Data[[#This Row],[subcategory]]&amp;Data[[#This Row],[date]]&amp;Data[[#This Row],[hour]]</f>
        <v>NAICS 2-digit codeRetail Trade (44)8/31/20173</v>
      </c>
      <c r="B2396" s="10" t="s">
        <v>140</v>
      </c>
      <c r="C2396" t="s">
        <v>53</v>
      </c>
      <c r="D2396" t="s">
        <v>111</v>
      </c>
      <c r="E2396" t="s">
        <v>43</v>
      </c>
      <c r="F2396" s="0">
        <v>7685</v>
      </c>
      <c r="G2396" s="0">
        <v>1.9612311124801636</v>
      </c>
      <c r="H2396" s="0">
        <v>2.0033259391784668</v>
      </c>
      <c r="I2396" s="0">
        <v>0.042094901204109192</v>
      </c>
      <c r="J2396" s="0">
        <v>0.018892019987106323</v>
      </c>
      <c r="K2396" s="0">
        <v>71.774757385253906</v>
      </c>
      <c r="L2396" s="0">
        <v>2.2281842231750488</v>
      </c>
      <c r="M2396" s="0">
        <v>1</v>
      </c>
      <c r="N2396" s="0">
        <v>1</v>
      </c>
      <c r="O2396" s="0">
        <v>5.7109570503234863</v>
      </c>
      <c r="P2396" s="0">
        <v>5.5634441375732422</v>
      </c>
      <c r="Q2396" s="0">
        <v>0.011020293459296227</v>
      </c>
      <c r="R2396" s="0">
        <v>0.017883803695440292</v>
      </c>
      <c r="S2396" s="0">
        <v>0.032187916338443756</v>
      </c>
      <c r="T2396" s="0">
        <v>0.042094901204109192</v>
      </c>
      <c r="U2396" s="0">
        <v>0.052001886069774628</v>
      </c>
      <c r="V2396" s="0">
        <v>0.06630600243806839</v>
      </c>
      <c r="W2396" s="0">
        <v>0.073169507086277008</v>
      </c>
      <c r="X2396" s="0">
        <v>15.072061538696289</v>
      </c>
      <c r="Y2396" s="0">
        <v>15.395560264587402</v>
      </c>
      <c r="Z2396" s="0">
        <v>0.32349932193756104</v>
      </c>
      <c r="AA2396" s="0">
        <v>0.14518517255783081</v>
      </c>
      <c r="AB2396" s="0">
        <v>0.084690965712070465</v>
      </c>
      <c r="AC2396" s="0">
        <v>0.13743703067302704</v>
      </c>
      <c r="AD2396" s="0">
        <v>0.24736414849758148</v>
      </c>
      <c r="AE2396" s="0">
        <v>0.32349932193756104</v>
      </c>
      <c r="AF2396" s="0">
        <v>0.39963451027870178</v>
      </c>
      <c r="AG2396" s="0">
        <v>0.50956159830093384</v>
      </c>
      <c r="AH2396" s="0">
        <v>0.56230765581130981</v>
      </c>
    </row>
    <row r="2397" x14ac:dyDescent="0.4">
      <c r="A2397" s="10" t="str">
        <f>Data[[#This Row],[category]]&amp;Data[[#This Row],[subcategory]]&amp;Data[[#This Row],[date]]&amp;Data[[#This Row],[hour]]</f>
        <v>NAICS 2-digit codeRetail Trade (44)8/31/20174</v>
      </c>
      <c r="B2397" s="10" t="s">
        <v>140</v>
      </c>
      <c r="C2397" t="s">
        <v>53</v>
      </c>
      <c r="D2397" t="s">
        <v>111</v>
      </c>
      <c r="E2397" t="s">
        <v>44</v>
      </c>
      <c r="F2397" s="0">
        <v>7685</v>
      </c>
      <c r="G2397" s="0">
        <v>1.945544958114624</v>
      </c>
      <c r="H2397" s="0">
        <v>1.9809080362319946</v>
      </c>
      <c r="I2397" s="0">
        <v>0.035362992435693741</v>
      </c>
      <c r="J2397" s="0">
        <v>0.019680263474583626</v>
      </c>
      <c r="K2397" s="0">
        <v>71.761871337890625</v>
      </c>
      <c r="L2397" s="0">
        <v>1.7968759536743164</v>
      </c>
      <c r="M2397" s="0">
        <v>1</v>
      </c>
      <c r="N2397" s="0">
        <v>0</v>
      </c>
      <c r="O2397" s="0">
        <v>5.7109570503234863</v>
      </c>
      <c r="P2397" s="0">
        <v>5.5634441375732422</v>
      </c>
      <c r="Q2397" s="0">
        <v>0.0029918397776782513</v>
      </c>
      <c r="R2397" s="0">
        <v>0.010141720063984394</v>
      </c>
      <c r="S2397" s="0">
        <v>0.02504265308380127</v>
      </c>
      <c r="T2397" s="0">
        <v>0.035362992435693741</v>
      </c>
      <c r="U2397" s="0">
        <v>0.045683331787586212</v>
      </c>
      <c r="V2397" s="0">
        <v>0.060584265738725662</v>
      </c>
      <c r="W2397" s="0">
        <v>0.067734144628047943</v>
      </c>
      <c r="X2397" s="0">
        <v>14.951513290405273</v>
      </c>
      <c r="Y2397" s="0">
        <v>15.223278045654297</v>
      </c>
      <c r="Z2397" s="0">
        <v>0.2717646062374115</v>
      </c>
      <c r="AA2397" s="0">
        <v>0.15124282240867615</v>
      </c>
      <c r="AB2397" s="0">
        <v>0.022992301732301712</v>
      </c>
      <c r="AC2397" s="0">
        <v>0.077939130365848541</v>
      </c>
      <c r="AD2397" s="0">
        <v>0.19245278835296631</v>
      </c>
      <c r="AE2397" s="0">
        <v>0.2717646062374115</v>
      </c>
      <c r="AF2397" s="0">
        <v>0.35107642412185669</v>
      </c>
      <c r="AG2397" s="0">
        <v>0.46559008955955505</v>
      </c>
      <c r="AH2397" s="0">
        <v>0.52053689956665039</v>
      </c>
    </row>
    <row r="2398" x14ac:dyDescent="0.4">
      <c r="A2398" s="10" t="str">
        <f>Data[[#This Row],[category]]&amp;Data[[#This Row],[subcategory]]&amp;Data[[#This Row],[date]]&amp;Data[[#This Row],[hour]]</f>
        <v>NAICS 2-digit codeRetail Trade (44)8/31/20175</v>
      </c>
      <c r="B2398" s="10" t="s">
        <v>140</v>
      </c>
      <c r="C2398" t="s">
        <v>53</v>
      </c>
      <c r="D2398" t="s">
        <v>111</v>
      </c>
      <c r="E2398" t="s">
        <v>45</v>
      </c>
      <c r="F2398" s="0">
        <v>7685</v>
      </c>
      <c r="G2398" s="0">
        <v>1.9594308137893677</v>
      </c>
      <c r="H2398" s="0">
        <v>2.0124855041503906</v>
      </c>
      <c r="I2398" s="0">
        <v>0.053054682910442352</v>
      </c>
      <c r="J2398" s="0">
        <v>0.020694568753242493</v>
      </c>
      <c r="K2398" s="0">
        <v>71.690826416015625</v>
      </c>
      <c r="L2398" s="0">
        <v>2.5637009143829346</v>
      </c>
      <c r="M2398" s="0">
        <v>1</v>
      </c>
      <c r="N2398" s="0">
        <v>1</v>
      </c>
      <c r="O2398" s="0">
        <v>5.7109570503234863</v>
      </c>
      <c r="P2398" s="0">
        <v>5.5634441375732422</v>
      </c>
      <c r="Q2398" s="0">
        <v>0.019015146419405937</v>
      </c>
      <c r="R2398" s="0">
        <v>0.026533525437116623</v>
      </c>
      <c r="S2398" s="0">
        <v>0.042202439159154892</v>
      </c>
      <c r="T2398" s="0">
        <v>0.053054682910442352</v>
      </c>
      <c r="U2398" s="0">
        <v>0.063906922936439514</v>
      </c>
      <c r="V2398" s="0">
        <v>0.079575836658477783</v>
      </c>
      <c r="W2398" s="0">
        <v>0.087094217538833618</v>
      </c>
      <c r="X2398" s="0">
        <v>15.058225631713867</v>
      </c>
      <c r="Y2398" s="0">
        <v>15.465950965881348</v>
      </c>
      <c r="Z2398" s="0">
        <v>0.40772524476051331</v>
      </c>
      <c r="AA2398" s="0">
        <v>0.1590377539396286</v>
      </c>
      <c r="AB2398" s="0">
        <v>0.14613141119480133</v>
      </c>
      <c r="AC2398" s="0">
        <v>0.20391015708446503</v>
      </c>
      <c r="AD2398" s="0">
        <v>0.32432577013969421</v>
      </c>
      <c r="AE2398" s="0">
        <v>0.40772524476051331</v>
      </c>
      <c r="AF2398" s="0">
        <v>0.4911247193813324</v>
      </c>
      <c r="AG2398" s="0">
        <v>0.61154031753540039</v>
      </c>
      <c r="AH2398" s="0">
        <v>0.66931909322738647</v>
      </c>
    </row>
    <row r="2399" x14ac:dyDescent="0.4">
      <c r="A2399" s="10" t="str">
        <f>Data[[#This Row],[category]]&amp;Data[[#This Row],[subcategory]]&amp;Data[[#This Row],[date]]&amp;Data[[#This Row],[hour]]</f>
        <v>NAICS 2-digit codeRetail Trade (44)8/31/20176</v>
      </c>
      <c r="B2399" s="10" t="s">
        <v>140</v>
      </c>
      <c r="C2399" t="s">
        <v>53</v>
      </c>
      <c r="D2399" t="s">
        <v>111</v>
      </c>
      <c r="E2399" t="s">
        <v>46</v>
      </c>
      <c r="F2399" s="0">
        <v>7685</v>
      </c>
      <c r="G2399" s="0">
        <v>2.0713522434234619</v>
      </c>
      <c r="H2399" s="0">
        <v>2.1672310829162598</v>
      </c>
      <c r="I2399" s="0">
        <v>0.095878690481185913</v>
      </c>
      <c r="J2399" s="0">
        <v>0.02663893811404705</v>
      </c>
      <c r="K2399" s="0">
        <v>71.096939086914063</v>
      </c>
      <c r="L2399" s="0">
        <v>3.5991933345794678</v>
      </c>
      <c r="M2399" s="0">
        <v>1</v>
      </c>
      <c r="N2399" s="0">
        <v>1</v>
      </c>
      <c r="O2399" s="0">
        <v>5.7109570503234863</v>
      </c>
      <c r="P2399" s="0">
        <v>5.5634441375732422</v>
      </c>
      <c r="Q2399" s="0">
        <v>0.0520615354180336</v>
      </c>
      <c r="R2399" s="0">
        <v>0.061739519238471985</v>
      </c>
      <c r="S2399" s="0">
        <v>0.081909216940402985</v>
      </c>
      <c r="T2399" s="0">
        <v>0.095878690481185913</v>
      </c>
      <c r="U2399" s="0">
        <v>0.10984816402196884</v>
      </c>
      <c r="V2399" s="0">
        <v>0.13001786172389984</v>
      </c>
      <c r="W2399" s="0">
        <v>0.13969583809375763</v>
      </c>
      <c r="X2399" s="0">
        <v>15.918341636657715</v>
      </c>
      <c r="Y2399" s="0">
        <v>16.655170440673828</v>
      </c>
      <c r="Z2399" s="0">
        <v>0.73682773113250732</v>
      </c>
      <c r="AA2399" s="0">
        <v>0.20472024381160736</v>
      </c>
      <c r="AB2399" s="0">
        <v>0.40009289979934692</v>
      </c>
      <c r="AC2399" s="0">
        <v>0.4744681715965271</v>
      </c>
      <c r="AD2399" s="0">
        <v>0.62947231531143188</v>
      </c>
      <c r="AE2399" s="0">
        <v>0.73682773113250732</v>
      </c>
      <c r="AF2399" s="0">
        <v>0.84418314695358276</v>
      </c>
      <c r="AG2399" s="0">
        <v>0.99918729066848755</v>
      </c>
      <c r="AH2399" s="0">
        <v>1.0735626220703125</v>
      </c>
    </row>
    <row r="2400" x14ac:dyDescent="0.4">
      <c r="A2400" s="10" t="str">
        <f>Data[[#This Row],[category]]&amp;Data[[#This Row],[subcategory]]&amp;Data[[#This Row],[date]]&amp;Data[[#This Row],[hour]]</f>
        <v>NAICS 2-digit codeRetail Trade (44)8/31/20177</v>
      </c>
      <c r="B2400" s="10" t="s">
        <v>140</v>
      </c>
      <c r="C2400" t="s">
        <v>53</v>
      </c>
      <c r="D2400" t="s">
        <v>111</v>
      </c>
      <c r="E2400" t="s">
        <v>60</v>
      </c>
      <c r="F2400" s="0">
        <v>7685</v>
      </c>
      <c r="G2400" s="0">
        <v>2.3976037502288818</v>
      </c>
      <c r="H2400" s="0">
        <v>2.4574368000030518</v>
      </c>
      <c r="I2400" s="0">
        <v>0.059833087027072906</v>
      </c>
      <c r="J2400" s="0">
        <v>0.030852735042572021</v>
      </c>
      <c r="K2400" s="0">
        <v>71.118019104003906</v>
      </c>
      <c r="L2400" s="0">
        <v>1.939312219619751</v>
      </c>
      <c r="M2400" s="0">
        <v>1</v>
      </c>
      <c r="N2400" s="0">
        <v>0</v>
      </c>
      <c r="O2400" s="0">
        <v>5.7109570503234863</v>
      </c>
      <c r="P2400" s="0">
        <v>5.5634441375732422</v>
      </c>
      <c r="Q2400" s="0">
        <v>0.0090848542749881744</v>
      </c>
      <c r="R2400" s="0">
        <v>0.020293716341257095</v>
      </c>
      <c r="S2400" s="0">
        <v>0.043653897941112518</v>
      </c>
      <c r="T2400" s="0">
        <v>0.059833087027072906</v>
      </c>
      <c r="U2400" s="0">
        <v>0.076012276113033295</v>
      </c>
      <c r="V2400" s="0">
        <v>0.099372461438179016</v>
      </c>
      <c r="W2400" s="0">
        <v>0.11058132350444794</v>
      </c>
      <c r="X2400" s="0">
        <v>18.42558479309082</v>
      </c>
      <c r="Y2400" s="0">
        <v>18.885402679443359</v>
      </c>
      <c r="Z2400" s="0">
        <v>0.45981726050376892</v>
      </c>
      <c r="AA2400" s="0">
        <v>0.23710326850414276</v>
      </c>
      <c r="AB2400" s="0">
        <v>0.069817088544368744</v>
      </c>
      <c r="AC2400" s="0">
        <v>0.15595719218254089</v>
      </c>
      <c r="AD2400" s="0">
        <v>0.33548018336296082</v>
      </c>
      <c r="AE2400" s="0">
        <v>0.45981726050376892</v>
      </c>
      <c r="AF2400" s="0">
        <v>0.58415430784225464</v>
      </c>
      <c r="AG2400" s="0">
        <v>0.76367729902267456</v>
      </c>
      <c r="AH2400" s="0">
        <v>0.84981745481491089</v>
      </c>
    </row>
    <row r="2401" x14ac:dyDescent="0.4">
      <c r="A2401" s="10" t="str">
        <f>Data[[#This Row],[category]]&amp;Data[[#This Row],[subcategory]]&amp;Data[[#This Row],[date]]&amp;Data[[#This Row],[hour]]</f>
        <v>NAICS 2-digit codeRetail Trade (44)8/31/20178</v>
      </c>
      <c r="B2401" s="10" t="s">
        <v>140</v>
      </c>
      <c r="C2401" t="s">
        <v>53</v>
      </c>
      <c r="D2401" t="s">
        <v>111</v>
      </c>
      <c r="E2401" t="s">
        <v>61</v>
      </c>
      <c r="F2401" s="0">
        <v>7685</v>
      </c>
      <c r="G2401" s="0">
        <v>2.9526200294494629</v>
      </c>
      <c r="H2401" s="0">
        <v>2.9176223278045654</v>
      </c>
      <c r="I2401" s="0">
        <v>-0.034997627139091492</v>
      </c>
      <c r="J2401" s="0">
        <v>0.025683751329779625</v>
      </c>
      <c r="K2401" s="0">
        <v>74.191024780273437</v>
      </c>
      <c r="L2401" s="0">
        <v>-1.362636923789978</v>
      </c>
      <c r="M2401" s="0">
        <v>0</v>
      </c>
      <c r="N2401" s="0">
        <v>0</v>
      </c>
      <c r="O2401" s="0">
        <v>5.7109570503234863</v>
      </c>
      <c r="P2401" s="0">
        <v>5.5634441375732422</v>
      </c>
      <c r="Q2401" s="0">
        <v>-0.077243641018867493</v>
      </c>
      <c r="R2401" s="0">
        <v>-0.067912675440311432</v>
      </c>
      <c r="S2401" s="0">
        <v>-0.048466198146343231</v>
      </c>
      <c r="T2401" s="0">
        <v>-0.034997627139091492</v>
      </c>
      <c r="U2401" s="0">
        <v>-0.021529054269194603</v>
      </c>
      <c r="V2401" s="0">
        <v>-0.0020825753454118967</v>
      </c>
      <c r="W2401" s="0">
        <v>0.0072483844123780727</v>
      </c>
      <c r="X2401" s="0">
        <v>22.690885543823242</v>
      </c>
      <c r="Y2401" s="0">
        <v>22.421928405761719</v>
      </c>
      <c r="Z2401" s="0">
        <v>-0.2689567506313324</v>
      </c>
      <c r="AA2401" s="0">
        <v>0.19737963378429413</v>
      </c>
      <c r="AB2401" s="0">
        <v>-0.59361737966537476</v>
      </c>
      <c r="AC2401" s="0">
        <v>-0.52190893888473511</v>
      </c>
      <c r="AD2401" s="0">
        <v>-0.37246271967887878</v>
      </c>
      <c r="AE2401" s="0">
        <v>-0.2689567506313324</v>
      </c>
      <c r="AF2401" s="0">
        <v>-0.16545076668262482</v>
      </c>
      <c r="AG2401" s="0">
        <v>-0.016004571691155434</v>
      </c>
      <c r="AH2401" s="0">
        <v>0.05570385605096817</v>
      </c>
    </row>
    <row r="2402" x14ac:dyDescent="0.4">
      <c r="A2402" s="10" t="str">
        <f>Data[[#This Row],[category]]&amp;Data[[#This Row],[subcategory]]&amp;Data[[#This Row],[date]]&amp;Data[[#This Row],[hour]]</f>
        <v>NAICS 2-digit codeRetail Trade (44)8/31/20179</v>
      </c>
      <c r="B2402" s="10" t="s">
        <v>140</v>
      </c>
      <c r="C2402" t="s">
        <v>53</v>
      </c>
      <c r="D2402" t="s">
        <v>111</v>
      </c>
      <c r="E2402" t="s">
        <v>62</v>
      </c>
      <c r="F2402" s="0">
        <v>7685</v>
      </c>
      <c r="G2402" s="0">
        <v>3.6469802856445312</v>
      </c>
      <c r="H2402" s="0">
        <v>3.657721996307373</v>
      </c>
      <c r="I2402" s="0">
        <v>0.010741818696260452</v>
      </c>
      <c r="J2402" s="0">
        <v>0.025162247940897942</v>
      </c>
      <c r="K2402" s="0">
        <v>78.515937805175781</v>
      </c>
      <c r="L2402" s="0">
        <v>0.426902174949646</v>
      </c>
      <c r="M2402" s="0">
        <v>0</v>
      </c>
      <c r="N2402" s="0">
        <v>0</v>
      </c>
      <c r="O2402" s="0">
        <v>5.7109570503234863</v>
      </c>
      <c r="P2402" s="0">
        <v>5.5634441375732422</v>
      </c>
      <c r="Q2402" s="0">
        <v>-0.030646396800875664</v>
      </c>
      <c r="R2402" s="0">
        <v>-0.021504899486899376</v>
      </c>
      <c r="S2402" s="0">
        <v>-0.0024532771203666925</v>
      </c>
      <c r="T2402" s="0">
        <v>0.010741818696260452</v>
      </c>
      <c r="U2402" s="0">
        <v>0.023936914280056953</v>
      </c>
      <c r="V2402" s="0">
        <v>0.04298853874206543</v>
      </c>
      <c r="W2402" s="0">
        <v>0.052130032330751419</v>
      </c>
      <c r="X2402" s="0">
        <v>28.027044296264648</v>
      </c>
      <c r="Y2402" s="0">
        <v>28.109594345092773</v>
      </c>
      <c r="Z2402" s="0">
        <v>0.082550875842571259</v>
      </c>
      <c r="AA2402" s="0">
        <v>0.19337187707424164</v>
      </c>
      <c r="AB2402" s="0">
        <v>-0.23551756143569946</v>
      </c>
      <c r="AC2402" s="0">
        <v>-0.16526515781879425</v>
      </c>
      <c r="AD2402" s="0">
        <v>-0.018853435292840004</v>
      </c>
      <c r="AE2402" s="0">
        <v>0.082550875842571259</v>
      </c>
      <c r="AF2402" s="0">
        <v>0.18395519256591797</v>
      </c>
      <c r="AG2402" s="0">
        <v>0.33036690950393677</v>
      </c>
      <c r="AH2402" s="0">
        <v>0.40061929821968079</v>
      </c>
    </row>
    <row r="2403" x14ac:dyDescent="0.4">
      <c r="A2403" s="10" t="str">
        <f>Data[[#This Row],[category]]&amp;Data[[#This Row],[subcategory]]&amp;Data[[#This Row],[date]]&amp;Data[[#This Row],[hour]]</f>
        <v>NAICS 2-digit codeRetail Trade (44)8/31/201710</v>
      </c>
      <c r="B2403" s="10" t="s">
        <v>140</v>
      </c>
      <c r="C2403" t="s">
        <v>53</v>
      </c>
      <c r="D2403" t="s">
        <v>111</v>
      </c>
      <c r="E2403" t="s">
        <v>63</v>
      </c>
      <c r="F2403" s="0">
        <v>7685</v>
      </c>
      <c r="G2403" s="0">
        <v>4.5328831672668457</v>
      </c>
      <c r="H2403" s="0">
        <v>4.5551791191101074</v>
      </c>
      <c r="I2403" s="0">
        <v>0.022295981645584106</v>
      </c>
      <c r="J2403" s="0">
        <v>0.017210736870765686</v>
      </c>
      <c r="K2403" s="0">
        <v>82.136238098144531</v>
      </c>
      <c r="L2403" s="0">
        <v>1.2954692840576172</v>
      </c>
      <c r="M2403" s="0">
        <v>0</v>
      </c>
      <c r="N2403" s="0">
        <v>0</v>
      </c>
      <c r="O2403" s="0">
        <v>5.7109570503234863</v>
      </c>
      <c r="P2403" s="0">
        <v>5.5634441375732422</v>
      </c>
      <c r="Q2403" s="0">
        <v>-0.0060131615027785301</v>
      </c>
      <c r="R2403" s="0">
        <v>0.00023953487107064575</v>
      </c>
      <c r="S2403" s="0">
        <v>0.013270662166178226</v>
      </c>
      <c r="T2403" s="0">
        <v>0.022295981645584106</v>
      </c>
      <c r="U2403" s="0">
        <v>0.031321302056312561</v>
      </c>
      <c r="V2403" s="0">
        <v>0.044352427124977112</v>
      </c>
      <c r="W2403" s="0">
        <v>0.050605125725269318</v>
      </c>
      <c r="X2403" s="0">
        <v>34.835208892822266</v>
      </c>
      <c r="Y2403" s="0">
        <v>35.006549835205078</v>
      </c>
      <c r="Z2403" s="0">
        <v>0.17134462296962738</v>
      </c>
      <c r="AA2403" s="0">
        <v>0.13226450979709625</v>
      </c>
      <c r="AB2403" s="0">
        <v>-0.046211134642362595</v>
      </c>
      <c r="AC2403" s="0">
        <v>0.0018408333417028189</v>
      </c>
      <c r="AD2403" s="0">
        <v>0.10198504477739334</v>
      </c>
      <c r="AE2403" s="0">
        <v>0.17134462296962738</v>
      </c>
      <c r="AF2403" s="0">
        <v>0.24070419371128082</v>
      </c>
      <c r="AG2403" s="0">
        <v>0.3408484160900116</v>
      </c>
      <c r="AH2403" s="0">
        <v>0.38890036940574646</v>
      </c>
    </row>
    <row r="2404" x14ac:dyDescent="0.4">
      <c r="A2404" s="10" t="str">
        <f>Data[[#This Row],[category]]&amp;Data[[#This Row],[subcategory]]&amp;Data[[#This Row],[date]]&amp;Data[[#This Row],[hour]]</f>
        <v>NAICS 2-digit codeRetail Trade (44)8/31/201711</v>
      </c>
      <c r="B2404" s="10" t="s">
        <v>140</v>
      </c>
      <c r="C2404" t="s">
        <v>53</v>
      </c>
      <c r="D2404" t="s">
        <v>111</v>
      </c>
      <c r="E2404" t="s">
        <v>64</v>
      </c>
      <c r="F2404" s="0">
        <v>7685</v>
      </c>
      <c r="G2404" s="0">
        <v>5.4494094848632813</v>
      </c>
      <c r="H2404" s="0">
        <v>5.4271135330200195</v>
      </c>
      <c r="I2404" s="0">
        <v>-0.02229597233235836</v>
      </c>
      <c r="J2404" s="0">
        <v>0.017210738733410835</v>
      </c>
      <c r="K2404" s="0">
        <v>85.481849670410156</v>
      </c>
      <c r="L2404" s="0">
        <v>-1.2954686880111694</v>
      </c>
      <c r="M2404" s="0">
        <v>0</v>
      </c>
      <c r="N2404" s="0">
        <v>0</v>
      </c>
      <c r="O2404" s="0">
        <v>5.7109570503234863</v>
      </c>
      <c r="P2404" s="0">
        <v>5.5634441375732422</v>
      </c>
      <c r="Q2404" s="0">
        <v>-0.050605118274688721</v>
      </c>
      <c r="R2404" s="0">
        <v>-0.044352419674396515</v>
      </c>
      <c r="S2404" s="0">
        <v>-0.031321290880441666</v>
      </c>
      <c r="T2404" s="0">
        <v>-0.02229597233235836</v>
      </c>
      <c r="U2404" s="0">
        <v>-0.013270651921629906</v>
      </c>
      <c r="V2404" s="0">
        <v>-0.00023952317133080214</v>
      </c>
      <c r="W2404" s="0">
        <v>0.0060131736099720001</v>
      </c>
      <c r="X2404" s="0">
        <v>41.878711700439453</v>
      </c>
      <c r="Y2404" s="0">
        <v>41.707366943359375</v>
      </c>
      <c r="Z2404" s="0">
        <v>-0.17134454846382141</v>
      </c>
      <c r="AA2404" s="0">
        <v>0.13226452469825745</v>
      </c>
      <c r="AB2404" s="0">
        <v>-0.38890033960342407</v>
      </c>
      <c r="AC2404" s="0">
        <v>-0.34084835648536682</v>
      </c>
      <c r="AD2404" s="0">
        <v>-0.24070413410663605</v>
      </c>
      <c r="AE2404" s="0">
        <v>-0.17134454846382141</v>
      </c>
      <c r="AF2404" s="0">
        <v>-0.10198496282100677</v>
      </c>
      <c r="AG2404" s="0">
        <v>-0.00184073974378407</v>
      </c>
      <c r="AH2404" s="0">
        <v>0.046211235225200653</v>
      </c>
    </row>
    <row r="2405" x14ac:dyDescent="0.4">
      <c r="A2405" s="10" t="str">
        <f>Data[[#This Row],[category]]&amp;Data[[#This Row],[subcategory]]&amp;Data[[#This Row],[date]]&amp;Data[[#This Row],[hour]]</f>
        <v>NAICS 2-digit codeRetail Trade (44)8/31/201712</v>
      </c>
      <c r="B2405" s="10" t="s">
        <v>140</v>
      </c>
      <c r="C2405" t="s">
        <v>53</v>
      </c>
      <c r="D2405" t="s">
        <v>111</v>
      </c>
      <c r="E2405" t="s">
        <v>65</v>
      </c>
      <c r="F2405" s="0">
        <v>7685</v>
      </c>
      <c r="G2405" s="0">
        <v>5.8523635864257812</v>
      </c>
      <c r="H2405" s="0">
        <v>5.7779226303100586</v>
      </c>
      <c r="I2405" s="0">
        <v>-0.074440568685531616</v>
      </c>
      <c r="J2405" s="0">
        <v>0.033367916941642761</v>
      </c>
      <c r="K2405" s="0">
        <v>88.522575378417969</v>
      </c>
      <c r="L2405" s="0">
        <v>-2.2309024333953857</v>
      </c>
      <c r="M2405" s="0">
        <v>1</v>
      </c>
      <c r="N2405" s="0">
        <v>1</v>
      </c>
      <c r="O2405" s="0">
        <v>5.7109570503234863</v>
      </c>
      <c r="P2405" s="0">
        <v>5.5634441375732422</v>
      </c>
      <c r="Q2405" s="0">
        <v>-0.12932591140270233</v>
      </c>
      <c r="R2405" s="0">
        <v>-0.11720327287912369</v>
      </c>
      <c r="S2405" s="0">
        <v>-0.091938719153404236</v>
      </c>
      <c r="T2405" s="0">
        <v>-0.074440568685531616</v>
      </c>
      <c r="U2405" s="0">
        <v>-0.056942414492368698</v>
      </c>
      <c r="V2405" s="0">
        <v>-0.031677860766649246</v>
      </c>
      <c r="W2405" s="0">
        <v>-0.019555229693651199</v>
      </c>
      <c r="X2405" s="0">
        <v>44.975414276123047</v>
      </c>
      <c r="Y2405" s="0">
        <v>44.403335571289063</v>
      </c>
      <c r="Z2405" s="0">
        <v>-0.57207578420639038</v>
      </c>
      <c r="AA2405" s="0">
        <v>0.25643244385719299</v>
      </c>
      <c r="AB2405" s="0">
        <v>-0.9938696026802063</v>
      </c>
      <c r="AC2405" s="0">
        <v>-0.9007071852684021</v>
      </c>
      <c r="AD2405" s="0">
        <v>-0.70654910802841187</v>
      </c>
      <c r="AE2405" s="0">
        <v>-0.57207578420639038</v>
      </c>
      <c r="AF2405" s="0">
        <v>-0.43760249018669128</v>
      </c>
      <c r="AG2405" s="0">
        <v>-0.24344438314437866</v>
      </c>
      <c r="AH2405" s="0">
        <v>-0.15028195083141327</v>
      </c>
    </row>
    <row r="2406" x14ac:dyDescent="0.4">
      <c r="A2406" s="10" t="str">
        <f>Data[[#This Row],[category]]&amp;Data[[#This Row],[subcategory]]&amp;Data[[#This Row],[date]]&amp;Data[[#This Row],[hour]]</f>
        <v>NAICS 2-digit codeRetail Trade (44)8/31/201713</v>
      </c>
      <c r="B2406" s="10" t="s">
        <v>140</v>
      </c>
      <c r="C2406" t="s">
        <v>53</v>
      </c>
      <c r="D2406" t="s">
        <v>111</v>
      </c>
      <c r="E2406" t="s">
        <v>66</v>
      </c>
      <c r="F2406" s="0">
        <v>7685</v>
      </c>
      <c r="G2406" s="0">
        <v>6.0365028381347656</v>
      </c>
      <c r="H2406" s="0">
        <v>5.9484033584594727</v>
      </c>
      <c r="I2406" s="0">
        <v>-0.088099442422389984</v>
      </c>
      <c r="J2406" s="0">
        <v>0.032474767416715622</v>
      </c>
      <c r="K2406" s="0">
        <v>87.906700134277344</v>
      </c>
      <c r="L2406" s="0">
        <v>-2.7128582000732422</v>
      </c>
      <c r="M2406" s="0">
        <v>1</v>
      </c>
      <c r="N2406" s="0">
        <v>1</v>
      </c>
      <c r="O2406" s="0">
        <v>5.7109570503234863</v>
      </c>
      <c r="P2406" s="0">
        <v>5.5634441375732422</v>
      </c>
      <c r="Q2406" s="0">
        <v>-0.14151568710803986</v>
      </c>
      <c r="R2406" s="0">
        <v>-0.12971752882003784</v>
      </c>
      <c r="S2406" s="0">
        <v>-0.10512922704219818</v>
      </c>
      <c r="T2406" s="0">
        <v>-0.088099442422389984</v>
      </c>
      <c r="U2406" s="0">
        <v>-0.071069657802581787</v>
      </c>
      <c r="V2406" s="0">
        <v>-0.046481352299451828</v>
      </c>
      <c r="W2406" s="0">
        <v>-0.034683205187320709</v>
      </c>
      <c r="X2406" s="0">
        <v>46.390525817871094</v>
      </c>
      <c r="Y2406" s="0">
        <v>45.713478088378906</v>
      </c>
      <c r="Z2406" s="0">
        <v>-0.67704421281814575</v>
      </c>
      <c r="AA2406" s="0">
        <v>0.24956858158111572</v>
      </c>
      <c r="AB2406" s="0">
        <v>-1.0875480175018311</v>
      </c>
      <c r="AC2406" s="0">
        <v>-0.9968792200088501</v>
      </c>
      <c r="AD2406" s="0">
        <v>-0.80791813135147095</v>
      </c>
      <c r="AE2406" s="0">
        <v>-0.67704421281814575</v>
      </c>
      <c r="AF2406" s="0">
        <v>-0.54617029428482056</v>
      </c>
      <c r="AG2406" s="0">
        <v>-0.35720920562744141</v>
      </c>
      <c r="AH2406" s="0">
        <v>-0.26654043793678284</v>
      </c>
    </row>
    <row r="2407" x14ac:dyDescent="0.4">
      <c r="A2407" s="10" t="str">
        <f>Data[[#This Row],[category]]&amp;Data[[#This Row],[subcategory]]&amp;Data[[#This Row],[date]]&amp;Data[[#This Row],[hour]]</f>
        <v>NAICS 2-digit codeRetail Trade (44)8/31/201714</v>
      </c>
      <c r="B2407" s="10" t="s">
        <v>140</v>
      </c>
      <c r="C2407" t="s">
        <v>53</v>
      </c>
      <c r="D2407" t="s">
        <v>111</v>
      </c>
      <c r="E2407" t="s">
        <v>67</v>
      </c>
      <c r="F2407" s="0">
        <v>7685</v>
      </c>
      <c r="G2407" s="0">
        <v>6.1206855773925781</v>
      </c>
      <c r="H2407" s="0">
        <v>5.9965953826904297</v>
      </c>
      <c r="I2407" s="0">
        <v>-0.12409021705389023</v>
      </c>
      <c r="J2407" s="0">
        <v>0.032204832881689072</v>
      </c>
      <c r="K2407" s="0">
        <v>87.383735656738281</v>
      </c>
      <c r="L2407" s="0">
        <v>-3.8531551361083984</v>
      </c>
      <c r="M2407" s="0">
        <v>1</v>
      </c>
      <c r="N2407" s="0">
        <v>1</v>
      </c>
      <c r="O2407" s="0">
        <v>5.7109570503234863</v>
      </c>
      <c r="P2407" s="0">
        <v>5.5634441375732422</v>
      </c>
      <c r="Q2407" s="0">
        <v>-0.17706245183944702</v>
      </c>
      <c r="R2407" s="0">
        <v>-0.16536237299442291</v>
      </c>
      <c r="S2407" s="0">
        <v>-0.14097844064235687</v>
      </c>
      <c r="T2407" s="0">
        <v>-0.12409021705389023</v>
      </c>
      <c r="U2407" s="0">
        <v>-0.10720198601484299</v>
      </c>
      <c r="V2407" s="0">
        <v>-0.082818061113357544</v>
      </c>
      <c r="W2407" s="0">
        <v>-0.071117982268333435</v>
      </c>
      <c r="X2407" s="0">
        <v>47.037467956542969</v>
      </c>
      <c r="Y2407" s="0">
        <v>46.083835601806641</v>
      </c>
      <c r="Z2407" s="0">
        <v>-0.95363330841064453</v>
      </c>
      <c r="AA2407" s="0">
        <v>0.24749414622783661</v>
      </c>
      <c r="AB2407" s="0">
        <v>-1.360724925994873</v>
      </c>
      <c r="AC2407" s="0">
        <v>-1.2708097696304321</v>
      </c>
      <c r="AD2407" s="0">
        <v>-1.0834193229675293</v>
      </c>
      <c r="AE2407" s="0">
        <v>-0.95363330841064453</v>
      </c>
      <c r="AF2407" s="0">
        <v>-0.82384723424911499</v>
      </c>
      <c r="AG2407" s="0">
        <v>-0.63645678758621216</v>
      </c>
      <c r="AH2407" s="0">
        <v>-0.54654169082641602</v>
      </c>
    </row>
    <row r="2408" x14ac:dyDescent="0.4">
      <c r="A2408" s="10" t="str">
        <f>Data[[#This Row],[category]]&amp;Data[[#This Row],[subcategory]]&amp;Data[[#This Row],[date]]&amp;Data[[#This Row],[hour]]</f>
        <v>NAICS 2-digit codeRetail Trade (44)8/31/201715</v>
      </c>
      <c r="B2408" s="10" t="s">
        <v>140</v>
      </c>
      <c r="C2408" t="s">
        <v>53</v>
      </c>
      <c r="D2408" t="s">
        <v>111</v>
      </c>
      <c r="E2408" t="s">
        <v>68</v>
      </c>
      <c r="F2408" s="0">
        <v>7685</v>
      </c>
      <c r="G2408" s="0">
        <v>6.055178165435791</v>
      </c>
      <c r="H2408" s="0">
        <v>5.9592242240905762</v>
      </c>
      <c r="I2408" s="0">
        <v>-0.095953628420829773</v>
      </c>
      <c r="J2408" s="0">
        <v>0.031461071223020554</v>
      </c>
      <c r="K2408" s="0">
        <v>85.653610229492187</v>
      </c>
      <c r="L2408" s="0">
        <v>-3.0499160289764404</v>
      </c>
      <c r="M2408" s="0">
        <v>1</v>
      </c>
      <c r="N2408" s="0">
        <v>1</v>
      </c>
      <c r="O2408" s="0">
        <v>5.7109570503234863</v>
      </c>
      <c r="P2408" s="0">
        <v>5.5634441375732422</v>
      </c>
      <c r="Q2408" s="0">
        <v>-0.14770248532295227</v>
      </c>
      <c r="R2408" s="0">
        <v>-0.1362726092338562</v>
      </c>
      <c r="S2408" s="0">
        <v>-0.11245182901620865</v>
      </c>
      <c r="T2408" s="0">
        <v>-0.095953628420829773</v>
      </c>
      <c r="U2408" s="0">
        <v>-0.079455427825450897</v>
      </c>
      <c r="V2408" s="0">
        <v>-0.055634643882513046</v>
      </c>
      <c r="W2408" s="0">
        <v>-0.044204771518707275</v>
      </c>
      <c r="X2408" s="0">
        <v>46.534042358398438</v>
      </c>
      <c r="Y2408" s="0">
        <v>45.796638488769531</v>
      </c>
      <c r="Z2408" s="0">
        <v>-0.73740363121032715</v>
      </c>
      <c r="AA2408" s="0">
        <v>0.24177832901477814</v>
      </c>
      <c r="AB2408" s="0">
        <v>-1.1350935697555542</v>
      </c>
      <c r="AC2408" s="0">
        <v>-1.0472550392150879</v>
      </c>
      <c r="AD2408" s="0">
        <v>-0.86419230699539185</v>
      </c>
      <c r="AE2408" s="0">
        <v>-0.73740363121032715</v>
      </c>
      <c r="AF2408" s="0">
        <v>-0.61061495542526245</v>
      </c>
      <c r="AG2408" s="0">
        <v>-0.42755222320556641</v>
      </c>
      <c r="AH2408" s="0">
        <v>-0.33971366286277771</v>
      </c>
    </row>
    <row r="2409" x14ac:dyDescent="0.4">
      <c r="A2409" s="10" t="str">
        <f>Data[[#This Row],[category]]&amp;Data[[#This Row],[subcategory]]&amp;Data[[#This Row],[date]]&amp;Data[[#This Row],[hour]]</f>
        <v>NAICS 2-digit codeRetail Trade (44)8/31/201716</v>
      </c>
      <c r="B2409" s="10" t="s">
        <v>140</v>
      </c>
      <c r="C2409" t="s">
        <v>53</v>
      </c>
      <c r="D2409" t="s">
        <v>111</v>
      </c>
      <c r="E2409" t="s">
        <v>69</v>
      </c>
      <c r="F2409" s="0">
        <v>7685</v>
      </c>
      <c r="G2409" s="0">
        <v>5.974677562713623</v>
      </c>
      <c r="H2409" s="0">
        <v>5.7822904586791992</v>
      </c>
      <c r="I2409" s="0">
        <v>-0.19238707423210144</v>
      </c>
      <c r="J2409" s="0">
        <v>0.033354613929986954</v>
      </c>
      <c r="K2409" s="0">
        <v>85.388031005859375</v>
      </c>
      <c r="L2409" s="0">
        <v>-5.7679300308227539</v>
      </c>
      <c r="M2409" s="0">
        <v>1</v>
      </c>
      <c r="N2409" s="0">
        <v>1</v>
      </c>
      <c r="O2409" s="0">
        <v>5.7109570503234863</v>
      </c>
      <c r="P2409" s="0">
        <v>5.5634441375732422</v>
      </c>
      <c r="Q2409" s="0">
        <v>-0.24725052714347839</v>
      </c>
      <c r="R2409" s="0">
        <v>-0.23513273894786835</v>
      </c>
      <c r="S2409" s="0">
        <v>-0.20987825095653534</v>
      </c>
      <c r="T2409" s="0">
        <v>-0.19238707423210144</v>
      </c>
      <c r="U2409" s="0">
        <v>-0.17489589750766754</v>
      </c>
      <c r="V2409" s="0">
        <v>-0.14964140951633453</v>
      </c>
      <c r="W2409" s="0">
        <v>-0.13752362132072449</v>
      </c>
      <c r="X2409" s="0">
        <v>45.915397644042969</v>
      </c>
      <c r="Y2409" s="0">
        <v>44.436901092529297</v>
      </c>
      <c r="Z2409" s="0">
        <v>-1.4784946441650391</v>
      </c>
      <c r="AA2409" s="0">
        <v>0.2563302218914032</v>
      </c>
      <c r="AB2409" s="0">
        <v>-1.9001203775405884</v>
      </c>
      <c r="AC2409" s="0">
        <v>-1.8069950342178345</v>
      </c>
      <c r="AD2409" s="0">
        <v>-1.6129143238067627</v>
      </c>
      <c r="AE2409" s="0">
        <v>-1.4784946441650391</v>
      </c>
      <c r="AF2409" s="0">
        <v>-1.3440749645233154</v>
      </c>
      <c r="AG2409" s="0">
        <v>-1.1499942541122437</v>
      </c>
      <c r="AH2409" s="0">
        <v>-1.0568689107894897</v>
      </c>
    </row>
    <row r="2410" x14ac:dyDescent="0.4">
      <c r="A2410" s="10" t="str">
        <f>Data[[#This Row],[category]]&amp;Data[[#This Row],[subcategory]]&amp;Data[[#This Row],[date]]&amp;Data[[#This Row],[hour]]</f>
        <v>NAICS 2-digit codeRetail Trade (44)8/31/201717</v>
      </c>
      <c r="B2410" s="10" t="s">
        <v>140</v>
      </c>
      <c r="C2410" t="s">
        <v>53</v>
      </c>
      <c r="D2410" t="s">
        <v>111</v>
      </c>
      <c r="E2410" t="s">
        <v>70</v>
      </c>
      <c r="F2410" s="0">
        <v>7685</v>
      </c>
      <c r="G2410" s="0">
        <v>5.7045879364013672</v>
      </c>
      <c r="H2410" s="0">
        <v>5.522341251373291</v>
      </c>
      <c r="I2410" s="0">
        <v>-0.18224655091762543</v>
      </c>
      <c r="J2410" s="0">
        <v>0.034886214882135391</v>
      </c>
      <c r="K2410" s="0">
        <v>85.392715454101563</v>
      </c>
      <c r="L2410" s="0">
        <v>-5.2240276336669922</v>
      </c>
      <c r="M2410" s="0">
        <v>1</v>
      </c>
      <c r="N2410" s="0">
        <v>1</v>
      </c>
      <c r="O2410" s="0">
        <v>5.7109570503234863</v>
      </c>
      <c r="P2410" s="0">
        <v>5.5634441375732422</v>
      </c>
      <c r="Q2410" s="0">
        <v>-0.23962926864624023</v>
      </c>
      <c r="R2410" s="0">
        <v>-0.22695504128932953</v>
      </c>
      <c r="S2410" s="0">
        <v>-0.20054090023040771</v>
      </c>
      <c r="T2410" s="0">
        <v>-0.18224655091762543</v>
      </c>
      <c r="U2410" s="0">
        <v>-0.16395220160484314</v>
      </c>
      <c r="V2410" s="0">
        <v>-0.13753806054592133</v>
      </c>
      <c r="W2410" s="0">
        <v>-0.12486383318901062</v>
      </c>
      <c r="X2410" s="0">
        <v>43.839759826660156</v>
      </c>
      <c r="Y2410" s="0">
        <v>42.439193725585938</v>
      </c>
      <c r="Z2410" s="0">
        <v>-1.4005647897720337</v>
      </c>
      <c r="AA2410" s="0">
        <v>0.2681005597114563</v>
      </c>
      <c r="AB2410" s="0">
        <v>-1.8415509462356567</v>
      </c>
      <c r="AC2410" s="0">
        <v>-1.7441494464874268</v>
      </c>
      <c r="AD2410" s="0">
        <v>-1.5411568880081177</v>
      </c>
      <c r="AE2410" s="0">
        <v>-1.4005647897720337</v>
      </c>
      <c r="AF2410" s="0">
        <v>-1.2599726915359497</v>
      </c>
      <c r="AG2410" s="0">
        <v>-1.0569801330566406</v>
      </c>
      <c r="AH2410" s="0">
        <v>-0.95957863330841064</v>
      </c>
    </row>
    <row r="2411" x14ac:dyDescent="0.4">
      <c r="A2411" s="10" t="str">
        <f>Data[[#This Row],[category]]&amp;Data[[#This Row],[subcategory]]&amp;Data[[#This Row],[date]]&amp;Data[[#This Row],[hour]]</f>
        <v>NAICS 2-digit codeRetail Trade (44)8/31/201718</v>
      </c>
      <c r="B2411" s="10" t="s">
        <v>140</v>
      </c>
      <c r="C2411" t="s">
        <v>53</v>
      </c>
      <c r="D2411" t="s">
        <v>111</v>
      </c>
      <c r="E2411" t="s">
        <v>71</v>
      </c>
      <c r="F2411" s="0">
        <v>7685</v>
      </c>
      <c r="G2411" s="0">
        <v>5.1094107627868652</v>
      </c>
      <c r="H2411" s="0">
        <v>4.9899201393127441</v>
      </c>
      <c r="I2411" s="0">
        <v>-0.11949089169502258</v>
      </c>
      <c r="J2411" s="0">
        <v>0.032892055809497833</v>
      </c>
      <c r="K2411" s="0">
        <v>83.718025207519531</v>
      </c>
      <c r="L2411" s="0">
        <v>-3.6328191757202148</v>
      </c>
      <c r="M2411" s="0">
        <v>1</v>
      </c>
      <c r="N2411" s="0">
        <v>1</v>
      </c>
      <c r="O2411" s="0">
        <v>5.7109570503234863</v>
      </c>
      <c r="P2411" s="0">
        <v>5.5634441375732422</v>
      </c>
      <c r="Q2411" s="0">
        <v>-0.17359350621700287</v>
      </c>
      <c r="R2411" s="0">
        <v>-0.16164375841617584</v>
      </c>
      <c r="S2411" s="0">
        <v>-0.13673950731754303</v>
      </c>
      <c r="T2411" s="0">
        <v>-0.11949089169502258</v>
      </c>
      <c r="U2411" s="0">
        <v>-0.10224228352308273</v>
      </c>
      <c r="V2411" s="0">
        <v>-0.077338024973869324</v>
      </c>
      <c r="W2411" s="0">
        <v>-0.065388277173042297</v>
      </c>
      <c r="X2411" s="0">
        <v>39.265823364257813</v>
      </c>
      <c r="Y2411" s="0">
        <v>38.347537994384766</v>
      </c>
      <c r="Z2411" s="0">
        <v>-0.91828751564025879</v>
      </c>
      <c r="AA2411" s="0">
        <v>0.25277546048164368</v>
      </c>
      <c r="AB2411" s="0">
        <v>-1.3340661525726318</v>
      </c>
      <c r="AC2411" s="0">
        <v>-1.2422323226928711</v>
      </c>
      <c r="AD2411" s="0">
        <v>-1.0508431196212769</v>
      </c>
      <c r="AE2411" s="0">
        <v>-0.91828751564025879</v>
      </c>
      <c r="AF2411" s="0">
        <v>-0.78573191165924072</v>
      </c>
      <c r="AG2411" s="0">
        <v>-0.59434270858764648</v>
      </c>
      <c r="AH2411" s="0">
        <v>-0.50250887870788574</v>
      </c>
    </row>
    <row r="2412" x14ac:dyDescent="0.4">
      <c r="A2412" s="10" t="str">
        <f>Data[[#This Row],[category]]&amp;Data[[#This Row],[subcategory]]&amp;Data[[#This Row],[date]]&amp;Data[[#This Row],[hour]]</f>
        <v>NAICS 2-digit codeRetail Trade (44)8/31/201719</v>
      </c>
      <c r="B2412" s="10" t="s">
        <v>140</v>
      </c>
      <c r="C2412" t="s">
        <v>53</v>
      </c>
      <c r="D2412" t="s">
        <v>111</v>
      </c>
      <c r="E2412" t="s">
        <v>72</v>
      </c>
      <c r="F2412" s="0">
        <v>7685</v>
      </c>
      <c r="G2412" s="0">
        <v>4.3704757690429687</v>
      </c>
      <c r="H2412" s="0">
        <v>4.350090503692627</v>
      </c>
      <c r="I2412" s="0">
        <v>-0.02038520947098732</v>
      </c>
      <c r="J2412" s="0">
        <v>0.030691197142004967</v>
      </c>
      <c r="K2412" s="0">
        <v>79.579177856445312</v>
      </c>
      <c r="L2412" s="0">
        <v>-0.66420376300811768</v>
      </c>
      <c r="M2412" s="0">
        <v>0</v>
      </c>
      <c r="N2412" s="0">
        <v>0</v>
      </c>
      <c r="O2412" s="0">
        <v>5.7109570503234863</v>
      </c>
      <c r="P2412" s="0">
        <v>5.5634441375732422</v>
      </c>
      <c r="Q2412" s="0">
        <v>-0.070867739617824554</v>
      </c>
      <c r="R2412" s="0">
        <v>-0.059717562049627304</v>
      </c>
      <c r="S2412" s="0">
        <v>-0.036479689180850983</v>
      </c>
      <c r="T2412" s="0">
        <v>-0.02038520947098732</v>
      </c>
      <c r="U2412" s="0">
        <v>-0.0042907297611236572</v>
      </c>
      <c r="V2412" s="0">
        <v>0.018947143107652664</v>
      </c>
      <c r="W2412" s="0">
        <v>0.030097316950559616</v>
      </c>
      <c r="X2412" s="0">
        <v>33.587104797363281</v>
      </c>
      <c r="Y2412" s="0">
        <v>33.430446624755859</v>
      </c>
      <c r="Z2412" s="0">
        <v>-0.15666033327579498</v>
      </c>
      <c r="AA2412" s="0">
        <v>0.23586185276508331</v>
      </c>
      <c r="AB2412" s="0">
        <v>-0.54461854696273804</v>
      </c>
      <c r="AC2412" s="0">
        <v>-0.45892944931983948</v>
      </c>
      <c r="AD2412" s="0">
        <v>-0.28034642338752747</v>
      </c>
      <c r="AE2412" s="0">
        <v>-0.15666033327579498</v>
      </c>
      <c r="AF2412" s="0">
        <v>-0.032974258065223694</v>
      </c>
      <c r="AG2412" s="0">
        <v>0.14560879766941071</v>
      </c>
      <c r="AH2412" s="0">
        <v>0.23129789531230927</v>
      </c>
    </row>
    <row r="2413" x14ac:dyDescent="0.4">
      <c r="A2413" s="10" t="str">
        <f>Data[[#This Row],[category]]&amp;Data[[#This Row],[subcategory]]&amp;Data[[#This Row],[date]]&amp;Data[[#This Row],[hour]]</f>
        <v>NAICS 2-digit codeRetail Trade (44)8/31/201720</v>
      </c>
      <c r="B2413" s="10" t="s">
        <v>140</v>
      </c>
      <c r="C2413" t="s">
        <v>53</v>
      </c>
      <c r="D2413" t="s">
        <v>111</v>
      </c>
      <c r="E2413" t="s">
        <v>55</v>
      </c>
      <c r="F2413" s="0">
        <v>7685</v>
      </c>
      <c r="G2413" s="0">
        <v>3.9546821117401123</v>
      </c>
      <c r="H2413" s="0">
        <v>3.9694449901580811</v>
      </c>
      <c r="I2413" s="0">
        <v>0.014762931503355503</v>
      </c>
      <c r="J2413" s="0">
        <v>0.030089132487773895</v>
      </c>
      <c r="K2413" s="0">
        <v>76.933242797851563</v>
      </c>
      <c r="L2413" s="0">
        <v>0.49063998460769653</v>
      </c>
      <c r="M2413" s="0">
        <v>0</v>
      </c>
      <c r="N2413" s="0">
        <v>0</v>
      </c>
      <c r="O2413" s="0">
        <v>5.7109570503234863</v>
      </c>
      <c r="P2413" s="0">
        <v>5.5634441375732422</v>
      </c>
      <c r="Q2413" s="0">
        <v>-0.034729287028312683</v>
      </c>
      <c r="R2413" s="0">
        <v>-0.023797843605279922</v>
      </c>
      <c r="S2413" s="0">
        <v>-0.0010158249642699957</v>
      </c>
      <c r="T2413" s="0">
        <v>0.014762931503355503</v>
      </c>
      <c r="U2413" s="0">
        <v>0.030541688203811646</v>
      </c>
      <c r="V2413" s="0">
        <v>0.053323704749345779</v>
      </c>
      <c r="W2413" s="0">
        <v>0.06425514817237854</v>
      </c>
      <c r="X2413" s="0">
        <v>30.391731262207031</v>
      </c>
      <c r="Y2413" s="0">
        <v>30.505184173583984</v>
      </c>
      <c r="Z2413" s="0">
        <v>0.11345312744379044</v>
      </c>
      <c r="AA2413" s="0">
        <v>0.23123498260974884</v>
      </c>
      <c r="AB2413" s="0">
        <v>-0.26689457893371582</v>
      </c>
      <c r="AC2413" s="0">
        <v>-0.18288642168045044</v>
      </c>
      <c r="AD2413" s="0">
        <v>-0.0078066159039735794</v>
      </c>
      <c r="AE2413" s="0">
        <v>0.11345312744379044</v>
      </c>
      <c r="AF2413" s="0">
        <v>0.2347128689289093</v>
      </c>
      <c r="AG2413" s="0">
        <v>0.4097926914691925</v>
      </c>
      <c r="AH2413" s="0">
        <v>0.4938008189201355</v>
      </c>
    </row>
    <row r="2414" x14ac:dyDescent="0.4">
      <c r="A2414" s="10" t="str">
        <f>Data[[#This Row],[category]]&amp;Data[[#This Row],[subcategory]]&amp;Data[[#This Row],[date]]&amp;Data[[#This Row],[hour]]</f>
        <v>NAICS 2-digit codeRetail Trade (44)8/31/201721</v>
      </c>
      <c r="B2414" s="10" t="s">
        <v>140</v>
      </c>
      <c r="C2414" t="s">
        <v>53</v>
      </c>
      <c r="D2414" t="s">
        <v>111</v>
      </c>
      <c r="E2414" t="s">
        <v>73</v>
      </c>
      <c r="F2414" s="0">
        <v>7685</v>
      </c>
      <c r="G2414" s="0">
        <v>3.5615811347961426</v>
      </c>
      <c r="H2414" s="0">
        <v>3.5808522701263428</v>
      </c>
      <c r="I2414" s="0">
        <v>0.019271178171038628</v>
      </c>
      <c r="J2414" s="0">
        <v>0.028826914727687836</v>
      </c>
      <c r="K2414" s="0">
        <v>75.356147766113281</v>
      </c>
      <c r="L2414" s="0">
        <v>0.66851335763931274</v>
      </c>
      <c r="M2414" s="0">
        <v>0</v>
      </c>
      <c r="N2414" s="0">
        <v>0</v>
      </c>
      <c r="O2414" s="0">
        <v>5.7109570503234863</v>
      </c>
      <c r="P2414" s="0">
        <v>5.5634441375732422</v>
      </c>
      <c r="Q2414" s="0">
        <v>-0.028144877403974533</v>
      </c>
      <c r="R2414" s="0">
        <v>-0.017672000452876091</v>
      </c>
      <c r="S2414" s="0">
        <v>0.0041543291881680489</v>
      </c>
      <c r="T2414" s="0">
        <v>0.019271178171038628</v>
      </c>
      <c r="U2414" s="0">
        <v>0.034388028085231781</v>
      </c>
      <c r="V2414" s="0">
        <v>0.056214354932308197</v>
      </c>
      <c r="W2414" s="0">
        <v>0.066687233746051788</v>
      </c>
      <c r="X2414" s="0">
        <v>27.370750427246094</v>
      </c>
      <c r="Y2414" s="0">
        <v>27.518850326538086</v>
      </c>
      <c r="Z2414" s="0">
        <v>0.14809900522232056</v>
      </c>
      <c r="AA2414" s="0">
        <v>0.22153483331203461</v>
      </c>
      <c r="AB2414" s="0">
        <v>-0.21629336476325989</v>
      </c>
      <c r="AC2414" s="0">
        <v>-0.13580930233001709</v>
      </c>
      <c r="AD2414" s="0">
        <v>0.031926024705171585</v>
      </c>
      <c r="AE2414" s="0">
        <v>0.14809900522232056</v>
      </c>
      <c r="AF2414" s="0">
        <v>0.26427197456359863</v>
      </c>
      <c r="AG2414" s="0">
        <v>0.4320073127746582</v>
      </c>
      <c r="AH2414" s="0">
        <v>0.51249140501022339</v>
      </c>
    </row>
    <row r="2415" x14ac:dyDescent="0.4">
      <c r="A2415" s="10" t="str">
        <f>Data[[#This Row],[category]]&amp;Data[[#This Row],[subcategory]]&amp;Data[[#This Row],[date]]&amp;Data[[#This Row],[hour]]</f>
        <v>NAICS 2-digit codeRetail Trade (44)8/31/201722</v>
      </c>
      <c r="B2415" s="10" t="s">
        <v>140</v>
      </c>
      <c r="C2415" t="s">
        <v>53</v>
      </c>
      <c r="D2415" t="s">
        <v>111</v>
      </c>
      <c r="E2415" t="s">
        <v>74</v>
      </c>
      <c r="F2415" s="0">
        <v>7685</v>
      </c>
      <c r="G2415" s="0">
        <v>3.0320365428924561</v>
      </c>
      <c r="H2415" s="0">
        <v>3.0587024688720703</v>
      </c>
      <c r="I2415" s="0">
        <v>0.026666078716516495</v>
      </c>
      <c r="J2415" s="0">
        <v>0.028195293620228767</v>
      </c>
      <c r="K2415" s="0">
        <v>74.00689697265625</v>
      </c>
      <c r="L2415" s="0">
        <v>0.94576346874237061</v>
      </c>
      <c r="M2415" s="0">
        <v>0</v>
      </c>
      <c r="N2415" s="0">
        <v>0</v>
      </c>
      <c r="O2415" s="0">
        <v>5.7109570503234863</v>
      </c>
      <c r="P2415" s="0">
        <v>5.5634441375732422</v>
      </c>
      <c r="Q2415" s="0">
        <v>-0.019711052998900414</v>
      </c>
      <c r="R2415" s="0">
        <v>-0.0094676436856389046</v>
      </c>
      <c r="S2415" s="0">
        <v>0.011880452744662762</v>
      </c>
      <c r="T2415" s="0">
        <v>0.026666078716516495</v>
      </c>
      <c r="U2415" s="0">
        <v>0.041451703757047653</v>
      </c>
      <c r="V2415" s="0">
        <v>0.062799803912639618</v>
      </c>
      <c r="W2415" s="0">
        <v>0.073043212294578552</v>
      </c>
      <c r="X2415" s="0">
        <v>23.301200866699219</v>
      </c>
      <c r="Y2415" s="0">
        <v>23.506128311157227</v>
      </c>
      <c r="Z2415" s="0">
        <v>0.20492881536483765</v>
      </c>
      <c r="AA2415" s="0">
        <v>0.21668082475662231</v>
      </c>
      <c r="AB2415" s="0">
        <v>-0.15147942304611206</v>
      </c>
      <c r="AC2415" s="0">
        <v>-0.072758838534355164</v>
      </c>
      <c r="AD2415" s="0">
        <v>0.091301277279853821</v>
      </c>
      <c r="AE2415" s="0">
        <v>0.20492881536483765</v>
      </c>
      <c r="AF2415" s="0">
        <v>0.31855633854866028</v>
      </c>
      <c r="AG2415" s="0">
        <v>0.48261645436286926</v>
      </c>
      <c r="AH2415" s="0">
        <v>0.56133705377578735</v>
      </c>
    </row>
    <row r="2416" x14ac:dyDescent="0.4">
      <c r="A2416" s="10" t="str">
        <f>Data[[#This Row],[category]]&amp;Data[[#This Row],[subcategory]]&amp;Data[[#This Row],[date]]&amp;Data[[#This Row],[hour]]</f>
        <v>NAICS 2-digit codeRetail Trade (44)8/31/201723</v>
      </c>
      <c r="B2416" s="10" t="s">
        <v>140</v>
      </c>
      <c r="C2416" t="s">
        <v>53</v>
      </c>
      <c r="D2416" t="s">
        <v>111</v>
      </c>
      <c r="E2416" t="s">
        <v>75</v>
      </c>
      <c r="F2416" s="0">
        <v>7685</v>
      </c>
      <c r="G2416" s="0">
        <v>2.538787841796875</v>
      </c>
      <c r="H2416" s="0">
        <v>2.553807258605957</v>
      </c>
      <c r="I2416" s="0">
        <v>0.015019403770565987</v>
      </c>
      <c r="J2416" s="0">
        <v>0.022557476535439491</v>
      </c>
      <c r="K2416" s="0">
        <v>72.340400695800781</v>
      </c>
      <c r="L2416" s="0">
        <v>0.6658281683921814</v>
      </c>
      <c r="M2416" s="0">
        <v>0</v>
      </c>
      <c r="N2416" s="0">
        <v>0</v>
      </c>
      <c r="O2416" s="0">
        <v>5.7109570503234863</v>
      </c>
      <c r="P2416" s="0">
        <v>5.5634441375732422</v>
      </c>
      <c r="Q2416" s="0">
        <v>-0.022084344178438187</v>
      </c>
      <c r="R2416" s="0">
        <v>-0.013889165595173836</v>
      </c>
      <c r="S2416" s="0">
        <v>0.0031902515329420567</v>
      </c>
      <c r="T2416" s="0">
        <v>0.015019403770565987</v>
      </c>
      <c r="U2416" s="0">
        <v>0.026848556473851204</v>
      </c>
      <c r="V2416" s="0">
        <v>0.043927974998950958</v>
      </c>
      <c r="W2416" s="0">
        <v>0.05212315171957016</v>
      </c>
      <c r="X2416" s="0">
        <v>19.510583877563477</v>
      </c>
      <c r="Y2416" s="0">
        <v>19.626008987426758</v>
      </c>
      <c r="Z2416" s="0">
        <v>0.11542411893606186</v>
      </c>
      <c r="AA2416" s="0">
        <v>0.17335420846939087</v>
      </c>
      <c r="AB2416" s="0">
        <v>-0.1697181761264801</v>
      </c>
      <c r="AC2416" s="0">
        <v>-0.10673823952674866</v>
      </c>
      <c r="AD2416" s="0">
        <v>0.024517083540558815</v>
      </c>
      <c r="AE2416" s="0">
        <v>0.11542411893606186</v>
      </c>
      <c r="AF2416" s="0">
        <v>0.20633114874362946</v>
      </c>
      <c r="AG2416" s="0">
        <v>0.33758646249771118</v>
      </c>
      <c r="AH2416" s="0">
        <v>0.40056642889976501</v>
      </c>
    </row>
    <row r="2417" x14ac:dyDescent="0.4">
      <c r="A2417" s="10" t="str">
        <f>Data[[#This Row],[category]]&amp;Data[[#This Row],[subcategory]]&amp;Data[[#This Row],[date]]&amp;Data[[#This Row],[hour]]</f>
        <v>NAICS 2-digit codeRetail Trade (44)8/31/201724</v>
      </c>
      <c r="B2417" s="10" t="s">
        <v>140</v>
      </c>
      <c r="C2417" t="s">
        <v>53</v>
      </c>
      <c r="D2417" t="s">
        <v>111</v>
      </c>
      <c r="E2417" t="s">
        <v>76</v>
      </c>
      <c r="F2417" s="0">
        <v>7685</v>
      </c>
      <c r="G2417" s="0">
        <v>2.2766127586364746</v>
      </c>
      <c r="H2417" s="0">
        <v>2.2997391223907471</v>
      </c>
      <c r="I2417" s="0">
        <v>0.023126496002078056</v>
      </c>
      <c r="J2417" s="0">
        <v>0.022658528760075569</v>
      </c>
      <c r="K2417" s="0">
        <v>73.003646850585938</v>
      </c>
      <c r="L2417" s="0">
        <v>1.0206530094146729</v>
      </c>
      <c r="M2417" s="0">
        <v>0</v>
      </c>
      <c r="N2417" s="0">
        <v>0</v>
      </c>
      <c r="O2417" s="0">
        <v>5.7109570503234863</v>
      </c>
      <c r="P2417" s="0">
        <v>5.5634441375732422</v>
      </c>
      <c r="Q2417" s="0">
        <v>-0.014143466949462891</v>
      </c>
      <c r="R2417" s="0">
        <v>-0.0059115770272910595</v>
      </c>
      <c r="S2417" s="0">
        <v>0.011244351975619793</v>
      </c>
      <c r="T2417" s="0">
        <v>0.023126496002078056</v>
      </c>
      <c r="U2417" s="0">
        <v>0.035008639097213745</v>
      </c>
      <c r="V2417" s="0">
        <v>0.052164569497108459</v>
      </c>
      <c r="W2417" s="0">
        <v>0.060396458953619003</v>
      </c>
      <c r="X2417" s="0">
        <v>17.495769500732422</v>
      </c>
      <c r="Y2417" s="0">
        <v>17.673494338989258</v>
      </c>
      <c r="Z2417" s="0">
        <v>0.1777271181344986</v>
      </c>
      <c r="AA2417" s="0">
        <v>0.17413079738616943</v>
      </c>
      <c r="AB2417" s="0">
        <v>-0.10869255661964417</v>
      </c>
      <c r="AC2417" s="0">
        <v>-0.04543047770857811</v>
      </c>
      <c r="AD2417" s="0">
        <v>0.086412839591503143</v>
      </c>
      <c r="AE2417" s="0">
        <v>0.1777271181344986</v>
      </c>
      <c r="AF2417" s="0">
        <v>0.26904138922691345</v>
      </c>
      <c r="AG2417" s="0">
        <v>0.4008847177028656</v>
      </c>
      <c r="AH2417" s="0">
        <v>0.46414679288864136</v>
      </c>
    </row>
    <row r="2418" x14ac:dyDescent="0.4">
      <c r="A2418" s="10" t="str">
        <f>Data[[#This Row],[category]]&amp;Data[[#This Row],[subcategory]]&amp;Data[[#This Row],[date]]&amp;Data[[#This Row],[hour]]</f>
        <v>NAICS 2-digit codeRetail Trade (44)8/31/2017Avg. 11 to 6 pm</v>
      </c>
      <c r="B2418" s="10" t="s">
        <v>140</v>
      </c>
      <c r="C2418" t="s">
        <v>53</v>
      </c>
      <c r="D2418" t="s">
        <v>111</v>
      </c>
      <c r="E2418" t="s">
        <v>77</v>
      </c>
      <c r="F2418" s="0">
        <v>7685</v>
      </c>
      <c r="G2418" s="0">
        <v>5.8362007141113281</v>
      </c>
      <c r="H2418" s="0">
        <v>5.7109570503234863</v>
      </c>
      <c r="I2418" s="0">
        <v>-0.12524405121803284</v>
      </c>
      <c r="J2418" s="0">
        <v>0.026945369318127632</v>
      </c>
      <c r="K2418" s="0">
        <v>86.280769348144531</v>
      </c>
      <c r="L2418" s="0">
        <v>-4.6480731964111328</v>
      </c>
      <c r="M2418" s="0">
        <v>1</v>
      </c>
      <c r="N2418" s="0">
        <v>1</v>
      </c>
      <c r="O2418" s="0"/>
      <c r="P2418" s="0"/>
      <c r="Q2418" s="0">
        <v>-0.16956524550914764</v>
      </c>
      <c r="R2418" s="0">
        <v>-0.15977592766284943</v>
      </c>
      <c r="S2418" s="0">
        <v>-0.13937421143054962</v>
      </c>
      <c r="T2418" s="0">
        <v>-0.12524405121803284</v>
      </c>
      <c r="U2418" s="0">
        <v>-0.11111388355493546</v>
      </c>
      <c r="V2418" s="0">
        <v>-0.090712167322635651</v>
      </c>
      <c r="W2418" s="0">
        <v>-0.080922864377498627</v>
      </c>
      <c r="X2418" s="0">
        <v>44.851203918457031</v>
      </c>
      <c r="Y2418" s="0">
        <v>43.888706207275391</v>
      </c>
      <c r="Z2418" s="0">
        <v>-0.96250051259994507</v>
      </c>
      <c r="AA2418" s="0">
        <v>0.20707516372203827</v>
      </c>
      <c r="AB2418" s="0">
        <v>-1.303108811378479</v>
      </c>
      <c r="AC2418" s="0">
        <v>-1.2278779745101929</v>
      </c>
      <c r="AD2418" s="0">
        <v>-1.0710908174514771</v>
      </c>
      <c r="AE2418" s="0">
        <v>-0.96250051259994507</v>
      </c>
      <c r="AF2418" s="0">
        <v>-0.85391020774841309</v>
      </c>
      <c r="AG2418" s="0">
        <v>-0.69712299108505249</v>
      </c>
      <c r="AH2418" s="0">
        <v>-0.62189215421676636</v>
      </c>
    </row>
    <row r="2419" x14ac:dyDescent="0.4">
      <c r="A2419" s="10" t="str">
        <f>Data[[#This Row],[category]]&amp;Data[[#This Row],[subcategory]]&amp;Data[[#This Row],[date]]&amp;Data[[#This Row],[hour]]</f>
        <v>NAICS 2-digit codeRetail Trade (44)8/31/2017Avg. 2 to 6pm</v>
      </c>
      <c r="B2419" s="10" t="s">
        <v>140</v>
      </c>
      <c r="C2419" t="s">
        <v>53</v>
      </c>
      <c r="D2419" t="s">
        <v>111</v>
      </c>
      <c r="E2419" t="s">
        <v>78</v>
      </c>
      <c r="F2419" s="0">
        <v>7685</v>
      </c>
      <c r="G2419" s="0">
        <v>5.7109637260437012</v>
      </c>
      <c r="H2419" s="0">
        <v>5.5634441375732422</v>
      </c>
      <c r="I2419" s="0">
        <v>-0.14751952886581421</v>
      </c>
      <c r="J2419" s="0">
        <v>0.028476553037762642</v>
      </c>
      <c r="K2419" s="0">
        <v>85.038093566894531</v>
      </c>
      <c r="L2419" s="0">
        <v>-5.1803855895996094</v>
      </c>
      <c r="M2419" s="0">
        <v>1</v>
      </c>
      <c r="N2419" s="0">
        <v>1</v>
      </c>
      <c r="O2419" s="0"/>
      <c r="P2419" s="0"/>
      <c r="Q2419" s="0">
        <v>-0.19435928761959076</v>
      </c>
      <c r="R2419" s="0">
        <v>-0.18401369452476501</v>
      </c>
      <c r="S2419" s="0">
        <v>-0.16245265305042267</v>
      </c>
      <c r="T2419" s="0">
        <v>-0.14751952886581421</v>
      </c>
      <c r="U2419" s="0">
        <v>-0.13258640468120575</v>
      </c>
      <c r="V2419" s="0">
        <v>-0.11102535575628281</v>
      </c>
      <c r="W2419" s="0">
        <v>-0.10067977011203766</v>
      </c>
      <c r="X2419" s="0">
        <v>43.888755798339844</v>
      </c>
      <c r="Y2419" s="0">
        <v>42.755069732666016</v>
      </c>
      <c r="Z2419" s="0">
        <v>-1.1336876153945923</v>
      </c>
      <c r="AA2419" s="0">
        <v>0.21884231269359589</v>
      </c>
      <c r="AB2419" s="0">
        <v>-1.4936511516571045</v>
      </c>
      <c r="AC2419" s="0">
        <v>-1.4141453504562378</v>
      </c>
      <c r="AD2419" s="0">
        <v>-1.2484486103057861</v>
      </c>
      <c r="AE2419" s="0">
        <v>-1.1336876153945923</v>
      </c>
      <c r="AF2419" s="0">
        <v>-1.0189266204833984</v>
      </c>
      <c r="AG2419" s="0">
        <v>-0.85322988033294678</v>
      </c>
      <c r="AH2419" s="0">
        <v>-0.7737240195274353</v>
      </c>
    </row>
    <row r="2420" x14ac:dyDescent="0.4">
      <c r="A2420" s="10" t="str">
        <f>Data[[#This Row],[category]]&amp;Data[[#This Row],[subcategory]]&amp;Data[[#This Row],[date]]&amp;Data[[#This Row],[hour]]</f>
        <v>NAICS 2-digit codeRetail Trade (44)9/1/20171</v>
      </c>
      <c r="B2420" s="10" t="s">
        <v>140</v>
      </c>
      <c r="C2420" t="s">
        <v>53</v>
      </c>
      <c r="D2420" t="s">
        <v>112</v>
      </c>
      <c r="E2420" t="s">
        <v>41</v>
      </c>
      <c r="F2420" s="0">
        <v>7681</v>
      </c>
      <c r="G2420" s="0">
        <v>2.1147387027740479</v>
      </c>
      <c r="H2420" s="0">
        <v>2.1396059989929199</v>
      </c>
      <c r="I2420" s="0">
        <v>0.024867385625839233</v>
      </c>
      <c r="J2420" s="0">
        <v>0.019147453829646111</v>
      </c>
      <c r="K2420" s="0">
        <v>73.68389892578125</v>
      </c>
      <c r="L2420" s="0">
        <v>1.298730731010437</v>
      </c>
      <c r="M2420" s="0">
        <v>0</v>
      </c>
      <c r="N2420" s="0">
        <v>0</v>
      </c>
      <c r="O2420" s="0">
        <v>5.9351582527160645</v>
      </c>
      <c r="P2420" s="0">
        <v>5.7648634910583496</v>
      </c>
      <c r="Q2420" s="0">
        <v>-0.0066273733973503113</v>
      </c>
      <c r="R2420" s="0">
        <v>0.00032893620664253831</v>
      </c>
      <c r="S2420" s="0">
        <v>0.014826451428234577</v>
      </c>
      <c r="T2420" s="0">
        <v>0.024867385625839233</v>
      </c>
      <c r="U2420" s="0">
        <v>0.034908320754766464</v>
      </c>
      <c r="V2420" s="0">
        <v>0.049405835568904877</v>
      </c>
      <c r="W2420" s="0">
        <v>0.056362144649028778</v>
      </c>
      <c r="X2420" s="0">
        <v>16.243307113647461</v>
      </c>
      <c r="Y2420" s="0">
        <v>16.43431282043457</v>
      </c>
      <c r="Z2420" s="0">
        <v>0.19100639224052429</v>
      </c>
      <c r="AA2420" s="0">
        <v>0.14707159996032715</v>
      </c>
      <c r="AB2420" s="0">
        <v>-0.050904862582683563</v>
      </c>
      <c r="AC2420" s="0">
        <v>0.0025265531148761511</v>
      </c>
      <c r="AD2420" s="0">
        <v>0.11388196796178818</v>
      </c>
      <c r="AE2420" s="0">
        <v>0.19100639224052429</v>
      </c>
      <c r="AF2420" s="0">
        <v>0.26813080906867981</v>
      </c>
      <c r="AG2420" s="0">
        <v>0.37948623299598694</v>
      </c>
      <c r="AH2420" s="0">
        <v>0.43291765451431274</v>
      </c>
    </row>
    <row r="2421" x14ac:dyDescent="0.4">
      <c r="A2421" s="10" t="str">
        <f>Data[[#This Row],[category]]&amp;Data[[#This Row],[subcategory]]&amp;Data[[#This Row],[date]]&amp;Data[[#This Row],[hour]]</f>
        <v>NAICS 2-digit codeRetail Trade (44)9/1/20172</v>
      </c>
      <c r="B2421" s="10" t="s">
        <v>140</v>
      </c>
      <c r="C2421" t="s">
        <v>53</v>
      </c>
      <c r="D2421" t="s">
        <v>112</v>
      </c>
      <c r="E2421" t="s">
        <v>42</v>
      </c>
      <c r="F2421" s="0">
        <v>7681</v>
      </c>
      <c r="G2421" s="0">
        <v>2.0118770599365234</v>
      </c>
      <c r="H2421" s="0">
        <v>2.0638847351074219</v>
      </c>
      <c r="I2421" s="0">
        <v>0.052007570862770081</v>
      </c>
      <c r="J2421" s="0">
        <v>0.018660034984350204</v>
      </c>
      <c r="K2421" s="0">
        <v>72.424293518066406</v>
      </c>
      <c r="L2421" s="0">
        <v>2.7871100902557373</v>
      </c>
      <c r="M2421" s="0">
        <v>1</v>
      </c>
      <c r="N2421" s="0">
        <v>1</v>
      </c>
      <c r="O2421" s="0">
        <v>5.9351582527160645</v>
      </c>
      <c r="P2421" s="0">
        <v>5.7648634910583496</v>
      </c>
      <c r="Q2421" s="0">
        <v>0.021314544603228569</v>
      </c>
      <c r="R2421" s="0">
        <v>0.028093773871660233</v>
      </c>
      <c r="S2421" s="0">
        <v>0.042222239077091217</v>
      </c>
      <c r="T2421" s="0">
        <v>0.052007570862770081</v>
      </c>
      <c r="U2421" s="0">
        <v>0.061792902648448944</v>
      </c>
      <c r="V2421" s="0">
        <v>0.075921371579170227</v>
      </c>
      <c r="W2421" s="0">
        <v>0.082700595259666443</v>
      </c>
      <c r="X2421" s="0">
        <v>15.453227996826172</v>
      </c>
      <c r="Y2421" s="0">
        <v>15.85269832611084</v>
      </c>
      <c r="Z2421" s="0">
        <v>0.39947015047073364</v>
      </c>
      <c r="AA2421" s="0">
        <v>0.14332772791385651</v>
      </c>
      <c r="AB2421" s="0">
        <v>0.16371701657772064</v>
      </c>
      <c r="AC2421" s="0">
        <v>0.21578827500343323</v>
      </c>
      <c r="AD2421" s="0">
        <v>0.32430902123451233</v>
      </c>
      <c r="AE2421" s="0">
        <v>0.39947015047073364</v>
      </c>
      <c r="AF2421" s="0">
        <v>0.47463127970695496</v>
      </c>
      <c r="AG2421" s="0">
        <v>0.58315199613571167</v>
      </c>
      <c r="AH2421" s="0">
        <v>0.63522326946258545</v>
      </c>
    </row>
    <row r="2422" x14ac:dyDescent="0.4">
      <c r="A2422" s="10" t="str">
        <f>Data[[#This Row],[category]]&amp;Data[[#This Row],[subcategory]]&amp;Data[[#This Row],[date]]&amp;Data[[#This Row],[hour]]</f>
        <v>NAICS 2-digit codeRetail Trade (44)9/1/20173</v>
      </c>
      <c r="B2422" s="10" t="s">
        <v>140</v>
      </c>
      <c r="C2422" t="s">
        <v>53</v>
      </c>
      <c r="D2422" t="s">
        <v>112</v>
      </c>
      <c r="E2422" t="s">
        <v>43</v>
      </c>
      <c r="F2422" s="0">
        <v>7681</v>
      </c>
      <c r="G2422" s="0">
        <v>1.9611586332321167</v>
      </c>
      <c r="H2422" s="0">
        <v>2.014674186706543</v>
      </c>
      <c r="I2422" s="0">
        <v>0.053515437990427017</v>
      </c>
      <c r="J2422" s="0">
        <v>0.018128165975213051</v>
      </c>
      <c r="K2422" s="0">
        <v>72.431327819824219</v>
      </c>
      <c r="L2422" s="0">
        <v>2.9520602226257324</v>
      </c>
      <c r="M2422" s="0">
        <v>1</v>
      </c>
      <c r="N2422" s="0">
        <v>1</v>
      </c>
      <c r="O2422" s="0">
        <v>5.9351582527160645</v>
      </c>
      <c r="P2422" s="0">
        <v>5.7648634910583496</v>
      </c>
      <c r="Q2422" s="0">
        <v>0.023697258904576302</v>
      </c>
      <c r="R2422" s="0">
        <v>0.030283259227871895</v>
      </c>
      <c r="S2422" s="0">
        <v>0.044009018689393997</v>
      </c>
      <c r="T2422" s="0">
        <v>0.053515437990427017</v>
      </c>
      <c r="U2422" s="0">
        <v>0.063021861016750336</v>
      </c>
      <c r="V2422" s="0">
        <v>0.076747618615627289</v>
      </c>
      <c r="W2422" s="0">
        <v>0.083333618938922882</v>
      </c>
      <c r="X2422" s="0">
        <v>15.06365966796875</v>
      </c>
      <c r="Y2422" s="0">
        <v>15.474712371826172</v>
      </c>
      <c r="Z2422" s="0">
        <v>0.41105207800865173</v>
      </c>
      <c r="AA2422" s="0">
        <v>0.13924244046211243</v>
      </c>
      <c r="AB2422" s="0">
        <v>0.18201863765716553</v>
      </c>
      <c r="AC2422" s="0">
        <v>0.2326057106256485</v>
      </c>
      <c r="AD2422" s="0">
        <v>0.33803325891494751</v>
      </c>
      <c r="AE2422" s="0">
        <v>0.41105207800865173</v>
      </c>
      <c r="AF2422" s="0">
        <v>0.48407089710235596</v>
      </c>
      <c r="AG2422" s="0">
        <v>0.58949846029281616</v>
      </c>
      <c r="AH2422" s="0">
        <v>0.64008551836013794</v>
      </c>
    </row>
    <row r="2423" x14ac:dyDescent="0.4">
      <c r="A2423" s="10" t="str">
        <f>Data[[#This Row],[category]]&amp;Data[[#This Row],[subcategory]]&amp;Data[[#This Row],[date]]&amp;Data[[#This Row],[hour]]</f>
        <v>NAICS 2-digit codeRetail Trade (44)9/1/20174</v>
      </c>
      <c r="B2423" s="10" t="s">
        <v>140</v>
      </c>
      <c r="C2423" t="s">
        <v>53</v>
      </c>
      <c r="D2423" t="s">
        <v>112</v>
      </c>
      <c r="E2423" t="s">
        <v>44</v>
      </c>
      <c r="F2423" s="0">
        <v>7681</v>
      </c>
      <c r="G2423" s="0">
        <v>1.9758960008621216</v>
      </c>
      <c r="H2423" s="0">
        <v>1.9832535982131958</v>
      </c>
      <c r="I2423" s="0">
        <v>0.0073576327413320541</v>
      </c>
      <c r="J2423" s="0">
        <v>0.019272064790129662</v>
      </c>
      <c r="K2423" s="0">
        <v>71.885429382324219</v>
      </c>
      <c r="L2423" s="0">
        <v>0.3817770779132843</v>
      </c>
      <c r="M2423" s="0">
        <v>0</v>
      </c>
      <c r="N2423" s="0">
        <v>0</v>
      </c>
      <c r="O2423" s="0">
        <v>5.9351582527160645</v>
      </c>
      <c r="P2423" s="0">
        <v>5.7648634910583496</v>
      </c>
      <c r="Q2423" s="0">
        <v>-0.024342093616724014</v>
      </c>
      <c r="R2423" s="0">
        <v>-0.017340512946248055</v>
      </c>
      <c r="S2423" s="0">
        <v>-0.0027486479375511408</v>
      </c>
      <c r="T2423" s="0">
        <v>0.0073576327413320541</v>
      </c>
      <c r="U2423" s="0">
        <v>0.017463913187384605</v>
      </c>
      <c r="V2423" s="0">
        <v>0.032055776566267014</v>
      </c>
      <c r="W2423" s="0">
        <v>0.039057359099388123</v>
      </c>
      <c r="X2423" s="0">
        <v>15.176856994628906</v>
      </c>
      <c r="Y2423" s="0">
        <v>15.233370780944824</v>
      </c>
      <c r="Z2423" s="0">
        <v>0.05651397630572319</v>
      </c>
      <c r="AA2423" s="0">
        <v>0.14802873134613037</v>
      </c>
      <c r="AB2423" s="0">
        <v>-0.18697161972522736</v>
      </c>
      <c r="AC2423" s="0">
        <v>-0.13319247961044312</v>
      </c>
      <c r="AD2423" s="0">
        <v>-0.021112365648150444</v>
      </c>
      <c r="AE2423" s="0">
        <v>0.05651397630572319</v>
      </c>
      <c r="AF2423" s="0">
        <v>0.13414031267166138</v>
      </c>
      <c r="AG2423" s="0">
        <v>0.2462204247713089</v>
      </c>
      <c r="AH2423" s="0">
        <v>0.29999956488609314</v>
      </c>
    </row>
    <row r="2424" x14ac:dyDescent="0.4">
      <c r="A2424" s="10" t="str">
        <f>Data[[#This Row],[category]]&amp;Data[[#This Row],[subcategory]]&amp;Data[[#This Row],[date]]&amp;Data[[#This Row],[hour]]</f>
        <v>NAICS 2-digit codeRetail Trade (44)9/1/20175</v>
      </c>
      <c r="B2424" s="10" t="s">
        <v>140</v>
      </c>
      <c r="C2424" t="s">
        <v>53</v>
      </c>
      <c r="D2424" t="s">
        <v>112</v>
      </c>
      <c r="E2424" t="s">
        <v>45</v>
      </c>
      <c r="F2424" s="0">
        <v>7681</v>
      </c>
      <c r="G2424" s="0">
        <v>1.961217999458313</v>
      </c>
      <c r="H2424" s="0">
        <v>2.0198166370391846</v>
      </c>
      <c r="I2424" s="0">
        <v>0.058598518371582031</v>
      </c>
      <c r="J2424" s="0">
        <v>0.019596373662352562</v>
      </c>
      <c r="K2424" s="0">
        <v>71.801071166992188</v>
      </c>
      <c r="L2424" s="0">
        <v>2.9902734756469727</v>
      </c>
      <c r="M2424" s="0">
        <v>1</v>
      </c>
      <c r="N2424" s="0">
        <v>1</v>
      </c>
      <c r="O2424" s="0">
        <v>5.9351582527160645</v>
      </c>
      <c r="P2424" s="0">
        <v>5.7648634910583496</v>
      </c>
      <c r="Q2424" s="0">
        <v>0.026365352794528008</v>
      </c>
      <c r="R2424" s="0">
        <v>0.033484753221273422</v>
      </c>
      <c r="S2424" s="0">
        <v>0.048322170972824097</v>
      </c>
      <c r="T2424" s="0">
        <v>0.058598518371582031</v>
      </c>
      <c r="U2424" s="0">
        <v>0.068874865770339966</v>
      </c>
      <c r="V2424" s="0">
        <v>0.083712279796600342</v>
      </c>
      <c r="W2424" s="0">
        <v>0.090831682085990906</v>
      </c>
      <c r="X2424" s="0">
        <v>15.064115524291992</v>
      </c>
      <c r="Y2424" s="0">
        <v>15.514211654663086</v>
      </c>
      <c r="Z2424" s="0">
        <v>0.45009520649909973</v>
      </c>
      <c r="AA2424" s="0">
        <v>0.15051974356174469</v>
      </c>
      <c r="AB2424" s="0">
        <v>0.20251226425170898</v>
      </c>
      <c r="AC2424" s="0">
        <v>0.25719639658927917</v>
      </c>
      <c r="AD2424" s="0">
        <v>0.37116256356239319</v>
      </c>
      <c r="AE2424" s="0">
        <v>0.45009520649909973</v>
      </c>
      <c r="AF2424" s="0">
        <v>0.52902781963348389</v>
      </c>
      <c r="AG2424" s="0">
        <v>0.64299404621124268</v>
      </c>
      <c r="AH2424" s="0">
        <v>0.69767814874649048</v>
      </c>
    </row>
    <row r="2425" x14ac:dyDescent="0.4">
      <c r="A2425" s="10" t="str">
        <f>Data[[#This Row],[category]]&amp;Data[[#This Row],[subcategory]]&amp;Data[[#This Row],[date]]&amp;Data[[#This Row],[hour]]</f>
        <v>NAICS 2-digit codeRetail Trade (44)9/1/20176</v>
      </c>
      <c r="B2425" s="10" t="s">
        <v>140</v>
      </c>
      <c r="C2425" t="s">
        <v>53</v>
      </c>
      <c r="D2425" t="s">
        <v>112</v>
      </c>
      <c r="E2425" t="s">
        <v>46</v>
      </c>
      <c r="F2425" s="0">
        <v>7681</v>
      </c>
      <c r="G2425" s="0">
        <v>2.0770411491394043</v>
      </c>
      <c r="H2425" s="0">
        <v>2.1702868938446045</v>
      </c>
      <c r="I2425" s="0">
        <v>0.093245774507522583</v>
      </c>
      <c r="J2425" s="0">
        <v>0.024755325168371201</v>
      </c>
      <c r="K2425" s="0">
        <v>71.598098754882813</v>
      </c>
      <c r="L2425" s="0">
        <v>3.766695499420166</v>
      </c>
      <c r="M2425" s="0">
        <v>1</v>
      </c>
      <c r="N2425" s="0">
        <v>1</v>
      </c>
      <c r="O2425" s="0">
        <v>5.9351582527160645</v>
      </c>
      <c r="P2425" s="0">
        <v>5.7648634910583496</v>
      </c>
      <c r="Q2425" s="0">
        <v>0.052526887506246567</v>
      </c>
      <c r="R2425" s="0">
        <v>0.061520550400018692</v>
      </c>
      <c r="S2425" s="0">
        <v>0.080264069139957428</v>
      </c>
      <c r="T2425" s="0">
        <v>0.093245774507522583</v>
      </c>
      <c r="U2425" s="0">
        <v>0.10622747987508774</v>
      </c>
      <c r="V2425" s="0">
        <v>0.12497100234031677</v>
      </c>
      <c r="W2425" s="0">
        <v>0.1339646577835083</v>
      </c>
      <c r="X2425" s="0">
        <v>15.953753471374512</v>
      </c>
      <c r="Y2425" s="0">
        <v>16.669973373413086</v>
      </c>
      <c r="Z2425" s="0">
        <v>0.71622079610824585</v>
      </c>
      <c r="AA2425" s="0">
        <v>0.19014565646648407</v>
      </c>
      <c r="AB2425" s="0">
        <v>0.40345901250839233</v>
      </c>
      <c r="AC2425" s="0">
        <v>0.47253933548927307</v>
      </c>
      <c r="AD2425" s="0">
        <v>0.61650830507278442</v>
      </c>
      <c r="AE2425" s="0">
        <v>0.71622079610824585</v>
      </c>
      <c r="AF2425" s="0">
        <v>0.81593328714370728</v>
      </c>
      <c r="AG2425" s="0">
        <v>0.95990228652954102</v>
      </c>
      <c r="AH2425" s="0">
        <v>1.0289825201034546</v>
      </c>
    </row>
    <row r="2426" x14ac:dyDescent="0.4">
      <c r="A2426" s="10" t="str">
        <f>Data[[#This Row],[category]]&amp;Data[[#This Row],[subcategory]]&amp;Data[[#This Row],[date]]&amp;Data[[#This Row],[hour]]</f>
        <v>NAICS 2-digit codeRetail Trade (44)9/1/20177</v>
      </c>
      <c r="B2426" s="10" t="s">
        <v>140</v>
      </c>
      <c r="C2426" t="s">
        <v>53</v>
      </c>
      <c r="D2426" t="s">
        <v>112</v>
      </c>
      <c r="E2426" t="s">
        <v>60</v>
      </c>
      <c r="F2426" s="0">
        <v>7681</v>
      </c>
      <c r="G2426" s="0">
        <v>2.4484055042266846</v>
      </c>
      <c r="H2426" s="0">
        <v>2.43253493309021</v>
      </c>
      <c r="I2426" s="0">
        <v>-0.015870442613959312</v>
      </c>
      <c r="J2426" s="0">
        <v>0.028139626607298851</v>
      </c>
      <c r="K2426" s="0">
        <v>71.655906677246094</v>
      </c>
      <c r="L2426" s="0">
        <v>-0.56398910284042358</v>
      </c>
      <c r="M2426" s="0">
        <v>0</v>
      </c>
      <c r="N2426" s="0">
        <v>0</v>
      </c>
      <c r="O2426" s="0">
        <v>5.9351582527160645</v>
      </c>
      <c r="P2426" s="0">
        <v>5.7648634910583496</v>
      </c>
      <c r="Q2426" s="0">
        <v>-0.062156010419130325</v>
      </c>
      <c r="R2426" s="0">
        <v>-0.051932826638221741</v>
      </c>
      <c r="S2426" s="0">
        <v>-0.030626878142356873</v>
      </c>
      <c r="T2426" s="0">
        <v>-0.015870442613959312</v>
      </c>
      <c r="U2426" s="0">
        <v>-0.0011140080168843269</v>
      </c>
      <c r="V2426" s="0">
        <v>0.020191939547657967</v>
      </c>
      <c r="W2426" s="0">
        <v>0.0304151251912117</v>
      </c>
      <c r="X2426" s="0">
        <v>18.806201934814453</v>
      </c>
      <c r="Y2426" s="0">
        <v>18.684301376342773</v>
      </c>
      <c r="Z2426" s="0">
        <v>-0.12190087139606476</v>
      </c>
      <c r="AA2426" s="0">
        <v>0.21614047884941101</v>
      </c>
      <c r="AB2426" s="0">
        <v>-0.47742033004760742</v>
      </c>
      <c r="AC2426" s="0">
        <v>-0.39889603853225708</v>
      </c>
      <c r="AD2426" s="0">
        <v>-0.23524504899978638</v>
      </c>
      <c r="AE2426" s="0">
        <v>-0.12190087139606476</v>
      </c>
      <c r="AF2426" s="0">
        <v>-0.0085566937923431396</v>
      </c>
      <c r="AG2426" s="0">
        <v>0.15509429574012756</v>
      </c>
      <c r="AH2426" s="0">
        <v>0.23361857235431671</v>
      </c>
    </row>
    <row r="2427" x14ac:dyDescent="0.4">
      <c r="A2427" s="10" t="str">
        <f>Data[[#This Row],[category]]&amp;Data[[#This Row],[subcategory]]&amp;Data[[#This Row],[date]]&amp;Data[[#This Row],[hour]]</f>
        <v>NAICS 2-digit codeRetail Trade (44)9/1/20178</v>
      </c>
      <c r="B2427" s="10" t="s">
        <v>140</v>
      </c>
      <c r="C2427" t="s">
        <v>53</v>
      </c>
      <c r="D2427" t="s">
        <v>112</v>
      </c>
      <c r="E2427" t="s">
        <v>61</v>
      </c>
      <c r="F2427" s="0">
        <v>7681</v>
      </c>
      <c r="G2427" s="0">
        <v>2.9871363639831543</v>
      </c>
      <c r="H2427" s="0">
        <v>2.9726684093475342</v>
      </c>
      <c r="I2427" s="0">
        <v>-0.014467984437942505</v>
      </c>
      <c r="J2427" s="0">
        <v>0.028214585036039352</v>
      </c>
      <c r="K2427" s="0">
        <v>77.318710327148438</v>
      </c>
      <c r="L2427" s="0">
        <v>-0.51278388500213623</v>
      </c>
      <c r="M2427" s="0">
        <v>0</v>
      </c>
      <c r="N2427" s="0">
        <v>0</v>
      </c>
      <c r="O2427" s="0">
        <v>5.9351582527160645</v>
      </c>
      <c r="P2427" s="0">
        <v>5.7648634910583496</v>
      </c>
      <c r="Q2427" s="0">
        <v>-0.060876846313476563</v>
      </c>
      <c r="R2427" s="0">
        <v>-0.050626430660486221</v>
      </c>
      <c r="S2427" s="0">
        <v>-0.029263727366924286</v>
      </c>
      <c r="T2427" s="0">
        <v>-0.014467984437942505</v>
      </c>
      <c r="U2427" s="0">
        <v>0.00032775843283161521</v>
      </c>
      <c r="V2427" s="0">
        <v>0.021690461784601212</v>
      </c>
      <c r="W2427" s="0">
        <v>0.031940877437591553</v>
      </c>
      <c r="X2427" s="0">
        <v>22.944194793701172</v>
      </c>
      <c r="Y2427" s="0">
        <v>22.833066940307617</v>
      </c>
      <c r="Z2427" s="0">
        <v>-0.11112859100103378</v>
      </c>
      <c r="AA2427" s="0">
        <v>0.2167162299156189</v>
      </c>
      <c r="AB2427" s="0">
        <v>-0.46759507060050964</v>
      </c>
      <c r="AC2427" s="0">
        <v>-0.38886162638664246</v>
      </c>
      <c r="AD2427" s="0">
        <v>-0.22477468848228455</v>
      </c>
      <c r="AE2427" s="0">
        <v>-0.11112859100103378</v>
      </c>
      <c r="AF2427" s="0">
        <v>0.0025175111368298531</v>
      </c>
      <c r="AG2427" s="0">
        <v>0.1666044294834137</v>
      </c>
      <c r="AH2427" s="0">
        <v>0.24533788859844208</v>
      </c>
    </row>
    <row r="2428" x14ac:dyDescent="0.4">
      <c r="A2428" s="10" t="str">
        <f>Data[[#This Row],[category]]&amp;Data[[#This Row],[subcategory]]&amp;Data[[#This Row],[date]]&amp;Data[[#This Row],[hour]]</f>
        <v>NAICS 2-digit codeRetail Trade (44)9/1/20179</v>
      </c>
      <c r="B2428" s="10" t="s">
        <v>140</v>
      </c>
      <c r="C2428" t="s">
        <v>53</v>
      </c>
      <c r="D2428" t="s">
        <v>112</v>
      </c>
      <c r="E2428" t="s">
        <v>62</v>
      </c>
      <c r="F2428" s="0">
        <v>7681</v>
      </c>
      <c r="G2428" s="0">
        <v>3.8131911754608154</v>
      </c>
      <c r="H2428" s="0">
        <v>3.7974343299865723</v>
      </c>
      <c r="I2428" s="0">
        <v>-0.015756832435727119</v>
      </c>
      <c r="J2428" s="0">
        <v>0.025724532082676888</v>
      </c>
      <c r="K2428" s="0">
        <v>84.687149047851562</v>
      </c>
      <c r="L2428" s="0">
        <v>-0.61252164840698242</v>
      </c>
      <c r="M2428" s="0">
        <v>0</v>
      </c>
      <c r="N2428" s="0">
        <v>0</v>
      </c>
      <c r="O2428" s="0">
        <v>5.9351582527160645</v>
      </c>
      <c r="P2428" s="0">
        <v>5.7648634910583496</v>
      </c>
      <c r="Q2428" s="0">
        <v>-0.058069922029972076</v>
      </c>
      <c r="R2428" s="0">
        <v>-0.04872414842247963</v>
      </c>
      <c r="S2428" s="0">
        <v>-0.029246790334582329</v>
      </c>
      <c r="T2428" s="0">
        <v>-0.015756832435727119</v>
      </c>
      <c r="U2428" s="0">
        <v>-0.0022668745368719101</v>
      </c>
      <c r="V2428" s="0">
        <v>0.017210481688380241</v>
      </c>
      <c r="W2428" s="0">
        <v>0.026556257158517838</v>
      </c>
      <c r="X2428" s="0">
        <v>29.289121627807617</v>
      </c>
      <c r="Y2428" s="0">
        <v>29.168092727661133</v>
      </c>
      <c r="Z2428" s="0">
        <v>-0.12102822959423065</v>
      </c>
      <c r="AA2428" s="0">
        <v>0.19759012758731842</v>
      </c>
      <c r="AB2428" s="0">
        <v>-0.44603505730628967</v>
      </c>
      <c r="AC2428" s="0">
        <v>-0.37425017356872559</v>
      </c>
      <c r="AD2428" s="0">
        <v>-0.22464458644390106</v>
      </c>
      <c r="AE2428" s="0">
        <v>-0.12102822959423065</v>
      </c>
      <c r="AF2428" s="0">
        <v>-0.017411865293979645</v>
      </c>
      <c r="AG2428" s="0">
        <v>0.13219371438026428</v>
      </c>
      <c r="AH2428" s="0">
        <v>0.20397861301898956</v>
      </c>
    </row>
    <row r="2429" x14ac:dyDescent="0.4">
      <c r="A2429" s="10" t="str">
        <f>Data[[#This Row],[category]]&amp;Data[[#This Row],[subcategory]]&amp;Data[[#This Row],[date]]&amp;Data[[#This Row],[hour]]</f>
        <v>NAICS 2-digit codeRetail Trade (44)9/1/201710</v>
      </c>
      <c r="B2429" s="10" t="s">
        <v>140</v>
      </c>
      <c r="C2429" t="s">
        <v>53</v>
      </c>
      <c r="D2429" t="s">
        <v>112</v>
      </c>
      <c r="E2429" t="s">
        <v>63</v>
      </c>
      <c r="F2429" s="0">
        <v>7681</v>
      </c>
      <c r="G2429" s="0">
        <v>4.7898578643798828</v>
      </c>
      <c r="H2429" s="0">
        <v>4.8064517974853516</v>
      </c>
      <c r="I2429" s="0">
        <v>0.016594048589468002</v>
      </c>
      <c r="J2429" s="0">
        <v>0.014930764213204384</v>
      </c>
      <c r="K2429" s="0">
        <v>90.091392517089844</v>
      </c>
      <c r="L2429" s="0">
        <v>1.11139976978302</v>
      </c>
      <c r="M2429" s="0">
        <v>0</v>
      </c>
      <c r="N2429" s="0">
        <v>0</v>
      </c>
      <c r="O2429" s="0">
        <v>5.9351582527160645</v>
      </c>
      <c r="P2429" s="0">
        <v>5.7648634910583496</v>
      </c>
      <c r="Q2429" s="0">
        <v>-0.0079648727551102638</v>
      </c>
      <c r="R2429" s="0">
        <v>-0.0025404957123100758</v>
      </c>
      <c r="S2429" s="0">
        <v>0.008764347992837429</v>
      </c>
      <c r="T2429" s="0">
        <v>0.016594048589468002</v>
      </c>
      <c r="U2429" s="0">
        <v>0.024423748254776001</v>
      </c>
      <c r="V2429" s="0">
        <v>0.035728592425584793</v>
      </c>
      <c r="W2429" s="0">
        <v>0.041152969002723694</v>
      </c>
      <c r="X2429" s="0">
        <v>36.790897369384766</v>
      </c>
      <c r="Y2429" s="0">
        <v>36.918357849121094</v>
      </c>
      <c r="Z2429" s="0">
        <v>0.12745888531208038</v>
      </c>
      <c r="AA2429" s="0">
        <v>0.11468320339918137</v>
      </c>
      <c r="AB2429" s="0">
        <v>-0.061178196221590042</v>
      </c>
      <c r="AC2429" s="0">
        <v>-0.019513553008437157</v>
      </c>
      <c r="AD2429" s="0">
        <v>0.067318953573703766</v>
      </c>
      <c r="AE2429" s="0">
        <v>0.12745888531208038</v>
      </c>
      <c r="AF2429" s="0">
        <v>0.1875988095998764</v>
      </c>
      <c r="AG2429" s="0">
        <v>0.27443131804466248</v>
      </c>
      <c r="AH2429" s="0">
        <v>0.3160959780216217</v>
      </c>
    </row>
    <row r="2430" x14ac:dyDescent="0.4">
      <c r="A2430" s="10" t="str">
        <f>Data[[#This Row],[category]]&amp;Data[[#This Row],[subcategory]]&amp;Data[[#This Row],[date]]&amp;Data[[#This Row],[hour]]</f>
        <v>NAICS 2-digit codeRetail Trade (44)9/1/201711</v>
      </c>
      <c r="B2430" s="10" t="s">
        <v>140</v>
      </c>
      <c r="C2430" t="s">
        <v>53</v>
      </c>
      <c r="D2430" t="s">
        <v>112</v>
      </c>
      <c r="E2430" t="s">
        <v>64</v>
      </c>
      <c r="F2430" s="0">
        <v>7681</v>
      </c>
      <c r="G2430" s="0">
        <v>5.7660126686096191</v>
      </c>
      <c r="H2430" s="0">
        <v>5.7494182586669922</v>
      </c>
      <c r="I2430" s="0">
        <v>-0.016594028100371361</v>
      </c>
      <c r="J2430" s="0">
        <v>0.014930763281881809</v>
      </c>
      <c r="K2430" s="0">
        <v>93.517120361328125</v>
      </c>
      <c r="L2430" s="0">
        <v>-1.111398458480835</v>
      </c>
      <c r="M2430" s="0">
        <v>0</v>
      </c>
      <c r="N2430" s="0">
        <v>0</v>
      </c>
      <c r="O2430" s="0">
        <v>5.9351582527160645</v>
      </c>
      <c r="P2430" s="0">
        <v>5.7648634910583496</v>
      </c>
      <c r="Q2430" s="0">
        <v>-0.041152946650981903</v>
      </c>
      <c r="R2430" s="0">
        <v>-0.035728570073843002</v>
      </c>
      <c r="S2430" s="0">
        <v>-0.024423727765679359</v>
      </c>
      <c r="T2430" s="0">
        <v>-0.016594028100371361</v>
      </c>
      <c r="U2430" s="0">
        <v>-0.0087643284350633621</v>
      </c>
      <c r="V2430" s="0">
        <v>0.002540515037253499</v>
      </c>
      <c r="W2430" s="0">
        <v>0.0079648923128843307</v>
      </c>
      <c r="X2430" s="0">
        <v>44.288742065429687</v>
      </c>
      <c r="Y2430" s="0">
        <v>44.161281585693359</v>
      </c>
      <c r="Z2430" s="0">
        <v>-0.12745873630046844</v>
      </c>
      <c r="AA2430" s="0">
        <v>0.11468319594860077</v>
      </c>
      <c r="AB2430" s="0">
        <v>-0.31609579920768738</v>
      </c>
      <c r="AC2430" s="0">
        <v>-0.27443116903305054</v>
      </c>
      <c r="AD2430" s="0">
        <v>-0.18759866058826447</v>
      </c>
      <c r="AE2430" s="0">
        <v>-0.12745873630046844</v>
      </c>
      <c r="AF2430" s="0">
        <v>-0.067318812012672424</v>
      </c>
      <c r="AG2430" s="0">
        <v>0.019513692706823349</v>
      </c>
      <c r="AH2430" s="0">
        <v>0.061178334057331085</v>
      </c>
    </row>
    <row r="2431" x14ac:dyDescent="0.4">
      <c r="A2431" s="10" t="str">
        <f>Data[[#This Row],[category]]&amp;Data[[#This Row],[subcategory]]&amp;Data[[#This Row],[date]]&amp;Data[[#This Row],[hour]]</f>
        <v>NAICS 2-digit codeRetail Trade (44)9/1/201712</v>
      </c>
      <c r="B2431" s="10" t="s">
        <v>140</v>
      </c>
      <c r="C2431" t="s">
        <v>53</v>
      </c>
      <c r="D2431" t="s">
        <v>112</v>
      </c>
      <c r="E2431" t="s">
        <v>65</v>
      </c>
      <c r="F2431" s="0">
        <v>7681</v>
      </c>
      <c r="G2431" s="0">
        <v>6.177147388458252</v>
      </c>
      <c r="H2431" s="0">
        <v>6.0723934173583984</v>
      </c>
      <c r="I2431" s="0">
        <v>-0.10475408285856247</v>
      </c>
      <c r="J2431" s="0">
        <v>0.024684242904186249</v>
      </c>
      <c r="K2431" s="0">
        <v>93.809661865234375</v>
      </c>
      <c r="L2431" s="0">
        <v>-4.2437634468078613</v>
      </c>
      <c r="M2431" s="0">
        <v>1</v>
      </c>
      <c r="N2431" s="0">
        <v>1</v>
      </c>
      <c r="O2431" s="0">
        <v>5.9351582527160645</v>
      </c>
      <c r="P2431" s="0">
        <v>5.7648634910583496</v>
      </c>
      <c r="Q2431" s="0">
        <v>-0.14535604417324066</v>
      </c>
      <c r="R2431" s="0">
        <v>-0.13638821244239807</v>
      </c>
      <c r="S2431" s="0">
        <v>-0.11769851297140121</v>
      </c>
      <c r="T2431" s="0">
        <v>-0.10475408285856247</v>
      </c>
      <c r="U2431" s="0">
        <v>-0.091809652745723724</v>
      </c>
      <c r="V2431" s="0">
        <v>-0.073119953274726868</v>
      </c>
      <c r="W2431" s="0">
        <v>-0.06415211409330368</v>
      </c>
      <c r="X2431" s="0">
        <v>47.446670532226563</v>
      </c>
      <c r="Y2431" s="0">
        <v>46.642055511474609</v>
      </c>
      <c r="Z2431" s="0">
        <v>-0.80461609363555908</v>
      </c>
      <c r="AA2431" s="0">
        <v>0.1895996630191803</v>
      </c>
      <c r="AB2431" s="0">
        <v>-1.116479754447937</v>
      </c>
      <c r="AC2431" s="0">
        <v>-1.0475978851318359</v>
      </c>
      <c r="AD2431" s="0">
        <v>-0.90404224395751953</v>
      </c>
      <c r="AE2431" s="0">
        <v>-0.80461609363555908</v>
      </c>
      <c r="AF2431" s="0">
        <v>-0.70518994331359863</v>
      </c>
      <c r="AG2431" s="0">
        <v>-0.561634361743927</v>
      </c>
      <c r="AH2431" s="0">
        <v>-0.49275240302085876</v>
      </c>
    </row>
    <row r="2432" x14ac:dyDescent="0.4">
      <c r="A2432" s="10" t="str">
        <f>Data[[#This Row],[category]]&amp;Data[[#This Row],[subcategory]]&amp;Data[[#This Row],[date]]&amp;Data[[#This Row],[hour]]</f>
        <v>NAICS 2-digit codeRetail Trade (44)9/1/201713</v>
      </c>
      <c r="B2432" s="10" t="s">
        <v>140</v>
      </c>
      <c r="C2432" t="s">
        <v>53</v>
      </c>
      <c r="D2432" t="s">
        <v>112</v>
      </c>
      <c r="E2432" t="s">
        <v>66</v>
      </c>
      <c r="F2432" s="0">
        <v>7681</v>
      </c>
      <c r="G2432" s="0">
        <v>6.2396316528320313</v>
      </c>
      <c r="H2432" s="0">
        <v>6.1790471076965332</v>
      </c>
      <c r="I2432" s="0">
        <v>-0.060584787279367447</v>
      </c>
      <c r="J2432" s="0">
        <v>0.028181735426187515</v>
      </c>
      <c r="K2432" s="0">
        <v>93.715400695800781</v>
      </c>
      <c r="L2432" s="0">
        <v>-2.1497890949249268</v>
      </c>
      <c r="M2432" s="0">
        <v>1</v>
      </c>
      <c r="N2432" s="0">
        <v>1</v>
      </c>
      <c r="O2432" s="0">
        <v>5.9351582527160645</v>
      </c>
      <c r="P2432" s="0">
        <v>5.7648634910583496</v>
      </c>
      <c r="Q2432" s="0">
        <v>-0.10693961381912231</v>
      </c>
      <c r="R2432" s="0">
        <v>-0.096701137721538544</v>
      </c>
      <c r="S2432" s="0">
        <v>-0.075363300740718842</v>
      </c>
      <c r="T2432" s="0">
        <v>-0.060584787279367447</v>
      </c>
      <c r="U2432" s="0">
        <v>-0.045806270092725754</v>
      </c>
      <c r="V2432" s="0">
        <v>-0.024468440562486649</v>
      </c>
      <c r="W2432" s="0">
        <v>-0.014229957945644855</v>
      </c>
      <c r="X2432" s="0">
        <v>47.926609039306641</v>
      </c>
      <c r="Y2432" s="0">
        <v>47.461261749267578</v>
      </c>
      <c r="Z2432" s="0">
        <v>-0.46535176038742065</v>
      </c>
      <c r="AA2432" s="0">
        <v>0.21646390855312347</v>
      </c>
      <c r="AB2432" s="0">
        <v>-0.82140320539474487</v>
      </c>
      <c r="AC2432" s="0">
        <v>-0.74276143312454224</v>
      </c>
      <c r="AD2432" s="0">
        <v>-0.57886552810668945</v>
      </c>
      <c r="AE2432" s="0">
        <v>-0.46535176038742065</v>
      </c>
      <c r="AF2432" s="0">
        <v>-0.35183796286582947</v>
      </c>
      <c r="AG2432" s="0">
        <v>-0.18794210255146027</v>
      </c>
      <c r="AH2432" s="0">
        <v>-0.10930031538009644</v>
      </c>
    </row>
    <row r="2433" x14ac:dyDescent="0.4">
      <c r="A2433" s="10" t="str">
        <f>Data[[#This Row],[category]]&amp;Data[[#This Row],[subcategory]]&amp;Data[[#This Row],[date]]&amp;Data[[#This Row],[hour]]</f>
        <v>NAICS 2-digit codeRetail Trade (44)9/1/201714</v>
      </c>
      <c r="B2433" s="10" t="s">
        <v>140</v>
      </c>
      <c r="C2433" t="s">
        <v>53</v>
      </c>
      <c r="D2433" t="s">
        <v>112</v>
      </c>
      <c r="E2433" t="s">
        <v>67</v>
      </c>
      <c r="F2433" s="0">
        <v>7681</v>
      </c>
      <c r="G2433" s="0">
        <v>6.3511242866516113</v>
      </c>
      <c r="H2433" s="0">
        <v>6.2352123260498047</v>
      </c>
      <c r="I2433" s="0">
        <v>-0.11591190099716187</v>
      </c>
      <c r="J2433" s="0">
        <v>0.032028026878833771</v>
      </c>
      <c r="K2433" s="0">
        <v>93.621009826660156</v>
      </c>
      <c r="L2433" s="0">
        <v>-3.619077205657959</v>
      </c>
      <c r="M2433" s="0">
        <v>1</v>
      </c>
      <c r="N2433" s="0">
        <v>1</v>
      </c>
      <c r="O2433" s="0">
        <v>5.9351582527160645</v>
      </c>
      <c r="P2433" s="0">
        <v>5.7648634910583496</v>
      </c>
      <c r="Q2433" s="0">
        <v>-0.16859331727027893</v>
      </c>
      <c r="R2433" s="0">
        <v>-0.15695746243000031</v>
      </c>
      <c r="S2433" s="0">
        <v>-0.13270741701126099</v>
      </c>
      <c r="T2433" s="0">
        <v>-0.11591190099716187</v>
      </c>
      <c r="U2433" s="0">
        <v>-0.099116384983062744</v>
      </c>
      <c r="V2433" s="0">
        <v>-0.074866332113742828</v>
      </c>
      <c r="W2433" s="0">
        <v>-0.0632304847240448</v>
      </c>
      <c r="X2433" s="0">
        <v>48.782985687255859</v>
      </c>
      <c r="Y2433" s="0">
        <v>47.892665863037109</v>
      </c>
      <c r="Z2433" s="0">
        <v>-0.89031928777694702</v>
      </c>
      <c r="AA2433" s="0">
        <v>0.2460072785615921</v>
      </c>
      <c r="AB2433" s="0">
        <v>-1.2949652671813965</v>
      </c>
      <c r="AC2433" s="0">
        <v>-1.2055902481079102</v>
      </c>
      <c r="AD2433" s="0">
        <v>-1.0193256139755249</v>
      </c>
      <c r="AE2433" s="0">
        <v>-0.89031928777694702</v>
      </c>
      <c r="AF2433" s="0">
        <v>-0.76131296157836914</v>
      </c>
      <c r="AG2433" s="0">
        <v>-0.57504826784133911</v>
      </c>
      <c r="AH2433" s="0">
        <v>-0.48567333817481995</v>
      </c>
    </row>
    <row r="2434" x14ac:dyDescent="0.4">
      <c r="A2434" s="10" t="str">
        <f>Data[[#This Row],[category]]&amp;Data[[#This Row],[subcategory]]&amp;Data[[#This Row],[date]]&amp;Data[[#This Row],[hour]]</f>
        <v>NAICS 2-digit codeRetail Trade (44)9/1/201715</v>
      </c>
      <c r="B2434" s="10" t="s">
        <v>140</v>
      </c>
      <c r="C2434" t="s">
        <v>53</v>
      </c>
      <c r="D2434" t="s">
        <v>112</v>
      </c>
      <c r="E2434" t="s">
        <v>68</v>
      </c>
      <c r="F2434" s="0">
        <v>7681</v>
      </c>
      <c r="G2434" s="0">
        <v>6.2582535743713379</v>
      </c>
      <c r="H2434" s="0">
        <v>6.1941771507263184</v>
      </c>
      <c r="I2434" s="0">
        <v>-0.064076073467731476</v>
      </c>
      <c r="J2434" s="0">
        <v>0.030907101929187775</v>
      </c>
      <c r="K2434" s="0">
        <v>93.092048645019531</v>
      </c>
      <c r="L2434" s="0">
        <v>-2.0731828212738037</v>
      </c>
      <c r="M2434" s="0">
        <v>1</v>
      </c>
      <c r="N2434" s="0">
        <v>1</v>
      </c>
      <c r="O2434" s="0">
        <v>5.9351582527160645</v>
      </c>
      <c r="P2434" s="0">
        <v>5.7648634910583496</v>
      </c>
      <c r="Q2434" s="0">
        <v>-0.11491373181343079</v>
      </c>
      <c r="R2434" s="0">
        <v>-0.10368511825799942</v>
      </c>
      <c r="S2434" s="0">
        <v>-0.080283775925636292</v>
      </c>
      <c r="T2434" s="0">
        <v>-0.064076073467731476</v>
      </c>
      <c r="U2434" s="0">
        <v>-0.047868374735116959</v>
      </c>
      <c r="V2434" s="0">
        <v>-0.024467028677463531</v>
      </c>
      <c r="W2434" s="0">
        <v>-0.013238415122032166</v>
      </c>
      <c r="X2434" s="0">
        <v>48.069644927978516</v>
      </c>
      <c r="Y2434" s="0">
        <v>47.577476501464844</v>
      </c>
      <c r="Z2434" s="0">
        <v>-0.49216830730438232</v>
      </c>
      <c r="AA2434" s="0">
        <v>0.2373974472284317</v>
      </c>
      <c r="AB2434" s="0">
        <v>-0.88265234231948853</v>
      </c>
      <c r="AC2434" s="0">
        <v>-0.7964053750038147</v>
      </c>
      <c r="AD2434" s="0">
        <v>-0.61665964126586914</v>
      </c>
      <c r="AE2434" s="0">
        <v>-0.49216830730438232</v>
      </c>
      <c r="AF2434" s="0">
        <v>-0.36767697334289551</v>
      </c>
      <c r="AG2434" s="0">
        <v>-0.18793123960494995</v>
      </c>
      <c r="AH2434" s="0">
        <v>-0.10168425738811493</v>
      </c>
    </row>
    <row r="2435" x14ac:dyDescent="0.4">
      <c r="A2435" s="10" t="str">
        <f>Data[[#This Row],[category]]&amp;Data[[#This Row],[subcategory]]&amp;Data[[#This Row],[date]]&amp;Data[[#This Row],[hour]]</f>
        <v>NAICS 2-digit codeRetail Trade (44)9/1/201716</v>
      </c>
      <c r="B2435" s="10" t="s">
        <v>140</v>
      </c>
      <c r="C2435" t="s">
        <v>53</v>
      </c>
      <c r="D2435" t="s">
        <v>112</v>
      </c>
      <c r="E2435" t="s">
        <v>69</v>
      </c>
      <c r="F2435" s="0">
        <v>7681</v>
      </c>
      <c r="G2435" s="0">
        <v>6.0926461219787598</v>
      </c>
      <c r="H2435" s="0">
        <v>6.0493669509887695</v>
      </c>
      <c r="I2435" s="0">
        <v>-0.043278966099023819</v>
      </c>
      <c r="J2435" s="0">
        <v>0.032251153141260147</v>
      </c>
      <c r="K2435" s="0">
        <v>92.272102355957031</v>
      </c>
      <c r="L2435" s="0">
        <v>-1.3419355154037476</v>
      </c>
      <c r="M2435" s="0">
        <v>0</v>
      </c>
      <c r="N2435" s="0">
        <v>0</v>
      </c>
      <c r="O2435" s="0">
        <v>5.9351582527160645</v>
      </c>
      <c r="P2435" s="0">
        <v>5.7648634910583496</v>
      </c>
      <c r="Q2435" s="0">
        <v>-0.096327394247055054</v>
      </c>
      <c r="R2435" s="0">
        <v>-0.084610484540462494</v>
      </c>
      <c r="S2435" s="0">
        <v>-0.060191486030817032</v>
      </c>
      <c r="T2435" s="0">
        <v>-0.043278966099023819</v>
      </c>
      <c r="U2435" s="0">
        <v>-0.026366444304585457</v>
      </c>
      <c r="V2435" s="0">
        <v>-0.0019474503351375461</v>
      </c>
      <c r="W2435" s="0">
        <v>0.0097694601863622665</v>
      </c>
      <c r="X2435" s="0">
        <v>46.797615051269531</v>
      </c>
      <c r="Y2435" s="0">
        <v>46.465187072753906</v>
      </c>
      <c r="Z2435" s="0">
        <v>-0.33242574334144592</v>
      </c>
      <c r="AA2435" s="0">
        <v>0.2477211058139801</v>
      </c>
      <c r="AB2435" s="0">
        <v>-0.7398906946182251</v>
      </c>
      <c r="AC2435" s="0">
        <v>-0.64989310503005981</v>
      </c>
      <c r="AD2435" s="0">
        <v>-0.46233081817626953</v>
      </c>
      <c r="AE2435" s="0">
        <v>-0.33242574334144592</v>
      </c>
      <c r="AF2435" s="0">
        <v>-0.20252066850662231</v>
      </c>
      <c r="AG2435" s="0">
        <v>-0.014958372339606285</v>
      </c>
      <c r="AH2435" s="0">
        <v>0.075039215385913849</v>
      </c>
    </row>
    <row r="2436" x14ac:dyDescent="0.4">
      <c r="A2436" s="10" t="str">
        <f>Data[[#This Row],[category]]&amp;Data[[#This Row],[subcategory]]&amp;Data[[#This Row],[date]]&amp;Data[[#This Row],[hour]]</f>
        <v>NAICS 2-digit codeRetail Trade (44)9/1/201717</v>
      </c>
      <c r="B2436" s="10" t="s">
        <v>140</v>
      </c>
      <c r="C2436" t="s">
        <v>53</v>
      </c>
      <c r="D2436" t="s">
        <v>112</v>
      </c>
      <c r="E2436" t="s">
        <v>70</v>
      </c>
      <c r="F2436" s="0">
        <v>7681</v>
      </c>
      <c r="G2436" s="0">
        <v>5.7707266807556152</v>
      </c>
      <c r="H2436" s="0">
        <v>5.7043700218200684</v>
      </c>
      <c r="I2436" s="0">
        <v>-0.066356472671031952</v>
      </c>
      <c r="J2436" s="0">
        <v>0.034001540392637253</v>
      </c>
      <c r="K2436" s="0">
        <v>90.137870788574219</v>
      </c>
      <c r="L2436" s="0">
        <v>-1.9515725374221802</v>
      </c>
      <c r="M2436" s="0">
        <v>1</v>
      </c>
      <c r="N2436" s="0">
        <v>0</v>
      </c>
      <c r="O2436" s="0">
        <v>5.9351582527160645</v>
      </c>
      <c r="P2436" s="0">
        <v>5.7648634910583496</v>
      </c>
      <c r="Q2436" s="0">
        <v>-0.12228403240442276</v>
      </c>
      <c r="R2436" s="0">
        <v>-0.10993120074272156</v>
      </c>
      <c r="S2436" s="0">
        <v>-0.084186896681785583</v>
      </c>
      <c r="T2436" s="0">
        <v>-0.066356472671031952</v>
      </c>
      <c r="U2436" s="0">
        <v>-0.04852604866027832</v>
      </c>
      <c r="V2436" s="0">
        <v>-0.022781744599342346</v>
      </c>
      <c r="W2436" s="0">
        <v>-0.010428915731608868</v>
      </c>
      <c r="X2436" s="0">
        <v>44.324951171875</v>
      </c>
      <c r="Y2436" s="0">
        <v>43.815265655517578</v>
      </c>
      <c r="Z2436" s="0">
        <v>-0.50968408584594727</v>
      </c>
      <c r="AA2436" s="0">
        <v>0.26116582751274109</v>
      </c>
      <c r="AB2436" s="0">
        <v>-0.93926364183425903</v>
      </c>
      <c r="AC2436" s="0">
        <v>-0.84438157081604004</v>
      </c>
      <c r="AD2436" s="0">
        <v>-0.64663958549499512</v>
      </c>
      <c r="AE2436" s="0">
        <v>-0.50968408584594727</v>
      </c>
      <c r="AF2436" s="0">
        <v>-0.37272858619689941</v>
      </c>
      <c r="AG2436" s="0">
        <v>-0.17498661577701569</v>
      </c>
      <c r="AH2436" s="0">
        <v>-0.080104529857635498</v>
      </c>
    </row>
    <row r="2437" x14ac:dyDescent="0.4">
      <c r="A2437" s="10" t="str">
        <f>Data[[#This Row],[category]]&amp;Data[[#This Row],[subcategory]]&amp;Data[[#This Row],[date]]&amp;Data[[#This Row],[hour]]</f>
        <v>NAICS 2-digit codeRetail Trade (44)9/1/201718</v>
      </c>
      <c r="B2437" s="10" t="s">
        <v>140</v>
      </c>
      <c r="C2437" t="s">
        <v>53</v>
      </c>
      <c r="D2437" t="s">
        <v>112</v>
      </c>
      <c r="E2437" t="s">
        <v>71</v>
      </c>
      <c r="F2437" s="0">
        <v>7681</v>
      </c>
      <c r="G2437" s="0">
        <v>5.0091447830200195</v>
      </c>
      <c r="H2437" s="0">
        <v>5.1115403175354004</v>
      </c>
      <c r="I2437" s="0">
        <v>0.10239548981189728</v>
      </c>
      <c r="J2437" s="0">
        <v>0.037735126912593842</v>
      </c>
      <c r="K2437" s="0">
        <v>87.279647827148438</v>
      </c>
      <c r="L2437" s="0">
        <v>2.7135324478149414</v>
      </c>
      <c r="M2437" s="0">
        <v>1</v>
      </c>
      <c r="N2437" s="0">
        <v>1</v>
      </c>
      <c r="O2437" s="0">
        <v>5.9351582527160645</v>
      </c>
      <c r="P2437" s="0">
        <v>5.7648634910583496</v>
      </c>
      <c r="Q2437" s="0">
        <v>0.040326729416847229</v>
      </c>
      <c r="R2437" s="0">
        <v>0.054035980254411697</v>
      </c>
      <c r="S2437" s="0">
        <v>0.082607172429561615</v>
      </c>
      <c r="T2437" s="0">
        <v>0.10239548981189728</v>
      </c>
      <c r="U2437" s="0">
        <v>0.12218380719423294</v>
      </c>
      <c r="V2437" s="0">
        <v>0.15075500309467316</v>
      </c>
      <c r="W2437" s="0">
        <v>0.16446425020694733</v>
      </c>
      <c r="X2437" s="0">
        <v>38.475242614746094</v>
      </c>
      <c r="Y2437" s="0">
        <v>39.261741638183594</v>
      </c>
      <c r="Z2437" s="0">
        <v>0.7864997386932373</v>
      </c>
      <c r="AA2437" s="0">
        <v>0.28984349966049194</v>
      </c>
      <c r="AB2437" s="0">
        <v>0.30974960327148438</v>
      </c>
      <c r="AC2437" s="0">
        <v>0.41505035758018494</v>
      </c>
      <c r="AD2437" s="0">
        <v>0.63450562953948975</v>
      </c>
      <c r="AE2437" s="0">
        <v>0.7864997386932373</v>
      </c>
      <c r="AF2437" s="0">
        <v>0.93849384784698486</v>
      </c>
      <c r="AG2437" s="0">
        <v>1.1579490900039673</v>
      </c>
      <c r="AH2437" s="0">
        <v>1.2632498741149902</v>
      </c>
    </row>
    <row r="2438" x14ac:dyDescent="0.4">
      <c r="A2438" s="10" t="str">
        <f>Data[[#This Row],[category]]&amp;Data[[#This Row],[subcategory]]&amp;Data[[#This Row],[date]]&amp;Data[[#This Row],[hour]]</f>
        <v>NAICS 2-digit codeRetail Trade (44)9/1/201719</v>
      </c>
      <c r="B2438" s="10" t="s">
        <v>140</v>
      </c>
      <c r="C2438" t="s">
        <v>53</v>
      </c>
      <c r="D2438" t="s">
        <v>112</v>
      </c>
      <c r="E2438" t="s">
        <v>72</v>
      </c>
      <c r="F2438" s="0">
        <v>7681</v>
      </c>
      <c r="G2438" s="0">
        <v>4.289278507232666</v>
      </c>
      <c r="H2438" s="0">
        <v>4.4910736083984375</v>
      </c>
      <c r="I2438" s="0">
        <v>0.2017948180437088</v>
      </c>
      <c r="J2438" s="0">
        <v>0.03591855987906456</v>
      </c>
      <c r="K2438" s="0">
        <v>84.835700988769531</v>
      </c>
      <c r="L2438" s="0">
        <v>5.6181211471557617</v>
      </c>
      <c r="M2438" s="0">
        <v>1</v>
      </c>
      <c r="N2438" s="0">
        <v>1</v>
      </c>
      <c r="O2438" s="0">
        <v>5.9351582527160645</v>
      </c>
      <c r="P2438" s="0">
        <v>5.7648634910583496</v>
      </c>
      <c r="Q2438" s="0">
        <v>0.14271403849124908</v>
      </c>
      <c r="R2438" s="0">
        <v>0.15576332807540894</v>
      </c>
      <c r="S2438" s="0">
        <v>0.18295910954475403</v>
      </c>
      <c r="T2438" s="0">
        <v>0.2017948180437088</v>
      </c>
      <c r="U2438" s="0">
        <v>0.22063052654266357</v>
      </c>
      <c r="V2438" s="0">
        <v>0.24782630801200867</v>
      </c>
      <c r="W2438" s="0">
        <v>0.26087558269500732</v>
      </c>
      <c r="X2438" s="0">
        <v>32.945949554443359</v>
      </c>
      <c r="Y2438" s="0">
        <v>34.495937347412109</v>
      </c>
      <c r="Z2438" s="0">
        <v>1.5499860048294067</v>
      </c>
      <c r="AA2438" s="0">
        <v>0.27589046955108643</v>
      </c>
      <c r="AB2438" s="0">
        <v>1.0961865186691284</v>
      </c>
      <c r="AC2438" s="0">
        <v>1.1964181661605835</v>
      </c>
      <c r="AD2438" s="0">
        <v>1.4053088426589966</v>
      </c>
      <c r="AE2438" s="0">
        <v>1.5499860048294067</v>
      </c>
      <c r="AF2438" s="0">
        <v>1.6946631669998169</v>
      </c>
      <c r="AG2438" s="0">
        <v>1.90355384349823</v>
      </c>
      <c r="AH2438" s="0">
        <v>2.0037853717803955</v>
      </c>
    </row>
    <row r="2439" x14ac:dyDescent="0.4">
      <c r="A2439" s="10" t="str">
        <f>Data[[#This Row],[category]]&amp;Data[[#This Row],[subcategory]]&amp;Data[[#This Row],[date]]&amp;Data[[#This Row],[hour]]</f>
        <v>NAICS 2-digit codeRetail Trade (44)9/1/201720</v>
      </c>
      <c r="B2439" s="10" t="s">
        <v>140</v>
      </c>
      <c r="C2439" t="s">
        <v>53</v>
      </c>
      <c r="D2439" t="s">
        <v>112</v>
      </c>
      <c r="E2439" t="s">
        <v>55</v>
      </c>
      <c r="F2439" s="0">
        <v>7681</v>
      </c>
      <c r="G2439" s="0">
        <v>3.9356448650360107</v>
      </c>
      <c r="H2439" s="0">
        <v>4.1512608528137207</v>
      </c>
      <c r="I2439" s="0">
        <v>0.21561592817306519</v>
      </c>
      <c r="J2439" s="0">
        <v>0.035137757658958435</v>
      </c>
      <c r="K2439" s="0">
        <v>81.672309875488281</v>
      </c>
      <c r="L2439" s="0">
        <v>6.1363029479980469</v>
      </c>
      <c r="M2439" s="0">
        <v>1</v>
      </c>
      <c r="N2439" s="0">
        <v>1</v>
      </c>
      <c r="O2439" s="0">
        <v>5.9351582527160645</v>
      </c>
      <c r="P2439" s="0">
        <v>5.7648634910583496</v>
      </c>
      <c r="Q2439" s="0">
        <v>0.157819464802742</v>
      </c>
      <c r="R2439" s="0">
        <v>0.17058508098125458</v>
      </c>
      <c r="S2439" s="0">
        <v>0.19718967378139496</v>
      </c>
      <c r="T2439" s="0">
        <v>0.21561592817306519</v>
      </c>
      <c r="U2439" s="0">
        <v>0.23404218256473541</v>
      </c>
      <c r="V2439" s="0">
        <v>0.26064679026603699</v>
      </c>
      <c r="W2439" s="0">
        <v>0.27341240644454956</v>
      </c>
      <c r="X2439" s="0">
        <v>30.22968864440918</v>
      </c>
      <c r="Y2439" s="0">
        <v>31.885833740234375</v>
      </c>
      <c r="Z2439" s="0">
        <v>1.6561459302902222</v>
      </c>
      <c r="AA2439" s="0">
        <v>0.2698931097984314</v>
      </c>
      <c r="AB2439" s="0">
        <v>1.2122112512588501</v>
      </c>
      <c r="AC2439" s="0">
        <v>1.310263991355896</v>
      </c>
      <c r="AD2439" s="0">
        <v>1.5146138668060303</v>
      </c>
      <c r="AE2439" s="0">
        <v>1.6561459302902222</v>
      </c>
      <c r="AF2439" s="0">
        <v>1.7976779937744141</v>
      </c>
      <c r="AG2439" s="0">
        <v>2.0020277500152588</v>
      </c>
      <c r="AH2439" s="0">
        <v>2.1000804901123047</v>
      </c>
    </row>
    <row r="2440" x14ac:dyDescent="0.4">
      <c r="A2440" s="10" t="str">
        <f>Data[[#This Row],[category]]&amp;Data[[#This Row],[subcategory]]&amp;Data[[#This Row],[date]]&amp;Data[[#This Row],[hour]]</f>
        <v>NAICS 2-digit codeRetail Trade (44)9/1/201721</v>
      </c>
      <c r="B2440" s="10" t="s">
        <v>140</v>
      </c>
      <c r="C2440" t="s">
        <v>53</v>
      </c>
      <c r="D2440" t="s">
        <v>112</v>
      </c>
      <c r="E2440" t="s">
        <v>73</v>
      </c>
      <c r="F2440" s="0">
        <v>7681</v>
      </c>
      <c r="G2440" s="0">
        <v>3.5054759979248047</v>
      </c>
      <c r="H2440" s="0">
        <v>3.7626478672027588</v>
      </c>
      <c r="I2440" s="0">
        <v>0.2571718692779541</v>
      </c>
      <c r="J2440" s="0">
        <v>0.033172450959682465</v>
      </c>
      <c r="K2440" s="0">
        <v>80.284858703613281</v>
      </c>
      <c r="L2440" s="0">
        <v>7.7525734901428223</v>
      </c>
      <c r="M2440" s="0">
        <v>1</v>
      </c>
      <c r="N2440" s="0">
        <v>1</v>
      </c>
      <c r="O2440" s="0">
        <v>5.9351582527160645</v>
      </c>
      <c r="P2440" s="0">
        <v>5.7648634910583496</v>
      </c>
      <c r="Q2440" s="0">
        <v>0.20260804891586304</v>
      </c>
      <c r="R2440" s="0">
        <v>0.21465966105461121</v>
      </c>
      <c r="S2440" s="0">
        <v>0.23977622389793396</v>
      </c>
      <c r="T2440" s="0">
        <v>0.2571718692779541</v>
      </c>
      <c r="U2440" s="0">
        <v>0.27456751465797424</v>
      </c>
      <c r="V2440" s="0">
        <v>0.299684077501297</v>
      </c>
      <c r="W2440" s="0">
        <v>0.31173568964004517</v>
      </c>
      <c r="X2440" s="0">
        <v>26.925561904907227</v>
      </c>
      <c r="Y2440" s="0">
        <v>28.900897979736328</v>
      </c>
      <c r="Z2440" s="0">
        <v>1.9753371477127075</v>
      </c>
      <c r="AA2440" s="0">
        <v>0.25479760766029358</v>
      </c>
      <c r="AB2440" s="0">
        <v>1.5562323331832886</v>
      </c>
      <c r="AC2440" s="0">
        <v>1.6488008499145508</v>
      </c>
      <c r="AD2440" s="0">
        <v>1.8417211771011353</v>
      </c>
      <c r="AE2440" s="0">
        <v>1.9753371477127075</v>
      </c>
      <c r="AF2440" s="0">
        <v>2.1089532375335693</v>
      </c>
      <c r="AG2440" s="0">
        <v>2.3018734455108643</v>
      </c>
      <c r="AH2440" s="0">
        <v>2.3944418430328369</v>
      </c>
    </row>
    <row r="2441" x14ac:dyDescent="0.4">
      <c r="A2441" s="10" t="str">
        <f>Data[[#This Row],[category]]&amp;Data[[#This Row],[subcategory]]&amp;Data[[#This Row],[date]]&amp;Data[[#This Row],[hour]]</f>
        <v>NAICS 2-digit codeRetail Trade (44)9/1/201722</v>
      </c>
      <c r="B2441" s="10" t="s">
        <v>140</v>
      </c>
      <c r="C2441" t="s">
        <v>53</v>
      </c>
      <c r="D2441" t="s">
        <v>112</v>
      </c>
      <c r="E2441" t="s">
        <v>74</v>
      </c>
      <c r="F2441" s="0">
        <v>7681</v>
      </c>
      <c r="G2441" s="0">
        <v>3.0774893760681152</v>
      </c>
      <c r="H2441" s="0">
        <v>3.2318732738494873</v>
      </c>
      <c r="I2441" s="0">
        <v>0.15438383817672729</v>
      </c>
      <c r="J2441" s="0">
        <v>0.031183868646621704</v>
      </c>
      <c r="K2441" s="0">
        <v>78.882308959960938</v>
      </c>
      <c r="L2441" s="0">
        <v>4.9507594108581543</v>
      </c>
      <c r="M2441" s="0">
        <v>1</v>
      </c>
      <c r="N2441" s="0">
        <v>1</v>
      </c>
      <c r="O2441" s="0">
        <v>5.9351582527160645</v>
      </c>
      <c r="P2441" s="0">
        <v>5.7648634910583496</v>
      </c>
      <c r="Q2441" s="0">
        <v>0.10309094190597534</v>
      </c>
      <c r="R2441" s="0">
        <v>0.11442010104656219</v>
      </c>
      <c r="S2441" s="0">
        <v>0.138031005859375</v>
      </c>
      <c r="T2441" s="0">
        <v>0.15438383817672729</v>
      </c>
      <c r="U2441" s="0">
        <v>0.17073667049407959</v>
      </c>
      <c r="V2441" s="0">
        <v>0.1943475753068924</v>
      </c>
      <c r="W2441" s="0">
        <v>0.20567673444747925</v>
      </c>
      <c r="X2441" s="0">
        <v>23.638195037841797</v>
      </c>
      <c r="Y2441" s="0">
        <v>24.824018478393555</v>
      </c>
      <c r="Z2441" s="0">
        <v>1.1858222484588623</v>
      </c>
      <c r="AA2441" s="0">
        <v>0.23952329158782959</v>
      </c>
      <c r="AB2441" s="0">
        <v>0.79184150695800781</v>
      </c>
      <c r="AC2441" s="0">
        <v>0.87886077165603638</v>
      </c>
      <c r="AD2441" s="0">
        <v>1.0602160692214966</v>
      </c>
      <c r="AE2441" s="0">
        <v>1.1858222484588623</v>
      </c>
      <c r="AF2441" s="0">
        <v>1.311428427696228</v>
      </c>
      <c r="AG2441" s="0">
        <v>1.4927836656570435</v>
      </c>
      <c r="AH2441" s="0">
        <v>1.5798029899597168</v>
      </c>
    </row>
    <row r="2442" x14ac:dyDescent="0.4">
      <c r="A2442" s="10" t="str">
        <f>Data[[#This Row],[category]]&amp;Data[[#This Row],[subcategory]]&amp;Data[[#This Row],[date]]&amp;Data[[#This Row],[hour]]</f>
        <v>NAICS 2-digit codeRetail Trade (44)9/1/201723</v>
      </c>
      <c r="B2442" s="10" t="s">
        <v>140</v>
      </c>
      <c r="C2442" t="s">
        <v>53</v>
      </c>
      <c r="D2442" t="s">
        <v>112</v>
      </c>
      <c r="E2442" t="s">
        <v>75</v>
      </c>
      <c r="F2442" s="0">
        <v>7681</v>
      </c>
      <c r="G2442" s="0">
        <v>2.6459486484527588</v>
      </c>
      <c r="H2442" s="0">
        <v>2.7487447261810303</v>
      </c>
      <c r="I2442" s="0">
        <v>0.1027960479259491</v>
      </c>
      <c r="J2442" s="0">
        <v>0.02676432766020298</v>
      </c>
      <c r="K2442" s="0">
        <v>78.001045227050781</v>
      </c>
      <c r="L2442" s="0">
        <v>3.8407857418060303</v>
      </c>
      <c r="M2442" s="0">
        <v>1</v>
      </c>
      <c r="N2442" s="0">
        <v>1</v>
      </c>
      <c r="O2442" s="0">
        <v>5.9351582527160645</v>
      </c>
      <c r="P2442" s="0">
        <v>5.7648634910583496</v>
      </c>
      <c r="Q2442" s="0">
        <v>0.058772645890712738</v>
      </c>
      <c r="R2442" s="0">
        <v>0.068496182560920715</v>
      </c>
      <c r="S2442" s="0">
        <v>0.088760823011398315</v>
      </c>
      <c r="T2442" s="0">
        <v>0.1027960479259491</v>
      </c>
      <c r="U2442" s="0">
        <v>0.11683127284049988</v>
      </c>
      <c r="V2442" s="0">
        <v>0.13709591329097748</v>
      </c>
      <c r="W2442" s="0">
        <v>0.14681944251060486</v>
      </c>
      <c r="X2442" s="0">
        <v>20.323532104492188</v>
      </c>
      <c r="Y2442" s="0">
        <v>21.113107681274414</v>
      </c>
      <c r="Z2442" s="0">
        <v>0.78957647085189819</v>
      </c>
      <c r="AA2442" s="0">
        <v>0.20557680726051331</v>
      </c>
      <c r="AB2442" s="0">
        <v>0.45143270492553711</v>
      </c>
      <c r="AC2442" s="0">
        <v>0.5261191725730896</v>
      </c>
      <c r="AD2442" s="0">
        <v>0.68177187442779541</v>
      </c>
      <c r="AE2442" s="0">
        <v>0.78957647085189819</v>
      </c>
      <c r="AF2442" s="0">
        <v>0.89738106727600098</v>
      </c>
      <c r="AG2442" s="0">
        <v>1.053033709526062</v>
      </c>
      <c r="AH2442" s="0">
        <v>1.1277202367782593</v>
      </c>
    </row>
    <row r="2443" x14ac:dyDescent="0.4">
      <c r="A2443" s="10" t="str">
        <f>Data[[#This Row],[category]]&amp;Data[[#This Row],[subcategory]]&amp;Data[[#This Row],[date]]&amp;Data[[#This Row],[hour]]</f>
        <v>NAICS 2-digit codeRetail Trade (44)9/1/201724</v>
      </c>
      <c r="B2443" s="10" t="s">
        <v>140</v>
      </c>
      <c r="C2443" t="s">
        <v>53</v>
      </c>
      <c r="D2443" t="s">
        <v>112</v>
      </c>
      <c r="E2443" t="s">
        <v>76</v>
      </c>
      <c r="F2443" s="0">
        <v>7681</v>
      </c>
      <c r="G2443" s="0">
        <v>2.3721349239349365</v>
      </c>
      <c r="H2443" s="0">
        <v>2.4621908664703369</v>
      </c>
      <c r="I2443" s="0">
        <v>0.090055860579013824</v>
      </c>
      <c r="J2443" s="0">
        <v>0.023481739684939384</v>
      </c>
      <c r="K2443" s="0">
        <v>77.08123779296875</v>
      </c>
      <c r="L2443" s="0">
        <v>3.8351442813873291</v>
      </c>
      <c r="M2443" s="0">
        <v>1</v>
      </c>
      <c r="N2443" s="0">
        <v>1</v>
      </c>
      <c r="O2443" s="0">
        <v>5.9351582527160645</v>
      </c>
      <c r="P2443" s="0">
        <v>5.7648634910583496</v>
      </c>
      <c r="Q2443" s="0">
        <v>0.051431834697723389</v>
      </c>
      <c r="R2443" s="0">
        <v>0.05996280163526535</v>
      </c>
      <c r="S2443" s="0">
        <v>0.077742025256156921</v>
      </c>
      <c r="T2443" s="0">
        <v>0.090055860579013824</v>
      </c>
      <c r="U2443" s="0">
        <v>0.10236969590187073</v>
      </c>
      <c r="V2443" s="0">
        <v>0.1201489195227623</v>
      </c>
      <c r="W2443" s="0">
        <v>0.12867988646030426</v>
      </c>
      <c r="X2443" s="0">
        <v>18.220367431640625</v>
      </c>
      <c r="Y2443" s="0">
        <v>18.912088394165039</v>
      </c>
      <c r="Z2443" s="0">
        <v>0.69171905517578125</v>
      </c>
      <c r="AA2443" s="0">
        <v>0.1803632378578186</v>
      </c>
      <c r="AB2443" s="0">
        <v>0.39504793286323547</v>
      </c>
      <c r="AC2443" s="0">
        <v>0.46057426929473877</v>
      </c>
      <c r="AD2443" s="0">
        <v>0.59713649749755859</v>
      </c>
      <c r="AE2443" s="0">
        <v>0.69171905517578125</v>
      </c>
      <c r="AF2443" s="0">
        <v>0.78630161285400391</v>
      </c>
      <c r="AG2443" s="0">
        <v>0.92286384105682373</v>
      </c>
      <c r="AH2443" s="0">
        <v>0.98839020729064941</v>
      </c>
    </row>
    <row r="2444" x14ac:dyDescent="0.4">
      <c r="A2444" s="10" t="str">
        <f>Data[[#This Row],[category]]&amp;Data[[#This Row],[subcategory]]&amp;Data[[#This Row],[date]]&amp;Data[[#This Row],[hour]]</f>
        <v>NAICS 2-digit codeRetail Trade (44)9/1/2017Avg. 11 to 6 pm</v>
      </c>
      <c r="B2444" s="10" t="s">
        <v>140</v>
      </c>
      <c r="C2444" t="s">
        <v>53</v>
      </c>
      <c r="D2444" t="s">
        <v>112</v>
      </c>
      <c r="E2444" t="s">
        <v>77</v>
      </c>
      <c r="F2444" s="0">
        <v>7681</v>
      </c>
      <c r="G2444" s="0">
        <v>5.9855246543884277</v>
      </c>
      <c r="H2444" s="0">
        <v>5.9351582527160645</v>
      </c>
      <c r="I2444" s="0">
        <v>-0.050366684794425964</v>
      </c>
      <c r="J2444" s="0">
        <v>0.024080017581582069</v>
      </c>
      <c r="K2444" s="0">
        <v>91.989677429199219</v>
      </c>
      <c r="L2444" s="0">
        <v>-2.0916380882263184</v>
      </c>
      <c r="M2444" s="0">
        <v>1</v>
      </c>
      <c r="N2444" s="0">
        <v>1</v>
      </c>
      <c r="O2444" s="0"/>
      <c r="P2444" s="0"/>
      <c r="Q2444" s="0">
        <v>-0.089974790811538696</v>
      </c>
      <c r="R2444" s="0">
        <v>-0.081226468086242676</v>
      </c>
      <c r="S2444" s="0">
        <v>-0.062994256615638733</v>
      </c>
      <c r="T2444" s="0">
        <v>-0.050366684794425964</v>
      </c>
      <c r="U2444" s="0">
        <v>-0.037739112973213196</v>
      </c>
      <c r="V2444" s="0">
        <v>-0.019506899639964104</v>
      </c>
      <c r="W2444" s="0">
        <v>-0.010758580639958382</v>
      </c>
      <c r="X2444" s="0">
        <v>45.974815368652344</v>
      </c>
      <c r="Y2444" s="0">
        <v>45.58795166015625</v>
      </c>
      <c r="Z2444" s="0">
        <v>-0.38686650991439819</v>
      </c>
      <c r="AA2444" s="0">
        <v>0.18495862185955048</v>
      </c>
      <c r="AB2444" s="0">
        <v>-0.69109636545181274</v>
      </c>
      <c r="AC2444" s="0">
        <v>-0.62390053272247314</v>
      </c>
      <c r="AD2444" s="0">
        <v>-0.48385891318321228</v>
      </c>
      <c r="AE2444" s="0">
        <v>-0.38686650991439819</v>
      </c>
      <c r="AF2444" s="0">
        <v>-0.28987410664558411</v>
      </c>
      <c r="AG2444" s="0">
        <v>-0.14983250200748444</v>
      </c>
      <c r="AH2444" s="0">
        <v>-0.082636646926403046</v>
      </c>
    </row>
    <row r="2445" x14ac:dyDescent="0.4">
      <c r="A2445" s="10" t="str">
        <f>Data[[#This Row],[category]]&amp;Data[[#This Row],[subcategory]]&amp;Data[[#This Row],[date]]&amp;Data[[#This Row],[hour]]</f>
        <v>NAICS 2-digit codeRetail Trade (44)9/1/2017Avg. 2 to 6pm</v>
      </c>
      <c r="B2445" s="10" t="s">
        <v>140</v>
      </c>
      <c r="C2445" t="s">
        <v>53</v>
      </c>
      <c r="D2445" t="s">
        <v>112</v>
      </c>
      <c r="E2445" t="s">
        <v>78</v>
      </c>
      <c r="F2445" s="0">
        <v>7681</v>
      </c>
      <c r="G2445" s="0">
        <v>5.7826929092407227</v>
      </c>
      <c r="H2445" s="0">
        <v>5.7648634910583496</v>
      </c>
      <c r="I2445" s="0">
        <v>-0.017829004675149918</v>
      </c>
      <c r="J2445" s="0">
        <v>0.02798587828874588</v>
      </c>
      <c r="K2445" s="0">
        <v>90.695419311523438</v>
      </c>
      <c r="L2445" s="0">
        <v>-0.63707149028778076</v>
      </c>
      <c r="M2445" s="0">
        <v>0</v>
      </c>
      <c r="N2445" s="0">
        <v>0</v>
      </c>
      <c r="O2445" s="0"/>
      <c r="P2445" s="0"/>
      <c r="Q2445" s="0">
        <v>-0.063861675560474396</v>
      </c>
      <c r="R2445" s="0">
        <v>-0.053694352507591248</v>
      </c>
      <c r="S2445" s="0">
        <v>-0.032504811882972717</v>
      </c>
      <c r="T2445" s="0">
        <v>-0.017829004675149918</v>
      </c>
      <c r="U2445" s="0">
        <v>-0.0031531958375126123</v>
      </c>
      <c r="V2445" s="0">
        <v>0.018036341294646263</v>
      </c>
      <c r="W2445" s="0">
        <v>0.02820366807281971</v>
      </c>
      <c r="X2445" s="0">
        <v>44.416862487792969</v>
      </c>
      <c r="Y2445" s="0">
        <v>44.279914855957031</v>
      </c>
      <c r="Z2445" s="0">
        <v>-0.13694459199905396</v>
      </c>
      <c r="AA2445" s="0">
        <v>0.2149595320224762</v>
      </c>
      <c r="AB2445" s="0">
        <v>-0.49052155017852783</v>
      </c>
      <c r="AC2445" s="0">
        <v>-0.41242632269859314</v>
      </c>
      <c r="AD2445" s="0">
        <v>-0.24966947734355927</v>
      </c>
      <c r="AE2445" s="0">
        <v>-0.13694459199905396</v>
      </c>
      <c r="AF2445" s="0">
        <v>-0.024219702929258347</v>
      </c>
      <c r="AG2445" s="0">
        <v>0.13853713870048523</v>
      </c>
      <c r="AH2445" s="0">
        <v>0.21663238108158112</v>
      </c>
    </row>
    <row r="2446" x14ac:dyDescent="0.4">
      <c r="A2446" s="10" t="str">
        <f>Data[[#This Row],[category]]&amp;Data[[#This Row],[subcategory]]&amp;Data[[#This Row],[date]]&amp;Data[[#This Row],[hour]]</f>
        <v>NAICS 2-digit codeRetail Trade (44)9/2/20171</v>
      </c>
      <c r="B2446" s="10" t="s">
        <v>140</v>
      </c>
      <c r="C2446" t="s">
        <v>53</v>
      </c>
      <c r="D2446" t="s">
        <v>113</v>
      </c>
      <c r="E2446" t="s">
        <v>41</v>
      </c>
      <c r="F2446" s="0">
        <v>7680</v>
      </c>
      <c r="G2446" s="0">
        <v>2.2901861667633057</v>
      </c>
      <c r="H2446" s="0">
        <v>2.272242546081543</v>
      </c>
      <c r="I2446" s="0">
        <v>-0.017943728715181351</v>
      </c>
      <c r="J2446" s="0">
        <v>0.022390382364392281</v>
      </c>
      <c r="K2446" s="0">
        <v>75.909378051757813</v>
      </c>
      <c r="L2446" s="0">
        <v>-0.80140340328216553</v>
      </c>
      <c r="M2446" s="0">
        <v>0</v>
      </c>
      <c r="N2446" s="0">
        <v>0</v>
      </c>
      <c r="O2446" s="0">
        <v>5.0879993438720703</v>
      </c>
      <c r="P2446" s="0">
        <v>5.0194826126098633</v>
      </c>
      <c r="Q2446" s="0">
        <v>-0.054772630333900452</v>
      </c>
      <c r="R2446" s="0">
        <v>-0.046638157218694687</v>
      </c>
      <c r="S2446" s="0">
        <v>-0.029685257002711296</v>
      </c>
      <c r="T2446" s="0">
        <v>-0.017943728715181351</v>
      </c>
      <c r="U2446" s="0">
        <v>-0.0062022008933126926</v>
      </c>
      <c r="V2446" s="0">
        <v>0.01075070071965456</v>
      </c>
      <c r="W2446" s="0">
        <v>0.01888517290353775</v>
      </c>
      <c r="X2446" s="0">
        <v>17.588630676269531</v>
      </c>
      <c r="Y2446" s="0">
        <v>17.450822830200195</v>
      </c>
      <c r="Z2446" s="0">
        <v>-0.13780783116817474</v>
      </c>
      <c r="AA2446" s="0">
        <v>0.17195813357830048</v>
      </c>
      <c r="AB2446" s="0">
        <v>-0.42065379023551941</v>
      </c>
      <c r="AC2446" s="0">
        <v>-0.35818105936050415</v>
      </c>
      <c r="AD2446" s="0">
        <v>-0.22798275947570801</v>
      </c>
      <c r="AE2446" s="0">
        <v>-0.13780783116817474</v>
      </c>
      <c r="AF2446" s="0">
        <v>-0.047632899135351181</v>
      </c>
      <c r="AG2446" s="0">
        <v>0.082565382122993469</v>
      </c>
      <c r="AH2446" s="0">
        <v>0.14503812789916992</v>
      </c>
    </row>
    <row r="2447" x14ac:dyDescent="0.4">
      <c r="A2447" s="10" t="str">
        <f>Data[[#This Row],[category]]&amp;Data[[#This Row],[subcategory]]&amp;Data[[#This Row],[date]]&amp;Data[[#This Row],[hour]]</f>
        <v>NAICS 2-digit codeRetail Trade (44)9/2/20172</v>
      </c>
      <c r="B2447" s="10" t="s">
        <v>140</v>
      </c>
      <c r="C2447" t="s">
        <v>53</v>
      </c>
      <c r="D2447" t="s">
        <v>113</v>
      </c>
      <c r="E2447" t="s">
        <v>42</v>
      </c>
      <c r="F2447" s="0">
        <v>7680</v>
      </c>
      <c r="G2447" s="0">
        <v>2.1695961952209473</v>
      </c>
      <c r="H2447" s="0">
        <v>2.1776816844940186</v>
      </c>
      <c r="I2447" s="0">
        <v>0.0080856885761022568</v>
      </c>
      <c r="J2447" s="0">
        <v>0.021538490429520607</v>
      </c>
      <c r="K2447" s="0">
        <v>75.014976501464844</v>
      </c>
      <c r="L2447" s="0">
        <v>0.37540647387504578</v>
      </c>
      <c r="M2447" s="0">
        <v>0</v>
      </c>
      <c r="N2447" s="0">
        <v>0</v>
      </c>
      <c r="O2447" s="0">
        <v>5.0879993438720703</v>
      </c>
      <c r="P2447" s="0">
        <v>5.0194826126098633</v>
      </c>
      <c r="Q2447" s="0">
        <v>-0.027341974899172783</v>
      </c>
      <c r="R2447" s="0">
        <v>-0.019516997039318085</v>
      </c>
      <c r="S2447" s="0">
        <v>-0.003209106856957078</v>
      </c>
      <c r="T2447" s="0">
        <v>0.0080856885761022568</v>
      </c>
      <c r="U2447" s="0">
        <v>0.019380483776330948</v>
      </c>
      <c r="V2447" s="0">
        <v>0.035688374191522598</v>
      </c>
      <c r="W2447" s="0">
        <v>0.043513353914022446</v>
      </c>
      <c r="X2447" s="0">
        <v>16.662498474121094</v>
      </c>
      <c r="Y2447" s="0">
        <v>16.72459602355957</v>
      </c>
      <c r="Z2447" s="0">
        <v>0.062098089605569839</v>
      </c>
      <c r="AA2447" s="0">
        <v>0.16541559994220734</v>
      </c>
      <c r="AB2447" s="0">
        <v>-0.2099863588809967</v>
      </c>
      <c r="AC2447" s="0">
        <v>-0.14989052712917328</v>
      </c>
      <c r="AD2447" s="0">
        <v>-0.024645935744047165</v>
      </c>
      <c r="AE2447" s="0">
        <v>0.062098089605569839</v>
      </c>
      <c r="AF2447" s="0">
        <v>0.14884211122989655</v>
      </c>
      <c r="AG2447" s="0">
        <v>0.27408671379089355</v>
      </c>
      <c r="AH2447" s="0">
        <v>0.33418253064155579</v>
      </c>
    </row>
    <row r="2448" x14ac:dyDescent="0.4">
      <c r="A2448" s="10" t="str">
        <f>Data[[#This Row],[category]]&amp;Data[[#This Row],[subcategory]]&amp;Data[[#This Row],[date]]&amp;Data[[#This Row],[hour]]</f>
        <v>NAICS 2-digit codeRetail Trade (44)9/2/20173</v>
      </c>
      <c r="B2448" s="10" t="s">
        <v>140</v>
      </c>
      <c r="C2448" t="s">
        <v>53</v>
      </c>
      <c r="D2448" t="s">
        <v>113</v>
      </c>
      <c r="E2448" t="s">
        <v>43</v>
      </c>
      <c r="F2448" s="0">
        <v>7680</v>
      </c>
      <c r="G2448" s="0">
        <v>2.0957152843475342</v>
      </c>
      <c r="H2448" s="0">
        <v>2.1026065349578857</v>
      </c>
      <c r="I2448" s="0">
        <v>0.0068913251161575317</v>
      </c>
      <c r="J2448" s="0">
        <v>0.020628476515412331</v>
      </c>
      <c r="K2448" s="0">
        <v>74.693099975585938</v>
      </c>
      <c r="L2448" s="0">
        <v>0.33406853675842285</v>
      </c>
      <c r="M2448" s="0">
        <v>0</v>
      </c>
      <c r="N2448" s="0">
        <v>0</v>
      </c>
      <c r="O2448" s="0">
        <v>5.0879993438720703</v>
      </c>
      <c r="P2448" s="0">
        <v>5.0194826126098633</v>
      </c>
      <c r="Q2448" s="0">
        <v>-0.027039499953389168</v>
      </c>
      <c r="R2448" s="0">
        <v>-0.019545130431652069</v>
      </c>
      <c r="S2448" s="0">
        <v>-0.0039262585341930389</v>
      </c>
      <c r="T2448" s="0">
        <v>0.0068913251161575317</v>
      </c>
      <c r="U2448" s="0">
        <v>0.017708908766508102</v>
      </c>
      <c r="V2448" s="0">
        <v>0.033327780663967133</v>
      </c>
      <c r="W2448" s="0">
        <v>0.040822148323059082</v>
      </c>
      <c r="X2448" s="0">
        <v>16.0950927734375</v>
      </c>
      <c r="Y2448" s="0">
        <v>16.148017883300781</v>
      </c>
      <c r="Z2448" s="0">
        <v>0.052925378084182739</v>
      </c>
      <c r="AA2448" s="0">
        <v>0.15842670202255249</v>
      </c>
      <c r="AB2448" s="0">
        <v>-0.20766335725784302</v>
      </c>
      <c r="AC2448" s="0">
        <v>-0.15010660886764526</v>
      </c>
      <c r="AD2448" s="0">
        <v>-0.030153665691614151</v>
      </c>
      <c r="AE2448" s="0">
        <v>0.052925378084182739</v>
      </c>
      <c r="AF2448" s="0">
        <v>0.13600441813468933</v>
      </c>
      <c r="AG2448" s="0">
        <v>0.25595736503601074</v>
      </c>
      <c r="AH2448" s="0">
        <v>0.3135141134262085</v>
      </c>
    </row>
    <row r="2449" x14ac:dyDescent="0.4">
      <c r="A2449" s="10" t="str">
        <f>Data[[#This Row],[category]]&amp;Data[[#This Row],[subcategory]]&amp;Data[[#This Row],[date]]&amp;Data[[#This Row],[hour]]</f>
        <v>NAICS 2-digit codeRetail Trade (44)9/2/20174</v>
      </c>
      <c r="B2449" s="10" t="s">
        <v>140</v>
      </c>
      <c r="C2449" t="s">
        <v>53</v>
      </c>
      <c r="D2449" t="s">
        <v>113</v>
      </c>
      <c r="E2449" t="s">
        <v>44</v>
      </c>
      <c r="F2449" s="0">
        <v>7680</v>
      </c>
      <c r="G2449" s="0">
        <v>2.0684411525726318</v>
      </c>
      <c r="H2449" s="0">
        <v>2.078449010848999</v>
      </c>
      <c r="I2449" s="0">
        <v>0.010007899254560471</v>
      </c>
      <c r="J2449" s="0">
        <v>0.021535197272896767</v>
      </c>
      <c r="K2449" s="0">
        <v>74.187629699707031</v>
      </c>
      <c r="L2449" s="0">
        <v>0.4647229015827179</v>
      </c>
      <c r="M2449" s="0">
        <v>0</v>
      </c>
      <c r="N2449" s="0">
        <v>0</v>
      </c>
      <c r="O2449" s="0">
        <v>5.0879993438720703</v>
      </c>
      <c r="P2449" s="0">
        <v>5.0194826126098633</v>
      </c>
      <c r="Q2449" s="0">
        <v>-0.025414347648620605</v>
      </c>
      <c r="R2449" s="0">
        <v>-0.017590565606951714</v>
      </c>
      <c r="S2449" s="0">
        <v>-0.0012851692736148834</v>
      </c>
      <c r="T2449" s="0">
        <v>0.010007899254560471</v>
      </c>
      <c r="U2449" s="0">
        <v>0.021300967782735825</v>
      </c>
      <c r="V2449" s="0">
        <v>0.037606365978717804</v>
      </c>
      <c r="W2449" s="0">
        <v>0.045430146157741547</v>
      </c>
      <c r="X2449" s="0">
        <v>15.885627746582031</v>
      </c>
      <c r="Y2449" s="0">
        <v>15.962488174438477</v>
      </c>
      <c r="Z2449" s="0">
        <v>0.076860666275024414</v>
      </c>
      <c r="AA2449" s="0">
        <v>0.16539031267166138</v>
      </c>
      <c r="AB2449" s="0">
        <v>-0.1951821893453598</v>
      </c>
      <c r="AC2449" s="0">
        <v>-0.13509555160999298</v>
      </c>
      <c r="AD2449" s="0">
        <v>-0.0098700989037752151</v>
      </c>
      <c r="AE2449" s="0">
        <v>0.076860666275024414</v>
      </c>
      <c r="AF2449" s="0">
        <v>0.16359142959117889</v>
      </c>
      <c r="AG2449" s="0">
        <v>0.28881686925888062</v>
      </c>
      <c r="AH2449" s="0">
        <v>0.34890353679656982</v>
      </c>
    </row>
    <row r="2450" x14ac:dyDescent="0.4">
      <c r="A2450" s="10" t="str">
        <f>Data[[#This Row],[category]]&amp;Data[[#This Row],[subcategory]]&amp;Data[[#This Row],[date]]&amp;Data[[#This Row],[hour]]</f>
        <v>NAICS 2-digit codeRetail Trade (44)9/2/20175</v>
      </c>
      <c r="B2450" s="10" t="s">
        <v>140</v>
      </c>
      <c r="C2450" t="s">
        <v>53</v>
      </c>
      <c r="D2450" t="s">
        <v>113</v>
      </c>
      <c r="E2450" t="s">
        <v>45</v>
      </c>
      <c r="F2450" s="0">
        <v>7680</v>
      </c>
      <c r="G2450" s="0">
        <v>2.0741915702819824</v>
      </c>
      <c r="H2450" s="0">
        <v>2.0770699977874756</v>
      </c>
      <c r="I2450" s="0">
        <v>0.0028785024769604206</v>
      </c>
      <c r="J2450" s="0">
        <v>0.021892083808779716</v>
      </c>
      <c r="K2450" s="0">
        <v>73.481773376464844</v>
      </c>
      <c r="L2450" s="0">
        <v>0.13148599863052368</v>
      </c>
      <c r="M2450" s="0">
        <v>0</v>
      </c>
      <c r="N2450" s="0">
        <v>0</v>
      </c>
      <c r="O2450" s="0">
        <v>5.0879993438720703</v>
      </c>
      <c r="P2450" s="0">
        <v>5.0194826126098633</v>
      </c>
      <c r="Q2450" s="0">
        <v>-0.033130772411823273</v>
      </c>
      <c r="R2450" s="0">
        <v>-0.025177331641316414</v>
      </c>
      <c r="S2450" s="0">
        <v>-0.0086017176508903503</v>
      </c>
      <c r="T2450" s="0">
        <v>0.0028785024769604206</v>
      </c>
      <c r="U2450" s="0">
        <v>0.014358722604811192</v>
      </c>
      <c r="V2450" s="0">
        <v>0.03093433752655983</v>
      </c>
      <c r="W2450" s="0">
        <v>0.038887776434421539</v>
      </c>
      <c r="X2450" s="0">
        <v>15.929791450500488</v>
      </c>
      <c r="Y2450" s="0">
        <v>15.951897621154785</v>
      </c>
      <c r="Z2450" s="0">
        <v>0.022106898948550224</v>
      </c>
      <c r="AA2450" s="0">
        <v>0.16813120245933533</v>
      </c>
      <c r="AB2450" s="0">
        <v>-0.25444433093070984</v>
      </c>
      <c r="AC2450" s="0">
        <v>-0.19336190819740295</v>
      </c>
      <c r="AD2450" s="0">
        <v>-0.066061191260814667</v>
      </c>
      <c r="AE2450" s="0">
        <v>0.022106898948550224</v>
      </c>
      <c r="AF2450" s="0">
        <v>0.11027498543262482</v>
      </c>
      <c r="AG2450" s="0">
        <v>0.2375757098197937</v>
      </c>
      <c r="AH2450" s="0">
        <v>0.2986581027507782</v>
      </c>
    </row>
    <row r="2451" x14ac:dyDescent="0.4">
      <c r="A2451" s="10" t="str">
        <f>Data[[#This Row],[category]]&amp;Data[[#This Row],[subcategory]]&amp;Data[[#This Row],[date]]&amp;Data[[#This Row],[hour]]</f>
        <v>NAICS 2-digit codeRetail Trade (44)9/2/20176</v>
      </c>
      <c r="B2451" s="10" t="s">
        <v>140</v>
      </c>
      <c r="C2451" t="s">
        <v>53</v>
      </c>
      <c r="D2451" t="s">
        <v>113</v>
      </c>
      <c r="E2451" t="s">
        <v>46</v>
      </c>
      <c r="F2451" s="0">
        <v>7680</v>
      </c>
      <c r="G2451" s="0">
        <v>2.1873352527618408</v>
      </c>
      <c r="H2451" s="0">
        <v>2.118863582611084</v>
      </c>
      <c r="I2451" s="0">
        <v>-0.068471647799015045</v>
      </c>
      <c r="J2451" s="0">
        <v>0.028110390529036522</v>
      </c>
      <c r="K2451" s="0">
        <v>72.939842224121094</v>
      </c>
      <c r="L2451" s="0">
        <v>-2.4358127117156982</v>
      </c>
      <c r="M2451" s="0">
        <v>1</v>
      </c>
      <c r="N2451" s="0">
        <v>1</v>
      </c>
      <c r="O2451" s="0">
        <v>5.0879993438720703</v>
      </c>
      <c r="P2451" s="0">
        <v>5.0194826126098633</v>
      </c>
      <c r="Q2451" s="0">
        <v>-0.11470912396907806</v>
      </c>
      <c r="R2451" s="0">
        <v>-0.10449656099081039</v>
      </c>
      <c r="S2451" s="0">
        <v>-0.083212748169898987</v>
      </c>
      <c r="T2451" s="0">
        <v>-0.068471647799015045</v>
      </c>
      <c r="U2451" s="0">
        <v>-0.053730543702840805</v>
      </c>
      <c r="V2451" s="0">
        <v>-0.032446734607219696</v>
      </c>
      <c r="W2451" s="0">
        <v>-0.022234169766306877</v>
      </c>
      <c r="X2451" s="0">
        <v>16.798734664916992</v>
      </c>
      <c r="Y2451" s="0">
        <v>16.272872924804688</v>
      </c>
      <c r="Z2451" s="0">
        <v>-0.52586227655410767</v>
      </c>
      <c r="AA2451" s="0">
        <v>0.21588779985904694</v>
      </c>
      <c r="AB2451" s="0">
        <v>-0.88096612691879272</v>
      </c>
      <c r="AC2451" s="0">
        <v>-0.80253362655639648</v>
      </c>
      <c r="AD2451" s="0">
        <v>-0.63907396793365479</v>
      </c>
      <c r="AE2451" s="0">
        <v>-0.52586227655410767</v>
      </c>
      <c r="AF2451" s="0">
        <v>-0.41265061497688293</v>
      </c>
      <c r="AG2451" s="0">
        <v>-0.24919092655181885</v>
      </c>
      <c r="AH2451" s="0">
        <v>-0.1707584410905838</v>
      </c>
    </row>
    <row r="2452" x14ac:dyDescent="0.4">
      <c r="A2452" s="10" t="str">
        <f>Data[[#This Row],[category]]&amp;Data[[#This Row],[subcategory]]&amp;Data[[#This Row],[date]]&amp;Data[[#This Row],[hour]]</f>
        <v>NAICS 2-digit codeRetail Trade (44)9/2/20177</v>
      </c>
      <c r="B2452" s="10" t="s">
        <v>140</v>
      </c>
      <c r="C2452" t="s">
        <v>53</v>
      </c>
      <c r="D2452" t="s">
        <v>113</v>
      </c>
      <c r="E2452" t="s">
        <v>60</v>
      </c>
      <c r="F2452" s="0">
        <v>7680</v>
      </c>
      <c r="G2452" s="0">
        <v>2.2731094360351562</v>
      </c>
      <c r="H2452" s="0">
        <v>2.214015007019043</v>
      </c>
      <c r="I2452" s="0">
        <v>-0.059094421565532684</v>
      </c>
      <c r="J2452" s="0">
        <v>0.032714452594518661</v>
      </c>
      <c r="K2452" s="0">
        <v>73.247138977050781</v>
      </c>
      <c r="L2452" s="0">
        <v>-1.8063704967498779</v>
      </c>
      <c r="M2452" s="0">
        <v>1</v>
      </c>
      <c r="N2452" s="0">
        <v>0</v>
      </c>
      <c r="O2452" s="0">
        <v>5.0879993438720703</v>
      </c>
      <c r="P2452" s="0">
        <v>5.0194826126098633</v>
      </c>
      <c r="Q2452" s="0">
        <v>-0.11290490627288818</v>
      </c>
      <c r="R2452" s="0">
        <v>-0.10101968050003052</v>
      </c>
      <c r="S2452" s="0">
        <v>-0.076249897480010986</v>
      </c>
      <c r="T2452" s="0">
        <v>-0.059094421565532684</v>
      </c>
      <c r="U2452" s="0">
        <v>-0.041938945651054382</v>
      </c>
      <c r="V2452" s="0">
        <v>-0.01716916449368</v>
      </c>
      <c r="W2452" s="0">
        <v>-0.0052839354611933231</v>
      </c>
      <c r="X2452" s="0">
        <v>17.457481384277344</v>
      </c>
      <c r="Y2452" s="0">
        <v>17.003635406494141</v>
      </c>
      <c r="Z2452" s="0">
        <v>-0.45384514331817627</v>
      </c>
      <c r="AA2452" s="0">
        <v>0.25124698877334595</v>
      </c>
      <c r="AB2452" s="0">
        <v>-0.86710965633392334</v>
      </c>
      <c r="AC2452" s="0">
        <v>-0.77583110332489014</v>
      </c>
      <c r="AD2452" s="0">
        <v>-0.58559918403625488</v>
      </c>
      <c r="AE2452" s="0">
        <v>-0.45384514331817627</v>
      </c>
      <c r="AF2452" s="0">
        <v>-0.32209110260009766</v>
      </c>
      <c r="AG2452" s="0">
        <v>-0.13185916841030121</v>
      </c>
      <c r="AH2452" s="0">
        <v>-0.040580622851848602</v>
      </c>
    </row>
    <row r="2453" x14ac:dyDescent="0.4">
      <c r="A2453" s="10" t="str">
        <f>Data[[#This Row],[category]]&amp;Data[[#This Row],[subcategory]]&amp;Data[[#This Row],[date]]&amp;Data[[#This Row],[hour]]</f>
        <v>NAICS 2-digit codeRetail Trade (44)9/2/20178</v>
      </c>
      <c r="B2453" s="10" t="s">
        <v>140</v>
      </c>
      <c r="C2453" t="s">
        <v>53</v>
      </c>
      <c r="D2453" t="s">
        <v>113</v>
      </c>
      <c r="E2453" t="s">
        <v>61</v>
      </c>
      <c r="F2453" s="0">
        <v>7680</v>
      </c>
      <c r="G2453" s="0">
        <v>2.5041036605834961</v>
      </c>
      <c r="H2453" s="0">
        <v>2.5171442031860352</v>
      </c>
      <c r="I2453" s="0">
        <v>0.013040388934314251</v>
      </c>
      <c r="J2453" s="0">
        <v>0.027768563479185104</v>
      </c>
      <c r="K2453" s="0">
        <v>75.373565673828125</v>
      </c>
      <c r="L2453" s="0">
        <v>0.46960976719856262</v>
      </c>
      <c r="M2453" s="0">
        <v>0</v>
      </c>
      <c r="N2453" s="0">
        <v>0</v>
      </c>
      <c r="O2453" s="0">
        <v>5.0879993438720703</v>
      </c>
      <c r="P2453" s="0">
        <v>5.0194826126098633</v>
      </c>
      <c r="Q2453" s="0">
        <v>-0.032634831964969635</v>
      </c>
      <c r="R2453" s="0">
        <v>-0.022546457126736641</v>
      </c>
      <c r="S2453" s="0">
        <v>-0.0015214600134640932</v>
      </c>
      <c r="T2453" s="0">
        <v>0.013040388934314251</v>
      </c>
      <c r="U2453" s="0">
        <v>0.027602238580584526</v>
      </c>
      <c r="V2453" s="0">
        <v>0.048627234995365143</v>
      </c>
      <c r="W2453" s="0">
        <v>0.058715611696243286</v>
      </c>
      <c r="X2453" s="0">
        <v>19.231515884399414</v>
      </c>
      <c r="Y2453" s="0">
        <v>19.331666946411133</v>
      </c>
      <c r="Z2453" s="0">
        <v>0.10015019029378891</v>
      </c>
      <c r="AA2453" s="0">
        <v>0.21326257288455963</v>
      </c>
      <c r="AB2453" s="0">
        <v>-0.2506355345249176</v>
      </c>
      <c r="AC2453" s="0">
        <v>-0.17315679788589478</v>
      </c>
      <c r="AD2453" s="0">
        <v>-0.011684812605381012</v>
      </c>
      <c r="AE2453" s="0">
        <v>0.10015019029378891</v>
      </c>
      <c r="AF2453" s="0">
        <v>0.21198518574237823</v>
      </c>
      <c r="AG2453" s="0">
        <v>0.3734571635723114</v>
      </c>
      <c r="AH2453" s="0">
        <v>0.45093590021133423</v>
      </c>
    </row>
    <row r="2454" x14ac:dyDescent="0.4">
      <c r="A2454" s="10" t="str">
        <f>Data[[#This Row],[category]]&amp;Data[[#This Row],[subcategory]]&amp;Data[[#This Row],[date]]&amp;Data[[#This Row],[hour]]</f>
        <v>NAICS 2-digit codeRetail Trade (44)9/2/20179</v>
      </c>
      <c r="B2454" s="10" t="s">
        <v>140</v>
      </c>
      <c r="C2454" t="s">
        <v>53</v>
      </c>
      <c r="D2454" t="s">
        <v>113</v>
      </c>
      <c r="E2454" t="s">
        <v>62</v>
      </c>
      <c r="F2454" s="0">
        <v>7680</v>
      </c>
      <c r="G2454" s="0">
        <v>3.0802803039550781</v>
      </c>
      <c r="H2454" s="0">
        <v>3.0947983264923096</v>
      </c>
      <c r="I2454" s="0">
        <v>0.01451820507645607</v>
      </c>
      <c r="J2454" s="0">
        <v>0.024118291214108467</v>
      </c>
      <c r="K2454" s="0">
        <v>79.999221801757813</v>
      </c>
      <c r="L2454" s="0">
        <v>0.60195827484130859</v>
      </c>
      <c r="M2454" s="0">
        <v>0</v>
      </c>
      <c r="N2454" s="0">
        <v>0</v>
      </c>
      <c r="O2454" s="0">
        <v>5.0879993438720703</v>
      </c>
      <c r="P2454" s="0">
        <v>5.0194826126098633</v>
      </c>
      <c r="Q2454" s="0">
        <v>-0.02515285462141037</v>
      </c>
      <c r="R2454" s="0">
        <v>-0.01639062911272049</v>
      </c>
      <c r="S2454" s="0">
        <v>0.0018705608090385795</v>
      </c>
      <c r="T2454" s="0">
        <v>0.01451820507645607</v>
      </c>
      <c r="U2454" s="0">
        <v>0.027165848761796951</v>
      </c>
      <c r="V2454" s="0">
        <v>0.045427039265632629</v>
      </c>
      <c r="W2454" s="0">
        <v>0.05418926477432251</v>
      </c>
      <c r="X2454" s="0">
        <v>23.656553268432617</v>
      </c>
      <c r="Y2454" s="0">
        <v>23.768051147460937</v>
      </c>
      <c r="Z2454" s="0">
        <v>0.11149981617927551</v>
      </c>
      <c r="AA2454" s="0">
        <v>0.18522848188877106</v>
      </c>
      <c r="AB2454" s="0">
        <v>-0.19317393004894257</v>
      </c>
      <c r="AC2454" s="0">
        <v>-0.12588003277778625</v>
      </c>
      <c r="AD2454" s="0">
        <v>0.014365904964506626</v>
      </c>
      <c r="AE2454" s="0">
        <v>0.11149981617927551</v>
      </c>
      <c r="AF2454" s="0">
        <v>0.20863372087478638</v>
      </c>
      <c r="AG2454" s="0">
        <v>0.34887966513633728</v>
      </c>
      <c r="AH2454" s="0">
        <v>0.4161735475063324</v>
      </c>
    </row>
    <row r="2455" x14ac:dyDescent="0.4">
      <c r="A2455" s="10" t="str">
        <f>Data[[#This Row],[category]]&amp;Data[[#This Row],[subcategory]]&amp;Data[[#This Row],[date]]&amp;Data[[#This Row],[hour]]</f>
        <v>NAICS 2-digit codeRetail Trade (44)9/2/201710</v>
      </c>
      <c r="B2455" s="10" t="s">
        <v>140</v>
      </c>
      <c r="C2455" t="s">
        <v>53</v>
      </c>
      <c r="D2455" t="s">
        <v>113</v>
      </c>
      <c r="E2455" t="s">
        <v>63</v>
      </c>
      <c r="F2455" s="0">
        <v>7680</v>
      </c>
      <c r="G2455" s="0">
        <v>3.9472956657409668</v>
      </c>
      <c r="H2455" s="0">
        <v>3.9371225833892822</v>
      </c>
      <c r="I2455" s="0">
        <v>-0.010172977112233639</v>
      </c>
      <c r="J2455" s="0">
        <v>0.012741487473249435</v>
      </c>
      <c r="K2455" s="0">
        <v>85.202735900878906</v>
      </c>
      <c r="L2455" s="0">
        <v>-0.79841363430023193</v>
      </c>
      <c r="M2455" s="0">
        <v>0</v>
      </c>
      <c r="N2455" s="0">
        <v>0</v>
      </c>
      <c r="O2455" s="0">
        <v>5.0879993438720703</v>
      </c>
      <c r="P2455" s="0">
        <v>5.0194826126098633</v>
      </c>
      <c r="Q2455" s="0">
        <v>-0.03113085962831974</v>
      </c>
      <c r="R2455" s="0">
        <v>-0.026501851156353951</v>
      </c>
      <c r="S2455" s="0">
        <v>-0.016854619607329369</v>
      </c>
      <c r="T2455" s="0">
        <v>-0.010172977112233639</v>
      </c>
      <c r="U2455" s="0">
        <v>-0.0034913346171379089</v>
      </c>
      <c r="V2455" s="0">
        <v>0.0061558960005640984</v>
      </c>
      <c r="W2455" s="0">
        <v>0.010784904472529888</v>
      </c>
      <c r="X2455" s="0">
        <v>30.315231323242188</v>
      </c>
      <c r="Y2455" s="0">
        <v>30.237100601196289</v>
      </c>
      <c r="Z2455" s="0">
        <v>-0.07812846451997757</v>
      </c>
      <c r="AA2455" s="0">
        <v>0.097854621708393097</v>
      </c>
      <c r="AB2455" s="0">
        <v>-0.23908498883247375</v>
      </c>
      <c r="AC2455" s="0">
        <v>-0.20353420078754425</v>
      </c>
      <c r="AD2455" s="0">
        <v>-0.12944348156452179</v>
      </c>
      <c r="AE2455" s="0">
        <v>-0.07812846451997757</v>
      </c>
      <c r="AF2455" s="0">
        <v>-0.026813451200723648</v>
      </c>
      <c r="AG2455" s="0">
        <v>0.047277279198169708</v>
      </c>
      <c r="AH2455" s="0">
        <v>0.082828067243099213</v>
      </c>
    </row>
    <row r="2456" x14ac:dyDescent="0.4">
      <c r="A2456" s="10" t="str">
        <f>Data[[#This Row],[category]]&amp;Data[[#This Row],[subcategory]]&amp;Data[[#This Row],[date]]&amp;Data[[#This Row],[hour]]</f>
        <v>NAICS 2-digit codeRetail Trade (44)9/2/201711</v>
      </c>
      <c r="B2456" s="10" t="s">
        <v>140</v>
      </c>
      <c r="C2456" t="s">
        <v>53</v>
      </c>
      <c r="D2456" t="s">
        <v>113</v>
      </c>
      <c r="E2456" t="s">
        <v>64</v>
      </c>
      <c r="F2456" s="0">
        <v>7680</v>
      </c>
      <c r="G2456" s="0">
        <v>4.7588067054748535</v>
      </c>
      <c r="H2456" s="0">
        <v>4.768979549407959</v>
      </c>
      <c r="I2456" s="0">
        <v>0.010172981768846512</v>
      </c>
      <c r="J2456" s="0">
        <v>0.012741486541926861</v>
      </c>
      <c r="K2456" s="0">
        <v>88.837112426757813</v>
      </c>
      <c r="L2456" s="0">
        <v>0.79841405153274536</v>
      </c>
      <c r="M2456" s="0">
        <v>0</v>
      </c>
      <c r="N2456" s="0">
        <v>0</v>
      </c>
      <c r="O2456" s="0">
        <v>5.0879993438720703</v>
      </c>
      <c r="P2456" s="0">
        <v>5.0194826126098633</v>
      </c>
      <c r="Q2456" s="0">
        <v>-0.01078489888459444</v>
      </c>
      <c r="R2456" s="0">
        <v>-0.0061558904126286507</v>
      </c>
      <c r="S2456" s="0">
        <v>0.0034913397394120693</v>
      </c>
      <c r="T2456" s="0">
        <v>0.010172981768846512</v>
      </c>
      <c r="U2456" s="0">
        <v>0.016854623332619667</v>
      </c>
      <c r="V2456" s="0">
        <v>0.0265018530189991</v>
      </c>
      <c r="W2456" s="0">
        <v>0.03113086149096489</v>
      </c>
      <c r="X2456" s="0">
        <v>36.547634124755859</v>
      </c>
      <c r="Y2456" s="0">
        <v>36.625762939453125</v>
      </c>
      <c r="Z2456" s="0">
        <v>0.078128501772880554</v>
      </c>
      <c r="AA2456" s="0">
        <v>0.0978546142578125</v>
      </c>
      <c r="AB2456" s="0">
        <v>-0.082828015089035034</v>
      </c>
      <c r="AC2456" s="0">
        <v>-0.047277230769395828</v>
      </c>
      <c r="AD2456" s="0">
        <v>0.026813492178916931</v>
      </c>
      <c r="AE2456" s="0">
        <v>0.078128501772880554</v>
      </c>
      <c r="AF2456" s="0">
        <v>0.12944351136684418</v>
      </c>
      <c r="AG2456" s="0">
        <v>0.20353423058986664</v>
      </c>
      <c r="AH2456" s="0">
        <v>0.23908501863479614</v>
      </c>
    </row>
    <row r="2457" x14ac:dyDescent="0.4">
      <c r="A2457" s="10" t="str">
        <f>Data[[#This Row],[category]]&amp;Data[[#This Row],[subcategory]]&amp;Data[[#This Row],[date]]&amp;Data[[#This Row],[hour]]</f>
        <v>NAICS 2-digit codeRetail Trade (44)9/2/201712</v>
      </c>
      <c r="B2457" s="10" t="s">
        <v>140</v>
      </c>
      <c r="C2457" t="s">
        <v>53</v>
      </c>
      <c r="D2457" t="s">
        <v>113</v>
      </c>
      <c r="E2457" t="s">
        <v>65</v>
      </c>
      <c r="F2457" s="0">
        <v>7680</v>
      </c>
      <c r="G2457" s="0">
        <v>5.0360455513000488</v>
      </c>
      <c r="H2457" s="0">
        <v>5.0632796287536621</v>
      </c>
      <c r="I2457" s="0">
        <v>0.027234394103288651</v>
      </c>
      <c r="J2457" s="0">
        <v>0.034787911921739578</v>
      </c>
      <c r="K2457" s="0">
        <v>92.680335998535156</v>
      </c>
      <c r="L2457" s="0">
        <v>0.78286945819854736</v>
      </c>
      <c r="M2457" s="0">
        <v>0</v>
      </c>
      <c r="N2457" s="0">
        <v>0</v>
      </c>
      <c r="O2457" s="0">
        <v>5.0879993438720703</v>
      </c>
      <c r="P2457" s="0">
        <v>5.0194826126098633</v>
      </c>
      <c r="Q2457" s="0">
        <v>-0.029986629262566566</v>
      </c>
      <c r="R2457" s="0">
        <v>-0.017348108813166618</v>
      </c>
      <c r="S2457" s="0">
        <v>0.0089915953576564789</v>
      </c>
      <c r="T2457" s="0">
        <v>0.027234394103288651</v>
      </c>
      <c r="U2457" s="0">
        <v>0.045477192848920822</v>
      </c>
      <c r="V2457" s="0">
        <v>0.071816898882389069</v>
      </c>
      <c r="W2457" s="0">
        <v>0.084455415606498718</v>
      </c>
      <c r="X2457" s="0">
        <v>38.676830291748047</v>
      </c>
      <c r="Y2457" s="0">
        <v>38.885986328125</v>
      </c>
      <c r="Z2457" s="0">
        <v>0.20916014909744263</v>
      </c>
      <c r="AA2457" s="0">
        <v>0.26717117428779602</v>
      </c>
      <c r="AB2457" s="0">
        <v>-0.23029732704162598</v>
      </c>
      <c r="AC2457" s="0">
        <v>-0.13323348760604858</v>
      </c>
      <c r="AD2457" s="0">
        <v>0.069055445492267609</v>
      </c>
      <c r="AE2457" s="0">
        <v>0.20916014909744263</v>
      </c>
      <c r="AF2457" s="0">
        <v>0.34926486015319824</v>
      </c>
      <c r="AG2457" s="0">
        <v>0.55155378580093384</v>
      </c>
      <c r="AH2457" s="0">
        <v>0.64861762523651123</v>
      </c>
    </row>
    <row r="2458" x14ac:dyDescent="0.4">
      <c r="A2458" s="10" t="str">
        <f>Data[[#This Row],[category]]&amp;Data[[#This Row],[subcategory]]&amp;Data[[#This Row],[date]]&amp;Data[[#This Row],[hour]]</f>
        <v>NAICS 2-digit codeRetail Trade (44)9/2/201713</v>
      </c>
      <c r="B2458" s="10" t="s">
        <v>140</v>
      </c>
      <c r="C2458" t="s">
        <v>53</v>
      </c>
      <c r="D2458" t="s">
        <v>113</v>
      </c>
      <c r="E2458" t="s">
        <v>66</v>
      </c>
      <c r="F2458" s="0">
        <v>7680</v>
      </c>
      <c r="G2458" s="0">
        <v>5.1694722175598145</v>
      </c>
      <c r="H2458" s="0">
        <v>5.2076730728149414</v>
      </c>
      <c r="I2458" s="0">
        <v>0.038200709968805313</v>
      </c>
      <c r="J2458" s="0">
        <v>0.03588341549038887</v>
      </c>
      <c r="K2458" s="0">
        <v>94.279167175292969</v>
      </c>
      <c r="L2458" s="0">
        <v>1.0645784139633179</v>
      </c>
      <c r="M2458" s="0">
        <v>0</v>
      </c>
      <c r="N2458" s="0">
        <v>0</v>
      </c>
      <c r="O2458" s="0">
        <v>5.0879993438720703</v>
      </c>
      <c r="P2458" s="0">
        <v>5.0194826126098633</v>
      </c>
      <c r="Q2458" s="0">
        <v>-0.020822256803512573</v>
      </c>
      <c r="R2458" s="0">
        <v>-0.0077857375144958496</v>
      </c>
      <c r="S2458" s="0">
        <v>0.019383428618311882</v>
      </c>
      <c r="T2458" s="0">
        <v>0.038200709968805313</v>
      </c>
      <c r="U2458" s="0">
        <v>0.057017993181943893</v>
      </c>
      <c r="V2458" s="0">
        <v>0.084187157452106476</v>
      </c>
      <c r="W2458" s="0">
        <v>0.097223676741123199</v>
      </c>
      <c r="X2458" s="0">
        <v>39.701545715332031</v>
      </c>
      <c r="Y2458" s="0">
        <v>39.994930267333984</v>
      </c>
      <c r="Z2458" s="0">
        <v>0.2933814525604248</v>
      </c>
      <c r="AA2458" s="0">
        <v>0.2755846381187439</v>
      </c>
      <c r="AB2458" s="0">
        <v>-0.15991494059562683</v>
      </c>
      <c r="AC2458" s="0">
        <v>-0.05979447066783905</v>
      </c>
      <c r="AD2458" s="0">
        <v>0.14886473119258881</v>
      </c>
      <c r="AE2458" s="0">
        <v>0.2933814525604248</v>
      </c>
      <c r="AF2458" s="0">
        <v>0.437898188829422</v>
      </c>
      <c r="AG2458" s="0">
        <v>0.64655739068984985</v>
      </c>
      <c r="AH2458" s="0">
        <v>0.74667781591415405</v>
      </c>
    </row>
    <row r="2459" x14ac:dyDescent="0.4">
      <c r="A2459" s="10" t="str">
        <f>Data[[#This Row],[category]]&amp;Data[[#This Row],[subcategory]]&amp;Data[[#This Row],[date]]&amp;Data[[#This Row],[hour]]</f>
        <v>NAICS 2-digit codeRetail Trade (44)9/2/201714</v>
      </c>
      <c r="B2459" s="10" t="s">
        <v>140</v>
      </c>
      <c r="C2459" t="s">
        <v>53</v>
      </c>
      <c r="D2459" t="s">
        <v>113</v>
      </c>
      <c r="E2459" t="s">
        <v>67</v>
      </c>
      <c r="F2459" s="0">
        <v>7680</v>
      </c>
      <c r="G2459" s="0">
        <v>5.2082147598266602</v>
      </c>
      <c r="H2459" s="0">
        <v>5.2671103477478027</v>
      </c>
      <c r="I2459" s="0">
        <v>0.058895904570817947</v>
      </c>
      <c r="J2459" s="0">
        <v>0.036997891962528229</v>
      </c>
      <c r="K2459" s="0">
        <v>93.668876647949219</v>
      </c>
      <c r="L2459" s="0">
        <v>1.5918718576431274</v>
      </c>
      <c r="M2459" s="0">
        <v>0</v>
      </c>
      <c r="N2459" s="0">
        <v>0</v>
      </c>
      <c r="O2459" s="0">
        <v>5.0879993438720703</v>
      </c>
      <c r="P2459" s="0">
        <v>5.0194826126098633</v>
      </c>
      <c r="Q2459" s="0">
        <v>-0.0019602121319621801</v>
      </c>
      <c r="R2459" s="0">
        <v>0.011481198482215405</v>
      </c>
      <c r="S2459" s="0">
        <v>0.039494190365076065</v>
      </c>
      <c r="T2459" s="0">
        <v>0.058895904570817947</v>
      </c>
      <c r="U2459" s="0">
        <v>0.078297615051269531</v>
      </c>
      <c r="V2459" s="0">
        <v>0.10631061345338821</v>
      </c>
      <c r="W2459" s="0">
        <v>0.11975201964378357</v>
      </c>
      <c r="X2459" s="0">
        <v>39.999088287353516</v>
      </c>
      <c r="Y2459" s="0">
        <v>40.451408386230469</v>
      </c>
      <c r="Z2459" s="0">
        <v>0.45232054591178894</v>
      </c>
      <c r="AA2459" s="0">
        <v>0.28414380550384521</v>
      </c>
      <c r="AB2459" s="0">
        <v>-0.015054423362016678</v>
      </c>
      <c r="AC2459" s="0">
        <v>0.088175609707832336</v>
      </c>
      <c r="AD2459" s="0">
        <v>0.30331540107727051</v>
      </c>
      <c r="AE2459" s="0">
        <v>0.45232054591178894</v>
      </c>
      <c r="AF2459" s="0">
        <v>0.60132569074630737</v>
      </c>
      <c r="AG2459" s="0">
        <v>0.81646549701690674</v>
      </c>
      <c r="AH2459" s="0">
        <v>0.91969549655914307</v>
      </c>
    </row>
    <row r="2460" x14ac:dyDescent="0.4">
      <c r="A2460" s="10" t="str">
        <f>Data[[#This Row],[category]]&amp;Data[[#This Row],[subcategory]]&amp;Data[[#This Row],[date]]&amp;Data[[#This Row],[hour]]</f>
        <v>NAICS 2-digit codeRetail Trade (44)9/2/201715</v>
      </c>
      <c r="B2460" s="10" t="s">
        <v>140</v>
      </c>
      <c r="C2460" t="s">
        <v>53</v>
      </c>
      <c r="D2460" t="s">
        <v>113</v>
      </c>
      <c r="E2460" t="s">
        <v>68</v>
      </c>
      <c r="F2460" s="0">
        <v>7680</v>
      </c>
      <c r="G2460" s="0">
        <v>5.1361675262451172</v>
      </c>
      <c r="H2460" s="0">
        <v>5.2260599136352539</v>
      </c>
      <c r="I2460" s="0">
        <v>0.089892417192459106</v>
      </c>
      <c r="J2460" s="0">
        <v>0.038329336792230606</v>
      </c>
      <c r="K2460" s="0">
        <v>92.095703125</v>
      </c>
      <c r="L2460" s="0">
        <v>2.345264196395874</v>
      </c>
      <c r="M2460" s="0">
        <v>1</v>
      </c>
      <c r="N2460" s="0">
        <v>1</v>
      </c>
      <c r="O2460" s="0">
        <v>5.0879993438720703</v>
      </c>
      <c r="P2460" s="0">
        <v>5.0194826126098633</v>
      </c>
      <c r="Q2460" s="0">
        <v>0.026846269145607948</v>
      </c>
      <c r="R2460" s="0">
        <v>0.040771394968032837</v>
      </c>
      <c r="S2460" s="0">
        <v>0.069792494177818298</v>
      </c>
      <c r="T2460" s="0">
        <v>0.089892417192459106</v>
      </c>
      <c r="U2460" s="0">
        <v>0.10999234020709991</v>
      </c>
      <c r="V2460" s="0">
        <v>0.13901343941688538</v>
      </c>
      <c r="W2460" s="0">
        <v>0.15293855965137482</v>
      </c>
      <c r="X2460" s="0">
        <v>39.445766448974609</v>
      </c>
      <c r="Y2460" s="0">
        <v>40.136138916015625</v>
      </c>
      <c r="Z2460" s="0">
        <v>0.69037377834320068</v>
      </c>
      <c r="AA2460" s="0">
        <v>0.29436931014060974</v>
      </c>
      <c r="AB2460" s="0">
        <v>0.20617935061454773</v>
      </c>
      <c r="AC2460" s="0">
        <v>0.31312432885169983</v>
      </c>
      <c r="AD2460" s="0">
        <v>0.53600633144378662</v>
      </c>
      <c r="AE2460" s="0">
        <v>0.69037377834320068</v>
      </c>
      <c r="AF2460" s="0">
        <v>0.84474122524261475</v>
      </c>
      <c r="AG2460" s="0">
        <v>1.0676232576370239</v>
      </c>
      <c r="AH2460" s="0">
        <v>1.1745681762695312</v>
      </c>
    </row>
    <row r="2461" x14ac:dyDescent="0.4">
      <c r="A2461" s="10" t="str">
        <f>Data[[#This Row],[category]]&amp;Data[[#This Row],[subcategory]]&amp;Data[[#This Row],[date]]&amp;Data[[#This Row],[hour]]</f>
        <v>NAICS 2-digit codeRetail Trade (44)9/2/201716</v>
      </c>
      <c r="B2461" s="10" t="s">
        <v>140</v>
      </c>
      <c r="C2461" t="s">
        <v>53</v>
      </c>
      <c r="D2461" t="s">
        <v>113</v>
      </c>
      <c r="E2461" t="s">
        <v>69</v>
      </c>
      <c r="F2461" s="0">
        <v>7680</v>
      </c>
      <c r="G2461" s="0">
        <v>5.0958719253540039</v>
      </c>
      <c r="H2461" s="0">
        <v>5.1525344848632812</v>
      </c>
      <c r="I2461" s="0">
        <v>0.056662566959857941</v>
      </c>
      <c r="J2461" s="0">
        <v>0.038653921335935593</v>
      </c>
      <c r="K2461" s="0">
        <v>91.712242126464844</v>
      </c>
      <c r="L2461" s="0">
        <v>1.4658944606781006</v>
      </c>
      <c r="M2461" s="0">
        <v>0</v>
      </c>
      <c r="N2461" s="0">
        <v>0</v>
      </c>
      <c r="O2461" s="0">
        <v>5.0879993438720703</v>
      </c>
      <c r="P2461" s="0">
        <v>5.0194826126098633</v>
      </c>
      <c r="Q2461" s="0">
        <v>-0.0069174757227301598</v>
      </c>
      <c r="R2461" s="0">
        <v>0.0071255736984312534</v>
      </c>
      <c r="S2461" s="0">
        <v>0.036392431706190109</v>
      </c>
      <c r="T2461" s="0">
        <v>0.056662566959857941</v>
      </c>
      <c r="U2461" s="0">
        <v>0.076932705938816071</v>
      </c>
      <c r="V2461" s="0">
        <v>0.10619956254959106</v>
      </c>
      <c r="W2461" s="0">
        <v>0.12024261057376862</v>
      </c>
      <c r="X2461" s="0">
        <v>39.136295318603516</v>
      </c>
      <c r="Y2461" s="0">
        <v>39.571464538574219</v>
      </c>
      <c r="Z2461" s="0">
        <v>0.43516850471496582</v>
      </c>
      <c r="AA2461" s="0">
        <v>0.29686212539672852</v>
      </c>
      <c r="AB2461" s="0">
        <v>-0.053126238286495209</v>
      </c>
      <c r="AC2461" s="0">
        <v>0.054724384099245071</v>
      </c>
      <c r="AD2461" s="0">
        <v>0.27949386835098267</v>
      </c>
      <c r="AE2461" s="0">
        <v>0.43516850471496582</v>
      </c>
      <c r="AF2461" s="0">
        <v>0.59084314107894897</v>
      </c>
      <c r="AG2461" s="0">
        <v>0.81561261415481567</v>
      </c>
      <c r="AH2461" s="0">
        <v>0.92346322536468506</v>
      </c>
    </row>
    <row r="2462" x14ac:dyDescent="0.4">
      <c r="A2462" s="10" t="str">
        <f>Data[[#This Row],[category]]&amp;Data[[#This Row],[subcategory]]&amp;Data[[#This Row],[date]]&amp;Data[[#This Row],[hour]]</f>
        <v>NAICS 2-digit codeRetail Trade (44)9/2/201717</v>
      </c>
      <c r="B2462" s="10" t="s">
        <v>140</v>
      </c>
      <c r="C2462" t="s">
        <v>53</v>
      </c>
      <c r="D2462" t="s">
        <v>113</v>
      </c>
      <c r="E2462" t="s">
        <v>70</v>
      </c>
      <c r="F2462" s="0">
        <v>7680</v>
      </c>
      <c r="G2462" s="0">
        <v>4.9581365585327148</v>
      </c>
      <c r="H2462" s="0">
        <v>4.9913520812988281</v>
      </c>
      <c r="I2462" s="0">
        <v>0.033215560019016266</v>
      </c>
      <c r="J2462" s="0">
        <v>0.041044853627681732</v>
      </c>
      <c r="K2462" s="0">
        <v>91.776565551757812</v>
      </c>
      <c r="L2462" s="0">
        <v>0.80925029516220093</v>
      </c>
      <c r="M2462" s="0">
        <v>0</v>
      </c>
      <c r="N2462" s="0">
        <v>0</v>
      </c>
      <c r="O2462" s="0">
        <v>5.0879993438720703</v>
      </c>
      <c r="P2462" s="0">
        <v>5.0194826126098633</v>
      </c>
      <c r="Q2462" s="0">
        <v>-0.034297216683626175</v>
      </c>
      <c r="R2462" s="0">
        <v>-0.019385537132620811</v>
      </c>
      <c r="S2462" s="0">
        <v>0.011691617779433727</v>
      </c>
      <c r="T2462" s="0">
        <v>0.033215560019016266</v>
      </c>
      <c r="U2462" s="0">
        <v>0.05473950132727623</v>
      </c>
      <c r="V2462" s="0">
        <v>0.085816659033298492</v>
      </c>
      <c r="W2462" s="0">
        <v>0.10072833299636841</v>
      </c>
      <c r="X2462" s="0">
        <v>38.078487396240234</v>
      </c>
      <c r="Y2462" s="0">
        <v>38.333583831787109</v>
      </c>
      <c r="Z2462" s="0">
        <v>0.25509551167488098</v>
      </c>
      <c r="AA2462" s="0">
        <v>0.31522446870803833</v>
      </c>
      <c r="AB2462" s="0">
        <v>-0.26340261101722717</v>
      </c>
      <c r="AC2462" s="0">
        <v>-0.14888089895248413</v>
      </c>
      <c r="AD2462" s="0">
        <v>0.089791640639305115</v>
      </c>
      <c r="AE2462" s="0">
        <v>0.25509551167488098</v>
      </c>
      <c r="AF2462" s="0">
        <v>0.42039939761161804</v>
      </c>
      <c r="AG2462" s="0">
        <v>0.65907192230224609</v>
      </c>
      <c r="AH2462" s="0">
        <v>0.77359360456466675</v>
      </c>
    </row>
    <row r="2463" x14ac:dyDescent="0.4">
      <c r="A2463" s="10" t="str">
        <f>Data[[#This Row],[category]]&amp;Data[[#This Row],[subcategory]]&amp;Data[[#This Row],[date]]&amp;Data[[#This Row],[hour]]</f>
        <v>NAICS 2-digit codeRetail Trade (44)9/2/201718</v>
      </c>
      <c r="B2463" s="10" t="s">
        <v>140</v>
      </c>
      <c r="C2463" t="s">
        <v>53</v>
      </c>
      <c r="D2463" t="s">
        <v>113</v>
      </c>
      <c r="E2463" t="s">
        <v>71</v>
      </c>
      <c r="F2463" s="0">
        <v>7680</v>
      </c>
      <c r="G2463" s="0">
        <v>4.6120877265930176</v>
      </c>
      <c r="H2463" s="0">
        <v>4.7079849243164062</v>
      </c>
      <c r="I2463" s="0">
        <v>0.095897182822227478</v>
      </c>
      <c r="J2463" s="0">
        <v>0.040073297917842865</v>
      </c>
      <c r="K2463" s="0">
        <v>90.255210876464844</v>
      </c>
      <c r="L2463" s="0">
        <v>2.3930444717407227</v>
      </c>
      <c r="M2463" s="0">
        <v>1</v>
      </c>
      <c r="N2463" s="0">
        <v>1</v>
      </c>
      <c r="O2463" s="0">
        <v>5.0879993438720703</v>
      </c>
      <c r="P2463" s="0">
        <v>5.0194826126098633</v>
      </c>
      <c r="Q2463" s="0">
        <v>0.029982473701238632</v>
      </c>
      <c r="R2463" s="0">
        <v>0.044541183859109879</v>
      </c>
      <c r="S2463" s="0">
        <v>0.074882723391056061</v>
      </c>
      <c r="T2463" s="0">
        <v>0.095897182822227478</v>
      </c>
      <c r="U2463" s="0">
        <v>0.1169116422533989</v>
      </c>
      <c r="V2463" s="0">
        <v>0.14725318551063538</v>
      </c>
      <c r="W2463" s="0">
        <v>0.16181188821792603</v>
      </c>
      <c r="X2463" s="0">
        <v>35.420833587646484</v>
      </c>
      <c r="Y2463" s="0">
        <v>36.157325744628906</v>
      </c>
      <c r="Z2463" s="0">
        <v>0.73649036884307861</v>
      </c>
      <c r="AA2463" s="0">
        <v>0.30776292085647583</v>
      </c>
      <c r="AB2463" s="0">
        <v>0.23026540875434875</v>
      </c>
      <c r="AC2463" s="0">
        <v>0.34207630157470703</v>
      </c>
      <c r="AD2463" s="0">
        <v>0.57509934902191162</v>
      </c>
      <c r="AE2463" s="0">
        <v>0.73649036884307861</v>
      </c>
      <c r="AF2463" s="0">
        <v>0.89788138866424561</v>
      </c>
      <c r="AG2463" s="0">
        <v>1.1309044361114502</v>
      </c>
      <c r="AH2463" s="0">
        <v>1.2427153587341309</v>
      </c>
    </row>
    <row r="2464" x14ac:dyDescent="0.4">
      <c r="A2464" s="10" t="str">
        <f>Data[[#This Row],[category]]&amp;Data[[#This Row],[subcategory]]&amp;Data[[#This Row],[date]]&amp;Data[[#This Row],[hour]]</f>
        <v>NAICS 2-digit codeRetail Trade (44)9/2/201719</v>
      </c>
      <c r="B2464" s="10" t="s">
        <v>140</v>
      </c>
      <c r="C2464" t="s">
        <v>53</v>
      </c>
      <c r="D2464" t="s">
        <v>113</v>
      </c>
      <c r="E2464" t="s">
        <v>72</v>
      </c>
      <c r="F2464" s="0">
        <v>7680</v>
      </c>
      <c r="G2464" s="0">
        <v>4.204744815826416</v>
      </c>
      <c r="H2464" s="0">
        <v>4.3226327896118164</v>
      </c>
      <c r="I2464" s="0">
        <v>0.1178881973028183</v>
      </c>
      <c r="J2464" s="0">
        <v>0.036938298493623734</v>
      </c>
      <c r="K2464" s="0">
        <v>88.000518798828125</v>
      </c>
      <c r="L2464" s="0">
        <v>3.1914896965026855</v>
      </c>
      <c r="M2464" s="0">
        <v>1</v>
      </c>
      <c r="N2464" s="0">
        <v>1</v>
      </c>
      <c r="O2464" s="0">
        <v>5.0879993438720703</v>
      </c>
      <c r="P2464" s="0">
        <v>5.0194826126098633</v>
      </c>
      <c r="Q2464" s="0">
        <v>0.057130102068185806</v>
      </c>
      <c r="R2464" s="0">
        <v>0.070549860596656799</v>
      </c>
      <c r="S2464" s="0">
        <v>0.098517738282680511</v>
      </c>
      <c r="T2464" s="0">
        <v>0.1178881973028183</v>
      </c>
      <c r="U2464" s="0">
        <v>0.13725866377353668</v>
      </c>
      <c r="V2464" s="0">
        <v>0.1652265340089798</v>
      </c>
      <c r="W2464" s="0">
        <v>0.17864629626274109</v>
      </c>
      <c r="X2464" s="0">
        <v>32.292438507080078</v>
      </c>
      <c r="Y2464" s="0">
        <v>33.197818756103516</v>
      </c>
      <c r="Z2464" s="0">
        <v>0.90538138151168823</v>
      </c>
      <c r="AA2464" s="0">
        <v>0.28368613123893738</v>
      </c>
      <c r="AB2464" s="0">
        <v>0.4387592077255249</v>
      </c>
      <c r="AC2464" s="0">
        <v>0.54182296991348267</v>
      </c>
      <c r="AD2464" s="0">
        <v>0.75661623477935791</v>
      </c>
      <c r="AE2464" s="0">
        <v>0.90538138151168823</v>
      </c>
      <c r="AF2464" s="0">
        <v>1.0541465282440186</v>
      </c>
      <c r="AG2464" s="0">
        <v>1.268939733505249</v>
      </c>
      <c r="AH2464" s="0">
        <v>1.3720035552978516</v>
      </c>
    </row>
    <row r="2465" x14ac:dyDescent="0.4">
      <c r="A2465" s="10" t="str">
        <f>Data[[#This Row],[category]]&amp;Data[[#This Row],[subcategory]]&amp;Data[[#This Row],[date]]&amp;Data[[#This Row],[hour]]</f>
        <v>NAICS 2-digit codeRetail Trade (44)9/2/201720</v>
      </c>
      <c r="B2465" s="10" t="s">
        <v>140</v>
      </c>
      <c r="C2465" t="s">
        <v>53</v>
      </c>
      <c r="D2465" t="s">
        <v>113</v>
      </c>
      <c r="E2465" t="s">
        <v>55</v>
      </c>
      <c r="F2465" s="0">
        <v>7680</v>
      </c>
      <c r="G2465" s="0">
        <v>3.9729771614074707</v>
      </c>
      <c r="H2465" s="0">
        <v>4.0984163284301758</v>
      </c>
      <c r="I2465" s="0">
        <v>0.12543919682502747</v>
      </c>
      <c r="J2465" s="0">
        <v>0.035926643759012222</v>
      </c>
      <c r="K2465" s="0">
        <v>85.265106201171875</v>
      </c>
      <c r="L2465" s="0">
        <v>3.4915368556976318</v>
      </c>
      <c r="M2465" s="0">
        <v>1</v>
      </c>
      <c r="N2465" s="0">
        <v>1</v>
      </c>
      <c r="O2465" s="0">
        <v>5.0879993438720703</v>
      </c>
      <c r="P2465" s="0">
        <v>5.0194826126098633</v>
      </c>
      <c r="Q2465" s="0">
        <v>0.066345125436782837</v>
      </c>
      <c r="R2465" s="0">
        <v>0.079397350549697876</v>
      </c>
      <c r="S2465" s="0">
        <v>0.10659924894571304</v>
      </c>
      <c r="T2465" s="0">
        <v>0.12543919682502747</v>
      </c>
      <c r="U2465" s="0">
        <v>0.14427915215492249</v>
      </c>
      <c r="V2465" s="0">
        <v>0.17148104310035706</v>
      </c>
      <c r="W2465" s="0">
        <v>0.18453326821327209</v>
      </c>
      <c r="X2465" s="0">
        <v>30.51246452331543</v>
      </c>
      <c r="Y2465" s="0">
        <v>31.475837707519531</v>
      </c>
      <c r="Z2465" s="0">
        <v>0.96337300539016724</v>
      </c>
      <c r="AA2465" s="0">
        <v>0.27591663599014282</v>
      </c>
      <c r="AB2465" s="0">
        <v>0.50953054428100586</v>
      </c>
      <c r="AC2465" s="0">
        <v>0.60977160930633545</v>
      </c>
      <c r="AD2465" s="0">
        <v>0.81868219375610352</v>
      </c>
      <c r="AE2465" s="0">
        <v>0.96337300539016724</v>
      </c>
      <c r="AF2465" s="0">
        <v>1.108063817024231</v>
      </c>
      <c r="AG2465" s="0">
        <v>1.316974401473999</v>
      </c>
      <c r="AH2465" s="0">
        <v>1.4172154664993286</v>
      </c>
    </row>
    <row r="2466" x14ac:dyDescent="0.4">
      <c r="A2466" s="10" t="str">
        <f>Data[[#This Row],[category]]&amp;Data[[#This Row],[subcategory]]&amp;Data[[#This Row],[date]]&amp;Data[[#This Row],[hour]]</f>
        <v>NAICS 2-digit codeRetail Trade (44)9/2/201721</v>
      </c>
      <c r="B2466" s="10" t="s">
        <v>140</v>
      </c>
      <c r="C2466" t="s">
        <v>53</v>
      </c>
      <c r="D2466" t="s">
        <v>113</v>
      </c>
      <c r="E2466" t="s">
        <v>73</v>
      </c>
      <c r="F2466" s="0">
        <v>7680</v>
      </c>
      <c r="G2466" s="0">
        <v>3.5937297344207764</v>
      </c>
      <c r="H2466" s="0">
        <v>3.7884612083435059</v>
      </c>
      <c r="I2466" s="0">
        <v>0.19473139941692352</v>
      </c>
      <c r="J2466" s="0">
        <v>0.034348264336585999</v>
      </c>
      <c r="K2466" s="0">
        <v>85.441535949707031</v>
      </c>
      <c r="L2466" s="0">
        <v>5.6693229675292969</v>
      </c>
      <c r="M2466" s="0">
        <v>1</v>
      </c>
      <c r="N2466" s="0">
        <v>1</v>
      </c>
      <c r="O2466" s="0">
        <v>5.0879993438720703</v>
      </c>
      <c r="P2466" s="0">
        <v>5.0194826126098633</v>
      </c>
      <c r="Q2466" s="0">
        <v>0.13823352754116058</v>
      </c>
      <c r="R2466" s="0">
        <v>0.15071232616901398</v>
      </c>
      <c r="S2466" s="0">
        <v>0.17671915888786316</v>
      </c>
      <c r="T2466" s="0">
        <v>0.19473139941692352</v>
      </c>
      <c r="U2466" s="0">
        <v>0.21274363994598389</v>
      </c>
      <c r="V2466" s="0">
        <v>0.23875047266483307</v>
      </c>
      <c r="W2466" s="0">
        <v>0.25122925639152527</v>
      </c>
      <c r="X2466" s="0">
        <v>27.599843978881836</v>
      </c>
      <c r="Y2466" s="0">
        <v>29.095382690429688</v>
      </c>
      <c r="Z2466" s="0">
        <v>1.4955371618270874</v>
      </c>
      <c r="AA2466" s="0">
        <v>0.2637946605682373</v>
      </c>
      <c r="AB2466" s="0">
        <v>1.0616335868835449</v>
      </c>
      <c r="AC2466" s="0">
        <v>1.157470703125</v>
      </c>
      <c r="AD2466" s="0">
        <v>1.3572031259536743</v>
      </c>
      <c r="AE2466" s="0">
        <v>1.4955371618270874</v>
      </c>
      <c r="AF2466" s="0">
        <v>1.6338711977005005</v>
      </c>
      <c r="AG2466" s="0">
        <v>1.8336036205291748</v>
      </c>
      <c r="AH2466" s="0">
        <v>1.9294407367706299</v>
      </c>
    </row>
    <row r="2467" x14ac:dyDescent="0.4">
      <c r="A2467" s="10" t="str">
        <f>Data[[#This Row],[category]]&amp;Data[[#This Row],[subcategory]]&amp;Data[[#This Row],[date]]&amp;Data[[#This Row],[hour]]</f>
        <v>NAICS 2-digit codeRetail Trade (44)9/2/201722</v>
      </c>
      <c r="B2467" s="10" t="s">
        <v>140</v>
      </c>
      <c r="C2467" t="s">
        <v>53</v>
      </c>
      <c r="D2467" t="s">
        <v>113</v>
      </c>
      <c r="E2467" t="s">
        <v>74</v>
      </c>
      <c r="F2467" s="0">
        <v>7680</v>
      </c>
      <c r="G2467" s="0">
        <v>3.2243359088897705</v>
      </c>
      <c r="H2467" s="0">
        <v>3.3196923732757568</v>
      </c>
      <c r="I2467" s="0">
        <v>0.095356427133083344</v>
      </c>
      <c r="J2467" s="0">
        <v>0.034071438014507294</v>
      </c>
      <c r="K2467" s="0">
        <v>86.232940673828125</v>
      </c>
      <c r="L2467" s="0">
        <v>2.7987203598022461</v>
      </c>
      <c r="M2467" s="0">
        <v>1</v>
      </c>
      <c r="N2467" s="0">
        <v>1</v>
      </c>
      <c r="O2467" s="0">
        <v>5.0879993438720703</v>
      </c>
      <c r="P2467" s="0">
        <v>5.0194826126098633</v>
      </c>
      <c r="Q2467" s="0">
        <v>0.039313897490501404</v>
      </c>
      <c r="R2467" s="0">
        <v>0.051692120730876923</v>
      </c>
      <c r="S2467" s="0">
        <v>0.077489346265792847</v>
      </c>
      <c r="T2467" s="0">
        <v>0.095356427133083344</v>
      </c>
      <c r="U2467" s="0">
        <v>0.11322350800037384</v>
      </c>
      <c r="V2467" s="0">
        <v>0.13902072608470917</v>
      </c>
      <c r="W2467" s="0">
        <v>0.15139895677566528</v>
      </c>
      <c r="X2467" s="0">
        <v>24.762899398803711</v>
      </c>
      <c r="Y2467" s="0">
        <v>25.495237350463867</v>
      </c>
      <c r="Z2467" s="0">
        <v>0.7323373556137085</v>
      </c>
      <c r="AA2467" s="0">
        <v>0.26166865229606628</v>
      </c>
      <c r="AB2467" s="0">
        <v>0.30193072557449341</v>
      </c>
      <c r="AC2467" s="0">
        <v>0.39699548482894897</v>
      </c>
      <c r="AD2467" s="0">
        <v>0.59511816501617432</v>
      </c>
      <c r="AE2467" s="0">
        <v>0.7323373556137085</v>
      </c>
      <c r="AF2467" s="0">
        <v>0.86955654621124268</v>
      </c>
      <c r="AG2467" s="0">
        <v>1.0676792860031128</v>
      </c>
      <c r="AH2467" s="0">
        <v>1.1627440452575684</v>
      </c>
    </row>
    <row r="2468" x14ac:dyDescent="0.4">
      <c r="A2468" s="10" t="str">
        <f>Data[[#This Row],[category]]&amp;Data[[#This Row],[subcategory]]&amp;Data[[#This Row],[date]]&amp;Data[[#This Row],[hour]]</f>
        <v>NAICS 2-digit codeRetail Trade (44)9/2/201723</v>
      </c>
      <c r="B2468" s="10" t="s">
        <v>140</v>
      </c>
      <c r="C2468" t="s">
        <v>53</v>
      </c>
      <c r="D2468" t="s">
        <v>113</v>
      </c>
      <c r="E2468" t="s">
        <v>75</v>
      </c>
      <c r="F2468" s="0">
        <v>7680</v>
      </c>
      <c r="G2468" s="0">
        <v>2.8484702110290527</v>
      </c>
      <c r="H2468" s="0">
        <v>2.8584797382354736</v>
      </c>
      <c r="I2468" s="0">
        <v>0.010009497404098511</v>
      </c>
      <c r="J2468" s="0">
        <v>0.030902735888957977</v>
      </c>
      <c r="K2468" s="0">
        <v>86.342704772949219</v>
      </c>
      <c r="L2468" s="0">
        <v>0.32390326261520386</v>
      </c>
      <c r="M2468" s="0">
        <v>0</v>
      </c>
      <c r="N2468" s="0">
        <v>0</v>
      </c>
      <c r="O2468" s="0">
        <v>5.0879993438720703</v>
      </c>
      <c r="P2468" s="0">
        <v>5.0194826126098633</v>
      </c>
      <c r="Q2468" s="0">
        <v>-0.040820978581905365</v>
      </c>
      <c r="R2468" s="0">
        <v>-0.029593952000141144</v>
      </c>
      <c r="S2468" s="0">
        <v>-0.0061959130689501762</v>
      </c>
      <c r="T2468" s="0">
        <v>0.010009497404098511</v>
      </c>
      <c r="U2468" s="0">
        <v>0.026214908808469772</v>
      </c>
      <c r="V2468" s="0">
        <v>0.049612946808338165</v>
      </c>
      <c r="W2468" s="0">
        <v>0.060839973390102386</v>
      </c>
      <c r="X2468" s="0">
        <v>21.876251220703125</v>
      </c>
      <c r="Y2468" s="0">
        <v>21.953125</v>
      </c>
      <c r="Z2468" s="0">
        <v>0.076872937381267548</v>
      </c>
      <c r="AA2468" s="0">
        <v>0.2373330146074295</v>
      </c>
      <c r="AB2468" s="0">
        <v>-0.3135051429271698</v>
      </c>
      <c r="AC2468" s="0">
        <v>-0.22728155553340912</v>
      </c>
      <c r="AD2468" s="0">
        <v>-0.047584615647792816</v>
      </c>
      <c r="AE2468" s="0">
        <v>0.076872937381267548</v>
      </c>
      <c r="AF2468" s="0">
        <v>0.20133049786090851</v>
      </c>
      <c r="AG2468" s="0">
        <v>0.38102743029594421</v>
      </c>
      <c r="AH2468" s="0">
        <v>0.4672510027885437</v>
      </c>
    </row>
    <row r="2469" x14ac:dyDescent="0.4">
      <c r="A2469" s="10" t="str">
        <f>Data[[#This Row],[category]]&amp;Data[[#This Row],[subcategory]]&amp;Data[[#This Row],[date]]&amp;Data[[#This Row],[hour]]</f>
        <v>NAICS 2-digit codeRetail Trade (44)9/2/201724</v>
      </c>
      <c r="B2469" s="10" t="s">
        <v>140</v>
      </c>
      <c r="C2469" t="s">
        <v>53</v>
      </c>
      <c r="D2469" t="s">
        <v>113</v>
      </c>
      <c r="E2469" t="s">
        <v>76</v>
      </c>
      <c r="F2469" s="0">
        <v>7680</v>
      </c>
      <c r="G2469" s="0">
        <v>2.595665454864502</v>
      </c>
      <c r="H2469" s="0">
        <v>2.6133730411529541</v>
      </c>
      <c r="I2469" s="0">
        <v>0.017707625404000282</v>
      </c>
      <c r="J2469" s="0">
        <v>0.028125589713454247</v>
      </c>
      <c r="K2469" s="0">
        <v>86.915237426757813</v>
      </c>
      <c r="L2469" s="0">
        <v>0.62959128618240356</v>
      </c>
      <c r="M2469" s="0">
        <v>0</v>
      </c>
      <c r="N2469" s="0">
        <v>0</v>
      </c>
      <c r="O2469" s="0">
        <v>5.0879993438720703</v>
      </c>
      <c r="P2469" s="0">
        <v>5.0194826126098633</v>
      </c>
      <c r="Q2469" s="0">
        <v>-0.028554853051900864</v>
      </c>
      <c r="R2469" s="0">
        <v>-0.018336767330765724</v>
      </c>
      <c r="S2469" s="0">
        <v>0.0029585517477244139</v>
      </c>
      <c r="T2469" s="0">
        <v>0.017707625404000282</v>
      </c>
      <c r="U2469" s="0">
        <v>0.032456699758768082</v>
      </c>
      <c r="V2469" s="0">
        <v>0.053752020001411438</v>
      </c>
      <c r="W2469" s="0">
        <v>0.063970103859901428</v>
      </c>
      <c r="X2469" s="0">
        <v>19.934711456298828</v>
      </c>
      <c r="Y2469" s="0">
        <v>20.070705413818359</v>
      </c>
      <c r="Z2469" s="0">
        <v>0.1359945684671402</v>
      </c>
      <c r="AA2469" s="0">
        <v>0.21600453555583954</v>
      </c>
      <c r="AB2469" s="0">
        <v>-0.21930126845836639</v>
      </c>
      <c r="AC2469" s="0">
        <v>-0.14082638919353485</v>
      </c>
      <c r="AD2469" s="0">
        <v>0.022721679881215096</v>
      </c>
      <c r="AE2469" s="0">
        <v>0.1359945684671402</v>
      </c>
      <c r="AF2469" s="0">
        <v>0.24926745891571045</v>
      </c>
      <c r="AG2469" s="0">
        <v>0.41281551122665405</v>
      </c>
      <c r="AH2469" s="0">
        <v>0.49129042029380798</v>
      </c>
    </row>
    <row r="2470" x14ac:dyDescent="0.4">
      <c r="A2470" s="10" t="str">
        <f>Data[[#This Row],[category]]&amp;Data[[#This Row],[subcategory]]&amp;Data[[#This Row],[date]]&amp;Data[[#This Row],[hour]]</f>
        <v>NAICS 2-digit codeRetail Trade (44)9/2/2017Avg. 11 to 6 pm</v>
      </c>
      <c r="B2470" s="10" t="s">
        <v>140</v>
      </c>
      <c r="C2470" t="s">
        <v>53</v>
      </c>
      <c r="D2470" t="s">
        <v>113</v>
      </c>
      <c r="E2470" t="s">
        <v>77</v>
      </c>
      <c r="F2470" s="0">
        <v>7680</v>
      </c>
      <c r="G2470" s="0">
        <v>5.0308566093444824</v>
      </c>
      <c r="H2470" s="0">
        <v>5.0879993438720703</v>
      </c>
      <c r="I2470" s="0">
        <v>0.057142674922943115</v>
      </c>
      <c r="J2470" s="0">
        <v>0.032199937850236893</v>
      </c>
      <c r="K2470" s="0">
        <v>92.352584838867187</v>
      </c>
      <c r="L2470" s="0">
        <v>1.7746206521987915</v>
      </c>
      <c r="M2470" s="0">
        <v>1</v>
      </c>
      <c r="N2470" s="0">
        <v>0</v>
      </c>
      <c r="O2470" s="0"/>
      <c r="P2470" s="0"/>
      <c r="Q2470" s="0">
        <v>0.0041784904897212982</v>
      </c>
      <c r="R2470" s="0">
        <v>0.01587679423391819</v>
      </c>
      <c r="S2470" s="0">
        <v>0.040257010608911514</v>
      </c>
      <c r="T2470" s="0">
        <v>0.057142674922943115</v>
      </c>
      <c r="U2470" s="0">
        <v>0.074028335511684418</v>
      </c>
      <c r="V2470" s="0">
        <v>0.09840855747461319</v>
      </c>
      <c r="W2470" s="0">
        <v>0.11010686308145523</v>
      </c>
      <c r="X2470" s="0">
        <v>38.636978149414062</v>
      </c>
      <c r="Y2470" s="0">
        <v>39.075836181640625</v>
      </c>
      <c r="Z2470" s="0">
        <v>0.43885573744773865</v>
      </c>
      <c r="AA2470" s="0">
        <v>0.24729552865028381</v>
      </c>
      <c r="AB2470" s="0">
        <v>0.032090790569782257</v>
      </c>
      <c r="AC2470" s="0">
        <v>0.12193376570940018</v>
      </c>
      <c r="AD2470" s="0">
        <v>0.3091738224029541</v>
      </c>
      <c r="AE2470" s="0">
        <v>0.43885573744773865</v>
      </c>
      <c r="AF2470" s="0">
        <v>0.56853765249252319</v>
      </c>
      <c r="AG2470" s="0">
        <v>0.75577771663665771</v>
      </c>
      <c r="AH2470" s="0">
        <v>0.84562069177627563</v>
      </c>
    </row>
    <row r="2471" x14ac:dyDescent="0.4">
      <c r="A2471" s="10" t="str">
        <f>Data[[#This Row],[category]]&amp;Data[[#This Row],[subcategory]]&amp;Data[[#This Row],[date]]&amp;Data[[#This Row],[hour]]</f>
        <v>NAICS 2-digit codeRetail Trade (44)9/2/2017Avg. 2 to 6pm</v>
      </c>
      <c r="B2471" s="10" t="s">
        <v>140</v>
      </c>
      <c r="C2471" t="s">
        <v>53</v>
      </c>
      <c r="D2471" t="s">
        <v>113</v>
      </c>
      <c r="E2471" t="s">
        <v>78</v>
      </c>
      <c r="F2471" s="0">
        <v>7680</v>
      </c>
      <c r="G2471" s="0">
        <v>4.9505658149719238</v>
      </c>
      <c r="H2471" s="0">
        <v>5.0194826126098633</v>
      </c>
      <c r="I2471" s="0">
        <v>0.068916931748390198</v>
      </c>
      <c r="J2471" s="0">
        <v>0.03617684543132782</v>
      </c>
      <c r="K2471" s="0">
        <v>91.459930419921875</v>
      </c>
      <c r="L2471" s="0">
        <v>1.905001163482666</v>
      </c>
      <c r="M2471" s="0">
        <v>1</v>
      </c>
      <c r="N2471" s="0">
        <v>0</v>
      </c>
      <c r="O2471" s="0"/>
      <c r="P2471" s="0"/>
      <c r="Q2471" s="0">
        <v>0.0094113163650035858</v>
      </c>
      <c r="R2471" s="0">
        <v>0.022554438561201096</v>
      </c>
      <c r="S2471" s="0">
        <v>0.049945775419473648</v>
      </c>
      <c r="T2471" s="0">
        <v>0.068916931748390198</v>
      </c>
      <c r="U2471" s="0">
        <v>0.087888084352016449</v>
      </c>
      <c r="V2471" s="0">
        <v>0.115279421210289</v>
      </c>
      <c r="W2471" s="0">
        <v>0.12842254340648651</v>
      </c>
      <c r="X2471" s="0">
        <v>38.020343780517578</v>
      </c>
      <c r="Y2471" s="0">
        <v>38.549625396728516</v>
      </c>
      <c r="Z2471" s="0">
        <v>0.52928203344345093</v>
      </c>
      <c r="AA2471" s="0">
        <v>0.27783817052841187</v>
      </c>
      <c r="AB2471" s="0">
        <v>0.072278909385204315</v>
      </c>
      <c r="AC2471" s="0">
        <v>0.17321808636188507</v>
      </c>
      <c r="AD2471" s="0">
        <v>0.38358354568481445</v>
      </c>
      <c r="AE2471" s="0">
        <v>0.52928203344345093</v>
      </c>
      <c r="AF2471" s="0">
        <v>0.6749805212020874</v>
      </c>
      <c r="AG2471" s="0">
        <v>0.88534599542617798</v>
      </c>
      <c r="AH2471" s="0">
        <v>0.98628515005111694</v>
      </c>
    </row>
    <row r="2472" x14ac:dyDescent="0.4">
      <c r="A2472" s="10" t="str">
        <f>Data[[#This Row],[category]]&amp;Data[[#This Row],[subcategory]]&amp;Data[[#This Row],[date]]&amp;Data[[#This Row],[hour]]</f>
        <v>NAICS 2-digit codeRetail Trade (44)Avg. Weekday Event1</v>
      </c>
      <c r="B2472" s="10" t="s">
        <v>140</v>
      </c>
      <c r="C2472" t="s">
        <v>53</v>
      </c>
      <c r="D2472" t="s">
        <v>174</v>
      </c>
      <c r="E2472" t="s">
        <v>41</v>
      </c>
      <c r="F2472" s="0">
        <v>7683</v>
      </c>
      <c r="G2472" s="0">
        <v>2.1155571937561035</v>
      </c>
      <c r="H2472" s="0">
        <v>2.131493091583252</v>
      </c>
      <c r="I2472" s="0">
        <v>0.015935882925987244</v>
      </c>
      <c r="J2472" s="0">
        <v>0.012342239730060101</v>
      </c>
      <c r="K2472" s="0">
        <v>73.128677368164063</v>
      </c>
      <c r="L2472" s="0">
        <v>1.2911661863327026</v>
      </c>
      <c r="M2472" s="0">
        <v>0</v>
      </c>
      <c r="N2472" s="0">
        <v>0</v>
      </c>
      <c r="O2472" s="0"/>
      <c r="P2472" s="0"/>
      <c r="Q2472" s="0">
        <v>-0.0043652947060763836</v>
      </c>
      <c r="R2472" s="0">
        <v>0.00011866627755807713</v>
      </c>
      <c r="S2472" s="0">
        <v>0.0094636064022779465</v>
      </c>
      <c r="T2472" s="0">
        <v>0.015935882925987244</v>
      </c>
      <c r="U2472" s="0">
        <v>0.022408159449696541</v>
      </c>
      <c r="V2472" s="0">
        <v>0.031753100454807281</v>
      </c>
      <c r="W2472" s="0">
        <v>0.036237061023712158</v>
      </c>
      <c r="X2472" s="0">
        <v>16.253826141357422</v>
      </c>
      <c r="Y2472" s="0">
        <v>16.376260757446289</v>
      </c>
      <c r="Z2472" s="0">
        <v>0.12243539094924927</v>
      </c>
      <c r="AA2472" s="0">
        <v>0.094825424253940582</v>
      </c>
      <c r="AB2472" s="0">
        <v>-0.033538553863763809</v>
      </c>
      <c r="AC2472" s="0">
        <v>0.00091172003885731101</v>
      </c>
      <c r="AD2472" s="0">
        <v>0.072708889842033386</v>
      </c>
      <c r="AE2472" s="0">
        <v>0.12243539094924927</v>
      </c>
      <c r="AF2472" s="0">
        <v>0.17216189205646515</v>
      </c>
      <c r="AG2472" s="0">
        <v>0.24395906925201416</v>
      </c>
      <c r="AH2472" s="0">
        <v>0.27840933203697205</v>
      </c>
    </row>
    <row r="2473" x14ac:dyDescent="0.4">
      <c r="A2473" s="10" t="str">
        <f>Data[[#This Row],[category]]&amp;Data[[#This Row],[subcategory]]&amp;Data[[#This Row],[date]]&amp;Data[[#This Row],[hour]]</f>
        <v>NAICS 2-digit codeRetail Trade (44)Avg. Weekday Event2</v>
      </c>
      <c r="B2473" s="10" t="s">
        <v>140</v>
      </c>
      <c r="C2473" t="s">
        <v>53</v>
      </c>
      <c r="D2473" t="s">
        <v>174</v>
      </c>
      <c r="E2473" t="s">
        <v>42</v>
      </c>
      <c r="F2473" s="0">
        <v>7683</v>
      </c>
      <c r="G2473" s="0">
        <v>2.0104544162750244</v>
      </c>
      <c r="H2473" s="0">
        <v>2.0607807636260986</v>
      </c>
      <c r="I2473" s="0">
        <v>0.050326462835073471</v>
      </c>
      <c r="J2473" s="0">
        <v>0.011908266693353653</v>
      </c>
      <c r="K2473" s="0">
        <v>72.244216918945313</v>
      </c>
      <c r="L2473" s="0">
        <v>4.2261786460876465</v>
      </c>
      <c r="M2473" s="0">
        <v>1</v>
      </c>
      <c r="N2473" s="0">
        <v>1</v>
      </c>
      <c r="O2473" s="0"/>
      <c r="P2473" s="0"/>
      <c r="Q2473" s="0">
        <v>0.030739108100533485</v>
      </c>
      <c r="R2473" s="0">
        <v>0.035065405070781708</v>
      </c>
      <c r="S2473" s="0">
        <v>0.044081762433052063</v>
      </c>
      <c r="T2473" s="0">
        <v>0.050326462835073471</v>
      </c>
      <c r="U2473" s="0">
        <v>0.056571163237094879</v>
      </c>
      <c r="V2473" s="0">
        <v>0.065587520599365234</v>
      </c>
      <c r="W2473" s="0">
        <v>0.069913819432258606</v>
      </c>
      <c r="X2473" s="0">
        <v>15.446321487426758</v>
      </c>
      <c r="Y2473" s="0">
        <v>15.832978248596191</v>
      </c>
      <c r="Z2473" s="0">
        <v>0.38665822148323059</v>
      </c>
      <c r="AA2473" s="0">
        <v>0.0914912149310112</v>
      </c>
      <c r="AB2473" s="0">
        <v>0.23616856336593628</v>
      </c>
      <c r="AC2473" s="0">
        <v>0.26940751075744629</v>
      </c>
      <c r="AD2473" s="0">
        <v>0.33868017792701721</v>
      </c>
      <c r="AE2473" s="0">
        <v>0.38665822148323059</v>
      </c>
      <c r="AF2473" s="0">
        <v>0.43463626503944397</v>
      </c>
      <c r="AG2473" s="0">
        <v>0.50390893220901489</v>
      </c>
      <c r="AH2473" s="0">
        <v>0.5371478796005249</v>
      </c>
    </row>
    <row r="2474" x14ac:dyDescent="0.4">
      <c r="A2474" s="10" t="str">
        <f>Data[[#This Row],[category]]&amp;Data[[#This Row],[subcategory]]&amp;Data[[#This Row],[date]]&amp;Data[[#This Row],[hour]]</f>
        <v>NAICS 2-digit codeRetail Trade (44)Avg. Weekday Event3</v>
      </c>
      <c r="B2474" s="10" t="s">
        <v>140</v>
      </c>
      <c r="C2474" t="s">
        <v>53</v>
      </c>
      <c r="D2474" t="s">
        <v>174</v>
      </c>
      <c r="E2474" t="s">
        <v>43</v>
      </c>
      <c r="F2474" s="0">
        <v>7683</v>
      </c>
      <c r="G2474" s="0">
        <v>1.9611948728561401</v>
      </c>
      <c r="H2474" s="0">
        <v>2.0090000629425049</v>
      </c>
      <c r="I2474" s="0">
        <v>0.047805167734622955</v>
      </c>
      <c r="J2474" s="0">
        <v>0.011503959074616432</v>
      </c>
      <c r="K2474" s="0">
        <v>72.103042602539062</v>
      </c>
      <c r="L2474" s="0">
        <v>4.1555404663085938</v>
      </c>
      <c r="M2474" s="0">
        <v>1</v>
      </c>
      <c r="N2474" s="0">
        <v>1</v>
      </c>
      <c r="O2474" s="0"/>
      <c r="P2474" s="0"/>
      <c r="Q2474" s="0">
        <v>0.028882838785648346</v>
      </c>
      <c r="R2474" s="0">
        <v>0.033062249422073364</v>
      </c>
      <c r="S2474" s="0">
        <v>0.04177248477935791</v>
      </c>
      <c r="T2474" s="0">
        <v>0.047805167734622955</v>
      </c>
      <c r="U2474" s="0">
        <v>0.053837850689888</v>
      </c>
      <c r="V2474" s="0">
        <v>0.062548086047172546</v>
      </c>
      <c r="W2474" s="0">
        <v>0.066727496683597565</v>
      </c>
      <c r="X2474" s="0">
        <v>15.06786060333252</v>
      </c>
      <c r="Y2474" s="0">
        <v>15.435147285461426</v>
      </c>
      <c r="Z2474" s="0">
        <v>0.36728709936141968</v>
      </c>
      <c r="AA2474" s="0">
        <v>0.088384918868541718</v>
      </c>
      <c r="AB2474" s="0">
        <v>0.22190684080123901</v>
      </c>
      <c r="AC2474" s="0">
        <v>0.25401726365089417</v>
      </c>
      <c r="AD2474" s="0">
        <v>0.32093799114227295</v>
      </c>
      <c r="AE2474" s="0">
        <v>0.36728709936141968</v>
      </c>
      <c r="AF2474" s="0">
        <v>0.41363620758056641</v>
      </c>
      <c r="AG2474" s="0">
        <v>0.48055693507194519</v>
      </c>
      <c r="AH2474" s="0">
        <v>0.51266735792160034</v>
      </c>
    </row>
    <row r="2475" x14ac:dyDescent="0.4">
      <c r="A2475" s="10" t="str">
        <f>Data[[#This Row],[category]]&amp;Data[[#This Row],[subcategory]]&amp;Data[[#This Row],[date]]&amp;Data[[#This Row],[hour]]</f>
        <v>NAICS 2-digit codeRetail Trade (44)Avg. Weekday Event4</v>
      </c>
      <c r="B2475" s="10" t="s">
        <v>140</v>
      </c>
      <c r="C2475" t="s">
        <v>53</v>
      </c>
      <c r="D2475" t="s">
        <v>174</v>
      </c>
      <c r="E2475" t="s">
        <v>44</v>
      </c>
      <c r="F2475" s="0">
        <v>7683</v>
      </c>
      <c r="G2475" s="0">
        <v>1.9607205390930176</v>
      </c>
      <c r="H2475" s="0">
        <v>1.9820808172225952</v>
      </c>
      <c r="I2475" s="0">
        <v>0.021360311657190323</v>
      </c>
      <c r="J2475" s="0">
        <v>0.012107931077480316</v>
      </c>
      <c r="K2475" s="0">
        <v>71.823654174804688</v>
      </c>
      <c r="L2475" s="0">
        <v>1.7641587257385254</v>
      </c>
      <c r="M2475" s="0">
        <v>1</v>
      </c>
      <c r="N2475" s="0">
        <v>0</v>
      </c>
      <c r="O2475" s="0"/>
      <c r="P2475" s="0"/>
      <c r="Q2475" s="0">
        <v>0.0014445373089984059</v>
      </c>
      <c r="R2475" s="0">
        <v>0.0058433734811842442</v>
      </c>
      <c r="S2475" s="0">
        <v>0.015010906383395195</v>
      </c>
      <c r="T2475" s="0">
        <v>0.021360311657190323</v>
      </c>
      <c r="U2475" s="0">
        <v>0.027709716930985451</v>
      </c>
      <c r="V2475" s="0">
        <v>0.03687724843621254</v>
      </c>
      <c r="W2475" s="0">
        <v>0.041276086121797562</v>
      </c>
      <c r="X2475" s="0">
        <v>15.064215660095215</v>
      </c>
      <c r="Y2475" s="0">
        <v>15.228326797485352</v>
      </c>
      <c r="Z2475" s="0">
        <v>0.16411127150058746</v>
      </c>
      <c r="AA2475" s="0">
        <v>0.093025237321853638</v>
      </c>
      <c r="AB2475" s="0">
        <v>0.011098372749984264</v>
      </c>
      <c r="AC2475" s="0">
        <v>0.044894631952047348</v>
      </c>
      <c r="AD2475" s="0">
        <v>0.11532878875732422</v>
      </c>
      <c r="AE2475" s="0">
        <v>0.16411127150058746</v>
      </c>
      <c r="AF2475" s="0">
        <v>0.21289375424385071</v>
      </c>
      <c r="AG2475" s="0">
        <v>0.28332790732383728</v>
      </c>
      <c r="AH2475" s="0">
        <v>0.31712415814399719</v>
      </c>
    </row>
    <row r="2476" x14ac:dyDescent="0.4">
      <c r="A2476" s="10" t="str">
        <f>Data[[#This Row],[category]]&amp;Data[[#This Row],[subcategory]]&amp;Data[[#This Row],[date]]&amp;Data[[#This Row],[hour]]</f>
        <v>NAICS 2-digit codeRetail Trade (44)Avg. Weekday Event5</v>
      </c>
      <c r="B2476" s="10" t="s">
        <v>140</v>
      </c>
      <c r="C2476" t="s">
        <v>53</v>
      </c>
      <c r="D2476" t="s">
        <v>174</v>
      </c>
      <c r="E2476" t="s">
        <v>45</v>
      </c>
      <c r="F2476" s="0">
        <v>7683</v>
      </c>
      <c r="G2476" s="0">
        <v>1.9603244066238403</v>
      </c>
      <c r="H2476" s="0">
        <v>2.016150951385498</v>
      </c>
      <c r="I2476" s="0">
        <v>0.055826600641012192</v>
      </c>
      <c r="J2476" s="0">
        <v>0.012443657033145428</v>
      </c>
      <c r="K2476" s="0">
        <v>71.745948791503906</v>
      </c>
      <c r="L2476" s="0">
        <v>4.4863500595092773</v>
      </c>
      <c r="M2476" s="0">
        <v>1</v>
      </c>
      <c r="N2476" s="0">
        <v>1</v>
      </c>
      <c r="O2476" s="0"/>
      <c r="P2476" s="0"/>
      <c r="Q2476" s="0">
        <v>0.035358607769012451</v>
      </c>
      <c r="R2476" s="0">
        <v>0.039879411458969116</v>
      </c>
      <c r="S2476" s="0">
        <v>0.049301140010356903</v>
      </c>
      <c r="T2476" s="0">
        <v>0.055826600641012192</v>
      </c>
      <c r="U2476" s="0">
        <v>0.06235206127166748</v>
      </c>
      <c r="V2476" s="0">
        <v>0.071773789823055267</v>
      </c>
      <c r="W2476" s="0">
        <v>0.076294593513011932</v>
      </c>
      <c r="X2476" s="0">
        <v>15.061172485351563</v>
      </c>
      <c r="Y2476" s="0">
        <v>15.490087509155273</v>
      </c>
      <c r="Z2476" s="0">
        <v>0.42891576886177063</v>
      </c>
      <c r="AA2476" s="0">
        <v>0.095604613423347473</v>
      </c>
      <c r="AB2476" s="0">
        <v>0.27166017889976501</v>
      </c>
      <c r="AC2476" s="0">
        <v>0.30639353394508362</v>
      </c>
      <c r="AD2476" s="0">
        <v>0.37878066301345825</v>
      </c>
      <c r="AE2476" s="0">
        <v>0.42891576886177063</v>
      </c>
      <c r="AF2476" s="0">
        <v>0.47905087471008301</v>
      </c>
      <c r="AG2476" s="0">
        <v>0.55143803358078003</v>
      </c>
      <c r="AH2476" s="0">
        <v>0.58617138862609863</v>
      </c>
    </row>
    <row r="2477" x14ac:dyDescent="0.4">
      <c r="A2477" s="10" t="str">
        <f>Data[[#This Row],[category]]&amp;Data[[#This Row],[subcategory]]&amp;Data[[#This Row],[date]]&amp;Data[[#This Row],[hour]]</f>
        <v>NAICS 2-digit codeRetail Trade (44)Avg. Weekday Event6</v>
      </c>
      <c r="B2477" s="10" t="s">
        <v>140</v>
      </c>
      <c r="C2477" t="s">
        <v>53</v>
      </c>
      <c r="D2477" t="s">
        <v>174</v>
      </c>
      <c r="E2477" t="s">
        <v>46</v>
      </c>
      <c r="F2477" s="0">
        <v>7683</v>
      </c>
      <c r="G2477" s="0">
        <v>2.0741968154907227</v>
      </c>
      <c r="H2477" s="0">
        <v>2.1687588691711426</v>
      </c>
      <c r="I2477" s="0">
        <v>0.094562232494354248</v>
      </c>
      <c r="J2477" s="0">
        <v>0.015456082299351692</v>
      </c>
      <c r="K2477" s="0">
        <v>71.347518920898438</v>
      </c>
      <c r="L2477" s="0">
        <v>6.1181244850158691</v>
      </c>
      <c r="M2477" s="0">
        <v>1</v>
      </c>
      <c r="N2477" s="0">
        <v>1</v>
      </c>
      <c r="O2477" s="0"/>
      <c r="P2477" s="0"/>
      <c r="Q2477" s="0">
        <v>0.069139242172241211</v>
      </c>
      <c r="R2477" s="0">
        <v>0.074754469096660614</v>
      </c>
      <c r="S2477" s="0">
        <v>0.086457051336765289</v>
      </c>
      <c r="T2477" s="0">
        <v>0.094562232494354248</v>
      </c>
      <c r="U2477" s="0">
        <v>0.10266741365194321</v>
      </c>
      <c r="V2477" s="0">
        <v>0.11436999589204788</v>
      </c>
      <c r="W2477" s="0">
        <v>0.11998522281646729</v>
      </c>
      <c r="X2477" s="0">
        <v>15.936054229736328</v>
      </c>
      <c r="Y2477" s="0">
        <v>16.662574768066406</v>
      </c>
      <c r="Z2477" s="0">
        <v>0.72652161121368408</v>
      </c>
      <c r="AA2477" s="0">
        <v>0.11874908208847046</v>
      </c>
      <c r="AB2477" s="0">
        <v>0.53119677305221558</v>
      </c>
      <c r="AC2477" s="0">
        <v>0.57433855533599854</v>
      </c>
      <c r="AD2477" s="0">
        <v>0.66424953937530518</v>
      </c>
      <c r="AE2477" s="0">
        <v>0.72652161121368408</v>
      </c>
      <c r="AF2477" s="0">
        <v>0.78879368305206299</v>
      </c>
      <c r="AG2477" s="0">
        <v>0.87870466709136963</v>
      </c>
      <c r="AH2477" s="0">
        <v>0.92184644937515259</v>
      </c>
    </row>
    <row r="2478" x14ac:dyDescent="0.4">
      <c r="A2478" s="10" t="str">
        <f>Data[[#This Row],[category]]&amp;Data[[#This Row],[subcategory]]&amp;Data[[#This Row],[date]]&amp;Data[[#This Row],[hour]]</f>
        <v>NAICS 2-digit codeRetail Trade (44)Avg. Weekday Event7</v>
      </c>
      <c r="B2478" s="10" t="s">
        <v>140</v>
      </c>
      <c r="C2478" t="s">
        <v>53</v>
      </c>
      <c r="D2478" t="s">
        <v>174</v>
      </c>
      <c r="E2478" t="s">
        <v>60</v>
      </c>
      <c r="F2478" s="0">
        <v>7683</v>
      </c>
      <c r="G2478" s="0">
        <v>2.4230046272277832</v>
      </c>
      <c r="H2478" s="0">
        <v>2.4449858665466309</v>
      </c>
      <c r="I2478" s="0">
        <v>0.021981321275234222</v>
      </c>
      <c r="J2478" s="0">
        <v>0.017745379358530045</v>
      </c>
      <c r="K2478" s="0">
        <v>71.386962890625</v>
      </c>
      <c r="L2478" s="0">
        <v>1.2387067079544067</v>
      </c>
      <c r="M2478" s="0">
        <v>0</v>
      </c>
      <c r="N2478" s="0">
        <v>0</v>
      </c>
      <c r="O2478" s="0"/>
      <c r="P2478" s="0"/>
      <c r="Q2478" s="0">
        <v>-0.0072072301991283894</v>
      </c>
      <c r="R2478" s="0">
        <v>-0.00076029740739613771</v>
      </c>
      <c r="S2478" s="0">
        <v>0.012675635516643524</v>
      </c>
      <c r="T2478" s="0">
        <v>0.021981321275234222</v>
      </c>
      <c r="U2478" s="0">
        <v>0.031287007033824921</v>
      </c>
      <c r="V2478" s="0">
        <v>0.044722940772771835</v>
      </c>
      <c r="W2478" s="0">
        <v>0.051169872283935547</v>
      </c>
      <c r="X2478" s="0">
        <v>18.615943908691406</v>
      </c>
      <c r="Y2478" s="0">
        <v>18.784826278686523</v>
      </c>
      <c r="Z2478" s="0">
        <v>0.16888248920440674</v>
      </c>
      <c r="AA2478" s="0">
        <v>0.13633774220943451</v>
      </c>
      <c r="AB2478" s="0">
        <v>-0.055373139679431915</v>
      </c>
      <c r="AC2478" s="0">
        <v>-0.005841357633471489</v>
      </c>
      <c r="AD2478" s="0">
        <v>0.097386904060840607</v>
      </c>
      <c r="AE2478" s="0">
        <v>0.16888248920440674</v>
      </c>
      <c r="AF2478" s="0">
        <v>0.24037806689739227</v>
      </c>
      <c r="AG2478" s="0">
        <v>0.34360632300376892</v>
      </c>
      <c r="AH2478" s="0">
        <v>0.39313811063766479</v>
      </c>
    </row>
    <row r="2479" x14ac:dyDescent="0.4">
      <c r="A2479" s="10" t="str">
        <f>Data[[#This Row],[category]]&amp;Data[[#This Row],[subcategory]]&amp;Data[[#This Row],[date]]&amp;Data[[#This Row],[hour]]</f>
        <v>NAICS 2-digit codeRetail Trade (44)Avg. Weekday Event8</v>
      </c>
      <c r="B2479" s="10" t="s">
        <v>140</v>
      </c>
      <c r="C2479" t="s">
        <v>53</v>
      </c>
      <c r="D2479" t="s">
        <v>174</v>
      </c>
      <c r="E2479" t="s">
        <v>61</v>
      </c>
      <c r="F2479" s="0">
        <v>7683</v>
      </c>
      <c r="G2479" s="0">
        <v>2.9698781967163086</v>
      </c>
      <c r="H2479" s="0">
        <v>2.9451453685760498</v>
      </c>
      <c r="I2479" s="0">
        <v>-0.024732805788516998</v>
      </c>
      <c r="J2479" s="0">
        <v>0.016035860404372215</v>
      </c>
      <c r="K2479" s="0">
        <v>75.754867553710938</v>
      </c>
      <c r="L2479" s="0">
        <v>-1.5423434972763062</v>
      </c>
      <c r="M2479" s="0">
        <v>0</v>
      </c>
      <c r="N2479" s="0">
        <v>0</v>
      </c>
      <c r="O2479" s="0"/>
      <c r="P2479" s="0"/>
      <c r="Q2479" s="0">
        <v>-0.051109448075294495</v>
      </c>
      <c r="R2479" s="0">
        <v>-0.045283589512109756</v>
      </c>
      <c r="S2479" s="0">
        <v>-0.033142019063234329</v>
      </c>
      <c r="T2479" s="0">
        <v>-0.024732805788516998</v>
      </c>
      <c r="U2479" s="0">
        <v>-0.016323592513799667</v>
      </c>
      <c r="V2479" s="0">
        <v>-0.0041820239275693893</v>
      </c>
      <c r="W2479" s="0">
        <v>0.0016438373131677508</v>
      </c>
      <c r="X2479" s="0">
        <v>22.817573547363281</v>
      </c>
      <c r="Y2479" s="0">
        <v>22.627552032470703</v>
      </c>
      <c r="Z2479" s="0">
        <v>-0.19002214074134827</v>
      </c>
      <c r="AA2479" s="0">
        <v>0.12320351600646973</v>
      </c>
      <c r="AB2479" s="0">
        <v>-0.39267387986183167</v>
      </c>
      <c r="AC2479" s="0">
        <v>-0.34791380167007446</v>
      </c>
      <c r="AD2479" s="0">
        <v>-0.25463011860847473</v>
      </c>
      <c r="AE2479" s="0">
        <v>-0.19002214074134827</v>
      </c>
      <c r="AF2479" s="0">
        <v>-0.12541414797306061</v>
      </c>
      <c r="AG2479" s="0">
        <v>-0.032130483537912369</v>
      </c>
      <c r="AH2479" s="0">
        <v>0.012629609555006027</v>
      </c>
    </row>
    <row r="2480" x14ac:dyDescent="0.4">
      <c r="A2480" s="10" t="str">
        <f>Data[[#This Row],[category]]&amp;Data[[#This Row],[subcategory]]&amp;Data[[#This Row],[date]]&amp;Data[[#This Row],[hour]]</f>
        <v>NAICS 2-digit codeRetail Trade (44)Avg. Weekday Event9</v>
      </c>
      <c r="B2480" s="10" t="s">
        <v>140</v>
      </c>
      <c r="C2480" t="s">
        <v>53</v>
      </c>
      <c r="D2480" t="s">
        <v>174</v>
      </c>
      <c r="E2480" t="s">
        <v>62</v>
      </c>
      <c r="F2480" s="0">
        <v>7683</v>
      </c>
      <c r="G2480" s="0">
        <v>3.7300858497619629</v>
      </c>
      <c r="H2480" s="0">
        <v>3.7275781631469727</v>
      </c>
      <c r="I2480" s="0">
        <v>-0.0025075068697333336</v>
      </c>
      <c r="J2480" s="0">
        <v>0.014551227912306786</v>
      </c>
      <c r="K2480" s="0">
        <v>81.601547241210937</v>
      </c>
      <c r="L2480" s="0">
        <v>-0.17232270538806915</v>
      </c>
      <c r="M2480" s="0">
        <v>0</v>
      </c>
      <c r="N2480" s="0">
        <v>0</v>
      </c>
      <c r="O2480" s="0"/>
      <c r="P2480" s="0"/>
      <c r="Q2480" s="0">
        <v>-0.026442147791385651</v>
      </c>
      <c r="R2480" s="0">
        <v>-0.021155655384063721</v>
      </c>
      <c r="S2480" s="0">
        <v>-0.010138178244233131</v>
      </c>
      <c r="T2480" s="0">
        <v>-0.0025075068697333336</v>
      </c>
      <c r="U2480" s="0">
        <v>0.0051231645047664642</v>
      </c>
      <c r="V2480" s="0">
        <v>0.016140641644597054</v>
      </c>
      <c r="W2480" s="0">
        <v>0.021427134051918983</v>
      </c>
      <c r="X2480" s="0">
        <v>28.658248901367187</v>
      </c>
      <c r="Y2480" s="0">
        <v>28.638982772827148</v>
      </c>
      <c r="Z2480" s="0">
        <v>-0.019265174865722656</v>
      </c>
      <c r="AA2480" s="0">
        <v>0.11179708689451218</v>
      </c>
      <c r="AB2480" s="0">
        <v>-0.2031550258398056</v>
      </c>
      <c r="AC2480" s="0">
        <v>-0.16253890097141266</v>
      </c>
      <c r="AD2480" s="0">
        <v>-0.077891625463962555</v>
      </c>
      <c r="AE2480" s="0">
        <v>-0.019265174865722656</v>
      </c>
      <c r="AF2480" s="0">
        <v>0.039361275732517242</v>
      </c>
      <c r="AG2480" s="0">
        <v>0.12400855869054794</v>
      </c>
      <c r="AH2480" s="0">
        <v>0.16462467610836029</v>
      </c>
    </row>
    <row r="2481" x14ac:dyDescent="0.4">
      <c r="A2481" s="10" t="str">
        <f>Data[[#This Row],[category]]&amp;Data[[#This Row],[subcategory]]&amp;Data[[#This Row],[date]]&amp;Data[[#This Row],[hour]]</f>
        <v>NAICS 2-digit codeRetail Trade (44)Avg. Weekday Event10</v>
      </c>
      <c r="B2481" s="10" t="s">
        <v>140</v>
      </c>
      <c r="C2481" t="s">
        <v>53</v>
      </c>
      <c r="D2481" t="s">
        <v>174</v>
      </c>
      <c r="E2481" t="s">
        <v>63</v>
      </c>
      <c r="F2481" s="0">
        <v>7683</v>
      </c>
      <c r="G2481" s="0">
        <v>4.6613702774047852</v>
      </c>
      <c r="H2481" s="0">
        <v>4.6808152198791504</v>
      </c>
      <c r="I2481" s="0">
        <v>0.019445015117526054</v>
      </c>
      <c r="J2481" s="0">
        <v>0.0087652159854769707</v>
      </c>
      <c r="K2481" s="0">
        <v>86.113815307617188</v>
      </c>
      <c r="L2481" s="0">
        <v>2.2184295654296875</v>
      </c>
      <c r="M2481" s="0">
        <v>1</v>
      </c>
      <c r="N2481" s="0">
        <v>1</v>
      </c>
      <c r="O2481" s="0"/>
      <c r="P2481" s="0"/>
      <c r="Q2481" s="0">
        <v>0.0050275176763534546</v>
      </c>
      <c r="R2481" s="0">
        <v>0.008211938664317131</v>
      </c>
      <c r="S2481" s="0">
        <v>0.014848531223833561</v>
      </c>
      <c r="T2481" s="0">
        <v>0.019445015117526054</v>
      </c>
      <c r="U2481" s="0">
        <v>0.024041498079895973</v>
      </c>
      <c r="V2481" s="0">
        <v>0.030678091570734978</v>
      </c>
      <c r="W2481" s="0">
        <v>0.033862512558698654</v>
      </c>
      <c r="X2481" s="0">
        <v>35.813308715820313</v>
      </c>
      <c r="Y2481" s="0">
        <v>35.962703704833984</v>
      </c>
      <c r="Z2481" s="0">
        <v>0.14939604699611664</v>
      </c>
      <c r="AA2481" s="0">
        <v>0.067343153059482574</v>
      </c>
      <c r="AB2481" s="0">
        <v>0.038626417517662048</v>
      </c>
      <c r="AC2481" s="0">
        <v>0.063092321157455444</v>
      </c>
      <c r="AD2481" s="0">
        <v>0.11408126354217529</v>
      </c>
      <c r="AE2481" s="0">
        <v>0.14939604699611664</v>
      </c>
      <c r="AF2481" s="0">
        <v>0.18471083045005798</v>
      </c>
      <c r="AG2481" s="0">
        <v>0.23569977283477783</v>
      </c>
      <c r="AH2481" s="0">
        <v>0.26016569137573242</v>
      </c>
    </row>
    <row r="2482" x14ac:dyDescent="0.4">
      <c r="A2482" s="10" t="str">
        <f>Data[[#This Row],[category]]&amp;Data[[#This Row],[subcategory]]&amp;Data[[#This Row],[date]]&amp;Data[[#This Row],[hour]]</f>
        <v>NAICS 2-digit codeRetail Trade (44)Avg. Weekday Event11</v>
      </c>
      <c r="B2482" s="10" t="s">
        <v>140</v>
      </c>
      <c r="C2482" t="s">
        <v>53</v>
      </c>
      <c r="D2482" t="s">
        <v>174</v>
      </c>
      <c r="E2482" t="s">
        <v>64</v>
      </c>
      <c r="F2482" s="0">
        <v>7683</v>
      </c>
      <c r="G2482" s="0">
        <v>5.6077113151550293</v>
      </c>
      <c r="H2482" s="0">
        <v>5.5882658958435059</v>
      </c>
      <c r="I2482" s="0">
        <v>-0.019445000216364861</v>
      </c>
      <c r="J2482" s="0">
        <v>0.0087652169167995453</v>
      </c>
      <c r="K2482" s="0">
        <v>89.499481201171875</v>
      </c>
      <c r="L2482" s="0">
        <v>-2.2184276580810547</v>
      </c>
      <c r="M2482" s="0">
        <v>1</v>
      </c>
      <c r="N2482" s="0">
        <v>1</v>
      </c>
      <c r="O2482" s="0"/>
      <c r="P2482" s="0"/>
      <c r="Q2482" s="0">
        <v>-0.03386249765753746</v>
      </c>
      <c r="R2482" s="0">
        <v>-0.030678078532218933</v>
      </c>
      <c r="S2482" s="0">
        <v>-0.024041485041379929</v>
      </c>
      <c r="T2482" s="0">
        <v>-0.019445000216364861</v>
      </c>
      <c r="U2482" s="0">
        <v>-0.014848516322672367</v>
      </c>
      <c r="V2482" s="0">
        <v>-0.0082119228318333626</v>
      </c>
      <c r="W2482" s="0">
        <v>-0.0050275013782083988</v>
      </c>
      <c r="X2482" s="0">
        <v>43.08404541015625</v>
      </c>
      <c r="Y2482" s="0">
        <v>42.934646606445313</v>
      </c>
      <c r="Z2482" s="0">
        <v>-0.14939594268798828</v>
      </c>
      <c r="AA2482" s="0">
        <v>0.067343160510063171</v>
      </c>
      <c r="AB2482" s="0">
        <v>-0.26016557216644287</v>
      </c>
      <c r="AC2482" s="0">
        <v>-0.23569966852664948</v>
      </c>
      <c r="AD2482" s="0">
        <v>-0.18471072614192963</v>
      </c>
      <c r="AE2482" s="0">
        <v>-0.14939594268798828</v>
      </c>
      <c r="AF2482" s="0">
        <v>-0.11408115178346634</v>
      </c>
      <c r="AG2482" s="0">
        <v>-0.06309220939874649</v>
      </c>
      <c r="AH2482" s="0">
        <v>-0.038626302033662796</v>
      </c>
    </row>
    <row r="2483" x14ac:dyDescent="0.4">
      <c r="A2483" s="10" t="str">
        <f>Data[[#This Row],[category]]&amp;Data[[#This Row],[subcategory]]&amp;Data[[#This Row],[date]]&amp;Data[[#This Row],[hour]]</f>
        <v>NAICS 2-digit codeRetail Trade (44)Avg. Weekday Event12</v>
      </c>
      <c r="B2483" s="10" t="s">
        <v>140</v>
      </c>
      <c r="C2483" t="s">
        <v>53</v>
      </c>
      <c r="D2483" t="s">
        <v>174</v>
      </c>
      <c r="E2483" t="s">
        <v>65</v>
      </c>
      <c r="F2483" s="0">
        <v>7683</v>
      </c>
      <c r="G2483" s="0">
        <v>6.0147552490234375</v>
      </c>
      <c r="H2483" s="0">
        <v>5.9251580238342285</v>
      </c>
      <c r="I2483" s="0">
        <v>-0.089597329497337341</v>
      </c>
      <c r="J2483" s="0">
        <v>0.018289811909198761</v>
      </c>
      <c r="K2483" s="0">
        <v>91.166122436523438</v>
      </c>
      <c r="L2483" s="0">
        <v>-4.8987560272216797</v>
      </c>
      <c r="M2483" s="0">
        <v>1</v>
      </c>
      <c r="N2483" s="0">
        <v>1</v>
      </c>
      <c r="O2483" s="0"/>
      <c r="P2483" s="0"/>
      <c r="Q2483" s="0">
        <v>-0.11968139559030533</v>
      </c>
      <c r="R2483" s="0">
        <v>-0.11303666979074478</v>
      </c>
      <c r="S2483" s="0">
        <v>-0.099188514053821564</v>
      </c>
      <c r="T2483" s="0">
        <v>-0.089597329497337341</v>
      </c>
      <c r="U2483" s="0">
        <v>-0.080006144940853119</v>
      </c>
      <c r="V2483" s="0">
        <v>-0.066157989203929901</v>
      </c>
      <c r="W2483" s="0">
        <v>-0.059513267129659653</v>
      </c>
      <c r="X2483" s="0">
        <v>46.21136474609375</v>
      </c>
      <c r="Y2483" s="0">
        <v>45.522987365722656</v>
      </c>
      <c r="Z2483" s="0">
        <v>-0.68837630748748779</v>
      </c>
      <c r="AA2483" s="0">
        <v>0.14052063226699829</v>
      </c>
      <c r="AB2483" s="0">
        <v>-0.91951215267181396</v>
      </c>
      <c r="AC2483" s="0">
        <v>-0.86846071481704712</v>
      </c>
      <c r="AD2483" s="0">
        <v>-0.76206541061401367</v>
      </c>
      <c r="AE2483" s="0">
        <v>-0.68837630748748779</v>
      </c>
      <c r="AF2483" s="0">
        <v>-0.61468720436096191</v>
      </c>
      <c r="AG2483" s="0">
        <v>-0.50829190015792847</v>
      </c>
      <c r="AH2483" s="0">
        <v>-0.45724043250083923</v>
      </c>
    </row>
    <row r="2484" x14ac:dyDescent="0.4">
      <c r="A2484" s="10" t="str">
        <f>Data[[#This Row],[category]]&amp;Data[[#This Row],[subcategory]]&amp;Data[[#This Row],[date]]&amp;Data[[#This Row],[hour]]</f>
        <v>NAICS 2-digit codeRetail Trade (44)Avg. Weekday Event13</v>
      </c>
      <c r="B2484" s="10" t="s">
        <v>140</v>
      </c>
      <c r="C2484" t="s">
        <v>53</v>
      </c>
      <c r="D2484" t="s">
        <v>174</v>
      </c>
      <c r="E2484" t="s">
        <v>66</v>
      </c>
      <c r="F2484" s="0">
        <v>7683</v>
      </c>
      <c r="G2484" s="0">
        <v>6.1380672454833984</v>
      </c>
      <c r="H2484" s="0">
        <v>6.063725471496582</v>
      </c>
      <c r="I2484" s="0">
        <v>-0.074342116713523865</v>
      </c>
      <c r="J2484" s="0">
        <v>0.018995478749275208</v>
      </c>
      <c r="K2484" s="0">
        <v>90.811050415039063</v>
      </c>
      <c r="L2484" s="0">
        <v>-3.9136743545532227</v>
      </c>
      <c r="M2484" s="0">
        <v>1</v>
      </c>
      <c r="N2484" s="0">
        <v>1</v>
      </c>
      <c r="O2484" s="0"/>
      <c r="P2484" s="0"/>
      <c r="Q2484" s="0">
        <v>-0.10558690130710602</v>
      </c>
      <c r="R2484" s="0">
        <v>-0.098685801029205322</v>
      </c>
      <c r="S2484" s="0">
        <v>-0.0843033567070961</v>
      </c>
      <c r="T2484" s="0">
        <v>-0.074342116713523865</v>
      </c>
      <c r="U2484" s="0">
        <v>-0.06438087671995163</v>
      </c>
      <c r="V2484" s="0">
        <v>-0.049998432397842407</v>
      </c>
      <c r="W2484" s="0">
        <v>-0.04309733584523201</v>
      </c>
      <c r="X2484" s="0">
        <v>47.158771514892578</v>
      </c>
      <c r="Y2484" s="0">
        <v>46.587604522705078</v>
      </c>
      <c r="Z2484" s="0">
        <v>-0.57117050886154175</v>
      </c>
      <c r="AA2484" s="0">
        <v>0.14594225585460663</v>
      </c>
      <c r="AB2484" s="0">
        <v>-0.81122416257858276</v>
      </c>
      <c r="AC2484" s="0">
        <v>-0.75820302963256836</v>
      </c>
      <c r="AD2484" s="0">
        <v>-0.64770269393920898</v>
      </c>
      <c r="AE2484" s="0">
        <v>-0.57117050886154175</v>
      </c>
      <c r="AF2484" s="0">
        <v>-0.49463832378387451</v>
      </c>
      <c r="AG2484" s="0">
        <v>-0.38413798809051514</v>
      </c>
      <c r="AH2484" s="0">
        <v>-0.33111685514450073</v>
      </c>
    </row>
    <row r="2485" x14ac:dyDescent="0.4">
      <c r="A2485" s="10" t="str">
        <f>Data[[#This Row],[category]]&amp;Data[[#This Row],[subcategory]]&amp;Data[[#This Row],[date]]&amp;Data[[#This Row],[hour]]</f>
        <v>NAICS 2-digit codeRetail Trade (44)Avg. Weekday Event14</v>
      </c>
      <c r="B2485" s="10" t="s">
        <v>140</v>
      </c>
      <c r="C2485" t="s">
        <v>53</v>
      </c>
      <c r="D2485" t="s">
        <v>174</v>
      </c>
      <c r="E2485" t="s">
        <v>67</v>
      </c>
      <c r="F2485" s="0">
        <v>7683</v>
      </c>
      <c r="G2485" s="0">
        <v>6.2359051704406738</v>
      </c>
      <c r="H2485" s="0">
        <v>6.1159038543701172</v>
      </c>
      <c r="I2485" s="0">
        <v>-0.12000106275081635</v>
      </c>
      <c r="J2485" s="0">
        <v>0.01978657953441143</v>
      </c>
      <c r="K2485" s="0">
        <v>90.502372741699219</v>
      </c>
      <c r="L2485" s="0">
        <v>-6.0647702217102051</v>
      </c>
      <c r="M2485" s="0">
        <v>1</v>
      </c>
      <c r="N2485" s="0">
        <v>1</v>
      </c>
      <c r="O2485" s="0"/>
      <c r="P2485" s="0"/>
      <c r="Q2485" s="0">
        <v>-0.15254709124565125</v>
      </c>
      <c r="R2485" s="0">
        <v>-0.14535857737064362</v>
      </c>
      <c r="S2485" s="0">
        <v>-0.1303771585226059</v>
      </c>
      <c r="T2485" s="0">
        <v>-0.12000106275081635</v>
      </c>
      <c r="U2485" s="0">
        <v>-0.10962496697902679</v>
      </c>
      <c r="V2485" s="0">
        <v>-0.094643540680408478</v>
      </c>
      <c r="W2485" s="0">
        <v>-0.087455034255981445</v>
      </c>
      <c r="X2485" s="0">
        <v>47.910457611083984</v>
      </c>
      <c r="Y2485" s="0">
        <v>46.988491058349609</v>
      </c>
      <c r="Z2485" s="0">
        <v>-0.92196816205978394</v>
      </c>
      <c r="AA2485" s="0">
        <v>0.15202029049396515</v>
      </c>
      <c r="AB2485" s="0">
        <v>-1.1720192432403564</v>
      </c>
      <c r="AC2485" s="0">
        <v>-1.1167900562286377</v>
      </c>
      <c r="AD2485" s="0">
        <v>-1.0016876459121704</v>
      </c>
      <c r="AE2485" s="0">
        <v>-0.92196816205978394</v>
      </c>
      <c r="AF2485" s="0">
        <v>-0.84224861860275269</v>
      </c>
      <c r="AG2485" s="0">
        <v>-0.72714632749557495</v>
      </c>
      <c r="AH2485" s="0">
        <v>-0.67191702127456665</v>
      </c>
    </row>
    <row r="2486" x14ac:dyDescent="0.4">
      <c r="A2486" s="10" t="str">
        <f>Data[[#This Row],[category]]&amp;Data[[#This Row],[subcategory]]&amp;Data[[#This Row],[date]]&amp;Data[[#This Row],[hour]]</f>
        <v>NAICS 2-digit codeRetail Trade (44)Avg. Weekday Event15</v>
      </c>
      <c r="B2486" s="10" t="s">
        <v>140</v>
      </c>
      <c r="C2486" t="s">
        <v>53</v>
      </c>
      <c r="D2486" t="s">
        <v>174</v>
      </c>
      <c r="E2486" t="s">
        <v>68</v>
      </c>
      <c r="F2486" s="0">
        <v>7683</v>
      </c>
      <c r="G2486" s="0">
        <v>6.1567158699035645</v>
      </c>
      <c r="H2486" s="0">
        <v>6.0767006874084473</v>
      </c>
      <c r="I2486" s="0">
        <v>-0.080014854669570923</v>
      </c>
      <c r="J2486" s="0">
        <v>0.019926946610212326</v>
      </c>
      <c r="K2486" s="0">
        <v>89.372833251953125</v>
      </c>
      <c r="L2486" s="0">
        <v>-4.0154094696044922</v>
      </c>
      <c r="M2486" s="0">
        <v>1</v>
      </c>
      <c r="N2486" s="0">
        <v>1</v>
      </c>
      <c r="O2486" s="0"/>
      <c r="P2486" s="0"/>
      <c r="Q2486" s="0">
        <v>-0.1127917617559433</v>
      </c>
      <c r="R2486" s="0">
        <v>-0.10555226355791092</v>
      </c>
      <c r="S2486" s="0">
        <v>-0.090464554727077484</v>
      </c>
      <c r="T2486" s="0">
        <v>-0.080014854669570923</v>
      </c>
      <c r="U2486" s="0">
        <v>-0.069565154612064362</v>
      </c>
      <c r="V2486" s="0">
        <v>-0.054477445781230927</v>
      </c>
      <c r="W2486" s="0">
        <v>-0.047237943857908249</v>
      </c>
      <c r="X2486" s="0">
        <v>47.302047729492188</v>
      </c>
      <c r="Y2486" s="0">
        <v>46.687290191650391</v>
      </c>
      <c r="Z2486" s="0">
        <v>-0.61475414037704468</v>
      </c>
      <c r="AA2486" s="0">
        <v>0.15309873223304749</v>
      </c>
      <c r="AB2486" s="0">
        <v>-0.86657917499542236</v>
      </c>
      <c r="AC2486" s="0">
        <v>-0.81095808744430542</v>
      </c>
      <c r="AD2486" s="0">
        <v>-0.69503921270370483</v>
      </c>
      <c r="AE2486" s="0">
        <v>-0.61475414037704468</v>
      </c>
      <c r="AF2486" s="0">
        <v>-0.53446906805038452</v>
      </c>
      <c r="AG2486" s="0">
        <v>-0.41855022311210632</v>
      </c>
      <c r="AH2486" s="0">
        <v>-0.36292913556098938</v>
      </c>
    </row>
    <row r="2487" x14ac:dyDescent="0.4">
      <c r="A2487" s="10" t="str">
        <f>Data[[#This Row],[category]]&amp;Data[[#This Row],[subcategory]]&amp;Data[[#This Row],[date]]&amp;Data[[#This Row],[hour]]</f>
        <v>NAICS 2-digit codeRetail Trade (44)Avg. Weekday Event16</v>
      </c>
      <c r="B2487" s="10" t="s">
        <v>140</v>
      </c>
      <c r="C2487" t="s">
        <v>53</v>
      </c>
      <c r="D2487" t="s">
        <v>174</v>
      </c>
      <c r="E2487" t="s">
        <v>69</v>
      </c>
      <c r="F2487" s="0">
        <v>7683</v>
      </c>
      <c r="G2487" s="0">
        <v>6.0336618423461914</v>
      </c>
      <c r="H2487" s="0">
        <v>5.9158287048339844</v>
      </c>
      <c r="I2487" s="0">
        <v>-0.11783301830291748</v>
      </c>
      <c r="J2487" s="0">
        <v>0.020502133294939995</v>
      </c>
      <c r="K2487" s="0">
        <v>88.830062866210938</v>
      </c>
      <c r="L2487" s="0">
        <v>-5.7473540306091309</v>
      </c>
      <c r="M2487" s="0">
        <v>1</v>
      </c>
      <c r="N2487" s="0">
        <v>1</v>
      </c>
      <c r="O2487" s="0"/>
      <c r="P2487" s="0"/>
      <c r="Q2487" s="0">
        <v>-0.15155602991580963</v>
      </c>
      <c r="R2487" s="0">
        <v>-0.14410756528377533</v>
      </c>
      <c r="S2487" s="0">
        <v>-0.12858434021472931</v>
      </c>
      <c r="T2487" s="0">
        <v>-0.11783301830291748</v>
      </c>
      <c r="U2487" s="0">
        <v>-0.10708168894052505</v>
      </c>
      <c r="V2487" s="0">
        <v>-0.091558478772640228</v>
      </c>
      <c r="W2487" s="0">
        <v>-0.08411000669002533</v>
      </c>
      <c r="X2487" s="0">
        <v>46.356624603271484</v>
      </c>
      <c r="Y2487" s="0">
        <v>45.451313018798828</v>
      </c>
      <c r="Z2487" s="0">
        <v>-0.90531110763549805</v>
      </c>
      <c r="AA2487" s="0">
        <v>0.15751789510250092</v>
      </c>
      <c r="AB2487" s="0">
        <v>-1.1644049882888794</v>
      </c>
      <c r="AC2487" s="0">
        <v>-1.1071784496307373</v>
      </c>
      <c r="AD2487" s="0">
        <v>-0.98791354894638062</v>
      </c>
      <c r="AE2487" s="0">
        <v>-0.90531110763549805</v>
      </c>
      <c r="AF2487" s="0">
        <v>-0.82270866632461548</v>
      </c>
      <c r="AG2487" s="0">
        <v>-0.70344382524490356</v>
      </c>
      <c r="AH2487" s="0">
        <v>-0.6462172269821167</v>
      </c>
    </row>
    <row r="2488" x14ac:dyDescent="0.4">
      <c r="A2488" s="10" t="str">
        <f>Data[[#This Row],[category]]&amp;Data[[#This Row],[subcategory]]&amp;Data[[#This Row],[date]]&amp;Data[[#This Row],[hour]]</f>
        <v>NAICS 2-digit codeRetail Trade (44)Avg. Weekday Event17</v>
      </c>
      <c r="B2488" s="10" t="s">
        <v>140</v>
      </c>
      <c r="C2488" t="s">
        <v>53</v>
      </c>
      <c r="D2488" t="s">
        <v>174</v>
      </c>
      <c r="E2488" t="s">
        <v>70</v>
      </c>
      <c r="F2488" s="0">
        <v>7683</v>
      </c>
      <c r="G2488" s="0">
        <v>5.7376570701599121</v>
      </c>
      <c r="H2488" s="0">
        <v>5.6133556365966797</v>
      </c>
      <c r="I2488" s="0">
        <v>-0.12430150806903839</v>
      </c>
      <c r="J2488" s="0">
        <v>0.021591879427433014</v>
      </c>
      <c r="K2488" s="0">
        <v>87.765289306640625</v>
      </c>
      <c r="L2488" s="0">
        <v>-5.7568635940551758</v>
      </c>
      <c r="M2488" s="0">
        <v>1</v>
      </c>
      <c r="N2488" s="0">
        <v>1</v>
      </c>
      <c r="O2488" s="0"/>
      <c r="P2488" s="0"/>
      <c r="Q2488" s="0">
        <v>-0.15981699526309967</v>
      </c>
      <c r="R2488" s="0">
        <v>-0.15197262167930603</v>
      </c>
      <c r="S2488" s="0">
        <v>-0.13562430441379547</v>
      </c>
      <c r="T2488" s="0">
        <v>-0.12430150806903839</v>
      </c>
      <c r="U2488" s="0">
        <v>-0.11297871172428131</v>
      </c>
      <c r="V2488" s="0">
        <v>-0.096630401909351349</v>
      </c>
      <c r="W2488" s="0">
        <v>-0.088786028325557709</v>
      </c>
      <c r="X2488" s="0">
        <v>44.082420349121094</v>
      </c>
      <c r="Y2488" s="0">
        <v>43.127410888671875</v>
      </c>
      <c r="Z2488" s="0">
        <v>-0.95500850677490234</v>
      </c>
      <c r="AA2488" s="0">
        <v>0.1658904105424881</v>
      </c>
      <c r="AB2488" s="0">
        <v>-1.2278739213943481</v>
      </c>
      <c r="AC2488" s="0">
        <v>-1.1676056385040283</v>
      </c>
      <c r="AD2488" s="0">
        <v>-1.042001485824585</v>
      </c>
      <c r="AE2488" s="0">
        <v>-0.95500850677490234</v>
      </c>
      <c r="AF2488" s="0">
        <v>-0.86801546812057495</v>
      </c>
      <c r="AG2488" s="0">
        <v>-0.74241137504577637</v>
      </c>
      <c r="AH2488" s="0">
        <v>-0.68214309215545654</v>
      </c>
    </row>
    <row r="2489" x14ac:dyDescent="0.4">
      <c r="A2489" s="10" t="str">
        <f>Data[[#This Row],[category]]&amp;Data[[#This Row],[subcategory]]&amp;Data[[#This Row],[date]]&amp;Data[[#This Row],[hour]]</f>
        <v>NAICS 2-digit codeRetail Trade (44)Avg. Weekday Event18</v>
      </c>
      <c r="B2489" s="10" t="s">
        <v>140</v>
      </c>
      <c r="C2489" t="s">
        <v>53</v>
      </c>
      <c r="D2489" t="s">
        <v>174</v>
      </c>
      <c r="E2489" t="s">
        <v>71</v>
      </c>
      <c r="F2489" s="0">
        <v>7683</v>
      </c>
      <c r="G2489" s="0">
        <v>5.0592780113220215</v>
      </c>
      <c r="H2489" s="0">
        <v>5.0507302284240723</v>
      </c>
      <c r="I2489" s="0">
        <v>-0.0085477009415626526</v>
      </c>
      <c r="J2489" s="0">
        <v>0.021880252286791801</v>
      </c>
      <c r="K2489" s="0">
        <v>85.49884033203125</v>
      </c>
      <c r="L2489" s="0">
        <v>-0.39065822958946228</v>
      </c>
      <c r="M2489" s="0">
        <v>0</v>
      </c>
      <c r="N2489" s="0">
        <v>0</v>
      </c>
      <c r="O2489" s="0"/>
      <c r="P2489" s="0"/>
      <c r="Q2489" s="0">
        <v>-0.044537514448165894</v>
      </c>
      <c r="R2489" s="0">
        <v>-0.036588370800018311</v>
      </c>
      <c r="S2489" s="0">
        <v>-0.020021716132760048</v>
      </c>
      <c r="T2489" s="0">
        <v>-0.0085477009415626526</v>
      </c>
      <c r="U2489" s="0">
        <v>0.0029263144824653864</v>
      </c>
      <c r="V2489" s="0">
        <v>0.019492970779538155</v>
      </c>
      <c r="W2489" s="0">
        <v>0.027442110702395439</v>
      </c>
      <c r="X2489" s="0">
        <v>38.870433807373047</v>
      </c>
      <c r="Y2489" s="0">
        <v>38.804759979248047</v>
      </c>
      <c r="Z2489" s="0">
        <v>-0.06567198783159256</v>
      </c>
      <c r="AA2489" s="0">
        <v>0.16810597479343414</v>
      </c>
      <c r="AB2489" s="0">
        <v>-0.34218171238899231</v>
      </c>
      <c r="AC2489" s="0">
        <v>-0.28110846877098083</v>
      </c>
      <c r="AD2489" s="0">
        <v>-0.15382684767246246</v>
      </c>
      <c r="AE2489" s="0">
        <v>-0.06567198783159256</v>
      </c>
      <c r="AF2489" s="0">
        <v>0.022482872009277344</v>
      </c>
      <c r="AG2489" s="0">
        <v>0.14976449310779572</v>
      </c>
      <c r="AH2489" s="0">
        <v>0.21083773672580719</v>
      </c>
    </row>
    <row r="2490" x14ac:dyDescent="0.4">
      <c r="A2490" s="10" t="str">
        <f>Data[[#This Row],[category]]&amp;Data[[#This Row],[subcategory]]&amp;Data[[#This Row],[date]]&amp;Data[[#This Row],[hour]]</f>
        <v>NAICS 2-digit codeRetail Trade (44)Avg. Weekday Event19</v>
      </c>
      <c r="B2490" s="10" t="s">
        <v>140</v>
      </c>
      <c r="C2490" t="s">
        <v>53</v>
      </c>
      <c r="D2490" t="s">
        <v>174</v>
      </c>
      <c r="E2490" t="s">
        <v>72</v>
      </c>
      <c r="F2490" s="0">
        <v>7683</v>
      </c>
      <c r="G2490" s="0">
        <v>4.3298773765563965</v>
      </c>
      <c r="H2490" s="0">
        <v>4.4205822944641113</v>
      </c>
      <c r="I2490" s="0">
        <v>0.09070480614900589</v>
      </c>
      <c r="J2490" s="0">
        <v>0.020592475309967995</v>
      </c>
      <c r="K2490" s="0">
        <v>82.207443237304688</v>
      </c>
      <c r="L2490" s="0">
        <v>4.4047551155090332</v>
      </c>
      <c r="M2490" s="0">
        <v>1</v>
      </c>
      <c r="N2490" s="0">
        <v>1</v>
      </c>
      <c r="O2490" s="0"/>
      <c r="P2490" s="0"/>
      <c r="Q2490" s="0">
        <v>0.05683320015668869</v>
      </c>
      <c r="R2490" s="0">
        <v>0.064314484596252441</v>
      </c>
      <c r="S2490" s="0">
        <v>0.079906098544597626</v>
      </c>
      <c r="T2490" s="0">
        <v>0.09070480614900589</v>
      </c>
      <c r="U2490" s="0">
        <v>0.10150351375341415</v>
      </c>
      <c r="V2490" s="0">
        <v>0.11709512770175934</v>
      </c>
      <c r="W2490" s="0">
        <v>0.12457641214132309</v>
      </c>
      <c r="X2490" s="0">
        <v>33.266448974609375</v>
      </c>
      <c r="Y2490" s="0">
        <v>33.963333129882813</v>
      </c>
      <c r="Z2490" s="0">
        <v>0.69688504934310913</v>
      </c>
      <c r="AA2490" s="0">
        <v>0.15821199119091034</v>
      </c>
      <c r="AB2490" s="0">
        <v>0.43664947152137756</v>
      </c>
      <c r="AC2490" s="0">
        <v>0.49412822723388672</v>
      </c>
      <c r="AD2490" s="0">
        <v>0.61391860246658325</v>
      </c>
      <c r="AE2490" s="0">
        <v>0.69688504934310913</v>
      </c>
      <c r="AF2490" s="0">
        <v>0.77985149621963501</v>
      </c>
      <c r="AG2490" s="0">
        <v>0.89964187145233154</v>
      </c>
      <c r="AH2490" s="0">
        <v>0.95712059736251831</v>
      </c>
    </row>
    <row r="2491" x14ac:dyDescent="0.4">
      <c r="A2491" s="10" t="str">
        <f>Data[[#This Row],[category]]&amp;Data[[#This Row],[subcategory]]&amp;Data[[#This Row],[date]]&amp;Data[[#This Row],[hour]]</f>
        <v>NAICS 2-digit codeRetail Trade (44)Avg. Weekday Event20</v>
      </c>
      <c r="B2491" s="10" t="s">
        <v>140</v>
      </c>
      <c r="C2491" t="s">
        <v>53</v>
      </c>
      <c r="D2491" t="s">
        <v>174</v>
      </c>
      <c r="E2491" t="s">
        <v>55</v>
      </c>
      <c r="F2491" s="0">
        <v>7683</v>
      </c>
      <c r="G2491" s="0">
        <v>3.9451634883880615</v>
      </c>
      <c r="H2491" s="0">
        <v>4.0603528022766113</v>
      </c>
      <c r="I2491" s="0">
        <v>0.11518943309783936</v>
      </c>
      <c r="J2491" s="0">
        <v>0.020168885588645935</v>
      </c>
      <c r="K2491" s="0">
        <v>79.302780151367188</v>
      </c>
      <c r="L2491" s="0">
        <v>5.7112441062927246</v>
      </c>
      <c r="M2491" s="0">
        <v>1</v>
      </c>
      <c r="N2491" s="0">
        <v>1</v>
      </c>
      <c r="O2491" s="0"/>
      <c r="P2491" s="0"/>
      <c r="Q2491" s="0">
        <v>0.082014568150043488</v>
      </c>
      <c r="R2491" s="0">
        <v>0.089341968297958374</v>
      </c>
      <c r="S2491" s="0">
        <v>0.10461285710334778</v>
      </c>
      <c r="T2491" s="0">
        <v>0.11518943309783936</v>
      </c>
      <c r="U2491" s="0">
        <v>0.12576600909233093</v>
      </c>
      <c r="V2491" s="0">
        <v>0.14103689789772034</v>
      </c>
      <c r="W2491" s="0">
        <v>0.14836429059505463</v>
      </c>
      <c r="X2491" s="0">
        <v>30.310691833496094</v>
      </c>
      <c r="Y2491" s="0">
        <v>31.195690155029297</v>
      </c>
      <c r="Z2491" s="0">
        <v>0.88500040769577026</v>
      </c>
      <c r="AA2491" s="0">
        <v>0.15495754778385162</v>
      </c>
      <c r="AB2491" s="0">
        <v>0.63011795282363892</v>
      </c>
      <c r="AC2491" s="0">
        <v>0.68641430139541626</v>
      </c>
      <c r="AD2491" s="0">
        <v>0.80374056100845337</v>
      </c>
      <c r="AE2491" s="0">
        <v>0.88500040769577026</v>
      </c>
      <c r="AF2491" s="0">
        <v>0.96626025438308716</v>
      </c>
      <c r="AG2491" s="0">
        <v>1.0835864543914795</v>
      </c>
      <c r="AH2491" s="0">
        <v>1.1398829221725464</v>
      </c>
    </row>
    <row r="2492" x14ac:dyDescent="0.4">
      <c r="A2492" s="10" t="str">
        <f>Data[[#This Row],[category]]&amp;Data[[#This Row],[subcategory]]&amp;Data[[#This Row],[date]]&amp;Data[[#This Row],[hour]]</f>
        <v>NAICS 2-digit codeRetail Trade (44)Avg. Weekday Event21</v>
      </c>
      <c r="B2492" s="10" t="s">
        <v>140</v>
      </c>
      <c r="C2492" t="s">
        <v>53</v>
      </c>
      <c r="D2492" t="s">
        <v>174</v>
      </c>
      <c r="E2492" t="s">
        <v>73</v>
      </c>
      <c r="F2492" s="0">
        <v>7683</v>
      </c>
      <c r="G2492" s="0">
        <v>3.5335285663604736</v>
      </c>
      <c r="H2492" s="0">
        <v>3.6717500686645508</v>
      </c>
      <c r="I2492" s="0">
        <v>0.13822151720523834</v>
      </c>
      <c r="J2492" s="0">
        <v>0.019185328856110573</v>
      </c>
      <c r="K2492" s="0">
        <v>77.820503234863281</v>
      </c>
      <c r="L2492" s="0">
        <v>7.2045426368713379</v>
      </c>
      <c r="M2492" s="0">
        <v>1</v>
      </c>
      <c r="N2492" s="0">
        <v>1</v>
      </c>
      <c r="O2492" s="0"/>
      <c r="P2492" s="0"/>
      <c r="Q2492" s="0">
        <v>0.10666445642709732</v>
      </c>
      <c r="R2492" s="0">
        <v>0.11363452672958374</v>
      </c>
      <c r="S2492" s="0">
        <v>0.12816071510314941</v>
      </c>
      <c r="T2492" s="0">
        <v>0.13822151720523834</v>
      </c>
      <c r="U2492" s="0">
        <v>0.14828231930732727</v>
      </c>
      <c r="V2492" s="0">
        <v>0.16280850768089294</v>
      </c>
      <c r="W2492" s="0">
        <v>0.16977857053279877</v>
      </c>
      <c r="X2492" s="0">
        <v>27.148099899291992</v>
      </c>
      <c r="Y2492" s="0">
        <v>28.210056304931641</v>
      </c>
      <c r="Z2492" s="0">
        <v>1.0619559288024902</v>
      </c>
      <c r="AA2492" s="0">
        <v>0.14740088582038879</v>
      </c>
      <c r="AB2492" s="0">
        <v>0.8195030689239502</v>
      </c>
      <c r="AC2492" s="0">
        <v>0.87305408716201782</v>
      </c>
      <c r="AD2492" s="0">
        <v>0.98465883731842041</v>
      </c>
      <c r="AE2492" s="0">
        <v>1.0619559288024902</v>
      </c>
      <c r="AF2492" s="0">
        <v>1.1392530202865601</v>
      </c>
      <c r="AG2492" s="0">
        <v>1.2508577108383179</v>
      </c>
      <c r="AH2492" s="0">
        <v>1.3044087886810303</v>
      </c>
    </row>
    <row r="2493" x14ac:dyDescent="0.4">
      <c r="A2493" s="10" t="str">
        <f>Data[[#This Row],[category]]&amp;Data[[#This Row],[subcategory]]&amp;Data[[#This Row],[date]]&amp;Data[[#This Row],[hour]]</f>
        <v>NAICS 2-digit codeRetail Trade (44)Avg. Weekday Event22</v>
      </c>
      <c r="B2493" s="10" t="s">
        <v>140</v>
      </c>
      <c r="C2493" t="s">
        <v>53</v>
      </c>
      <c r="D2493" t="s">
        <v>174</v>
      </c>
      <c r="E2493" t="s">
        <v>74</v>
      </c>
      <c r="F2493" s="0">
        <v>7683</v>
      </c>
      <c r="G2493" s="0">
        <v>3.0547628402709961</v>
      </c>
      <c r="H2493" s="0">
        <v>3.1452877521514893</v>
      </c>
      <c r="I2493" s="0">
        <v>0.090524956583976746</v>
      </c>
      <c r="J2493" s="0">
        <v>0.018604090437293053</v>
      </c>
      <c r="K2493" s="0">
        <v>76.444602966308594</v>
      </c>
      <c r="L2493" s="0">
        <v>4.8658628463745117</v>
      </c>
      <c r="M2493" s="0">
        <v>1</v>
      </c>
      <c r="N2493" s="0">
        <v>1</v>
      </c>
      <c r="O2493" s="0"/>
      <c r="P2493" s="0"/>
      <c r="Q2493" s="0">
        <v>0.059923950582742691</v>
      </c>
      <c r="R2493" s="0">
        <v>0.066682852804660797</v>
      </c>
      <c r="S2493" s="0">
        <v>0.080768965184688568</v>
      </c>
      <c r="T2493" s="0">
        <v>0.090524956583976746</v>
      </c>
      <c r="U2493" s="0">
        <v>0.10028094798326492</v>
      </c>
      <c r="V2493" s="0">
        <v>0.11436706036329269</v>
      </c>
      <c r="W2493" s="0">
        <v>0.1211259588599205</v>
      </c>
      <c r="X2493" s="0">
        <v>23.469743728637695</v>
      </c>
      <c r="Y2493" s="0">
        <v>24.165245056152344</v>
      </c>
      <c r="Z2493" s="0">
        <v>0.69550323486328125</v>
      </c>
      <c r="AA2493" s="0">
        <v>0.14293523132801056</v>
      </c>
      <c r="AB2493" s="0">
        <v>0.4603956937789917</v>
      </c>
      <c r="AC2493" s="0">
        <v>0.51232439279556274</v>
      </c>
      <c r="AD2493" s="0">
        <v>0.62054795026779175</v>
      </c>
      <c r="AE2493" s="0">
        <v>0.69550323486328125</v>
      </c>
      <c r="AF2493" s="0">
        <v>0.77045851945877075</v>
      </c>
      <c r="AG2493" s="0">
        <v>0.87868207693099976</v>
      </c>
      <c r="AH2493" s="0">
        <v>0.9306107759475708</v>
      </c>
    </row>
    <row r="2494" x14ac:dyDescent="0.4">
      <c r="A2494" s="10" t="str">
        <f>Data[[#This Row],[category]]&amp;Data[[#This Row],[subcategory]]&amp;Data[[#This Row],[date]]&amp;Data[[#This Row],[hour]]</f>
        <v>NAICS 2-digit codeRetail Trade (44)Avg. Weekday Event23</v>
      </c>
      <c r="B2494" s="10" t="s">
        <v>140</v>
      </c>
      <c r="C2494" t="s">
        <v>53</v>
      </c>
      <c r="D2494" t="s">
        <v>174</v>
      </c>
      <c r="E2494" t="s">
        <v>75</v>
      </c>
      <c r="F2494" s="0">
        <v>7683</v>
      </c>
      <c r="G2494" s="0">
        <v>2.5923683643341064</v>
      </c>
      <c r="H2494" s="0">
        <v>2.6512758731842041</v>
      </c>
      <c r="I2494" s="0">
        <v>0.058907724916934967</v>
      </c>
      <c r="J2494" s="0">
        <v>0.016029173508286476</v>
      </c>
      <c r="K2494" s="0">
        <v>75.170722961425781</v>
      </c>
      <c r="L2494" s="0">
        <v>3.6750319004058838</v>
      </c>
      <c r="M2494" s="0">
        <v>1</v>
      </c>
      <c r="N2494" s="0">
        <v>1</v>
      </c>
      <c r="O2494" s="0"/>
      <c r="P2494" s="0"/>
      <c r="Q2494" s="0">
        <v>0.03254207968711853</v>
      </c>
      <c r="R2494" s="0">
        <v>0.03836551308631897</v>
      </c>
      <c r="S2494" s="0">
        <v>0.050502017140388489</v>
      </c>
      <c r="T2494" s="0">
        <v>0.058907724916934967</v>
      </c>
      <c r="U2494" s="0">
        <v>0.067313432693481445</v>
      </c>
      <c r="V2494" s="0">
        <v>0.079449936747550964</v>
      </c>
      <c r="W2494" s="0">
        <v>0.085273370146751404</v>
      </c>
      <c r="X2494" s="0">
        <v>19.917165756225586</v>
      </c>
      <c r="Y2494" s="0">
        <v>20.369752883911133</v>
      </c>
      <c r="Z2494" s="0">
        <v>0.45258805155754089</v>
      </c>
      <c r="AA2494" s="0">
        <v>0.12315213680267334</v>
      </c>
      <c r="AB2494" s="0">
        <v>0.25002080202102661</v>
      </c>
      <c r="AC2494" s="0">
        <v>0.29476222395896912</v>
      </c>
      <c r="AD2494" s="0">
        <v>0.38800701498985291</v>
      </c>
      <c r="AE2494" s="0">
        <v>0.45258805155754089</v>
      </c>
      <c r="AF2494" s="0">
        <v>0.51716911792755127</v>
      </c>
      <c r="AG2494" s="0">
        <v>0.61041384935379028</v>
      </c>
      <c r="AH2494" s="0">
        <v>0.65515530109405518</v>
      </c>
    </row>
    <row r="2495" x14ac:dyDescent="0.4">
      <c r="A2495" s="10" t="str">
        <f>Data[[#This Row],[category]]&amp;Data[[#This Row],[subcategory]]&amp;Data[[#This Row],[date]]&amp;Data[[#This Row],[hour]]</f>
        <v>NAICS 2-digit codeRetail Trade (44)Avg. Weekday Event24</v>
      </c>
      <c r="B2495" s="10" t="s">
        <v>140</v>
      </c>
      <c r="C2495" t="s">
        <v>53</v>
      </c>
      <c r="D2495" t="s">
        <v>174</v>
      </c>
      <c r="E2495" t="s">
        <v>76</v>
      </c>
      <c r="F2495" s="0">
        <v>7683</v>
      </c>
      <c r="G2495" s="0">
        <v>2.3243739604949951</v>
      </c>
      <c r="H2495" s="0">
        <v>2.380964994430542</v>
      </c>
      <c r="I2495" s="0">
        <v>0.056591179221868515</v>
      </c>
      <c r="J2495" s="0">
        <v>0.014815852046012878</v>
      </c>
      <c r="K2495" s="0">
        <v>75.042442321777344</v>
      </c>
      <c r="L2495" s="0">
        <v>3.8196370601654053</v>
      </c>
      <c r="M2495" s="0">
        <v>1</v>
      </c>
      <c r="N2495" s="0">
        <v>1</v>
      </c>
      <c r="O2495" s="0"/>
      <c r="P2495" s="0"/>
      <c r="Q2495" s="0">
        <v>0.032221272587776184</v>
      </c>
      <c r="R2495" s="0">
        <v>0.037603899836540222</v>
      </c>
      <c r="S2495" s="0">
        <v>0.048821739852428436</v>
      </c>
      <c r="T2495" s="0">
        <v>0.056591179221868515</v>
      </c>
      <c r="U2495" s="0">
        <v>0.064360618591308594</v>
      </c>
      <c r="V2495" s="0">
        <v>0.075578458607196808</v>
      </c>
      <c r="W2495" s="0">
        <v>0.080961085855960846</v>
      </c>
      <c r="X2495" s="0">
        <v>17.858165740966797</v>
      </c>
      <c r="Y2495" s="0">
        <v>18.292953491210937</v>
      </c>
      <c r="Z2495" s="0">
        <v>0.43479001522064209</v>
      </c>
      <c r="AA2495" s="0">
        <v>0.11383019387722015</v>
      </c>
      <c r="AB2495" s="0">
        <v>0.24755600094795227</v>
      </c>
      <c r="AC2495" s="0">
        <v>0.28891074657440186</v>
      </c>
      <c r="AD2495" s="0">
        <v>0.37509739398956299</v>
      </c>
      <c r="AE2495" s="0">
        <v>0.43479001522064209</v>
      </c>
      <c r="AF2495" s="0">
        <v>0.49448263645172119</v>
      </c>
      <c r="AG2495" s="0">
        <v>0.58066928386688232</v>
      </c>
      <c r="AH2495" s="0">
        <v>0.62202399969100952</v>
      </c>
    </row>
    <row r="2496" x14ac:dyDescent="0.4">
      <c r="A2496" s="10" t="str">
        <f>Data[[#This Row],[category]]&amp;Data[[#This Row],[subcategory]]&amp;Data[[#This Row],[date]]&amp;Data[[#This Row],[hour]]</f>
        <v>NAICS 2-digit codeRetail Trade (44)Avg. Weekday EventAvg. 11 to 6 pm</v>
      </c>
      <c r="B2496" s="10" t="s">
        <v>140</v>
      </c>
      <c r="C2496" t="s">
        <v>53</v>
      </c>
      <c r="D2496" t="s">
        <v>174</v>
      </c>
      <c r="E2496" t="s">
        <v>77</v>
      </c>
      <c r="F2496" s="0">
        <v>7683</v>
      </c>
      <c r="G2496" s="0">
        <v>5.910862922668457</v>
      </c>
      <c r="H2496" s="0">
        <v>5.8230576515197754</v>
      </c>
      <c r="I2496" s="0">
        <v>-0.087805368006229401</v>
      </c>
      <c r="J2496" s="0">
        <v>0.018878445029258728</v>
      </c>
      <c r="K2496" s="0">
        <v>89.135223388671875</v>
      </c>
      <c r="L2496" s="0">
        <v>-4.6510910987854004</v>
      </c>
      <c r="M2496" s="0">
        <v>1</v>
      </c>
      <c r="N2496" s="0">
        <v>1</v>
      </c>
      <c r="O2496" s="0"/>
      <c r="P2496" s="0"/>
      <c r="Q2496" s="0">
        <v>-0.11885764449834824</v>
      </c>
      <c r="R2496" s="0">
        <v>-0.11199907213449478</v>
      </c>
      <c r="S2496" s="0">
        <v>-0.097705237567424774</v>
      </c>
      <c r="T2496" s="0">
        <v>-0.087805368006229401</v>
      </c>
      <c r="U2496" s="0">
        <v>-0.077905498445034027</v>
      </c>
      <c r="V2496" s="0">
        <v>-0.06361166387796402</v>
      </c>
      <c r="W2496" s="0">
        <v>-0.056753087788820267</v>
      </c>
      <c r="X2496" s="0">
        <v>45.413158416748047</v>
      </c>
      <c r="Y2496" s="0">
        <v>44.738552093505859</v>
      </c>
      <c r="Z2496" s="0">
        <v>-0.67460864782333374</v>
      </c>
      <c r="AA2496" s="0">
        <v>0.14504308998584747</v>
      </c>
      <c r="AB2496" s="0">
        <v>-0.91318327188491821</v>
      </c>
      <c r="AC2496" s="0">
        <v>-0.86048883199691772</v>
      </c>
      <c r="AD2496" s="0">
        <v>-0.75066930055618286</v>
      </c>
      <c r="AE2496" s="0">
        <v>-0.67460864782333374</v>
      </c>
      <c r="AF2496" s="0">
        <v>-0.59854799509048462</v>
      </c>
      <c r="AG2496" s="0">
        <v>-0.48872846364974976</v>
      </c>
      <c r="AH2496" s="0">
        <v>-0.43603399395942688</v>
      </c>
    </row>
    <row r="2497" x14ac:dyDescent="0.4">
      <c r="A2497" s="10" t="str">
        <f>Data[[#This Row],[category]]&amp;Data[[#This Row],[subcategory]]&amp;Data[[#This Row],[date]]&amp;Data[[#This Row],[hour]]</f>
        <v>NAICS 2-digit codeRetail Trade (44)Avg. Weekday EventAvg. 2 to 6pm</v>
      </c>
      <c r="B2497" s="10" t="s">
        <v>140</v>
      </c>
      <c r="C2497" t="s">
        <v>53</v>
      </c>
      <c r="D2497" t="s">
        <v>174</v>
      </c>
      <c r="E2497" t="s">
        <v>78</v>
      </c>
      <c r="F2497" s="0">
        <v>7683</v>
      </c>
      <c r="G2497" s="0">
        <v>5.7468280792236328</v>
      </c>
      <c r="H2497" s="0">
        <v>5.664154052734375</v>
      </c>
      <c r="I2497" s="0">
        <v>-0.082674272358417511</v>
      </c>
      <c r="J2497" s="0">
        <v>0.020719394087791443</v>
      </c>
      <c r="K2497" s="0">
        <v>87.86676025390625</v>
      </c>
      <c r="L2497" s="0">
        <v>-3.9901876449584961</v>
      </c>
      <c r="M2497" s="0">
        <v>1</v>
      </c>
      <c r="N2497" s="0">
        <v>1</v>
      </c>
      <c r="O2497" s="0"/>
      <c r="P2497" s="0"/>
      <c r="Q2497" s="0">
        <v>-0.11675464361906052</v>
      </c>
      <c r="R2497" s="0">
        <v>-0.1092272475361824</v>
      </c>
      <c r="S2497" s="0">
        <v>-0.093539535999298096</v>
      </c>
      <c r="T2497" s="0">
        <v>-0.082674272358417511</v>
      </c>
      <c r="U2497" s="0">
        <v>-0.071809008717536926</v>
      </c>
      <c r="V2497" s="0">
        <v>-0.056121300905942917</v>
      </c>
      <c r="W2497" s="0">
        <v>-0.048593901097774506</v>
      </c>
      <c r="X2497" s="0">
        <v>44.152881622314453</v>
      </c>
      <c r="Y2497" s="0">
        <v>43.517696380615234</v>
      </c>
      <c r="Z2497" s="0">
        <v>-0.63518643379211426</v>
      </c>
      <c r="AA2497" s="0">
        <v>0.15918710827827454</v>
      </c>
      <c r="AB2497" s="0">
        <v>-0.8970259428024292</v>
      </c>
      <c r="AC2497" s="0">
        <v>-0.83919292688369751</v>
      </c>
      <c r="AD2497" s="0">
        <v>-0.71866422891616821</v>
      </c>
      <c r="AE2497" s="0">
        <v>-0.63518643379211426</v>
      </c>
      <c r="AF2497" s="0">
        <v>-0.5517086386680603</v>
      </c>
      <c r="AG2497" s="0">
        <v>-0.43117994070053101</v>
      </c>
      <c r="AH2497" s="0">
        <v>-0.3733469545841217</v>
      </c>
    </row>
    <row r="2498" x14ac:dyDescent="0.4">
      <c r="A2498" s="10" t="str">
        <f>Data[[#This Row],[category]]&amp;Data[[#This Row],[subcategory]]&amp;Data[[#This Row],[date]]&amp;Data[[#This Row],[hour]]</f>
        <v>NAICS 2-digit codeRetail Trade (45)8/31/20171</v>
      </c>
      <c r="B2498" s="10" t="s">
        <v>140</v>
      </c>
      <c r="C2498" t="s">
        <v>133</v>
      </c>
      <c r="D2498" t="s">
        <v>111</v>
      </c>
      <c r="E2498" t="s">
        <v>41</v>
      </c>
      <c r="F2498" s="0">
        <v>2893</v>
      </c>
      <c r="G2498" s="0">
        <v>1.3292593955993652</v>
      </c>
      <c r="H2498" s="0">
        <v>1.3950248956680298</v>
      </c>
      <c r="I2498" s="0">
        <v>0.065765514969825745</v>
      </c>
      <c r="J2498" s="0">
        <v>0.024623587727546692</v>
      </c>
      <c r="K2498" s="0">
        <v>72.475288391113281</v>
      </c>
      <c r="L2498" s="0">
        <v>2.6708340644836426</v>
      </c>
      <c r="M2498" s="0">
        <v>1</v>
      </c>
      <c r="N2498" s="0">
        <v>1</v>
      </c>
      <c r="O2498" s="0">
        <v>4.644439697265625</v>
      </c>
      <c r="P2498" s="0">
        <v>4.5363264083862305</v>
      </c>
      <c r="Q2498" s="0">
        <v>0.025263316929340363</v>
      </c>
      <c r="R2498" s="0">
        <v>0.034209117293357849</v>
      </c>
      <c r="S2498" s="0">
        <v>0.052852891385555267</v>
      </c>
      <c r="T2498" s="0">
        <v>0.065765514969825745</v>
      </c>
      <c r="U2498" s="0">
        <v>0.078678138554096222</v>
      </c>
      <c r="V2498" s="0">
        <v>0.09732191264629364</v>
      </c>
      <c r="W2498" s="0">
        <v>0.10626771301031113</v>
      </c>
      <c r="X2498" s="0">
        <v>3.8455474376678467</v>
      </c>
      <c r="Y2498" s="0">
        <v>4.0358071327209473</v>
      </c>
      <c r="Z2498" s="0">
        <v>0.19025963544845581</v>
      </c>
      <c r="AA2498" s="0">
        <v>0.071236036717891693</v>
      </c>
      <c r="AB2498" s="0">
        <v>0.073086783289909363</v>
      </c>
      <c r="AC2498" s="0">
        <v>0.098966978490352631</v>
      </c>
      <c r="AD2498" s="0">
        <v>0.15290342271327972</v>
      </c>
      <c r="AE2498" s="0">
        <v>0.19025963544845581</v>
      </c>
      <c r="AF2498" s="0">
        <v>0.2276158481836319</v>
      </c>
      <c r="AG2498" s="0">
        <v>0.28155228495597839</v>
      </c>
      <c r="AH2498" s="0">
        <v>0.30743250250816345</v>
      </c>
    </row>
    <row r="2499" x14ac:dyDescent="0.4">
      <c r="A2499" s="10" t="str">
        <f>Data[[#This Row],[category]]&amp;Data[[#This Row],[subcategory]]&amp;Data[[#This Row],[date]]&amp;Data[[#This Row],[hour]]</f>
        <v>NAICS 2-digit codeRetail Trade (45)8/31/20172</v>
      </c>
      <c r="B2499" s="10" t="s">
        <v>140</v>
      </c>
      <c r="C2499" t="s">
        <v>133</v>
      </c>
      <c r="D2499" t="s">
        <v>111</v>
      </c>
      <c r="E2499" t="s">
        <v>42</v>
      </c>
      <c r="F2499" s="0">
        <v>2893</v>
      </c>
      <c r="G2499" s="0">
        <v>1.2505604028701782</v>
      </c>
      <c r="H2499" s="0">
        <v>1.3252724409103394</v>
      </c>
      <c r="I2499" s="0">
        <v>0.074711941182613373</v>
      </c>
      <c r="J2499" s="0">
        <v>0.023663463070988655</v>
      </c>
      <c r="K2499" s="0">
        <v>71.988937377929688</v>
      </c>
      <c r="L2499" s="0">
        <v>3.1572699546813965</v>
      </c>
      <c r="M2499" s="0">
        <v>1</v>
      </c>
      <c r="N2499" s="0">
        <v>1</v>
      </c>
      <c r="O2499" s="0">
        <v>4.644439697265625</v>
      </c>
      <c r="P2499" s="0">
        <v>4.5363264083862305</v>
      </c>
      <c r="Q2499" s="0">
        <v>0.035789009183645248</v>
      </c>
      <c r="R2499" s="0">
        <v>0.044385991990566254</v>
      </c>
      <c r="S2499" s="0">
        <v>0.062302809208631516</v>
      </c>
      <c r="T2499" s="0">
        <v>0.074711941182613373</v>
      </c>
      <c r="U2499" s="0">
        <v>0.087121076881885529</v>
      </c>
      <c r="V2499" s="0">
        <v>0.10503789037466049</v>
      </c>
      <c r="W2499" s="0">
        <v>0.1136348769068718</v>
      </c>
      <c r="X2499" s="0">
        <v>3.6178712844848633</v>
      </c>
      <c r="Y2499" s="0">
        <v>3.8340132236480713</v>
      </c>
      <c r="Z2499" s="0">
        <v>0.21614164113998413</v>
      </c>
      <c r="AA2499" s="0">
        <v>0.068458400666713715</v>
      </c>
      <c r="AB2499" s="0">
        <v>0.10353758931159973</v>
      </c>
      <c r="AC2499" s="0">
        <v>0.12840867042541504</v>
      </c>
      <c r="AD2499" s="0">
        <v>0.18024201691150665</v>
      </c>
      <c r="AE2499" s="0">
        <v>0.21614164113998413</v>
      </c>
      <c r="AF2499" s="0">
        <v>0.25204125046730042</v>
      </c>
      <c r="AG2499" s="0">
        <v>0.30387461185455322</v>
      </c>
      <c r="AH2499" s="0">
        <v>0.32874569296836853</v>
      </c>
    </row>
    <row r="2500" x14ac:dyDescent="0.4">
      <c r="A2500" s="10" t="str">
        <f>Data[[#This Row],[category]]&amp;Data[[#This Row],[subcategory]]&amp;Data[[#This Row],[date]]&amp;Data[[#This Row],[hour]]</f>
        <v>NAICS 2-digit codeRetail Trade (45)8/31/20173</v>
      </c>
      <c r="B2500" s="10" t="s">
        <v>140</v>
      </c>
      <c r="C2500" t="s">
        <v>133</v>
      </c>
      <c r="D2500" t="s">
        <v>111</v>
      </c>
      <c r="E2500" t="s">
        <v>43</v>
      </c>
      <c r="F2500" s="0">
        <v>2893</v>
      </c>
      <c r="G2500" s="0">
        <v>1.2454909086227417</v>
      </c>
      <c r="H2500" s="0">
        <v>1.2779923677444458</v>
      </c>
      <c r="I2500" s="0">
        <v>0.032501470297574997</v>
      </c>
      <c r="J2500" s="0">
        <v>0.023134069517254829</v>
      </c>
      <c r="K2500" s="0">
        <v>71.748703002929688</v>
      </c>
      <c r="L2500" s="0">
        <v>1.4049179553985596</v>
      </c>
      <c r="M2500" s="0">
        <v>0</v>
      </c>
      <c r="N2500" s="0">
        <v>0</v>
      </c>
      <c r="O2500" s="0">
        <v>4.644439697265625</v>
      </c>
      <c r="P2500" s="0">
        <v>4.5363264083862305</v>
      </c>
      <c r="Q2500" s="0">
        <v>-0.0055506876669824123</v>
      </c>
      <c r="R2500" s="0">
        <v>0.0028539672493934631</v>
      </c>
      <c r="S2500" s="0">
        <v>0.020369952544569969</v>
      </c>
      <c r="T2500" s="0">
        <v>0.032501470297574997</v>
      </c>
      <c r="U2500" s="0">
        <v>0.044632989913225174</v>
      </c>
      <c r="V2500" s="0">
        <v>0.062148973345756531</v>
      </c>
      <c r="W2500" s="0">
        <v>0.070553630590438843</v>
      </c>
      <c r="X2500" s="0">
        <v>3.6032052040100098</v>
      </c>
      <c r="Y2500" s="0">
        <v>3.6972320079803467</v>
      </c>
      <c r="Z2500" s="0">
        <v>0.094026751816272736</v>
      </c>
      <c r="AA2500" s="0">
        <v>0.066926866769790649</v>
      </c>
      <c r="AB2500" s="0">
        <v>-0.016058146953582764</v>
      </c>
      <c r="AC2500" s="0">
        <v>0.008256521075963974</v>
      </c>
      <c r="AD2500" s="0">
        <v>0.058930270373821259</v>
      </c>
      <c r="AE2500" s="0">
        <v>0.094026751816272736</v>
      </c>
      <c r="AF2500" s="0">
        <v>0.12912324070930481</v>
      </c>
      <c r="AG2500" s="0">
        <v>0.1797969788312912</v>
      </c>
      <c r="AH2500" s="0">
        <v>0.20411165058612823</v>
      </c>
    </row>
    <row r="2501" x14ac:dyDescent="0.4">
      <c r="A2501" s="10" t="str">
        <f>Data[[#This Row],[category]]&amp;Data[[#This Row],[subcategory]]&amp;Data[[#This Row],[date]]&amp;Data[[#This Row],[hour]]</f>
        <v>NAICS 2-digit codeRetail Trade (45)8/31/20174</v>
      </c>
      <c r="B2501" s="10" t="s">
        <v>140</v>
      </c>
      <c r="C2501" t="s">
        <v>133</v>
      </c>
      <c r="D2501" t="s">
        <v>111</v>
      </c>
      <c r="E2501" t="s">
        <v>44</v>
      </c>
      <c r="F2501" s="0">
        <v>2893</v>
      </c>
      <c r="G2501" s="0">
        <v>1.215509295463562</v>
      </c>
      <c r="H2501" s="0">
        <v>1.2642312049865723</v>
      </c>
      <c r="I2501" s="0">
        <v>0.048721987754106522</v>
      </c>
      <c r="J2501" s="0">
        <v>0.022858584299683571</v>
      </c>
      <c r="K2501" s="0">
        <v>71.702041625976563</v>
      </c>
      <c r="L2501" s="0">
        <v>2.1314525604248047</v>
      </c>
      <c r="M2501" s="0">
        <v>1</v>
      </c>
      <c r="N2501" s="0">
        <v>1</v>
      </c>
      <c r="O2501" s="0">
        <v>4.644439697265625</v>
      </c>
      <c r="P2501" s="0">
        <v>4.5363264083862305</v>
      </c>
      <c r="Q2501" s="0">
        <v>0.011122962459921837</v>
      </c>
      <c r="R2501" s="0">
        <v>0.019427532330155373</v>
      </c>
      <c r="S2501" s="0">
        <v>0.036734934896230698</v>
      </c>
      <c r="T2501" s="0">
        <v>0.048721987754106522</v>
      </c>
      <c r="U2501" s="0">
        <v>0.060709040611982346</v>
      </c>
      <c r="V2501" s="0">
        <v>0.07801644504070282</v>
      </c>
      <c r="W2501" s="0">
        <v>0.086321011185646057</v>
      </c>
      <c r="X2501" s="0">
        <v>3.5164682865142822</v>
      </c>
      <c r="Y2501" s="0">
        <v>3.6574208736419678</v>
      </c>
      <c r="Z2501" s="0">
        <v>0.1409527063369751</v>
      </c>
      <c r="AA2501" s="0">
        <v>0.066129885613918304</v>
      </c>
      <c r="AB2501" s="0">
        <v>0.032178722321987152</v>
      </c>
      <c r="AC2501" s="0">
        <v>0.056203849613666534</v>
      </c>
      <c r="AD2501" s="0">
        <v>0.10627415776252747</v>
      </c>
      <c r="AE2501" s="0">
        <v>0.1409527063369751</v>
      </c>
      <c r="AF2501" s="0">
        <v>0.17563125491142273</v>
      </c>
      <c r="AG2501" s="0">
        <v>0.22570157051086426</v>
      </c>
      <c r="AH2501" s="0">
        <v>0.24972668290138245</v>
      </c>
    </row>
    <row r="2502" x14ac:dyDescent="0.4">
      <c r="A2502" s="10" t="str">
        <f>Data[[#This Row],[category]]&amp;Data[[#This Row],[subcategory]]&amp;Data[[#This Row],[date]]&amp;Data[[#This Row],[hour]]</f>
        <v>NAICS 2-digit codeRetail Trade (45)8/31/20175</v>
      </c>
      <c r="B2502" s="10" t="s">
        <v>140</v>
      </c>
      <c r="C2502" t="s">
        <v>133</v>
      </c>
      <c r="D2502" t="s">
        <v>111</v>
      </c>
      <c r="E2502" t="s">
        <v>45</v>
      </c>
      <c r="F2502" s="0">
        <v>2893</v>
      </c>
      <c r="G2502" s="0">
        <v>1.2260687351226807</v>
      </c>
      <c r="H2502" s="0">
        <v>1.2832911014556885</v>
      </c>
      <c r="I2502" s="0">
        <v>0.057222276926040649</v>
      </c>
      <c r="J2502" s="0">
        <v>0.023492678999900818</v>
      </c>
      <c r="K2502" s="0">
        <v>71.609405517578125</v>
      </c>
      <c r="L2502" s="0">
        <v>2.4357492923736572</v>
      </c>
      <c r="M2502" s="0">
        <v>1</v>
      </c>
      <c r="N2502" s="0">
        <v>1</v>
      </c>
      <c r="O2502" s="0">
        <v>4.644439697265625</v>
      </c>
      <c r="P2502" s="0">
        <v>4.5363264083862305</v>
      </c>
      <c r="Q2502" s="0">
        <v>0.018580257892608643</v>
      </c>
      <c r="R2502" s="0">
        <v>0.027115197852253914</v>
      </c>
      <c r="S2502" s="0">
        <v>0.044902704656124115</v>
      </c>
      <c r="T2502" s="0">
        <v>0.057222276926040649</v>
      </c>
      <c r="U2502" s="0">
        <v>0.069541849195957184</v>
      </c>
      <c r="V2502" s="0">
        <v>0.087329357862472534</v>
      </c>
      <c r="W2502" s="0">
        <v>0.095864295959472656</v>
      </c>
      <c r="X2502" s="0">
        <v>3.5470168590545654</v>
      </c>
      <c r="Y2502" s="0">
        <v>3.7125611305236816</v>
      </c>
      <c r="Z2502" s="0">
        <v>0.1655440479516983</v>
      </c>
      <c r="AA2502" s="0">
        <v>0.067964322865009308</v>
      </c>
      <c r="AB2502" s="0">
        <v>0.053752686828374863</v>
      </c>
      <c r="AC2502" s="0">
        <v>0.078444264829158783</v>
      </c>
      <c r="AD2502" s="0">
        <v>0.12990352511405945</v>
      </c>
      <c r="AE2502" s="0">
        <v>0.1655440479516983</v>
      </c>
      <c r="AF2502" s="0">
        <v>0.20118457078933716</v>
      </c>
      <c r="AG2502" s="0">
        <v>0.25264382362365723</v>
      </c>
      <c r="AH2502" s="0">
        <v>0.27733540534973145</v>
      </c>
    </row>
    <row r="2503" x14ac:dyDescent="0.4">
      <c r="A2503" s="10" t="str">
        <f>Data[[#This Row],[category]]&amp;Data[[#This Row],[subcategory]]&amp;Data[[#This Row],[date]]&amp;Data[[#This Row],[hour]]</f>
        <v>NAICS 2-digit codeRetail Trade (45)8/31/20176</v>
      </c>
      <c r="B2503" s="10" t="s">
        <v>140</v>
      </c>
      <c r="C2503" t="s">
        <v>133</v>
      </c>
      <c r="D2503" t="s">
        <v>111</v>
      </c>
      <c r="E2503" t="s">
        <v>46</v>
      </c>
      <c r="F2503" s="0">
        <v>2893</v>
      </c>
      <c r="G2503" s="0">
        <v>1.3174289464950562</v>
      </c>
      <c r="H2503" s="0">
        <v>1.3498963117599487</v>
      </c>
      <c r="I2503" s="0">
        <v>0.032467368990182877</v>
      </c>
      <c r="J2503" s="0">
        <v>0.023793559521436691</v>
      </c>
      <c r="K2503" s="0">
        <v>70.99896240234375</v>
      </c>
      <c r="L2503" s="0">
        <v>1.3645443916320801</v>
      </c>
      <c r="M2503" s="0">
        <v>0</v>
      </c>
      <c r="N2503" s="0">
        <v>0</v>
      </c>
      <c r="O2503" s="0">
        <v>4.644439697265625</v>
      </c>
      <c r="P2503" s="0">
        <v>4.5363264083862305</v>
      </c>
      <c r="Q2503" s="0">
        <v>-0.0066695534624159336</v>
      </c>
      <c r="R2503" s="0">
        <v>0.0019746955949813128</v>
      </c>
      <c r="S2503" s="0">
        <v>0.019990013912320137</v>
      </c>
      <c r="T2503" s="0">
        <v>0.032467368990182877</v>
      </c>
      <c r="U2503" s="0">
        <v>0.044944722205400467</v>
      </c>
      <c r="V2503" s="0">
        <v>0.062960043549537659</v>
      </c>
      <c r="W2503" s="0">
        <v>0.07160428911447525</v>
      </c>
      <c r="X2503" s="0">
        <v>3.8113219738006592</v>
      </c>
      <c r="Y2503" s="0">
        <v>3.905250072479248</v>
      </c>
      <c r="Z2503" s="0">
        <v>0.093928098678588867</v>
      </c>
      <c r="AA2503" s="0">
        <v>0.068834766745567322</v>
      </c>
      <c r="AB2503" s="0">
        <v>-0.019295016303658485</v>
      </c>
      <c r="AC2503" s="0">
        <v>0.0057127955369651318</v>
      </c>
      <c r="AD2503" s="0">
        <v>0.057831112295389175</v>
      </c>
      <c r="AE2503" s="0">
        <v>0.093928098678588867</v>
      </c>
      <c r="AF2503" s="0">
        <v>0.13002508878707886</v>
      </c>
      <c r="AG2503" s="0">
        <v>0.18214340507984161</v>
      </c>
      <c r="AH2503" s="0">
        <v>0.20715121924877167</v>
      </c>
    </row>
    <row r="2504" x14ac:dyDescent="0.4">
      <c r="A2504" s="10" t="str">
        <f>Data[[#This Row],[category]]&amp;Data[[#This Row],[subcategory]]&amp;Data[[#This Row],[date]]&amp;Data[[#This Row],[hour]]</f>
        <v>NAICS 2-digit codeRetail Trade (45)8/31/20177</v>
      </c>
      <c r="B2504" s="10" t="s">
        <v>140</v>
      </c>
      <c r="C2504" t="s">
        <v>133</v>
      </c>
      <c r="D2504" t="s">
        <v>111</v>
      </c>
      <c r="E2504" t="s">
        <v>60</v>
      </c>
      <c r="F2504" s="0">
        <v>2893</v>
      </c>
      <c r="G2504" s="0">
        <v>1.5428297519683838</v>
      </c>
      <c r="H2504" s="0">
        <v>1.5376940965652466</v>
      </c>
      <c r="I2504" s="0">
        <v>-0.0051357029005885124</v>
      </c>
      <c r="J2504" s="0">
        <v>0.028323795646429062</v>
      </c>
      <c r="K2504" s="0">
        <v>71.072586059570312</v>
      </c>
      <c r="L2504" s="0">
        <v>-0.18132114410400391</v>
      </c>
      <c r="M2504" s="0">
        <v>0</v>
      </c>
      <c r="N2504" s="0">
        <v>0</v>
      </c>
      <c r="O2504" s="0">
        <v>4.644439697265625</v>
      </c>
      <c r="P2504" s="0">
        <v>4.5363264083862305</v>
      </c>
      <c r="Q2504" s="0">
        <v>-0.051724199205636978</v>
      </c>
      <c r="R2504" s="0">
        <v>-0.041434109210968018</v>
      </c>
      <c r="S2504" s="0">
        <v>-0.019988715648651123</v>
      </c>
      <c r="T2504" s="0">
        <v>-0.0051357029005885124</v>
      </c>
      <c r="U2504" s="0">
        <v>0.0097173098474740982</v>
      </c>
      <c r="V2504" s="0">
        <v>0.031162701547145844</v>
      </c>
      <c r="W2504" s="0">
        <v>0.041452795267105103</v>
      </c>
      <c r="X2504" s="0">
        <v>4.4634065628051758</v>
      </c>
      <c r="Y2504" s="0">
        <v>4.4485487937927246</v>
      </c>
      <c r="Z2504" s="0">
        <v>-0.014857588335871696</v>
      </c>
      <c r="AA2504" s="0">
        <v>0.081940740346908569</v>
      </c>
      <c r="AB2504" s="0">
        <v>-0.14963811635971069</v>
      </c>
      <c r="AC2504" s="0">
        <v>-0.11986887454986572</v>
      </c>
      <c r="AD2504" s="0">
        <v>-0.057827353477478027</v>
      </c>
      <c r="AE2504" s="0">
        <v>-0.014857588335871696</v>
      </c>
      <c r="AF2504" s="0">
        <v>0.028112178668379784</v>
      </c>
      <c r="AG2504" s="0">
        <v>0.090153694152832031</v>
      </c>
      <c r="AH2504" s="0">
        <v>0.119922935962677</v>
      </c>
    </row>
    <row r="2505" x14ac:dyDescent="0.4">
      <c r="A2505" s="10" t="str">
        <f>Data[[#This Row],[category]]&amp;Data[[#This Row],[subcategory]]&amp;Data[[#This Row],[date]]&amp;Data[[#This Row],[hour]]</f>
        <v>NAICS 2-digit codeRetail Trade (45)8/31/20178</v>
      </c>
      <c r="B2505" s="10" t="s">
        <v>140</v>
      </c>
      <c r="C2505" t="s">
        <v>133</v>
      </c>
      <c r="D2505" t="s">
        <v>111</v>
      </c>
      <c r="E2505" t="s">
        <v>61</v>
      </c>
      <c r="F2505" s="0">
        <v>2893</v>
      </c>
      <c r="G2505" s="0">
        <v>1.8228505849838257</v>
      </c>
      <c r="H2505" s="0">
        <v>1.8394496440887451</v>
      </c>
      <c r="I2505" s="0">
        <v>0.016599148511886597</v>
      </c>
      <c r="J2505" s="0">
        <v>0.03194735199213028</v>
      </c>
      <c r="K2505" s="0">
        <v>74.24749755859375</v>
      </c>
      <c r="L2505" s="0">
        <v>0.51957821846008301</v>
      </c>
      <c r="M2505" s="0">
        <v>0</v>
      </c>
      <c r="N2505" s="0">
        <v>0</v>
      </c>
      <c r="O2505" s="0">
        <v>4.644439697265625</v>
      </c>
      <c r="P2505" s="0">
        <v>4.5363264083862305</v>
      </c>
      <c r="Q2505" s="0">
        <v>-0.035949569195508957</v>
      </c>
      <c r="R2505" s="0">
        <v>-0.024343030527234077</v>
      </c>
      <c r="S2505" s="0">
        <v>-0.0001540592493256554</v>
      </c>
      <c r="T2505" s="0">
        <v>0.016599148511886597</v>
      </c>
      <c r="U2505" s="0">
        <v>0.033352356404066086</v>
      </c>
      <c r="V2505" s="0">
        <v>0.057541325688362122</v>
      </c>
      <c r="W2505" s="0">
        <v>0.069147869944572449</v>
      </c>
      <c r="X2505" s="0">
        <v>5.2735066413879395</v>
      </c>
      <c r="Y2505" s="0">
        <v>5.3215279579162598</v>
      </c>
      <c r="Z2505" s="0">
        <v>0.048021335154771805</v>
      </c>
      <c r="AA2505" s="0">
        <v>0.092423692345619202</v>
      </c>
      <c r="AB2505" s="0">
        <v>-0.10400211066007614</v>
      </c>
      <c r="AC2505" s="0">
        <v>-0.070424392819404602</v>
      </c>
      <c r="AD2505" s="0">
        <v>-0.00044569649617187679</v>
      </c>
      <c r="AE2505" s="0">
        <v>0.048021335154771805</v>
      </c>
      <c r="AF2505" s="0">
        <v>0.096488364040851593</v>
      </c>
      <c r="AG2505" s="0">
        <v>0.16646705567836761</v>
      </c>
      <c r="AH2505" s="0">
        <v>0.20004478096961975</v>
      </c>
    </row>
    <row r="2506" x14ac:dyDescent="0.4">
      <c r="A2506" s="10" t="str">
        <f>Data[[#This Row],[category]]&amp;Data[[#This Row],[subcategory]]&amp;Data[[#This Row],[date]]&amp;Data[[#This Row],[hour]]</f>
        <v>NAICS 2-digit codeRetail Trade (45)8/31/20179</v>
      </c>
      <c r="B2506" s="10" t="s">
        <v>140</v>
      </c>
      <c r="C2506" t="s">
        <v>133</v>
      </c>
      <c r="D2506" t="s">
        <v>111</v>
      </c>
      <c r="E2506" t="s">
        <v>62</v>
      </c>
      <c r="F2506" s="0">
        <v>2893</v>
      </c>
      <c r="G2506" s="0">
        <v>2.5230138301849365</v>
      </c>
      <c r="H2506" s="0">
        <v>2.5216991901397705</v>
      </c>
      <c r="I2506" s="0">
        <v>-0.0013146380661055446</v>
      </c>
      <c r="J2506" s="0">
        <v>0.029517455026507378</v>
      </c>
      <c r="K2506" s="0">
        <v>78.667472839355469</v>
      </c>
      <c r="L2506" s="0">
        <v>-0.044537648558616638</v>
      </c>
      <c r="M2506" s="0">
        <v>0</v>
      </c>
      <c r="N2506" s="0">
        <v>0</v>
      </c>
      <c r="O2506" s="0">
        <v>4.644439697265625</v>
      </c>
      <c r="P2506" s="0">
        <v>4.5363264083862305</v>
      </c>
      <c r="Q2506" s="0">
        <v>-0.049866531044244766</v>
      </c>
      <c r="R2506" s="0">
        <v>-0.039142780005931854</v>
      </c>
      <c r="S2506" s="0">
        <v>-0.016793606802821159</v>
      </c>
      <c r="T2506" s="0">
        <v>-0.0013146380661055446</v>
      </c>
      <c r="U2506" s="0">
        <v>0.014164330437779427</v>
      </c>
      <c r="V2506" s="0">
        <v>0.036513503640890121</v>
      </c>
      <c r="W2506" s="0">
        <v>0.047237254679203033</v>
      </c>
      <c r="X2506" s="0">
        <v>7.2990789413452148</v>
      </c>
      <c r="Y2506" s="0">
        <v>7.2952756881713867</v>
      </c>
      <c r="Z2506" s="0">
        <v>-0.003803247818723321</v>
      </c>
      <c r="AA2506" s="0">
        <v>0.085393995046615601</v>
      </c>
      <c r="AB2506" s="0">
        <v>-0.1442638635635376</v>
      </c>
      <c r="AC2506" s="0">
        <v>-0.11324005573987961</v>
      </c>
      <c r="AD2506" s="0">
        <v>-0.048583902418613434</v>
      </c>
      <c r="AE2506" s="0">
        <v>-0.003803247818723321</v>
      </c>
      <c r="AF2506" s="0">
        <v>0.040977407246828079</v>
      </c>
      <c r="AG2506" s="0">
        <v>0.10563355684280396</v>
      </c>
      <c r="AH2506" s="0">
        <v>0.13665737211704254</v>
      </c>
    </row>
    <row r="2507" x14ac:dyDescent="0.4">
      <c r="A2507" s="10" t="str">
        <f>Data[[#This Row],[category]]&amp;Data[[#This Row],[subcategory]]&amp;Data[[#This Row],[date]]&amp;Data[[#This Row],[hour]]</f>
        <v>NAICS 2-digit codeRetail Trade (45)8/31/201710</v>
      </c>
      <c r="B2507" s="10" t="s">
        <v>140</v>
      </c>
      <c r="C2507" t="s">
        <v>133</v>
      </c>
      <c r="D2507" t="s">
        <v>111</v>
      </c>
      <c r="E2507" t="s">
        <v>63</v>
      </c>
      <c r="F2507" s="0">
        <v>2893</v>
      </c>
      <c r="G2507" s="0">
        <v>3.4006540775299072</v>
      </c>
      <c r="H2507" s="0">
        <v>3.4416041374206543</v>
      </c>
      <c r="I2507" s="0">
        <v>0.040950104594230652</v>
      </c>
      <c r="J2507" s="0">
        <v>0.01798631064593792</v>
      </c>
      <c r="K2507" s="0">
        <v>82.244384765625</v>
      </c>
      <c r="L2507" s="0">
        <v>2.2767372131347656</v>
      </c>
      <c r="M2507" s="0">
        <v>1</v>
      </c>
      <c r="N2507" s="0">
        <v>1</v>
      </c>
      <c r="O2507" s="0">
        <v>4.644439697265625</v>
      </c>
      <c r="P2507" s="0">
        <v>4.5363264083862305</v>
      </c>
      <c r="Q2507" s="0">
        <v>0.011365256272256374</v>
      </c>
      <c r="R2507" s="0">
        <v>0.017899719998240471</v>
      </c>
      <c r="S2507" s="0">
        <v>0.031518075615167618</v>
      </c>
      <c r="T2507" s="0">
        <v>0.040950104594230652</v>
      </c>
      <c r="U2507" s="0">
        <v>0.050382133573293686</v>
      </c>
      <c r="V2507" s="0">
        <v>0.064000487327575684</v>
      </c>
      <c r="W2507" s="0">
        <v>0.070534951984882355</v>
      </c>
      <c r="X2507" s="0">
        <v>9.8380918502807617</v>
      </c>
      <c r="Y2507" s="0">
        <v>9.9565610885620117</v>
      </c>
      <c r="Z2507" s="0">
        <v>0.11846864968538284</v>
      </c>
      <c r="AA2507" s="0">
        <v>0.052034396678209305</v>
      </c>
      <c r="AB2507" s="0">
        <v>0.032879684120416641</v>
      </c>
      <c r="AC2507" s="0">
        <v>0.051783885806798935</v>
      </c>
      <c r="AD2507" s="0">
        <v>0.091181784868240356</v>
      </c>
      <c r="AE2507" s="0">
        <v>0.11846864968538284</v>
      </c>
      <c r="AF2507" s="0">
        <v>0.14575551450252533</v>
      </c>
      <c r="AG2507" s="0">
        <v>0.18515340983867645</v>
      </c>
      <c r="AH2507" s="0">
        <v>0.20405761897563934</v>
      </c>
    </row>
    <row r="2508" x14ac:dyDescent="0.4">
      <c r="A2508" s="10" t="str">
        <f>Data[[#This Row],[category]]&amp;Data[[#This Row],[subcategory]]&amp;Data[[#This Row],[date]]&amp;Data[[#This Row],[hour]]</f>
        <v>NAICS 2-digit codeRetail Trade (45)8/31/201711</v>
      </c>
      <c r="B2508" s="10" t="s">
        <v>140</v>
      </c>
      <c r="C2508" t="s">
        <v>133</v>
      </c>
      <c r="D2508" t="s">
        <v>111</v>
      </c>
      <c r="E2508" t="s">
        <v>64</v>
      </c>
      <c r="F2508" s="0">
        <v>2893</v>
      </c>
      <c r="G2508" s="0">
        <v>4.2864494323730469</v>
      </c>
      <c r="H2508" s="0">
        <v>4.2454991340637207</v>
      </c>
      <c r="I2508" s="0">
        <v>-0.040950115770101547</v>
      </c>
      <c r="J2508" s="0">
        <v>0.01798631064593792</v>
      </c>
      <c r="K2508" s="0">
        <v>85.535087585449219</v>
      </c>
      <c r="L2508" s="0">
        <v>-2.2767379283905029</v>
      </c>
      <c r="M2508" s="0">
        <v>1</v>
      </c>
      <c r="N2508" s="0">
        <v>1</v>
      </c>
      <c r="O2508" s="0">
        <v>4.644439697265625</v>
      </c>
      <c r="P2508" s="0">
        <v>4.5363264083862305</v>
      </c>
      <c r="Q2508" s="0">
        <v>-0.070534966886043549</v>
      </c>
      <c r="R2508" s="0">
        <v>-0.064000502228736877</v>
      </c>
      <c r="S2508" s="0">
        <v>-0.050382144749164581</v>
      </c>
      <c r="T2508" s="0">
        <v>-0.040950115770101547</v>
      </c>
      <c r="U2508" s="0">
        <v>-0.031518086791038513</v>
      </c>
      <c r="V2508" s="0">
        <v>-0.017899731174111366</v>
      </c>
      <c r="W2508" s="0">
        <v>-0.01136526744812727</v>
      </c>
      <c r="X2508" s="0">
        <v>12.400698661804199</v>
      </c>
      <c r="Y2508" s="0">
        <v>12.282229423522949</v>
      </c>
      <c r="Z2508" s="0">
        <v>-0.11846868693828583</v>
      </c>
      <c r="AA2508" s="0">
        <v>0.052034396678209305</v>
      </c>
      <c r="AB2508" s="0">
        <v>-0.20405764877796173</v>
      </c>
      <c r="AC2508" s="0">
        <v>-0.18515345454216003</v>
      </c>
      <c r="AD2508" s="0">
        <v>-0.14575554430484772</v>
      </c>
      <c r="AE2508" s="0">
        <v>-0.11846868693828583</v>
      </c>
      <c r="AF2508" s="0">
        <v>-0.091181822121143341</v>
      </c>
      <c r="AG2508" s="0">
        <v>-0.05178392305970192</v>
      </c>
      <c r="AH2508" s="0">
        <v>-0.032879721373319626</v>
      </c>
    </row>
    <row r="2509" x14ac:dyDescent="0.4">
      <c r="A2509" s="10" t="str">
        <f>Data[[#This Row],[category]]&amp;Data[[#This Row],[subcategory]]&amp;Data[[#This Row],[date]]&amp;Data[[#This Row],[hour]]</f>
        <v>NAICS 2-digit codeRetail Trade (45)8/31/201712</v>
      </c>
      <c r="B2509" s="10" t="s">
        <v>140</v>
      </c>
      <c r="C2509" t="s">
        <v>133</v>
      </c>
      <c r="D2509" t="s">
        <v>111</v>
      </c>
      <c r="E2509" t="s">
        <v>65</v>
      </c>
      <c r="F2509" s="0">
        <v>2893</v>
      </c>
      <c r="G2509" s="0">
        <v>4.7324185371398926</v>
      </c>
      <c r="H2509" s="0">
        <v>4.6228632926940918</v>
      </c>
      <c r="I2509" s="0">
        <v>-0.10955514013767242</v>
      </c>
      <c r="J2509" s="0">
        <v>0.031905472278594971</v>
      </c>
      <c r="K2509" s="0">
        <v>88.317314147949219</v>
      </c>
      <c r="L2509" s="0">
        <v>-3.4337413311004639</v>
      </c>
      <c r="M2509" s="0">
        <v>1</v>
      </c>
      <c r="N2509" s="0">
        <v>1</v>
      </c>
      <c r="O2509" s="0">
        <v>4.644439697265625</v>
      </c>
      <c r="P2509" s="0">
        <v>4.5363264083862305</v>
      </c>
      <c r="Q2509" s="0">
        <v>-0.16203497350215912</v>
      </c>
      <c r="R2509" s="0">
        <v>-0.15044364333152771</v>
      </c>
      <c r="S2509" s="0">
        <v>-0.12628638744354248</v>
      </c>
      <c r="T2509" s="0">
        <v>-0.10955514013767242</v>
      </c>
      <c r="U2509" s="0">
        <v>-0.092823892831802368</v>
      </c>
      <c r="V2509" s="0">
        <v>-0.068666629493236542</v>
      </c>
      <c r="W2509" s="0">
        <v>-0.05707530677318573</v>
      </c>
      <c r="X2509" s="0">
        <v>13.690886497497559</v>
      </c>
      <c r="Y2509" s="0">
        <v>13.373943328857422</v>
      </c>
      <c r="Z2509" s="0">
        <v>-0.31694301962852478</v>
      </c>
      <c r="AA2509" s="0">
        <v>0.092302531003952026</v>
      </c>
      <c r="AB2509" s="0">
        <v>-0.46876716613769531</v>
      </c>
      <c r="AC2509" s="0">
        <v>-0.435233473777771</v>
      </c>
      <c r="AD2509" s="0">
        <v>-0.3653465211391449</v>
      </c>
      <c r="AE2509" s="0">
        <v>-0.31694301962852478</v>
      </c>
      <c r="AF2509" s="0">
        <v>-0.26853951811790466</v>
      </c>
      <c r="AG2509" s="0">
        <v>-0.19865256547927856</v>
      </c>
      <c r="AH2509" s="0">
        <v>-0.16511887311935425</v>
      </c>
    </row>
    <row r="2510" x14ac:dyDescent="0.4">
      <c r="A2510" s="10" t="str">
        <f>Data[[#This Row],[category]]&amp;Data[[#This Row],[subcategory]]&amp;Data[[#This Row],[date]]&amp;Data[[#This Row],[hour]]</f>
        <v>NAICS 2-digit codeRetail Trade (45)8/31/201713</v>
      </c>
      <c r="B2510" s="10" t="s">
        <v>140</v>
      </c>
      <c r="C2510" t="s">
        <v>133</v>
      </c>
      <c r="D2510" t="s">
        <v>111</v>
      </c>
      <c r="E2510" t="s">
        <v>66</v>
      </c>
      <c r="F2510" s="0">
        <v>2893</v>
      </c>
      <c r="G2510" s="0">
        <v>4.9961948394775391</v>
      </c>
      <c r="H2510" s="0">
        <v>4.8480582237243652</v>
      </c>
      <c r="I2510" s="0">
        <v>-0.14813700318336487</v>
      </c>
      <c r="J2510" s="0">
        <v>0.038361895829439163</v>
      </c>
      <c r="K2510" s="0">
        <v>87.614585876464844</v>
      </c>
      <c r="L2510" s="0">
        <v>-3.8615663051605225</v>
      </c>
      <c r="M2510" s="0">
        <v>1</v>
      </c>
      <c r="N2510" s="0">
        <v>1</v>
      </c>
      <c r="O2510" s="0">
        <v>4.644439697265625</v>
      </c>
      <c r="P2510" s="0">
        <v>4.5363264083862305</v>
      </c>
      <c r="Q2510" s="0">
        <v>-0.21123670041561127</v>
      </c>
      <c r="R2510" s="0">
        <v>-0.19729974865913391</v>
      </c>
      <c r="S2510" s="0">
        <v>-0.16825400292873383</v>
      </c>
      <c r="T2510" s="0">
        <v>-0.14813700318336487</v>
      </c>
      <c r="U2510" s="0">
        <v>-0.12802000343799591</v>
      </c>
      <c r="V2510" s="0">
        <v>-0.098974257707595825</v>
      </c>
      <c r="W2510" s="0">
        <v>-0.085037298500537872</v>
      </c>
      <c r="X2510" s="0">
        <v>14.453991889953613</v>
      </c>
      <c r="Y2510" s="0">
        <v>14.025432586669922</v>
      </c>
      <c r="Z2510" s="0">
        <v>-0.42856034636497498</v>
      </c>
      <c r="AA2510" s="0">
        <v>0.11098096519708633</v>
      </c>
      <c r="AB2510" s="0">
        <v>-0.61110776662826538</v>
      </c>
      <c r="AC2510" s="0">
        <v>-0.57078820466995239</v>
      </c>
      <c r="AD2510" s="0">
        <v>-0.48675882816314697</v>
      </c>
      <c r="AE2510" s="0">
        <v>-0.42856034636497498</v>
      </c>
      <c r="AF2510" s="0">
        <v>-0.37036186456680298</v>
      </c>
      <c r="AG2510" s="0">
        <v>-0.28633251786231995</v>
      </c>
      <c r="AH2510" s="0">
        <v>-0.24601289629936218</v>
      </c>
    </row>
    <row r="2511" x14ac:dyDescent="0.4">
      <c r="A2511" s="10" t="str">
        <f>Data[[#This Row],[category]]&amp;Data[[#This Row],[subcategory]]&amp;Data[[#This Row],[date]]&amp;Data[[#This Row],[hour]]</f>
        <v>NAICS 2-digit codeRetail Trade (45)8/31/201714</v>
      </c>
      <c r="B2511" s="10" t="s">
        <v>140</v>
      </c>
      <c r="C2511" t="s">
        <v>133</v>
      </c>
      <c r="D2511" t="s">
        <v>111</v>
      </c>
      <c r="E2511" t="s">
        <v>67</v>
      </c>
      <c r="F2511" s="0">
        <v>2893</v>
      </c>
      <c r="G2511" s="0">
        <v>5.0845074653625488</v>
      </c>
      <c r="H2511" s="0">
        <v>4.8948516845703125</v>
      </c>
      <c r="I2511" s="0">
        <v>-0.18965581059455872</v>
      </c>
      <c r="J2511" s="0">
        <v>0.039351038634777069</v>
      </c>
      <c r="K2511" s="0">
        <v>87.277915954589844</v>
      </c>
      <c r="L2511" s="0">
        <v>-4.8195886611938477</v>
      </c>
      <c r="M2511" s="0">
        <v>1</v>
      </c>
      <c r="N2511" s="0">
        <v>1</v>
      </c>
      <c r="O2511" s="0">
        <v>4.644439697265625</v>
      </c>
      <c r="P2511" s="0">
        <v>4.5363264083862305</v>
      </c>
      <c r="Q2511" s="0">
        <v>-0.25438252091407776</v>
      </c>
      <c r="R2511" s="0">
        <v>-0.24008619785308838</v>
      </c>
      <c r="S2511" s="0">
        <v>-0.21029151976108551</v>
      </c>
      <c r="T2511" s="0">
        <v>-0.18965581059455872</v>
      </c>
      <c r="U2511" s="0">
        <v>-0.16902010142803192</v>
      </c>
      <c r="V2511" s="0">
        <v>-0.13922542333602905</v>
      </c>
      <c r="W2511" s="0">
        <v>-0.12492911517620087</v>
      </c>
      <c r="X2511" s="0">
        <v>14.709480285644531</v>
      </c>
      <c r="Y2511" s="0">
        <v>14.160805702209473</v>
      </c>
      <c r="Z2511" s="0">
        <v>-0.54867428541183472</v>
      </c>
      <c r="AA2511" s="0">
        <v>0.11384255439043045</v>
      </c>
      <c r="AB2511" s="0">
        <v>-0.73592859506607056</v>
      </c>
      <c r="AC2511" s="0">
        <v>-0.69456940889358521</v>
      </c>
      <c r="AD2511" s="0">
        <v>-0.60837340354919434</v>
      </c>
      <c r="AE2511" s="0">
        <v>-0.54867428541183472</v>
      </c>
      <c r="AF2511" s="0">
        <v>-0.48897519707679749</v>
      </c>
      <c r="AG2511" s="0">
        <v>-0.40277919173240662</v>
      </c>
      <c r="AH2511" s="0">
        <v>-0.36141994595527649</v>
      </c>
    </row>
    <row r="2512" x14ac:dyDescent="0.4">
      <c r="A2512" s="10" t="str">
        <f>Data[[#This Row],[category]]&amp;Data[[#This Row],[subcategory]]&amp;Data[[#This Row],[date]]&amp;Data[[#This Row],[hour]]</f>
        <v>NAICS 2-digit codeRetail Trade (45)8/31/201715</v>
      </c>
      <c r="B2512" s="10" t="s">
        <v>140</v>
      </c>
      <c r="C2512" t="s">
        <v>133</v>
      </c>
      <c r="D2512" t="s">
        <v>111</v>
      </c>
      <c r="E2512" t="s">
        <v>68</v>
      </c>
      <c r="F2512" s="0">
        <v>2893</v>
      </c>
      <c r="G2512" s="0">
        <v>5.0374512672424316</v>
      </c>
      <c r="H2512" s="0">
        <v>4.8562049865722656</v>
      </c>
      <c r="I2512" s="0">
        <v>-0.18124626576900482</v>
      </c>
      <c r="J2512" s="0">
        <v>0.041763670742511749</v>
      </c>
      <c r="K2512" s="0">
        <v>85.598686218261719</v>
      </c>
      <c r="L2512" s="0">
        <v>-4.3398070335388184</v>
      </c>
      <c r="M2512" s="0">
        <v>1</v>
      </c>
      <c r="N2512" s="0">
        <v>1</v>
      </c>
      <c r="O2512" s="0">
        <v>4.644439697265625</v>
      </c>
      <c r="P2512" s="0">
        <v>4.5363264083862305</v>
      </c>
      <c r="Q2512" s="0">
        <v>-0.2499413937330246</v>
      </c>
      <c r="R2512" s="0">
        <v>-0.2347685694694519</v>
      </c>
      <c r="S2512" s="0">
        <v>-0.20314715802669525</v>
      </c>
      <c r="T2512" s="0">
        <v>-0.18124626576900482</v>
      </c>
      <c r="U2512" s="0">
        <v>-0.15934537351131439</v>
      </c>
      <c r="V2512" s="0">
        <v>-0.12772396206855774</v>
      </c>
      <c r="W2512" s="0">
        <v>-0.11255113780498505</v>
      </c>
      <c r="X2512" s="0">
        <v>14.573346138000488</v>
      </c>
      <c r="Y2512" s="0">
        <v>14.04900074005127</v>
      </c>
      <c r="Z2512" s="0">
        <v>-0.52434545755386353</v>
      </c>
      <c r="AA2512" s="0">
        <v>0.12082230299711227</v>
      </c>
      <c r="AB2512" s="0">
        <v>-0.72308045625686646</v>
      </c>
      <c r="AC2512" s="0">
        <v>-0.67918545007705688</v>
      </c>
      <c r="AD2512" s="0">
        <v>-0.58770471811294556</v>
      </c>
      <c r="AE2512" s="0">
        <v>-0.52434545755386353</v>
      </c>
      <c r="AF2512" s="0">
        <v>-0.46098616719245911</v>
      </c>
      <c r="AG2512" s="0">
        <v>-0.36950543522834778</v>
      </c>
      <c r="AH2512" s="0">
        <v>-0.3256104588508606</v>
      </c>
    </row>
    <row r="2513" x14ac:dyDescent="0.4">
      <c r="A2513" s="10" t="str">
        <f>Data[[#This Row],[category]]&amp;Data[[#This Row],[subcategory]]&amp;Data[[#This Row],[date]]&amp;Data[[#This Row],[hour]]</f>
        <v>NAICS 2-digit codeRetail Trade (45)8/31/201716</v>
      </c>
      <c r="B2513" s="10" t="s">
        <v>140</v>
      </c>
      <c r="C2513" t="s">
        <v>133</v>
      </c>
      <c r="D2513" t="s">
        <v>111</v>
      </c>
      <c r="E2513" t="s">
        <v>69</v>
      </c>
      <c r="F2513" s="0">
        <v>2893</v>
      </c>
      <c r="G2513" s="0">
        <v>4.9088401794433594</v>
      </c>
      <c r="H2513" s="0">
        <v>4.753319263458252</v>
      </c>
      <c r="I2513" s="0">
        <v>-0.15552122890949249</v>
      </c>
      <c r="J2513" s="0">
        <v>0.044272549450397491</v>
      </c>
      <c r="K2513" s="0">
        <v>85.175247192382812</v>
      </c>
      <c r="L2513" s="0">
        <v>-3.5128140449523926</v>
      </c>
      <c r="M2513" s="0">
        <v>1</v>
      </c>
      <c r="N2513" s="0">
        <v>1</v>
      </c>
      <c r="O2513" s="0">
        <v>4.644439697265625</v>
      </c>
      <c r="P2513" s="0">
        <v>4.5363264083862305</v>
      </c>
      <c r="Q2513" s="0">
        <v>-0.22834309935569763</v>
      </c>
      <c r="R2513" s="0">
        <v>-0.21225878596305847</v>
      </c>
      <c r="S2513" s="0">
        <v>-0.17873777449131012</v>
      </c>
      <c r="T2513" s="0">
        <v>-0.15552122890949249</v>
      </c>
      <c r="U2513" s="0">
        <v>-0.13230468332767487</v>
      </c>
      <c r="V2513" s="0">
        <v>-0.098783671855926514</v>
      </c>
      <c r="W2513" s="0">
        <v>-0.08269936591386795</v>
      </c>
      <c r="X2513" s="0">
        <v>14.201274871826172</v>
      </c>
      <c r="Y2513" s="0">
        <v>13.751352310180664</v>
      </c>
      <c r="Z2513" s="0">
        <v>-0.44992291927337646</v>
      </c>
      <c r="AA2513" s="0">
        <v>0.12808048725128174</v>
      </c>
      <c r="AB2513" s="0">
        <v>-0.66059654951095581</v>
      </c>
      <c r="AC2513" s="0">
        <v>-0.61406469345092773</v>
      </c>
      <c r="AD2513" s="0">
        <v>-0.51708841323852539</v>
      </c>
      <c r="AE2513" s="0">
        <v>-0.44992291927337646</v>
      </c>
      <c r="AF2513" s="0">
        <v>-0.38275745511054993</v>
      </c>
      <c r="AG2513" s="0">
        <v>-0.28578117489814758</v>
      </c>
      <c r="AH2513" s="0">
        <v>-0.23924925923347473</v>
      </c>
    </row>
    <row r="2514" x14ac:dyDescent="0.4">
      <c r="A2514" s="10" t="str">
        <f>Data[[#This Row],[category]]&amp;Data[[#This Row],[subcategory]]&amp;Data[[#This Row],[date]]&amp;Data[[#This Row],[hour]]</f>
        <v>NAICS 2-digit codeRetail Trade (45)8/31/201717</v>
      </c>
      <c r="B2514" s="10" t="s">
        <v>140</v>
      </c>
      <c r="C2514" t="s">
        <v>133</v>
      </c>
      <c r="D2514" t="s">
        <v>111</v>
      </c>
      <c r="E2514" t="s">
        <v>70</v>
      </c>
      <c r="F2514" s="0">
        <v>2893</v>
      </c>
      <c r="G2514" s="0">
        <v>4.631103515625</v>
      </c>
      <c r="H2514" s="0">
        <v>4.5136690139770508</v>
      </c>
      <c r="I2514" s="0">
        <v>-0.11743428558111191</v>
      </c>
      <c r="J2514" s="0">
        <v>0.044140845537185669</v>
      </c>
      <c r="K2514" s="0">
        <v>85.164535522460938</v>
      </c>
      <c r="L2514" s="0">
        <v>-2.660444974899292</v>
      </c>
      <c r="M2514" s="0">
        <v>1</v>
      </c>
      <c r="N2514" s="0">
        <v>1</v>
      </c>
      <c r="O2514" s="0">
        <v>4.644439697265625</v>
      </c>
      <c r="P2514" s="0">
        <v>4.5363264083862305</v>
      </c>
      <c r="Q2514" s="0">
        <v>-0.19003951549530029</v>
      </c>
      <c r="R2514" s="0">
        <v>-0.17400304973125458</v>
      </c>
      <c r="S2514" s="0">
        <v>-0.14058177173137665</v>
      </c>
      <c r="T2514" s="0">
        <v>-0.11743428558111191</v>
      </c>
      <c r="U2514" s="0">
        <v>-0.094286806881427765</v>
      </c>
      <c r="V2514" s="0">
        <v>-0.06086551770567894</v>
      </c>
      <c r="W2514" s="0">
        <v>-0.044829055666923523</v>
      </c>
      <c r="X2514" s="0">
        <v>13.397782325744629</v>
      </c>
      <c r="Y2514" s="0">
        <v>13.05804443359375</v>
      </c>
      <c r="Z2514" s="0">
        <v>-0.33973738551139832</v>
      </c>
      <c r="AA2514" s="0">
        <v>0.12769946455955505</v>
      </c>
      <c r="AB2514" s="0">
        <v>-0.54978430271148682</v>
      </c>
      <c r="AC2514" s="0">
        <v>-0.5033908486366272</v>
      </c>
      <c r="AD2514" s="0">
        <v>-0.40670305490493774</v>
      </c>
      <c r="AE2514" s="0">
        <v>-0.33973738551139832</v>
      </c>
      <c r="AF2514" s="0">
        <v>-0.27277171611785889</v>
      </c>
      <c r="AG2514" s="0">
        <v>-0.17608393728733063</v>
      </c>
      <c r="AH2514" s="0">
        <v>-0.12969045341014862</v>
      </c>
    </row>
    <row r="2515" x14ac:dyDescent="0.4">
      <c r="A2515" s="10" t="str">
        <f>Data[[#This Row],[category]]&amp;Data[[#This Row],[subcategory]]&amp;Data[[#This Row],[date]]&amp;Data[[#This Row],[hour]]</f>
        <v>NAICS 2-digit codeRetail Trade (45)8/31/201718</v>
      </c>
      <c r="B2515" s="10" t="s">
        <v>140</v>
      </c>
      <c r="C2515" t="s">
        <v>133</v>
      </c>
      <c r="D2515" t="s">
        <v>111</v>
      </c>
      <c r="E2515" t="s">
        <v>71</v>
      </c>
      <c r="F2515" s="0">
        <v>2893</v>
      </c>
      <c r="G2515" s="0">
        <v>4.002403736114502</v>
      </c>
      <c r="H2515" s="0">
        <v>4.0221123695373535</v>
      </c>
      <c r="I2515" s="0">
        <v>0.019708475098013878</v>
      </c>
      <c r="J2515" s="0">
        <v>0.043722309172153473</v>
      </c>
      <c r="K2515" s="0">
        <v>83.621849060058594</v>
      </c>
      <c r="L2515" s="0">
        <v>0.45076474547386169</v>
      </c>
      <c r="M2515" s="0">
        <v>0</v>
      </c>
      <c r="N2515" s="0">
        <v>0</v>
      </c>
      <c r="O2515" s="0">
        <v>4.644439697265625</v>
      </c>
      <c r="P2515" s="0">
        <v>4.5363264083862305</v>
      </c>
      <c r="Q2515" s="0">
        <v>-0.052208323031663895</v>
      </c>
      <c r="R2515" s="0">
        <v>-0.036323919892311096</v>
      </c>
      <c r="S2515" s="0">
        <v>-0.0032195262610912323</v>
      </c>
      <c r="T2515" s="0">
        <v>0.019708475098013878</v>
      </c>
      <c r="U2515" s="0">
        <v>0.042636476457118988</v>
      </c>
      <c r="V2515" s="0">
        <v>0.075740866363048553</v>
      </c>
      <c r="W2515" s="0">
        <v>0.09162527322769165</v>
      </c>
      <c r="X2515" s="0">
        <v>11.578953742980957</v>
      </c>
      <c r="Y2515" s="0">
        <v>11.635971069335938</v>
      </c>
      <c r="Z2515" s="0">
        <v>0.057016618549823761</v>
      </c>
      <c r="AA2515" s="0">
        <v>0.12648864090442657</v>
      </c>
      <c r="AB2515" s="0">
        <v>-0.15103867650032043</v>
      </c>
      <c r="AC2515" s="0">
        <v>-0.1050850972533226</v>
      </c>
      <c r="AD2515" s="0">
        <v>-0.0093140900135040283</v>
      </c>
      <c r="AE2515" s="0">
        <v>0.057016618549823761</v>
      </c>
      <c r="AF2515" s="0">
        <v>0.12334732711315155</v>
      </c>
      <c r="AG2515" s="0">
        <v>0.21911832690238953</v>
      </c>
      <c r="AH2515" s="0">
        <v>0.26507192850112915</v>
      </c>
    </row>
    <row r="2516" x14ac:dyDescent="0.4">
      <c r="A2516" s="10" t="str">
        <f>Data[[#This Row],[category]]&amp;Data[[#This Row],[subcategory]]&amp;Data[[#This Row],[date]]&amp;Data[[#This Row],[hour]]</f>
        <v>NAICS 2-digit codeRetail Trade (45)8/31/201719</v>
      </c>
      <c r="B2516" s="10" t="s">
        <v>140</v>
      </c>
      <c r="C2516" t="s">
        <v>133</v>
      </c>
      <c r="D2516" t="s">
        <v>111</v>
      </c>
      <c r="E2516" t="s">
        <v>72</v>
      </c>
      <c r="F2516" s="0">
        <v>2893</v>
      </c>
      <c r="G2516" s="0">
        <v>3.231907844543457</v>
      </c>
      <c r="H2516" s="0">
        <v>3.3670480251312256</v>
      </c>
      <c r="I2516" s="0">
        <v>0.1351403146982193</v>
      </c>
      <c r="J2516" s="0">
        <v>0.044380582869052887</v>
      </c>
      <c r="K2516" s="0">
        <v>79.493606567382813</v>
      </c>
      <c r="L2516" s="0">
        <v>3.0450325012207031</v>
      </c>
      <c r="M2516" s="0">
        <v>1</v>
      </c>
      <c r="N2516" s="0">
        <v>1</v>
      </c>
      <c r="O2516" s="0">
        <v>4.644439697265625</v>
      </c>
      <c r="P2516" s="0">
        <v>4.5363264083862305</v>
      </c>
      <c r="Q2516" s="0">
        <v>0.062140751630067825</v>
      </c>
      <c r="R2516" s="0">
        <v>0.078264310956001282</v>
      </c>
      <c r="S2516" s="0">
        <v>0.11186711490154266</v>
      </c>
      <c r="T2516" s="0">
        <v>0.1351403146982193</v>
      </c>
      <c r="U2516" s="0">
        <v>0.15841351449489594</v>
      </c>
      <c r="V2516" s="0">
        <v>0.19201631844043732</v>
      </c>
      <c r="W2516" s="0">
        <v>0.20813988149166107</v>
      </c>
      <c r="X2516" s="0">
        <v>9.349909782409668</v>
      </c>
      <c r="Y2516" s="0">
        <v>9.7408695220947266</v>
      </c>
      <c r="Z2516" s="0">
        <v>0.3909609317779541</v>
      </c>
      <c r="AA2516" s="0">
        <v>0.1283930242061615</v>
      </c>
      <c r="AB2516" s="0">
        <v>0.17977319657802582</v>
      </c>
      <c r="AC2516" s="0">
        <v>0.22641864418983459</v>
      </c>
      <c r="AD2516" s="0">
        <v>0.32363155484199524</v>
      </c>
      <c r="AE2516" s="0">
        <v>0.3909609317779541</v>
      </c>
      <c r="AF2516" s="0">
        <v>0.45829030871391296</v>
      </c>
      <c r="AG2516" s="0">
        <v>0.55550318956375122</v>
      </c>
      <c r="AH2516" s="0">
        <v>0.60214865207672119</v>
      </c>
    </row>
    <row r="2517" x14ac:dyDescent="0.4">
      <c r="A2517" s="10" t="str">
        <f>Data[[#This Row],[category]]&amp;Data[[#This Row],[subcategory]]&amp;Data[[#This Row],[date]]&amp;Data[[#This Row],[hour]]</f>
        <v>NAICS 2-digit codeRetail Trade (45)8/31/201720</v>
      </c>
      <c r="B2517" s="10" t="s">
        <v>140</v>
      </c>
      <c r="C2517" t="s">
        <v>133</v>
      </c>
      <c r="D2517" t="s">
        <v>111</v>
      </c>
      <c r="E2517" t="s">
        <v>55</v>
      </c>
      <c r="F2517" s="0">
        <v>2893</v>
      </c>
      <c r="G2517" s="0">
        <v>2.7563884258270264</v>
      </c>
      <c r="H2517" s="0">
        <v>2.8522627353668213</v>
      </c>
      <c r="I2517" s="0">
        <v>0.095874324440956116</v>
      </c>
      <c r="J2517" s="0">
        <v>0.041020259261131287</v>
      </c>
      <c r="K2517" s="0">
        <v>76.856895446777344</v>
      </c>
      <c r="L2517" s="0">
        <v>2.3372433185577393</v>
      </c>
      <c r="M2517" s="0">
        <v>1</v>
      </c>
      <c r="N2517" s="0">
        <v>1</v>
      </c>
      <c r="O2517" s="0">
        <v>4.644439697265625</v>
      </c>
      <c r="P2517" s="0">
        <v>4.5363264083862305</v>
      </c>
      <c r="Q2517" s="0">
        <v>0.028402002528309822</v>
      </c>
      <c r="R2517" s="0">
        <v>0.043304745107889175</v>
      </c>
      <c r="S2517" s="0">
        <v>0.074363276362419128</v>
      </c>
      <c r="T2517" s="0">
        <v>0.095874324440956116</v>
      </c>
      <c r="U2517" s="0">
        <v>0.1173853725194931</v>
      </c>
      <c r="V2517" s="0">
        <v>0.14844390749931335</v>
      </c>
      <c r="W2517" s="0">
        <v>0.16334664821624756</v>
      </c>
      <c r="X2517" s="0">
        <v>7.9742317199707031</v>
      </c>
      <c r="Y2517" s="0">
        <v>8.2515964508056641</v>
      </c>
      <c r="Z2517" s="0">
        <v>0.27736443281173706</v>
      </c>
      <c r="AA2517" s="0">
        <v>0.11867161095142365</v>
      </c>
      <c r="AB2517" s="0">
        <v>0.082166999578475952</v>
      </c>
      <c r="AC2517" s="0">
        <v>0.12528064846992493</v>
      </c>
      <c r="AD2517" s="0">
        <v>0.21513298153877258</v>
      </c>
      <c r="AE2517" s="0">
        <v>0.27736443281173706</v>
      </c>
      <c r="AF2517" s="0">
        <v>0.33959588408470154</v>
      </c>
      <c r="AG2517" s="0">
        <v>0.42944821715354919</v>
      </c>
      <c r="AH2517" s="0">
        <v>0.47256186604499817</v>
      </c>
    </row>
    <row r="2518" x14ac:dyDescent="0.4">
      <c r="A2518" s="10" t="str">
        <f>Data[[#This Row],[category]]&amp;Data[[#This Row],[subcategory]]&amp;Data[[#This Row],[date]]&amp;Data[[#This Row],[hour]]</f>
        <v>NAICS 2-digit codeRetail Trade (45)8/31/201721</v>
      </c>
      <c r="B2518" s="10" t="s">
        <v>140</v>
      </c>
      <c r="C2518" t="s">
        <v>133</v>
      </c>
      <c r="D2518" t="s">
        <v>111</v>
      </c>
      <c r="E2518" t="s">
        <v>73</v>
      </c>
      <c r="F2518" s="0">
        <v>2893</v>
      </c>
      <c r="G2518" s="0">
        <v>2.283137321472168</v>
      </c>
      <c r="H2518" s="0">
        <v>2.4267444610595703</v>
      </c>
      <c r="I2518" s="0">
        <v>0.14360712468624115</v>
      </c>
      <c r="J2518" s="0">
        <v>0.036413852125406265</v>
      </c>
      <c r="K2518" s="0">
        <v>75.314208984375</v>
      </c>
      <c r="L2518" s="0">
        <v>3.9437499046325684</v>
      </c>
      <c r="M2518" s="0">
        <v>1</v>
      </c>
      <c r="N2518" s="0">
        <v>1</v>
      </c>
      <c r="O2518" s="0">
        <v>4.644439697265625</v>
      </c>
      <c r="P2518" s="0">
        <v>4.5363264083862305</v>
      </c>
      <c r="Q2518" s="0">
        <v>0.083711668848991394</v>
      </c>
      <c r="R2518" s="0">
        <v>0.096940897405147552</v>
      </c>
      <c r="S2518" s="0">
        <v>0.12451168149709702</v>
      </c>
      <c r="T2518" s="0">
        <v>0.14360712468624115</v>
      </c>
      <c r="U2518" s="0">
        <v>0.16270256042480469</v>
      </c>
      <c r="V2518" s="0">
        <v>0.19027335941791534</v>
      </c>
      <c r="W2518" s="0">
        <v>0.20350258052349091</v>
      </c>
      <c r="X2518" s="0">
        <v>6.6051163673400879</v>
      </c>
      <c r="Y2518" s="0">
        <v>7.0205717086791992</v>
      </c>
      <c r="Z2518" s="0">
        <v>0.4154554009437561</v>
      </c>
      <c r="AA2518" s="0">
        <v>0.10534527152776718</v>
      </c>
      <c r="AB2518" s="0">
        <v>0.24217784404754639</v>
      </c>
      <c r="AC2518" s="0">
        <v>0.28045001626014709</v>
      </c>
      <c r="AD2518" s="0">
        <v>0.3602122962474823</v>
      </c>
      <c r="AE2518" s="0">
        <v>0.4154554009437561</v>
      </c>
      <c r="AF2518" s="0">
        <v>0.47069850564002991</v>
      </c>
      <c r="AG2518" s="0">
        <v>0.5504608154296875</v>
      </c>
      <c r="AH2518" s="0">
        <v>0.58873295783996582</v>
      </c>
    </row>
    <row r="2519" x14ac:dyDescent="0.4">
      <c r="A2519" s="10" t="str">
        <f>Data[[#This Row],[category]]&amp;Data[[#This Row],[subcategory]]&amp;Data[[#This Row],[date]]&amp;Data[[#This Row],[hour]]</f>
        <v>NAICS 2-digit codeRetail Trade (45)8/31/201722</v>
      </c>
      <c r="B2519" s="10" t="s">
        <v>140</v>
      </c>
      <c r="C2519" t="s">
        <v>133</v>
      </c>
      <c r="D2519" t="s">
        <v>111</v>
      </c>
      <c r="E2519" t="s">
        <v>74</v>
      </c>
      <c r="F2519" s="0">
        <v>2893</v>
      </c>
      <c r="G2519" s="0">
        <v>1.8438156843185425</v>
      </c>
      <c r="H2519" s="0">
        <v>1.9725457429885864</v>
      </c>
      <c r="I2519" s="0">
        <v>0.12873005867004395</v>
      </c>
      <c r="J2519" s="0">
        <v>0.032188590615987778</v>
      </c>
      <c r="K2519" s="0">
        <v>74.00311279296875</v>
      </c>
      <c r="L2519" s="0">
        <v>3.9992449283599854</v>
      </c>
      <c r="M2519" s="0">
        <v>1</v>
      </c>
      <c r="N2519" s="0">
        <v>1</v>
      </c>
      <c r="O2519" s="0">
        <v>4.644439697265625</v>
      </c>
      <c r="P2519" s="0">
        <v>4.5363264083862305</v>
      </c>
      <c r="Q2519" s="0">
        <v>0.075784541666507721</v>
      </c>
      <c r="R2519" s="0">
        <v>0.087478719651699066</v>
      </c>
      <c r="S2519" s="0">
        <v>0.11185034364461899</v>
      </c>
      <c r="T2519" s="0">
        <v>0.12873005867004395</v>
      </c>
      <c r="U2519" s="0">
        <v>0.14560976624488831</v>
      </c>
      <c r="V2519" s="0">
        <v>0.16998139023780823</v>
      </c>
      <c r="W2519" s="0">
        <v>0.18167558312416077</v>
      </c>
      <c r="X2519" s="0">
        <v>5.3341588973999023</v>
      </c>
      <c r="Y2519" s="0">
        <v>5.7065749168395996</v>
      </c>
      <c r="Z2519" s="0">
        <v>0.37241604924201965</v>
      </c>
      <c r="AA2519" s="0">
        <v>0.093121595680713654</v>
      </c>
      <c r="AB2519" s="0">
        <v>0.21924465894699097</v>
      </c>
      <c r="AC2519" s="0">
        <v>0.25307592749595642</v>
      </c>
      <c r="AD2519" s="0">
        <v>0.32358303666114807</v>
      </c>
      <c r="AE2519" s="0">
        <v>0.37241604924201965</v>
      </c>
      <c r="AF2519" s="0">
        <v>0.42124906182289124</v>
      </c>
      <c r="AG2519" s="0">
        <v>0.49175617098808289</v>
      </c>
      <c r="AH2519" s="0">
        <v>0.52558743953704834</v>
      </c>
    </row>
    <row r="2520" x14ac:dyDescent="0.4">
      <c r="A2520" s="10" t="str">
        <f>Data[[#This Row],[category]]&amp;Data[[#This Row],[subcategory]]&amp;Data[[#This Row],[date]]&amp;Data[[#This Row],[hour]]</f>
        <v>NAICS 2-digit codeRetail Trade (45)8/31/201723</v>
      </c>
      <c r="B2520" s="10" t="s">
        <v>140</v>
      </c>
      <c r="C2520" t="s">
        <v>133</v>
      </c>
      <c r="D2520" t="s">
        <v>111</v>
      </c>
      <c r="E2520" t="s">
        <v>75</v>
      </c>
      <c r="F2520" s="0">
        <v>2893</v>
      </c>
      <c r="G2520" s="0">
        <v>1.5293769836425781</v>
      </c>
      <c r="H2520" s="0">
        <v>1.6008001565933228</v>
      </c>
      <c r="I2520" s="0">
        <v>0.071423277258872986</v>
      </c>
      <c r="J2520" s="0">
        <v>0.028781136497855186</v>
      </c>
      <c r="K2520" s="0">
        <v>72.307640075683594</v>
      </c>
      <c r="L2520" s="0">
        <v>2.481600284576416</v>
      </c>
      <c r="M2520" s="0">
        <v>1</v>
      </c>
      <c r="N2520" s="0">
        <v>1</v>
      </c>
      <c r="O2520" s="0">
        <v>4.644439697265625</v>
      </c>
      <c r="P2520" s="0">
        <v>4.5363264083862305</v>
      </c>
      <c r="Q2520" s="0">
        <v>0.024082520976662636</v>
      </c>
      <c r="R2520" s="0">
        <v>0.034538768231868744</v>
      </c>
      <c r="S2520" s="0">
        <v>0.05633043497800827</v>
      </c>
      <c r="T2520" s="0">
        <v>0.071423277258872986</v>
      </c>
      <c r="U2520" s="0">
        <v>0.086516119539737701</v>
      </c>
      <c r="V2520" s="0">
        <v>0.10830778628587723</v>
      </c>
      <c r="W2520" s="0">
        <v>0.11876403540372849</v>
      </c>
      <c r="X2520" s="0">
        <v>4.4244875907897949</v>
      </c>
      <c r="Y2520" s="0">
        <v>4.6311149597167969</v>
      </c>
      <c r="Z2520" s="0">
        <v>0.20662754774093628</v>
      </c>
      <c r="AA2520" s="0">
        <v>0.083263829350471497</v>
      </c>
      <c r="AB2520" s="0">
        <v>0.069670736789703369</v>
      </c>
      <c r="AC2520" s="0">
        <v>0.099920660257339478</v>
      </c>
      <c r="AD2520" s="0">
        <v>0.16296395659446716</v>
      </c>
      <c r="AE2520" s="0">
        <v>0.20662754774093628</v>
      </c>
      <c r="AF2520" s="0">
        <v>0.2502911388874054</v>
      </c>
      <c r="AG2520" s="0">
        <v>0.31333443522453308</v>
      </c>
      <c r="AH2520" s="0">
        <v>0.34358435869216919</v>
      </c>
    </row>
    <row r="2521" x14ac:dyDescent="0.4">
      <c r="A2521" s="10" t="str">
        <f>Data[[#This Row],[category]]&amp;Data[[#This Row],[subcategory]]&amp;Data[[#This Row],[date]]&amp;Data[[#This Row],[hour]]</f>
        <v>NAICS 2-digit codeRetail Trade (45)8/31/201724</v>
      </c>
      <c r="B2521" s="10" t="s">
        <v>140</v>
      </c>
      <c r="C2521" t="s">
        <v>133</v>
      </c>
      <c r="D2521" t="s">
        <v>111</v>
      </c>
      <c r="E2521" t="s">
        <v>76</v>
      </c>
      <c r="F2521" s="0">
        <v>2893</v>
      </c>
      <c r="G2521" s="0">
        <v>1.4022659063339233</v>
      </c>
      <c r="H2521" s="0">
        <v>1.4656643867492676</v>
      </c>
      <c r="I2521" s="0">
        <v>0.063398480415344238</v>
      </c>
      <c r="J2521" s="0">
        <v>0.027401508763432503</v>
      </c>
      <c r="K2521" s="0">
        <v>72.926719665527344</v>
      </c>
      <c r="L2521" s="0">
        <v>2.3136856555938721</v>
      </c>
      <c r="M2521" s="0">
        <v>1</v>
      </c>
      <c r="N2521" s="0">
        <v>1</v>
      </c>
      <c r="O2521" s="0">
        <v>4.644439697265625</v>
      </c>
      <c r="P2521" s="0">
        <v>4.5363264083862305</v>
      </c>
      <c r="Q2521" s="0">
        <v>0.018327008932828903</v>
      </c>
      <c r="R2521" s="0">
        <v>0.028282033279538155</v>
      </c>
      <c r="S2521" s="0">
        <v>0.049029115587472916</v>
      </c>
      <c r="T2521" s="0">
        <v>0.063398480415344238</v>
      </c>
      <c r="U2521" s="0">
        <v>0.077767848968505859</v>
      </c>
      <c r="V2521" s="0">
        <v>0.098514929413795471</v>
      </c>
      <c r="W2521" s="0">
        <v>0.10846994817256927</v>
      </c>
      <c r="X2521" s="0">
        <v>4.0567550659179687</v>
      </c>
      <c r="Y2521" s="0">
        <v>4.2401671409606934</v>
      </c>
      <c r="Z2521" s="0">
        <v>0.18341180682182312</v>
      </c>
      <c r="AA2521" s="0">
        <v>0.079272568225860596</v>
      </c>
      <c r="AB2521" s="0">
        <v>0.053020033985376358</v>
      </c>
      <c r="AC2521" s="0">
        <v>0.081819921731948853</v>
      </c>
      <c r="AD2521" s="0">
        <v>0.14184123277664185</v>
      </c>
      <c r="AE2521" s="0">
        <v>0.18341180682182312</v>
      </c>
      <c r="AF2521" s="0">
        <v>0.22498238086700439</v>
      </c>
      <c r="AG2521" s="0">
        <v>0.28500369191169739</v>
      </c>
      <c r="AH2521" s="0">
        <v>0.31380358338356018</v>
      </c>
    </row>
    <row r="2522" x14ac:dyDescent="0.4">
      <c r="A2522" s="10" t="str">
        <f>Data[[#This Row],[category]]&amp;Data[[#This Row],[subcategory]]&amp;Data[[#This Row],[date]]&amp;Data[[#This Row],[hour]]</f>
        <v>NAICS 2-digit codeRetail Trade (45)8/31/2017Avg. 11 to 6 pm</v>
      </c>
      <c r="B2522" s="10" t="s">
        <v>140</v>
      </c>
      <c r="C2522" t="s">
        <v>133</v>
      </c>
      <c r="D2522" t="s">
        <v>111</v>
      </c>
      <c r="E2522" t="s">
        <v>77</v>
      </c>
      <c r="F2522" s="0">
        <v>2893</v>
      </c>
      <c r="G2522" s="0">
        <v>4.7704172134399414</v>
      </c>
      <c r="H2522" s="0">
        <v>4.644439697265625</v>
      </c>
      <c r="I2522" s="0">
        <v>-0.12597732245922089</v>
      </c>
      <c r="J2522" s="0">
        <v>0.032000474631786346</v>
      </c>
      <c r="K2522" s="0">
        <v>86.110015869140625</v>
      </c>
      <c r="L2522" s="0">
        <v>-3.9367330074310303</v>
      </c>
      <c r="M2522" s="0">
        <v>1</v>
      </c>
      <c r="N2522" s="0">
        <v>1</v>
      </c>
      <c r="O2522" s="0"/>
      <c r="P2522" s="0"/>
      <c r="Q2522" s="0">
        <v>-0.17861342430114746</v>
      </c>
      <c r="R2522" s="0">
        <v>-0.1669875830411911</v>
      </c>
      <c r="S2522" s="0">
        <v>-0.14275838434696198</v>
      </c>
      <c r="T2522" s="0">
        <v>-0.12597732245922089</v>
      </c>
      <c r="U2522" s="0">
        <v>-0.1091962605714798</v>
      </c>
      <c r="V2522" s="0">
        <v>-0.084967061877250671</v>
      </c>
      <c r="W2522" s="0">
        <v>-0.073341228067874908</v>
      </c>
      <c r="X2522" s="0">
        <v>13.800816535949707</v>
      </c>
      <c r="Y2522" s="0">
        <v>13.43636417388916</v>
      </c>
      <c r="Z2522" s="0">
        <v>-0.36445239186286926</v>
      </c>
      <c r="AA2522" s="0">
        <v>0.092577375471591949</v>
      </c>
      <c r="AB2522" s="0">
        <v>-0.51672863960266113</v>
      </c>
      <c r="AC2522" s="0">
        <v>-0.48309507966041565</v>
      </c>
      <c r="AD2522" s="0">
        <v>-0.41300001740455627</v>
      </c>
      <c r="AE2522" s="0">
        <v>-0.36445239186286926</v>
      </c>
      <c r="AF2522" s="0">
        <v>-0.31590476632118225</v>
      </c>
      <c r="AG2522" s="0">
        <v>-0.24580970406532288</v>
      </c>
      <c r="AH2522" s="0">
        <v>-0.21217615902423859</v>
      </c>
    </row>
    <row r="2523" x14ac:dyDescent="0.4">
      <c r="A2523" s="10" t="str">
        <f>Data[[#This Row],[category]]&amp;Data[[#This Row],[subcategory]]&amp;Data[[#This Row],[date]]&amp;Data[[#This Row],[hour]]</f>
        <v>NAICS 2-digit codeRetail Trade (45)8/31/2017Avg. 2 to 6pm</v>
      </c>
      <c r="B2523" s="10" t="s">
        <v>140</v>
      </c>
      <c r="C2523" t="s">
        <v>133</v>
      </c>
      <c r="D2523" t="s">
        <v>111</v>
      </c>
      <c r="E2523" t="s">
        <v>78</v>
      </c>
      <c r="F2523" s="0">
        <v>2893</v>
      </c>
      <c r="G2523" s="0">
        <v>4.6449499130249023</v>
      </c>
      <c r="H2523" s="0">
        <v>4.5363264083862305</v>
      </c>
      <c r="I2523" s="0">
        <v>-0.10862332582473755</v>
      </c>
      <c r="J2523" s="0">
        <v>0.037409514188766479</v>
      </c>
      <c r="K2523" s="0">
        <v>84.89007568359375</v>
      </c>
      <c r="L2523" s="0">
        <v>-2.9036283493041992</v>
      </c>
      <c r="M2523" s="0">
        <v>1</v>
      </c>
      <c r="N2523" s="0">
        <v>1</v>
      </c>
      <c r="O2523" s="0"/>
      <c r="P2523" s="0"/>
      <c r="Q2523" s="0">
        <v>-0.17015649378299713</v>
      </c>
      <c r="R2523" s="0">
        <v>-0.15656554698944092</v>
      </c>
      <c r="S2523" s="0">
        <v>-0.12824089825153351</v>
      </c>
      <c r="T2523" s="0">
        <v>-0.10862332582473755</v>
      </c>
      <c r="U2523" s="0">
        <v>-0.089005760848522186</v>
      </c>
      <c r="V2523" s="0">
        <v>-0.06068110466003418</v>
      </c>
      <c r="W2523" s="0">
        <v>-0.047090150415897369</v>
      </c>
      <c r="X2523" s="0">
        <v>13.437840461730957</v>
      </c>
      <c r="Y2523" s="0">
        <v>13.123592376708984</v>
      </c>
      <c r="Z2523" s="0">
        <v>-0.31424728035926819</v>
      </c>
      <c r="AA2523" s="0">
        <v>0.10822572559118271</v>
      </c>
      <c r="AB2523" s="0">
        <v>-0.49226275086402893</v>
      </c>
      <c r="AC2523" s="0">
        <v>-0.45294412970542908</v>
      </c>
      <c r="AD2523" s="0">
        <v>-0.37100091576576233</v>
      </c>
      <c r="AE2523" s="0">
        <v>-0.31424728035926819</v>
      </c>
      <c r="AF2523" s="0">
        <v>-0.25749364495277405</v>
      </c>
      <c r="AG2523" s="0">
        <v>-0.1755504310131073</v>
      </c>
      <c r="AH2523" s="0">
        <v>-0.13623180985450745</v>
      </c>
    </row>
    <row r="2524" x14ac:dyDescent="0.4">
      <c r="A2524" s="10" t="str">
        <f>Data[[#This Row],[category]]&amp;Data[[#This Row],[subcategory]]&amp;Data[[#This Row],[date]]&amp;Data[[#This Row],[hour]]</f>
        <v>NAICS 2-digit codeRetail Trade (45)9/1/20171</v>
      </c>
      <c r="B2524" s="10" t="s">
        <v>140</v>
      </c>
      <c r="C2524" t="s">
        <v>133</v>
      </c>
      <c r="D2524" t="s">
        <v>112</v>
      </c>
      <c r="E2524" t="s">
        <v>41</v>
      </c>
      <c r="F2524" s="0">
        <v>2891</v>
      </c>
      <c r="G2524" s="0">
        <v>1.3411750793457031</v>
      </c>
      <c r="H2524" s="0">
        <v>1.4031466245651245</v>
      </c>
      <c r="I2524" s="0">
        <v>0.061971589922904968</v>
      </c>
      <c r="J2524" s="0">
        <v>0.024634111672639847</v>
      </c>
      <c r="K2524" s="0">
        <v>73.586647033691406</v>
      </c>
      <c r="L2524" s="0">
        <v>2.5156819820404053</v>
      </c>
      <c r="M2524" s="0">
        <v>1</v>
      </c>
      <c r="N2524" s="0">
        <v>1</v>
      </c>
      <c r="O2524" s="0">
        <v>4.8248214721679687</v>
      </c>
      <c r="P2524" s="0">
        <v>4.698847770690918</v>
      </c>
      <c r="Q2524" s="0">
        <v>0.021452082321047783</v>
      </c>
      <c r="R2524" s="0">
        <v>0.030401704832911491</v>
      </c>
      <c r="S2524" s="0">
        <v>0.049053449183702469</v>
      </c>
      <c r="T2524" s="0">
        <v>0.061971589922904968</v>
      </c>
      <c r="U2524" s="0">
        <v>0.074889734387397766</v>
      </c>
      <c r="V2524" s="0">
        <v>0.093541473150253296</v>
      </c>
      <c r="W2524" s="0">
        <v>0.102491095662117</v>
      </c>
      <c r="X2524" s="0">
        <v>3.8773372173309326</v>
      </c>
      <c r="Y2524" s="0">
        <v>4.0564970970153809</v>
      </c>
      <c r="Z2524" s="0">
        <v>0.17915986478328705</v>
      </c>
      <c r="AA2524" s="0">
        <v>0.071217216551303864</v>
      </c>
      <c r="AB2524" s="0">
        <v>0.062017966061830521</v>
      </c>
      <c r="AC2524" s="0">
        <v>0.087891332805156708</v>
      </c>
      <c r="AD2524" s="0">
        <v>0.14181351661682129</v>
      </c>
      <c r="AE2524" s="0">
        <v>0.17915986478328705</v>
      </c>
      <c r="AF2524" s="0">
        <v>0.21650621294975281</v>
      </c>
      <c r="AG2524" s="0">
        <v>0.27042838931083679</v>
      </c>
      <c r="AH2524" s="0">
        <v>0.29630175232887268</v>
      </c>
    </row>
    <row r="2525" x14ac:dyDescent="0.4">
      <c r="A2525" s="10" t="str">
        <f>Data[[#This Row],[category]]&amp;Data[[#This Row],[subcategory]]&amp;Data[[#This Row],[date]]&amp;Data[[#This Row],[hour]]</f>
        <v>NAICS 2-digit codeRetail Trade (45)9/1/20172</v>
      </c>
      <c r="B2525" s="10" t="s">
        <v>140</v>
      </c>
      <c r="C2525" t="s">
        <v>133</v>
      </c>
      <c r="D2525" t="s">
        <v>112</v>
      </c>
      <c r="E2525" t="s">
        <v>42</v>
      </c>
      <c r="F2525" s="0">
        <v>2891</v>
      </c>
      <c r="G2525" s="0">
        <v>1.268968939781189</v>
      </c>
      <c r="H2525" s="0">
        <v>1.3324649333953857</v>
      </c>
      <c r="I2525" s="0">
        <v>0.063495926558971405</v>
      </c>
      <c r="J2525" s="0">
        <v>0.025120554491877556</v>
      </c>
      <c r="K2525" s="0">
        <v>72.326873779296875</v>
      </c>
      <c r="L2525" s="0">
        <v>2.5276482105255127</v>
      </c>
      <c r="M2525" s="0">
        <v>1</v>
      </c>
      <c r="N2525" s="0">
        <v>1</v>
      </c>
      <c r="O2525" s="0">
        <v>4.8248214721679687</v>
      </c>
      <c r="P2525" s="0">
        <v>4.698847770690918</v>
      </c>
      <c r="Q2525" s="0">
        <v>0.022176291793584824</v>
      </c>
      <c r="R2525" s="0">
        <v>0.031302642077207565</v>
      </c>
      <c r="S2525" s="0">
        <v>0.050322696566581726</v>
      </c>
      <c r="T2525" s="0">
        <v>0.063495926558971405</v>
      </c>
      <c r="U2525" s="0">
        <v>0.076669156551361084</v>
      </c>
      <c r="V2525" s="0">
        <v>0.095689214766025543</v>
      </c>
      <c r="W2525" s="0">
        <v>0.10481556504964828</v>
      </c>
      <c r="X2525" s="0">
        <v>3.6685891151428223</v>
      </c>
      <c r="Y2525" s="0">
        <v>3.8521561622619629</v>
      </c>
      <c r="Z2525" s="0">
        <v>0.18356671929359436</v>
      </c>
      <c r="AA2525" s="0">
        <v>0.072623521089553833</v>
      </c>
      <c r="AB2525" s="0">
        <v>0.064111657440662384</v>
      </c>
      <c r="AC2525" s="0">
        <v>0.09049592912197113</v>
      </c>
      <c r="AD2525" s="0">
        <v>0.14548291265964508</v>
      </c>
      <c r="AE2525" s="0">
        <v>0.18356671929359436</v>
      </c>
      <c r="AF2525" s="0">
        <v>0.22165052592754364</v>
      </c>
      <c r="AG2525" s="0">
        <v>0.2766374945640564</v>
      </c>
      <c r="AH2525" s="0">
        <v>0.30302178859710693</v>
      </c>
    </row>
    <row r="2526" x14ac:dyDescent="0.4">
      <c r="A2526" s="10" t="str">
        <f>Data[[#This Row],[category]]&amp;Data[[#This Row],[subcategory]]&amp;Data[[#This Row],[date]]&amp;Data[[#This Row],[hour]]</f>
        <v>NAICS 2-digit codeRetail Trade (45)9/1/20173</v>
      </c>
      <c r="B2526" s="10" t="s">
        <v>140</v>
      </c>
      <c r="C2526" t="s">
        <v>133</v>
      </c>
      <c r="D2526" t="s">
        <v>112</v>
      </c>
      <c r="E2526" t="s">
        <v>43</v>
      </c>
      <c r="F2526" s="0">
        <v>2891</v>
      </c>
      <c r="G2526" s="0">
        <v>1.2353640794754028</v>
      </c>
      <c r="H2526" s="0">
        <v>1.2950636148452759</v>
      </c>
      <c r="I2526" s="0">
        <v>0.059699568897485733</v>
      </c>
      <c r="J2526" s="0">
        <v>0.023037280887365341</v>
      </c>
      <c r="K2526" s="0">
        <v>72.314773559570313</v>
      </c>
      <c r="L2526" s="0">
        <v>2.591433048248291</v>
      </c>
      <c r="M2526" s="0">
        <v>1</v>
      </c>
      <c r="N2526" s="0">
        <v>1</v>
      </c>
      <c r="O2526" s="0">
        <v>4.8248214721679687</v>
      </c>
      <c r="P2526" s="0">
        <v>4.698847770690918</v>
      </c>
      <c r="Q2526" s="0">
        <v>0.021806614473462105</v>
      </c>
      <c r="R2526" s="0">
        <v>0.030176104977726936</v>
      </c>
      <c r="S2526" s="0">
        <v>0.0476188063621521</v>
      </c>
      <c r="T2526" s="0">
        <v>0.059699568897485733</v>
      </c>
      <c r="U2526" s="0">
        <v>0.071780331432819366</v>
      </c>
      <c r="V2526" s="0">
        <v>0.089223034679889679</v>
      </c>
      <c r="W2526" s="0">
        <v>0.09759252518415451</v>
      </c>
      <c r="X2526" s="0">
        <v>3.5714375972747803</v>
      </c>
      <c r="Y2526" s="0">
        <v>3.7440288066864014</v>
      </c>
      <c r="Z2526" s="0">
        <v>0.1725914478302002</v>
      </c>
      <c r="AA2526" s="0">
        <v>0.066600777208805084</v>
      </c>
      <c r="AB2526" s="0">
        <v>0.063042916357517242</v>
      </c>
      <c r="AC2526" s="0">
        <v>0.087239116430282593</v>
      </c>
      <c r="AD2526" s="0">
        <v>0.13766597211360931</v>
      </c>
      <c r="AE2526" s="0">
        <v>0.1725914478302002</v>
      </c>
      <c r="AF2526" s="0">
        <v>0.20751692354679108</v>
      </c>
      <c r="AG2526" s="0">
        <v>0.2579437792301178</v>
      </c>
      <c r="AH2526" s="0">
        <v>0.28213998675346375</v>
      </c>
    </row>
    <row r="2527" x14ac:dyDescent="0.4">
      <c r="A2527" s="10" t="str">
        <f>Data[[#This Row],[category]]&amp;Data[[#This Row],[subcategory]]&amp;Data[[#This Row],[date]]&amp;Data[[#This Row],[hour]]</f>
        <v>NAICS 2-digit codeRetail Trade (45)9/1/20174</v>
      </c>
      <c r="B2527" s="10" t="s">
        <v>140</v>
      </c>
      <c r="C2527" t="s">
        <v>133</v>
      </c>
      <c r="D2527" t="s">
        <v>112</v>
      </c>
      <c r="E2527" t="s">
        <v>44</v>
      </c>
      <c r="F2527" s="0">
        <v>2891</v>
      </c>
      <c r="G2527" s="0">
        <v>1.22910475730896</v>
      </c>
      <c r="H2527" s="0">
        <v>1.2820286750793457</v>
      </c>
      <c r="I2527" s="0">
        <v>0.052923902869224548</v>
      </c>
      <c r="J2527" s="0">
        <v>0.022626765072345734</v>
      </c>
      <c r="K2527" s="0">
        <v>71.773086547851562</v>
      </c>
      <c r="L2527" s="0">
        <v>2.3389954566955566</v>
      </c>
      <c r="M2527" s="0">
        <v>1</v>
      </c>
      <c r="N2527" s="0">
        <v>1</v>
      </c>
      <c r="O2527" s="0">
        <v>4.8248214721679687</v>
      </c>
      <c r="P2527" s="0">
        <v>4.698847770690918</v>
      </c>
      <c r="Q2527" s="0">
        <v>0.01570618711411953</v>
      </c>
      <c r="R2527" s="0">
        <v>0.023926537483930588</v>
      </c>
      <c r="S2527" s="0">
        <v>0.041058417409658432</v>
      </c>
      <c r="T2527" s="0">
        <v>0.052923902869224548</v>
      </c>
      <c r="U2527" s="0">
        <v>0.064789392054080963</v>
      </c>
      <c r="V2527" s="0">
        <v>0.081921271979808807</v>
      </c>
      <c r="W2527" s="0">
        <v>0.090141616761684418</v>
      </c>
      <c r="X2527" s="0">
        <v>3.5533418655395508</v>
      </c>
      <c r="Y2527" s="0">
        <v>3.7063448429107666</v>
      </c>
      <c r="Z2527" s="0">
        <v>0.15300300717353821</v>
      </c>
      <c r="AA2527" s="0">
        <v>0.065413974225521088</v>
      </c>
      <c r="AB2527" s="0">
        <v>0.04540659487247467</v>
      </c>
      <c r="AC2527" s="0">
        <v>0.069171622395515442</v>
      </c>
      <c r="AD2527" s="0">
        <v>0.11869988590478897</v>
      </c>
      <c r="AE2527" s="0">
        <v>0.15300300717353821</v>
      </c>
      <c r="AF2527" s="0">
        <v>0.18730613589286804</v>
      </c>
      <c r="AG2527" s="0">
        <v>0.23683439195156097</v>
      </c>
      <c r="AH2527" s="0">
        <v>0.26059943437576294</v>
      </c>
    </row>
    <row r="2528" x14ac:dyDescent="0.4">
      <c r="A2528" s="10" t="str">
        <f>Data[[#This Row],[category]]&amp;Data[[#This Row],[subcategory]]&amp;Data[[#This Row],[date]]&amp;Data[[#This Row],[hour]]</f>
        <v>NAICS 2-digit codeRetail Trade (45)9/1/20175</v>
      </c>
      <c r="B2528" s="10" t="s">
        <v>140</v>
      </c>
      <c r="C2528" t="s">
        <v>133</v>
      </c>
      <c r="D2528" t="s">
        <v>112</v>
      </c>
      <c r="E2528" t="s">
        <v>45</v>
      </c>
      <c r="F2528" s="0">
        <v>2891</v>
      </c>
      <c r="G2528" s="0">
        <v>1.2449500560760498</v>
      </c>
      <c r="H2528" s="0">
        <v>1.2939958572387695</v>
      </c>
      <c r="I2528" s="0">
        <v>0.049045830965042114</v>
      </c>
      <c r="J2528" s="0">
        <v>0.023617107421159744</v>
      </c>
      <c r="K2528" s="0">
        <v>71.676582336425781</v>
      </c>
      <c r="L2528" s="0">
        <v>2.0767078399658203</v>
      </c>
      <c r="M2528" s="0">
        <v>1</v>
      </c>
      <c r="N2528" s="0">
        <v>1</v>
      </c>
      <c r="O2528" s="0">
        <v>4.8248214721679687</v>
      </c>
      <c r="P2528" s="0">
        <v>4.698847770690918</v>
      </c>
      <c r="Q2528" s="0">
        <v>0.010199146345257759</v>
      </c>
      <c r="R2528" s="0">
        <v>0.018779290840029716</v>
      </c>
      <c r="S2528" s="0">
        <v>0.036661006510257721</v>
      </c>
      <c r="T2528" s="0">
        <v>0.049045830965042114</v>
      </c>
      <c r="U2528" s="0">
        <v>0.061430655419826508</v>
      </c>
      <c r="V2528" s="0">
        <v>0.079312369227409363</v>
      </c>
      <c r="W2528" s="0">
        <v>0.087892517447471619</v>
      </c>
      <c r="X2528" s="0">
        <v>3.5991506576538086</v>
      </c>
      <c r="Y2528" s="0">
        <v>3.7409420013427734</v>
      </c>
      <c r="Z2528" s="0">
        <v>0.14179149270057678</v>
      </c>
      <c r="AA2528" s="0">
        <v>0.068277060985565186</v>
      </c>
      <c r="AB2528" s="0">
        <v>0.02948572114109993</v>
      </c>
      <c r="AC2528" s="0">
        <v>0.05429091677069664</v>
      </c>
      <c r="AD2528" s="0">
        <v>0.10598696768283844</v>
      </c>
      <c r="AE2528" s="0">
        <v>0.14179149270057678</v>
      </c>
      <c r="AF2528" s="0">
        <v>0.17759601771831512</v>
      </c>
      <c r="AG2528" s="0">
        <v>0.22929206490516663</v>
      </c>
      <c r="AH2528" s="0">
        <v>0.25409725308418274</v>
      </c>
    </row>
    <row r="2529" x14ac:dyDescent="0.4">
      <c r="A2529" s="10" t="str">
        <f>Data[[#This Row],[category]]&amp;Data[[#This Row],[subcategory]]&amp;Data[[#This Row],[date]]&amp;Data[[#This Row],[hour]]</f>
        <v>NAICS 2-digit codeRetail Trade (45)9/1/20176</v>
      </c>
      <c r="B2529" s="10" t="s">
        <v>140</v>
      </c>
      <c r="C2529" t="s">
        <v>133</v>
      </c>
      <c r="D2529" t="s">
        <v>112</v>
      </c>
      <c r="E2529" t="s">
        <v>46</v>
      </c>
      <c r="F2529" s="0">
        <v>2891</v>
      </c>
      <c r="G2529" s="0">
        <v>1.3308815956115723</v>
      </c>
      <c r="H2529" s="0">
        <v>1.3543981313705444</v>
      </c>
      <c r="I2529" s="0">
        <v>0.023516511544585228</v>
      </c>
      <c r="J2529" s="0">
        <v>0.024860963225364685</v>
      </c>
      <c r="K2529" s="0">
        <v>71.485641479492187</v>
      </c>
      <c r="L2529" s="0">
        <v>0.94592118263244629</v>
      </c>
      <c r="M2529" s="0">
        <v>0</v>
      </c>
      <c r="N2529" s="0">
        <v>0</v>
      </c>
      <c r="O2529" s="0">
        <v>4.8248214721679687</v>
      </c>
      <c r="P2529" s="0">
        <v>4.698847770690918</v>
      </c>
      <c r="Q2529" s="0">
        <v>-0.017376134172081947</v>
      </c>
      <c r="R2529" s="0">
        <v>-0.0083440952003002167</v>
      </c>
      <c r="S2529" s="0">
        <v>0.010479409247636795</v>
      </c>
      <c r="T2529" s="0">
        <v>0.023516511544585228</v>
      </c>
      <c r="U2529" s="0">
        <v>0.036553613841533661</v>
      </c>
      <c r="V2529" s="0">
        <v>0.055377118289470673</v>
      </c>
      <c r="W2529" s="0">
        <v>0.064409159123897552</v>
      </c>
      <c r="X2529" s="0">
        <v>3.847578763961792</v>
      </c>
      <c r="Y2529" s="0">
        <v>3.915565013885498</v>
      </c>
      <c r="Z2529" s="0">
        <v>0.067986235022544861</v>
      </c>
      <c r="AA2529" s="0">
        <v>0.071873046457767487</v>
      </c>
      <c r="AB2529" s="0">
        <v>-0.050234407186508179</v>
      </c>
      <c r="AC2529" s="0">
        <v>-0.024122780188918114</v>
      </c>
      <c r="AD2529" s="0">
        <v>0.030295971781015396</v>
      </c>
      <c r="AE2529" s="0">
        <v>0.067986235022544861</v>
      </c>
      <c r="AF2529" s="0">
        <v>0.10567649453878403</v>
      </c>
      <c r="AG2529" s="0">
        <v>0.16009524464607239</v>
      </c>
      <c r="AH2529" s="0">
        <v>0.1862068772315979</v>
      </c>
    </row>
    <row r="2530" x14ac:dyDescent="0.4">
      <c r="A2530" s="10" t="str">
        <f>Data[[#This Row],[category]]&amp;Data[[#This Row],[subcategory]]&amp;Data[[#This Row],[date]]&amp;Data[[#This Row],[hour]]</f>
        <v>NAICS 2-digit codeRetail Trade (45)9/1/20177</v>
      </c>
      <c r="B2530" s="10" t="s">
        <v>140</v>
      </c>
      <c r="C2530" t="s">
        <v>133</v>
      </c>
      <c r="D2530" t="s">
        <v>112</v>
      </c>
      <c r="E2530" t="s">
        <v>60</v>
      </c>
      <c r="F2530" s="0">
        <v>2891</v>
      </c>
      <c r="G2530" s="0">
        <v>1.5821937322616577</v>
      </c>
      <c r="H2530" s="0">
        <v>1.5377340316772461</v>
      </c>
      <c r="I2530" s="0">
        <v>-0.044459700584411621</v>
      </c>
      <c r="J2530" s="0">
        <v>0.030840696766972542</v>
      </c>
      <c r="K2530" s="0">
        <v>71.540992736816406</v>
      </c>
      <c r="L2530" s="0">
        <v>-1.4415919780731201</v>
      </c>
      <c r="M2530" s="0">
        <v>0</v>
      </c>
      <c r="N2530" s="0">
        <v>0</v>
      </c>
      <c r="O2530" s="0">
        <v>4.8248214721679687</v>
      </c>
      <c r="P2530" s="0">
        <v>4.698847770690918</v>
      </c>
      <c r="Q2530" s="0">
        <v>-0.095188133418560028</v>
      </c>
      <c r="R2530" s="0">
        <v>-0.083983644843101501</v>
      </c>
      <c r="S2530" s="0">
        <v>-0.060632579028606415</v>
      </c>
      <c r="T2530" s="0">
        <v>-0.044459700584411621</v>
      </c>
      <c r="U2530" s="0">
        <v>-0.028286824002861977</v>
      </c>
      <c r="V2530" s="0">
        <v>-0.0049357572570443153</v>
      </c>
      <c r="W2530" s="0">
        <v>0.0062687313184142113</v>
      </c>
      <c r="X2530" s="0">
        <v>4.5741219520568848</v>
      </c>
      <c r="Y2530" s="0">
        <v>4.4455890655517578</v>
      </c>
      <c r="Z2530" s="0">
        <v>-0.12853299081325531</v>
      </c>
      <c r="AA2530" s="0">
        <v>0.089160457253456116</v>
      </c>
      <c r="AB2530" s="0">
        <v>-0.27518889307975769</v>
      </c>
      <c r="AC2530" s="0">
        <v>-0.24279671907424927</v>
      </c>
      <c r="AD2530" s="0">
        <v>-0.17528878152370453</v>
      </c>
      <c r="AE2530" s="0">
        <v>-0.12853299081325531</v>
      </c>
      <c r="AF2530" s="0">
        <v>-0.081777200102806091</v>
      </c>
      <c r="AG2530" s="0">
        <v>-0.014269267208874226</v>
      </c>
      <c r="AH2530" s="0">
        <v>0.01812291145324707</v>
      </c>
    </row>
    <row r="2531" x14ac:dyDescent="0.4">
      <c r="A2531" s="10" t="str">
        <f>Data[[#This Row],[category]]&amp;Data[[#This Row],[subcategory]]&amp;Data[[#This Row],[date]]&amp;Data[[#This Row],[hour]]</f>
        <v>NAICS 2-digit codeRetail Trade (45)9/1/20178</v>
      </c>
      <c r="B2531" s="10" t="s">
        <v>140</v>
      </c>
      <c r="C2531" t="s">
        <v>133</v>
      </c>
      <c r="D2531" t="s">
        <v>112</v>
      </c>
      <c r="E2531" t="s">
        <v>61</v>
      </c>
      <c r="F2531" s="0">
        <v>2891</v>
      </c>
      <c r="G2531" s="0">
        <v>1.9068201780319214</v>
      </c>
      <c r="H2531" s="0">
        <v>1.8577108383178711</v>
      </c>
      <c r="I2531" s="0">
        <v>-0.049109302461147308</v>
      </c>
      <c r="J2531" s="0">
        <v>0.03283102810382843</v>
      </c>
      <c r="K2531" s="0">
        <v>77.231063842773438</v>
      </c>
      <c r="L2531" s="0">
        <v>-1.4958198070526123</v>
      </c>
      <c r="M2531" s="0">
        <v>0</v>
      </c>
      <c r="N2531" s="0">
        <v>0</v>
      </c>
      <c r="O2531" s="0">
        <v>4.8248214721679687</v>
      </c>
      <c r="P2531" s="0">
        <v>4.698847770690918</v>
      </c>
      <c r="Q2531" s="0">
        <v>-0.10311153531074524</v>
      </c>
      <c r="R2531" s="0">
        <v>-0.091183960437774658</v>
      </c>
      <c r="S2531" s="0">
        <v>-0.06632591038942337</v>
      </c>
      <c r="T2531" s="0">
        <v>-0.049109302461147308</v>
      </c>
      <c r="U2531" s="0">
        <v>-0.031892694532871246</v>
      </c>
      <c r="V2531" s="0">
        <v>-0.007034646812826395</v>
      </c>
      <c r="W2531" s="0">
        <v>0.0048929331824183464</v>
      </c>
      <c r="X2531" s="0">
        <v>5.5126171112060547</v>
      </c>
      <c r="Y2531" s="0">
        <v>5.3706421852111816</v>
      </c>
      <c r="Z2531" s="0">
        <v>-0.14197500050067902</v>
      </c>
      <c r="AA2531" s="0">
        <v>0.094914503395557404</v>
      </c>
      <c r="AB2531" s="0">
        <v>-0.2980954647064209</v>
      </c>
      <c r="AC2531" s="0">
        <v>-0.26361283659934998</v>
      </c>
      <c r="AD2531" s="0">
        <v>-0.19174821674823761</v>
      </c>
      <c r="AE2531" s="0">
        <v>-0.14197500050067902</v>
      </c>
      <c r="AF2531" s="0">
        <v>-0.092201784253120422</v>
      </c>
      <c r="AG2531" s="0">
        <v>-0.020337169989943504</v>
      </c>
      <c r="AH2531" s="0">
        <v>0.014145464636385441</v>
      </c>
    </row>
    <row r="2532" x14ac:dyDescent="0.4">
      <c r="A2532" s="10" t="str">
        <f>Data[[#This Row],[category]]&amp;Data[[#This Row],[subcategory]]&amp;Data[[#This Row],[date]]&amp;Data[[#This Row],[hour]]</f>
        <v>NAICS 2-digit codeRetail Trade (45)9/1/20179</v>
      </c>
      <c r="B2532" s="10" t="s">
        <v>140</v>
      </c>
      <c r="C2532" t="s">
        <v>133</v>
      </c>
      <c r="D2532" t="s">
        <v>112</v>
      </c>
      <c r="E2532" t="s">
        <v>62</v>
      </c>
      <c r="F2532" s="0">
        <v>2891</v>
      </c>
      <c r="G2532" s="0">
        <v>2.6539986133575439</v>
      </c>
      <c r="H2532" s="0">
        <v>2.6120836734771729</v>
      </c>
      <c r="I2532" s="0">
        <v>-0.041914999485015869</v>
      </c>
      <c r="J2532" s="0">
        <v>0.033257652074098587</v>
      </c>
      <c r="K2532" s="0">
        <v>84.617431640625</v>
      </c>
      <c r="L2532" s="0">
        <v>-1.260311484336853</v>
      </c>
      <c r="M2532" s="0">
        <v>0</v>
      </c>
      <c r="N2532" s="0">
        <v>0</v>
      </c>
      <c r="O2532" s="0">
        <v>4.8248214721679687</v>
      </c>
      <c r="P2532" s="0">
        <v>4.698847770690918</v>
      </c>
      <c r="Q2532" s="0">
        <v>-0.096618972718715668</v>
      </c>
      <c r="R2532" s="0">
        <v>-0.084536395967006683</v>
      </c>
      <c r="S2532" s="0">
        <v>-0.059355329722166061</v>
      </c>
      <c r="T2532" s="0">
        <v>-0.041914999485015869</v>
      </c>
      <c r="U2532" s="0">
        <v>-0.024474669247865677</v>
      </c>
      <c r="V2532" s="0">
        <v>0.00070639658952131867</v>
      </c>
      <c r="W2532" s="0">
        <v>0.012788970023393631</v>
      </c>
      <c r="X2532" s="0">
        <v>7.6727099418640137</v>
      </c>
      <c r="Y2532" s="0">
        <v>7.5515336990356445</v>
      </c>
      <c r="Z2532" s="0">
        <v>-0.12117626518011093</v>
      </c>
      <c r="AA2532" s="0">
        <v>0.096147872507572174</v>
      </c>
      <c r="AB2532" s="0">
        <v>-0.2793254554271698</v>
      </c>
      <c r="AC2532" s="0">
        <v>-0.24439471960067749</v>
      </c>
      <c r="AD2532" s="0">
        <v>-0.17159625887870789</v>
      </c>
      <c r="AE2532" s="0">
        <v>-0.12117626518011093</v>
      </c>
      <c r="AF2532" s="0">
        <v>-0.070756271481513977</v>
      </c>
      <c r="AG2532" s="0">
        <v>0.0020421913359314203</v>
      </c>
      <c r="AH2532" s="0">
        <v>0.036972910165786743</v>
      </c>
    </row>
    <row r="2533" x14ac:dyDescent="0.4">
      <c r="A2533" s="10" t="str">
        <f>Data[[#This Row],[category]]&amp;Data[[#This Row],[subcategory]]&amp;Data[[#This Row],[date]]&amp;Data[[#This Row],[hour]]</f>
        <v>NAICS 2-digit codeRetail Trade (45)9/1/201710</v>
      </c>
      <c r="B2533" s="10" t="s">
        <v>140</v>
      </c>
      <c r="C2533" t="s">
        <v>133</v>
      </c>
      <c r="D2533" t="s">
        <v>112</v>
      </c>
      <c r="E2533" t="s">
        <v>63</v>
      </c>
      <c r="F2533" s="0">
        <v>2891</v>
      </c>
      <c r="G2533" s="0">
        <v>3.6426801681518555</v>
      </c>
      <c r="H2533" s="0">
        <v>3.6221489906311035</v>
      </c>
      <c r="I2533" s="0">
        <v>-0.020530972629785538</v>
      </c>
      <c r="J2533" s="0">
        <v>0.017689388245344162</v>
      </c>
      <c r="K2533" s="0">
        <v>90.027328491210938</v>
      </c>
      <c r="L2533" s="0">
        <v>-1.1606378555297852</v>
      </c>
      <c r="M2533" s="0">
        <v>0</v>
      </c>
      <c r="N2533" s="0">
        <v>0</v>
      </c>
      <c r="O2533" s="0">
        <v>4.8248214721679687</v>
      </c>
      <c r="P2533" s="0">
        <v>4.698847770690918</v>
      </c>
      <c r="Q2533" s="0">
        <v>-0.049627427011728287</v>
      </c>
      <c r="R2533" s="0">
        <v>-0.043200835585594177</v>
      </c>
      <c r="S2533" s="0">
        <v>-0.029807297512888908</v>
      </c>
      <c r="T2533" s="0">
        <v>-0.020530972629785538</v>
      </c>
      <c r="U2533" s="0">
        <v>-0.011254648678004742</v>
      </c>
      <c r="V2533" s="0">
        <v>0.0021388905588537455</v>
      </c>
      <c r="W2533" s="0">
        <v>0.0085654817521572113</v>
      </c>
      <c r="X2533" s="0">
        <v>10.530988693237305</v>
      </c>
      <c r="Y2533" s="0">
        <v>10.471632957458496</v>
      </c>
      <c r="Z2533" s="0">
        <v>-0.05935504287481308</v>
      </c>
      <c r="AA2533" s="0">
        <v>0.051140021532773972</v>
      </c>
      <c r="AB2533" s="0">
        <v>-0.14347289502620697</v>
      </c>
      <c r="AC2533" s="0">
        <v>-0.12489362061023712</v>
      </c>
      <c r="AD2533" s="0">
        <v>-0.086172893643379211</v>
      </c>
      <c r="AE2533" s="0">
        <v>-0.05935504287481308</v>
      </c>
      <c r="AF2533" s="0">
        <v>-0.03253718838095665</v>
      </c>
      <c r="AG2533" s="0">
        <v>0.0061835316009819508</v>
      </c>
      <c r="AH2533" s="0">
        <v>0.024762807413935661</v>
      </c>
    </row>
    <row r="2534" x14ac:dyDescent="0.4">
      <c r="A2534" s="10" t="str">
        <f>Data[[#This Row],[category]]&amp;Data[[#This Row],[subcategory]]&amp;Data[[#This Row],[date]]&amp;Data[[#This Row],[hour]]</f>
        <v>NAICS 2-digit codeRetail Trade (45)9/1/201711</v>
      </c>
      <c r="B2534" s="10" t="s">
        <v>140</v>
      </c>
      <c r="C2534" t="s">
        <v>133</v>
      </c>
      <c r="D2534" t="s">
        <v>112</v>
      </c>
      <c r="E2534" t="s">
        <v>64</v>
      </c>
      <c r="F2534" s="0">
        <v>2891</v>
      </c>
      <c r="G2534" s="0">
        <v>4.5394387245178223</v>
      </c>
      <c r="H2534" s="0">
        <v>4.559969425201416</v>
      </c>
      <c r="I2534" s="0">
        <v>0.020530980080366135</v>
      </c>
      <c r="J2534" s="0">
        <v>0.017689388245344162</v>
      </c>
      <c r="K2534" s="0">
        <v>93.21826171875</v>
      </c>
      <c r="L2534" s="0">
        <v>1.1606382131576538</v>
      </c>
      <c r="M2534" s="0">
        <v>0</v>
      </c>
      <c r="N2534" s="0">
        <v>0</v>
      </c>
      <c r="O2534" s="0">
        <v>4.8248214721679687</v>
      </c>
      <c r="P2534" s="0">
        <v>4.698847770690918</v>
      </c>
      <c r="Q2534" s="0">
        <v>-0.0085654743015766144</v>
      </c>
      <c r="R2534" s="0">
        <v>-0.0021388831082731485</v>
      </c>
      <c r="S2534" s="0">
        <v>0.011254656128585339</v>
      </c>
      <c r="T2534" s="0">
        <v>0.020530980080366135</v>
      </c>
      <c r="U2534" s="0">
        <v>0.029807304963469505</v>
      </c>
      <c r="V2534" s="0">
        <v>0.043200843036174774</v>
      </c>
      <c r="W2534" s="0">
        <v>0.049627434462308884</v>
      </c>
      <c r="X2534" s="0">
        <v>13.123517036437988</v>
      </c>
      <c r="Y2534" s="0">
        <v>13.18287181854248</v>
      </c>
      <c r="Z2534" s="0">
        <v>0.059355065226554871</v>
      </c>
      <c r="AA2534" s="0">
        <v>0.051140021532773972</v>
      </c>
      <c r="AB2534" s="0">
        <v>-0.024762785062193871</v>
      </c>
      <c r="AC2534" s="0">
        <v>-0.00618350924924016</v>
      </c>
      <c r="AD2534" s="0">
        <v>0.032537210732698441</v>
      </c>
      <c r="AE2534" s="0">
        <v>0.059355065226554871</v>
      </c>
      <c r="AF2534" s="0">
        <v>0.086172915995121002</v>
      </c>
      <c r="AG2534" s="0">
        <v>0.12489364296197891</v>
      </c>
      <c r="AH2534" s="0">
        <v>0.14347290992736816</v>
      </c>
    </row>
    <row r="2535" x14ac:dyDescent="0.4">
      <c r="A2535" s="10" t="str">
        <f>Data[[#This Row],[category]]&amp;Data[[#This Row],[subcategory]]&amp;Data[[#This Row],[date]]&amp;Data[[#This Row],[hour]]</f>
        <v>NAICS 2-digit codeRetail Trade (45)9/1/201712</v>
      </c>
      <c r="B2535" s="10" t="s">
        <v>140</v>
      </c>
      <c r="C2535" t="s">
        <v>133</v>
      </c>
      <c r="D2535" t="s">
        <v>112</v>
      </c>
      <c r="E2535" t="s">
        <v>65</v>
      </c>
      <c r="F2535" s="0">
        <v>2891</v>
      </c>
      <c r="G2535" s="0">
        <v>4.9710378646850586</v>
      </c>
      <c r="H2535" s="0">
        <v>4.874880313873291</v>
      </c>
      <c r="I2535" s="0">
        <v>-0.09615771472454071</v>
      </c>
      <c r="J2535" s="0">
        <v>0.032677497714757919</v>
      </c>
      <c r="K2535" s="0">
        <v>93.490486145019531</v>
      </c>
      <c r="L2535" s="0">
        <v>-2.9426279067993164</v>
      </c>
      <c r="M2535" s="0">
        <v>1</v>
      </c>
      <c r="N2535" s="0">
        <v>1</v>
      </c>
      <c r="O2535" s="0">
        <v>4.8248214721679687</v>
      </c>
      <c r="P2535" s="0">
        <v>4.698847770690918</v>
      </c>
      <c r="Q2535" s="0">
        <v>-0.14990741014480591</v>
      </c>
      <c r="R2535" s="0">
        <v>-0.1380356103181839</v>
      </c>
      <c r="S2535" s="0">
        <v>-0.11329381167888641</v>
      </c>
      <c r="T2535" s="0">
        <v>-0.09615771472454071</v>
      </c>
      <c r="U2535" s="0">
        <v>-0.079021617770195007</v>
      </c>
      <c r="V2535" s="0">
        <v>-0.054279815405607224</v>
      </c>
      <c r="W2535" s="0">
        <v>-0.042408015578985214</v>
      </c>
      <c r="X2535" s="0">
        <v>14.371270179748535</v>
      </c>
      <c r="Y2535" s="0">
        <v>14.093278884887695</v>
      </c>
      <c r="Z2535" s="0">
        <v>-0.27799195051193237</v>
      </c>
      <c r="AA2535" s="0">
        <v>0.094470642507076263</v>
      </c>
      <c r="AB2535" s="0">
        <v>-0.43338233232498169</v>
      </c>
      <c r="AC2535" s="0">
        <v>-0.39906096458435059</v>
      </c>
      <c r="AD2535" s="0">
        <v>-0.32753241062164307</v>
      </c>
      <c r="AE2535" s="0">
        <v>-0.27799195051193237</v>
      </c>
      <c r="AF2535" s="0">
        <v>-0.22845149040222168</v>
      </c>
      <c r="AG2535" s="0">
        <v>-0.15692295134067535</v>
      </c>
      <c r="AH2535" s="0">
        <v>-0.12260156869888306</v>
      </c>
    </row>
    <row r="2536" x14ac:dyDescent="0.4">
      <c r="A2536" s="10" t="str">
        <f>Data[[#This Row],[category]]&amp;Data[[#This Row],[subcategory]]&amp;Data[[#This Row],[date]]&amp;Data[[#This Row],[hour]]</f>
        <v>NAICS 2-digit codeRetail Trade (45)9/1/201713</v>
      </c>
      <c r="B2536" s="10" t="s">
        <v>140</v>
      </c>
      <c r="C2536" t="s">
        <v>133</v>
      </c>
      <c r="D2536" t="s">
        <v>112</v>
      </c>
      <c r="E2536" t="s">
        <v>66</v>
      </c>
      <c r="F2536" s="0">
        <v>2891</v>
      </c>
      <c r="G2536" s="0">
        <v>5.114776611328125</v>
      </c>
      <c r="H2536" s="0">
        <v>5.0040216445922852</v>
      </c>
      <c r="I2536" s="0">
        <v>-0.11075499653816223</v>
      </c>
      <c r="J2536" s="0">
        <v>0.037382207810878754</v>
      </c>
      <c r="K2536" s="0">
        <v>93.463851928710938</v>
      </c>
      <c r="L2536" s="0">
        <v>-2.9627730846405029</v>
      </c>
      <c r="M2536" s="0">
        <v>1</v>
      </c>
      <c r="N2536" s="0">
        <v>1</v>
      </c>
      <c r="O2536" s="0">
        <v>4.8248214721679687</v>
      </c>
      <c r="P2536" s="0">
        <v>4.698847770690918</v>
      </c>
      <c r="Q2536" s="0">
        <v>-0.17224325239658356</v>
      </c>
      <c r="R2536" s="0">
        <v>-0.15866222977638245</v>
      </c>
      <c r="S2536" s="0">
        <v>-0.1303582489490509</v>
      </c>
      <c r="T2536" s="0">
        <v>-0.11075499653816223</v>
      </c>
      <c r="U2536" s="0">
        <v>-0.09115174412727356</v>
      </c>
      <c r="V2536" s="0">
        <v>-0.062847770750522614</v>
      </c>
      <c r="W2536" s="0">
        <v>-0.049266736954450607</v>
      </c>
      <c r="X2536" s="0">
        <v>14.786819458007812</v>
      </c>
      <c r="Y2536" s="0">
        <v>14.466626167297363</v>
      </c>
      <c r="Z2536" s="0">
        <v>-0.32019269466400146</v>
      </c>
      <c r="AA2536" s="0">
        <v>0.10807196050882339</v>
      </c>
      <c r="AB2536" s="0">
        <v>-0.49795526266098022</v>
      </c>
      <c r="AC2536" s="0">
        <v>-0.45869249105453491</v>
      </c>
      <c r="AD2536" s="0">
        <v>-0.3768656849861145</v>
      </c>
      <c r="AE2536" s="0">
        <v>-0.32019269466400146</v>
      </c>
      <c r="AF2536" s="0">
        <v>-0.26351970434188843</v>
      </c>
      <c r="AG2536" s="0">
        <v>-0.18169289827346802</v>
      </c>
      <c r="AH2536" s="0">
        <v>-0.1424301415681839</v>
      </c>
    </row>
    <row r="2537" x14ac:dyDescent="0.4">
      <c r="A2537" s="10" t="str">
        <f>Data[[#This Row],[category]]&amp;Data[[#This Row],[subcategory]]&amp;Data[[#This Row],[date]]&amp;Data[[#This Row],[hour]]</f>
        <v>NAICS 2-digit codeRetail Trade (45)9/1/201714</v>
      </c>
      <c r="B2537" s="10" t="s">
        <v>140</v>
      </c>
      <c r="C2537" t="s">
        <v>133</v>
      </c>
      <c r="D2537" t="s">
        <v>112</v>
      </c>
      <c r="E2537" t="s">
        <v>67</v>
      </c>
      <c r="F2537" s="0">
        <v>2891</v>
      </c>
      <c r="G2537" s="0">
        <v>5.1980900764465332</v>
      </c>
      <c r="H2537" s="0">
        <v>5.0994586944580078</v>
      </c>
      <c r="I2537" s="0">
        <v>-0.098631583154201508</v>
      </c>
      <c r="J2537" s="0">
        <v>0.041018381714820862</v>
      </c>
      <c r="K2537" s="0">
        <v>93.405052185058594</v>
      </c>
      <c r="L2537" s="0">
        <v>-2.4045703411102295</v>
      </c>
      <c r="M2537" s="0">
        <v>1</v>
      </c>
      <c r="N2537" s="0">
        <v>1</v>
      </c>
      <c r="O2537" s="0">
        <v>4.8248214721679687</v>
      </c>
      <c r="P2537" s="0">
        <v>4.698847770690918</v>
      </c>
      <c r="Q2537" s="0">
        <v>-0.16610081493854523</v>
      </c>
      <c r="R2537" s="0">
        <v>-0.15119875967502594</v>
      </c>
      <c r="S2537" s="0">
        <v>-0.1201416403055191</v>
      </c>
      <c r="T2537" s="0">
        <v>-0.098631583154201508</v>
      </c>
      <c r="U2537" s="0">
        <v>-0.077121526002883911</v>
      </c>
      <c r="V2537" s="0">
        <v>-0.046064410358667374</v>
      </c>
      <c r="W2537" s="0">
        <v>-0.031162349507212639</v>
      </c>
      <c r="X2537" s="0">
        <v>15.027678489685059</v>
      </c>
      <c r="Y2537" s="0">
        <v>14.742534637451172</v>
      </c>
      <c r="Z2537" s="0">
        <v>-0.28514391183853149</v>
      </c>
      <c r="AA2537" s="0">
        <v>0.11858414113521576</v>
      </c>
      <c r="AB2537" s="0">
        <v>-0.48019745945930481</v>
      </c>
      <c r="AC2537" s="0">
        <v>-0.43711560964584351</v>
      </c>
      <c r="AD2537" s="0">
        <v>-0.34732949733734131</v>
      </c>
      <c r="AE2537" s="0">
        <v>-0.28514391183853149</v>
      </c>
      <c r="AF2537" s="0">
        <v>-0.22295832633972168</v>
      </c>
      <c r="AG2537" s="0">
        <v>-0.13317221403121948</v>
      </c>
      <c r="AH2537" s="0">
        <v>-0.090090356767177582</v>
      </c>
    </row>
    <row r="2538" x14ac:dyDescent="0.4">
      <c r="A2538" s="10" t="str">
        <f>Data[[#This Row],[category]]&amp;Data[[#This Row],[subcategory]]&amp;Data[[#This Row],[date]]&amp;Data[[#This Row],[hour]]</f>
        <v>NAICS 2-digit codeRetail Trade (45)9/1/201715</v>
      </c>
      <c r="B2538" s="10" t="s">
        <v>140</v>
      </c>
      <c r="C2538" t="s">
        <v>133</v>
      </c>
      <c r="D2538" t="s">
        <v>112</v>
      </c>
      <c r="E2538" t="s">
        <v>68</v>
      </c>
      <c r="F2538" s="0">
        <v>2891</v>
      </c>
      <c r="G2538" s="0">
        <v>5.1373977661132812</v>
      </c>
      <c r="H2538" s="0">
        <v>5.1135554313659668</v>
      </c>
      <c r="I2538" s="0">
        <v>-0.023842241615056992</v>
      </c>
      <c r="J2538" s="0">
        <v>0.043796181678771973</v>
      </c>
      <c r="K2538" s="0">
        <v>92.938087463378906</v>
      </c>
      <c r="L2538" s="0">
        <v>-0.54439085721969604</v>
      </c>
      <c r="M2538" s="0">
        <v>0</v>
      </c>
      <c r="N2538" s="0">
        <v>0</v>
      </c>
      <c r="O2538" s="0">
        <v>4.8248214721679687</v>
      </c>
      <c r="P2538" s="0">
        <v>4.698847770690918</v>
      </c>
      <c r="Q2538" s="0">
        <v>-0.095880553126335144</v>
      </c>
      <c r="R2538" s="0">
        <v>-0.079969309270381927</v>
      </c>
      <c r="S2538" s="0">
        <v>-0.046808980405330658</v>
      </c>
      <c r="T2538" s="0">
        <v>-0.023842241615056992</v>
      </c>
      <c r="U2538" s="0">
        <v>-0.00087550148600712419</v>
      </c>
      <c r="V2538" s="0">
        <v>0.032284822314977646</v>
      </c>
      <c r="W2538" s="0">
        <v>0.048196066170930862</v>
      </c>
      <c r="X2538" s="0">
        <v>14.852216720581055</v>
      </c>
      <c r="Y2538" s="0">
        <v>14.783288955688477</v>
      </c>
      <c r="Z2538" s="0">
        <v>-0.06892792135477066</v>
      </c>
      <c r="AA2538" s="0">
        <v>0.1266147643327713</v>
      </c>
      <c r="AB2538" s="0">
        <v>-0.2771906852722168</v>
      </c>
      <c r="AC2538" s="0">
        <v>-0.23119127750396729</v>
      </c>
      <c r="AD2538" s="0">
        <v>-0.13532476127147675</v>
      </c>
      <c r="AE2538" s="0">
        <v>-0.06892792135477066</v>
      </c>
      <c r="AF2538" s="0">
        <v>-0.0025310739874839783</v>
      </c>
      <c r="AG2538" s="0">
        <v>0.093335427343845367</v>
      </c>
      <c r="AH2538" s="0">
        <v>0.13933482766151428</v>
      </c>
    </row>
    <row r="2539" x14ac:dyDescent="0.4">
      <c r="A2539" s="10" t="str">
        <f>Data[[#This Row],[category]]&amp;Data[[#This Row],[subcategory]]&amp;Data[[#This Row],[date]]&amp;Data[[#This Row],[hour]]</f>
        <v>NAICS 2-digit codeRetail Trade (45)9/1/201716</v>
      </c>
      <c r="B2539" s="10" t="s">
        <v>140</v>
      </c>
      <c r="C2539" t="s">
        <v>133</v>
      </c>
      <c r="D2539" t="s">
        <v>112</v>
      </c>
      <c r="E2539" t="s">
        <v>69</v>
      </c>
      <c r="F2539" s="0">
        <v>2891</v>
      </c>
      <c r="G2539" s="0">
        <v>4.9938511848449707</v>
      </c>
      <c r="H2539" s="0">
        <v>4.9527482986450195</v>
      </c>
      <c r="I2539" s="0">
        <v>-0.041102629154920578</v>
      </c>
      <c r="J2539" s="0">
        <v>0.046633269637823105</v>
      </c>
      <c r="K2539" s="0">
        <v>92.053268432617188</v>
      </c>
      <c r="L2539" s="0">
        <v>-0.8814014196395874</v>
      </c>
      <c r="M2539" s="0">
        <v>0</v>
      </c>
      <c r="N2539" s="0">
        <v>0</v>
      </c>
      <c r="O2539" s="0">
        <v>4.8248214721679687</v>
      </c>
      <c r="P2539" s="0">
        <v>4.698847770690918</v>
      </c>
      <c r="Q2539" s="0">
        <v>-0.1178075298666954</v>
      </c>
      <c r="R2539" s="0">
        <v>-0.10086556524038315</v>
      </c>
      <c r="S2539" s="0">
        <v>-0.065557137131690979</v>
      </c>
      <c r="T2539" s="0">
        <v>-0.041102629154920578</v>
      </c>
      <c r="U2539" s="0">
        <v>-0.016648119315505028</v>
      </c>
      <c r="V2539" s="0">
        <v>0.018660310655832291</v>
      </c>
      <c r="W2539" s="0">
        <v>0.035602275282144547</v>
      </c>
      <c r="X2539" s="0">
        <v>14.437223434448242</v>
      </c>
      <c r="Y2539" s="0">
        <v>14.318395614624023</v>
      </c>
      <c r="Z2539" s="0">
        <v>-0.1188277006149292</v>
      </c>
      <c r="AA2539" s="0">
        <v>0.13481678068637848</v>
      </c>
      <c r="AB2539" s="0">
        <v>-0.34058156609535217</v>
      </c>
      <c r="AC2539" s="0">
        <v>-0.29160234332084656</v>
      </c>
      <c r="AD2539" s="0">
        <v>-0.18952569365501404</v>
      </c>
      <c r="AE2539" s="0">
        <v>-0.1188277006149292</v>
      </c>
      <c r="AF2539" s="0">
        <v>-0.048129711300134659</v>
      </c>
      <c r="AG2539" s="0">
        <v>0.053946956992149353</v>
      </c>
      <c r="AH2539" s="0">
        <v>0.10292617231607437</v>
      </c>
    </row>
    <row r="2540" x14ac:dyDescent="0.4">
      <c r="A2540" s="10" t="str">
        <f>Data[[#This Row],[category]]&amp;Data[[#This Row],[subcategory]]&amp;Data[[#This Row],[date]]&amp;Data[[#This Row],[hour]]</f>
        <v>NAICS 2-digit codeRetail Trade (45)9/1/201717</v>
      </c>
      <c r="B2540" s="10" t="s">
        <v>140</v>
      </c>
      <c r="C2540" t="s">
        <v>133</v>
      </c>
      <c r="D2540" t="s">
        <v>112</v>
      </c>
      <c r="E2540" t="s">
        <v>70</v>
      </c>
      <c r="F2540" s="0">
        <v>2891</v>
      </c>
      <c r="G2540" s="0">
        <v>4.575538158416748</v>
      </c>
      <c r="H2540" s="0">
        <v>4.6401758193969727</v>
      </c>
      <c r="I2540" s="0">
        <v>0.064637772738933563</v>
      </c>
      <c r="J2540" s="0">
        <v>0.047083403915166855</v>
      </c>
      <c r="K2540" s="0">
        <v>89.881011962890625</v>
      </c>
      <c r="L2540" s="0">
        <v>1.372835636138916</v>
      </c>
      <c r="M2540" s="0">
        <v>0</v>
      </c>
      <c r="N2540" s="0">
        <v>0</v>
      </c>
      <c r="O2540" s="0">
        <v>4.8248214721679687</v>
      </c>
      <c r="P2540" s="0">
        <v>4.698847770690918</v>
      </c>
      <c r="Q2540" s="0">
        <v>-0.012807535007596016</v>
      </c>
      <c r="R2540" s="0">
        <v>0.0042979628778994083</v>
      </c>
      <c r="S2540" s="0">
        <v>0.039947211742401123</v>
      </c>
      <c r="T2540" s="0">
        <v>0.064637772738933563</v>
      </c>
      <c r="U2540" s="0">
        <v>0.089328333735466003</v>
      </c>
      <c r="V2540" s="0">
        <v>0.12497758120298386</v>
      </c>
      <c r="W2540" s="0">
        <v>0.14208307862281799</v>
      </c>
      <c r="X2540" s="0">
        <v>13.227880477905273</v>
      </c>
      <c r="Y2540" s="0">
        <v>13.414748191833496</v>
      </c>
      <c r="Z2540" s="0">
        <v>0.18686780333518982</v>
      </c>
      <c r="AA2540" s="0">
        <v>0.13611811399459839</v>
      </c>
      <c r="AB2540" s="0">
        <v>-0.037026569247245789</v>
      </c>
      <c r="AC2540" s="0">
        <v>0.012425420805811882</v>
      </c>
      <c r="AD2540" s="0">
        <v>0.11548739671707153</v>
      </c>
      <c r="AE2540" s="0">
        <v>0.18686780333518982</v>
      </c>
      <c r="AF2540" s="0">
        <v>0.25824820995330811</v>
      </c>
      <c r="AG2540" s="0">
        <v>0.36131018400192261</v>
      </c>
      <c r="AH2540" s="0">
        <v>0.41076219081878662</v>
      </c>
    </row>
    <row r="2541" x14ac:dyDescent="0.4">
      <c r="A2541" s="10" t="str">
        <f>Data[[#This Row],[category]]&amp;Data[[#This Row],[subcategory]]&amp;Data[[#This Row],[date]]&amp;Data[[#This Row],[hour]]</f>
        <v>NAICS 2-digit codeRetail Trade (45)9/1/201718</v>
      </c>
      <c r="B2541" s="10" t="s">
        <v>140</v>
      </c>
      <c r="C2541" t="s">
        <v>133</v>
      </c>
      <c r="D2541" t="s">
        <v>112</v>
      </c>
      <c r="E2541" t="s">
        <v>71</v>
      </c>
      <c r="F2541" s="0">
        <v>2891</v>
      </c>
      <c r="G2541" s="0">
        <v>3.9254488945007324</v>
      </c>
      <c r="H2541" s="0">
        <v>4.0889115333557129</v>
      </c>
      <c r="I2541" s="0">
        <v>0.16346250474452972</v>
      </c>
      <c r="J2541" s="0">
        <v>0.045326042920351028</v>
      </c>
      <c r="K2541" s="0">
        <v>87.088203430175781</v>
      </c>
      <c r="L2541" s="0">
        <v>3.6063704490661621</v>
      </c>
      <c r="M2541" s="0">
        <v>1</v>
      </c>
      <c r="N2541" s="0">
        <v>1</v>
      </c>
      <c r="O2541" s="0">
        <v>4.8248214721679687</v>
      </c>
      <c r="P2541" s="0">
        <v>4.698847770690918</v>
      </c>
      <c r="Q2541" s="0">
        <v>0.088907800614833832</v>
      </c>
      <c r="R2541" s="0">
        <v>0.10537484288215637</v>
      </c>
      <c r="S2541" s="0">
        <v>0.1396934986114502</v>
      </c>
      <c r="T2541" s="0">
        <v>0.16346250474452972</v>
      </c>
      <c r="U2541" s="0">
        <v>0.18723151087760925</v>
      </c>
      <c r="V2541" s="0">
        <v>0.22155016660690308</v>
      </c>
      <c r="W2541" s="0">
        <v>0.23801721632480621</v>
      </c>
      <c r="X2541" s="0">
        <v>11.348472595214844</v>
      </c>
      <c r="Y2541" s="0">
        <v>11.821043014526367</v>
      </c>
      <c r="Z2541" s="0">
        <v>0.47257009148597717</v>
      </c>
      <c r="AA2541" s="0">
        <v>0.13103759288787842</v>
      </c>
      <c r="AB2541" s="0">
        <v>0.25703242421150208</v>
      </c>
      <c r="AC2541" s="0">
        <v>0.30463865399360657</v>
      </c>
      <c r="AD2541" s="0">
        <v>0.40385392308235168</v>
      </c>
      <c r="AE2541" s="0">
        <v>0.47257009148597717</v>
      </c>
      <c r="AF2541" s="0">
        <v>0.54128628969192505</v>
      </c>
      <c r="AG2541" s="0">
        <v>0.64050149917602539</v>
      </c>
      <c r="AH2541" s="0">
        <v>0.68810772895812988</v>
      </c>
    </row>
    <row r="2542" x14ac:dyDescent="0.4">
      <c r="A2542" s="10" t="str">
        <f>Data[[#This Row],[category]]&amp;Data[[#This Row],[subcategory]]&amp;Data[[#This Row],[date]]&amp;Data[[#This Row],[hour]]</f>
        <v>NAICS 2-digit codeRetail Trade (45)9/1/201719</v>
      </c>
      <c r="B2542" s="10" t="s">
        <v>140</v>
      </c>
      <c r="C2542" t="s">
        <v>133</v>
      </c>
      <c r="D2542" t="s">
        <v>112</v>
      </c>
      <c r="E2542" t="s">
        <v>72</v>
      </c>
      <c r="F2542" s="0">
        <v>2891</v>
      </c>
      <c r="G2542" s="0">
        <v>3.1687421798706055</v>
      </c>
      <c r="H2542" s="0">
        <v>3.4389886856079102</v>
      </c>
      <c r="I2542" s="0">
        <v>0.2702464759349823</v>
      </c>
      <c r="J2542" s="0">
        <v>0.042248591780662537</v>
      </c>
      <c r="K2542" s="0">
        <v>84.616744995117188</v>
      </c>
      <c r="L2542" s="0">
        <v>6.3965792655944824</v>
      </c>
      <c r="M2542" s="0">
        <v>1</v>
      </c>
      <c r="N2542" s="0">
        <v>1</v>
      </c>
      <c r="O2542" s="0">
        <v>4.8248214721679687</v>
      </c>
      <c r="P2542" s="0">
        <v>4.698847770690918</v>
      </c>
      <c r="Q2542" s="0">
        <v>0.20075373351573944</v>
      </c>
      <c r="R2542" s="0">
        <v>0.21610273420810699</v>
      </c>
      <c r="S2542" s="0">
        <v>0.24809129536151886</v>
      </c>
      <c r="T2542" s="0">
        <v>0.2702464759349823</v>
      </c>
      <c r="U2542" s="0">
        <v>0.29240167140960693</v>
      </c>
      <c r="V2542" s="0">
        <v>0.3243902325630188</v>
      </c>
      <c r="W2542" s="0">
        <v>0.33973923325538635</v>
      </c>
      <c r="X2542" s="0">
        <v>9.1608333587646484</v>
      </c>
      <c r="Y2542" s="0">
        <v>9.9421167373657227</v>
      </c>
      <c r="Z2542" s="0">
        <v>0.78128254413604736</v>
      </c>
      <c r="AA2542" s="0">
        <v>0.12214067578315735</v>
      </c>
      <c r="AB2542" s="0">
        <v>0.58037900924682617</v>
      </c>
      <c r="AC2542" s="0">
        <v>0.62475299835205078</v>
      </c>
      <c r="AD2542" s="0">
        <v>0.71723192930221558</v>
      </c>
      <c r="AE2542" s="0">
        <v>0.78128254413604736</v>
      </c>
      <c r="AF2542" s="0">
        <v>0.84533315896987915</v>
      </c>
      <c r="AG2542" s="0">
        <v>0.93781208992004395</v>
      </c>
      <c r="AH2542" s="0">
        <v>0.98218607902526855</v>
      </c>
    </row>
    <row r="2543" x14ac:dyDescent="0.4">
      <c r="A2543" s="10" t="str">
        <f>Data[[#This Row],[category]]&amp;Data[[#This Row],[subcategory]]&amp;Data[[#This Row],[date]]&amp;Data[[#This Row],[hour]]</f>
        <v>NAICS 2-digit codeRetail Trade (45)9/1/201720</v>
      </c>
      <c r="B2543" s="10" t="s">
        <v>140</v>
      </c>
      <c r="C2543" t="s">
        <v>133</v>
      </c>
      <c r="D2543" t="s">
        <v>112</v>
      </c>
      <c r="E2543" t="s">
        <v>55</v>
      </c>
      <c r="F2543" s="0">
        <v>2891</v>
      </c>
      <c r="G2543" s="0">
        <v>2.8205616474151611</v>
      </c>
      <c r="H2543" s="0">
        <v>2.9491615295410156</v>
      </c>
      <c r="I2543" s="0">
        <v>0.12860000133514404</v>
      </c>
      <c r="J2543" s="0">
        <v>0.042242452502250671</v>
      </c>
      <c r="K2543" s="0">
        <v>81.481491088867188</v>
      </c>
      <c r="L2543" s="0">
        <v>3.0443308353424072</v>
      </c>
      <c r="M2543" s="0">
        <v>1</v>
      </c>
      <c r="N2543" s="0">
        <v>1</v>
      </c>
      <c r="O2543" s="0">
        <v>4.8248214721679687</v>
      </c>
      <c r="P2543" s="0">
        <v>4.698847770690918</v>
      </c>
      <c r="Q2543" s="0">
        <v>0.059117350727319717</v>
      </c>
      <c r="R2543" s="0">
        <v>0.074464119970798492</v>
      </c>
      <c r="S2543" s="0">
        <v>0.10644803941249847</v>
      </c>
      <c r="T2543" s="0">
        <v>0.12860000133514404</v>
      </c>
      <c r="U2543" s="0">
        <v>0.15075196325778961</v>
      </c>
      <c r="V2543" s="0">
        <v>0.182735875248909</v>
      </c>
      <c r="W2543" s="0">
        <v>0.19808265566825867</v>
      </c>
      <c r="X2543" s="0">
        <v>8.1542434692382812</v>
      </c>
      <c r="Y2543" s="0">
        <v>8.5260257720947266</v>
      </c>
      <c r="Z2543" s="0">
        <v>0.37178260087966919</v>
      </c>
      <c r="AA2543" s="0">
        <v>0.12212292850017548</v>
      </c>
      <c r="AB2543" s="0">
        <v>0.17090825736522675</v>
      </c>
      <c r="AC2543" s="0">
        <v>0.21527576446533203</v>
      </c>
      <c r="AD2543" s="0">
        <v>0.30774128437042236</v>
      </c>
      <c r="AE2543" s="0">
        <v>0.37178260087966919</v>
      </c>
      <c r="AF2543" s="0">
        <v>0.43582391738891602</v>
      </c>
      <c r="AG2543" s="0">
        <v>0.52828943729400635</v>
      </c>
      <c r="AH2543" s="0">
        <v>0.57265692949295044</v>
      </c>
    </row>
    <row r="2544" x14ac:dyDescent="0.4">
      <c r="A2544" s="10" t="str">
        <f>Data[[#This Row],[category]]&amp;Data[[#This Row],[subcategory]]&amp;Data[[#This Row],[date]]&amp;Data[[#This Row],[hour]]</f>
        <v>NAICS 2-digit codeRetail Trade (45)9/1/201721</v>
      </c>
      <c r="B2544" s="10" t="s">
        <v>140</v>
      </c>
      <c r="C2544" t="s">
        <v>133</v>
      </c>
      <c r="D2544" t="s">
        <v>112</v>
      </c>
      <c r="E2544" t="s">
        <v>73</v>
      </c>
      <c r="F2544" s="0">
        <v>2891</v>
      </c>
      <c r="G2544" s="0">
        <v>2.2968072891235352</v>
      </c>
      <c r="H2544" s="0">
        <v>2.5266954898834229</v>
      </c>
      <c r="I2544" s="0">
        <v>0.22988836467266083</v>
      </c>
      <c r="J2544" s="0">
        <v>0.037282980978488922</v>
      </c>
      <c r="K2544" s="0">
        <v>80.155311584472656</v>
      </c>
      <c r="L2544" s="0">
        <v>6.1660404205322266</v>
      </c>
      <c r="M2544" s="0">
        <v>1</v>
      </c>
      <c r="N2544" s="0">
        <v>1</v>
      </c>
      <c r="O2544" s="0">
        <v>4.8248214721679687</v>
      </c>
      <c r="P2544" s="0">
        <v>4.698847770690918</v>
      </c>
      <c r="Q2544" s="0">
        <v>0.16856332123279572</v>
      </c>
      <c r="R2544" s="0">
        <v>0.18210829794406891</v>
      </c>
      <c r="S2544" s="0">
        <v>0.21033714711666107</v>
      </c>
      <c r="T2544" s="0">
        <v>0.22988836467266083</v>
      </c>
      <c r="U2544" s="0">
        <v>0.24943958222866058</v>
      </c>
      <c r="V2544" s="0">
        <v>0.27766841650009155</v>
      </c>
      <c r="W2544" s="0">
        <v>0.29121342301368713</v>
      </c>
      <c r="X2544" s="0">
        <v>6.6400699615478516</v>
      </c>
      <c r="Y2544" s="0">
        <v>7.3046765327453613</v>
      </c>
      <c r="Z2544" s="0">
        <v>0.66460728645324707</v>
      </c>
      <c r="AA2544" s="0">
        <v>0.10778509825468063</v>
      </c>
      <c r="AB2544" s="0">
        <v>0.48731657862663269</v>
      </c>
      <c r="AC2544" s="0">
        <v>0.52647513151168823</v>
      </c>
      <c r="AD2544" s="0">
        <v>0.60808473825454712</v>
      </c>
      <c r="AE2544" s="0">
        <v>0.66460728645324707</v>
      </c>
      <c r="AF2544" s="0">
        <v>0.72112983465194702</v>
      </c>
      <c r="AG2544" s="0">
        <v>0.80273944139480591</v>
      </c>
      <c r="AH2544" s="0">
        <v>0.84189802408218384</v>
      </c>
    </row>
    <row r="2545" x14ac:dyDescent="0.4">
      <c r="A2545" s="10" t="str">
        <f>Data[[#This Row],[category]]&amp;Data[[#This Row],[subcategory]]&amp;Data[[#This Row],[date]]&amp;Data[[#This Row],[hour]]</f>
        <v>NAICS 2-digit codeRetail Trade (45)9/1/201722</v>
      </c>
      <c r="B2545" s="10" t="s">
        <v>140</v>
      </c>
      <c r="C2545" t="s">
        <v>133</v>
      </c>
      <c r="D2545" t="s">
        <v>112</v>
      </c>
      <c r="E2545" t="s">
        <v>74</v>
      </c>
      <c r="F2545" s="0">
        <v>2891</v>
      </c>
      <c r="G2545" s="0">
        <v>1.8976271152496338</v>
      </c>
      <c r="H2545" s="0">
        <v>2.0832936763763428</v>
      </c>
      <c r="I2545" s="0">
        <v>0.18566656112670898</v>
      </c>
      <c r="J2545" s="0">
        <v>0.034525390714406967</v>
      </c>
      <c r="K2545" s="0">
        <v>78.785194396972656</v>
      </c>
      <c r="L2545" s="0">
        <v>5.3776817321777344</v>
      </c>
      <c r="M2545" s="0">
        <v>1</v>
      </c>
      <c r="N2545" s="0">
        <v>1</v>
      </c>
      <c r="O2545" s="0">
        <v>4.8248214721679687</v>
      </c>
      <c r="P2545" s="0">
        <v>4.698847770690918</v>
      </c>
      <c r="Q2545" s="0">
        <v>0.12887734174728394</v>
      </c>
      <c r="R2545" s="0">
        <v>0.14142049849033356</v>
      </c>
      <c r="S2545" s="0">
        <v>0.16756142675876617</v>
      </c>
      <c r="T2545" s="0">
        <v>0.18566656112670898</v>
      </c>
      <c r="U2545" s="0">
        <v>0.20377169549465179</v>
      </c>
      <c r="V2545" s="0">
        <v>0.22991262376308441</v>
      </c>
      <c r="W2545" s="0">
        <v>0.24245578050613403</v>
      </c>
      <c r="X2545" s="0">
        <v>5.4860401153564453</v>
      </c>
      <c r="Y2545" s="0">
        <v>6.0228018760681152</v>
      </c>
      <c r="Z2545" s="0">
        <v>0.53676199913024902</v>
      </c>
      <c r="AA2545" s="0">
        <v>0.099812902510166168</v>
      </c>
      <c r="AB2545" s="0">
        <v>0.37258437275886536</v>
      </c>
      <c r="AC2545" s="0">
        <v>0.40884661674499512</v>
      </c>
      <c r="AD2545" s="0">
        <v>0.4844200611114502</v>
      </c>
      <c r="AE2545" s="0">
        <v>0.53676199913024902</v>
      </c>
      <c r="AF2545" s="0">
        <v>0.58910393714904785</v>
      </c>
      <c r="AG2545" s="0">
        <v>0.66467738151550293</v>
      </c>
      <c r="AH2545" s="0">
        <v>0.7009395956993103</v>
      </c>
    </row>
    <row r="2546" x14ac:dyDescent="0.4">
      <c r="A2546" s="10" t="str">
        <f>Data[[#This Row],[category]]&amp;Data[[#This Row],[subcategory]]&amp;Data[[#This Row],[date]]&amp;Data[[#This Row],[hour]]</f>
        <v>NAICS 2-digit codeRetail Trade (45)9/1/201723</v>
      </c>
      <c r="B2546" s="10" t="s">
        <v>140</v>
      </c>
      <c r="C2546" t="s">
        <v>133</v>
      </c>
      <c r="D2546" t="s">
        <v>112</v>
      </c>
      <c r="E2546" t="s">
        <v>75</v>
      </c>
      <c r="F2546" s="0">
        <v>2891</v>
      </c>
      <c r="G2546" s="0">
        <v>1.6046895980834961</v>
      </c>
      <c r="H2546" s="0">
        <v>1.7086631059646606</v>
      </c>
      <c r="I2546" s="0">
        <v>0.10397353768348694</v>
      </c>
      <c r="J2546" s="0">
        <v>0.031010344624519348</v>
      </c>
      <c r="K2546" s="0">
        <v>77.846076965332031</v>
      </c>
      <c r="L2546" s="0">
        <v>3.3528661727905273</v>
      </c>
      <c r="M2546" s="0">
        <v>1</v>
      </c>
      <c r="N2546" s="0">
        <v>1</v>
      </c>
      <c r="O2546" s="0">
        <v>4.8248214721679687</v>
      </c>
      <c r="P2546" s="0">
        <v>4.698847770690918</v>
      </c>
      <c r="Q2546" s="0">
        <v>0.052966058254241943</v>
      </c>
      <c r="R2546" s="0">
        <v>0.064232185482978821</v>
      </c>
      <c r="S2546" s="0">
        <v>0.087711699306964874</v>
      </c>
      <c r="T2546" s="0">
        <v>0.10397353768348694</v>
      </c>
      <c r="U2546" s="0">
        <v>0.120235376060009</v>
      </c>
      <c r="V2546" s="0">
        <v>0.14371488988399506</v>
      </c>
      <c r="W2546" s="0">
        <v>0.15498101711273193</v>
      </c>
      <c r="X2546" s="0">
        <v>4.639157772064209</v>
      </c>
      <c r="Y2546" s="0">
        <v>4.9397449493408203</v>
      </c>
      <c r="Z2546" s="0">
        <v>0.30058750510215759</v>
      </c>
      <c r="AA2546" s="0">
        <v>0.089650906622409821</v>
      </c>
      <c r="AB2546" s="0">
        <v>0.15312488377094269</v>
      </c>
      <c r="AC2546" s="0">
        <v>0.18569524586200714</v>
      </c>
      <c r="AD2546" s="0">
        <v>0.25357452034950256</v>
      </c>
      <c r="AE2546" s="0">
        <v>0.30058750510215759</v>
      </c>
      <c r="AF2546" s="0">
        <v>0.34760048985481262</v>
      </c>
      <c r="AG2546" s="0">
        <v>0.41547977924346924</v>
      </c>
      <c r="AH2546" s="0">
        <v>0.4480501115322113</v>
      </c>
    </row>
    <row r="2547" x14ac:dyDescent="0.4">
      <c r="A2547" s="10" t="str">
        <f>Data[[#This Row],[category]]&amp;Data[[#This Row],[subcategory]]&amp;Data[[#This Row],[date]]&amp;Data[[#This Row],[hour]]</f>
        <v>NAICS 2-digit codeRetail Trade (45)9/1/201724</v>
      </c>
      <c r="B2547" s="10" t="s">
        <v>140</v>
      </c>
      <c r="C2547" t="s">
        <v>133</v>
      </c>
      <c r="D2547" t="s">
        <v>112</v>
      </c>
      <c r="E2547" t="s">
        <v>76</v>
      </c>
      <c r="F2547" s="0">
        <v>2891</v>
      </c>
      <c r="G2547" s="0">
        <v>1.4911849498748779</v>
      </c>
      <c r="H2547" s="0">
        <v>1.5144444704055786</v>
      </c>
      <c r="I2547" s="0">
        <v>0.023259516805410385</v>
      </c>
      <c r="J2547" s="0">
        <v>0.027087640017271042</v>
      </c>
      <c r="K2547" s="0">
        <v>76.881355285644531</v>
      </c>
      <c r="L2547" s="0">
        <v>0.85867637395858765</v>
      </c>
      <c r="M2547" s="0">
        <v>0</v>
      </c>
      <c r="N2547" s="0">
        <v>0</v>
      </c>
      <c r="O2547" s="0">
        <v>4.8248214721679687</v>
      </c>
      <c r="P2547" s="0">
        <v>4.698847770690918</v>
      </c>
      <c r="Q2547" s="0">
        <v>-0.021295685321092606</v>
      </c>
      <c r="R2547" s="0">
        <v>-0.011454690247774124</v>
      </c>
      <c r="S2547" s="0">
        <v>0.009054744616150856</v>
      </c>
      <c r="T2547" s="0">
        <v>0.023259516805410385</v>
      </c>
      <c r="U2547" s="0">
        <v>0.037464290857315063</v>
      </c>
      <c r="V2547" s="0">
        <v>0.057973723858594894</v>
      </c>
      <c r="W2547" s="0">
        <v>0.067814722657203674</v>
      </c>
      <c r="X2547" s="0">
        <v>4.3110156059265137</v>
      </c>
      <c r="Y2547" s="0">
        <v>4.3782591819763184</v>
      </c>
      <c r="Z2547" s="0">
        <v>0.067243263125419617</v>
      </c>
      <c r="AA2547" s="0">
        <v>0.078310370445251465</v>
      </c>
      <c r="AB2547" s="0">
        <v>-0.061565835028886795</v>
      </c>
      <c r="AC2547" s="0">
        <v>-0.033115513622760773</v>
      </c>
      <c r="AD2547" s="0">
        <v>0.026177264750003815</v>
      </c>
      <c r="AE2547" s="0">
        <v>0.067243263125419617</v>
      </c>
      <c r="AF2547" s="0">
        <v>0.10830926150083542</v>
      </c>
      <c r="AG2547" s="0">
        <v>0.1676020473241806</v>
      </c>
      <c r="AH2547" s="0">
        <v>0.19605235755443573</v>
      </c>
    </row>
    <row r="2548" x14ac:dyDescent="0.4">
      <c r="A2548" s="10" t="str">
        <f>Data[[#This Row],[category]]&amp;Data[[#This Row],[subcategory]]&amp;Data[[#This Row],[date]]&amp;Data[[#This Row],[hour]]</f>
        <v>NAICS 2-digit codeRetail Trade (45)9/1/2017Avg. 11 to 6 pm</v>
      </c>
      <c r="B2548" s="10" t="s">
        <v>140</v>
      </c>
      <c r="C2548" t="s">
        <v>133</v>
      </c>
      <c r="D2548" t="s">
        <v>112</v>
      </c>
      <c r="E2548" t="s">
        <v>77</v>
      </c>
      <c r="F2548" s="0">
        <v>2891</v>
      </c>
      <c r="G2548" s="0">
        <v>4.8451628684997559</v>
      </c>
      <c r="H2548" s="0">
        <v>4.8248214721679687</v>
      </c>
      <c r="I2548" s="0">
        <v>-0.020341269671916962</v>
      </c>
      <c r="J2548" s="0">
        <v>0.032134290784597397</v>
      </c>
      <c r="K2548" s="0">
        <v>91.759994506835938</v>
      </c>
      <c r="L2548" s="0">
        <v>-0.63300818204879761</v>
      </c>
      <c r="M2548" s="0">
        <v>0</v>
      </c>
      <c r="N2548" s="0">
        <v>0</v>
      </c>
      <c r="O2548" s="0"/>
      <c r="P2548" s="0"/>
      <c r="Q2548" s="0">
        <v>-0.07319747656583786</v>
      </c>
      <c r="R2548" s="0">
        <v>-0.061523020267486572</v>
      </c>
      <c r="S2548" s="0">
        <v>-0.037192508578300476</v>
      </c>
      <c r="T2548" s="0">
        <v>-0.020341269671916962</v>
      </c>
      <c r="U2548" s="0">
        <v>-0.0034900309983640909</v>
      </c>
      <c r="V2548" s="0">
        <v>0.020840480923652649</v>
      </c>
      <c r="W2548" s="0">
        <v>0.032514933496713638</v>
      </c>
      <c r="X2548" s="0">
        <v>14.007366180419922</v>
      </c>
      <c r="Y2548" s="0">
        <v>13.948558807373047</v>
      </c>
      <c r="Z2548" s="0">
        <v>-0.058806609362363815</v>
      </c>
      <c r="AA2548" s="0">
        <v>0.09290023148059845</v>
      </c>
      <c r="AB2548" s="0">
        <v>-0.21161389350891113</v>
      </c>
      <c r="AC2548" s="0">
        <v>-0.17786304652690887</v>
      </c>
      <c r="AD2548" s="0">
        <v>-0.10752353817224503</v>
      </c>
      <c r="AE2548" s="0">
        <v>-0.058806609362363815</v>
      </c>
      <c r="AF2548" s="0">
        <v>-0.010089680552482605</v>
      </c>
      <c r="AG2548" s="0">
        <v>0.060249827802181244</v>
      </c>
      <c r="AH2548" s="0">
        <v>0.094000674784183502</v>
      </c>
    </row>
    <row r="2549" x14ac:dyDescent="0.4">
      <c r="A2549" s="10" t="str">
        <f>Data[[#This Row],[category]]&amp;Data[[#This Row],[subcategory]]&amp;Data[[#This Row],[date]]&amp;Data[[#This Row],[hour]]</f>
        <v>NAICS 2-digit codeRetail Trade (45)9/1/2017Avg. 2 to 6pm</v>
      </c>
      <c r="B2549" s="10" t="s">
        <v>140</v>
      </c>
      <c r="C2549" t="s">
        <v>133</v>
      </c>
      <c r="D2549" t="s">
        <v>112</v>
      </c>
      <c r="E2549" t="s">
        <v>78</v>
      </c>
      <c r="F2549" s="0">
        <v>2891</v>
      </c>
      <c r="G2549" s="0">
        <v>4.6580591201782227</v>
      </c>
      <c r="H2549" s="0">
        <v>4.698847770690918</v>
      </c>
      <c r="I2549" s="0">
        <v>0.040788851678371429</v>
      </c>
      <c r="J2549" s="0">
        <v>0.038416516035795212</v>
      </c>
      <c r="K2549" s="0">
        <v>90.490142822265625</v>
      </c>
      <c r="L2549" s="0">
        <v>1.0617530345916748</v>
      </c>
      <c r="M2549" s="0">
        <v>0</v>
      </c>
      <c r="N2549" s="0">
        <v>0</v>
      </c>
      <c r="O2549" s="0"/>
      <c r="P2549" s="0"/>
      <c r="Q2549" s="0">
        <v>-0.022400693967938423</v>
      </c>
      <c r="R2549" s="0">
        <v>-0.0084438947960734367</v>
      </c>
      <c r="S2549" s="0">
        <v>0.020643211901187897</v>
      </c>
      <c r="T2549" s="0">
        <v>0.040788851678371429</v>
      </c>
      <c r="U2549" s="0">
        <v>0.060934491455554962</v>
      </c>
      <c r="V2549" s="0">
        <v>0.090021595358848572</v>
      </c>
      <c r="W2549" s="0">
        <v>0.10397839546203613</v>
      </c>
      <c r="X2549" s="0">
        <v>13.466448783874512</v>
      </c>
      <c r="Y2549" s="0">
        <v>13.584368705749512</v>
      </c>
      <c r="Z2549" s="0">
        <v>0.11792057007551193</v>
      </c>
      <c r="AA2549" s="0">
        <v>0.11106214672327042</v>
      </c>
      <c r="AB2549" s="0">
        <v>-0.064760401844978333</v>
      </c>
      <c r="AC2549" s="0">
        <v>-0.024411298334598541</v>
      </c>
      <c r="AD2549" s="0">
        <v>0.059679523110389709</v>
      </c>
      <c r="AE2549" s="0">
        <v>0.11792057007551193</v>
      </c>
      <c r="AF2549" s="0">
        <v>0.17616161704063416</v>
      </c>
      <c r="AG2549" s="0">
        <v>0.260252445936203</v>
      </c>
      <c r="AH2549" s="0">
        <v>0.3006015419960022</v>
      </c>
    </row>
    <row r="2550" x14ac:dyDescent="0.4">
      <c r="A2550" s="10" t="str">
        <f>Data[[#This Row],[category]]&amp;Data[[#This Row],[subcategory]]&amp;Data[[#This Row],[date]]&amp;Data[[#This Row],[hour]]</f>
        <v>NAICS 2-digit codeRetail Trade (45)9/2/20171</v>
      </c>
      <c r="B2550" s="10" t="s">
        <v>140</v>
      </c>
      <c r="C2550" t="s">
        <v>133</v>
      </c>
      <c r="D2550" t="s">
        <v>113</v>
      </c>
      <c r="E2550" t="s">
        <v>41</v>
      </c>
      <c r="F2550" s="0">
        <v>2891</v>
      </c>
      <c r="G2550" s="0">
        <v>1.4920831918716431</v>
      </c>
      <c r="H2550" s="0">
        <v>1.4400573968887329</v>
      </c>
      <c r="I2550" s="0">
        <v>-0.052025802433490753</v>
      </c>
      <c r="J2550" s="0">
        <v>0.025182873010635376</v>
      </c>
      <c r="K2550" s="0">
        <v>75.737457275390625</v>
      </c>
      <c r="L2550" s="0">
        <v>-2.0659201145172119</v>
      </c>
      <c r="M2550" s="0">
        <v>1</v>
      </c>
      <c r="N2550" s="0">
        <v>1</v>
      </c>
      <c r="O2550" s="0">
        <v>4.1146383285522461</v>
      </c>
      <c r="P2550" s="0">
        <v>4.0619745254516602</v>
      </c>
      <c r="Q2550" s="0">
        <v>-0.093447946012020111</v>
      </c>
      <c r="R2550" s="0">
        <v>-0.084298953413963318</v>
      </c>
      <c r="S2550" s="0">
        <v>-0.06523171067237854</v>
      </c>
      <c r="T2550" s="0">
        <v>-0.052025802433490753</v>
      </c>
      <c r="U2550" s="0">
        <v>-0.038819890469312668</v>
      </c>
      <c r="V2550" s="0">
        <v>-0.019752651453018188</v>
      </c>
      <c r="W2550" s="0">
        <v>-0.010603662580251694</v>
      </c>
      <c r="X2550" s="0">
        <v>4.3136124610900879</v>
      </c>
      <c r="Y2550" s="0">
        <v>4.1632061004638672</v>
      </c>
      <c r="Z2550" s="0">
        <v>-0.1504065990447998</v>
      </c>
      <c r="AA2550" s="0">
        <v>0.072803683578968048</v>
      </c>
      <c r="AB2550" s="0">
        <v>-0.27015799283981323</v>
      </c>
      <c r="AC2550" s="0">
        <v>-0.24370826780796051</v>
      </c>
      <c r="AD2550" s="0">
        <v>-0.18858489394187927</v>
      </c>
      <c r="AE2550" s="0">
        <v>-0.1504065990447998</v>
      </c>
      <c r="AF2550" s="0">
        <v>-0.11222831159830093</v>
      </c>
      <c r="AG2550" s="0">
        <v>-0.057104922831058502</v>
      </c>
      <c r="AH2550" s="0">
        <v>-0.030655195936560631</v>
      </c>
    </row>
    <row r="2551" x14ac:dyDescent="0.4">
      <c r="A2551" s="10" t="str">
        <f>Data[[#This Row],[category]]&amp;Data[[#This Row],[subcategory]]&amp;Data[[#This Row],[date]]&amp;Data[[#This Row],[hour]]</f>
        <v>NAICS 2-digit codeRetail Trade (45)9/2/20172</v>
      </c>
      <c r="B2551" s="10" t="s">
        <v>140</v>
      </c>
      <c r="C2551" t="s">
        <v>133</v>
      </c>
      <c r="D2551" t="s">
        <v>113</v>
      </c>
      <c r="E2551" t="s">
        <v>42</v>
      </c>
      <c r="F2551" s="0">
        <v>2891</v>
      </c>
      <c r="G2551" s="0">
        <v>1.3993512392044067</v>
      </c>
      <c r="H2551" s="0">
        <v>1.3818339109420776</v>
      </c>
      <c r="I2551" s="0">
        <v>-0.017517223954200745</v>
      </c>
      <c r="J2551" s="0">
        <v>0.024453788995742798</v>
      </c>
      <c r="K2551" s="0">
        <v>74.893119812011719</v>
      </c>
      <c r="L2551" s="0">
        <v>-0.71633988618850708</v>
      </c>
      <c r="M2551" s="0">
        <v>0</v>
      </c>
      <c r="N2551" s="0">
        <v>0</v>
      </c>
      <c r="O2551" s="0">
        <v>4.1146383285522461</v>
      </c>
      <c r="P2551" s="0">
        <v>4.0619745254516602</v>
      </c>
      <c r="Q2551" s="0">
        <v>-0.057740125805139542</v>
      </c>
      <c r="R2551" s="0">
        <v>-0.048856016248464584</v>
      </c>
      <c r="S2551" s="0">
        <v>-0.030340803787112236</v>
      </c>
      <c r="T2551" s="0">
        <v>-0.017517223954200745</v>
      </c>
      <c r="U2551" s="0">
        <v>-0.0046936445869505405</v>
      </c>
      <c r="V2551" s="0">
        <v>0.01382156740874052</v>
      </c>
      <c r="W2551" s="0">
        <v>0.022705679759383202</v>
      </c>
      <c r="X2551" s="0">
        <v>4.0455245971679687</v>
      </c>
      <c r="Y2551" s="0">
        <v>3.9948818683624268</v>
      </c>
      <c r="Z2551" s="0">
        <v>-0.050642292946577072</v>
      </c>
      <c r="AA2551" s="0">
        <v>0.0706959068775177</v>
      </c>
      <c r="AB2551" s="0">
        <v>-0.16692671179771423</v>
      </c>
      <c r="AC2551" s="0">
        <v>-0.14124274253845215</v>
      </c>
      <c r="AD2551" s="0">
        <v>-0.087715260684490204</v>
      </c>
      <c r="AE2551" s="0">
        <v>-0.050642292946577072</v>
      </c>
      <c r="AF2551" s="0">
        <v>-0.013569323346018791</v>
      </c>
      <c r="AG2551" s="0">
        <v>0.039958156645298004</v>
      </c>
      <c r="AH2551" s="0">
        <v>0.065642125904560089</v>
      </c>
    </row>
    <row r="2552" x14ac:dyDescent="0.4">
      <c r="A2552" s="10" t="str">
        <f>Data[[#This Row],[category]]&amp;Data[[#This Row],[subcategory]]&amp;Data[[#This Row],[date]]&amp;Data[[#This Row],[hour]]</f>
        <v>NAICS 2-digit codeRetail Trade (45)9/2/20173</v>
      </c>
      <c r="B2552" s="10" t="s">
        <v>140</v>
      </c>
      <c r="C2552" t="s">
        <v>133</v>
      </c>
      <c r="D2552" t="s">
        <v>113</v>
      </c>
      <c r="E2552" t="s">
        <v>43</v>
      </c>
      <c r="F2552" s="0">
        <v>2891</v>
      </c>
      <c r="G2552" s="0">
        <v>1.3618932962417603</v>
      </c>
      <c r="H2552" s="0">
        <v>1.3346095085144043</v>
      </c>
      <c r="I2552" s="0">
        <v>-0.027283838018774986</v>
      </c>
      <c r="J2552" s="0">
        <v>0.02305314689874649</v>
      </c>
      <c r="K2552" s="0">
        <v>74.555168151855469</v>
      </c>
      <c r="L2552" s="0">
        <v>-1.1835190057754517</v>
      </c>
      <c r="M2552" s="0">
        <v>0</v>
      </c>
      <c r="N2552" s="0">
        <v>0</v>
      </c>
      <c r="O2552" s="0">
        <v>4.1146383285522461</v>
      </c>
      <c r="P2552" s="0">
        <v>4.0619745254516602</v>
      </c>
      <c r="Q2552" s="0">
        <v>-0.065202891826629639</v>
      </c>
      <c r="R2552" s="0">
        <v>-0.056827634572982788</v>
      </c>
      <c r="S2552" s="0">
        <v>-0.039372920989990234</v>
      </c>
      <c r="T2552" s="0">
        <v>-0.027283838018774986</v>
      </c>
      <c r="U2552" s="0">
        <v>-0.015194755978882313</v>
      </c>
      <c r="V2552" s="0">
        <v>0.0022599585354328156</v>
      </c>
      <c r="W2552" s="0">
        <v>0.010635213926434517</v>
      </c>
      <c r="X2552" s="0">
        <v>3.9372334480285645</v>
      </c>
      <c r="Y2552" s="0">
        <v>3.8583559989929199</v>
      </c>
      <c r="Z2552" s="0">
        <v>-0.078877575695514679</v>
      </c>
      <c r="AA2552" s="0">
        <v>0.066646650433540344</v>
      </c>
      <c r="AB2552" s="0">
        <v>-0.18850156664848328</v>
      </c>
      <c r="AC2552" s="0">
        <v>-0.16428869962692261</v>
      </c>
      <c r="AD2552" s="0">
        <v>-0.11382711678743362</v>
      </c>
      <c r="AE2552" s="0">
        <v>-0.078877575695514679</v>
      </c>
      <c r="AF2552" s="0">
        <v>-0.043928038328886032</v>
      </c>
      <c r="AG2552" s="0">
        <v>0.0065335435792803764</v>
      </c>
      <c r="AH2552" s="0">
        <v>0.030746409669518471</v>
      </c>
    </row>
    <row r="2553" x14ac:dyDescent="0.4">
      <c r="A2553" s="10" t="str">
        <f>Data[[#This Row],[category]]&amp;Data[[#This Row],[subcategory]]&amp;Data[[#This Row],[date]]&amp;Data[[#This Row],[hour]]</f>
        <v>NAICS 2-digit codeRetail Trade (45)9/2/20174</v>
      </c>
      <c r="B2553" s="10" t="s">
        <v>140</v>
      </c>
      <c r="C2553" t="s">
        <v>133</v>
      </c>
      <c r="D2553" t="s">
        <v>113</v>
      </c>
      <c r="E2553" t="s">
        <v>44</v>
      </c>
      <c r="F2553" s="0">
        <v>2891</v>
      </c>
      <c r="G2553" s="0">
        <v>1.3390235900878906</v>
      </c>
      <c r="H2553" s="0">
        <v>1.3096153736114502</v>
      </c>
      <c r="I2553" s="0">
        <v>-0.029408177360892296</v>
      </c>
      <c r="J2553" s="0">
        <v>0.022995827719569206</v>
      </c>
      <c r="K2553" s="0">
        <v>74.073333740234375</v>
      </c>
      <c r="L2553" s="0">
        <v>-1.27884840965271</v>
      </c>
      <c r="M2553" s="0">
        <v>0</v>
      </c>
      <c r="N2553" s="0">
        <v>0</v>
      </c>
      <c r="O2553" s="0">
        <v>4.1146383285522461</v>
      </c>
      <c r="P2553" s="0">
        <v>4.0619745254516602</v>
      </c>
      <c r="Q2553" s="0">
        <v>-0.067232951521873474</v>
      </c>
      <c r="R2553" s="0">
        <v>-0.058878514915704727</v>
      </c>
      <c r="S2553" s="0">
        <v>-0.041467200964689255</v>
      </c>
      <c r="T2553" s="0">
        <v>-0.029408177360892296</v>
      </c>
      <c r="U2553" s="0">
        <v>-0.017349153757095337</v>
      </c>
      <c r="V2553" s="0">
        <v>6.2161656387615949e-005</v>
      </c>
      <c r="W2553" s="0">
        <v>0.008416593074798584</v>
      </c>
      <c r="X2553" s="0">
        <v>3.871117115020752</v>
      </c>
      <c r="Y2553" s="0">
        <v>3.7860980033874512</v>
      </c>
      <c r="Z2553" s="0">
        <v>-0.085019037127494812</v>
      </c>
      <c r="AA2553" s="0">
        <v>0.066480934619903564</v>
      </c>
      <c r="AB2553" s="0">
        <v>-0.19437044858932495</v>
      </c>
      <c r="AC2553" s="0">
        <v>-0.17021778225898743</v>
      </c>
      <c r="AD2553" s="0">
        <v>-0.11988167464733124</v>
      </c>
      <c r="AE2553" s="0">
        <v>-0.085019037127494812</v>
      </c>
      <c r="AF2553" s="0">
        <v>-0.050156399607658386</v>
      </c>
      <c r="AG2553" s="0">
        <v>0.00017970871704164892</v>
      </c>
      <c r="AH2553" s="0">
        <v>0.024332368746399879</v>
      </c>
    </row>
    <row r="2554" x14ac:dyDescent="0.4">
      <c r="A2554" s="10" t="str">
        <f>Data[[#This Row],[category]]&amp;Data[[#This Row],[subcategory]]&amp;Data[[#This Row],[date]]&amp;Data[[#This Row],[hour]]</f>
        <v>NAICS 2-digit codeRetail Trade (45)9/2/20175</v>
      </c>
      <c r="B2554" s="10" t="s">
        <v>140</v>
      </c>
      <c r="C2554" t="s">
        <v>133</v>
      </c>
      <c r="D2554" t="s">
        <v>113</v>
      </c>
      <c r="E2554" t="s">
        <v>45</v>
      </c>
      <c r="F2554" s="0">
        <v>2891</v>
      </c>
      <c r="G2554" s="0">
        <v>1.3376796245574951</v>
      </c>
      <c r="H2554" s="0">
        <v>1.2994382381439209</v>
      </c>
      <c r="I2554" s="0">
        <v>-0.03824131190776825</v>
      </c>
      <c r="J2554" s="0">
        <v>0.023310963064432144</v>
      </c>
      <c r="K2554" s="0">
        <v>73.346244812011719</v>
      </c>
      <c r="L2554" s="0">
        <v>-1.6404861211776733</v>
      </c>
      <c r="M2554" s="0">
        <v>0</v>
      </c>
      <c r="N2554" s="0">
        <v>0</v>
      </c>
      <c r="O2554" s="0">
        <v>4.1146383285522461</v>
      </c>
      <c r="P2554" s="0">
        <v>4.0619745254516602</v>
      </c>
      <c r="Q2554" s="0">
        <v>-0.076584435999393463</v>
      </c>
      <c r="R2554" s="0">
        <v>-0.068115510046482086</v>
      </c>
      <c r="S2554" s="0">
        <v>-0.050465591251850128</v>
      </c>
      <c r="T2554" s="0">
        <v>-0.03824131190776825</v>
      </c>
      <c r="U2554" s="0">
        <v>-0.026017030701041222</v>
      </c>
      <c r="V2554" s="0">
        <v>-0.008367110975086689</v>
      </c>
      <c r="W2554" s="0">
        <v>0.00010181023390032351</v>
      </c>
      <c r="X2554" s="0">
        <v>3.8672318458557129</v>
      </c>
      <c r="Y2554" s="0">
        <v>3.7566759586334229</v>
      </c>
      <c r="Z2554" s="0">
        <v>-0.11055563390254974</v>
      </c>
      <c r="AA2554" s="0">
        <v>0.06739199161529541</v>
      </c>
      <c r="AB2554" s="0">
        <v>-0.22140559554100037</v>
      </c>
      <c r="AC2554" s="0">
        <v>-0.1969219446182251</v>
      </c>
      <c r="AD2554" s="0">
        <v>-0.14589603245258331</v>
      </c>
      <c r="AE2554" s="0">
        <v>-0.11055563390254974</v>
      </c>
      <c r="AF2554" s="0">
        <v>-0.075215235352516174</v>
      </c>
      <c r="AG2554" s="0">
        <v>-0.02418932132422924</v>
      </c>
      <c r="AH2554" s="0">
        <v>0.0002943279396276921</v>
      </c>
    </row>
    <row r="2555" x14ac:dyDescent="0.4">
      <c r="A2555" s="10" t="str">
        <f>Data[[#This Row],[category]]&amp;Data[[#This Row],[subcategory]]&amp;Data[[#This Row],[date]]&amp;Data[[#This Row],[hour]]</f>
        <v>NAICS 2-digit codeRetail Trade (45)9/2/20176</v>
      </c>
      <c r="B2555" s="10" t="s">
        <v>140</v>
      </c>
      <c r="C2555" t="s">
        <v>133</v>
      </c>
      <c r="D2555" t="s">
        <v>113</v>
      </c>
      <c r="E2555" t="s">
        <v>46</v>
      </c>
      <c r="F2555" s="0">
        <v>2891</v>
      </c>
      <c r="G2555" s="0">
        <v>1.3806648254394531</v>
      </c>
      <c r="H2555" s="0">
        <v>1.3268121480941772</v>
      </c>
      <c r="I2555" s="0">
        <v>-0.053852632641792297</v>
      </c>
      <c r="J2555" s="0">
        <v>0.026415722444653511</v>
      </c>
      <c r="K2555" s="0">
        <v>72.7796630859375</v>
      </c>
      <c r="L2555" s="0">
        <v>-2.0386583805084229</v>
      </c>
      <c r="M2555" s="0">
        <v>1</v>
      </c>
      <c r="N2555" s="0">
        <v>1</v>
      </c>
      <c r="O2555" s="0">
        <v>4.1146383285522461</v>
      </c>
      <c r="P2555" s="0">
        <v>4.0619745254516602</v>
      </c>
      <c r="Q2555" s="0">
        <v>-0.097302630543708801</v>
      </c>
      <c r="R2555" s="0">
        <v>-0.087705746293067932</v>
      </c>
      <c r="S2555" s="0">
        <v>-0.067705050110816956</v>
      </c>
      <c r="T2555" s="0">
        <v>-0.053852632641792297</v>
      </c>
      <c r="U2555" s="0">
        <v>-0.040000215172767639</v>
      </c>
      <c r="V2555" s="0">
        <v>-0.019999522715806961</v>
      </c>
      <c r="W2555" s="0">
        <v>-0.010402635671198368</v>
      </c>
      <c r="X2555" s="0">
        <v>3.991502046585083</v>
      </c>
      <c r="Y2555" s="0">
        <v>3.8358139991760254</v>
      </c>
      <c r="Z2555" s="0">
        <v>-0.15568795800209045</v>
      </c>
      <c r="AA2555" s="0">
        <v>0.076367855072021484</v>
      </c>
      <c r="AB2555" s="0">
        <v>-0.28130191564559937</v>
      </c>
      <c r="AC2555" s="0">
        <v>-0.25355729460716248</v>
      </c>
      <c r="AD2555" s="0">
        <v>-0.19573530554771423</v>
      </c>
      <c r="AE2555" s="0">
        <v>-0.15568795800209045</v>
      </c>
      <c r="AF2555" s="0">
        <v>-0.11564061790704727</v>
      </c>
      <c r="AG2555" s="0">
        <v>-0.057818613946437836</v>
      </c>
      <c r="AH2555" s="0">
        <v>-0.030074015259742737</v>
      </c>
    </row>
    <row r="2556" x14ac:dyDescent="0.4">
      <c r="A2556" s="10" t="str">
        <f>Data[[#This Row],[category]]&amp;Data[[#This Row],[subcategory]]&amp;Data[[#This Row],[date]]&amp;Data[[#This Row],[hour]]</f>
        <v>NAICS 2-digit codeRetail Trade (45)9/2/20177</v>
      </c>
      <c r="B2556" s="10" t="s">
        <v>140</v>
      </c>
      <c r="C2556" t="s">
        <v>133</v>
      </c>
      <c r="D2556" t="s">
        <v>113</v>
      </c>
      <c r="E2556" t="s">
        <v>60</v>
      </c>
      <c r="F2556" s="0">
        <v>2891</v>
      </c>
      <c r="G2556" s="0">
        <v>1.4698426723480225</v>
      </c>
      <c r="H2556" s="0">
        <v>1.3644264936447144</v>
      </c>
      <c r="I2556" s="0">
        <v>-0.10541623085737228</v>
      </c>
      <c r="J2556" s="0">
        <v>0.030237918719649315</v>
      </c>
      <c r="K2556" s="0">
        <v>73.123489379882813</v>
      </c>
      <c r="L2556" s="0">
        <v>-3.4862263202667236</v>
      </c>
      <c r="M2556" s="0">
        <v>1</v>
      </c>
      <c r="N2556" s="0">
        <v>1</v>
      </c>
      <c r="O2556" s="0">
        <v>4.1146383285522461</v>
      </c>
      <c r="P2556" s="0">
        <v>4.0619745254516602</v>
      </c>
      <c r="Q2556" s="0">
        <v>-0.15515318512916565</v>
      </c>
      <c r="R2556" s="0">
        <v>-0.14416767656803131</v>
      </c>
      <c r="S2556" s="0">
        <v>-0.12127301096916199</v>
      </c>
      <c r="T2556" s="0">
        <v>-0.10541623085737228</v>
      </c>
      <c r="U2556" s="0">
        <v>-0.089559450745582581</v>
      </c>
      <c r="V2556" s="0">
        <v>-0.06666477769613266</v>
      </c>
      <c r="W2556" s="0">
        <v>-0.055679280310869217</v>
      </c>
      <c r="X2556" s="0">
        <v>4.2493152618408203</v>
      </c>
      <c r="Y2556" s="0">
        <v>3.9445569515228271</v>
      </c>
      <c r="Z2556" s="0">
        <v>-0.30475831031799316</v>
      </c>
      <c r="AA2556" s="0">
        <v>0.087417826056480408</v>
      </c>
      <c r="AB2556" s="0">
        <v>-0.4485478401184082</v>
      </c>
      <c r="AC2556" s="0">
        <v>-0.41678875684738159</v>
      </c>
      <c r="AD2556" s="0">
        <v>-0.35060027241706848</v>
      </c>
      <c r="AE2556" s="0">
        <v>-0.30475831031799316</v>
      </c>
      <c r="AF2556" s="0">
        <v>-0.25891634821891785</v>
      </c>
      <c r="AG2556" s="0">
        <v>-0.19272786378860474</v>
      </c>
      <c r="AH2556" s="0">
        <v>-0.16096878051757813</v>
      </c>
    </row>
    <row r="2557" x14ac:dyDescent="0.4">
      <c r="A2557" s="10" t="str">
        <f>Data[[#This Row],[category]]&amp;Data[[#This Row],[subcategory]]&amp;Data[[#This Row],[date]]&amp;Data[[#This Row],[hour]]</f>
        <v>NAICS 2-digit codeRetail Trade (45)9/2/20178</v>
      </c>
      <c r="B2557" s="10" t="s">
        <v>140</v>
      </c>
      <c r="C2557" t="s">
        <v>133</v>
      </c>
      <c r="D2557" t="s">
        <v>113</v>
      </c>
      <c r="E2557" t="s">
        <v>61</v>
      </c>
      <c r="F2557" s="0">
        <v>2891</v>
      </c>
      <c r="G2557" s="0">
        <v>1.6039615869522095</v>
      </c>
      <c r="H2557" s="0">
        <v>1.5318865776062012</v>
      </c>
      <c r="I2557" s="0">
        <v>-0.07207508385181427</v>
      </c>
      <c r="J2557" s="0">
        <v>0.037315398454666138</v>
      </c>
      <c r="K2557" s="0">
        <v>75.372535705566406</v>
      </c>
      <c r="L2557" s="0">
        <v>-1.9315104484558105</v>
      </c>
      <c r="M2557" s="0">
        <v>1</v>
      </c>
      <c r="N2557" s="0">
        <v>0</v>
      </c>
      <c r="O2557" s="0">
        <v>4.1146383285522461</v>
      </c>
      <c r="P2557" s="0">
        <v>4.0619745254516602</v>
      </c>
      <c r="Q2557" s="0">
        <v>-0.13345345854759216</v>
      </c>
      <c r="R2557" s="0">
        <v>-0.11989668756723404</v>
      </c>
      <c r="S2557" s="0">
        <v>-0.091643296182155609</v>
      </c>
      <c r="T2557" s="0">
        <v>-0.07207508385181427</v>
      </c>
      <c r="U2557" s="0">
        <v>-0.052506871521472931</v>
      </c>
      <c r="V2557" s="0">
        <v>-0.024253476411104202</v>
      </c>
      <c r="W2557" s="0">
        <v>-0.010696715675294399</v>
      </c>
      <c r="X2557" s="0">
        <v>4.6370530128479004</v>
      </c>
      <c r="Y2557" s="0">
        <v>4.4286842346191406</v>
      </c>
      <c r="Z2557" s="0">
        <v>-0.20836906135082245</v>
      </c>
      <c r="AA2557" s="0">
        <v>0.10787881910800934</v>
      </c>
      <c r="AB2557" s="0">
        <v>-0.38581392168998718</v>
      </c>
      <c r="AC2557" s="0">
        <v>-0.34662133455276489</v>
      </c>
      <c r="AD2557" s="0">
        <v>-0.2649407684803009</v>
      </c>
      <c r="AE2557" s="0">
        <v>-0.20836906135082245</v>
      </c>
      <c r="AF2557" s="0">
        <v>-0.15179735422134399</v>
      </c>
      <c r="AG2557" s="0">
        <v>-0.070116788148880005</v>
      </c>
      <c r="AH2557" s="0">
        <v>-0.030924193561077118</v>
      </c>
    </row>
    <row r="2558" x14ac:dyDescent="0.4">
      <c r="A2558" s="10" t="str">
        <f>Data[[#This Row],[category]]&amp;Data[[#This Row],[subcategory]]&amp;Data[[#This Row],[date]]&amp;Data[[#This Row],[hour]]</f>
        <v>NAICS 2-digit codeRetail Trade (45)9/2/20179</v>
      </c>
      <c r="B2558" s="10" t="s">
        <v>140</v>
      </c>
      <c r="C2558" t="s">
        <v>133</v>
      </c>
      <c r="D2558" t="s">
        <v>113</v>
      </c>
      <c r="E2558" t="s">
        <v>62</v>
      </c>
      <c r="F2558" s="0">
        <v>2891</v>
      </c>
      <c r="G2558" s="0">
        <v>2.0796864032745361</v>
      </c>
      <c r="H2558" s="0">
        <v>2.0246353149414062</v>
      </c>
      <c r="I2558" s="0">
        <v>-0.05505087599158287</v>
      </c>
      <c r="J2558" s="0">
        <v>0.034264873713254929</v>
      </c>
      <c r="K2558" s="0">
        <v>80.011756896972656</v>
      </c>
      <c r="L2558" s="0">
        <v>-1.6066271066665649</v>
      </c>
      <c r="M2558" s="0">
        <v>0</v>
      </c>
      <c r="N2558" s="0">
        <v>0</v>
      </c>
      <c r="O2558" s="0">
        <v>4.1146383285522461</v>
      </c>
      <c r="P2558" s="0">
        <v>4.0619745254516602</v>
      </c>
      <c r="Q2558" s="0">
        <v>-0.11141157895326614</v>
      </c>
      <c r="R2558" s="0">
        <v>-0.098963081836700439</v>
      </c>
      <c r="S2558" s="0">
        <v>-0.073019392788410187</v>
      </c>
      <c r="T2558" s="0">
        <v>-0.05505087599158287</v>
      </c>
      <c r="U2558" s="0">
        <v>-0.037082359194755554</v>
      </c>
      <c r="V2558" s="0">
        <v>-0.0111386738717556</v>
      </c>
      <c r="W2558" s="0">
        <v>0.0013098258059471846</v>
      </c>
      <c r="X2558" s="0">
        <v>6.0123734474182129</v>
      </c>
      <c r="Y2558" s="0">
        <v>5.8532204627990723</v>
      </c>
      <c r="Z2558" s="0">
        <v>-0.1591520756483078</v>
      </c>
      <c r="AA2558" s="0">
        <v>0.099059753119945526</v>
      </c>
      <c r="AB2558" s="0">
        <v>-0.32209086418151855</v>
      </c>
      <c r="AC2558" s="0">
        <v>-0.28610226511955261</v>
      </c>
      <c r="AD2558" s="0">
        <v>-0.2110990583896637</v>
      </c>
      <c r="AE2558" s="0">
        <v>-0.1591520756483078</v>
      </c>
      <c r="AF2558" s="0">
        <v>-0.1072050929069519</v>
      </c>
      <c r="AG2558" s="0">
        <v>-0.032201893627643585</v>
      </c>
      <c r="AH2558" s="0">
        <v>0.0037867184728384018</v>
      </c>
    </row>
    <row r="2559" x14ac:dyDescent="0.4">
      <c r="A2559" s="10" t="str">
        <f>Data[[#This Row],[category]]&amp;Data[[#This Row],[subcategory]]&amp;Data[[#This Row],[date]]&amp;Data[[#This Row],[hour]]</f>
        <v>NAICS 2-digit codeRetail Trade (45)9/2/201710</v>
      </c>
      <c r="B2559" s="10" t="s">
        <v>140</v>
      </c>
      <c r="C2559" t="s">
        <v>133</v>
      </c>
      <c r="D2559" t="s">
        <v>113</v>
      </c>
      <c r="E2559" t="s">
        <v>63</v>
      </c>
      <c r="F2559" s="0">
        <v>2891</v>
      </c>
      <c r="G2559" s="0">
        <v>2.9347693920135498</v>
      </c>
      <c r="H2559" s="0">
        <v>2.8639843463897705</v>
      </c>
      <c r="I2559" s="0">
        <v>-0.070784986019134521</v>
      </c>
      <c r="J2559" s="0">
        <v>0.01665574312210083</v>
      </c>
      <c r="K2559" s="0">
        <v>85.184364318847656</v>
      </c>
      <c r="L2559" s="0">
        <v>-4.2498846054077148</v>
      </c>
      <c r="M2559" s="0">
        <v>1</v>
      </c>
      <c r="N2559" s="0">
        <v>1</v>
      </c>
      <c r="O2559" s="0">
        <v>4.1146383285522461</v>
      </c>
      <c r="P2559" s="0">
        <v>4.0619745254516602</v>
      </c>
      <c r="Q2559" s="0">
        <v>-0.098181247711181641</v>
      </c>
      <c r="R2559" s="0">
        <v>-0.092130176723003387</v>
      </c>
      <c r="S2559" s="0">
        <v>-0.079519264400005341</v>
      </c>
      <c r="T2559" s="0">
        <v>-0.070784986019134521</v>
      </c>
      <c r="U2559" s="0">
        <v>-0.062050707638263702</v>
      </c>
      <c r="V2559" s="0">
        <v>-0.049439791589975357</v>
      </c>
      <c r="W2559" s="0">
        <v>-0.043388728052377701</v>
      </c>
      <c r="X2559" s="0">
        <v>8.4844179153442383</v>
      </c>
      <c r="Y2559" s="0">
        <v>8.2797784805297852</v>
      </c>
      <c r="Z2559" s="0">
        <v>-0.20463939011096954</v>
      </c>
      <c r="AA2559" s="0">
        <v>0.048151753842830658</v>
      </c>
      <c r="AB2559" s="0">
        <v>-0.28384196758270264</v>
      </c>
      <c r="AC2559" s="0">
        <v>-0.26634833216667175</v>
      </c>
      <c r="AD2559" s="0">
        <v>-0.22989019751548767</v>
      </c>
      <c r="AE2559" s="0">
        <v>-0.20463939011096954</v>
      </c>
      <c r="AF2559" s="0">
        <v>-0.17938858270645142</v>
      </c>
      <c r="AG2559" s="0">
        <v>-0.14293043315410614</v>
      </c>
      <c r="AH2559" s="0">
        <v>-0.12543679773807526</v>
      </c>
    </row>
    <row r="2560" x14ac:dyDescent="0.4">
      <c r="A2560" s="10" t="str">
        <f>Data[[#This Row],[category]]&amp;Data[[#This Row],[subcategory]]&amp;Data[[#This Row],[date]]&amp;Data[[#This Row],[hour]]</f>
        <v>NAICS 2-digit codeRetail Trade (45)9/2/201711</v>
      </c>
      <c r="B2560" s="10" t="s">
        <v>140</v>
      </c>
      <c r="C2560" t="s">
        <v>133</v>
      </c>
      <c r="D2560" t="s">
        <v>113</v>
      </c>
      <c r="E2560" t="s">
        <v>64</v>
      </c>
      <c r="F2560" s="0">
        <v>2891</v>
      </c>
      <c r="G2560" s="0">
        <v>3.6536388397216797</v>
      </c>
      <c r="H2560" s="0">
        <v>3.7244236469268799</v>
      </c>
      <c r="I2560" s="0">
        <v>0.070784993469715118</v>
      </c>
      <c r="J2560" s="0">
        <v>0.01665574312210083</v>
      </c>
      <c r="K2560" s="0">
        <v>88.76409912109375</v>
      </c>
      <c r="L2560" s="0">
        <v>4.249885082244873</v>
      </c>
      <c r="M2560" s="0">
        <v>1</v>
      </c>
      <c r="N2560" s="0">
        <v>1</v>
      </c>
      <c r="O2560" s="0">
        <v>4.1146383285522461</v>
      </c>
      <c r="P2560" s="0">
        <v>4.0619745254516602</v>
      </c>
      <c r="Q2560" s="0">
        <v>0.043388735502958298</v>
      </c>
      <c r="R2560" s="0">
        <v>0.049439799040555954</v>
      </c>
      <c r="S2560" s="0">
        <v>0.062050715088844299</v>
      </c>
      <c r="T2560" s="0">
        <v>0.070784993469715118</v>
      </c>
      <c r="U2560" s="0">
        <v>0.079519271850585938</v>
      </c>
      <c r="V2560" s="0">
        <v>0.092130184173583984</v>
      </c>
      <c r="W2560" s="0">
        <v>0.098181255161762238</v>
      </c>
      <c r="X2560" s="0">
        <v>10.56266975402832</v>
      </c>
      <c r="Y2560" s="0">
        <v>10.767309188842773</v>
      </c>
      <c r="Z2560" s="0">
        <v>0.20463941991329193</v>
      </c>
      <c r="AA2560" s="0">
        <v>0.048151753842830658</v>
      </c>
      <c r="AB2560" s="0">
        <v>0.12543682754039764</v>
      </c>
      <c r="AC2560" s="0">
        <v>0.14293046295642853</v>
      </c>
      <c r="AD2560" s="0">
        <v>0.1793886125087738</v>
      </c>
      <c r="AE2560" s="0">
        <v>0.20463941991329193</v>
      </c>
      <c r="AF2560" s="0">
        <v>0.22989022731781006</v>
      </c>
      <c r="AG2560" s="0">
        <v>0.26634836196899414</v>
      </c>
      <c r="AH2560" s="0">
        <v>0.28384199738502502</v>
      </c>
    </row>
    <row r="2561" x14ac:dyDescent="0.4">
      <c r="A2561" s="10" t="str">
        <f>Data[[#This Row],[category]]&amp;Data[[#This Row],[subcategory]]&amp;Data[[#This Row],[date]]&amp;Data[[#This Row],[hour]]</f>
        <v>NAICS 2-digit codeRetail Trade (45)9/2/201712</v>
      </c>
      <c r="B2561" s="10" t="s">
        <v>140</v>
      </c>
      <c r="C2561" t="s">
        <v>133</v>
      </c>
      <c r="D2561" t="s">
        <v>113</v>
      </c>
      <c r="E2561" t="s">
        <v>65</v>
      </c>
      <c r="F2561" s="0">
        <v>2891</v>
      </c>
      <c r="G2561" s="0">
        <v>3.9657394886016846</v>
      </c>
      <c r="H2561" s="0">
        <v>4.0358724594116211</v>
      </c>
      <c r="I2561" s="0">
        <v>0.070132941007614136</v>
      </c>
      <c r="J2561" s="0">
        <v>0.031882960349321365</v>
      </c>
      <c r="K2561" s="0">
        <v>92.510200500488281</v>
      </c>
      <c r="L2561" s="0">
        <v>2.199699878692627</v>
      </c>
      <c r="M2561" s="0">
        <v>1</v>
      </c>
      <c r="N2561" s="0">
        <v>1</v>
      </c>
      <c r="O2561" s="0">
        <v>4.1146383285522461</v>
      </c>
      <c r="P2561" s="0">
        <v>4.0619745254516602</v>
      </c>
      <c r="Q2561" s="0">
        <v>0.017690138891339302</v>
      </c>
      <c r="R2561" s="0">
        <v>0.029273282736539841</v>
      </c>
      <c r="S2561" s="0">
        <v>0.053413499146699905</v>
      </c>
      <c r="T2561" s="0">
        <v>0.070132941007614136</v>
      </c>
      <c r="U2561" s="0">
        <v>0.086852379143238068</v>
      </c>
      <c r="V2561" s="0">
        <v>0.11099259555339813</v>
      </c>
      <c r="W2561" s="0">
        <v>0.12257574498653412</v>
      </c>
      <c r="X2561" s="0">
        <v>11.46495246887207</v>
      </c>
      <c r="Y2561" s="0">
        <v>11.667707443237305</v>
      </c>
      <c r="Z2561" s="0">
        <v>0.20275433361530304</v>
      </c>
      <c r="AA2561" s="0">
        <v>0.092173635959625244</v>
      </c>
      <c r="AB2561" s="0">
        <v>0.051142193377017975</v>
      </c>
      <c r="AC2561" s="0">
        <v>0.084629066288471222</v>
      </c>
      <c r="AD2561" s="0">
        <v>0.15441843867301941</v>
      </c>
      <c r="AE2561" s="0">
        <v>0.20275433361530304</v>
      </c>
      <c r="AF2561" s="0">
        <v>0.25109022855758667</v>
      </c>
      <c r="AG2561" s="0">
        <v>0.32087960839271545</v>
      </c>
      <c r="AH2561" s="0">
        <v>0.3543664813041687</v>
      </c>
    </row>
    <row r="2562" x14ac:dyDescent="0.4">
      <c r="A2562" s="10" t="str">
        <f>Data[[#This Row],[category]]&amp;Data[[#This Row],[subcategory]]&amp;Data[[#This Row],[date]]&amp;Data[[#This Row],[hour]]</f>
        <v>NAICS 2-digit codeRetail Trade (45)9/2/201713</v>
      </c>
      <c r="B2562" s="10" t="s">
        <v>140</v>
      </c>
      <c r="C2562" t="s">
        <v>133</v>
      </c>
      <c r="D2562" t="s">
        <v>113</v>
      </c>
      <c r="E2562" t="s">
        <v>66</v>
      </c>
      <c r="F2562" s="0">
        <v>2891</v>
      </c>
      <c r="G2562" s="0">
        <v>4.0832967758178711</v>
      </c>
      <c r="H2562" s="0">
        <v>4.2249197959899902</v>
      </c>
      <c r="I2562" s="0">
        <v>0.14162318408489227</v>
      </c>
      <c r="J2562" s="0">
        <v>0.039477687329053879</v>
      </c>
      <c r="K2562" s="0">
        <v>93.923553466796875</v>
      </c>
      <c r="L2562" s="0">
        <v>3.58742356300354</v>
      </c>
      <c r="M2562" s="0">
        <v>1</v>
      </c>
      <c r="N2562" s="0">
        <v>1</v>
      </c>
      <c r="O2562" s="0">
        <v>4.1146383285522461</v>
      </c>
      <c r="P2562" s="0">
        <v>4.0619745254516602</v>
      </c>
      <c r="Q2562" s="0">
        <v>0.076688170433044434</v>
      </c>
      <c r="R2562" s="0">
        <v>0.091030493378639221</v>
      </c>
      <c r="S2562" s="0">
        <v>0.1209210678935051</v>
      </c>
      <c r="T2562" s="0">
        <v>0.14162318408489227</v>
      </c>
      <c r="U2562" s="0">
        <v>0.16232530772686005</v>
      </c>
      <c r="V2562" s="0">
        <v>0.19221587479114532</v>
      </c>
      <c r="W2562" s="0">
        <v>0.20655819773674011</v>
      </c>
      <c r="X2562" s="0">
        <v>11.804810523986816</v>
      </c>
      <c r="Y2562" s="0">
        <v>12.214242935180664</v>
      </c>
      <c r="Z2562" s="0">
        <v>0.40943261981010437</v>
      </c>
      <c r="AA2562" s="0">
        <v>0.11412999778985977</v>
      </c>
      <c r="AB2562" s="0">
        <v>0.22170548141002655</v>
      </c>
      <c r="AC2562" s="0">
        <v>0.26316913962364197</v>
      </c>
      <c r="AD2562" s="0">
        <v>0.34958279132843018</v>
      </c>
      <c r="AE2562" s="0">
        <v>0.40943261981010437</v>
      </c>
      <c r="AF2562" s="0">
        <v>0.46928244829177856</v>
      </c>
      <c r="AG2562" s="0">
        <v>0.55569607019424438</v>
      </c>
      <c r="AH2562" s="0">
        <v>0.597159743309021</v>
      </c>
    </row>
    <row r="2563" x14ac:dyDescent="0.4">
      <c r="A2563" s="10" t="str">
        <f>Data[[#This Row],[category]]&amp;Data[[#This Row],[subcategory]]&amp;Data[[#This Row],[date]]&amp;Data[[#This Row],[hour]]</f>
        <v>NAICS 2-digit codeRetail Trade (45)9/2/201714</v>
      </c>
      <c r="B2563" s="10" t="s">
        <v>140</v>
      </c>
      <c r="C2563" t="s">
        <v>133</v>
      </c>
      <c r="D2563" t="s">
        <v>113</v>
      </c>
      <c r="E2563" t="s">
        <v>67</v>
      </c>
      <c r="F2563" s="0">
        <v>2891</v>
      </c>
      <c r="G2563" s="0">
        <v>4.1463375091552734</v>
      </c>
      <c r="H2563" s="0">
        <v>4.2937774658203125</v>
      </c>
      <c r="I2563" s="0">
        <v>0.14743988215923309</v>
      </c>
      <c r="J2563" s="0">
        <v>0.043252773582935333</v>
      </c>
      <c r="K2563" s="0">
        <v>93.205116271972656</v>
      </c>
      <c r="L2563" s="0">
        <v>3.4087960720062256</v>
      </c>
      <c r="M2563" s="0">
        <v>1</v>
      </c>
      <c r="N2563" s="0">
        <v>1</v>
      </c>
      <c r="O2563" s="0">
        <v>4.1146383285522461</v>
      </c>
      <c r="P2563" s="0">
        <v>4.0619745254516602</v>
      </c>
      <c r="Q2563" s="0">
        <v>0.0762953981757164</v>
      </c>
      <c r="R2563" s="0">
        <v>0.092009223997592926</v>
      </c>
      <c r="S2563" s="0">
        <v>0.12475810199975967</v>
      </c>
      <c r="T2563" s="0">
        <v>0.14743988215923309</v>
      </c>
      <c r="U2563" s="0">
        <v>0.17012165486812592</v>
      </c>
      <c r="V2563" s="0">
        <v>0.20287054777145386</v>
      </c>
      <c r="W2563" s="0">
        <v>0.21858435869216919</v>
      </c>
      <c r="X2563" s="0">
        <v>11.987061500549316</v>
      </c>
      <c r="Y2563" s="0">
        <v>12.413311004638672</v>
      </c>
      <c r="Z2563" s="0">
        <v>0.426248699426651</v>
      </c>
      <c r="AA2563" s="0">
        <v>0.12504376471042633</v>
      </c>
      <c r="AB2563" s="0">
        <v>0.22057001292705536</v>
      </c>
      <c r="AC2563" s="0">
        <v>0.26599866151809692</v>
      </c>
      <c r="AD2563" s="0">
        <v>0.36067569255828857</v>
      </c>
      <c r="AE2563" s="0">
        <v>0.426248699426651</v>
      </c>
      <c r="AF2563" s="0">
        <v>0.49182170629501343</v>
      </c>
      <c r="AG2563" s="0">
        <v>0.58649873733520508</v>
      </c>
      <c r="AH2563" s="0">
        <v>0.63192737102508545</v>
      </c>
    </row>
    <row r="2564" x14ac:dyDescent="0.4">
      <c r="A2564" s="10" t="str">
        <f>Data[[#This Row],[category]]&amp;Data[[#This Row],[subcategory]]&amp;Data[[#This Row],[date]]&amp;Data[[#This Row],[hour]]</f>
        <v>NAICS 2-digit codeRetail Trade (45)9/2/201715</v>
      </c>
      <c r="B2564" s="10" t="s">
        <v>140</v>
      </c>
      <c r="C2564" t="s">
        <v>133</v>
      </c>
      <c r="D2564" t="s">
        <v>113</v>
      </c>
      <c r="E2564" t="s">
        <v>68</v>
      </c>
      <c r="F2564" s="0">
        <v>2891</v>
      </c>
      <c r="G2564" s="0">
        <v>4.0569219589233398</v>
      </c>
      <c r="H2564" s="0">
        <v>4.2528162002563477</v>
      </c>
      <c r="I2564" s="0">
        <v>0.19589410722255707</v>
      </c>
      <c r="J2564" s="0">
        <v>0.04559609666466713</v>
      </c>
      <c r="K2564" s="0">
        <v>91.678314208984375</v>
      </c>
      <c r="L2564" s="0">
        <v>4.2962913513183594</v>
      </c>
      <c r="M2564" s="0">
        <v>1</v>
      </c>
      <c r="N2564" s="0">
        <v>1</v>
      </c>
      <c r="O2564" s="0">
        <v>4.1146383285522461</v>
      </c>
      <c r="P2564" s="0">
        <v>4.0619745254516602</v>
      </c>
      <c r="Q2564" s="0">
        <v>0.12089519947767258</v>
      </c>
      <c r="R2564" s="0">
        <v>0.13746035099029541</v>
      </c>
      <c r="S2564" s="0">
        <v>0.1719834953546524</v>
      </c>
      <c r="T2564" s="0">
        <v>0.19589410722255707</v>
      </c>
      <c r="U2564" s="0">
        <v>0.21980471909046173</v>
      </c>
      <c r="V2564" s="0">
        <v>0.25432786345481873</v>
      </c>
      <c r="W2564" s="0">
        <v>0.27089300751686096</v>
      </c>
      <c r="X2564" s="0">
        <v>11.728561401367187</v>
      </c>
      <c r="Y2564" s="0">
        <v>12.294891357421875</v>
      </c>
      <c r="Z2564" s="0">
        <v>0.56632983684539795</v>
      </c>
      <c r="AA2564" s="0">
        <v>0.13181830942630768</v>
      </c>
      <c r="AB2564" s="0">
        <v>0.34950801730155945</v>
      </c>
      <c r="AC2564" s="0">
        <v>0.39739787578582764</v>
      </c>
      <c r="AD2564" s="0">
        <v>0.4972042441368103</v>
      </c>
      <c r="AE2564" s="0">
        <v>0.56632983684539795</v>
      </c>
      <c r="AF2564" s="0">
        <v>0.6354554295539856</v>
      </c>
      <c r="AG2564" s="0">
        <v>0.73526179790496826</v>
      </c>
      <c r="AH2564" s="0">
        <v>0.78315168619155884</v>
      </c>
    </row>
    <row r="2565" x14ac:dyDescent="0.4">
      <c r="A2565" s="10" t="str">
        <f>Data[[#This Row],[category]]&amp;Data[[#This Row],[subcategory]]&amp;Data[[#This Row],[date]]&amp;Data[[#This Row],[hour]]</f>
        <v>NAICS 2-digit codeRetail Trade (45)9/2/201716</v>
      </c>
      <c r="B2565" s="10" t="s">
        <v>140</v>
      </c>
      <c r="C2565" t="s">
        <v>133</v>
      </c>
      <c r="D2565" t="s">
        <v>113</v>
      </c>
      <c r="E2565" t="s">
        <v>69</v>
      </c>
      <c r="F2565" s="0">
        <v>2891</v>
      </c>
      <c r="G2565" s="0">
        <v>4.0557098388671875</v>
      </c>
      <c r="H2565" s="0">
        <v>4.2256631851196289</v>
      </c>
      <c r="I2565" s="0">
        <v>0.16995306313037872</v>
      </c>
      <c r="J2565" s="0">
        <v>0.051477961242198944</v>
      </c>
      <c r="K2565" s="0">
        <v>91.454513549804687</v>
      </c>
      <c r="L2565" s="0">
        <v>3.3014721870422363</v>
      </c>
      <c r="M2565" s="0">
        <v>1</v>
      </c>
      <c r="N2565" s="0">
        <v>1</v>
      </c>
      <c r="O2565" s="0">
        <v>4.1146383285522461</v>
      </c>
      <c r="P2565" s="0">
        <v>4.0619745254516602</v>
      </c>
      <c r="Q2565" s="0">
        <v>0.085279352962970734</v>
      </c>
      <c r="R2565" s="0">
        <v>0.10398139804601669</v>
      </c>
      <c r="S2565" s="0">
        <v>0.14295800030231476</v>
      </c>
      <c r="T2565" s="0">
        <v>0.16995306313037872</v>
      </c>
      <c r="U2565" s="0">
        <v>0.19694812595844269</v>
      </c>
      <c r="V2565" s="0">
        <v>0.23592472076416016</v>
      </c>
      <c r="W2565" s="0">
        <v>0.25462678074836731</v>
      </c>
      <c r="X2565" s="0">
        <v>11.725057601928711</v>
      </c>
      <c r="Y2565" s="0">
        <v>12.216392517089844</v>
      </c>
      <c r="Z2565" s="0">
        <v>0.49133431911468506</v>
      </c>
      <c r="AA2565" s="0">
        <v>0.14882278442382813</v>
      </c>
      <c r="AB2565" s="0">
        <v>0.24654261767864227</v>
      </c>
      <c r="AC2565" s="0">
        <v>0.3006102442741394</v>
      </c>
      <c r="AD2565" s="0">
        <v>0.4132915735244751</v>
      </c>
      <c r="AE2565" s="0">
        <v>0.49133431911468506</v>
      </c>
      <c r="AF2565" s="0">
        <v>0.56937706470489502</v>
      </c>
      <c r="AG2565" s="0">
        <v>0.68205839395523071</v>
      </c>
      <c r="AH2565" s="0">
        <v>0.73612600564956665</v>
      </c>
    </row>
    <row r="2566" x14ac:dyDescent="0.4">
      <c r="A2566" s="10" t="str">
        <f>Data[[#This Row],[category]]&amp;Data[[#This Row],[subcategory]]&amp;Data[[#This Row],[date]]&amp;Data[[#This Row],[hour]]</f>
        <v>NAICS 2-digit codeRetail Trade (45)9/2/201717</v>
      </c>
      <c r="B2566" s="10" t="s">
        <v>140</v>
      </c>
      <c r="C2566" t="s">
        <v>133</v>
      </c>
      <c r="D2566" t="s">
        <v>113</v>
      </c>
      <c r="E2566" t="s">
        <v>70</v>
      </c>
      <c r="F2566" s="0">
        <v>2891</v>
      </c>
      <c r="G2566" s="0">
        <v>3.9335324764251709</v>
      </c>
      <c r="H2566" s="0">
        <v>4.0672965049743652</v>
      </c>
      <c r="I2566" s="0">
        <v>0.13376396894454956</v>
      </c>
      <c r="J2566" s="0">
        <v>0.05360117182135582</v>
      </c>
      <c r="K2566" s="0">
        <v>91.451057434082031</v>
      </c>
      <c r="L2566" s="0">
        <v>2.4955418109893799</v>
      </c>
      <c r="M2566" s="0">
        <v>1</v>
      </c>
      <c r="N2566" s="0">
        <v>1</v>
      </c>
      <c r="O2566" s="0">
        <v>4.1146383285522461</v>
      </c>
      <c r="P2566" s="0">
        <v>4.0619745254516602</v>
      </c>
      <c r="Q2566" s="0">
        <v>0.04559788852930069</v>
      </c>
      <c r="R2566" s="0">
        <v>0.06507129967212677</v>
      </c>
      <c r="S2566" s="0">
        <v>0.1056554839015007</v>
      </c>
      <c r="T2566" s="0">
        <v>0.13376396894454956</v>
      </c>
      <c r="U2566" s="0">
        <v>0.16187244653701782</v>
      </c>
      <c r="V2566" s="0">
        <v>0.20245663821697235</v>
      </c>
      <c r="W2566" s="0">
        <v>0.22193005681037903</v>
      </c>
      <c r="X2566" s="0">
        <v>11.371842384338379</v>
      </c>
      <c r="Y2566" s="0">
        <v>11.758554458618164</v>
      </c>
      <c r="Z2566" s="0">
        <v>0.38671162724494934</v>
      </c>
      <c r="AA2566" s="0">
        <v>0.1549609899520874</v>
      </c>
      <c r="AB2566" s="0">
        <v>0.13182348012924194</v>
      </c>
      <c r="AC2566" s="0">
        <v>0.18812112510204315</v>
      </c>
      <c r="AD2566" s="0">
        <v>0.30544999241828918</v>
      </c>
      <c r="AE2566" s="0">
        <v>0.38671162724494934</v>
      </c>
      <c r="AF2566" s="0">
        <v>0.4679732620716095</v>
      </c>
      <c r="AG2566" s="0">
        <v>0.58530211448669434</v>
      </c>
      <c r="AH2566" s="0">
        <v>0.64159977436065674</v>
      </c>
    </row>
    <row r="2567" x14ac:dyDescent="0.4">
      <c r="A2567" s="10" t="str">
        <f>Data[[#This Row],[category]]&amp;Data[[#This Row],[subcategory]]&amp;Data[[#This Row],[date]]&amp;Data[[#This Row],[hour]]</f>
        <v>NAICS 2-digit codeRetail Trade (45)9/2/201718</v>
      </c>
      <c r="B2567" s="10" t="s">
        <v>140</v>
      </c>
      <c r="C2567" t="s">
        <v>133</v>
      </c>
      <c r="D2567" t="s">
        <v>113</v>
      </c>
      <c r="E2567" t="s">
        <v>71</v>
      </c>
      <c r="F2567" s="0">
        <v>2891</v>
      </c>
      <c r="G2567" s="0">
        <v>3.6483986377716064</v>
      </c>
      <c r="H2567" s="0">
        <v>3.7021222114562988</v>
      </c>
      <c r="I2567" s="0">
        <v>0.053723536431789398</v>
      </c>
      <c r="J2567" s="0">
        <v>0.053915392607450485</v>
      </c>
      <c r="K2567" s="0">
        <v>89.779312133789063</v>
      </c>
      <c r="L2567" s="0">
        <v>0.9964415431022644</v>
      </c>
      <c r="M2567" s="0">
        <v>0</v>
      </c>
      <c r="N2567" s="0">
        <v>0</v>
      </c>
      <c r="O2567" s="0">
        <v>4.1146383285522461</v>
      </c>
      <c r="P2567" s="0">
        <v>4.0619745254516602</v>
      </c>
      <c r="Q2567" s="0">
        <v>-0.034959394484758377</v>
      </c>
      <c r="R2567" s="0">
        <v>-0.015371819026768208</v>
      </c>
      <c r="S2567" s="0">
        <v>0.025450276210904121</v>
      </c>
      <c r="T2567" s="0">
        <v>0.053723536431789398</v>
      </c>
      <c r="U2567" s="0">
        <v>0.081996798515319824</v>
      </c>
      <c r="V2567" s="0">
        <v>0.12281889468431473</v>
      </c>
      <c r="W2567" s="0">
        <v>0.14240646362304688</v>
      </c>
      <c r="X2567" s="0">
        <v>10.547520637512207</v>
      </c>
      <c r="Y2567" s="0">
        <v>10.702835083007813</v>
      </c>
      <c r="Z2567" s="0">
        <v>0.15531474351882935</v>
      </c>
      <c r="AA2567" s="0">
        <v>0.15586939454078674</v>
      </c>
      <c r="AB2567" s="0">
        <v>-0.10106759518384933</v>
      </c>
      <c r="AC2567" s="0">
        <v>-0.044439923018217087</v>
      </c>
      <c r="AD2567" s="0">
        <v>0.073576755821704865</v>
      </c>
      <c r="AE2567" s="0">
        <v>0.15531474351882935</v>
      </c>
      <c r="AF2567" s="0">
        <v>0.23705273866653442</v>
      </c>
      <c r="AG2567" s="0">
        <v>0.35506939888000488</v>
      </c>
      <c r="AH2567" s="0">
        <v>0.41169708967208862</v>
      </c>
    </row>
    <row r="2568" x14ac:dyDescent="0.4">
      <c r="A2568" s="10" t="str">
        <f>Data[[#This Row],[category]]&amp;Data[[#This Row],[subcategory]]&amp;Data[[#This Row],[date]]&amp;Data[[#This Row],[hour]]</f>
        <v>NAICS 2-digit codeRetail Trade (45)9/2/201719</v>
      </c>
      <c r="B2568" s="10" t="s">
        <v>140</v>
      </c>
      <c r="C2568" t="s">
        <v>133</v>
      </c>
      <c r="D2568" t="s">
        <v>113</v>
      </c>
      <c r="E2568" t="s">
        <v>72</v>
      </c>
      <c r="F2568" s="0">
        <v>2891</v>
      </c>
      <c r="G2568" s="0">
        <v>3.1640431880950928</v>
      </c>
      <c r="H2568" s="0">
        <v>3.2201035022735596</v>
      </c>
      <c r="I2568" s="0">
        <v>0.056060332804918289</v>
      </c>
      <c r="J2568" s="0">
        <v>0.047872234135866165</v>
      </c>
      <c r="K2568" s="0">
        <v>87.471115112304688</v>
      </c>
      <c r="L2568" s="0">
        <v>1.1710406541824341</v>
      </c>
      <c r="M2568" s="0">
        <v>0</v>
      </c>
      <c r="N2568" s="0">
        <v>0</v>
      </c>
      <c r="O2568" s="0">
        <v>4.1146383285522461</v>
      </c>
      <c r="P2568" s="0">
        <v>4.0619745254516602</v>
      </c>
      <c r="Q2568" s="0">
        <v>-0.022682484239339828</v>
      </c>
      <c r="R2568" s="0">
        <v>-0.0052904039621353149</v>
      </c>
      <c r="S2568" s="0">
        <v>0.030956108123064041</v>
      </c>
      <c r="T2568" s="0">
        <v>0.056060332804918289</v>
      </c>
      <c r="U2568" s="0">
        <v>0.081164553761482239</v>
      </c>
      <c r="V2568" s="0">
        <v>0.11741106957197189</v>
      </c>
      <c r="W2568" s="0">
        <v>0.13480314612388611</v>
      </c>
      <c r="X2568" s="0">
        <v>9.1472492218017578</v>
      </c>
      <c r="Y2568" s="0">
        <v>9.3093194961547852</v>
      </c>
      <c r="Z2568" s="0">
        <v>0.16207042336463928</v>
      </c>
      <c r="AA2568" s="0">
        <v>0.13839863240718842</v>
      </c>
      <c r="AB2568" s="0">
        <v>-0.065575070679187775</v>
      </c>
      <c r="AC2568" s="0">
        <v>-0.015294560231268406</v>
      </c>
      <c r="AD2568" s="0">
        <v>0.089494109153747559</v>
      </c>
      <c r="AE2568" s="0">
        <v>0.16207042336463928</v>
      </c>
      <c r="AF2568" s="0">
        <v>0.23464673757553101</v>
      </c>
      <c r="AG2568" s="0">
        <v>0.3394353985786438</v>
      </c>
      <c r="AH2568" s="0">
        <v>0.38971590995788574</v>
      </c>
    </row>
    <row r="2569" x14ac:dyDescent="0.4">
      <c r="A2569" s="10" t="str">
        <f>Data[[#This Row],[category]]&amp;Data[[#This Row],[subcategory]]&amp;Data[[#This Row],[date]]&amp;Data[[#This Row],[hour]]</f>
        <v>NAICS 2-digit codeRetail Trade (45)9/2/201720</v>
      </c>
      <c r="B2569" s="10" t="s">
        <v>140</v>
      </c>
      <c r="C2569" t="s">
        <v>133</v>
      </c>
      <c r="D2569" t="s">
        <v>113</v>
      </c>
      <c r="E2569" t="s">
        <v>55</v>
      </c>
      <c r="F2569" s="0">
        <v>2891</v>
      </c>
      <c r="G2569" s="0">
        <v>2.8478312492370605</v>
      </c>
      <c r="H2569" s="0">
        <v>2.8684625625610352</v>
      </c>
      <c r="I2569" s="0">
        <v>0.020631324499845505</v>
      </c>
      <c r="J2569" s="0">
        <v>0.044042851775884628</v>
      </c>
      <c r="K2569" s="0">
        <v>84.827743530273437</v>
      </c>
      <c r="L2569" s="0">
        <v>0.46843752264976501</v>
      </c>
      <c r="M2569" s="0">
        <v>0</v>
      </c>
      <c r="N2569" s="0">
        <v>0</v>
      </c>
      <c r="O2569" s="0">
        <v>4.1146383285522461</v>
      </c>
      <c r="P2569" s="0">
        <v>4.0619745254516602</v>
      </c>
      <c r="Q2569" s="0">
        <v>-0.05181271955370903</v>
      </c>
      <c r="R2569" s="0">
        <v>-0.035811860114336014</v>
      </c>
      <c r="S2569" s="0">
        <v>-0.0024647696409374475</v>
      </c>
      <c r="T2569" s="0">
        <v>0.020631324499845505</v>
      </c>
      <c r="U2569" s="0">
        <v>0.043727420270442963</v>
      </c>
      <c r="V2569" s="0">
        <v>0.077074512839317322</v>
      </c>
      <c r="W2569" s="0">
        <v>0.093075372278690338</v>
      </c>
      <c r="X2569" s="0">
        <v>8.2330799102783203</v>
      </c>
      <c r="Y2569" s="0">
        <v>8.2927255630493164</v>
      </c>
      <c r="Z2569" s="0">
        <v>0.059645157307386398</v>
      </c>
      <c r="AA2569" s="0">
        <v>0.12732788920402527</v>
      </c>
      <c r="AB2569" s="0">
        <v>-0.14979058504104614</v>
      </c>
      <c r="AC2569" s="0">
        <v>-0.1035320982336998</v>
      </c>
      <c r="AD2569" s="0">
        <v>-0.0071256528608500957</v>
      </c>
      <c r="AE2569" s="0">
        <v>0.059645157307386398</v>
      </c>
      <c r="AF2569" s="0">
        <v>0.12641596794128418</v>
      </c>
      <c r="AG2569" s="0">
        <v>0.2228224128484726</v>
      </c>
      <c r="AH2569" s="0">
        <v>0.26908090710639954</v>
      </c>
    </row>
    <row r="2570" x14ac:dyDescent="0.4">
      <c r="A2570" s="10" t="str">
        <f>Data[[#This Row],[category]]&amp;Data[[#This Row],[subcategory]]&amp;Data[[#This Row],[date]]&amp;Data[[#This Row],[hour]]</f>
        <v>NAICS 2-digit codeRetail Trade (45)9/2/201721</v>
      </c>
      <c r="B2570" s="10" t="s">
        <v>140</v>
      </c>
      <c r="C2570" t="s">
        <v>133</v>
      </c>
      <c r="D2570" t="s">
        <v>113</v>
      </c>
      <c r="E2570" t="s">
        <v>73</v>
      </c>
      <c r="F2570" s="0">
        <v>2891</v>
      </c>
      <c r="G2570" s="0">
        <v>2.4510495662689209</v>
      </c>
      <c r="H2570" s="0">
        <v>2.528794527053833</v>
      </c>
      <c r="I2570" s="0">
        <v>0.077745005488395691</v>
      </c>
      <c r="J2570" s="0">
        <v>0.042609177529811859</v>
      </c>
      <c r="K2570" s="0">
        <v>85.00518798828125</v>
      </c>
      <c r="L2570" s="0">
        <v>1.8246070146560669</v>
      </c>
      <c r="M2570" s="0">
        <v>1</v>
      </c>
      <c r="N2570" s="0">
        <v>0</v>
      </c>
      <c r="O2570" s="0">
        <v>4.1146383285522461</v>
      </c>
      <c r="P2570" s="0">
        <v>4.0619745254516602</v>
      </c>
      <c r="Q2570" s="0">
        <v>0.0076591451652348042</v>
      </c>
      <c r="R2570" s="0">
        <v>0.023139147087931633</v>
      </c>
      <c r="S2570" s="0">
        <v>0.055400729179382324</v>
      </c>
      <c r="T2570" s="0">
        <v>0.077745005488395691</v>
      </c>
      <c r="U2570" s="0">
        <v>0.10008928179740906</v>
      </c>
      <c r="V2570" s="0">
        <v>0.1323508620262146</v>
      </c>
      <c r="W2570" s="0">
        <v>0.14783085882663727</v>
      </c>
      <c r="X2570" s="0">
        <v>7.0859842300415039</v>
      </c>
      <c r="Y2570" s="0">
        <v>7.3107447624206543</v>
      </c>
      <c r="Z2570" s="0">
        <v>0.22476081550121307</v>
      </c>
      <c r="AA2570" s="0">
        <v>0.12318313121795654</v>
      </c>
      <c r="AB2570" s="0">
        <v>0.022142594680190086</v>
      </c>
      <c r="AC2570" s="0">
        <v>0.066895283758640289</v>
      </c>
      <c r="AD2570" s="0">
        <v>0.1601635217666626</v>
      </c>
      <c r="AE2570" s="0">
        <v>0.22476081550121307</v>
      </c>
      <c r="AF2570" s="0">
        <v>0.28935810923576355</v>
      </c>
      <c r="AG2570" s="0">
        <v>0.38262635469436646</v>
      </c>
      <c r="AH2570" s="0">
        <v>0.42737904191017151</v>
      </c>
    </row>
    <row r="2571" x14ac:dyDescent="0.4">
      <c r="A2571" s="10" t="str">
        <f>Data[[#This Row],[category]]&amp;Data[[#This Row],[subcategory]]&amp;Data[[#This Row],[date]]&amp;Data[[#This Row],[hour]]</f>
        <v>NAICS 2-digit codeRetail Trade (45)9/2/201722</v>
      </c>
      <c r="B2571" s="10" t="s">
        <v>140</v>
      </c>
      <c r="C2571" t="s">
        <v>133</v>
      </c>
      <c r="D2571" t="s">
        <v>113</v>
      </c>
      <c r="E2571" t="s">
        <v>74</v>
      </c>
      <c r="F2571" s="0">
        <v>2891</v>
      </c>
      <c r="G2571" s="0">
        <v>2.1134114265441895</v>
      </c>
      <c r="H2571" s="0">
        <v>2.1482570171356201</v>
      </c>
      <c r="I2571" s="0">
        <v>0.03484552726149559</v>
      </c>
      <c r="J2571" s="0">
        <v>0.040552198886871338</v>
      </c>
      <c r="K2571" s="0">
        <v>85.78173828125</v>
      </c>
      <c r="L2571" s="0">
        <v>0.85927587747573853</v>
      </c>
      <c r="M2571" s="0">
        <v>0</v>
      </c>
      <c r="N2571" s="0">
        <v>0</v>
      </c>
      <c r="O2571" s="0">
        <v>4.1146383285522461</v>
      </c>
      <c r="P2571" s="0">
        <v>4.0619745254516602</v>
      </c>
      <c r="Q2571" s="0">
        <v>-0.031856905668973923</v>
      </c>
      <c r="R2571" s="0">
        <v>-0.017124205827713013</v>
      </c>
      <c r="S2571" s="0">
        <v>0.013579932972788811</v>
      </c>
      <c r="T2571" s="0">
        <v>0.03484552726149559</v>
      </c>
      <c r="U2571" s="0">
        <v>0.05611111968755722</v>
      </c>
      <c r="V2571" s="0">
        <v>0.086815260350704193</v>
      </c>
      <c r="W2571" s="0">
        <v>0.1015479564666748</v>
      </c>
      <c r="X2571" s="0">
        <v>6.1098723411560059</v>
      </c>
      <c r="Y2571" s="0">
        <v>6.2106108665466309</v>
      </c>
      <c r="Z2571" s="0">
        <v>0.10073842108249664</v>
      </c>
      <c r="AA2571" s="0">
        <v>0.11723640561103821</v>
      </c>
      <c r="AB2571" s="0">
        <v>-0.092098303139209747</v>
      </c>
      <c r="AC2571" s="0">
        <v>-0.049506079405546188</v>
      </c>
      <c r="AD2571" s="0">
        <v>0.039259590208530426</v>
      </c>
      <c r="AE2571" s="0">
        <v>0.10073842108249664</v>
      </c>
      <c r="AF2571" s="0">
        <v>0.16221725940704346</v>
      </c>
      <c r="AG2571" s="0">
        <v>0.25098291039466858</v>
      </c>
      <c r="AH2571" s="0">
        <v>0.29357513785362244</v>
      </c>
    </row>
    <row r="2572" x14ac:dyDescent="0.4">
      <c r="A2572" s="10" t="str">
        <f>Data[[#This Row],[category]]&amp;Data[[#This Row],[subcategory]]&amp;Data[[#This Row],[date]]&amp;Data[[#This Row],[hour]]</f>
        <v>NAICS 2-digit codeRetail Trade (45)9/2/201723</v>
      </c>
      <c r="B2572" s="10" t="s">
        <v>140</v>
      </c>
      <c r="C2572" t="s">
        <v>133</v>
      </c>
      <c r="D2572" t="s">
        <v>113</v>
      </c>
      <c r="E2572" t="s">
        <v>75</v>
      </c>
      <c r="F2572" s="0">
        <v>2891</v>
      </c>
      <c r="G2572" s="0">
        <v>1.8453249931335449</v>
      </c>
      <c r="H2572" s="0">
        <v>1.8061802387237549</v>
      </c>
      <c r="I2572" s="0">
        <v>-0.039144761860370636</v>
      </c>
      <c r="J2572" s="0">
        <v>0.037854529917240143</v>
      </c>
      <c r="K2572" s="0">
        <v>85.909370422363281</v>
      </c>
      <c r="L2572" s="0">
        <v>-1.0340839624404907</v>
      </c>
      <c r="M2572" s="0">
        <v>0</v>
      </c>
      <c r="N2572" s="0">
        <v>0</v>
      </c>
      <c r="O2572" s="0">
        <v>4.1146383285522461</v>
      </c>
      <c r="P2572" s="0">
        <v>4.0619745254516602</v>
      </c>
      <c r="Q2572" s="0">
        <v>-0.1014099195599556</v>
      </c>
      <c r="R2572" s="0">
        <v>-0.087657295167446136</v>
      </c>
      <c r="S2572" s="0">
        <v>-0.058995697647333145</v>
      </c>
      <c r="T2572" s="0">
        <v>-0.039144761860370636</v>
      </c>
      <c r="U2572" s="0">
        <v>-0.019293826073408127</v>
      </c>
      <c r="V2572" s="0">
        <v>0.0093677705153822899</v>
      </c>
      <c r="W2572" s="0">
        <v>0.023120399564504623</v>
      </c>
      <c r="X2572" s="0">
        <v>5.3348345756530762</v>
      </c>
      <c r="Y2572" s="0">
        <v>5.2216672897338867</v>
      </c>
      <c r="Z2572" s="0">
        <v>-0.11316750943660736</v>
      </c>
      <c r="AA2572" s="0">
        <v>0.10943744331598282</v>
      </c>
      <c r="AB2572" s="0">
        <v>-0.2931760847568512</v>
      </c>
      <c r="AC2572" s="0">
        <v>-0.25341722369194031</v>
      </c>
      <c r="AD2572" s="0">
        <v>-0.17055656015872955</v>
      </c>
      <c r="AE2572" s="0">
        <v>-0.11316750943660736</v>
      </c>
      <c r="AF2572" s="0">
        <v>-0.055778458714485168</v>
      </c>
      <c r="AG2572" s="0">
        <v>0.027082217857241631</v>
      </c>
      <c r="AH2572" s="0">
        <v>0.066841065883636475</v>
      </c>
    </row>
    <row r="2573" x14ac:dyDescent="0.4">
      <c r="A2573" s="10" t="str">
        <f>Data[[#This Row],[category]]&amp;Data[[#This Row],[subcategory]]&amp;Data[[#This Row],[date]]&amp;Data[[#This Row],[hour]]</f>
        <v>NAICS 2-digit codeRetail Trade (45)9/2/201724</v>
      </c>
      <c r="B2573" s="10" t="s">
        <v>140</v>
      </c>
      <c r="C2573" t="s">
        <v>133</v>
      </c>
      <c r="D2573" t="s">
        <v>113</v>
      </c>
      <c r="E2573" t="s">
        <v>76</v>
      </c>
      <c r="F2573" s="0">
        <v>2891</v>
      </c>
      <c r="G2573" s="0">
        <v>1.7559672594070435</v>
      </c>
      <c r="H2573" s="0">
        <v>1.6263669729232788</v>
      </c>
      <c r="I2573" s="0">
        <v>-0.12960021197795868</v>
      </c>
      <c r="J2573" s="0">
        <v>0.034719508141279221</v>
      </c>
      <c r="K2573" s="0">
        <v>86.470428466796875</v>
      </c>
      <c r="L2573" s="0">
        <v>-3.7327778339385986</v>
      </c>
      <c r="M2573" s="0">
        <v>1</v>
      </c>
      <c r="N2573" s="0">
        <v>1</v>
      </c>
      <c r="O2573" s="0">
        <v>4.1146383285522461</v>
      </c>
      <c r="P2573" s="0">
        <v>4.0619745254516602</v>
      </c>
      <c r="Q2573" s="0">
        <v>-0.1867087185382843</v>
      </c>
      <c r="R2573" s="0">
        <v>-0.17409504950046539</v>
      </c>
      <c r="S2573" s="0">
        <v>-0.14780713617801666</v>
      </c>
      <c r="T2573" s="0">
        <v>-0.12960021197795868</v>
      </c>
      <c r="U2573" s="0">
        <v>-0.1113932877779007</v>
      </c>
      <c r="V2573" s="0">
        <v>-0.085105374455451965</v>
      </c>
      <c r="W2573" s="0">
        <v>-0.072491705417633057</v>
      </c>
      <c r="X2573" s="0">
        <v>5.0765013694763184</v>
      </c>
      <c r="Y2573" s="0">
        <v>4.7018270492553711</v>
      </c>
      <c r="Z2573" s="0">
        <v>-0.37467420101165771</v>
      </c>
      <c r="AA2573" s="0">
        <v>0.10037409514188766</v>
      </c>
      <c r="AB2573" s="0">
        <v>-0.53977489471435547</v>
      </c>
      <c r="AC2573" s="0">
        <v>-0.50330877304077148</v>
      </c>
      <c r="AD2573" s="0">
        <v>-0.42731043696403503</v>
      </c>
      <c r="AE2573" s="0">
        <v>-0.37467420101165771</v>
      </c>
      <c r="AF2573" s="0">
        <v>-0.3220379650592804</v>
      </c>
      <c r="AG2573" s="0">
        <v>-0.24603962898254395</v>
      </c>
      <c r="AH2573" s="0">
        <v>-0.20957350730895996</v>
      </c>
    </row>
    <row r="2574" x14ac:dyDescent="0.4">
      <c r="A2574" s="10" t="str">
        <f>Data[[#This Row],[category]]&amp;Data[[#This Row],[subcategory]]&amp;Data[[#This Row],[date]]&amp;Data[[#This Row],[hour]]</f>
        <v>NAICS 2-digit codeRetail Trade (45)9/2/2017Avg. 11 to 6 pm</v>
      </c>
      <c r="B2574" s="10" t="s">
        <v>140</v>
      </c>
      <c r="C2574" t="s">
        <v>133</v>
      </c>
      <c r="D2574" t="s">
        <v>113</v>
      </c>
      <c r="E2574" t="s">
        <v>77</v>
      </c>
      <c r="F2574" s="0">
        <v>2891</v>
      </c>
      <c r="G2574" s="0">
        <v>3.9842767715454102</v>
      </c>
      <c r="H2574" s="0">
        <v>4.1146383285522461</v>
      </c>
      <c r="I2574" s="0">
        <v>0.13036152720451355</v>
      </c>
      <c r="J2574" s="0">
        <v>0.036968745291233063</v>
      </c>
      <c r="K2574" s="0">
        <v>92.000297546386719</v>
      </c>
      <c r="L2574" s="0">
        <v>3.5262632369995117</v>
      </c>
      <c r="M2574" s="0">
        <v>1</v>
      </c>
      <c r="N2574" s="0">
        <v>1</v>
      </c>
      <c r="O2574" s="0"/>
      <c r="P2574" s="0"/>
      <c r="Q2574" s="0">
        <v>0.069553352892398834</v>
      </c>
      <c r="R2574" s="0">
        <v>0.082984171807765961</v>
      </c>
      <c r="S2574" s="0">
        <v>0.11097510159015656</v>
      </c>
      <c r="T2574" s="0">
        <v>0.13036152720451355</v>
      </c>
      <c r="U2574" s="0">
        <v>0.14974795281887054</v>
      </c>
      <c r="V2574" s="0">
        <v>0.17773887515068054</v>
      </c>
      <c r="W2574" s="0">
        <v>0.19116970896720886</v>
      </c>
      <c r="X2574" s="0">
        <v>11.51854419708252</v>
      </c>
      <c r="Y2574" s="0">
        <v>11.895419120788574</v>
      </c>
      <c r="Z2574" s="0">
        <v>0.37687516212463379</v>
      </c>
      <c r="AA2574" s="0">
        <v>0.10687664151191711</v>
      </c>
      <c r="AB2574" s="0">
        <v>0.20107872784137726</v>
      </c>
      <c r="AC2574" s="0">
        <v>0.23990723490715027</v>
      </c>
      <c r="AD2574" s="0">
        <v>0.32082900404930115</v>
      </c>
      <c r="AE2574" s="0">
        <v>0.37687516212463379</v>
      </c>
      <c r="AF2574" s="0">
        <v>0.43292132019996643</v>
      </c>
      <c r="AG2574" s="0">
        <v>0.5138431191444397</v>
      </c>
      <c r="AH2574" s="0">
        <v>0.55267161130905151</v>
      </c>
    </row>
    <row r="2575" x14ac:dyDescent="0.4">
      <c r="A2575" s="10" t="str">
        <f>Data[[#This Row],[category]]&amp;Data[[#This Row],[subcategory]]&amp;Data[[#This Row],[date]]&amp;Data[[#This Row],[hour]]</f>
        <v>NAICS 2-digit codeRetail Trade (45)9/2/2017Avg. 2 to 6pm</v>
      </c>
      <c r="B2575" s="10" t="s">
        <v>140</v>
      </c>
      <c r="C2575" t="s">
        <v>133</v>
      </c>
      <c r="D2575" t="s">
        <v>113</v>
      </c>
      <c r="E2575" t="s">
        <v>78</v>
      </c>
      <c r="F2575" s="0">
        <v>2891</v>
      </c>
      <c r="G2575" s="0">
        <v>3.9236407279968262</v>
      </c>
      <c r="H2575" s="0">
        <v>4.0619745254516602</v>
      </c>
      <c r="I2575" s="0">
        <v>0.13833366334438324</v>
      </c>
      <c r="J2575" s="0">
        <v>0.045273404568433762</v>
      </c>
      <c r="K2575" s="0">
        <v>91.090797424316406</v>
      </c>
      <c r="L2575" s="0">
        <v>3.0555171966552734</v>
      </c>
      <c r="M2575" s="0">
        <v>1</v>
      </c>
      <c r="N2575" s="0">
        <v>1</v>
      </c>
      <c r="O2575" s="0"/>
      <c r="P2575" s="0"/>
      <c r="Q2575" s="0">
        <v>0.063865542411804199</v>
      </c>
      <c r="R2575" s="0">
        <v>0.080313459038734436</v>
      </c>
      <c r="S2575" s="0">
        <v>0.11459226906299591</v>
      </c>
      <c r="T2575" s="0">
        <v>0.13833366334438324</v>
      </c>
      <c r="U2575" s="0">
        <v>0.16207505762577057</v>
      </c>
      <c r="V2575" s="0">
        <v>0.19635386765003204</v>
      </c>
      <c r="W2575" s="0">
        <v>0.21280178427696228</v>
      </c>
      <c r="X2575" s="0">
        <v>11.343245506286621</v>
      </c>
      <c r="Y2575" s="0">
        <v>11.743167877197266</v>
      </c>
      <c r="Z2575" s="0">
        <v>0.39992260932922363</v>
      </c>
      <c r="AA2575" s="0">
        <v>0.13088540732860565</v>
      </c>
      <c r="AB2575" s="0">
        <v>0.18463526666164398</v>
      </c>
      <c r="AC2575" s="0">
        <v>0.2321862131357193</v>
      </c>
      <c r="AD2575" s="0">
        <v>0.33128622174263</v>
      </c>
      <c r="AE2575" s="0">
        <v>0.39992260932922363</v>
      </c>
      <c r="AF2575" s="0">
        <v>0.46855899691581726</v>
      </c>
      <c r="AG2575" s="0">
        <v>0.56765902042388916</v>
      </c>
      <c r="AH2575" s="0">
        <v>0.61520993709564209</v>
      </c>
    </row>
    <row r="2576" x14ac:dyDescent="0.4">
      <c r="A2576" s="10" t="str">
        <f>Data[[#This Row],[category]]&amp;Data[[#This Row],[subcategory]]&amp;Data[[#This Row],[date]]&amp;Data[[#This Row],[hour]]</f>
        <v>NAICS 2-digit codeRetail Trade (45)Avg. Weekday Event1</v>
      </c>
      <c r="B2576" s="10" t="s">
        <v>140</v>
      </c>
      <c r="C2576" t="s">
        <v>133</v>
      </c>
      <c r="D2576" t="s">
        <v>174</v>
      </c>
      <c r="E2576" t="s">
        <v>41</v>
      </c>
      <c r="F2576" s="0">
        <v>2892</v>
      </c>
      <c r="G2576" s="0">
        <v>1.3352172374725342</v>
      </c>
      <c r="H2576" s="0">
        <v>1.3990857601165771</v>
      </c>
      <c r="I2576" s="0">
        <v>0.063868552446365356</v>
      </c>
      <c r="J2576" s="0">
        <v>0.014812977984547615</v>
      </c>
      <c r="K2576" s="0">
        <v>73.030967712402344</v>
      </c>
      <c r="L2576" s="0">
        <v>4.3116617202758789</v>
      </c>
      <c r="M2576" s="0">
        <v>1</v>
      </c>
      <c r="N2576" s="0">
        <v>1</v>
      </c>
      <c r="O2576" s="0"/>
      <c r="P2576" s="0"/>
      <c r="Q2576" s="0">
        <v>0.039503373205661774</v>
      </c>
      <c r="R2576" s="0">
        <v>0.044884957373142242</v>
      </c>
      <c r="S2576" s="0">
        <v>0.056100618094205856</v>
      </c>
      <c r="T2576" s="0">
        <v>0.063868552446365356</v>
      </c>
      <c r="U2576" s="0">
        <v>0.071636483073234558</v>
      </c>
      <c r="V2576" s="0">
        <v>0.08285214751958847</v>
      </c>
      <c r="W2576" s="0">
        <v>0.088233731687068939</v>
      </c>
      <c r="X2576" s="0">
        <v>3.8614482879638672</v>
      </c>
      <c r="Y2576" s="0">
        <v>4.0461559295654297</v>
      </c>
      <c r="Z2576" s="0">
        <v>0.18470785021781921</v>
      </c>
      <c r="AA2576" s="0">
        <v>0.042839132249355316</v>
      </c>
      <c r="AB2576" s="0">
        <v>0.11424374580383301</v>
      </c>
      <c r="AC2576" s="0">
        <v>0.12980729341506958</v>
      </c>
      <c r="AD2576" s="0">
        <v>0.16224299371242523</v>
      </c>
      <c r="AE2576" s="0">
        <v>0.18470785021781921</v>
      </c>
      <c r="AF2576" s="0">
        <v>0.2071727067232132</v>
      </c>
      <c r="AG2576" s="0">
        <v>0.23960840702056885</v>
      </c>
      <c r="AH2576" s="0">
        <v>0.25517195463180542</v>
      </c>
    </row>
    <row r="2577" x14ac:dyDescent="0.4">
      <c r="A2577" s="10" t="str">
        <f>Data[[#This Row],[category]]&amp;Data[[#This Row],[subcategory]]&amp;Data[[#This Row],[date]]&amp;Data[[#This Row],[hour]]</f>
        <v>NAICS 2-digit codeRetail Trade (45)Avg. Weekday Event2</v>
      </c>
      <c r="B2577" s="10" t="s">
        <v>140</v>
      </c>
      <c r="C2577" t="s">
        <v>133</v>
      </c>
      <c r="D2577" t="s">
        <v>174</v>
      </c>
      <c r="E2577" t="s">
        <v>42</v>
      </c>
      <c r="F2577" s="0">
        <v>2892</v>
      </c>
      <c r="G2577" s="0">
        <v>1.2597646713256836</v>
      </c>
      <c r="H2577" s="0">
        <v>1.3288686275482178</v>
      </c>
      <c r="I2577" s="0">
        <v>0.069103933870792389</v>
      </c>
      <c r="J2577" s="0">
        <v>0.014565032906830311</v>
      </c>
      <c r="K2577" s="0">
        <v>72.157905578613281</v>
      </c>
      <c r="L2577" s="0">
        <v>4.744509220123291</v>
      </c>
      <c r="M2577" s="0">
        <v>1</v>
      </c>
      <c r="N2577" s="0">
        <v>1</v>
      </c>
      <c r="O2577" s="0"/>
      <c r="P2577" s="0"/>
      <c r="Q2577" s="0">
        <v>0.045146588236093521</v>
      </c>
      <c r="R2577" s="0">
        <v>0.050438094884157181</v>
      </c>
      <c r="S2577" s="0">
        <v>0.061466023325920105</v>
      </c>
      <c r="T2577" s="0">
        <v>0.069103933870792389</v>
      </c>
      <c r="U2577" s="0">
        <v>0.076741844415664673</v>
      </c>
      <c r="V2577" s="0">
        <v>0.087769776582717896</v>
      </c>
      <c r="W2577" s="0">
        <v>0.093061283230781555</v>
      </c>
      <c r="X2577" s="0">
        <v>3.6432394981384277</v>
      </c>
      <c r="Y2577" s="0">
        <v>3.8430881500244141</v>
      </c>
      <c r="Z2577" s="0">
        <v>0.19984857738018036</v>
      </c>
      <c r="AA2577" s="0">
        <v>0.042122073471546173</v>
      </c>
      <c r="AB2577" s="0">
        <v>0.13056392967700958</v>
      </c>
      <c r="AC2577" s="0">
        <v>0.14586697518825531</v>
      </c>
      <c r="AD2577" s="0">
        <v>0.17775973677635193</v>
      </c>
      <c r="AE2577" s="0">
        <v>0.19984857738018036</v>
      </c>
      <c r="AF2577" s="0">
        <v>0.22193741798400879</v>
      </c>
      <c r="AG2577" s="0">
        <v>0.2538301944732666</v>
      </c>
      <c r="AH2577" s="0">
        <v>0.26913321018218994</v>
      </c>
    </row>
    <row r="2578" x14ac:dyDescent="0.4">
      <c r="A2578" s="10" t="str">
        <f>Data[[#This Row],[category]]&amp;Data[[#This Row],[subcategory]]&amp;Data[[#This Row],[date]]&amp;Data[[#This Row],[hour]]</f>
        <v>NAICS 2-digit codeRetail Trade (45)Avg. Weekday Event3</v>
      </c>
      <c r="B2578" s="10" t="s">
        <v>140</v>
      </c>
      <c r="C2578" t="s">
        <v>133</v>
      </c>
      <c r="D2578" t="s">
        <v>174</v>
      </c>
      <c r="E2578" t="s">
        <v>43</v>
      </c>
      <c r="F2578" s="0">
        <v>2892</v>
      </c>
      <c r="G2578" s="0">
        <v>1.2404274940490723</v>
      </c>
      <c r="H2578" s="0">
        <v>1.2865279912948608</v>
      </c>
      <c r="I2578" s="0">
        <v>0.046100519597530365</v>
      </c>
      <c r="J2578" s="0">
        <v>0.013763856142759323</v>
      </c>
      <c r="K2578" s="0">
        <v>72.03173828125</v>
      </c>
      <c r="L2578" s="0">
        <v>3.3493897914886475</v>
      </c>
      <c r="M2578" s="0">
        <v>1</v>
      </c>
      <c r="N2578" s="0">
        <v>1</v>
      </c>
      <c r="O2578" s="0"/>
      <c r="P2578" s="0"/>
      <c r="Q2578" s="0">
        <v>0.023460991680622101</v>
      </c>
      <c r="R2578" s="0">
        <v>0.028461428359150887</v>
      </c>
      <c r="S2578" s="0">
        <v>0.038882747292518616</v>
      </c>
      <c r="T2578" s="0">
        <v>0.046100519597530365</v>
      </c>
      <c r="U2578" s="0">
        <v>0.053318291902542114</v>
      </c>
      <c r="V2578" s="0">
        <v>0.063739612698554993</v>
      </c>
      <c r="W2578" s="0">
        <v>0.068740047514438629</v>
      </c>
      <c r="X2578" s="0">
        <v>3.5873162746429443</v>
      </c>
      <c r="Y2578" s="0">
        <v>3.7206389904022217</v>
      </c>
      <c r="Z2578" s="0">
        <v>0.13332270085811615</v>
      </c>
      <c r="AA2578" s="0">
        <v>0.039805073291063309</v>
      </c>
      <c r="AB2578" s="0">
        <v>0.067849181592464447</v>
      </c>
      <c r="AC2578" s="0">
        <v>0.082310445606708527</v>
      </c>
      <c r="AD2578" s="0">
        <v>0.11244890093803406</v>
      </c>
      <c r="AE2578" s="0">
        <v>0.13332270085811615</v>
      </c>
      <c r="AF2578" s="0">
        <v>0.15419650077819824</v>
      </c>
      <c r="AG2578" s="0">
        <v>0.18433494865894318</v>
      </c>
      <c r="AH2578" s="0">
        <v>0.19879621267318726</v>
      </c>
    </row>
    <row r="2579" x14ac:dyDescent="0.4">
      <c r="A2579" s="10" t="str">
        <f>Data[[#This Row],[category]]&amp;Data[[#This Row],[subcategory]]&amp;Data[[#This Row],[date]]&amp;Data[[#This Row],[hour]]</f>
        <v>NAICS 2-digit codeRetail Trade (45)Avg. Weekday Event4</v>
      </c>
      <c r="B2579" s="10" t="s">
        <v>140</v>
      </c>
      <c r="C2579" t="s">
        <v>133</v>
      </c>
      <c r="D2579" t="s">
        <v>174</v>
      </c>
      <c r="E2579" t="s">
        <v>44</v>
      </c>
      <c r="F2579" s="0">
        <v>2892</v>
      </c>
      <c r="G2579" s="0">
        <v>1.2223070859909058</v>
      </c>
      <c r="H2579" s="0">
        <v>1.273129940032959</v>
      </c>
      <c r="I2579" s="0">
        <v>0.050822943449020386</v>
      </c>
      <c r="J2579" s="0">
        <v>0.013641227036714554</v>
      </c>
      <c r="K2579" s="0">
        <v>71.737564086914063</v>
      </c>
      <c r="L2579" s="0">
        <v>3.7256870269775391</v>
      </c>
      <c r="M2579" s="0">
        <v>1</v>
      </c>
      <c r="N2579" s="0">
        <v>1</v>
      </c>
      <c r="O2579" s="0"/>
      <c r="P2579" s="0"/>
      <c r="Q2579" s="0">
        <v>0.028385121375322342</v>
      </c>
      <c r="R2579" s="0">
        <v>0.033341009169816971</v>
      </c>
      <c r="S2579" s="0">
        <v>0.043669477105140686</v>
      </c>
      <c r="T2579" s="0">
        <v>0.050822943449020386</v>
      </c>
      <c r="U2579" s="0">
        <v>0.057976409792900085</v>
      </c>
      <c r="V2579" s="0">
        <v>0.068304881453514099</v>
      </c>
      <c r="W2579" s="0">
        <v>0.073260761797428131</v>
      </c>
      <c r="X2579" s="0">
        <v>3.534912109375</v>
      </c>
      <c r="Y2579" s="0">
        <v>3.6818916797637939</v>
      </c>
      <c r="Z2579" s="0">
        <v>0.14697995781898499</v>
      </c>
      <c r="AA2579" s="0">
        <v>0.039450429379940033</v>
      </c>
      <c r="AB2579" s="0">
        <v>0.082089774310588837</v>
      </c>
      <c r="AC2579" s="0">
        <v>0.096422195434570313</v>
      </c>
      <c r="AD2579" s="0">
        <v>0.12629213929176331</v>
      </c>
      <c r="AE2579" s="0">
        <v>0.14697995781898499</v>
      </c>
      <c r="AF2579" s="0">
        <v>0.16766777634620667</v>
      </c>
      <c r="AG2579" s="0">
        <v>0.19753772020339966</v>
      </c>
      <c r="AH2579" s="0">
        <v>0.21187013387680054</v>
      </c>
    </row>
    <row r="2580" x14ac:dyDescent="0.4">
      <c r="A2580" s="10" t="str">
        <f>Data[[#This Row],[category]]&amp;Data[[#This Row],[subcategory]]&amp;Data[[#This Row],[date]]&amp;Data[[#This Row],[hour]]</f>
        <v>NAICS 2-digit codeRetail Trade (45)Avg. Weekday Event5</v>
      </c>
      <c r="B2580" s="10" t="s">
        <v>140</v>
      </c>
      <c r="C2580" t="s">
        <v>133</v>
      </c>
      <c r="D2580" t="s">
        <v>174</v>
      </c>
      <c r="E2580" t="s">
        <v>45</v>
      </c>
      <c r="F2580" s="0">
        <v>2892</v>
      </c>
      <c r="G2580" s="0">
        <v>1.2355093955993652</v>
      </c>
      <c r="H2580" s="0">
        <v>1.288643479347229</v>
      </c>
      <c r="I2580" s="0">
        <v>0.053134053945541382</v>
      </c>
      <c r="J2580" s="0">
        <v>0.014047698117792606</v>
      </c>
      <c r="K2580" s="0">
        <v>71.642990112304688</v>
      </c>
      <c r="L2580" s="0">
        <v>3.7824029922485352</v>
      </c>
      <c r="M2580" s="0">
        <v>1</v>
      </c>
      <c r="N2580" s="0">
        <v>1</v>
      </c>
      <c r="O2580" s="0"/>
      <c r="P2580" s="0"/>
      <c r="Q2580" s="0">
        <v>0.030027646571397781</v>
      </c>
      <c r="R2580" s="0">
        <v>0.035131204873323441</v>
      </c>
      <c r="S2580" s="0">
        <v>0.045767433941364288</v>
      </c>
      <c r="T2580" s="0">
        <v>0.053134053945541382</v>
      </c>
      <c r="U2580" s="0">
        <v>0.060500673949718475</v>
      </c>
      <c r="V2580" s="0">
        <v>0.071136906743049622</v>
      </c>
      <c r="W2580" s="0">
        <v>0.076240457594394684</v>
      </c>
      <c r="X2580" s="0">
        <v>3.5730931758880615</v>
      </c>
      <c r="Y2580" s="0">
        <v>3.7267570495605469</v>
      </c>
      <c r="Z2580" s="0">
        <v>0.15366367995738983</v>
      </c>
      <c r="AA2580" s="0">
        <v>0.04062594473361969</v>
      </c>
      <c r="AB2580" s="0">
        <v>0.086839944124221802</v>
      </c>
      <c r="AC2580" s="0">
        <v>0.10159943997859955</v>
      </c>
      <c r="AD2580" s="0">
        <v>0.13235941529273987</v>
      </c>
      <c r="AE2580" s="0">
        <v>0.15366367995738983</v>
      </c>
      <c r="AF2580" s="0">
        <v>0.17496794462203979</v>
      </c>
      <c r="AG2580" s="0">
        <v>0.20572791993618011</v>
      </c>
      <c r="AH2580" s="0">
        <v>0.22048741579055786</v>
      </c>
    </row>
    <row r="2581" x14ac:dyDescent="0.4">
      <c r="A2581" s="10" t="str">
        <f>Data[[#This Row],[category]]&amp;Data[[#This Row],[subcategory]]&amp;Data[[#This Row],[date]]&amp;Data[[#This Row],[hour]]</f>
        <v>NAICS 2-digit codeRetail Trade (45)Avg. Weekday Event6</v>
      </c>
      <c r="B2581" s="10" t="s">
        <v>140</v>
      </c>
      <c r="C2581" t="s">
        <v>133</v>
      </c>
      <c r="D2581" t="s">
        <v>174</v>
      </c>
      <c r="E2581" t="s">
        <v>46</v>
      </c>
      <c r="F2581" s="0">
        <v>2892</v>
      </c>
      <c r="G2581" s="0">
        <v>1.324155330657959</v>
      </c>
      <c r="H2581" s="0">
        <v>1.3521472215652466</v>
      </c>
      <c r="I2581" s="0">
        <v>0.027991939336061478</v>
      </c>
      <c r="J2581" s="0">
        <v>0.015056505799293518</v>
      </c>
      <c r="K2581" s="0">
        <v>71.242301940917969</v>
      </c>
      <c r="L2581" s="0">
        <v>1.8591258525848389</v>
      </c>
      <c r="M2581" s="0">
        <v>1</v>
      </c>
      <c r="N2581" s="0">
        <v>0</v>
      </c>
      <c r="O2581" s="0"/>
      <c r="P2581" s="0"/>
      <c r="Q2581" s="0">
        <v>0.003226191271096468</v>
      </c>
      <c r="R2581" s="0">
        <v>0.0086962506175041199</v>
      </c>
      <c r="S2581" s="0">
        <v>0.020096300169825554</v>
      </c>
      <c r="T2581" s="0">
        <v>0.027991939336061478</v>
      </c>
      <c r="U2581" s="0">
        <v>0.035887580364942551</v>
      </c>
      <c r="V2581" s="0">
        <v>0.047287628054618835</v>
      </c>
      <c r="W2581" s="0">
        <v>0.052757687866687775</v>
      </c>
      <c r="X2581" s="0">
        <v>3.8294572830200195</v>
      </c>
      <c r="Y2581" s="0">
        <v>3.910409688949585</v>
      </c>
      <c r="Z2581" s="0">
        <v>0.080952689051628113</v>
      </c>
      <c r="AA2581" s="0">
        <v>0.043543413281440735</v>
      </c>
      <c r="AB2581" s="0">
        <v>0.0093301478773355484</v>
      </c>
      <c r="AC2581" s="0">
        <v>0.02514955960214138</v>
      </c>
      <c r="AD2581" s="0">
        <v>0.05811849981546402</v>
      </c>
      <c r="AE2581" s="0">
        <v>0.080952689051628113</v>
      </c>
      <c r="AF2581" s="0">
        <v>0.10378687828779221</v>
      </c>
      <c r="AG2581" s="0">
        <v>0.13675582408905029</v>
      </c>
      <c r="AH2581" s="0">
        <v>0.15257522463798523</v>
      </c>
    </row>
    <row r="2582" x14ac:dyDescent="0.4">
      <c r="A2582" s="10" t="str">
        <f>Data[[#This Row],[category]]&amp;Data[[#This Row],[subcategory]]&amp;Data[[#This Row],[date]]&amp;Data[[#This Row],[hour]]</f>
        <v>NAICS 2-digit codeRetail Trade (45)Avg. Weekday Event7</v>
      </c>
      <c r="B2582" s="10" t="s">
        <v>140</v>
      </c>
      <c r="C2582" t="s">
        <v>133</v>
      </c>
      <c r="D2582" t="s">
        <v>174</v>
      </c>
      <c r="E2582" t="s">
        <v>60</v>
      </c>
      <c r="F2582" s="0">
        <v>2892</v>
      </c>
      <c r="G2582" s="0">
        <v>1.5625118017196655</v>
      </c>
      <c r="H2582" s="0">
        <v>1.5377140045166016</v>
      </c>
      <c r="I2582" s="0">
        <v>-0.024797702208161354</v>
      </c>
      <c r="J2582" s="0">
        <v>0.017854487523436546</v>
      </c>
      <c r="K2582" s="0">
        <v>71.306793212890625</v>
      </c>
      <c r="L2582" s="0">
        <v>-1.3888778686523437</v>
      </c>
      <c r="M2582" s="0">
        <v>0</v>
      </c>
      <c r="N2582" s="0">
        <v>0</v>
      </c>
      <c r="O2582" s="0"/>
      <c r="P2582" s="0"/>
      <c r="Q2582" s="0">
        <v>-0.05416572093963623</v>
      </c>
      <c r="R2582" s="0">
        <v>-0.047679148614406586</v>
      </c>
      <c r="S2582" s="0">
        <v>-0.03416060283780098</v>
      </c>
      <c r="T2582" s="0">
        <v>-0.024797702208161354</v>
      </c>
      <c r="U2582" s="0">
        <v>-0.015434799715876579</v>
      </c>
      <c r="V2582" s="0">
        <v>-0.0019162558019161224</v>
      </c>
      <c r="W2582" s="0">
        <v>0.0045703165233135223</v>
      </c>
      <c r="X2582" s="0">
        <v>4.5187840461730957</v>
      </c>
      <c r="Y2582" s="0">
        <v>4.4470686912536621</v>
      </c>
      <c r="Z2582" s="0">
        <v>-0.07171495258808136</v>
      </c>
      <c r="AA2582" s="0">
        <v>0.051635179668664932</v>
      </c>
      <c r="AB2582" s="0">
        <v>-0.15664726495742798</v>
      </c>
      <c r="AC2582" s="0">
        <v>-0.137888103723526</v>
      </c>
      <c r="AD2582" s="0">
        <v>-0.098792470991611481</v>
      </c>
      <c r="AE2582" s="0">
        <v>-0.07171495258808136</v>
      </c>
      <c r="AF2582" s="0">
        <v>-0.044637437909841537</v>
      </c>
      <c r="AG2582" s="0">
        <v>-0.0055418070405721664</v>
      </c>
      <c r="AH2582" s="0">
        <v>0.013217359781265259</v>
      </c>
    </row>
    <row r="2583" x14ac:dyDescent="0.4">
      <c r="A2583" s="10" t="str">
        <f>Data[[#This Row],[category]]&amp;Data[[#This Row],[subcategory]]&amp;Data[[#This Row],[date]]&amp;Data[[#This Row],[hour]]</f>
        <v>NAICS 2-digit codeRetail Trade (45)Avg. Weekday Event8</v>
      </c>
      <c r="B2583" s="10" t="s">
        <v>140</v>
      </c>
      <c r="C2583" t="s">
        <v>133</v>
      </c>
      <c r="D2583" t="s">
        <v>174</v>
      </c>
      <c r="E2583" t="s">
        <v>61</v>
      </c>
      <c r="F2583" s="0">
        <v>2892</v>
      </c>
      <c r="G2583" s="0">
        <v>1.8648353815078735</v>
      </c>
      <c r="H2583" s="0">
        <v>1.8485802412033081</v>
      </c>
      <c r="I2583" s="0">
        <v>-0.016255076974630356</v>
      </c>
      <c r="J2583" s="0">
        <v>0.02045166864991188</v>
      </c>
      <c r="K2583" s="0">
        <v>75.739280700683594</v>
      </c>
      <c r="L2583" s="0">
        <v>-0.79480445384979248</v>
      </c>
      <c r="M2583" s="0">
        <v>0</v>
      </c>
      <c r="N2583" s="0">
        <v>0</v>
      </c>
      <c r="O2583" s="0"/>
      <c r="P2583" s="0"/>
      <c r="Q2583" s="0">
        <v>-0.04989507794380188</v>
      </c>
      <c r="R2583" s="0">
        <v>-0.042464945465326309</v>
      </c>
      <c r="S2583" s="0">
        <v>-0.026979941874742508</v>
      </c>
      <c r="T2583" s="0">
        <v>-0.016255076974630356</v>
      </c>
      <c r="U2583" s="0">
        <v>-0.0055302116088569164</v>
      </c>
      <c r="V2583" s="0">
        <v>0.0099547905847430229</v>
      </c>
      <c r="W2583" s="0">
        <v>0.017384923994541168</v>
      </c>
      <c r="X2583" s="0">
        <v>5.393104076385498</v>
      </c>
      <c r="Y2583" s="0">
        <v>5.3460941314697266</v>
      </c>
      <c r="Z2583" s="0">
        <v>-0.047009684145450592</v>
      </c>
      <c r="AA2583" s="0">
        <v>0.059146225452423096</v>
      </c>
      <c r="AB2583" s="0">
        <v>-0.14429657161235809</v>
      </c>
      <c r="AC2583" s="0">
        <v>-0.12280862033367157</v>
      </c>
      <c r="AD2583" s="0">
        <v>-0.078025996685028076</v>
      </c>
      <c r="AE2583" s="0">
        <v>-0.047009684145450592</v>
      </c>
      <c r="AF2583" s="0">
        <v>-0.015993373468518257</v>
      </c>
      <c r="AG2583" s="0">
        <v>0.028789253905415535</v>
      </c>
      <c r="AH2583" s="0">
        <v>0.050277199596166611</v>
      </c>
    </row>
    <row r="2584" x14ac:dyDescent="0.4">
      <c r="A2584" s="10" t="str">
        <f>Data[[#This Row],[category]]&amp;Data[[#This Row],[subcategory]]&amp;Data[[#This Row],[date]]&amp;Data[[#This Row],[hour]]</f>
        <v>NAICS 2-digit codeRetail Trade (45)Avg. Weekday Event9</v>
      </c>
      <c r="B2584" s="10" t="s">
        <v>140</v>
      </c>
      <c r="C2584" t="s">
        <v>133</v>
      </c>
      <c r="D2584" t="s">
        <v>174</v>
      </c>
      <c r="E2584" t="s">
        <v>62</v>
      </c>
      <c r="F2584" s="0">
        <v>2892</v>
      </c>
      <c r="G2584" s="0">
        <v>2.5885062217712402</v>
      </c>
      <c r="H2584" s="0">
        <v>2.5668914318084717</v>
      </c>
      <c r="I2584" s="0">
        <v>-0.021614817902445793</v>
      </c>
      <c r="J2584" s="0">
        <v>0.01937456987798214</v>
      </c>
      <c r="K2584" s="0">
        <v>81.6424560546875</v>
      </c>
      <c r="L2584" s="0">
        <v>-1.1156282424926758</v>
      </c>
      <c r="M2584" s="0">
        <v>0</v>
      </c>
      <c r="N2584" s="0">
        <v>0</v>
      </c>
      <c r="O2584" s="0"/>
      <c r="P2584" s="0"/>
      <c r="Q2584" s="0">
        <v>-0.053483150899410248</v>
      </c>
      <c r="R2584" s="0">
        <v>-0.046444326639175415</v>
      </c>
      <c r="S2584" s="0">
        <v>-0.031774852424860001</v>
      </c>
      <c r="T2584" s="0">
        <v>-0.021614817902445793</v>
      </c>
      <c r="U2584" s="0">
        <v>-0.011454783380031586</v>
      </c>
      <c r="V2584" s="0">
        <v>0.0032146924640983343</v>
      </c>
      <c r="W2584" s="0">
        <v>0.010253513231873512</v>
      </c>
      <c r="X2584" s="0">
        <v>7.4859600067138672</v>
      </c>
      <c r="Y2584" s="0">
        <v>7.4234499931335449</v>
      </c>
      <c r="Z2584" s="0">
        <v>-0.06251005083322525</v>
      </c>
      <c r="AA2584" s="0">
        <v>0.056031256914138794</v>
      </c>
      <c r="AB2584" s="0">
        <v>-0.1546732634305954</v>
      </c>
      <c r="AC2584" s="0">
        <v>-0.13431699573993683</v>
      </c>
      <c r="AD2584" s="0">
        <v>-0.091892868280410767</v>
      </c>
      <c r="AE2584" s="0">
        <v>-0.06251005083322525</v>
      </c>
      <c r="AF2584" s="0">
        <v>-0.033127229660749435</v>
      </c>
      <c r="AG2584" s="0">
        <v>0.0092968940734863281</v>
      </c>
      <c r="AH2584" s="0">
        <v>0.029653165489435196</v>
      </c>
    </row>
    <row r="2585" x14ac:dyDescent="0.4">
      <c r="A2585" s="10" t="str">
        <f>Data[[#This Row],[category]]&amp;Data[[#This Row],[subcategory]]&amp;Data[[#This Row],[date]]&amp;Data[[#This Row],[hour]]</f>
        <v>NAICS 2-digit codeRetail Trade (45)Avg. Weekday Event10</v>
      </c>
      <c r="B2585" s="10" t="s">
        <v>140</v>
      </c>
      <c r="C2585" t="s">
        <v>133</v>
      </c>
      <c r="D2585" t="s">
        <v>174</v>
      </c>
      <c r="E2585" t="s">
        <v>63</v>
      </c>
      <c r="F2585" s="0">
        <v>2892</v>
      </c>
      <c r="G2585" s="0">
        <v>3.5216670036315918</v>
      </c>
      <c r="H2585" s="0">
        <v>3.5318765640258789</v>
      </c>
      <c r="I2585" s="0">
        <v>0.010209565982222557</v>
      </c>
      <c r="J2585" s="0">
        <v>0.010466646403074265</v>
      </c>
      <c r="K2585" s="0">
        <v>86.135856628417969</v>
      </c>
      <c r="L2585" s="0">
        <v>0.97543811798095703</v>
      </c>
      <c r="M2585" s="0">
        <v>0</v>
      </c>
      <c r="N2585" s="0">
        <v>0</v>
      </c>
      <c r="O2585" s="0"/>
      <c r="P2585" s="0"/>
      <c r="Q2585" s="0">
        <v>-0.0070065353065729141</v>
      </c>
      <c r="R2585" s="0">
        <v>-0.003203981090337038</v>
      </c>
      <c r="S2585" s="0">
        <v>0.0047208513133227825</v>
      </c>
      <c r="T2585" s="0">
        <v>0.010209565982222557</v>
      </c>
      <c r="U2585" s="0">
        <v>0.015698280185461044</v>
      </c>
      <c r="V2585" s="0">
        <v>0.023623112589120865</v>
      </c>
      <c r="W2585" s="0">
        <v>0.027425667271018028</v>
      </c>
      <c r="X2585" s="0">
        <v>10.184660911560059</v>
      </c>
      <c r="Y2585" s="0">
        <v>10.214186668395996</v>
      </c>
      <c r="Z2585" s="0">
        <v>0.029526064172387123</v>
      </c>
      <c r="AA2585" s="0">
        <v>0.030269540846347809</v>
      </c>
      <c r="AB2585" s="0">
        <v>-0.020262900739908218</v>
      </c>
      <c r="AC2585" s="0">
        <v>-0.0092659136280417442</v>
      </c>
      <c r="AD2585" s="0">
        <v>0.013652701862156391</v>
      </c>
      <c r="AE2585" s="0">
        <v>0.029526064172387123</v>
      </c>
      <c r="AF2585" s="0">
        <v>0.04539942741394043</v>
      </c>
      <c r="AG2585" s="0">
        <v>0.068318039178848267</v>
      </c>
      <c r="AH2585" s="0">
        <v>0.079315029084682465</v>
      </c>
    </row>
    <row r="2586" x14ac:dyDescent="0.4">
      <c r="A2586" s="10" t="str">
        <f>Data[[#This Row],[category]]&amp;Data[[#This Row],[subcategory]]&amp;Data[[#This Row],[date]]&amp;Data[[#This Row],[hour]]</f>
        <v>NAICS 2-digit codeRetail Trade (45)Avg. Weekday Event11</v>
      </c>
      <c r="B2586" s="10" t="s">
        <v>140</v>
      </c>
      <c r="C2586" t="s">
        <v>133</v>
      </c>
      <c r="D2586" t="s">
        <v>174</v>
      </c>
      <c r="E2586" t="s">
        <v>64</v>
      </c>
      <c r="F2586" s="0">
        <v>2892</v>
      </c>
      <c r="G2586" s="0">
        <v>4.4129438400268555</v>
      </c>
      <c r="H2586" s="0">
        <v>4.4027342796325684</v>
      </c>
      <c r="I2586" s="0">
        <v>-0.010209567844867706</v>
      </c>
      <c r="J2586" s="0">
        <v>0.010466646403074265</v>
      </c>
      <c r="K2586" s="0">
        <v>89.376678466796875</v>
      </c>
      <c r="L2586" s="0">
        <v>-0.97543829679489136</v>
      </c>
      <c r="M2586" s="0">
        <v>0</v>
      </c>
      <c r="N2586" s="0">
        <v>0</v>
      </c>
      <c r="O2586" s="0"/>
      <c r="P2586" s="0"/>
      <c r="Q2586" s="0">
        <v>-0.027425669133663177</v>
      </c>
      <c r="R2586" s="0">
        <v>-0.023623114451766014</v>
      </c>
      <c r="S2586" s="0">
        <v>-0.015698282048106194</v>
      </c>
      <c r="T2586" s="0">
        <v>-0.010209567844867706</v>
      </c>
      <c r="U2586" s="0">
        <v>-0.0047208531759679317</v>
      </c>
      <c r="V2586" s="0">
        <v>0.0032039792276918888</v>
      </c>
      <c r="W2586" s="0">
        <v>0.0070065334439277649</v>
      </c>
      <c r="X2586" s="0">
        <v>12.762233734130859</v>
      </c>
      <c r="Y2586" s="0">
        <v>12.732707977294922</v>
      </c>
      <c r="Z2586" s="0">
        <v>-0.029526069760322571</v>
      </c>
      <c r="AA2586" s="0">
        <v>0.030269540846347809</v>
      </c>
      <c r="AB2586" s="0">
        <v>-0.079315036535263062</v>
      </c>
      <c r="AC2586" s="0">
        <v>-0.068318046629428864</v>
      </c>
      <c r="AD2586" s="0">
        <v>-0.045399431139230728</v>
      </c>
      <c r="AE2586" s="0">
        <v>-0.029526069760322571</v>
      </c>
      <c r="AF2586" s="0">
        <v>-0.013652707450091839</v>
      </c>
      <c r="AG2586" s="0">
        <v>0.0092659080401062965</v>
      </c>
      <c r="AH2586" s="0">
        <v>0.020262895151972771</v>
      </c>
    </row>
    <row r="2587" x14ac:dyDescent="0.4">
      <c r="A2587" s="10" t="str">
        <f>Data[[#This Row],[category]]&amp;Data[[#This Row],[subcategory]]&amp;Data[[#This Row],[date]]&amp;Data[[#This Row],[hour]]</f>
        <v>NAICS 2-digit codeRetail Trade (45)Avg. Weekday Event12</v>
      </c>
      <c r="B2587" s="10" t="s">
        <v>140</v>
      </c>
      <c r="C2587" t="s">
        <v>133</v>
      </c>
      <c r="D2587" t="s">
        <v>174</v>
      </c>
      <c r="E2587" t="s">
        <v>65</v>
      </c>
      <c r="F2587" s="0">
        <v>2892</v>
      </c>
      <c r="G2587" s="0">
        <v>4.8517284393310547</v>
      </c>
      <c r="H2587" s="0">
        <v>4.7488718032836914</v>
      </c>
      <c r="I2587" s="0">
        <v>-0.10285642743110657</v>
      </c>
      <c r="J2587" s="0">
        <v>0.019320907071232796</v>
      </c>
      <c r="K2587" s="0">
        <v>90.903900146484375</v>
      </c>
      <c r="L2587" s="0">
        <v>-5.3235816955566406</v>
      </c>
      <c r="M2587" s="0">
        <v>1</v>
      </c>
      <c r="N2587" s="0">
        <v>1</v>
      </c>
      <c r="O2587" s="0"/>
      <c r="P2587" s="0"/>
      <c r="Q2587" s="0">
        <v>-0.13463649153709412</v>
      </c>
      <c r="R2587" s="0">
        <v>-0.12761716544628143</v>
      </c>
      <c r="S2587" s="0">
        <v>-0.11298832297325134</v>
      </c>
      <c r="T2587" s="0">
        <v>-0.10285642743110657</v>
      </c>
      <c r="U2587" s="0">
        <v>-0.092724531888961792</v>
      </c>
      <c r="V2587" s="0">
        <v>-0.078095689415931702</v>
      </c>
      <c r="W2587" s="0">
        <v>-0.071076363325119019</v>
      </c>
      <c r="X2587" s="0">
        <v>14.031198501586914</v>
      </c>
      <c r="Y2587" s="0">
        <v>13.733736991882324</v>
      </c>
      <c r="Z2587" s="0">
        <v>-0.29746079444885254</v>
      </c>
      <c r="AA2587" s="0">
        <v>0.055876065045595169</v>
      </c>
      <c r="AB2587" s="0">
        <v>-0.38936874270439148</v>
      </c>
      <c r="AC2587" s="0">
        <v>-0.36906886100769043</v>
      </c>
      <c r="AD2587" s="0">
        <v>-0.32676222920417786</v>
      </c>
      <c r="AE2587" s="0">
        <v>-0.29746079444885254</v>
      </c>
      <c r="AF2587" s="0">
        <v>-0.26815935969352722</v>
      </c>
      <c r="AG2587" s="0">
        <v>-0.22585274279117584</v>
      </c>
      <c r="AH2587" s="0">
        <v>-0.2055528461933136</v>
      </c>
    </row>
    <row r="2588" x14ac:dyDescent="0.4">
      <c r="A2588" s="10" t="str">
        <f>Data[[#This Row],[category]]&amp;Data[[#This Row],[subcategory]]&amp;Data[[#This Row],[date]]&amp;Data[[#This Row],[hour]]</f>
        <v>NAICS 2-digit codeRetail Trade (45)Avg. Weekday Event13</v>
      </c>
      <c r="B2588" s="10" t="s">
        <v>140</v>
      </c>
      <c r="C2588" t="s">
        <v>133</v>
      </c>
      <c r="D2588" t="s">
        <v>174</v>
      </c>
      <c r="E2588" t="s">
        <v>66</v>
      </c>
      <c r="F2588" s="0">
        <v>2892</v>
      </c>
      <c r="G2588" s="0">
        <v>5.055485725402832</v>
      </c>
      <c r="H2588" s="0">
        <v>4.9260396957397461</v>
      </c>
      <c r="I2588" s="0">
        <v>-0.12944599986076355</v>
      </c>
      <c r="J2588" s="0">
        <v>0.023079169914126396</v>
      </c>
      <c r="K2588" s="0">
        <v>90.539215087890625</v>
      </c>
      <c r="L2588" s="0">
        <v>-5.6087803840637207</v>
      </c>
      <c r="M2588" s="0">
        <v>1</v>
      </c>
      <c r="N2588" s="0">
        <v>1</v>
      </c>
      <c r="O2588" s="0"/>
      <c r="P2588" s="0"/>
      <c r="Q2588" s="0">
        <v>-0.16740785539150238</v>
      </c>
      <c r="R2588" s="0">
        <v>-0.15902315080165863</v>
      </c>
      <c r="S2588" s="0">
        <v>-0.14154872298240662</v>
      </c>
      <c r="T2588" s="0">
        <v>-0.12944599986076355</v>
      </c>
      <c r="U2588" s="0">
        <v>-0.11734326928853989</v>
      </c>
      <c r="V2588" s="0">
        <v>-0.099868856370449066</v>
      </c>
      <c r="W2588" s="0">
        <v>-0.091484144330024719</v>
      </c>
      <c r="X2588" s="0">
        <v>14.620464324951172</v>
      </c>
      <c r="Y2588" s="0">
        <v>14.24610710144043</v>
      </c>
      <c r="Z2588" s="0">
        <v>-0.37435781955718994</v>
      </c>
      <c r="AA2588" s="0">
        <v>0.066744960844516754</v>
      </c>
      <c r="AB2588" s="0">
        <v>-0.48414352536201477</v>
      </c>
      <c r="AC2588" s="0">
        <v>-0.45989492535591125</v>
      </c>
      <c r="AD2588" s="0">
        <v>-0.4093589186668396</v>
      </c>
      <c r="AE2588" s="0">
        <v>-0.37435781955718994</v>
      </c>
      <c r="AF2588" s="0">
        <v>-0.33935672044754028</v>
      </c>
      <c r="AG2588" s="0">
        <v>-0.28882071375846863</v>
      </c>
      <c r="AH2588" s="0">
        <v>-0.26457211375236511</v>
      </c>
    </row>
    <row r="2589" x14ac:dyDescent="0.4">
      <c r="A2589" s="10" t="str">
        <f>Data[[#This Row],[category]]&amp;Data[[#This Row],[subcategory]]&amp;Data[[#This Row],[date]]&amp;Data[[#This Row],[hour]]</f>
        <v>NAICS 2-digit codeRetail Trade (45)Avg. Weekday Event14</v>
      </c>
      <c r="B2589" s="10" t="s">
        <v>140</v>
      </c>
      <c r="C2589" t="s">
        <v>133</v>
      </c>
      <c r="D2589" t="s">
        <v>174</v>
      </c>
      <c r="E2589" t="s">
        <v>67</v>
      </c>
      <c r="F2589" s="0">
        <v>2892</v>
      </c>
      <c r="G2589" s="0">
        <v>5.141298770904541</v>
      </c>
      <c r="H2589" s="0">
        <v>4.9971551895141602</v>
      </c>
      <c r="I2589" s="0">
        <v>-0.14414370059967041</v>
      </c>
      <c r="J2589" s="0">
        <v>0.024770308285951614</v>
      </c>
      <c r="K2589" s="0">
        <v>90.341484069824219</v>
      </c>
      <c r="L2589" s="0">
        <v>-5.8192129135131836</v>
      </c>
      <c r="M2589" s="0">
        <v>1</v>
      </c>
      <c r="N2589" s="0">
        <v>1</v>
      </c>
      <c r="O2589" s="0"/>
      <c r="P2589" s="0"/>
      <c r="Q2589" s="0">
        <v>-0.18488723039627075</v>
      </c>
      <c r="R2589" s="0">
        <v>-0.17588812112808228</v>
      </c>
      <c r="S2589" s="0">
        <v>-0.15713326632976532</v>
      </c>
      <c r="T2589" s="0">
        <v>-0.14414370059967041</v>
      </c>
      <c r="U2589" s="0">
        <v>-0.1311541348695755</v>
      </c>
      <c r="V2589" s="0">
        <v>-0.11239927262067795</v>
      </c>
      <c r="W2589" s="0">
        <v>-0.10340017080307007</v>
      </c>
      <c r="X2589" s="0">
        <v>14.868636131286621</v>
      </c>
      <c r="Y2589" s="0">
        <v>14.451772689819336</v>
      </c>
      <c r="Z2589" s="0">
        <v>-0.41686359047889709</v>
      </c>
      <c r="AA2589" s="0">
        <v>0.071635730564594269</v>
      </c>
      <c r="AB2589" s="0">
        <v>-0.53469389677047729</v>
      </c>
      <c r="AC2589" s="0">
        <v>-0.50866848230361938</v>
      </c>
      <c r="AD2589" s="0">
        <v>-0.45442941784858704</v>
      </c>
      <c r="AE2589" s="0">
        <v>-0.41686359047889709</v>
      </c>
      <c r="AF2589" s="0">
        <v>-0.37929776310920715</v>
      </c>
      <c r="AG2589" s="0">
        <v>-0.3250586986541748</v>
      </c>
      <c r="AH2589" s="0">
        <v>-0.29903331398963928</v>
      </c>
    </row>
    <row r="2590" x14ac:dyDescent="0.4">
      <c r="A2590" s="10" t="str">
        <f>Data[[#This Row],[category]]&amp;Data[[#This Row],[subcategory]]&amp;Data[[#This Row],[date]]&amp;Data[[#This Row],[hour]]</f>
        <v>NAICS 2-digit codeRetail Trade (45)Avg. Weekday Event15</v>
      </c>
      <c r="B2590" s="10" t="s">
        <v>140</v>
      </c>
      <c r="C2590" t="s">
        <v>133</v>
      </c>
      <c r="D2590" t="s">
        <v>174</v>
      </c>
      <c r="E2590" t="s">
        <v>68</v>
      </c>
      <c r="F2590" s="0">
        <v>2892</v>
      </c>
      <c r="G2590" s="0">
        <v>5.0874242782592773</v>
      </c>
      <c r="H2590" s="0">
        <v>4.9848804473876953</v>
      </c>
      <c r="I2590" s="0">
        <v>-0.10254425555467606</v>
      </c>
      <c r="J2590" s="0">
        <v>0.02627839520573616</v>
      </c>
      <c r="K2590" s="0">
        <v>89.268386840820313</v>
      </c>
      <c r="L2590" s="0">
        <v>-3.9022266864776611</v>
      </c>
      <c r="M2590" s="0">
        <v>1</v>
      </c>
      <c r="N2590" s="0">
        <v>1</v>
      </c>
      <c r="O2590" s="0"/>
      <c r="P2590" s="0"/>
      <c r="Q2590" s="0">
        <v>-0.14576837420463562</v>
      </c>
      <c r="R2590" s="0">
        <v>-0.13622137904167175</v>
      </c>
      <c r="S2590" s="0">
        <v>-0.11632466316223145</v>
      </c>
      <c r="T2590" s="0">
        <v>-0.10254425555467606</v>
      </c>
      <c r="U2590" s="0">
        <v>-0.088763847947120667</v>
      </c>
      <c r="V2590" s="0">
        <v>-0.068867139518260956</v>
      </c>
      <c r="W2590" s="0">
        <v>-0.05932014063000679</v>
      </c>
      <c r="X2590" s="0">
        <v>14.712830543518066</v>
      </c>
      <c r="Y2590" s="0">
        <v>14.416274070739746</v>
      </c>
      <c r="Z2590" s="0">
        <v>-0.29655799269676208</v>
      </c>
      <c r="AA2590" s="0">
        <v>0.075997121632099152</v>
      </c>
      <c r="AB2590" s="0">
        <v>-0.42156213521957397</v>
      </c>
      <c r="AC2590" s="0">
        <v>-0.39395222067832947</v>
      </c>
      <c r="AD2590" s="0">
        <v>-0.33641090989112854</v>
      </c>
      <c r="AE2590" s="0">
        <v>-0.29655799269676208</v>
      </c>
      <c r="AF2590" s="0">
        <v>-0.25670507550239563</v>
      </c>
      <c r="AG2590" s="0">
        <v>-0.1991637647151947</v>
      </c>
      <c r="AH2590" s="0">
        <v>-0.1715538501739502</v>
      </c>
    </row>
    <row r="2591" x14ac:dyDescent="0.4">
      <c r="A2591" s="10" t="str">
        <f>Data[[#This Row],[category]]&amp;Data[[#This Row],[subcategory]]&amp;Data[[#This Row],[date]]&amp;Data[[#This Row],[hour]]</f>
        <v>NAICS 2-digit codeRetail Trade (45)Avg. Weekday Event16</v>
      </c>
      <c r="B2591" s="10" t="s">
        <v>140</v>
      </c>
      <c r="C2591" t="s">
        <v>133</v>
      </c>
      <c r="D2591" t="s">
        <v>174</v>
      </c>
      <c r="E2591" t="s">
        <v>69</v>
      </c>
      <c r="F2591" s="0">
        <v>2892</v>
      </c>
      <c r="G2591" s="0">
        <v>4.9513459205627441</v>
      </c>
      <c r="H2591" s="0">
        <v>4.8530340194702148</v>
      </c>
      <c r="I2591" s="0">
        <v>-0.098311930894851685</v>
      </c>
      <c r="J2591" s="0">
        <v>0.028462247923016548</v>
      </c>
      <c r="K2591" s="0">
        <v>88.6142578125</v>
      </c>
      <c r="L2591" s="0">
        <v>-3.4541168212890625</v>
      </c>
      <c r="M2591" s="0">
        <v>1</v>
      </c>
      <c r="N2591" s="0">
        <v>1</v>
      </c>
      <c r="O2591" s="0"/>
      <c r="P2591" s="0"/>
      <c r="Q2591" s="0">
        <v>-0.14512816071510315</v>
      </c>
      <c r="R2591" s="0">
        <v>-0.13478776812553406</v>
      </c>
      <c r="S2591" s="0">
        <v>-0.11323754489421844</v>
      </c>
      <c r="T2591" s="0">
        <v>-0.098311930894851685</v>
      </c>
      <c r="U2591" s="0">
        <v>-0.083386316895484924</v>
      </c>
      <c r="V2591" s="0">
        <v>-0.061836093664169312</v>
      </c>
      <c r="W2591" s="0">
        <v>-0.051495697349309921</v>
      </c>
      <c r="X2591" s="0">
        <v>14.319292068481445</v>
      </c>
      <c r="Y2591" s="0">
        <v>14.034974098205566</v>
      </c>
      <c r="Z2591" s="0">
        <v>-0.28431808948516846</v>
      </c>
      <c r="AA2591" s="0">
        <v>0.082312822341918945</v>
      </c>
      <c r="AB2591" s="0">
        <v>-0.41971063613891602</v>
      </c>
      <c r="AC2591" s="0">
        <v>-0.38980621099472046</v>
      </c>
      <c r="AD2591" s="0">
        <v>-0.32748296856880188</v>
      </c>
      <c r="AE2591" s="0">
        <v>-0.28431808948516846</v>
      </c>
      <c r="AF2591" s="0">
        <v>-0.24115321040153503</v>
      </c>
      <c r="AG2591" s="0">
        <v>-0.17882996797561646</v>
      </c>
      <c r="AH2591" s="0">
        <v>-0.1489255428314209</v>
      </c>
    </row>
    <row r="2592" x14ac:dyDescent="0.4">
      <c r="A2592" s="10" t="str">
        <f>Data[[#This Row],[category]]&amp;Data[[#This Row],[subcategory]]&amp;Data[[#This Row],[date]]&amp;Data[[#This Row],[hour]]</f>
        <v>NAICS 2-digit codeRetail Trade (45)Avg. Weekday Event17</v>
      </c>
      <c r="B2592" s="10" t="s">
        <v>140</v>
      </c>
      <c r="C2592" t="s">
        <v>133</v>
      </c>
      <c r="D2592" t="s">
        <v>174</v>
      </c>
      <c r="E2592" t="s">
        <v>70</v>
      </c>
      <c r="F2592" s="0">
        <v>2892</v>
      </c>
      <c r="G2592" s="0">
        <v>4.6033205986022949</v>
      </c>
      <c r="H2592" s="0">
        <v>4.5769224166870117</v>
      </c>
      <c r="I2592" s="0">
        <v>-0.026398256421089172</v>
      </c>
      <c r="J2592" s="0">
        <v>0.028929363936185837</v>
      </c>
      <c r="K2592" s="0">
        <v>87.522773742675781</v>
      </c>
      <c r="L2592" s="0">
        <v>-0.91250729560852051</v>
      </c>
      <c r="M2592" s="0">
        <v>0</v>
      </c>
      <c r="N2592" s="0">
        <v>0</v>
      </c>
      <c r="O2592" s="0"/>
      <c r="P2592" s="0"/>
      <c r="Q2592" s="0">
        <v>-0.073982827365398407</v>
      </c>
      <c r="R2592" s="0">
        <v>-0.063472725450992584</v>
      </c>
      <c r="S2592" s="0">
        <v>-0.041568830609321594</v>
      </c>
      <c r="T2592" s="0">
        <v>-0.026398256421089172</v>
      </c>
      <c r="U2592" s="0">
        <v>-0.011227683164179325</v>
      </c>
      <c r="V2592" s="0">
        <v>0.010676215402781963</v>
      </c>
      <c r="W2592" s="0">
        <v>0.021186312660574913</v>
      </c>
      <c r="X2592" s="0">
        <v>13.312803268432617</v>
      </c>
      <c r="Y2592" s="0">
        <v>13.236459732055664</v>
      </c>
      <c r="Z2592" s="0">
        <v>-0.076343759894371033</v>
      </c>
      <c r="AA2592" s="0">
        <v>0.083663716912269592</v>
      </c>
      <c r="AB2592" s="0">
        <v>-0.21395832300186157</v>
      </c>
      <c r="AC2592" s="0">
        <v>-0.18356312811374664</v>
      </c>
      <c r="AD2592" s="0">
        <v>-0.12021705508232117</v>
      </c>
      <c r="AE2592" s="0">
        <v>-0.076343759894371033</v>
      </c>
      <c r="AF2592" s="0">
        <v>-0.032470464706420898</v>
      </c>
      <c r="AG2592" s="0">
        <v>0.030875608325004578</v>
      </c>
      <c r="AH2592" s="0">
        <v>0.061270806938409805</v>
      </c>
    </row>
    <row r="2593" x14ac:dyDescent="0.4">
      <c r="A2593" s="10" t="str">
        <f>Data[[#This Row],[category]]&amp;Data[[#This Row],[subcategory]]&amp;Data[[#This Row],[date]]&amp;Data[[#This Row],[hour]]</f>
        <v>NAICS 2-digit codeRetail Trade (45)Avg. Weekday Event18</v>
      </c>
      <c r="B2593" s="10" t="s">
        <v>140</v>
      </c>
      <c r="C2593" t="s">
        <v>133</v>
      </c>
      <c r="D2593" t="s">
        <v>174</v>
      </c>
      <c r="E2593" t="s">
        <v>71</v>
      </c>
      <c r="F2593" s="0">
        <v>2892</v>
      </c>
      <c r="G2593" s="0">
        <v>3.9639263153076172</v>
      </c>
      <c r="H2593" s="0">
        <v>4.0555119514465332</v>
      </c>
      <c r="I2593" s="0">
        <v>0.091585487127304077</v>
      </c>
      <c r="J2593" s="0">
        <v>0.028672628104686737</v>
      </c>
      <c r="K2593" s="0">
        <v>85.355026245117187</v>
      </c>
      <c r="L2593" s="0">
        <v>3.1941783428192139</v>
      </c>
      <c r="M2593" s="0">
        <v>1</v>
      </c>
      <c r="N2593" s="0">
        <v>1</v>
      </c>
      <c r="O2593" s="0"/>
      <c r="P2593" s="0"/>
      <c r="Q2593" s="0">
        <v>0.044423211365938187</v>
      </c>
      <c r="R2593" s="0">
        <v>0.054840035736560822</v>
      </c>
      <c r="S2593" s="0">
        <v>0.076549544930458069</v>
      </c>
      <c r="T2593" s="0">
        <v>0.091585487127304077</v>
      </c>
      <c r="U2593" s="0">
        <v>0.10662142932415009</v>
      </c>
      <c r="V2593" s="0">
        <v>0.12833094596862793</v>
      </c>
      <c r="W2593" s="0">
        <v>0.13874776661396027</v>
      </c>
      <c r="X2593" s="0">
        <v>11.463674545288086</v>
      </c>
      <c r="Y2593" s="0">
        <v>11.728540420532227</v>
      </c>
      <c r="Z2593" s="0">
        <v>0.2648652195930481</v>
      </c>
      <c r="AA2593" s="0">
        <v>0.082921236753463745</v>
      </c>
      <c r="AB2593" s="0">
        <v>0.12847192585468292</v>
      </c>
      <c r="AC2593" s="0">
        <v>0.15859737992286682</v>
      </c>
      <c r="AD2593" s="0">
        <v>0.22138127684593201</v>
      </c>
      <c r="AE2593" s="0">
        <v>0.2648652195930481</v>
      </c>
      <c r="AF2593" s="0">
        <v>0.30834916234016418</v>
      </c>
      <c r="AG2593" s="0">
        <v>0.37113305926322937</v>
      </c>
      <c r="AH2593" s="0">
        <v>0.40125852823257446</v>
      </c>
    </row>
    <row r="2594" x14ac:dyDescent="0.4">
      <c r="A2594" s="10" t="str">
        <f>Data[[#This Row],[category]]&amp;Data[[#This Row],[subcategory]]&amp;Data[[#This Row],[date]]&amp;Data[[#This Row],[hour]]</f>
        <v>NAICS 2-digit codeRetail Trade (45)Avg. Weekday Event19</v>
      </c>
      <c r="B2594" s="10" t="s">
        <v>140</v>
      </c>
      <c r="C2594" t="s">
        <v>133</v>
      </c>
      <c r="D2594" t="s">
        <v>174</v>
      </c>
      <c r="E2594" t="s">
        <v>72</v>
      </c>
      <c r="F2594" s="0">
        <v>2892</v>
      </c>
      <c r="G2594" s="0">
        <v>3.2003250122070313</v>
      </c>
      <c r="H2594" s="0">
        <v>3.4030182361602783</v>
      </c>
      <c r="I2594" s="0">
        <v>0.2026934027671814</v>
      </c>
      <c r="J2594" s="0">
        <v>0.026934666559100151</v>
      </c>
      <c r="K2594" s="0">
        <v>82.05517578125</v>
      </c>
      <c r="L2594" s="0">
        <v>7.5253725051879883</v>
      </c>
      <c r="M2594" s="0">
        <v>1</v>
      </c>
      <c r="N2594" s="0">
        <v>1</v>
      </c>
      <c r="O2594" s="0"/>
      <c r="P2594" s="0"/>
      <c r="Q2594" s="0">
        <v>0.15838982164859772</v>
      </c>
      <c r="R2594" s="0">
        <v>0.16817523539066315</v>
      </c>
      <c r="S2594" s="0">
        <v>0.1885688453912735</v>
      </c>
      <c r="T2594" s="0">
        <v>0.2026934027671814</v>
      </c>
      <c r="U2594" s="0">
        <v>0.21681796014308929</v>
      </c>
      <c r="V2594" s="0">
        <v>0.23721157014369965</v>
      </c>
      <c r="W2594" s="0">
        <v>0.24699698388576508</v>
      </c>
      <c r="X2594" s="0">
        <v>9.2553396224975586</v>
      </c>
      <c r="Y2594" s="0">
        <v>9.8415288925170898</v>
      </c>
      <c r="Z2594" s="0">
        <v>0.58618932962417603</v>
      </c>
      <c r="AA2594" s="0">
        <v>0.07789505273103714</v>
      </c>
      <c r="AB2594" s="0">
        <v>0.45806336402893066</v>
      </c>
      <c r="AC2594" s="0">
        <v>0.48636281490325928</v>
      </c>
      <c r="AD2594" s="0">
        <v>0.5453411340713501</v>
      </c>
      <c r="AE2594" s="0">
        <v>0.58618932962417603</v>
      </c>
      <c r="AF2594" s="0">
        <v>0.62703752517700195</v>
      </c>
      <c r="AG2594" s="0">
        <v>0.68601584434509277</v>
      </c>
      <c r="AH2594" s="0">
        <v>0.71431529521942139</v>
      </c>
    </row>
    <row r="2595" x14ac:dyDescent="0.4">
      <c r="A2595" s="10" t="str">
        <f>Data[[#This Row],[category]]&amp;Data[[#This Row],[subcategory]]&amp;Data[[#This Row],[date]]&amp;Data[[#This Row],[hour]]</f>
        <v>NAICS 2-digit codeRetail Trade (45)Avg. Weekday Event20</v>
      </c>
      <c r="B2595" s="10" t="s">
        <v>140</v>
      </c>
      <c r="C2595" t="s">
        <v>133</v>
      </c>
      <c r="D2595" t="s">
        <v>174</v>
      </c>
      <c r="E2595" t="s">
        <v>55</v>
      </c>
      <c r="F2595" s="0">
        <v>2892</v>
      </c>
      <c r="G2595" s="0">
        <v>2.7884750366210937</v>
      </c>
      <c r="H2595" s="0">
        <v>2.9007120132446289</v>
      </c>
      <c r="I2595" s="0">
        <v>0.11223716288805008</v>
      </c>
      <c r="J2595" s="0">
        <v>0.025495979934930801</v>
      </c>
      <c r="K2595" s="0">
        <v>79.169189453125</v>
      </c>
      <c r="L2595" s="0">
        <v>4.4021515846252441</v>
      </c>
      <c r="M2595" s="0">
        <v>1</v>
      </c>
      <c r="N2595" s="0">
        <v>1</v>
      </c>
      <c r="O2595" s="0"/>
      <c r="P2595" s="0"/>
      <c r="Q2595" s="0">
        <v>0.070300005376338959</v>
      </c>
      <c r="R2595" s="0">
        <v>0.079562753438949585</v>
      </c>
      <c r="S2595" s="0">
        <v>0.098867058753967285</v>
      </c>
      <c r="T2595" s="0">
        <v>0.11223716288805008</v>
      </c>
      <c r="U2595" s="0">
        <v>0.12560726702213287</v>
      </c>
      <c r="V2595" s="0">
        <v>0.14491157233715057</v>
      </c>
      <c r="W2595" s="0">
        <v>0.1541743129491806</v>
      </c>
      <c r="X2595" s="0">
        <v>8.06427001953125</v>
      </c>
      <c r="Y2595" s="0">
        <v>8.3888587951660156</v>
      </c>
      <c r="Z2595" s="0">
        <v>0.32458987832069397</v>
      </c>
      <c r="AA2595" s="0">
        <v>0.073734372854232788</v>
      </c>
      <c r="AB2595" s="0">
        <v>0.2033076286315918</v>
      </c>
      <c r="AC2595" s="0">
        <v>0.23009547591209412</v>
      </c>
      <c r="AD2595" s="0">
        <v>0.2859235405921936</v>
      </c>
      <c r="AE2595" s="0">
        <v>0.32458987832069397</v>
      </c>
      <c r="AF2595" s="0">
        <v>0.36325621604919434</v>
      </c>
      <c r="AG2595" s="0">
        <v>0.41908428072929382</v>
      </c>
      <c r="AH2595" s="0">
        <v>0.44587212800979614</v>
      </c>
    </row>
    <row r="2596" x14ac:dyDescent="0.4">
      <c r="A2596" s="10" t="str">
        <f>Data[[#This Row],[category]]&amp;Data[[#This Row],[subcategory]]&amp;Data[[#This Row],[date]]&amp;Data[[#This Row],[hour]]</f>
        <v>NAICS 2-digit codeRetail Trade (45)Avg. Weekday Event21</v>
      </c>
      <c r="B2596" s="10" t="s">
        <v>140</v>
      </c>
      <c r="C2596" t="s">
        <v>133</v>
      </c>
      <c r="D2596" t="s">
        <v>174</v>
      </c>
      <c r="E2596" t="s">
        <v>73</v>
      </c>
      <c r="F2596" s="0">
        <v>2892</v>
      </c>
      <c r="G2596" s="0">
        <v>2.2899723052978516</v>
      </c>
      <c r="H2596" s="0">
        <v>2.4767200946807861</v>
      </c>
      <c r="I2596" s="0">
        <v>0.18674774467945099</v>
      </c>
      <c r="J2596" s="0">
        <v>0.023298999294638634</v>
      </c>
      <c r="K2596" s="0">
        <v>77.734756469726563</v>
      </c>
      <c r="L2596" s="0">
        <v>8.0152692794799805</v>
      </c>
      <c r="M2596" s="0">
        <v>1</v>
      </c>
      <c r="N2596" s="0">
        <v>1</v>
      </c>
      <c r="O2596" s="0"/>
      <c r="P2596" s="0"/>
      <c r="Q2596" s="0">
        <v>0.14842429757118225</v>
      </c>
      <c r="R2596" s="0">
        <v>0.15688887238502502</v>
      </c>
      <c r="S2596" s="0">
        <v>0.17452973127365112</v>
      </c>
      <c r="T2596" s="0">
        <v>0.18674774467945099</v>
      </c>
      <c r="U2596" s="0">
        <v>0.19896575808525085</v>
      </c>
      <c r="V2596" s="0">
        <v>0.21660661697387695</v>
      </c>
      <c r="W2596" s="0">
        <v>0.22507119178771973</v>
      </c>
      <c r="X2596" s="0">
        <v>6.6226000785827637</v>
      </c>
      <c r="Y2596" s="0">
        <v>7.1626744270324707</v>
      </c>
      <c r="Z2596" s="0">
        <v>0.54007446765899658</v>
      </c>
      <c r="AA2596" s="0">
        <v>0.067380703985691071</v>
      </c>
      <c r="AB2596" s="0">
        <v>0.4292430579662323</v>
      </c>
      <c r="AC2596" s="0">
        <v>0.45372262597084045</v>
      </c>
      <c r="AD2596" s="0">
        <v>0.50473999977111816</v>
      </c>
      <c r="AE2596" s="0">
        <v>0.54007446765899658</v>
      </c>
      <c r="AF2596" s="0">
        <v>0.575408935546875</v>
      </c>
      <c r="AG2596" s="0">
        <v>0.6264263391494751</v>
      </c>
      <c r="AH2596" s="0">
        <v>0.65090584754943848</v>
      </c>
    </row>
    <row r="2597" x14ac:dyDescent="0.4">
      <c r="A2597" s="10" t="str">
        <f>Data[[#This Row],[category]]&amp;Data[[#This Row],[subcategory]]&amp;Data[[#This Row],[date]]&amp;Data[[#This Row],[hour]]</f>
        <v>NAICS 2-digit codeRetail Trade (45)Avg. Weekday Event22</v>
      </c>
      <c r="B2597" s="10" t="s">
        <v>140</v>
      </c>
      <c r="C2597" t="s">
        <v>133</v>
      </c>
      <c r="D2597" t="s">
        <v>174</v>
      </c>
      <c r="E2597" t="s">
        <v>74</v>
      </c>
      <c r="F2597" s="0">
        <v>2892</v>
      </c>
      <c r="G2597" s="0">
        <v>1.8707214593887329</v>
      </c>
      <c r="H2597" s="0">
        <v>2.0279197692871094</v>
      </c>
      <c r="I2597" s="0">
        <v>0.15719830989837646</v>
      </c>
      <c r="J2597" s="0">
        <v>0.021431794390082359</v>
      </c>
      <c r="K2597" s="0">
        <v>76.394149780273438</v>
      </c>
      <c r="L2597" s="0">
        <v>7.3348178863525391</v>
      </c>
      <c r="M2597" s="0">
        <v>1</v>
      </c>
      <c r="N2597" s="0">
        <v>1</v>
      </c>
      <c r="O2597" s="0"/>
      <c r="P2597" s="0"/>
      <c r="Q2597" s="0">
        <v>0.12194614857435226</v>
      </c>
      <c r="R2597" s="0">
        <v>0.12973235547542572</v>
      </c>
      <c r="S2597" s="0">
        <v>0.14595946669578552</v>
      </c>
      <c r="T2597" s="0">
        <v>0.15719830989837646</v>
      </c>
      <c r="U2597" s="0">
        <v>0.16843715310096741</v>
      </c>
      <c r="V2597" s="0">
        <v>0.18466426432132721</v>
      </c>
      <c r="W2597" s="0">
        <v>0.19245047867298126</v>
      </c>
      <c r="X2597" s="0">
        <v>5.4101266860961914</v>
      </c>
      <c r="Y2597" s="0">
        <v>5.8647441864013672</v>
      </c>
      <c r="Z2597" s="0">
        <v>0.45461750030517578</v>
      </c>
      <c r="AA2597" s="0">
        <v>0.061980750411748886</v>
      </c>
      <c r="AB2597" s="0">
        <v>0.35266822576522827</v>
      </c>
      <c r="AC2597" s="0">
        <v>0.37518596649169922</v>
      </c>
      <c r="AD2597" s="0">
        <v>0.42211475968360901</v>
      </c>
      <c r="AE2597" s="0">
        <v>0.45461750030517578</v>
      </c>
      <c r="AF2597" s="0">
        <v>0.48712024092674255</v>
      </c>
      <c r="AG2597" s="0">
        <v>0.53404903411865234</v>
      </c>
      <c r="AH2597" s="0">
        <v>0.55656677484512329</v>
      </c>
    </row>
    <row r="2598" x14ac:dyDescent="0.4">
      <c r="A2598" s="10" t="str">
        <f>Data[[#This Row],[category]]&amp;Data[[#This Row],[subcategory]]&amp;Data[[#This Row],[date]]&amp;Data[[#This Row],[hour]]</f>
        <v>NAICS 2-digit codeRetail Trade (45)Avg. Weekday Event23</v>
      </c>
      <c r="B2598" s="10" t="s">
        <v>140</v>
      </c>
      <c r="C2598" t="s">
        <v>133</v>
      </c>
      <c r="D2598" t="s">
        <v>174</v>
      </c>
      <c r="E2598" t="s">
        <v>75</v>
      </c>
      <c r="F2598" s="0">
        <v>2892</v>
      </c>
      <c r="G2598" s="0">
        <v>1.5670332908630371</v>
      </c>
      <c r="H2598" s="0">
        <v>1.6547316312789917</v>
      </c>
      <c r="I2598" s="0">
        <v>0.087698407471179962</v>
      </c>
      <c r="J2598" s="0">
        <v>0.019433112815022469</v>
      </c>
      <c r="K2598" s="0">
        <v>75.076858520507813</v>
      </c>
      <c r="L2598" s="0">
        <v>4.5128335952758789</v>
      </c>
      <c r="M2598" s="0">
        <v>1</v>
      </c>
      <c r="N2598" s="0">
        <v>1</v>
      </c>
      <c r="O2598" s="0"/>
      <c r="P2598" s="0"/>
      <c r="Q2598" s="0">
        <v>0.055733781307935715</v>
      </c>
      <c r="R2598" s="0">
        <v>0.062793873250484467</v>
      </c>
      <c r="S2598" s="0">
        <v>0.077507674694061279</v>
      </c>
      <c r="T2598" s="0">
        <v>0.087698407471179962</v>
      </c>
      <c r="U2598" s="0">
        <v>0.097889140248298645</v>
      </c>
      <c r="V2598" s="0">
        <v>0.11260294169187546</v>
      </c>
      <c r="W2598" s="0">
        <v>0.11966302990913391</v>
      </c>
      <c r="X2598" s="0">
        <v>4.5318603515625</v>
      </c>
      <c r="Y2598" s="0">
        <v>4.7854838371276855</v>
      </c>
      <c r="Z2598" s="0">
        <v>0.25362378358840942</v>
      </c>
      <c r="AA2598" s="0">
        <v>0.056200563907623291</v>
      </c>
      <c r="AB2598" s="0">
        <v>0.16118207573890686</v>
      </c>
      <c r="AC2598" s="0">
        <v>0.18159987032413483</v>
      </c>
      <c r="AD2598" s="0">
        <v>0.22415217757225037</v>
      </c>
      <c r="AE2598" s="0">
        <v>0.25362378358840942</v>
      </c>
      <c r="AF2598" s="0">
        <v>0.28309538960456848</v>
      </c>
      <c r="AG2598" s="0">
        <v>0.32564771175384521</v>
      </c>
      <c r="AH2598" s="0">
        <v>0.34606549143791199</v>
      </c>
    </row>
    <row r="2599" x14ac:dyDescent="0.4">
      <c r="A2599" s="10" t="str">
        <f>Data[[#This Row],[category]]&amp;Data[[#This Row],[subcategory]]&amp;Data[[#This Row],[date]]&amp;Data[[#This Row],[hour]]</f>
        <v>NAICS 2-digit codeRetail Trade (45)Avg. Weekday Event24</v>
      </c>
      <c r="B2599" s="10" t="s">
        <v>140</v>
      </c>
      <c r="C2599" t="s">
        <v>133</v>
      </c>
      <c r="D2599" t="s">
        <v>174</v>
      </c>
      <c r="E2599" t="s">
        <v>76</v>
      </c>
      <c r="F2599" s="0">
        <v>2892</v>
      </c>
      <c r="G2599" s="0">
        <v>1.4467253684997559</v>
      </c>
      <c r="H2599" s="0">
        <v>1.4900543689727783</v>
      </c>
      <c r="I2599" s="0">
        <v>0.043329000473022461</v>
      </c>
      <c r="J2599" s="0">
        <v>0.017780294641852379</v>
      </c>
      <c r="K2599" s="0">
        <v>74.904037475585938</v>
      </c>
      <c r="L2599" s="0">
        <v>2.4369113445281982</v>
      </c>
      <c r="M2599" s="0">
        <v>1</v>
      </c>
      <c r="N2599" s="0">
        <v>1</v>
      </c>
      <c r="O2599" s="0"/>
      <c r="P2599" s="0"/>
      <c r="Q2599" s="0">
        <v>0.014083018526434898</v>
      </c>
      <c r="R2599" s="0">
        <v>0.020542636513710022</v>
      </c>
      <c r="S2599" s="0">
        <v>0.034005004912614822</v>
      </c>
      <c r="T2599" s="0">
        <v>0.043329000473022461</v>
      </c>
      <c r="U2599" s="0">
        <v>0.052652996033430099</v>
      </c>
      <c r="V2599" s="0">
        <v>0.0661153644323349</v>
      </c>
      <c r="W2599" s="0">
        <v>0.072574980556964874</v>
      </c>
      <c r="X2599" s="0">
        <v>4.1839299201965332</v>
      </c>
      <c r="Y2599" s="0">
        <v>4.309237003326416</v>
      </c>
      <c r="Z2599" s="0">
        <v>0.12530747056007385</v>
      </c>
      <c r="AA2599" s="0">
        <v>0.051420610398054123</v>
      </c>
      <c r="AB2599" s="0">
        <v>0.040728092193603516</v>
      </c>
      <c r="AC2599" s="0">
        <v>0.059409305453300476</v>
      </c>
      <c r="AD2599" s="0">
        <v>0.098342478275299072</v>
      </c>
      <c r="AE2599" s="0">
        <v>0.12530747056007385</v>
      </c>
      <c r="AF2599" s="0">
        <v>0.15227246284484863</v>
      </c>
      <c r="AG2599" s="0">
        <v>0.19120563566684723</v>
      </c>
      <c r="AH2599" s="0">
        <v>0.20988684892654419</v>
      </c>
    </row>
    <row r="2600" x14ac:dyDescent="0.4">
      <c r="A2600" s="10" t="str">
        <f>Data[[#This Row],[category]]&amp;Data[[#This Row],[subcategory]]&amp;Data[[#This Row],[date]]&amp;Data[[#This Row],[hour]]</f>
        <v>NAICS 2-digit codeRetail Trade (45)Avg. Weekday EventAvg. 11 to 6 pm</v>
      </c>
      <c r="B2600" s="10" t="s">
        <v>140</v>
      </c>
      <c r="C2600" t="s">
        <v>133</v>
      </c>
      <c r="D2600" t="s">
        <v>174</v>
      </c>
      <c r="E2600" t="s">
        <v>77</v>
      </c>
      <c r="F2600" s="0">
        <v>2892</v>
      </c>
      <c r="G2600" s="0">
        <v>4.8077902793884277</v>
      </c>
      <c r="H2600" s="0">
        <v>4.7346305847167969</v>
      </c>
      <c r="I2600" s="0">
        <v>-0.073159299790859222</v>
      </c>
      <c r="J2600" s="0">
        <v>0.023253124207258224</v>
      </c>
      <c r="K2600" s="0">
        <v>88.935005187988281</v>
      </c>
      <c r="L2600" s="0">
        <v>-3.1462137699127197</v>
      </c>
      <c r="M2600" s="0">
        <v>1</v>
      </c>
      <c r="N2600" s="0">
        <v>1</v>
      </c>
      <c r="O2600" s="0"/>
      <c r="P2600" s="0"/>
      <c r="Q2600" s="0">
        <v>-0.11140728741884232</v>
      </c>
      <c r="R2600" s="0">
        <v>-0.10295937955379486</v>
      </c>
      <c r="S2600" s="0">
        <v>-0.085353247821331024</v>
      </c>
      <c r="T2600" s="0">
        <v>-0.073159299790859222</v>
      </c>
      <c r="U2600" s="0">
        <v>-0.060965348035097122</v>
      </c>
      <c r="V2600" s="0">
        <v>-0.043359223753213882</v>
      </c>
      <c r="W2600" s="0">
        <v>-0.034911315888166428</v>
      </c>
      <c r="X2600" s="0">
        <v>13.904129028320313</v>
      </c>
      <c r="Y2600" s="0">
        <v>13.692551612854004</v>
      </c>
      <c r="Z2600" s="0">
        <v>-0.21157670021057129</v>
      </c>
      <c r="AA2600" s="0">
        <v>0.067248031497001648</v>
      </c>
      <c r="AB2600" s="0">
        <v>-0.32218986749649048</v>
      </c>
      <c r="AC2600" s="0">
        <v>-0.29775851964950562</v>
      </c>
      <c r="AD2600" s="0">
        <v>-0.24684160947799683</v>
      </c>
      <c r="AE2600" s="0">
        <v>-0.21157670021057129</v>
      </c>
      <c r="AF2600" s="0">
        <v>-0.17631179094314575</v>
      </c>
      <c r="AG2600" s="0">
        <v>-0.12539488077163696</v>
      </c>
      <c r="AH2600" s="0">
        <v>-0.1009635329246521</v>
      </c>
    </row>
    <row r="2601" x14ac:dyDescent="0.4">
      <c r="A2601" s="10" t="str">
        <f>Data[[#This Row],[category]]&amp;Data[[#This Row],[subcategory]]&amp;Data[[#This Row],[date]]&amp;Data[[#This Row],[hour]]</f>
        <v>NAICS 2-digit codeRetail Trade (45)Avg. Weekday EventAvg. 2 to 6pm</v>
      </c>
      <c r="B2601" s="10" t="s">
        <v>140</v>
      </c>
      <c r="C2601" t="s">
        <v>133</v>
      </c>
      <c r="D2601" t="s">
        <v>174</v>
      </c>
      <c r="E2601" t="s">
        <v>78</v>
      </c>
      <c r="F2601" s="0">
        <v>2892</v>
      </c>
      <c r="G2601" s="0">
        <v>4.6515045166015625</v>
      </c>
      <c r="H2601" s="0">
        <v>4.6175870895385742</v>
      </c>
      <c r="I2601" s="0">
        <v>-0.033917240798473358</v>
      </c>
      <c r="J2601" s="0">
        <v>0.027443438768386841</v>
      </c>
      <c r="K2601" s="0">
        <v>87.690109252929688</v>
      </c>
      <c r="L2601" s="0">
        <v>-1.235896110534668</v>
      </c>
      <c r="M2601" s="0">
        <v>0</v>
      </c>
      <c r="N2601" s="0">
        <v>0</v>
      </c>
      <c r="O2601" s="0"/>
      <c r="P2601" s="0"/>
      <c r="Q2601" s="0">
        <v>-0.079057678580284119</v>
      </c>
      <c r="R2601" s="0">
        <v>-0.069087423384189606</v>
      </c>
      <c r="S2601" s="0">
        <v>-0.048308596014976501</v>
      </c>
      <c r="T2601" s="0">
        <v>-0.033917240798473358</v>
      </c>
      <c r="U2601" s="0">
        <v>-0.019525887444615364</v>
      </c>
      <c r="V2601" s="0">
        <v>0.0012529410887509584</v>
      </c>
      <c r="W2601" s="0">
        <v>0.011223198845982552</v>
      </c>
      <c r="X2601" s="0">
        <v>13.452151298522949</v>
      </c>
      <c r="Y2601" s="0">
        <v>13.354062080383301</v>
      </c>
      <c r="Z2601" s="0">
        <v>-0.098088659346103668</v>
      </c>
      <c r="AA2601" s="0">
        <v>0.079366423189640045</v>
      </c>
      <c r="AB2601" s="0">
        <v>-0.22863480448722839</v>
      </c>
      <c r="AC2601" s="0">
        <v>-0.19980081915855408</v>
      </c>
      <c r="AD2601" s="0">
        <v>-0.13970845937728882</v>
      </c>
      <c r="AE2601" s="0">
        <v>-0.098088659346103668</v>
      </c>
      <c r="AF2601" s="0">
        <v>-0.056468866765499115</v>
      </c>
      <c r="AG2601" s="0">
        <v>0.0036235046572983265</v>
      </c>
      <c r="AH2601" s="0">
        <v>0.032457489520311356</v>
      </c>
    </row>
    <row r="2602" x14ac:dyDescent="0.4">
      <c r="A2602" s="10" t="str">
        <f>Data[[#This Row],[category]]&amp;Data[[#This Row],[subcategory]]&amp;Data[[#This Row],[date]]&amp;Data[[#This Row],[hour]]</f>
        <v>NAICS 2-digit codeUnknown8/31/20171</v>
      </c>
      <c r="B2602" s="10" t="s">
        <v>140</v>
      </c>
      <c r="C2602" t="s">
        <v>39</v>
      </c>
      <c r="D2602" t="s">
        <v>111</v>
      </c>
      <c r="E2602" t="s">
        <v>41</v>
      </c>
      <c r="F2602" s="0">
        <v>24054</v>
      </c>
      <c r="G2602" s="0">
        <v>1.1071746349334717</v>
      </c>
      <c r="H2602" s="0">
        <v>1.1407405138015747</v>
      </c>
      <c r="I2602" s="0">
        <v>0.033565860241651535</v>
      </c>
      <c r="J2602" s="0">
        <v>0.0085938628762960434</v>
      </c>
      <c r="K2602" s="0">
        <v>72.597198486328125</v>
      </c>
      <c r="L2602" s="0">
        <v>3.9057941436767578</v>
      </c>
      <c r="M2602" s="0">
        <v>1</v>
      </c>
      <c r="N2602" s="0">
        <v>1</v>
      </c>
      <c r="O2602" s="0">
        <v>3.1370766162872314</v>
      </c>
      <c r="P2602" s="0">
        <v>3.0432796478271484</v>
      </c>
      <c r="Q2602" s="0">
        <v>0.019430214539170265</v>
      </c>
      <c r="R2602" s="0">
        <v>0.022552382200956345</v>
      </c>
      <c r="S2602" s="0">
        <v>0.029059235006570816</v>
      </c>
      <c r="T2602" s="0">
        <v>0.033565860241651535</v>
      </c>
      <c r="U2602" s="0">
        <v>0.038072485476732254</v>
      </c>
      <c r="V2602" s="0">
        <v>0.044579338282346725</v>
      </c>
      <c r="W2602" s="0">
        <v>0.047701507806777954</v>
      </c>
      <c r="X2602" s="0">
        <v>26.631978988647461</v>
      </c>
      <c r="Y2602" s="0">
        <v>27.439373016357422</v>
      </c>
      <c r="Z2602" s="0">
        <v>0.80739319324493408</v>
      </c>
      <c r="AA2602" s="0">
        <v>0.20671677589416504</v>
      </c>
      <c r="AB2602" s="0">
        <v>0.46737435460090637</v>
      </c>
      <c r="AC2602" s="0">
        <v>0.54247498512268066</v>
      </c>
      <c r="AD2602" s="0">
        <v>0.69899082183837891</v>
      </c>
      <c r="AE2602" s="0">
        <v>0.80739319324493408</v>
      </c>
      <c r="AF2602" s="0">
        <v>0.91579556465148926</v>
      </c>
      <c r="AG2602" s="0">
        <v>1.0723114013671875</v>
      </c>
      <c r="AH2602" s="0">
        <v>1.1474120616912842</v>
      </c>
    </row>
    <row r="2603" x14ac:dyDescent="0.4">
      <c r="A2603" s="10" t="str">
        <f>Data[[#This Row],[category]]&amp;Data[[#This Row],[subcategory]]&amp;Data[[#This Row],[date]]&amp;Data[[#This Row],[hour]]</f>
        <v>NAICS 2-digit codeUnknown8/31/20172</v>
      </c>
      <c r="B2603" s="10" t="s">
        <v>140</v>
      </c>
      <c r="C2603" t="s">
        <v>39</v>
      </c>
      <c r="D2603" t="s">
        <v>111</v>
      </c>
      <c r="E2603" t="s">
        <v>42</v>
      </c>
      <c r="F2603" s="0">
        <v>24054</v>
      </c>
      <c r="G2603" s="0">
        <v>1.0503120422363281</v>
      </c>
      <c r="H2603" s="0">
        <v>1.0941574573516846</v>
      </c>
      <c r="I2603" s="0">
        <v>0.043845348060131073</v>
      </c>
      <c r="J2603" s="0">
        <v>0.0081170937046408653</v>
      </c>
      <c r="K2603" s="0">
        <v>72.160224914550781</v>
      </c>
      <c r="L2603" s="0">
        <v>5.401606559753418</v>
      </c>
      <c r="M2603" s="0">
        <v>1</v>
      </c>
      <c r="N2603" s="0">
        <v>1</v>
      </c>
      <c r="O2603" s="0">
        <v>3.1370766162872314</v>
      </c>
      <c r="P2603" s="0">
        <v>3.0432796478271484</v>
      </c>
      <c r="Q2603" s="0">
        <v>0.030493916943669319</v>
      </c>
      <c r="R2603" s="0">
        <v>0.033442873507738113</v>
      </c>
      <c r="S2603" s="0">
        <v>0.039588738232851028</v>
      </c>
      <c r="T2603" s="0">
        <v>0.043845348060131073</v>
      </c>
      <c r="U2603" s="0">
        <v>0.048101957887411118</v>
      </c>
      <c r="V2603" s="0">
        <v>0.054247822612524033</v>
      </c>
      <c r="W2603" s="0">
        <v>0.057196777313947678</v>
      </c>
      <c r="X2603" s="0">
        <v>25.264205932617188</v>
      </c>
      <c r="Y2603" s="0">
        <v>26.318862915039063</v>
      </c>
      <c r="Z2603" s="0">
        <v>1.0546560287475586</v>
      </c>
      <c r="AA2603" s="0">
        <v>0.19524857401847839</v>
      </c>
      <c r="AB2603" s="0">
        <v>0.73350071907043457</v>
      </c>
      <c r="AC2603" s="0">
        <v>0.80443489551544189</v>
      </c>
      <c r="AD2603" s="0">
        <v>0.95226758718490601</v>
      </c>
      <c r="AE2603" s="0">
        <v>1.0546560287475586</v>
      </c>
      <c r="AF2603" s="0">
        <v>1.157044529914856</v>
      </c>
      <c r="AG2603" s="0">
        <v>1.3048771619796753</v>
      </c>
      <c r="AH2603" s="0">
        <v>1.3758113384246826</v>
      </c>
    </row>
    <row r="2604" x14ac:dyDescent="0.4">
      <c r="A2604" s="10" t="str">
        <f>Data[[#This Row],[category]]&amp;Data[[#This Row],[subcategory]]&amp;Data[[#This Row],[date]]&amp;Data[[#This Row],[hour]]</f>
        <v>NAICS 2-digit codeUnknown8/31/20173</v>
      </c>
      <c r="B2604" s="10" t="s">
        <v>140</v>
      </c>
      <c r="C2604" t="s">
        <v>39</v>
      </c>
      <c r="D2604" t="s">
        <v>111</v>
      </c>
      <c r="E2604" t="s">
        <v>43</v>
      </c>
      <c r="F2604" s="0">
        <v>24054</v>
      </c>
      <c r="G2604" s="0">
        <v>1.0373942852020264</v>
      </c>
      <c r="H2604" s="0">
        <v>1.070207953453064</v>
      </c>
      <c r="I2604" s="0">
        <v>0.032813657075166702</v>
      </c>
      <c r="J2604" s="0">
        <v>0.0077902483753859997</v>
      </c>
      <c r="K2604" s="0">
        <v>71.862266540527344</v>
      </c>
      <c r="L2604" s="0">
        <v>4.2121453285217285</v>
      </c>
      <c r="M2604" s="0">
        <v>1</v>
      </c>
      <c r="N2604" s="0">
        <v>1</v>
      </c>
      <c r="O2604" s="0">
        <v>3.1370766162872314</v>
      </c>
      <c r="P2604" s="0">
        <v>3.0432796478271484</v>
      </c>
      <c r="Q2604" s="0">
        <v>0.01999983936548233</v>
      </c>
      <c r="R2604" s="0">
        <v>0.022830052301287651</v>
      </c>
      <c r="S2604" s="0">
        <v>0.028728445991873741</v>
      </c>
      <c r="T2604" s="0">
        <v>0.032813657075166702</v>
      </c>
      <c r="U2604" s="0">
        <v>0.036898866295814514</v>
      </c>
      <c r="V2604" s="0">
        <v>0.042797263711690903</v>
      </c>
      <c r="W2604" s="0">
        <v>0.045627474784851074</v>
      </c>
      <c r="X2604" s="0">
        <v>24.953481674194336</v>
      </c>
      <c r="Y2604" s="0">
        <v>25.742782592773438</v>
      </c>
      <c r="Z2604" s="0">
        <v>0.78929972648620605</v>
      </c>
      <c r="AA2604" s="0">
        <v>0.18738663196563721</v>
      </c>
      <c r="AB2604" s="0">
        <v>0.48107615113258362</v>
      </c>
      <c r="AC2604" s="0">
        <v>0.54915410280227661</v>
      </c>
      <c r="AD2604" s="0">
        <v>0.69103407859802246</v>
      </c>
      <c r="AE2604" s="0">
        <v>0.78929972648620605</v>
      </c>
      <c r="AF2604" s="0">
        <v>0.88756537437438965</v>
      </c>
      <c r="AG2604" s="0">
        <v>1.0294454097747803</v>
      </c>
      <c r="AH2604" s="0">
        <v>1.0975233316421509</v>
      </c>
    </row>
    <row r="2605" x14ac:dyDescent="0.4">
      <c r="A2605" s="10" t="str">
        <f>Data[[#This Row],[category]]&amp;Data[[#This Row],[subcategory]]&amp;Data[[#This Row],[date]]&amp;Data[[#This Row],[hour]]</f>
        <v>NAICS 2-digit codeUnknown8/31/20174</v>
      </c>
      <c r="B2605" s="10" t="s">
        <v>140</v>
      </c>
      <c r="C2605" t="s">
        <v>39</v>
      </c>
      <c r="D2605" t="s">
        <v>111</v>
      </c>
      <c r="E2605" t="s">
        <v>44</v>
      </c>
      <c r="F2605" s="0">
        <v>24054</v>
      </c>
      <c r="G2605" s="0">
        <v>1.023041844367981</v>
      </c>
      <c r="H2605" s="0">
        <v>1.0602294206619263</v>
      </c>
      <c r="I2605" s="0">
        <v>0.037187539041042328</v>
      </c>
      <c r="J2605" s="0">
        <v>0.0076278923079371452</v>
      </c>
      <c r="K2605" s="0">
        <v>71.889373779296875</v>
      </c>
      <c r="L2605" s="0">
        <v>4.8752050399780273</v>
      </c>
      <c r="M2605" s="0">
        <v>1</v>
      </c>
      <c r="N2605" s="0">
        <v>1</v>
      </c>
      <c r="O2605" s="0">
        <v>3.1370766162872314</v>
      </c>
      <c r="P2605" s="0">
        <v>3.0432796478271484</v>
      </c>
      <c r="Q2605" s="0">
        <v>0.024640772491693497</v>
      </c>
      <c r="R2605" s="0">
        <v>0.027412001043558121</v>
      </c>
      <c r="S2605" s="0">
        <v>0.033187467604875565</v>
      </c>
      <c r="T2605" s="0">
        <v>0.037187539041042328</v>
      </c>
      <c r="U2605" s="0">
        <v>0.041187610477209091</v>
      </c>
      <c r="V2605" s="0">
        <v>0.046963077038526535</v>
      </c>
      <c r="W2605" s="0">
        <v>0.049734305590391159</v>
      </c>
      <c r="X2605" s="0">
        <v>24.608247756958008</v>
      </c>
      <c r="Y2605" s="0">
        <v>25.502758026123047</v>
      </c>
      <c r="Z2605" s="0">
        <v>0.89450907707214355</v>
      </c>
      <c r="AA2605" s="0">
        <v>0.18348132073879242</v>
      </c>
      <c r="AB2605" s="0">
        <v>0.59270918369293213</v>
      </c>
      <c r="AC2605" s="0">
        <v>0.65936827659606934</v>
      </c>
      <c r="AD2605" s="0">
        <v>0.79829138517379761</v>
      </c>
      <c r="AE2605" s="0">
        <v>0.89450907707214355</v>
      </c>
      <c r="AF2605" s="0">
        <v>0.9907267689704895</v>
      </c>
      <c r="AG2605" s="0">
        <v>1.1296498775482178</v>
      </c>
      <c r="AH2605" s="0">
        <v>1.196308970451355</v>
      </c>
    </row>
    <row r="2606" x14ac:dyDescent="0.4">
      <c r="A2606" s="10" t="str">
        <f>Data[[#This Row],[category]]&amp;Data[[#This Row],[subcategory]]&amp;Data[[#This Row],[date]]&amp;Data[[#This Row],[hour]]</f>
        <v>NAICS 2-digit codeUnknown8/31/20175</v>
      </c>
      <c r="B2606" s="10" t="s">
        <v>140</v>
      </c>
      <c r="C2606" t="s">
        <v>39</v>
      </c>
      <c r="D2606" t="s">
        <v>111</v>
      </c>
      <c r="E2606" t="s">
        <v>45</v>
      </c>
      <c r="F2606" s="0">
        <v>24054</v>
      </c>
      <c r="G2606" s="0">
        <v>1.0437108278274536</v>
      </c>
      <c r="H2606" s="0">
        <v>1.0790126323699951</v>
      </c>
      <c r="I2606" s="0">
        <v>0.035301823168992996</v>
      </c>
      <c r="J2606" s="0">
        <v>0.0085482923313975334</v>
      </c>
      <c r="K2606" s="0">
        <v>71.758872985839844</v>
      </c>
      <c r="L2606" s="0">
        <v>4.1296930313110352</v>
      </c>
      <c r="M2606" s="0">
        <v>1</v>
      </c>
      <c r="N2606" s="0">
        <v>1</v>
      </c>
      <c r="O2606" s="0">
        <v>3.1370766162872314</v>
      </c>
      <c r="P2606" s="0">
        <v>3.0432796478271484</v>
      </c>
      <c r="Q2606" s="0">
        <v>0.021241134032607079</v>
      </c>
      <c r="R2606" s="0">
        <v>0.024346746504306793</v>
      </c>
      <c r="S2606" s="0">
        <v>0.030819093808531761</v>
      </c>
      <c r="T2606" s="0">
        <v>0.035301823168992996</v>
      </c>
      <c r="U2606" s="0">
        <v>0.039784550666809082</v>
      </c>
      <c r="V2606" s="0">
        <v>0.046256899833679199</v>
      </c>
      <c r="W2606" s="0">
        <v>0.049362514168024063</v>
      </c>
      <c r="X2606" s="0">
        <v>25.10542106628418</v>
      </c>
      <c r="Y2606" s="0">
        <v>25.954570770263672</v>
      </c>
      <c r="Z2606" s="0">
        <v>0.84915006160736084</v>
      </c>
      <c r="AA2606" s="0">
        <v>0.20562061667442322</v>
      </c>
      <c r="AB2606" s="0">
        <v>0.51093423366546631</v>
      </c>
      <c r="AC2606" s="0">
        <v>0.58563661575317383</v>
      </c>
      <c r="AD2606" s="0">
        <v>0.74132251739501953</v>
      </c>
      <c r="AE2606" s="0">
        <v>0.84915006160736084</v>
      </c>
      <c r="AF2606" s="0">
        <v>0.95697760581970215</v>
      </c>
      <c r="AG2606" s="0">
        <v>1.1126635074615479</v>
      </c>
      <c r="AH2606" s="0">
        <v>1.1873658895492554</v>
      </c>
    </row>
    <row r="2607" x14ac:dyDescent="0.4">
      <c r="A2607" s="10" t="str">
        <f>Data[[#This Row],[category]]&amp;Data[[#This Row],[subcategory]]&amp;Data[[#This Row],[date]]&amp;Data[[#This Row],[hour]]</f>
        <v>NAICS 2-digit codeUnknown8/31/20176</v>
      </c>
      <c r="B2607" s="10" t="s">
        <v>140</v>
      </c>
      <c r="C2607" t="s">
        <v>39</v>
      </c>
      <c r="D2607" t="s">
        <v>111</v>
      </c>
      <c r="E2607" t="s">
        <v>46</v>
      </c>
      <c r="F2607" s="0">
        <v>24054</v>
      </c>
      <c r="G2607" s="0">
        <v>1.1347326040267944</v>
      </c>
      <c r="H2607" s="0">
        <v>1.1916347742080688</v>
      </c>
      <c r="I2607" s="0">
        <v>0.056902162730693817</v>
      </c>
      <c r="J2607" s="0">
        <v>0.0098480274900794029</v>
      </c>
      <c r="K2607" s="0">
        <v>71.240829467773437</v>
      </c>
      <c r="L2607" s="0">
        <v>5.7780265808105469</v>
      </c>
      <c r="M2607" s="0">
        <v>1</v>
      </c>
      <c r="N2607" s="0">
        <v>1</v>
      </c>
      <c r="O2607" s="0">
        <v>3.1370766162872314</v>
      </c>
      <c r="P2607" s="0">
        <v>3.0432796478271484</v>
      </c>
      <c r="Q2607" s="0">
        <v>0.040703598409891129</v>
      </c>
      <c r="R2607" s="0">
        <v>0.044281408190727234</v>
      </c>
      <c r="S2607" s="0">
        <v>0.051737852394580841</v>
      </c>
      <c r="T2607" s="0">
        <v>0.056902162730693817</v>
      </c>
      <c r="U2607" s="0">
        <v>0.062066473066806793</v>
      </c>
      <c r="V2607" s="0">
        <v>0.0695229172706604</v>
      </c>
      <c r="W2607" s="0">
        <v>0.073100723326206207</v>
      </c>
      <c r="X2607" s="0">
        <v>27.294858932495117</v>
      </c>
      <c r="Y2607" s="0">
        <v>28.663583755493164</v>
      </c>
      <c r="Z2607" s="0">
        <v>1.3687245845794678</v>
      </c>
      <c r="AA2607" s="0">
        <v>0.2368844598531723</v>
      </c>
      <c r="AB2607" s="0">
        <v>0.979084312915802</v>
      </c>
      <c r="AC2607" s="0">
        <v>1.0651448965072632</v>
      </c>
      <c r="AD2607" s="0">
        <v>1.2445023059844971</v>
      </c>
      <c r="AE2607" s="0">
        <v>1.3687245845794678</v>
      </c>
      <c r="AF2607" s="0">
        <v>1.4929468631744385</v>
      </c>
      <c r="AG2607" s="0">
        <v>1.6723042726516724</v>
      </c>
      <c r="AH2607" s="0">
        <v>1.7583647966384888</v>
      </c>
    </row>
    <row r="2608" x14ac:dyDescent="0.4">
      <c r="A2608" s="10" t="str">
        <f>Data[[#This Row],[category]]&amp;Data[[#This Row],[subcategory]]&amp;Data[[#This Row],[date]]&amp;Data[[#This Row],[hour]]</f>
        <v>NAICS 2-digit codeUnknown8/31/20177</v>
      </c>
      <c r="B2608" s="10" t="s">
        <v>140</v>
      </c>
      <c r="C2608" t="s">
        <v>39</v>
      </c>
      <c r="D2608" t="s">
        <v>111</v>
      </c>
      <c r="E2608" t="s">
        <v>60</v>
      </c>
      <c r="F2608" s="0">
        <v>24054</v>
      </c>
      <c r="G2608" s="0">
        <v>1.3553949594497681</v>
      </c>
      <c r="H2608" s="0">
        <v>1.3839662075042725</v>
      </c>
      <c r="I2608" s="0">
        <v>0.028571227565407753</v>
      </c>
      <c r="J2608" s="0">
        <v>0.01023933757096529</v>
      </c>
      <c r="K2608" s="0">
        <v>71.237007141113281</v>
      </c>
      <c r="L2608" s="0">
        <v>2.790339469909668</v>
      </c>
      <c r="M2608" s="0">
        <v>1</v>
      </c>
      <c r="N2608" s="0">
        <v>1</v>
      </c>
      <c r="O2608" s="0">
        <v>3.1370766162872314</v>
      </c>
      <c r="P2608" s="0">
        <v>3.0432796478271484</v>
      </c>
      <c r="Q2608" s="0">
        <v>0.011729015968739986</v>
      </c>
      <c r="R2608" s="0">
        <v>0.015448988415300846</v>
      </c>
      <c r="S2608" s="0">
        <v>0.023201713338494301</v>
      </c>
      <c r="T2608" s="0">
        <v>0.028571227565407753</v>
      </c>
      <c r="U2608" s="0">
        <v>0.033940739929676056</v>
      </c>
      <c r="V2608" s="0">
        <v>0.041693467646837234</v>
      </c>
      <c r="W2608" s="0">
        <v>0.045413438230752945</v>
      </c>
      <c r="X2608" s="0">
        <v>32.602668762207031</v>
      </c>
      <c r="Y2608" s="0">
        <v>33.289924621582031</v>
      </c>
      <c r="Z2608" s="0">
        <v>0.68725228309631348</v>
      </c>
      <c r="AA2608" s="0">
        <v>0.24629703164100647</v>
      </c>
      <c r="AB2608" s="0">
        <v>0.28212970495223999</v>
      </c>
      <c r="AC2608" s="0">
        <v>0.37160992622375488</v>
      </c>
      <c r="AD2608" s="0">
        <v>0.55809396505355835</v>
      </c>
      <c r="AE2608" s="0">
        <v>0.68725228309631348</v>
      </c>
      <c r="AF2608" s="0">
        <v>0.8164106011390686</v>
      </c>
      <c r="AG2608" s="0">
        <v>1.0028946399688721</v>
      </c>
      <c r="AH2608" s="0">
        <v>1.0923748016357422</v>
      </c>
    </row>
    <row r="2609" x14ac:dyDescent="0.4">
      <c r="A2609" s="10" t="str">
        <f>Data[[#This Row],[category]]&amp;Data[[#This Row],[subcategory]]&amp;Data[[#This Row],[date]]&amp;Data[[#This Row],[hour]]</f>
        <v>NAICS 2-digit codeUnknown8/31/20178</v>
      </c>
      <c r="B2609" s="10" t="s">
        <v>140</v>
      </c>
      <c r="C2609" t="s">
        <v>39</v>
      </c>
      <c r="D2609" t="s">
        <v>111</v>
      </c>
      <c r="E2609" t="s">
        <v>61</v>
      </c>
      <c r="F2609" s="0">
        <v>24054</v>
      </c>
      <c r="G2609" s="0">
        <v>1.6514873504638672</v>
      </c>
      <c r="H2609" s="0">
        <v>1.6819902658462524</v>
      </c>
      <c r="I2609" s="0">
        <v>0.030502911657094955</v>
      </c>
      <c r="J2609" s="0">
        <v>0.010790667496621609</v>
      </c>
      <c r="K2609" s="0">
        <v>74.675559997558594</v>
      </c>
      <c r="L2609" s="0">
        <v>2.8267862796783447</v>
      </c>
      <c r="M2609" s="0">
        <v>1</v>
      </c>
      <c r="N2609" s="0">
        <v>1</v>
      </c>
      <c r="O2609" s="0">
        <v>3.1370766162872314</v>
      </c>
      <c r="P2609" s="0">
        <v>3.0432796478271484</v>
      </c>
      <c r="Q2609" s="0">
        <v>0.012753843329846859</v>
      </c>
      <c r="R2609" s="0">
        <v>0.016674114391207695</v>
      </c>
      <c r="S2609" s="0">
        <v>0.024844279512763023</v>
      </c>
      <c r="T2609" s="0">
        <v>0.030502911657094955</v>
      </c>
      <c r="U2609" s="0">
        <v>0.036161541938781738</v>
      </c>
      <c r="V2609" s="0">
        <v>0.044331707060337067</v>
      </c>
      <c r="W2609" s="0">
        <v>0.048251979053020477</v>
      </c>
      <c r="X2609" s="0">
        <v>39.724876403808594</v>
      </c>
      <c r="Y2609" s="0">
        <v>40.458595275878906</v>
      </c>
      <c r="Z2609" s="0">
        <v>0.73371702432632446</v>
      </c>
      <c r="AA2609" s="0">
        <v>0.25955870747566223</v>
      </c>
      <c r="AB2609" s="0">
        <v>0.30678093433380127</v>
      </c>
      <c r="AC2609" s="0">
        <v>0.40107914805412292</v>
      </c>
      <c r="AD2609" s="0">
        <v>0.59760433435440063</v>
      </c>
      <c r="AE2609" s="0">
        <v>0.73371702432632446</v>
      </c>
      <c r="AF2609" s="0">
        <v>0.86982971429824829</v>
      </c>
      <c r="AG2609" s="0">
        <v>1.0663548707962036</v>
      </c>
      <c r="AH2609" s="0">
        <v>1.1606531143188477</v>
      </c>
    </row>
    <row r="2610" x14ac:dyDescent="0.4">
      <c r="A2610" s="10" t="str">
        <f>Data[[#This Row],[category]]&amp;Data[[#This Row],[subcategory]]&amp;Data[[#This Row],[date]]&amp;Data[[#This Row],[hour]]</f>
        <v>NAICS 2-digit codeUnknown8/31/20179</v>
      </c>
      <c r="B2610" s="10" t="s">
        <v>140</v>
      </c>
      <c r="C2610" t="s">
        <v>39</v>
      </c>
      <c r="D2610" t="s">
        <v>111</v>
      </c>
      <c r="E2610" t="s">
        <v>62</v>
      </c>
      <c r="F2610" s="0">
        <v>24054</v>
      </c>
      <c r="G2610" s="0">
        <v>2.123701810836792</v>
      </c>
      <c r="H2610" s="0">
        <v>2.1680812835693359</v>
      </c>
      <c r="I2610" s="0">
        <v>0.044379506260156631</v>
      </c>
      <c r="J2610" s="0">
        <v>0.0092065697535872459</v>
      </c>
      <c r="K2610" s="0">
        <v>79.744743347167969</v>
      </c>
      <c r="L2610" s="0">
        <v>4.8204169273376465</v>
      </c>
      <c r="M2610" s="0">
        <v>1</v>
      </c>
      <c r="N2610" s="0">
        <v>1</v>
      </c>
      <c r="O2610" s="0">
        <v>3.1370766162872314</v>
      </c>
      <c r="P2610" s="0">
        <v>3.0432796478271484</v>
      </c>
      <c r="Q2610" s="0">
        <v>0.029236046597361565</v>
      </c>
      <c r="R2610" s="0">
        <v>0.032580811530351639</v>
      </c>
      <c r="S2610" s="0">
        <v>0.039551574736833572</v>
      </c>
      <c r="T2610" s="0">
        <v>0.044379506260156631</v>
      </c>
      <c r="U2610" s="0">
        <v>0.049207437783479691</v>
      </c>
      <c r="V2610" s="0">
        <v>0.056178200989961624</v>
      </c>
      <c r="W2610" s="0">
        <v>0.059522964060306549</v>
      </c>
      <c r="X2610" s="0">
        <v>51.083522796630859</v>
      </c>
      <c r="Y2610" s="0">
        <v>52.151027679443359</v>
      </c>
      <c r="Z2610" s="0">
        <v>1.0675046443939209</v>
      </c>
      <c r="AA2610" s="0">
        <v>0.22145482897758484</v>
      </c>
      <c r="AB2610" s="0">
        <v>0.70324385166168213</v>
      </c>
      <c r="AC2610" s="0">
        <v>0.78369885683059692</v>
      </c>
      <c r="AD2610" s="0">
        <v>0.9513736367225647</v>
      </c>
      <c r="AE2610" s="0">
        <v>1.0675046443939209</v>
      </c>
      <c r="AF2610" s="0">
        <v>1.1836357116699219</v>
      </c>
      <c r="AG2610" s="0">
        <v>1.3513103723526001</v>
      </c>
      <c r="AH2610" s="0">
        <v>1.4317654371261597</v>
      </c>
    </row>
    <row r="2611" x14ac:dyDescent="0.4">
      <c r="A2611" s="10" t="str">
        <f>Data[[#This Row],[category]]&amp;Data[[#This Row],[subcategory]]&amp;Data[[#This Row],[date]]&amp;Data[[#This Row],[hour]]</f>
        <v>NAICS 2-digit codeUnknown8/31/201710</v>
      </c>
      <c r="B2611" s="10" t="s">
        <v>140</v>
      </c>
      <c r="C2611" t="s">
        <v>39</v>
      </c>
      <c r="D2611" t="s">
        <v>111</v>
      </c>
      <c r="E2611" t="s">
        <v>63</v>
      </c>
      <c r="F2611" s="0">
        <v>24054</v>
      </c>
      <c r="G2611" s="0">
        <v>2.6131701469421387</v>
      </c>
      <c r="H2611" s="0">
        <v>2.6272838115692139</v>
      </c>
      <c r="I2611" s="0">
        <v>0.014113706536591053</v>
      </c>
      <c r="J2611" s="0">
        <v>0.0050945822149515152</v>
      </c>
      <c r="K2611" s="0">
        <v>83.513053894042969</v>
      </c>
      <c r="L2611" s="0">
        <v>2.770336389541626</v>
      </c>
      <c r="M2611" s="0">
        <v>1</v>
      </c>
      <c r="N2611" s="0">
        <v>1</v>
      </c>
      <c r="O2611" s="0">
        <v>3.1370766162872314</v>
      </c>
      <c r="P2611" s="0">
        <v>3.0432796478271484</v>
      </c>
      <c r="Q2611" s="0">
        <v>0.0057338643819093704</v>
      </c>
      <c r="R2611" s="0">
        <v>0.0075847366824746132</v>
      </c>
      <c r="S2611" s="0">
        <v>0.011442105285823345</v>
      </c>
      <c r="T2611" s="0">
        <v>0.014113706536591053</v>
      </c>
      <c r="U2611" s="0">
        <v>0.016785308718681335</v>
      </c>
      <c r="V2611" s="0">
        <v>0.020642675459384918</v>
      </c>
      <c r="W2611" s="0">
        <v>0.022493548691272736</v>
      </c>
      <c r="X2611" s="0">
        <v>62.857192993164063</v>
      </c>
      <c r="Y2611" s="0">
        <v>63.196685791015625</v>
      </c>
      <c r="Z2611" s="0">
        <v>0.3394910991191864</v>
      </c>
      <c r="AA2611" s="0">
        <v>0.12254507839679718</v>
      </c>
      <c r="AB2611" s="0">
        <v>0.13792237639427185</v>
      </c>
      <c r="AC2611" s="0">
        <v>0.18244326114654541</v>
      </c>
      <c r="AD2611" s="0">
        <v>0.27522841095924377</v>
      </c>
      <c r="AE2611" s="0">
        <v>0.3394910991191864</v>
      </c>
      <c r="AF2611" s="0">
        <v>0.40375378727912903</v>
      </c>
      <c r="AG2611" s="0">
        <v>0.49653893709182739</v>
      </c>
      <c r="AH2611" s="0">
        <v>0.54105979204177856</v>
      </c>
    </row>
    <row r="2612" x14ac:dyDescent="0.4">
      <c r="A2612" s="10" t="str">
        <f>Data[[#This Row],[category]]&amp;Data[[#This Row],[subcategory]]&amp;Data[[#This Row],[date]]&amp;Data[[#This Row],[hour]]</f>
        <v>NAICS 2-digit codeUnknown8/31/201711</v>
      </c>
      <c r="B2612" s="10" t="s">
        <v>140</v>
      </c>
      <c r="C2612" t="s">
        <v>39</v>
      </c>
      <c r="D2612" t="s">
        <v>111</v>
      </c>
      <c r="E2612" t="s">
        <v>64</v>
      </c>
      <c r="F2612" s="0">
        <v>24054</v>
      </c>
      <c r="G2612" s="0">
        <v>2.9842853546142578</v>
      </c>
      <c r="H2612" s="0">
        <v>2.9701716899871826</v>
      </c>
      <c r="I2612" s="0">
        <v>-0.014113708399236202</v>
      </c>
      <c r="J2612" s="0">
        <v>0.0050945822149515152</v>
      </c>
      <c r="K2612" s="0">
        <v>86.883636474609375</v>
      </c>
      <c r="L2612" s="0">
        <v>-2.7703368663787842</v>
      </c>
      <c r="M2612" s="0">
        <v>1</v>
      </c>
      <c r="N2612" s="0">
        <v>1</v>
      </c>
      <c r="O2612" s="0">
        <v>3.1370766162872314</v>
      </c>
      <c r="P2612" s="0">
        <v>3.0432796478271484</v>
      </c>
      <c r="Q2612" s="0">
        <v>-0.022493550553917885</v>
      </c>
      <c r="R2612" s="0">
        <v>-0.020642677322030067</v>
      </c>
      <c r="S2612" s="0">
        <v>-0.016785310581326485</v>
      </c>
      <c r="T2612" s="0">
        <v>-0.014113708399236202</v>
      </c>
      <c r="U2612" s="0">
        <v>-0.011442107148468494</v>
      </c>
      <c r="V2612" s="0">
        <v>-0.0075847385451197624</v>
      </c>
      <c r="W2612" s="0">
        <v>-0.0057338662445545197</v>
      </c>
      <c r="X2612" s="0">
        <v>71.78399658203125</v>
      </c>
      <c r="Y2612" s="0">
        <v>71.444511413574219</v>
      </c>
      <c r="Z2612" s="0">
        <v>-0.33949112892150879</v>
      </c>
      <c r="AA2612" s="0">
        <v>0.12254507839679718</v>
      </c>
      <c r="AB2612" s="0">
        <v>-0.54105985164642334</v>
      </c>
      <c r="AC2612" s="0">
        <v>-0.49653896689414978</v>
      </c>
      <c r="AD2612" s="0">
        <v>-0.40375381708145142</v>
      </c>
      <c r="AE2612" s="0">
        <v>-0.33949112892150879</v>
      </c>
      <c r="AF2612" s="0">
        <v>-0.27522844076156616</v>
      </c>
      <c r="AG2612" s="0">
        <v>-0.1824432909488678</v>
      </c>
      <c r="AH2612" s="0">
        <v>-0.13792240619659424</v>
      </c>
    </row>
    <row r="2613" x14ac:dyDescent="0.4">
      <c r="A2613" s="10" t="str">
        <f>Data[[#This Row],[category]]&amp;Data[[#This Row],[subcategory]]&amp;Data[[#This Row],[date]]&amp;Data[[#This Row],[hour]]</f>
        <v>NAICS 2-digit codeUnknown8/31/201712</v>
      </c>
      <c r="B2613" s="10" t="s">
        <v>140</v>
      </c>
      <c r="C2613" t="s">
        <v>39</v>
      </c>
      <c r="D2613" t="s">
        <v>111</v>
      </c>
      <c r="E2613" t="s">
        <v>65</v>
      </c>
      <c r="F2613" s="0">
        <v>24054</v>
      </c>
      <c r="G2613" s="0">
        <v>3.1825940608978271</v>
      </c>
      <c r="H2613" s="0">
        <v>3.1760091781616211</v>
      </c>
      <c r="I2613" s="0">
        <v>-0.0065846783109009266</v>
      </c>
      <c r="J2613" s="0">
        <v>0.010559540241956711</v>
      </c>
      <c r="K2613" s="0">
        <v>89.770721435546875</v>
      </c>
      <c r="L2613" s="0">
        <v>-0.62357622385025024</v>
      </c>
      <c r="M2613" s="0">
        <v>0</v>
      </c>
      <c r="N2613" s="0">
        <v>0</v>
      </c>
      <c r="O2613" s="0">
        <v>3.1370766162872314</v>
      </c>
      <c r="P2613" s="0">
        <v>3.0432796478271484</v>
      </c>
      <c r="Q2613" s="0">
        <v>-0.023953575640916824</v>
      </c>
      <c r="R2613" s="0">
        <v>-0.020117273554205894</v>
      </c>
      <c r="S2613" s="0">
        <v>-0.012122106738388538</v>
      </c>
      <c r="T2613" s="0">
        <v>-0.0065846783109009266</v>
      </c>
      <c r="U2613" s="0">
        <v>-0.0010472499998286366</v>
      </c>
      <c r="V2613" s="0">
        <v>0.0069479169324040413</v>
      </c>
      <c r="W2613" s="0">
        <v>0.010784219950437546</v>
      </c>
      <c r="X2613" s="0">
        <v>76.554115295410156</v>
      </c>
      <c r="Y2613" s="0">
        <v>76.395721435546875</v>
      </c>
      <c r="Z2613" s="0">
        <v>-0.15838785469532013</v>
      </c>
      <c r="AA2613" s="0">
        <v>0.25399917364120483</v>
      </c>
      <c r="AB2613" s="0">
        <v>-0.57617932558059692</v>
      </c>
      <c r="AC2613" s="0">
        <v>-0.48390090465545654</v>
      </c>
      <c r="AD2613" s="0">
        <v>-0.29158514738082886</v>
      </c>
      <c r="AE2613" s="0">
        <v>-0.15838785469532013</v>
      </c>
      <c r="AF2613" s="0">
        <v>-0.025190558284521103</v>
      </c>
      <c r="AG2613" s="0">
        <v>0.16712518036365509</v>
      </c>
      <c r="AH2613" s="0">
        <v>0.25940361618995667</v>
      </c>
    </row>
    <row r="2614" x14ac:dyDescent="0.4">
      <c r="A2614" s="10" t="str">
        <f>Data[[#This Row],[category]]&amp;Data[[#This Row],[subcategory]]&amp;Data[[#This Row],[date]]&amp;Data[[#This Row],[hour]]</f>
        <v>NAICS 2-digit codeUnknown8/31/201713</v>
      </c>
      <c r="B2614" s="10" t="s">
        <v>140</v>
      </c>
      <c r="C2614" t="s">
        <v>39</v>
      </c>
      <c r="D2614" t="s">
        <v>111</v>
      </c>
      <c r="E2614" t="s">
        <v>66</v>
      </c>
      <c r="F2614" s="0">
        <v>24054</v>
      </c>
      <c r="G2614" s="0">
        <v>3.2921795845031738</v>
      </c>
      <c r="H2614" s="0">
        <v>3.2815394401550293</v>
      </c>
      <c r="I2614" s="0">
        <v>-0.010640264488756657</v>
      </c>
      <c r="J2614" s="0">
        <v>0.012628914788365364</v>
      </c>
      <c r="K2614" s="0">
        <v>88.860816955566406</v>
      </c>
      <c r="L2614" s="0">
        <v>-0.84253197908401489</v>
      </c>
      <c r="M2614" s="0">
        <v>0</v>
      </c>
      <c r="N2614" s="0">
        <v>0</v>
      </c>
      <c r="O2614" s="0">
        <v>3.1370766162872314</v>
      </c>
      <c r="P2614" s="0">
        <v>3.0432796478271484</v>
      </c>
      <c r="Q2614" s="0">
        <v>-0.031412981450557709</v>
      </c>
      <c r="R2614" s="0">
        <v>-0.026824869215488434</v>
      </c>
      <c r="S2614" s="0">
        <v>-0.01726287417113781</v>
      </c>
      <c r="T2614" s="0">
        <v>-0.010640264488756657</v>
      </c>
      <c r="U2614" s="0">
        <v>-0.0040176552720367908</v>
      </c>
      <c r="V2614" s="0">
        <v>0.0055443411692976952</v>
      </c>
      <c r="W2614" s="0">
        <v>0.010132451541721821</v>
      </c>
      <c r="X2614" s="0">
        <v>79.190086364746094</v>
      </c>
      <c r="Y2614" s="0">
        <v>78.934150695800781</v>
      </c>
      <c r="Z2614" s="0">
        <v>-0.25594091415405273</v>
      </c>
      <c r="AA2614" s="0">
        <v>0.30377590656280518</v>
      </c>
      <c r="AB2614" s="0">
        <v>-0.75560784339904785</v>
      </c>
      <c r="AC2614" s="0">
        <v>-0.64524537324905396</v>
      </c>
      <c r="AD2614" s="0">
        <v>-0.41524115204811096</v>
      </c>
      <c r="AE2614" s="0">
        <v>-0.25594091415405273</v>
      </c>
      <c r="AF2614" s="0">
        <v>-0.096640676259994507</v>
      </c>
      <c r="AG2614" s="0">
        <v>0.13336357474327087</v>
      </c>
      <c r="AH2614" s="0">
        <v>0.24372598528862</v>
      </c>
    </row>
    <row r="2615" x14ac:dyDescent="0.4">
      <c r="A2615" s="10" t="str">
        <f>Data[[#This Row],[category]]&amp;Data[[#This Row],[subcategory]]&amp;Data[[#This Row],[date]]&amp;Data[[#This Row],[hour]]</f>
        <v>NAICS 2-digit codeUnknown8/31/201714</v>
      </c>
      <c r="B2615" s="10" t="s">
        <v>140</v>
      </c>
      <c r="C2615" t="s">
        <v>39</v>
      </c>
      <c r="D2615" t="s">
        <v>111</v>
      </c>
      <c r="E2615" t="s">
        <v>67</v>
      </c>
      <c r="F2615" s="0">
        <v>24054</v>
      </c>
      <c r="G2615" s="0">
        <v>3.3506197929382324</v>
      </c>
      <c r="H2615" s="0">
        <v>3.3288700580596924</v>
      </c>
      <c r="I2615" s="0">
        <v>-0.021749550476670265</v>
      </c>
      <c r="J2615" s="0">
        <v>0.013881969265639782</v>
      </c>
      <c r="K2615" s="0">
        <v>88.59307861328125</v>
      </c>
      <c r="L2615" s="0">
        <v>-1.5667482614517212</v>
      </c>
      <c r="M2615" s="0">
        <v>0</v>
      </c>
      <c r="N2615" s="0">
        <v>0</v>
      </c>
      <c r="O2615" s="0">
        <v>3.1370766162872314</v>
      </c>
      <c r="P2615" s="0">
        <v>3.0432796478271484</v>
      </c>
      <c r="Q2615" s="0">
        <v>-0.044583357870578766</v>
      </c>
      <c r="R2615" s="0">
        <v>-0.039540011435747147</v>
      </c>
      <c r="S2615" s="0">
        <v>-0.029029263183474541</v>
      </c>
      <c r="T2615" s="0">
        <v>-0.021749550476670265</v>
      </c>
      <c r="U2615" s="0">
        <v>-0.014469838701188564</v>
      </c>
      <c r="V2615" s="0">
        <v>-0.0039590909145772457</v>
      </c>
      <c r="W2615" s="0">
        <v>0.0010842570336535573</v>
      </c>
      <c r="X2615" s="0">
        <v>80.595809936523438</v>
      </c>
      <c r="Y2615" s="0">
        <v>80.072639465332031</v>
      </c>
      <c r="Z2615" s="0">
        <v>-0.52316367626190186</v>
      </c>
      <c r="AA2615" s="0">
        <v>0.33391690254211426</v>
      </c>
      <c r="AB2615" s="0">
        <v>-1.0724080801010132</v>
      </c>
      <c r="AC2615" s="0">
        <v>-0.95109540224075317</v>
      </c>
      <c r="AD2615" s="0">
        <v>-0.69826984405517578</v>
      </c>
      <c r="AE2615" s="0">
        <v>-0.52316367626190186</v>
      </c>
      <c r="AF2615" s="0">
        <v>-0.34805747866630554</v>
      </c>
      <c r="AG2615" s="0">
        <v>-0.095231950283050537</v>
      </c>
      <c r="AH2615" s="0">
        <v>0.026080751791596413</v>
      </c>
    </row>
    <row r="2616" x14ac:dyDescent="0.4">
      <c r="A2616" s="10" t="str">
        <f>Data[[#This Row],[category]]&amp;Data[[#This Row],[subcategory]]&amp;Data[[#This Row],[date]]&amp;Data[[#This Row],[hour]]</f>
        <v>NAICS 2-digit codeUnknown8/31/201715</v>
      </c>
      <c r="B2616" s="10" t="s">
        <v>140</v>
      </c>
      <c r="C2616" t="s">
        <v>39</v>
      </c>
      <c r="D2616" t="s">
        <v>111</v>
      </c>
      <c r="E2616" t="s">
        <v>68</v>
      </c>
      <c r="F2616" s="0">
        <v>24054</v>
      </c>
      <c r="G2616" s="0">
        <v>3.2846896648406982</v>
      </c>
      <c r="H2616" s="0">
        <v>3.300217866897583</v>
      </c>
      <c r="I2616" s="0">
        <v>0.015528324991464615</v>
      </c>
      <c r="J2616" s="0">
        <v>0.014153884723782539</v>
      </c>
      <c r="K2616" s="0">
        <v>86.80859375</v>
      </c>
      <c r="L2616" s="0">
        <v>1.09710693359375</v>
      </c>
      <c r="M2616" s="0">
        <v>0</v>
      </c>
      <c r="N2616" s="0">
        <v>0</v>
      </c>
      <c r="O2616" s="0">
        <v>3.1370766162872314</v>
      </c>
      <c r="P2616" s="0">
        <v>3.0432796478271484</v>
      </c>
      <c r="Q2616" s="0">
        <v>-0.0077527435496449471</v>
      </c>
      <c r="R2616" s="0">
        <v>-0.0026106082368642092</v>
      </c>
      <c r="S2616" s="0">
        <v>0.0081060202792286873</v>
      </c>
      <c r="T2616" s="0">
        <v>0.015528324991464615</v>
      </c>
      <c r="U2616" s="0">
        <v>0.022950628772377968</v>
      </c>
      <c r="V2616" s="0">
        <v>0.03366725891828537</v>
      </c>
      <c r="W2616" s="0">
        <v>0.038809392601251602</v>
      </c>
      <c r="X2616" s="0">
        <v>79.009925842285156</v>
      </c>
      <c r="Y2616" s="0">
        <v>79.383438110351563</v>
      </c>
      <c r="Z2616" s="0">
        <v>0.37351831793785095</v>
      </c>
      <c r="AA2616" s="0">
        <v>0.34045752882957458</v>
      </c>
      <c r="AB2616" s="0">
        <v>-0.18648448586463928</v>
      </c>
      <c r="AC2616" s="0">
        <v>-0.062795564532279968</v>
      </c>
      <c r="AD2616" s="0">
        <v>0.19498221576213837</v>
      </c>
      <c r="AE2616" s="0">
        <v>0.37351831793785095</v>
      </c>
      <c r="AF2616" s="0">
        <v>0.55205440521240234</v>
      </c>
      <c r="AG2616" s="0">
        <v>0.80983221530914307</v>
      </c>
      <c r="AH2616" s="0">
        <v>0.9335210919380188</v>
      </c>
    </row>
    <row r="2617" x14ac:dyDescent="0.4">
      <c r="A2617" s="10" t="str">
        <f>Data[[#This Row],[category]]&amp;Data[[#This Row],[subcategory]]&amp;Data[[#This Row],[date]]&amp;Data[[#This Row],[hour]]</f>
        <v>NAICS 2-digit codeUnknown8/31/201716</v>
      </c>
      <c r="B2617" s="10" t="s">
        <v>140</v>
      </c>
      <c r="C2617" t="s">
        <v>39</v>
      </c>
      <c r="D2617" t="s">
        <v>111</v>
      </c>
      <c r="E2617" t="s">
        <v>69</v>
      </c>
      <c r="F2617" s="0">
        <v>24054</v>
      </c>
      <c r="G2617" s="0">
        <v>3.1738827228546143</v>
      </c>
      <c r="H2617" s="0">
        <v>3.2018659114837646</v>
      </c>
      <c r="I2617" s="0">
        <v>0.027983101084828377</v>
      </c>
      <c r="J2617" s="0">
        <v>0.014464174397289753</v>
      </c>
      <c r="K2617" s="0">
        <v>85.995346069335938</v>
      </c>
      <c r="L2617" s="0">
        <v>1.9346489906311035</v>
      </c>
      <c r="M2617" s="0">
        <v>1</v>
      </c>
      <c r="N2617" s="0">
        <v>0</v>
      </c>
      <c r="O2617" s="0">
        <v>3.1370766162872314</v>
      </c>
      <c r="P2617" s="0">
        <v>3.0432796478271484</v>
      </c>
      <c r="Q2617" s="0">
        <v>0.0041916514746844769</v>
      </c>
      <c r="R2617" s="0">
        <v>0.0094465157017111778</v>
      </c>
      <c r="S2617" s="0">
        <v>0.020398080348968506</v>
      </c>
      <c r="T2617" s="0">
        <v>0.027983101084828377</v>
      </c>
      <c r="U2617" s="0">
        <v>0.035568121820688248</v>
      </c>
      <c r="V2617" s="0">
        <v>0.046519685536623001</v>
      </c>
      <c r="W2617" s="0">
        <v>0.051774550229310989</v>
      </c>
      <c r="X2617" s="0">
        <v>76.344573974609375</v>
      </c>
      <c r="Y2617" s="0">
        <v>77.017684936523438</v>
      </c>
      <c r="Z2617" s="0">
        <v>0.67310553789138794</v>
      </c>
      <c r="AA2617" s="0">
        <v>0.34792125225067139</v>
      </c>
      <c r="AB2617" s="0">
        <v>0.10082600265741348</v>
      </c>
      <c r="AC2617" s="0">
        <v>0.22722651064395905</v>
      </c>
      <c r="AD2617" s="0">
        <v>0.49065545201301575</v>
      </c>
      <c r="AE2617" s="0">
        <v>0.67310553789138794</v>
      </c>
      <c r="AF2617" s="0">
        <v>0.85555559396743774</v>
      </c>
      <c r="AG2617" s="0">
        <v>1.118984580039978</v>
      </c>
      <c r="AH2617" s="0">
        <v>1.2453850507736206</v>
      </c>
    </row>
    <row r="2618" x14ac:dyDescent="0.4">
      <c r="A2618" s="10" t="str">
        <f>Data[[#This Row],[category]]&amp;Data[[#This Row],[subcategory]]&amp;Data[[#This Row],[date]]&amp;Data[[#This Row],[hour]]</f>
        <v>NAICS 2-digit codeUnknown8/31/201717</v>
      </c>
      <c r="B2618" s="10" t="s">
        <v>140</v>
      </c>
      <c r="C2618" t="s">
        <v>39</v>
      </c>
      <c r="D2618" t="s">
        <v>111</v>
      </c>
      <c r="E2618" t="s">
        <v>70</v>
      </c>
      <c r="F2618" s="0">
        <v>24054</v>
      </c>
      <c r="G2618" s="0">
        <v>2.9541435241699219</v>
      </c>
      <c r="H2618" s="0">
        <v>3.0128693580627441</v>
      </c>
      <c r="I2618" s="0">
        <v>0.058725923299789429</v>
      </c>
      <c r="J2618" s="0">
        <v>0.014923389069736004</v>
      </c>
      <c r="K2618" s="0">
        <v>85.927413940429687</v>
      </c>
      <c r="L2618" s="0">
        <v>3.9351599216461182</v>
      </c>
      <c r="M2618" s="0">
        <v>1</v>
      </c>
      <c r="N2618" s="0">
        <v>1</v>
      </c>
      <c r="O2618" s="0">
        <v>3.1370766162872314</v>
      </c>
      <c r="P2618" s="0">
        <v>3.0432796478271484</v>
      </c>
      <c r="Q2618" s="0">
        <v>0.034179132431745529</v>
      </c>
      <c r="R2618" s="0">
        <v>0.039600830525159836</v>
      </c>
      <c r="S2618" s="0">
        <v>0.050900090485811234</v>
      </c>
      <c r="T2618" s="0">
        <v>0.058725923299789429</v>
      </c>
      <c r="U2618" s="0">
        <v>0.066551759839057922</v>
      </c>
      <c r="V2618" s="0">
        <v>0.077851012349128723</v>
      </c>
      <c r="W2618" s="0">
        <v>0.08327271044254303</v>
      </c>
      <c r="X2618" s="0">
        <v>71.058967590332031</v>
      </c>
      <c r="Y2618" s="0">
        <v>72.4715576171875</v>
      </c>
      <c r="Z2618" s="0">
        <v>1.4125933647155762</v>
      </c>
      <c r="AA2618" s="0">
        <v>0.35896721482276917</v>
      </c>
      <c r="AB2618" s="0">
        <v>0.82214486598968506</v>
      </c>
      <c r="AC2618" s="0">
        <v>0.95255839824676514</v>
      </c>
      <c r="AD2618" s="0">
        <v>1.2243508100509644</v>
      </c>
      <c r="AE2618" s="0">
        <v>1.4125933647155762</v>
      </c>
      <c r="AF2618" s="0">
        <v>1.600835919380188</v>
      </c>
      <c r="AG2618" s="0">
        <v>1.8726283311843872</v>
      </c>
      <c r="AH2618" s="0">
        <v>2.0030419826507568</v>
      </c>
    </row>
    <row r="2619" x14ac:dyDescent="0.4">
      <c r="A2619" s="10" t="str">
        <f>Data[[#This Row],[category]]&amp;Data[[#This Row],[subcategory]]&amp;Data[[#This Row],[date]]&amp;Data[[#This Row],[hour]]</f>
        <v>NAICS 2-digit codeUnknown8/31/201718</v>
      </c>
      <c r="B2619" s="10" t="s">
        <v>140</v>
      </c>
      <c r="C2619" t="s">
        <v>39</v>
      </c>
      <c r="D2619" t="s">
        <v>111</v>
      </c>
      <c r="E2619" t="s">
        <v>71</v>
      </c>
      <c r="F2619" s="0">
        <v>24054</v>
      </c>
      <c r="G2619" s="0">
        <v>2.568941593170166</v>
      </c>
      <c r="H2619" s="0">
        <v>2.6581649780273437</v>
      </c>
      <c r="I2619" s="0">
        <v>0.08922344446182251</v>
      </c>
      <c r="J2619" s="0">
        <v>0.01496337354183197</v>
      </c>
      <c r="K2619" s="0">
        <v>84.42333984375</v>
      </c>
      <c r="L2619" s="0">
        <v>5.9627895355224609</v>
      </c>
      <c r="M2619" s="0">
        <v>1</v>
      </c>
      <c r="N2619" s="0">
        <v>1</v>
      </c>
      <c r="O2619" s="0">
        <v>3.1370766162872314</v>
      </c>
      <c r="P2619" s="0">
        <v>3.0432796478271484</v>
      </c>
      <c r="Q2619" s="0">
        <v>0.064610883593559265</v>
      </c>
      <c r="R2619" s="0">
        <v>0.070047110319137573</v>
      </c>
      <c r="S2619" s="0">
        <v>0.081376641988754272</v>
      </c>
      <c r="T2619" s="0">
        <v>0.08922344446182251</v>
      </c>
      <c r="U2619" s="0">
        <v>0.097070246934890747</v>
      </c>
      <c r="V2619" s="0">
        <v>0.10839977860450745</v>
      </c>
      <c r="W2619" s="0">
        <v>0.11383600533008575</v>
      </c>
      <c r="X2619" s="0">
        <v>61.793319702148438</v>
      </c>
      <c r="Y2619" s="0">
        <v>63.939498901367188</v>
      </c>
      <c r="Z2619" s="0">
        <v>2.1461806297302246</v>
      </c>
      <c r="AA2619" s="0">
        <v>0.35992899537086487</v>
      </c>
      <c r="AB2619" s="0">
        <v>1.5541501045227051</v>
      </c>
      <c r="AC2619" s="0">
        <v>1.6849130392074585</v>
      </c>
      <c r="AD2619" s="0">
        <v>1.9574337005615234</v>
      </c>
      <c r="AE2619" s="0">
        <v>2.1461806297302246</v>
      </c>
      <c r="AF2619" s="0">
        <v>2.3349275588989258</v>
      </c>
      <c r="AG2619" s="0">
        <v>2.6074481010437012</v>
      </c>
      <c r="AH2619" s="0">
        <v>2.7382111549377441</v>
      </c>
    </row>
    <row r="2620" x14ac:dyDescent="0.4">
      <c r="A2620" s="10" t="str">
        <f>Data[[#This Row],[category]]&amp;Data[[#This Row],[subcategory]]&amp;Data[[#This Row],[date]]&amp;Data[[#This Row],[hour]]</f>
        <v>NAICS 2-digit codeUnknown8/31/201719</v>
      </c>
      <c r="B2620" s="10" t="s">
        <v>140</v>
      </c>
      <c r="C2620" t="s">
        <v>39</v>
      </c>
      <c r="D2620" t="s">
        <v>111</v>
      </c>
      <c r="E2620" t="s">
        <v>72</v>
      </c>
      <c r="F2620" s="0">
        <v>24054</v>
      </c>
      <c r="G2620" s="0">
        <v>2.1384141445159912</v>
      </c>
      <c r="H2620" s="0">
        <v>2.2490358352661133</v>
      </c>
      <c r="I2620" s="0">
        <v>0.11062183231115341</v>
      </c>
      <c r="J2620" s="0">
        <v>0.014456956647336483</v>
      </c>
      <c r="K2620" s="0">
        <v>80.251846313476563</v>
      </c>
      <c r="L2620" s="0">
        <v>7.6518063545227051</v>
      </c>
      <c r="M2620" s="0">
        <v>1</v>
      </c>
      <c r="N2620" s="0">
        <v>1</v>
      </c>
      <c r="O2620" s="0">
        <v>3.1370766162872314</v>
      </c>
      <c r="P2620" s="0">
        <v>3.0432796478271484</v>
      </c>
      <c r="Q2620" s="0">
        <v>0.086842253804206848</v>
      </c>
      <c r="R2620" s="0">
        <v>0.092094495892524719</v>
      </c>
      <c r="S2620" s="0">
        <v>0.10304059833288193</v>
      </c>
      <c r="T2620" s="0">
        <v>0.11062183231115341</v>
      </c>
      <c r="U2620" s="0">
        <v>0.1182030662894249</v>
      </c>
      <c r="V2620" s="0">
        <v>0.1291491687297821</v>
      </c>
      <c r="W2620" s="0">
        <v>0.13440141081809998</v>
      </c>
      <c r="X2620" s="0">
        <v>51.437412261962891</v>
      </c>
      <c r="Y2620" s="0">
        <v>54.098308563232422</v>
      </c>
      <c r="Z2620" s="0">
        <v>2.6608974933624268</v>
      </c>
      <c r="AA2620" s="0">
        <v>0.34774762392044067</v>
      </c>
      <c r="AB2620" s="0">
        <v>2.0889036655426025</v>
      </c>
      <c r="AC2620" s="0">
        <v>2.2152409553527832</v>
      </c>
      <c r="AD2620" s="0">
        <v>2.4785385131835937</v>
      </c>
      <c r="AE2620" s="0">
        <v>2.6608974933624268</v>
      </c>
      <c r="AF2620" s="0">
        <v>2.8432564735412598</v>
      </c>
      <c r="AG2620" s="0">
        <v>3.1065540313720703</v>
      </c>
      <c r="AH2620" s="0">
        <v>3.232891321182251</v>
      </c>
    </row>
    <row r="2621" x14ac:dyDescent="0.4">
      <c r="A2621" s="10" t="str">
        <f>Data[[#This Row],[category]]&amp;Data[[#This Row],[subcategory]]&amp;Data[[#This Row],[date]]&amp;Data[[#This Row],[hour]]</f>
        <v>NAICS 2-digit codeUnknown8/31/201720</v>
      </c>
      <c r="B2621" s="10" t="s">
        <v>140</v>
      </c>
      <c r="C2621" t="s">
        <v>39</v>
      </c>
      <c r="D2621" t="s">
        <v>111</v>
      </c>
      <c r="E2621" t="s">
        <v>55</v>
      </c>
      <c r="F2621" s="0">
        <v>24054</v>
      </c>
      <c r="G2621" s="0">
        <v>1.9407817125320435</v>
      </c>
      <c r="H2621" s="0">
        <v>2.0230824947357178</v>
      </c>
      <c r="I2621" s="0">
        <v>0.082300916314125061</v>
      </c>
      <c r="J2621" s="0">
        <v>0.015975669026374817</v>
      </c>
      <c r="K2621" s="0">
        <v>77.365386962890625</v>
      </c>
      <c r="L2621" s="0">
        <v>5.1516413688659668</v>
      </c>
      <c r="M2621" s="0">
        <v>1</v>
      </c>
      <c r="N2621" s="0">
        <v>1</v>
      </c>
      <c r="O2621" s="0">
        <v>3.1370766162872314</v>
      </c>
      <c r="P2621" s="0">
        <v>3.0432796478271484</v>
      </c>
      <c r="Q2621" s="0">
        <v>0.056023277342319489</v>
      </c>
      <c r="R2621" s="0">
        <v>0.061827272176742554</v>
      </c>
      <c r="S2621" s="0">
        <v>0.073923267424106598</v>
      </c>
      <c r="T2621" s="0">
        <v>0.082300916314125061</v>
      </c>
      <c r="U2621" s="0">
        <v>0.090678565204143524</v>
      </c>
      <c r="V2621" s="0">
        <v>0.10277456045150757</v>
      </c>
      <c r="W2621" s="0">
        <v>0.10857855528593063</v>
      </c>
      <c r="X2621" s="0">
        <v>46.683563232421875</v>
      </c>
      <c r="Y2621" s="0">
        <v>48.663227081298828</v>
      </c>
      <c r="Z2621" s="0">
        <v>1.9796662330627441</v>
      </c>
      <c r="AA2621" s="0">
        <v>0.38427874445915222</v>
      </c>
      <c r="AB2621" s="0">
        <v>1.3475838899612427</v>
      </c>
      <c r="AC2621" s="0">
        <v>1.48719322681427</v>
      </c>
      <c r="AD2621" s="0">
        <v>1.7781503200531006</v>
      </c>
      <c r="AE2621" s="0">
        <v>1.9796662330627441</v>
      </c>
      <c r="AF2621" s="0">
        <v>2.1811821460723877</v>
      </c>
      <c r="AG2621" s="0">
        <v>2.4721393585205078</v>
      </c>
      <c r="AH2621" s="0">
        <v>2.6117484569549561</v>
      </c>
    </row>
    <row r="2622" x14ac:dyDescent="0.4">
      <c r="A2622" s="10" t="str">
        <f>Data[[#This Row],[category]]&amp;Data[[#This Row],[subcategory]]&amp;Data[[#This Row],[date]]&amp;Data[[#This Row],[hour]]</f>
        <v>NAICS 2-digit codeUnknown8/31/201721</v>
      </c>
      <c r="B2622" s="10" t="s">
        <v>140</v>
      </c>
      <c r="C2622" t="s">
        <v>39</v>
      </c>
      <c r="D2622" t="s">
        <v>111</v>
      </c>
      <c r="E2622" t="s">
        <v>73</v>
      </c>
      <c r="F2622" s="0">
        <v>24054</v>
      </c>
      <c r="G2622" s="0">
        <v>1.6718956232070923</v>
      </c>
      <c r="H2622" s="0">
        <v>1.7841483354568481</v>
      </c>
      <c r="I2622" s="0">
        <v>0.11225267499685287</v>
      </c>
      <c r="J2622" s="0">
        <v>0.013802621513605118</v>
      </c>
      <c r="K2622" s="0">
        <v>75.763450622558594</v>
      </c>
      <c r="L2622" s="0">
        <v>8.1327066421508789</v>
      </c>
      <c r="M2622" s="0">
        <v>1</v>
      </c>
      <c r="N2622" s="0">
        <v>1</v>
      </c>
      <c r="O2622" s="0">
        <v>3.1370766162872314</v>
      </c>
      <c r="P2622" s="0">
        <v>3.0432796478271484</v>
      </c>
      <c r="Q2622" s="0">
        <v>0.089549385011196136</v>
      </c>
      <c r="R2622" s="0">
        <v>0.094563901424407959</v>
      </c>
      <c r="S2622" s="0">
        <v>0.10501457005739212</v>
      </c>
      <c r="T2622" s="0">
        <v>0.11225267499685287</v>
      </c>
      <c r="U2622" s="0">
        <v>0.11949077993631363</v>
      </c>
      <c r="V2622" s="0">
        <v>0.12994144856929779</v>
      </c>
      <c r="W2622" s="0">
        <v>0.13495597243309021</v>
      </c>
      <c r="X2622" s="0">
        <v>40.215778350830078</v>
      </c>
      <c r="Y2622" s="0">
        <v>42.915904998779297</v>
      </c>
      <c r="Z2622" s="0">
        <v>2.7001259326934814</v>
      </c>
      <c r="AA2622" s="0">
        <v>0.33200827240943909</v>
      </c>
      <c r="AB2622" s="0">
        <v>2.1540210247039795</v>
      </c>
      <c r="AC2622" s="0">
        <v>2.2746403217315674</v>
      </c>
      <c r="AD2622" s="0">
        <v>2.5260205268859863</v>
      </c>
      <c r="AE2622" s="0">
        <v>2.7001259326934814</v>
      </c>
      <c r="AF2622" s="0">
        <v>2.8742313385009766</v>
      </c>
      <c r="AG2622" s="0">
        <v>3.1256115436553955</v>
      </c>
      <c r="AH2622" s="0">
        <v>3.2462308406829834</v>
      </c>
    </row>
    <row r="2623" x14ac:dyDescent="0.4">
      <c r="A2623" s="10" t="str">
        <f>Data[[#This Row],[category]]&amp;Data[[#This Row],[subcategory]]&amp;Data[[#This Row],[date]]&amp;Data[[#This Row],[hour]]</f>
        <v>NAICS 2-digit codeUnknown8/31/201722</v>
      </c>
      <c r="B2623" s="10" t="s">
        <v>140</v>
      </c>
      <c r="C2623" t="s">
        <v>39</v>
      </c>
      <c r="D2623" t="s">
        <v>111</v>
      </c>
      <c r="E2623" t="s">
        <v>74</v>
      </c>
      <c r="F2623" s="0">
        <v>24054</v>
      </c>
      <c r="G2623" s="0">
        <v>1.4385457038879395</v>
      </c>
      <c r="H2623" s="0">
        <v>1.5311106443405151</v>
      </c>
      <c r="I2623" s="0">
        <v>0.092564895749092102</v>
      </c>
      <c r="J2623" s="0">
        <v>0.01158478856086731</v>
      </c>
      <c r="K2623" s="0">
        <v>74.419975280761719</v>
      </c>
      <c r="L2623" s="0">
        <v>7.9902100563049316</v>
      </c>
      <c r="M2623" s="0">
        <v>1</v>
      </c>
      <c r="N2623" s="0">
        <v>1</v>
      </c>
      <c r="O2623" s="0">
        <v>3.1370766162872314</v>
      </c>
      <c r="P2623" s="0">
        <v>3.0432796478271484</v>
      </c>
      <c r="Q2623" s="0">
        <v>0.073509611189365387</v>
      </c>
      <c r="R2623" s="0">
        <v>0.077718392014503479</v>
      </c>
      <c r="S2623" s="0">
        <v>0.086489826440811157</v>
      </c>
      <c r="T2623" s="0">
        <v>0.092564895749092102</v>
      </c>
      <c r="U2623" s="0">
        <v>0.098639965057373047</v>
      </c>
      <c r="V2623" s="0">
        <v>0.10741139948368073</v>
      </c>
      <c r="W2623" s="0">
        <v>0.11162018030881882</v>
      </c>
      <c r="X2623" s="0">
        <v>34.602779388427734</v>
      </c>
      <c r="Y2623" s="0">
        <v>36.829334259033203</v>
      </c>
      <c r="Z2623" s="0">
        <v>2.2265560626983643</v>
      </c>
      <c r="AA2623" s="0">
        <v>0.27866050601005554</v>
      </c>
      <c r="AB2623" s="0">
        <v>1.7682002782821655</v>
      </c>
      <c r="AC2623" s="0">
        <v>1.8694382905960083</v>
      </c>
      <c r="AD2623" s="0">
        <v>2.0804264545440674</v>
      </c>
      <c r="AE2623" s="0">
        <v>2.2265560626983643</v>
      </c>
      <c r="AF2623" s="0">
        <v>2.3726856708526611</v>
      </c>
      <c r="AG2623" s="0">
        <v>2.5836739540100098</v>
      </c>
      <c r="AH2623" s="0">
        <v>2.6849117279052734</v>
      </c>
    </row>
    <row r="2624" x14ac:dyDescent="0.4">
      <c r="A2624" s="10" t="str">
        <f>Data[[#This Row],[category]]&amp;Data[[#This Row],[subcategory]]&amp;Data[[#This Row],[date]]&amp;Data[[#This Row],[hour]]</f>
        <v>NAICS 2-digit codeUnknown8/31/201723</v>
      </c>
      <c r="B2624" s="10" t="s">
        <v>140</v>
      </c>
      <c r="C2624" t="s">
        <v>39</v>
      </c>
      <c r="D2624" t="s">
        <v>111</v>
      </c>
      <c r="E2624" t="s">
        <v>75</v>
      </c>
      <c r="F2624" s="0">
        <v>24054</v>
      </c>
      <c r="G2624" s="0">
        <v>1.2497118711471558</v>
      </c>
      <c r="H2624" s="0">
        <v>1.3287056684494019</v>
      </c>
      <c r="I2624" s="0">
        <v>0.078993804752826691</v>
      </c>
      <c r="J2624" s="0">
        <v>0.0097227646037936211</v>
      </c>
      <c r="K2624" s="0">
        <v>72.586891174316406</v>
      </c>
      <c r="L2624" s="0">
        <v>8.1246242523193359</v>
      </c>
      <c r="M2624" s="0">
        <v>1</v>
      </c>
      <c r="N2624" s="0">
        <v>1</v>
      </c>
      <c r="O2624" s="0">
        <v>3.1370766162872314</v>
      </c>
      <c r="P2624" s="0">
        <v>3.0432796478271484</v>
      </c>
      <c r="Q2624" s="0">
        <v>0.063001282513141632</v>
      </c>
      <c r="R2624" s="0">
        <v>0.066533580422401428</v>
      </c>
      <c r="S2624" s="0">
        <v>0.073895178735256195</v>
      </c>
      <c r="T2624" s="0">
        <v>0.078993804752826691</v>
      </c>
      <c r="U2624" s="0">
        <v>0.084092430770397186</v>
      </c>
      <c r="V2624" s="0">
        <v>0.091454029083251953</v>
      </c>
      <c r="W2624" s="0">
        <v>0.094986326992511749</v>
      </c>
      <c r="X2624" s="0">
        <v>30.060569763183594</v>
      </c>
      <c r="Y2624" s="0">
        <v>31.960685729980469</v>
      </c>
      <c r="Z2624" s="0">
        <v>1.9001169204711914</v>
      </c>
      <c r="AA2624" s="0">
        <v>0.23387138545513153</v>
      </c>
      <c r="AB2624" s="0">
        <v>1.5154327154159546</v>
      </c>
      <c r="AC2624" s="0">
        <v>1.6003986597061157</v>
      </c>
      <c r="AD2624" s="0">
        <v>1.7774746417999268</v>
      </c>
      <c r="AE2624" s="0">
        <v>1.9001169204711914</v>
      </c>
      <c r="AF2624" s="0">
        <v>2.0227591991424561</v>
      </c>
      <c r="AG2624" s="0">
        <v>2.1998350620269775</v>
      </c>
      <c r="AH2624" s="0">
        <v>2.2848010063171387</v>
      </c>
    </row>
    <row r="2625" x14ac:dyDescent="0.4">
      <c r="A2625" s="10" t="str">
        <f>Data[[#This Row],[category]]&amp;Data[[#This Row],[subcategory]]&amp;Data[[#This Row],[date]]&amp;Data[[#This Row],[hour]]</f>
        <v>NAICS 2-digit codeUnknown8/31/201724</v>
      </c>
      <c r="B2625" s="10" t="s">
        <v>140</v>
      </c>
      <c r="C2625" t="s">
        <v>39</v>
      </c>
      <c r="D2625" t="s">
        <v>111</v>
      </c>
      <c r="E2625" t="s">
        <v>76</v>
      </c>
      <c r="F2625" s="0">
        <v>24054</v>
      </c>
      <c r="G2625" s="0">
        <v>1.1564561128616333</v>
      </c>
      <c r="H2625" s="0">
        <v>1.2170618772506714</v>
      </c>
      <c r="I2625" s="0">
        <v>0.060605652630329132</v>
      </c>
      <c r="J2625" s="0">
        <v>0.0091235656291246414</v>
      </c>
      <c r="K2625" s="0">
        <v>73.068428039550781</v>
      </c>
      <c r="L2625" s="0">
        <v>6.6427593231201172</v>
      </c>
      <c r="M2625" s="0">
        <v>1</v>
      </c>
      <c r="N2625" s="0">
        <v>1</v>
      </c>
      <c r="O2625" s="0">
        <v>3.1370766162872314</v>
      </c>
      <c r="P2625" s="0">
        <v>3.0432796478271484</v>
      </c>
      <c r="Q2625" s="0">
        <v>0.045598722994327545</v>
      </c>
      <c r="R2625" s="0">
        <v>0.048913333564996719</v>
      </c>
      <c r="S2625" s="0">
        <v>0.0558212511241436</v>
      </c>
      <c r="T2625" s="0">
        <v>0.060605652630329132</v>
      </c>
      <c r="U2625" s="0">
        <v>0.065390057861804962</v>
      </c>
      <c r="V2625" s="0">
        <v>0.072297975420951843</v>
      </c>
      <c r="W2625" s="0">
        <v>0.075612582266330719</v>
      </c>
      <c r="X2625" s="0">
        <v>27.81739616394043</v>
      </c>
      <c r="Y2625" s="0">
        <v>29.275205612182617</v>
      </c>
      <c r="Z2625" s="0">
        <v>1.4578083753585815</v>
      </c>
      <c r="AA2625" s="0">
        <v>0.21945825219154358</v>
      </c>
      <c r="AB2625" s="0">
        <v>1.0968316793441772</v>
      </c>
      <c r="AC2625" s="0">
        <v>1.1765613555908203</v>
      </c>
      <c r="AD2625" s="0">
        <v>1.3427243232727051</v>
      </c>
      <c r="AE2625" s="0">
        <v>1.4578083753585815</v>
      </c>
      <c r="AF2625" s="0">
        <v>1.572892427444458</v>
      </c>
      <c r="AG2625" s="0">
        <v>1.7390553951263428</v>
      </c>
      <c r="AH2625" s="0">
        <v>1.8187850713729858</v>
      </c>
    </row>
    <row r="2626" x14ac:dyDescent="0.4">
      <c r="A2626" s="10" t="str">
        <f>Data[[#This Row],[category]]&amp;Data[[#This Row],[subcategory]]&amp;Data[[#This Row],[date]]&amp;Data[[#This Row],[hour]]</f>
        <v>NAICS 2-digit codeUnknown8/31/2017Avg. 11 to 6 pm</v>
      </c>
      <c r="B2626" s="10" t="s">
        <v>140</v>
      </c>
      <c r="C2626" t="s">
        <v>39</v>
      </c>
      <c r="D2626" t="s">
        <v>111</v>
      </c>
      <c r="E2626" t="s">
        <v>77</v>
      </c>
      <c r="F2626" s="0">
        <v>24054</v>
      </c>
      <c r="G2626" s="0">
        <v>3.115293025970459</v>
      </c>
      <c r="H2626" s="0">
        <v>3.1370766162872314</v>
      </c>
      <c r="I2626" s="0">
        <v>0.021783757954835892</v>
      </c>
      <c r="J2626" s="0">
        <v>0.010582461021840572</v>
      </c>
      <c r="K2626" s="0">
        <v>87.197044372558594</v>
      </c>
      <c r="L2626" s="0">
        <v>2.0584774017333984</v>
      </c>
      <c r="M2626" s="0">
        <v>1</v>
      </c>
      <c r="N2626" s="0">
        <v>1</v>
      </c>
      <c r="O2626" s="0"/>
      <c r="P2626" s="0"/>
      <c r="Q2626" s="0">
        <v>0.0043771583586931229</v>
      </c>
      <c r="R2626" s="0">
        <v>0.0082217883318662643</v>
      </c>
      <c r="S2626" s="0">
        <v>0.01623431034386158</v>
      </c>
      <c r="T2626" s="0">
        <v>0.021783757954835892</v>
      </c>
      <c r="U2626" s="0">
        <v>0.027333205565810204</v>
      </c>
      <c r="V2626" s="0">
        <v>0.03534572571516037</v>
      </c>
      <c r="W2626" s="0">
        <v>0.039190355688333511</v>
      </c>
      <c r="X2626" s="0">
        <v>74.935256958007812</v>
      </c>
      <c r="Y2626" s="0">
        <v>75.459243774414063</v>
      </c>
      <c r="Z2626" s="0">
        <v>0.52398651838302612</v>
      </c>
      <c r="AA2626" s="0">
        <v>0.2545505166053772</v>
      </c>
      <c r="AB2626" s="0">
        <v>0.10528817772865295</v>
      </c>
      <c r="AC2626" s="0">
        <v>0.19776690006256104</v>
      </c>
      <c r="AD2626" s="0">
        <v>0.39050009846687317</v>
      </c>
      <c r="AE2626" s="0">
        <v>0.52398651838302612</v>
      </c>
      <c r="AF2626" s="0">
        <v>0.65747296810150146</v>
      </c>
      <c r="AG2626" s="0">
        <v>0.85020613670349121</v>
      </c>
      <c r="AH2626" s="0">
        <v>0.9426848292350769</v>
      </c>
    </row>
    <row r="2627" x14ac:dyDescent="0.4">
      <c r="A2627" s="10" t="str">
        <f>Data[[#This Row],[category]]&amp;Data[[#This Row],[subcategory]]&amp;Data[[#This Row],[date]]&amp;Data[[#This Row],[hour]]</f>
        <v>NAICS 2-digit codeUnknown8/31/2017Avg. 2 to 6pm</v>
      </c>
      <c r="B2627" s="10" t="s">
        <v>140</v>
      </c>
      <c r="C2627" t="s">
        <v>39</v>
      </c>
      <c r="D2627" t="s">
        <v>111</v>
      </c>
      <c r="E2627" t="s">
        <v>78</v>
      </c>
      <c r="F2627" s="0">
        <v>24054</v>
      </c>
      <c r="G2627" s="0">
        <v>2.9954142570495605</v>
      </c>
      <c r="H2627" s="0">
        <v>3.0432796478271484</v>
      </c>
      <c r="I2627" s="0">
        <v>0.047865197062492371</v>
      </c>
      <c r="J2627" s="0">
        <v>0.012475067749619484</v>
      </c>
      <c r="K2627" s="0">
        <v>85.788673400878906</v>
      </c>
      <c r="L2627" s="0">
        <v>3.8368687629699707</v>
      </c>
      <c r="M2627" s="0">
        <v>1</v>
      </c>
      <c r="N2627" s="0">
        <v>1</v>
      </c>
      <c r="O2627" s="0"/>
      <c r="P2627" s="0"/>
      <c r="Q2627" s="0">
        <v>0.027345536276698112</v>
      </c>
      <c r="R2627" s="0">
        <v>0.031877756118774414</v>
      </c>
      <c r="S2627" s="0">
        <v>0.041323266923427582</v>
      </c>
      <c r="T2627" s="0">
        <v>0.047865197062492371</v>
      </c>
      <c r="U2627" s="0">
        <v>0.054407127201557159</v>
      </c>
      <c r="V2627" s="0">
        <v>0.063852638006210327</v>
      </c>
      <c r="W2627" s="0">
        <v>0.068384855985641479</v>
      </c>
      <c r="X2627" s="0">
        <v>72.05169677734375</v>
      </c>
      <c r="Y2627" s="0">
        <v>73.203048706054688</v>
      </c>
      <c r="Z2627" s="0">
        <v>1.1513494253158569</v>
      </c>
      <c r="AA2627" s="0">
        <v>0.30007529258728027</v>
      </c>
      <c r="AB2627" s="0">
        <v>0.65776950120925903</v>
      </c>
      <c r="AC2627" s="0">
        <v>0.76678746938705444</v>
      </c>
      <c r="AD2627" s="0">
        <v>0.99398976564407349</v>
      </c>
      <c r="AE2627" s="0">
        <v>1.1513494253158569</v>
      </c>
      <c r="AF2627" s="0">
        <v>1.3087090253829956</v>
      </c>
      <c r="AG2627" s="0">
        <v>1.5359114408493042</v>
      </c>
      <c r="AH2627" s="0">
        <v>1.6449294090270996</v>
      </c>
    </row>
    <row r="2628" x14ac:dyDescent="0.4">
      <c r="A2628" s="10" t="str">
        <f>Data[[#This Row],[category]]&amp;Data[[#This Row],[subcategory]]&amp;Data[[#This Row],[date]]&amp;Data[[#This Row],[hour]]</f>
        <v>NAICS 2-digit codeUnknown9/1/20171</v>
      </c>
      <c r="B2628" s="10" t="s">
        <v>140</v>
      </c>
      <c r="C2628" t="s">
        <v>39</v>
      </c>
      <c r="D2628" t="s">
        <v>112</v>
      </c>
      <c r="E2628" t="s">
        <v>41</v>
      </c>
      <c r="F2628" s="0">
        <v>24049</v>
      </c>
      <c r="G2628" s="0">
        <v>1.0925335884094238</v>
      </c>
      <c r="H2628" s="0">
        <v>1.1453479528427124</v>
      </c>
      <c r="I2628" s="0">
        <v>0.052814316004514694</v>
      </c>
      <c r="J2628" s="0">
        <v>0.0084323408082127571</v>
      </c>
      <c r="K2628" s="0">
        <v>73.63653564453125</v>
      </c>
      <c r="L2628" s="0">
        <v>6.2633042335510254</v>
      </c>
      <c r="M2628" s="0">
        <v>1</v>
      </c>
      <c r="N2628" s="0">
        <v>1</v>
      </c>
      <c r="O2628" s="0">
        <v>3.1461055278778076</v>
      </c>
      <c r="P2628" s="0">
        <v>3.0063722133636475</v>
      </c>
      <c r="Q2628" s="0">
        <v>0.038944348692893982</v>
      </c>
      <c r="R2628" s="0">
        <v>0.042007837444543839</v>
      </c>
      <c r="S2628" s="0">
        <v>0.048392392694950104</v>
      </c>
      <c r="T2628" s="0">
        <v>0.052814316004514694</v>
      </c>
      <c r="U2628" s="0">
        <v>0.057236239314079285</v>
      </c>
      <c r="V2628" s="0">
        <v>0.063620798289775848</v>
      </c>
      <c r="W2628" s="0">
        <v>0.066684283316135406</v>
      </c>
      <c r="X2628" s="0">
        <v>26.27433967590332</v>
      </c>
      <c r="Y2628" s="0">
        <v>27.544473648071289</v>
      </c>
      <c r="Z2628" s="0">
        <v>1.2701314687728882</v>
      </c>
      <c r="AA2628" s="0">
        <v>0.20278936624526978</v>
      </c>
      <c r="AB2628" s="0">
        <v>0.93657267093658447</v>
      </c>
      <c r="AC2628" s="0">
        <v>1.0102463960647583</v>
      </c>
      <c r="AD2628" s="0">
        <v>1.1637886762619019</v>
      </c>
      <c r="AE2628" s="0">
        <v>1.2701314687728882</v>
      </c>
      <c r="AF2628" s="0">
        <v>1.3764742612838745</v>
      </c>
      <c r="AG2628" s="0">
        <v>1.5300165414810181</v>
      </c>
      <c r="AH2628" s="0">
        <v>1.6036902666091919</v>
      </c>
    </row>
    <row r="2629" x14ac:dyDescent="0.4">
      <c r="A2629" s="10" t="str">
        <f>Data[[#This Row],[category]]&amp;Data[[#This Row],[subcategory]]&amp;Data[[#This Row],[date]]&amp;Data[[#This Row],[hour]]</f>
        <v>NAICS 2-digit codeUnknown9/1/20172</v>
      </c>
      <c r="B2629" s="10" t="s">
        <v>140</v>
      </c>
      <c r="C2629" t="s">
        <v>39</v>
      </c>
      <c r="D2629" t="s">
        <v>112</v>
      </c>
      <c r="E2629" t="s">
        <v>42</v>
      </c>
      <c r="F2629" s="0">
        <v>24049</v>
      </c>
      <c r="G2629" s="0">
        <v>1.0431365966796875</v>
      </c>
      <c r="H2629" s="0">
        <v>1.1043230295181274</v>
      </c>
      <c r="I2629" s="0">
        <v>0.061186358332633972</v>
      </c>
      <c r="J2629" s="0">
        <v>0.0082636922597885132</v>
      </c>
      <c r="K2629" s="0">
        <v>72.428337097167969</v>
      </c>
      <c r="L2629" s="0">
        <v>7.4042396545410156</v>
      </c>
      <c r="M2629" s="0">
        <v>1</v>
      </c>
      <c r="N2629" s="0">
        <v>1</v>
      </c>
      <c r="O2629" s="0">
        <v>3.1461055278778076</v>
      </c>
      <c r="P2629" s="0">
        <v>3.0063722133636475</v>
      </c>
      <c r="Q2629" s="0">
        <v>0.047593794763088226</v>
      </c>
      <c r="R2629" s="0">
        <v>0.050596009939908981</v>
      </c>
      <c r="S2629" s="0">
        <v>0.056852873414754868</v>
      </c>
      <c r="T2629" s="0">
        <v>0.061186358332633972</v>
      </c>
      <c r="U2629" s="0">
        <v>0.065519839525222778</v>
      </c>
      <c r="V2629" s="0">
        <v>0.071776703000068665</v>
      </c>
      <c r="W2629" s="0">
        <v>0.074778921902179718</v>
      </c>
      <c r="X2629" s="0">
        <v>25.086391448974609</v>
      </c>
      <c r="Y2629" s="0">
        <v>26.557865142822266</v>
      </c>
      <c r="Z2629" s="0">
        <v>1.4714707136154175</v>
      </c>
      <c r="AA2629" s="0">
        <v>0.19873353838920593</v>
      </c>
      <c r="AB2629" s="0">
        <v>1.1445831060409546</v>
      </c>
      <c r="AC2629" s="0">
        <v>1.2167834043502808</v>
      </c>
      <c r="AD2629" s="0">
        <v>1.3672547340393066</v>
      </c>
      <c r="AE2629" s="0">
        <v>1.4714707136154175</v>
      </c>
      <c r="AF2629" s="0">
        <v>1.5756866931915283</v>
      </c>
      <c r="AG2629" s="0">
        <v>1.7261580228805542</v>
      </c>
      <c r="AH2629" s="0">
        <v>1.7983583211898804</v>
      </c>
    </row>
    <row r="2630" x14ac:dyDescent="0.4">
      <c r="A2630" s="10" t="str">
        <f>Data[[#This Row],[category]]&amp;Data[[#This Row],[subcategory]]&amp;Data[[#This Row],[date]]&amp;Data[[#This Row],[hour]]</f>
        <v>NAICS 2-digit codeUnknown9/1/20173</v>
      </c>
      <c r="B2630" s="10" t="s">
        <v>140</v>
      </c>
      <c r="C2630" t="s">
        <v>39</v>
      </c>
      <c r="D2630" t="s">
        <v>112</v>
      </c>
      <c r="E2630" t="s">
        <v>43</v>
      </c>
      <c r="F2630" s="0">
        <v>24049</v>
      </c>
      <c r="G2630" s="0">
        <v>1.0216630697250366</v>
      </c>
      <c r="H2630" s="0">
        <v>1.0769362449645996</v>
      </c>
      <c r="I2630" s="0">
        <v>0.055273167788982391</v>
      </c>
      <c r="J2630" s="0">
        <v>0.0078072920441627502</v>
      </c>
      <c r="K2630" s="0">
        <v>72.456069946289063</v>
      </c>
      <c r="L2630" s="0">
        <v>7.0796847343444824</v>
      </c>
      <c r="M2630" s="0">
        <v>1</v>
      </c>
      <c r="N2630" s="0">
        <v>1</v>
      </c>
      <c r="O2630" s="0">
        <v>3.1461055278778076</v>
      </c>
      <c r="P2630" s="0">
        <v>3.0063722133636475</v>
      </c>
      <c r="Q2630" s="0">
        <v>0.042431313544511795</v>
      </c>
      <c r="R2630" s="0">
        <v>0.045267719775438309</v>
      </c>
      <c r="S2630" s="0">
        <v>0.051179021596908569</v>
      </c>
      <c r="T2630" s="0">
        <v>0.055273167788982391</v>
      </c>
      <c r="U2630" s="0">
        <v>0.059367313981056213</v>
      </c>
      <c r="V2630" s="0">
        <v>0.065278612077236176</v>
      </c>
      <c r="W2630" s="0">
        <v>0.068115018308162689</v>
      </c>
      <c r="X2630" s="0">
        <v>24.569974899291992</v>
      </c>
      <c r="Y2630" s="0">
        <v>25.899240493774414</v>
      </c>
      <c r="Z2630" s="0">
        <v>1.3292644023895264</v>
      </c>
      <c r="AA2630" s="0">
        <v>0.18775756657123566</v>
      </c>
      <c r="AB2630" s="0">
        <v>1.0204306840896606</v>
      </c>
      <c r="AC2630" s="0">
        <v>1.0886434316635132</v>
      </c>
      <c r="AD2630" s="0">
        <v>1.2308042049407959</v>
      </c>
      <c r="AE2630" s="0">
        <v>1.3292644023895264</v>
      </c>
      <c r="AF2630" s="0">
        <v>1.4277245998382568</v>
      </c>
      <c r="AG2630" s="0">
        <v>1.5698853731155396</v>
      </c>
      <c r="AH2630" s="0">
        <v>1.6380981206893921</v>
      </c>
    </row>
    <row r="2631" x14ac:dyDescent="0.4">
      <c r="A2631" s="10" t="str">
        <f>Data[[#This Row],[category]]&amp;Data[[#This Row],[subcategory]]&amp;Data[[#This Row],[date]]&amp;Data[[#This Row],[hour]]</f>
        <v>NAICS 2-digit codeUnknown9/1/20174</v>
      </c>
      <c r="B2631" s="10" t="s">
        <v>140</v>
      </c>
      <c r="C2631" t="s">
        <v>39</v>
      </c>
      <c r="D2631" t="s">
        <v>112</v>
      </c>
      <c r="E2631" t="s">
        <v>44</v>
      </c>
      <c r="F2631" s="0">
        <v>24049</v>
      </c>
      <c r="G2631" s="0">
        <v>1.0214512348175049</v>
      </c>
      <c r="H2631" s="0">
        <v>1.0617916584014893</v>
      </c>
      <c r="I2631" s="0">
        <v>0.040340397506952286</v>
      </c>
      <c r="J2631" s="0">
        <v>0.0078799333423376083</v>
      </c>
      <c r="K2631" s="0">
        <v>71.817039489746094</v>
      </c>
      <c r="L2631" s="0">
        <v>5.1193828582763672</v>
      </c>
      <c r="M2631" s="0">
        <v>1</v>
      </c>
      <c r="N2631" s="0">
        <v>1</v>
      </c>
      <c r="O2631" s="0">
        <v>3.1461055278778076</v>
      </c>
      <c r="P2631" s="0">
        <v>3.0063722133636475</v>
      </c>
      <c r="Q2631" s="0">
        <v>0.027379060164093971</v>
      </c>
      <c r="R2631" s="0">
        <v>0.030241856351494789</v>
      </c>
      <c r="S2631" s="0">
        <v>0.036208156496286392</v>
      </c>
      <c r="T2631" s="0">
        <v>0.040340397506952286</v>
      </c>
      <c r="U2631" s="0">
        <v>0.044472638517618179</v>
      </c>
      <c r="V2631" s="0">
        <v>0.050438936799764633</v>
      </c>
      <c r="W2631" s="0">
        <v>0.053301732987165451</v>
      </c>
      <c r="X2631" s="0">
        <v>24.56488037109375</v>
      </c>
      <c r="Y2631" s="0">
        <v>25.535028457641602</v>
      </c>
      <c r="Z2631" s="0">
        <v>0.97014623880386353</v>
      </c>
      <c r="AA2631" s="0">
        <v>0.18950451910495758</v>
      </c>
      <c r="AB2631" s="0">
        <v>0.658439040184021</v>
      </c>
      <c r="AC2631" s="0">
        <v>0.72728639841079712</v>
      </c>
      <c r="AD2631" s="0">
        <v>0.87076997756958008</v>
      </c>
      <c r="AE2631" s="0">
        <v>0.97014623880386353</v>
      </c>
      <c r="AF2631" s="0">
        <v>1.069522500038147</v>
      </c>
      <c r="AG2631" s="0">
        <v>1.2130060195922852</v>
      </c>
      <c r="AH2631" s="0">
        <v>1.2818534374237061</v>
      </c>
    </row>
    <row r="2632" x14ac:dyDescent="0.4">
      <c r="A2632" s="10" t="str">
        <f>Data[[#This Row],[category]]&amp;Data[[#This Row],[subcategory]]&amp;Data[[#This Row],[date]]&amp;Data[[#This Row],[hour]]</f>
        <v>NAICS 2-digit codeUnknown9/1/20175</v>
      </c>
      <c r="B2632" s="10" t="s">
        <v>140</v>
      </c>
      <c r="C2632" t="s">
        <v>39</v>
      </c>
      <c r="D2632" t="s">
        <v>112</v>
      </c>
      <c r="E2632" t="s">
        <v>45</v>
      </c>
      <c r="F2632" s="0">
        <v>24049</v>
      </c>
      <c r="G2632" s="0">
        <v>1.031712532043457</v>
      </c>
      <c r="H2632" s="0">
        <v>1.0804835557937622</v>
      </c>
      <c r="I2632" s="0">
        <v>0.048771020025014877</v>
      </c>
      <c r="J2632" s="0">
        <v>0.0082184374332427979</v>
      </c>
      <c r="K2632" s="0">
        <v>71.568672180175781</v>
      </c>
      <c r="L2632" s="0">
        <v>5.9343423843383789</v>
      </c>
      <c r="M2632" s="0">
        <v>1</v>
      </c>
      <c r="N2632" s="0">
        <v>1</v>
      </c>
      <c r="O2632" s="0">
        <v>3.1461055278778076</v>
      </c>
      <c r="P2632" s="0">
        <v>3.0063722133636475</v>
      </c>
      <c r="Q2632" s="0">
        <v>0.035252895206212997</v>
      </c>
      <c r="R2632" s="0">
        <v>0.038238666951656342</v>
      </c>
      <c r="S2632" s="0">
        <v>0.044461268931627274</v>
      </c>
      <c r="T2632" s="0">
        <v>0.048771020025014877</v>
      </c>
      <c r="U2632" s="0">
        <v>0.053080771118402481</v>
      </c>
      <c r="V2632" s="0">
        <v>0.059303373098373413</v>
      </c>
      <c r="W2632" s="0">
        <v>0.062289144843816757</v>
      </c>
      <c r="X2632" s="0">
        <v>24.811655044555664</v>
      </c>
      <c r="Y2632" s="0">
        <v>25.984548568725586</v>
      </c>
      <c r="Z2632" s="0">
        <v>1.1728942394256592</v>
      </c>
      <c r="AA2632" s="0">
        <v>0.19764520227909088</v>
      </c>
      <c r="AB2632" s="0">
        <v>0.84779679775238037</v>
      </c>
      <c r="AC2632" s="0">
        <v>0.91960173845291138</v>
      </c>
      <c r="AD2632" s="0">
        <v>1.0692490339279175</v>
      </c>
      <c r="AE2632" s="0">
        <v>1.1728942394256592</v>
      </c>
      <c r="AF2632" s="0">
        <v>1.2765394449234009</v>
      </c>
      <c r="AG2632" s="0">
        <v>1.4261868000030518</v>
      </c>
      <c r="AH2632" s="0">
        <v>1.497991681098938</v>
      </c>
    </row>
    <row r="2633" x14ac:dyDescent="0.4">
      <c r="A2633" s="10" t="str">
        <f>Data[[#This Row],[category]]&amp;Data[[#This Row],[subcategory]]&amp;Data[[#This Row],[date]]&amp;Data[[#This Row],[hour]]</f>
        <v>NAICS 2-digit codeUnknown9/1/20176</v>
      </c>
      <c r="B2633" s="10" t="s">
        <v>140</v>
      </c>
      <c r="C2633" t="s">
        <v>39</v>
      </c>
      <c r="D2633" t="s">
        <v>112</v>
      </c>
      <c r="E2633" t="s">
        <v>46</v>
      </c>
      <c r="F2633" s="0">
        <v>24049</v>
      </c>
      <c r="G2633" s="0">
        <v>1.1221327781677246</v>
      </c>
      <c r="H2633" s="0">
        <v>1.2065082788467407</v>
      </c>
      <c r="I2633" s="0">
        <v>0.084375433623790741</v>
      </c>
      <c r="J2633" s="0">
        <v>0.0094476956874132156</v>
      </c>
      <c r="K2633" s="0">
        <v>71.416938781738281</v>
      </c>
      <c r="L2633" s="0">
        <v>8.9307947158813477</v>
      </c>
      <c r="M2633" s="0">
        <v>1</v>
      </c>
      <c r="N2633" s="0">
        <v>1</v>
      </c>
      <c r="O2633" s="0">
        <v>3.1461055278778076</v>
      </c>
      <c r="P2633" s="0">
        <v>3.0063722133636475</v>
      </c>
      <c r="Q2633" s="0">
        <v>0.068835355341434479</v>
      </c>
      <c r="R2633" s="0">
        <v>0.072267726063728333</v>
      </c>
      <c r="S2633" s="0">
        <v>0.079421058297157288</v>
      </c>
      <c r="T2633" s="0">
        <v>0.084375433623790741</v>
      </c>
      <c r="U2633" s="0">
        <v>0.089329808950424194</v>
      </c>
      <c r="V2633" s="0">
        <v>0.096483141183853149</v>
      </c>
      <c r="W2633" s="0">
        <v>0.099915511906147003</v>
      </c>
      <c r="X2633" s="0">
        <v>26.986171722412109</v>
      </c>
      <c r="Y2633" s="0">
        <v>29.015317916870117</v>
      </c>
      <c r="Z2633" s="0">
        <v>2.0291447639465332</v>
      </c>
      <c r="AA2633" s="0">
        <v>0.22720763087272644</v>
      </c>
      <c r="AB2633" s="0">
        <v>1.6554214954376221</v>
      </c>
      <c r="AC2633" s="0">
        <v>1.7379664182662964</v>
      </c>
      <c r="AD2633" s="0">
        <v>1.9099969863891602</v>
      </c>
      <c r="AE2633" s="0">
        <v>2.0291447639465332</v>
      </c>
      <c r="AF2633" s="0">
        <v>2.1482925415039062</v>
      </c>
      <c r="AG2633" s="0">
        <v>2.3203229904174805</v>
      </c>
      <c r="AH2633" s="0">
        <v>2.4028680324554443</v>
      </c>
    </row>
    <row r="2634" x14ac:dyDescent="0.4">
      <c r="A2634" s="10" t="str">
        <f>Data[[#This Row],[category]]&amp;Data[[#This Row],[subcategory]]&amp;Data[[#This Row],[date]]&amp;Data[[#This Row],[hour]]</f>
        <v>NAICS 2-digit codeUnknown9/1/20177</v>
      </c>
      <c r="B2634" s="10" t="s">
        <v>140</v>
      </c>
      <c r="C2634" t="s">
        <v>39</v>
      </c>
      <c r="D2634" t="s">
        <v>112</v>
      </c>
      <c r="E2634" t="s">
        <v>60</v>
      </c>
      <c r="F2634" s="0">
        <v>24049</v>
      </c>
      <c r="G2634" s="0">
        <v>1.3518747091293335</v>
      </c>
      <c r="H2634" s="0">
        <v>1.4014496803283691</v>
      </c>
      <c r="I2634" s="0">
        <v>0.049575012177228928</v>
      </c>
      <c r="J2634" s="0">
        <v>0.013397081755101681</v>
      </c>
      <c r="K2634" s="0">
        <v>71.472740173339844</v>
      </c>
      <c r="L2634" s="0">
        <v>3.7004337310791016</v>
      </c>
      <c r="M2634" s="0">
        <v>1</v>
      </c>
      <c r="N2634" s="0">
        <v>1</v>
      </c>
      <c r="O2634" s="0">
        <v>3.1461055278778076</v>
      </c>
      <c r="P2634" s="0">
        <v>3.0063722133636475</v>
      </c>
      <c r="Q2634" s="0">
        <v>0.027538774535059929</v>
      </c>
      <c r="R2634" s="0">
        <v>0.03240596130490303</v>
      </c>
      <c r="S2634" s="0">
        <v>0.042549576610326767</v>
      </c>
      <c r="T2634" s="0">
        <v>0.049575012177228928</v>
      </c>
      <c r="U2634" s="0">
        <v>0.056600447744131088</v>
      </c>
      <c r="V2634" s="0">
        <v>0.066744066774845123</v>
      </c>
      <c r="W2634" s="0">
        <v>0.071611247956752777</v>
      </c>
      <c r="X2634" s="0">
        <v>32.511234283447266</v>
      </c>
      <c r="Y2634" s="0">
        <v>33.703464508056641</v>
      </c>
      <c r="Z2634" s="0">
        <v>1.1922295093536377</v>
      </c>
      <c r="AA2634" s="0">
        <v>0.32218641042709351</v>
      </c>
      <c r="AB2634" s="0">
        <v>0.66228002309799194</v>
      </c>
      <c r="AC2634" s="0">
        <v>0.7793310284614563</v>
      </c>
      <c r="AD2634" s="0">
        <v>1.0232747793197632</v>
      </c>
      <c r="AE2634" s="0">
        <v>1.1922295093536377</v>
      </c>
      <c r="AF2634" s="0">
        <v>1.3611842393875122</v>
      </c>
      <c r="AG2634" s="0">
        <v>1.6051280498504639</v>
      </c>
      <c r="AH2634" s="0">
        <v>1.7221789360046387</v>
      </c>
    </row>
    <row r="2635" x14ac:dyDescent="0.4">
      <c r="A2635" s="10" t="str">
        <f>Data[[#This Row],[category]]&amp;Data[[#This Row],[subcategory]]&amp;Data[[#This Row],[date]]&amp;Data[[#This Row],[hour]]</f>
        <v>NAICS 2-digit codeUnknown9/1/20178</v>
      </c>
      <c r="B2635" s="10" t="s">
        <v>140</v>
      </c>
      <c r="C2635" t="s">
        <v>39</v>
      </c>
      <c r="D2635" t="s">
        <v>112</v>
      </c>
      <c r="E2635" t="s">
        <v>61</v>
      </c>
      <c r="F2635" s="0">
        <v>24049</v>
      </c>
      <c r="G2635" s="0">
        <v>1.6580801010131836</v>
      </c>
      <c r="H2635" s="0">
        <v>1.7172147035598755</v>
      </c>
      <c r="I2635" s="0">
        <v>0.059134591370820999</v>
      </c>
      <c r="J2635" s="0">
        <v>0.013026219792664051</v>
      </c>
      <c r="K2635" s="0">
        <v>77.513870239257813</v>
      </c>
      <c r="L2635" s="0">
        <v>4.5396585464477539</v>
      </c>
      <c r="M2635" s="0">
        <v>1</v>
      </c>
      <c r="N2635" s="0">
        <v>1</v>
      </c>
      <c r="O2635" s="0">
        <v>3.1461055278778076</v>
      </c>
      <c r="P2635" s="0">
        <v>3.0063722133636475</v>
      </c>
      <c r="Q2635" s="0">
        <v>0.03770836815237999</v>
      </c>
      <c r="R2635" s="0">
        <v>0.04244082048535347</v>
      </c>
      <c r="S2635" s="0">
        <v>0.052303634583950043</v>
      </c>
      <c r="T2635" s="0">
        <v>0.059134591370820999</v>
      </c>
      <c r="U2635" s="0">
        <v>0.065965548157691956</v>
      </c>
      <c r="V2635" s="0">
        <v>0.075828365981578827</v>
      </c>
      <c r="W2635" s="0">
        <v>0.080560818314552307</v>
      </c>
      <c r="X2635" s="0">
        <v>39.875167846679688</v>
      </c>
      <c r="Y2635" s="0">
        <v>41.297294616699219</v>
      </c>
      <c r="Z2635" s="0">
        <v>1.4221278429031372</v>
      </c>
      <c r="AA2635" s="0">
        <v>0.31326755881309509</v>
      </c>
      <c r="AB2635" s="0">
        <v>0.90684854984283447</v>
      </c>
      <c r="AC2635" s="0">
        <v>1.020659327507019</v>
      </c>
      <c r="AD2635" s="0">
        <v>1.257850170135498</v>
      </c>
      <c r="AE2635" s="0">
        <v>1.4221278429031372</v>
      </c>
      <c r="AF2635" s="0">
        <v>1.5864055156707764</v>
      </c>
      <c r="AG2635" s="0">
        <v>1.8235963582992554</v>
      </c>
      <c r="AH2635" s="0">
        <v>1.9374071359634399</v>
      </c>
    </row>
    <row r="2636" x14ac:dyDescent="0.4">
      <c r="A2636" s="10" t="str">
        <f>Data[[#This Row],[category]]&amp;Data[[#This Row],[subcategory]]&amp;Data[[#This Row],[date]]&amp;Data[[#This Row],[hour]]</f>
        <v>NAICS 2-digit codeUnknown9/1/20179</v>
      </c>
      <c r="B2636" s="10" t="s">
        <v>140</v>
      </c>
      <c r="C2636" t="s">
        <v>39</v>
      </c>
      <c r="D2636" t="s">
        <v>112</v>
      </c>
      <c r="E2636" t="s">
        <v>62</v>
      </c>
      <c r="F2636" s="0">
        <v>24049</v>
      </c>
      <c r="G2636" s="0">
        <v>2.1941914558410645</v>
      </c>
      <c r="H2636" s="0">
        <v>2.2279331684112549</v>
      </c>
      <c r="I2636" s="0">
        <v>0.03374183177947998</v>
      </c>
      <c r="J2636" s="0">
        <v>0.012634423561394215</v>
      </c>
      <c r="K2636" s="0">
        <v>85.239677429199219</v>
      </c>
      <c r="L2636" s="0">
        <v>2.6706268787384033</v>
      </c>
      <c r="M2636" s="0">
        <v>1</v>
      </c>
      <c r="N2636" s="0">
        <v>1</v>
      </c>
      <c r="O2636" s="0">
        <v>3.1461055278778076</v>
      </c>
      <c r="P2636" s="0">
        <v>3.0063722133636475</v>
      </c>
      <c r="Q2636" s="0">
        <v>0.012960053980350494</v>
      </c>
      <c r="R2636" s="0">
        <v>0.017550166696310043</v>
      </c>
      <c r="S2636" s="0">
        <v>0.027116334065794945</v>
      </c>
      <c r="T2636" s="0">
        <v>0.03374183177947998</v>
      </c>
      <c r="U2636" s="0">
        <v>0.040367331355810165</v>
      </c>
      <c r="V2636" s="0">
        <v>0.049933496862649918</v>
      </c>
      <c r="W2636" s="0">
        <v>0.054523609578609467</v>
      </c>
      <c r="X2636" s="0">
        <v>52.768112182617188</v>
      </c>
      <c r="Y2636" s="0">
        <v>53.579563140869141</v>
      </c>
      <c r="Z2636" s="0">
        <v>0.81145733594894409</v>
      </c>
      <c r="AA2636" s="0">
        <v>0.30384525656700134</v>
      </c>
      <c r="AB2636" s="0">
        <v>0.31167635321617126</v>
      </c>
      <c r="AC2636" s="0">
        <v>0.42206397652626038</v>
      </c>
      <c r="AD2636" s="0">
        <v>0.65212070941925049</v>
      </c>
      <c r="AE2636" s="0">
        <v>0.81145733594894409</v>
      </c>
      <c r="AF2636" s="0">
        <v>0.9707939624786377</v>
      </c>
      <c r="AG2636" s="0">
        <v>1.2008507251739502</v>
      </c>
      <c r="AH2636" s="0">
        <v>1.3112382888793945</v>
      </c>
    </row>
    <row r="2637" x14ac:dyDescent="0.4">
      <c r="A2637" s="10" t="str">
        <f>Data[[#This Row],[category]]&amp;Data[[#This Row],[subcategory]]&amp;Data[[#This Row],[date]]&amp;Data[[#This Row],[hour]]</f>
        <v>NAICS 2-digit codeUnknown9/1/201710</v>
      </c>
      <c r="B2637" s="10" t="s">
        <v>140</v>
      </c>
      <c r="C2637" t="s">
        <v>39</v>
      </c>
      <c r="D2637" t="s">
        <v>112</v>
      </c>
      <c r="E2637" t="s">
        <v>63</v>
      </c>
      <c r="F2637" s="0">
        <v>24049</v>
      </c>
      <c r="G2637" s="0">
        <v>2.7507579326629639</v>
      </c>
      <c r="H2637" s="0">
        <v>2.7430927753448486</v>
      </c>
      <c r="I2637" s="0">
        <v>-0.0076653091236948967</v>
      </c>
      <c r="J2637" s="0">
        <v>0.0070367907173931599</v>
      </c>
      <c r="K2637" s="0">
        <v>90.600563049316406</v>
      </c>
      <c r="L2637" s="0">
        <v>-1.0893188714981079</v>
      </c>
      <c r="M2637" s="0">
        <v>0</v>
      </c>
      <c r="N2637" s="0">
        <v>0</v>
      </c>
      <c r="O2637" s="0">
        <v>3.1461055278778076</v>
      </c>
      <c r="P2637" s="0">
        <v>3.0063722133636475</v>
      </c>
      <c r="Q2637" s="0">
        <v>-0.019239800050854683</v>
      </c>
      <c r="R2637" s="0">
        <v>-0.016683319583535194</v>
      </c>
      <c r="S2637" s="0">
        <v>-0.011355405673384666</v>
      </c>
      <c r="T2637" s="0">
        <v>-0.0076653091236948967</v>
      </c>
      <c r="U2637" s="0">
        <v>-0.003975212574005127</v>
      </c>
      <c r="V2637" s="0">
        <v>0.0013527009868994355</v>
      </c>
      <c r="W2637" s="0">
        <v>0.0039091818034648895</v>
      </c>
      <c r="X2637" s="0">
        <v>66.152976989746094</v>
      </c>
      <c r="Y2637" s="0">
        <v>65.968635559082031</v>
      </c>
      <c r="Z2637" s="0">
        <v>-0.18434302508831024</v>
      </c>
      <c r="AA2637" s="0">
        <v>0.16922777891159058</v>
      </c>
      <c r="AB2637" s="0">
        <v>-0.46269795298576355</v>
      </c>
      <c r="AC2637" s="0">
        <v>-0.40121716260910034</v>
      </c>
      <c r="AD2637" s="0">
        <v>-0.27308616042137146</v>
      </c>
      <c r="AE2637" s="0">
        <v>-0.18434302508831024</v>
      </c>
      <c r="AF2637" s="0">
        <v>-0.095599889755249023</v>
      </c>
      <c r="AG2637" s="0">
        <v>0.032531101256608963</v>
      </c>
      <c r="AH2637" s="0">
        <v>0.094011902809143066</v>
      </c>
    </row>
    <row r="2638" x14ac:dyDescent="0.4">
      <c r="A2638" s="10" t="str">
        <f>Data[[#This Row],[category]]&amp;Data[[#This Row],[subcategory]]&amp;Data[[#This Row],[date]]&amp;Data[[#This Row],[hour]]</f>
        <v>NAICS 2-digit codeUnknown9/1/201711</v>
      </c>
      <c r="B2638" s="10" t="s">
        <v>140</v>
      </c>
      <c r="C2638" t="s">
        <v>39</v>
      </c>
      <c r="D2638" t="s">
        <v>112</v>
      </c>
      <c r="E2638" t="s">
        <v>64</v>
      </c>
      <c r="F2638" s="0">
        <v>24049</v>
      </c>
      <c r="G2638" s="0">
        <v>3.1205902099609375</v>
      </c>
      <c r="H2638" s="0">
        <v>3.1282553672790527</v>
      </c>
      <c r="I2638" s="0">
        <v>0.0076653128489851952</v>
      </c>
      <c r="J2638" s="0">
        <v>0.0070367907173931599</v>
      </c>
      <c r="K2638" s="0">
        <v>93.890724182128906</v>
      </c>
      <c r="L2638" s="0">
        <v>1.0893194675445557</v>
      </c>
      <c r="M2638" s="0">
        <v>0</v>
      </c>
      <c r="N2638" s="0">
        <v>0</v>
      </c>
      <c r="O2638" s="0">
        <v>3.1461055278778076</v>
      </c>
      <c r="P2638" s="0">
        <v>3.0063722133636475</v>
      </c>
      <c r="Q2638" s="0">
        <v>-0.0039091780781745911</v>
      </c>
      <c r="R2638" s="0">
        <v>-0.0013526972616091371</v>
      </c>
      <c r="S2638" s="0">
        <v>0.0039752162992954254</v>
      </c>
      <c r="T2638" s="0">
        <v>0.0076653128489851952</v>
      </c>
      <c r="U2638" s="0">
        <v>0.011355409398674965</v>
      </c>
      <c r="V2638" s="0">
        <v>0.016683323308825493</v>
      </c>
      <c r="W2638" s="0">
        <v>0.019239803776144981</v>
      </c>
      <c r="X2638" s="0">
        <v>75.047073364257813</v>
      </c>
      <c r="Y2638" s="0">
        <v>75.231414794921875</v>
      </c>
      <c r="Z2638" s="0">
        <v>0.1843431144952774</v>
      </c>
      <c r="AA2638" s="0">
        <v>0.16922777891159058</v>
      </c>
      <c r="AB2638" s="0">
        <v>-0.094011813402175903</v>
      </c>
      <c r="AC2638" s="0">
        <v>-0.0325310118496418</v>
      </c>
      <c r="AD2638" s="0">
        <v>0.095599979162216187</v>
      </c>
      <c r="AE2638" s="0">
        <v>0.1843431144952774</v>
      </c>
      <c r="AF2638" s="0">
        <v>0.27308624982833862</v>
      </c>
      <c r="AG2638" s="0">
        <v>0.4012172520160675</v>
      </c>
      <c r="AH2638" s="0">
        <v>0.46269804239273071</v>
      </c>
    </row>
    <row r="2639" x14ac:dyDescent="0.4">
      <c r="A2639" s="10" t="str">
        <f>Data[[#This Row],[category]]&amp;Data[[#This Row],[subcategory]]&amp;Data[[#This Row],[date]]&amp;Data[[#This Row],[hour]]</f>
        <v>NAICS 2-digit codeUnknown9/1/201712</v>
      </c>
      <c r="B2639" s="10" t="s">
        <v>140</v>
      </c>
      <c r="C2639" t="s">
        <v>39</v>
      </c>
      <c r="D2639" t="s">
        <v>112</v>
      </c>
      <c r="E2639" t="s">
        <v>65</v>
      </c>
      <c r="F2639" s="0">
        <v>24049</v>
      </c>
      <c r="G2639" s="0">
        <v>3.3008110523223877</v>
      </c>
      <c r="H2639" s="0">
        <v>3.3041493892669678</v>
      </c>
      <c r="I2639" s="0">
        <v>0.0033382750116288662</v>
      </c>
      <c r="J2639" s="0">
        <v>0.011746765114367008</v>
      </c>
      <c r="K2639" s="0">
        <v>94.272071838378906</v>
      </c>
      <c r="L2639" s="0">
        <v>0.28418675065040588</v>
      </c>
      <c r="M2639" s="0">
        <v>0</v>
      </c>
      <c r="N2639" s="0">
        <v>0</v>
      </c>
      <c r="O2639" s="0">
        <v>3.1461055278778076</v>
      </c>
      <c r="P2639" s="0">
        <v>3.0063722133636475</v>
      </c>
      <c r="Q2639" s="0">
        <v>-0.015983434394001961</v>
      </c>
      <c r="R2639" s="0">
        <v>-0.011715809814631939</v>
      </c>
      <c r="S2639" s="0">
        <v>-0.0028217346407473087</v>
      </c>
      <c r="T2639" s="0">
        <v>0.0033382750116288662</v>
      </c>
      <c r="U2639" s="0">
        <v>0.0094982841983437538</v>
      </c>
      <c r="V2639" s="0">
        <v>0.018392359837889671</v>
      </c>
      <c r="W2639" s="0">
        <v>0.022659983485937119</v>
      </c>
      <c r="X2639" s="0">
        <v>79.381202697753906</v>
      </c>
      <c r="Y2639" s="0">
        <v>79.46148681640625</v>
      </c>
      <c r="Z2639" s="0">
        <v>0.080282174050807953</v>
      </c>
      <c r="AA2639" s="0">
        <v>0.28249794244766235</v>
      </c>
      <c r="AB2639" s="0">
        <v>-0.38438558578491211</v>
      </c>
      <c r="AC2639" s="0">
        <v>-0.28175351023674011</v>
      </c>
      <c r="AD2639" s="0">
        <v>-0.067859895527362823</v>
      </c>
      <c r="AE2639" s="0">
        <v>0.080282174050807953</v>
      </c>
      <c r="AF2639" s="0">
        <v>0.22842423617839813</v>
      </c>
      <c r="AG2639" s="0">
        <v>0.44231784343719482</v>
      </c>
      <c r="AH2639" s="0">
        <v>0.54494994878768921</v>
      </c>
    </row>
    <row r="2640" x14ac:dyDescent="0.4">
      <c r="A2640" s="10" t="str">
        <f>Data[[#This Row],[category]]&amp;Data[[#This Row],[subcategory]]&amp;Data[[#This Row],[date]]&amp;Data[[#This Row],[hour]]</f>
        <v>NAICS 2-digit codeUnknown9/1/201713</v>
      </c>
      <c r="B2640" s="10" t="s">
        <v>140</v>
      </c>
      <c r="C2640" t="s">
        <v>39</v>
      </c>
      <c r="D2640" t="s">
        <v>112</v>
      </c>
      <c r="E2640" t="s">
        <v>66</v>
      </c>
      <c r="F2640" s="0">
        <v>24049</v>
      </c>
      <c r="G2640" s="0">
        <v>3.3252544403076172</v>
      </c>
      <c r="H2640" s="0">
        <v>3.3387842178344727</v>
      </c>
      <c r="I2640" s="0">
        <v>0.013529875315725803</v>
      </c>
      <c r="J2640" s="0">
        <v>0.013265033252537251</v>
      </c>
      <c r="K2640" s="0">
        <v>94.378974914550781</v>
      </c>
      <c r="L2640" s="0">
        <v>1.0199654102325439</v>
      </c>
      <c r="M2640" s="0">
        <v>0</v>
      </c>
      <c r="N2640" s="0">
        <v>0</v>
      </c>
      <c r="O2640" s="0">
        <v>3.1461055278778076</v>
      </c>
      <c r="P2640" s="0">
        <v>3.0063722133636475</v>
      </c>
      <c r="Q2640" s="0">
        <v>-0.0082891630008816719</v>
      </c>
      <c r="R2640" s="0">
        <v>-0.0034699488896876574</v>
      </c>
      <c r="S2640" s="0">
        <v>0.0065736849792301655</v>
      </c>
      <c r="T2640" s="0">
        <v>0.013529875315725803</v>
      </c>
      <c r="U2640" s="0">
        <v>0.020486066117882729</v>
      </c>
      <c r="V2640" s="0">
        <v>0.030529700219631195</v>
      </c>
      <c r="W2640" s="0">
        <v>0.035348914563655853</v>
      </c>
      <c r="X2640" s="0">
        <v>79.969047546386719</v>
      </c>
      <c r="Y2640" s="0">
        <v>80.294418334960938</v>
      </c>
      <c r="Z2640" s="0">
        <v>0.32537996768951416</v>
      </c>
      <c r="AA2640" s="0">
        <v>0.31901079416275024</v>
      </c>
      <c r="AB2640" s="0">
        <v>-0.19934609532356262</v>
      </c>
      <c r="AC2640" s="0">
        <v>-0.083448812365531921</v>
      </c>
      <c r="AD2640" s="0">
        <v>0.15809054672718048</v>
      </c>
      <c r="AE2640" s="0">
        <v>0.32537996768951416</v>
      </c>
      <c r="AF2640" s="0">
        <v>0.49266940355300903</v>
      </c>
      <c r="AG2640" s="0">
        <v>0.73420876264572144</v>
      </c>
      <c r="AH2640" s="0">
        <v>0.85010600090026855</v>
      </c>
    </row>
    <row r="2641" x14ac:dyDescent="0.4">
      <c r="A2641" s="10" t="str">
        <f>Data[[#This Row],[category]]&amp;Data[[#This Row],[subcategory]]&amp;Data[[#This Row],[date]]&amp;Data[[#This Row],[hour]]</f>
        <v>NAICS 2-digit codeUnknown9/1/201714</v>
      </c>
      <c r="B2641" s="10" t="s">
        <v>140</v>
      </c>
      <c r="C2641" t="s">
        <v>39</v>
      </c>
      <c r="D2641" t="s">
        <v>112</v>
      </c>
      <c r="E2641" t="s">
        <v>67</v>
      </c>
      <c r="F2641" s="0">
        <v>24049</v>
      </c>
      <c r="G2641" s="0">
        <v>3.3453176021575928</v>
      </c>
      <c r="H2641" s="0">
        <v>3.3543150424957275</v>
      </c>
      <c r="I2641" s="0">
        <v>0.0089975297451019287</v>
      </c>
      <c r="J2641" s="0">
        <v>0.014244604855775833</v>
      </c>
      <c r="K2641" s="0">
        <v>94.225914001464844</v>
      </c>
      <c r="L2641" s="0">
        <v>0.63164472579956055</v>
      </c>
      <c r="M2641" s="0">
        <v>0</v>
      </c>
      <c r="N2641" s="0">
        <v>0</v>
      </c>
      <c r="O2641" s="0">
        <v>3.1461055278778076</v>
      </c>
      <c r="P2641" s="0">
        <v>3.0063722133636475</v>
      </c>
      <c r="Q2641" s="0">
        <v>-0.014432759955525398</v>
      </c>
      <c r="R2641" s="0">
        <v>-0.0092576658353209496</v>
      </c>
      <c r="S2641" s="0">
        <v>0.0015276516787707806</v>
      </c>
      <c r="T2641" s="0">
        <v>0.0089975297451019287</v>
      </c>
      <c r="U2641" s="0">
        <v>0.01646740734577179</v>
      </c>
      <c r="V2641" s="0">
        <v>0.027252726256847382</v>
      </c>
      <c r="W2641" s="0">
        <v>0.032427821308374405</v>
      </c>
      <c r="X2641" s="0">
        <v>80.451545715332031</v>
      </c>
      <c r="Y2641" s="0">
        <v>80.667922973632812</v>
      </c>
      <c r="Z2641" s="0">
        <v>0.21638159453868866</v>
      </c>
      <c r="AA2641" s="0">
        <v>0.34256851673126221</v>
      </c>
      <c r="AB2641" s="0">
        <v>-0.34709346294403076</v>
      </c>
      <c r="AC2641" s="0">
        <v>-0.22263762354850769</v>
      </c>
      <c r="AD2641" s="0">
        <v>0.03673848882317543</v>
      </c>
      <c r="AE2641" s="0">
        <v>0.21638159453868866</v>
      </c>
      <c r="AF2641" s="0">
        <v>0.39602470397949219</v>
      </c>
      <c r="AG2641" s="0">
        <v>0.65540081262588501</v>
      </c>
      <c r="AH2641" s="0">
        <v>0.77985668182373047</v>
      </c>
    </row>
    <row r="2642" x14ac:dyDescent="0.4">
      <c r="A2642" s="10" t="str">
        <f>Data[[#This Row],[category]]&amp;Data[[#This Row],[subcategory]]&amp;Data[[#This Row],[date]]&amp;Data[[#This Row],[hour]]</f>
        <v>NAICS 2-digit codeUnknown9/1/201715</v>
      </c>
      <c r="B2642" s="10" t="s">
        <v>140</v>
      </c>
      <c r="C2642" t="s">
        <v>39</v>
      </c>
      <c r="D2642" t="s">
        <v>112</v>
      </c>
      <c r="E2642" t="s">
        <v>68</v>
      </c>
      <c r="F2642" s="0">
        <v>24049</v>
      </c>
      <c r="G2642" s="0">
        <v>3.3002746105194092</v>
      </c>
      <c r="H2642" s="0">
        <v>3.3029181957244873</v>
      </c>
      <c r="I2642" s="0">
        <v>0.002643499756231904</v>
      </c>
      <c r="J2642" s="0">
        <v>0.015371500514447689</v>
      </c>
      <c r="K2642" s="0">
        <v>93.5843505859375</v>
      </c>
      <c r="L2642" s="0">
        <v>0.17197409272193909</v>
      </c>
      <c r="M2642" s="0">
        <v>0</v>
      </c>
      <c r="N2642" s="0">
        <v>0</v>
      </c>
      <c r="O2642" s="0">
        <v>3.1461055278778076</v>
      </c>
      <c r="P2642" s="0">
        <v>3.0063722133636475</v>
      </c>
      <c r="Q2642" s="0">
        <v>-0.022640367969870567</v>
      </c>
      <c r="R2642" s="0">
        <v>-0.017055870965123177</v>
      </c>
      <c r="S2642" s="0">
        <v>-0.0054173232056200504</v>
      </c>
      <c r="T2642" s="0">
        <v>0.002643499756231904</v>
      </c>
      <c r="U2642" s="0">
        <v>0.010704322718083858</v>
      </c>
      <c r="V2642" s="0">
        <v>0.022342870011925697</v>
      </c>
      <c r="W2642" s="0">
        <v>0.027927368879318237</v>
      </c>
      <c r="X2642" s="0">
        <v>79.368301391601563</v>
      </c>
      <c r="Y2642" s="0">
        <v>79.431877136230469</v>
      </c>
      <c r="Z2642" s="0">
        <v>0.063573524355888367</v>
      </c>
      <c r="AA2642" s="0">
        <v>0.36966922879219055</v>
      </c>
      <c r="AB2642" s="0">
        <v>-0.54447823762893677</v>
      </c>
      <c r="AC2642" s="0">
        <v>-0.41017666459083557</v>
      </c>
      <c r="AD2642" s="0">
        <v>-0.13028120994567871</v>
      </c>
      <c r="AE2642" s="0">
        <v>0.063573524355888367</v>
      </c>
      <c r="AF2642" s="0">
        <v>0.25742825865745544</v>
      </c>
      <c r="AG2642" s="0">
        <v>0.5373237133026123</v>
      </c>
      <c r="AH2642" s="0">
        <v>0.67162531614303589</v>
      </c>
    </row>
    <row r="2643" x14ac:dyDescent="0.4">
      <c r="A2643" s="10" t="str">
        <f>Data[[#This Row],[category]]&amp;Data[[#This Row],[subcategory]]&amp;Data[[#This Row],[date]]&amp;Data[[#This Row],[hour]]</f>
        <v>NAICS 2-digit codeUnknown9/1/201716</v>
      </c>
      <c r="B2643" s="10" t="s">
        <v>140</v>
      </c>
      <c r="C2643" t="s">
        <v>39</v>
      </c>
      <c r="D2643" t="s">
        <v>112</v>
      </c>
      <c r="E2643" t="s">
        <v>69</v>
      </c>
      <c r="F2643" s="0">
        <v>24049</v>
      </c>
      <c r="G2643" s="0">
        <v>3.1486561298370361</v>
      </c>
      <c r="H2643" s="0">
        <v>3.1972780227661133</v>
      </c>
      <c r="I2643" s="0">
        <v>0.048622105270624161</v>
      </c>
      <c r="J2643" s="0">
        <v>0.015950538218021393</v>
      </c>
      <c r="K2643" s="0">
        <v>92.744895935058594</v>
      </c>
      <c r="L2643" s="0">
        <v>3.0483050346374512</v>
      </c>
      <c r="M2643" s="0">
        <v>1</v>
      </c>
      <c r="N2643" s="0">
        <v>1</v>
      </c>
      <c r="O2643" s="0">
        <v>3.1461055278778076</v>
      </c>
      <c r="P2643" s="0">
        <v>3.0063722133636475</v>
      </c>
      <c r="Q2643" s="0">
        <v>0.022385803982615471</v>
      </c>
      <c r="R2643" s="0">
        <v>0.028180668130517006</v>
      </c>
      <c r="S2643" s="0">
        <v>0.040257636457681656</v>
      </c>
      <c r="T2643" s="0">
        <v>0.048622105270624161</v>
      </c>
      <c r="U2643" s="0">
        <v>0.056986574083566666</v>
      </c>
      <c r="V2643" s="0">
        <v>0.069063544273376465</v>
      </c>
      <c r="W2643" s="0">
        <v>0.074858404695987701</v>
      </c>
      <c r="X2643" s="0">
        <v>75.722030639648437</v>
      </c>
      <c r="Y2643" s="0">
        <v>76.891342163085937</v>
      </c>
      <c r="Z2643" s="0">
        <v>1.1693129539489746</v>
      </c>
      <c r="AA2643" s="0">
        <v>0.38359448313713074</v>
      </c>
      <c r="AB2643" s="0">
        <v>0.53835618495941162</v>
      </c>
      <c r="AC2643" s="0">
        <v>0.67771685123443604</v>
      </c>
      <c r="AD2643" s="0">
        <v>0.96815580129623413</v>
      </c>
      <c r="AE2643" s="0">
        <v>1.1693129539489746</v>
      </c>
      <c r="AF2643" s="0">
        <v>1.3704700469970703</v>
      </c>
      <c r="AG2643" s="0">
        <v>1.6609090566635132</v>
      </c>
      <c r="AH2643" s="0">
        <v>1.8002697229385376</v>
      </c>
    </row>
    <row r="2644" x14ac:dyDescent="0.4">
      <c r="A2644" s="10" t="str">
        <f>Data[[#This Row],[category]]&amp;Data[[#This Row],[subcategory]]&amp;Data[[#This Row],[date]]&amp;Data[[#This Row],[hour]]</f>
        <v>NAICS 2-digit codeUnknown9/1/201717</v>
      </c>
      <c r="B2644" s="10" t="s">
        <v>140</v>
      </c>
      <c r="C2644" t="s">
        <v>39</v>
      </c>
      <c r="D2644" t="s">
        <v>112</v>
      </c>
      <c r="E2644" t="s">
        <v>70</v>
      </c>
      <c r="F2644" s="0">
        <v>24049</v>
      </c>
      <c r="G2644" s="0">
        <v>2.8774008750915527</v>
      </c>
      <c r="H2644" s="0">
        <v>2.947185754776001</v>
      </c>
      <c r="I2644" s="0">
        <v>0.069784894585609436</v>
      </c>
      <c r="J2644" s="0">
        <v>0.016324333846569061</v>
      </c>
      <c r="K2644" s="0">
        <v>90.442634582519531</v>
      </c>
      <c r="L2644" s="0">
        <v>4.274899959564209</v>
      </c>
      <c r="M2644" s="0">
        <v>1</v>
      </c>
      <c r="N2644" s="0">
        <v>1</v>
      </c>
      <c r="O2644" s="0">
        <v>3.1461055278778076</v>
      </c>
      <c r="P2644" s="0">
        <v>3.0063722133636475</v>
      </c>
      <c r="Q2644" s="0">
        <v>0.042933754622936249</v>
      </c>
      <c r="R2644" s="0">
        <v>0.048864420503377914</v>
      </c>
      <c r="S2644" s="0">
        <v>0.061224404722452164</v>
      </c>
      <c r="T2644" s="0">
        <v>0.069784894585609436</v>
      </c>
      <c r="U2644" s="0">
        <v>0.07834538072347641</v>
      </c>
      <c r="V2644" s="0">
        <v>0.090705372393131256</v>
      </c>
      <c r="W2644" s="0">
        <v>0.096636034548282623</v>
      </c>
      <c r="X2644" s="0">
        <v>69.198616027832031</v>
      </c>
      <c r="Y2644" s="0">
        <v>70.876869201660156</v>
      </c>
      <c r="Z2644" s="0">
        <v>1.6782569885253906</v>
      </c>
      <c r="AA2644" s="0">
        <v>0.39258390665054321</v>
      </c>
      <c r="AB2644" s="0">
        <v>1.0325139760971069</v>
      </c>
      <c r="AC2644" s="0">
        <v>1.1751405000686646</v>
      </c>
      <c r="AD2644" s="0">
        <v>1.4723857641220093</v>
      </c>
      <c r="AE2644" s="0">
        <v>1.6782569885253906</v>
      </c>
      <c r="AF2644" s="0">
        <v>1.884128212928772</v>
      </c>
      <c r="AG2644" s="0">
        <v>2.1813735961914062</v>
      </c>
      <c r="AH2644" s="0">
        <v>2.3240001201629639</v>
      </c>
    </row>
    <row r="2645" x14ac:dyDescent="0.4">
      <c r="A2645" s="10" t="str">
        <f>Data[[#This Row],[category]]&amp;Data[[#This Row],[subcategory]]&amp;Data[[#This Row],[date]]&amp;Data[[#This Row],[hour]]</f>
        <v>NAICS 2-digit codeUnknown9/1/201718</v>
      </c>
      <c r="B2645" s="10" t="s">
        <v>140</v>
      </c>
      <c r="C2645" t="s">
        <v>39</v>
      </c>
      <c r="D2645" t="s">
        <v>112</v>
      </c>
      <c r="E2645" t="s">
        <v>71</v>
      </c>
      <c r="F2645" s="0">
        <v>24049</v>
      </c>
      <c r="G2645" s="0">
        <v>2.4626178741455078</v>
      </c>
      <c r="H2645" s="0">
        <v>2.5781071186065674</v>
      </c>
      <c r="I2645" s="0">
        <v>0.11548934876918793</v>
      </c>
      <c r="J2645" s="0">
        <v>0.016607286408543587</v>
      </c>
      <c r="K2645" s="0">
        <v>87.706390380859375</v>
      </c>
      <c r="L2645" s="0">
        <v>6.9541373252868652</v>
      </c>
      <c r="M2645" s="0">
        <v>1</v>
      </c>
      <c r="N2645" s="0">
        <v>1</v>
      </c>
      <c r="O2645" s="0">
        <v>3.1461055278778076</v>
      </c>
      <c r="P2645" s="0">
        <v>3.0063722133636475</v>
      </c>
      <c r="Q2645" s="0">
        <v>0.088172793388366699</v>
      </c>
      <c r="R2645" s="0">
        <v>0.094206251204013824</v>
      </c>
      <c r="S2645" s="0">
        <v>0.10678047686815262</v>
      </c>
      <c r="T2645" s="0">
        <v>0.11548934876918793</v>
      </c>
      <c r="U2645" s="0">
        <v>0.12419822067022324</v>
      </c>
      <c r="V2645" s="0">
        <v>0.13677243888378143</v>
      </c>
      <c r="W2645" s="0">
        <v>0.14280590415000916</v>
      </c>
      <c r="X2645" s="0">
        <v>59.223495483398437</v>
      </c>
      <c r="Y2645" s="0">
        <v>62.000896453857422</v>
      </c>
      <c r="Z2645" s="0">
        <v>2.7774033546447754</v>
      </c>
      <c r="AA2645" s="0">
        <v>0.3993886411190033</v>
      </c>
      <c r="AB2645" s="0">
        <v>2.1204674243927002</v>
      </c>
      <c r="AC2645" s="0">
        <v>2.2655661106109619</v>
      </c>
      <c r="AD2645" s="0">
        <v>2.5679638385772705</v>
      </c>
      <c r="AE2645" s="0">
        <v>2.7774033546447754</v>
      </c>
      <c r="AF2645" s="0">
        <v>2.9868428707122803</v>
      </c>
      <c r="AG2645" s="0">
        <v>3.2892405986785889</v>
      </c>
      <c r="AH2645" s="0">
        <v>3.4343392848968506</v>
      </c>
    </row>
    <row r="2646" x14ac:dyDescent="0.4">
      <c r="A2646" s="10" t="str">
        <f>Data[[#This Row],[category]]&amp;Data[[#This Row],[subcategory]]&amp;Data[[#This Row],[date]]&amp;Data[[#This Row],[hour]]</f>
        <v>NAICS 2-digit codeUnknown9/1/201719</v>
      </c>
      <c r="B2646" s="10" t="s">
        <v>140</v>
      </c>
      <c r="C2646" t="s">
        <v>39</v>
      </c>
      <c r="D2646" t="s">
        <v>112</v>
      </c>
      <c r="E2646" t="s">
        <v>72</v>
      </c>
      <c r="F2646" s="0">
        <v>24049</v>
      </c>
      <c r="G2646" s="0">
        <v>2.0163297653198242</v>
      </c>
      <c r="H2646" s="0">
        <v>2.1893012523651123</v>
      </c>
      <c r="I2646" s="0">
        <v>0.17297151684761047</v>
      </c>
      <c r="J2646" s="0">
        <v>0.016787076368927956</v>
      </c>
      <c r="K2646" s="0">
        <v>85.0928955078125</v>
      </c>
      <c r="L2646" s="0">
        <v>10.303850173950195</v>
      </c>
      <c r="M2646" s="0">
        <v>1</v>
      </c>
      <c r="N2646" s="0">
        <v>1</v>
      </c>
      <c r="O2646" s="0">
        <v>3.1461055278778076</v>
      </c>
      <c r="P2646" s="0">
        <v>3.0063722133636475</v>
      </c>
      <c r="Q2646" s="0">
        <v>0.14535923302173615</v>
      </c>
      <c r="R2646" s="0">
        <v>0.1514580100774765</v>
      </c>
      <c r="S2646" s="0">
        <v>0.16416837275028229</v>
      </c>
      <c r="T2646" s="0">
        <v>0.17297151684761047</v>
      </c>
      <c r="U2646" s="0">
        <v>0.18177466094493866</v>
      </c>
      <c r="V2646" s="0">
        <v>0.19448502361774445</v>
      </c>
      <c r="W2646" s="0">
        <v>0.2005838006734848</v>
      </c>
      <c r="X2646" s="0">
        <v>48.490715026855469</v>
      </c>
      <c r="Y2646" s="0">
        <v>52.650505065917969</v>
      </c>
      <c r="Z2646" s="0">
        <v>4.1597919464111328</v>
      </c>
      <c r="AA2646" s="0">
        <v>0.40371239185333252</v>
      </c>
      <c r="AB2646" s="0">
        <v>3.4957442283630371</v>
      </c>
      <c r="AC2646" s="0">
        <v>3.6424136161804199</v>
      </c>
      <c r="AD2646" s="0">
        <v>3.9480850696563721</v>
      </c>
      <c r="AE2646" s="0">
        <v>4.1597919464111328</v>
      </c>
      <c r="AF2646" s="0">
        <v>4.3714990615844727</v>
      </c>
      <c r="AG2646" s="0">
        <v>4.6771702766418457</v>
      </c>
      <c r="AH2646" s="0">
        <v>4.8238396644592285</v>
      </c>
    </row>
    <row r="2647" x14ac:dyDescent="0.4">
      <c r="A2647" s="10" t="str">
        <f>Data[[#This Row],[category]]&amp;Data[[#This Row],[subcategory]]&amp;Data[[#This Row],[date]]&amp;Data[[#This Row],[hour]]</f>
        <v>NAICS 2-digit codeUnknown9/1/201720</v>
      </c>
      <c r="B2647" s="10" t="s">
        <v>140</v>
      </c>
      <c r="C2647" t="s">
        <v>39</v>
      </c>
      <c r="D2647" t="s">
        <v>112</v>
      </c>
      <c r="E2647" t="s">
        <v>55</v>
      </c>
      <c r="F2647" s="0">
        <v>24049</v>
      </c>
      <c r="G2647" s="0">
        <v>1.9005303382873535</v>
      </c>
      <c r="H2647" s="0">
        <v>1.9816155433654785</v>
      </c>
      <c r="I2647" s="0">
        <v>0.081085190176963806</v>
      </c>
      <c r="J2647" s="0">
        <v>0.018002409487962723</v>
      </c>
      <c r="K2647" s="0">
        <v>81.774375915527344</v>
      </c>
      <c r="L2647" s="0">
        <v>4.5041298866271973</v>
      </c>
      <c r="M2647" s="0">
        <v>1</v>
      </c>
      <c r="N2647" s="0">
        <v>1</v>
      </c>
      <c r="O2647" s="0">
        <v>3.1461055278778076</v>
      </c>
      <c r="P2647" s="0">
        <v>3.0063722133636475</v>
      </c>
      <c r="Q2647" s="0">
        <v>0.051473863422870636</v>
      </c>
      <c r="R2647" s="0">
        <v>0.058014173060655594</v>
      </c>
      <c r="S2647" s="0">
        <v>0.071644715964794159</v>
      </c>
      <c r="T2647" s="0">
        <v>0.081085190176963806</v>
      </c>
      <c r="U2647" s="0">
        <v>0.090525664389133453</v>
      </c>
      <c r="V2647" s="0">
        <v>0.10415620356798172</v>
      </c>
      <c r="W2647" s="0">
        <v>0.11069651693105698</v>
      </c>
      <c r="X2647" s="0">
        <v>45.705852508544922</v>
      </c>
      <c r="Y2647" s="0">
        <v>47.655872344970703</v>
      </c>
      <c r="Z2647" s="0">
        <v>1.9500176906585693</v>
      </c>
      <c r="AA2647" s="0">
        <v>0.43293994665145874</v>
      </c>
      <c r="AB2647" s="0">
        <v>1.2378948926925659</v>
      </c>
      <c r="AC2647" s="0">
        <v>1.3951828479766846</v>
      </c>
      <c r="AD2647" s="0">
        <v>1.722983717918396</v>
      </c>
      <c r="AE2647" s="0">
        <v>1.9500176906585693</v>
      </c>
      <c r="AF2647" s="0">
        <v>2.1770515441894531</v>
      </c>
      <c r="AG2647" s="0">
        <v>2.5048525333404541</v>
      </c>
      <c r="AH2647" s="0">
        <v>2.6621406078338623</v>
      </c>
    </row>
    <row r="2648" x14ac:dyDescent="0.4">
      <c r="A2648" s="10" t="str">
        <f>Data[[#This Row],[category]]&amp;Data[[#This Row],[subcategory]]&amp;Data[[#This Row],[date]]&amp;Data[[#This Row],[hour]]</f>
        <v>NAICS 2-digit codeUnknown9/1/201721</v>
      </c>
      <c r="B2648" s="10" t="s">
        <v>140</v>
      </c>
      <c r="C2648" t="s">
        <v>39</v>
      </c>
      <c r="D2648" t="s">
        <v>112</v>
      </c>
      <c r="E2648" t="s">
        <v>73</v>
      </c>
      <c r="F2648" s="0">
        <v>24049</v>
      </c>
      <c r="G2648" s="0">
        <v>1.651686429977417</v>
      </c>
      <c r="H2648" s="0">
        <v>1.7782051563262939</v>
      </c>
      <c r="I2648" s="0">
        <v>0.12651863694190979</v>
      </c>
      <c r="J2648" s="0">
        <v>0.016543542966246605</v>
      </c>
      <c r="K2648" s="0">
        <v>80.279800415039063</v>
      </c>
      <c r="L2648" s="0">
        <v>7.6476144790649414</v>
      </c>
      <c r="M2648" s="0">
        <v>1</v>
      </c>
      <c r="N2648" s="0">
        <v>1</v>
      </c>
      <c r="O2648" s="0">
        <v>3.1461055278778076</v>
      </c>
      <c r="P2648" s="0">
        <v>3.0063722133636475</v>
      </c>
      <c r="Q2648" s="0">
        <v>0.099306933581829071</v>
      </c>
      <c r="R2648" s="0">
        <v>0.10531723499298096</v>
      </c>
      <c r="S2648" s="0">
        <v>0.11784319579601288</v>
      </c>
      <c r="T2648" s="0">
        <v>0.12651863694190979</v>
      </c>
      <c r="U2648" s="0">
        <v>0.1351940780878067</v>
      </c>
      <c r="V2648" s="0">
        <v>0.14772003889083862</v>
      </c>
      <c r="W2648" s="0">
        <v>0.15373034775257111</v>
      </c>
      <c r="X2648" s="0">
        <v>39.721408843994141</v>
      </c>
      <c r="Y2648" s="0">
        <v>42.764057159423828</v>
      </c>
      <c r="Z2648" s="0">
        <v>3.0426466464996338</v>
      </c>
      <c r="AA2648" s="0">
        <v>0.39785566926002502</v>
      </c>
      <c r="AB2648" s="0">
        <v>2.3882322311401367</v>
      </c>
      <c r="AC2648" s="0">
        <v>2.5327739715576172</v>
      </c>
      <c r="AD2648" s="0">
        <v>2.8340108394622803</v>
      </c>
      <c r="AE2648" s="0">
        <v>3.0426466464996338</v>
      </c>
      <c r="AF2648" s="0">
        <v>3.2512824535369873</v>
      </c>
      <c r="AG2648" s="0">
        <v>3.5525193214416504</v>
      </c>
      <c r="AH2648" s="0">
        <v>3.6970610618591309</v>
      </c>
    </row>
    <row r="2649" x14ac:dyDescent="0.4">
      <c r="A2649" s="10" t="str">
        <f>Data[[#This Row],[category]]&amp;Data[[#This Row],[subcategory]]&amp;Data[[#This Row],[date]]&amp;Data[[#This Row],[hour]]</f>
        <v>NAICS 2-digit codeUnknown9/1/201722</v>
      </c>
      <c r="B2649" s="10" t="s">
        <v>140</v>
      </c>
      <c r="C2649" t="s">
        <v>39</v>
      </c>
      <c r="D2649" t="s">
        <v>112</v>
      </c>
      <c r="E2649" t="s">
        <v>74</v>
      </c>
      <c r="F2649" s="0">
        <v>24049</v>
      </c>
      <c r="G2649" s="0">
        <v>1.4683986902236938</v>
      </c>
      <c r="H2649" s="0">
        <v>1.5847158432006836</v>
      </c>
      <c r="I2649" s="0">
        <v>0.11631712317466736</v>
      </c>
      <c r="J2649" s="0">
        <v>0.015672082081437111</v>
      </c>
      <c r="K2649" s="0">
        <v>78.810386657714844</v>
      </c>
      <c r="L2649" s="0">
        <v>7.4219317436218262</v>
      </c>
      <c r="M2649" s="0">
        <v>1</v>
      </c>
      <c r="N2649" s="0">
        <v>1</v>
      </c>
      <c r="O2649" s="0">
        <v>3.1461055278778076</v>
      </c>
      <c r="P2649" s="0">
        <v>3.0063722133636475</v>
      </c>
      <c r="Q2649" s="0">
        <v>0.090538844466209412</v>
      </c>
      <c r="R2649" s="0">
        <v>0.096232540905475616</v>
      </c>
      <c r="S2649" s="0">
        <v>0.10809867829084396</v>
      </c>
      <c r="T2649" s="0">
        <v>0.11631712317466736</v>
      </c>
      <c r="U2649" s="0">
        <v>0.12453556805849075</v>
      </c>
      <c r="V2649" s="0">
        <v>0.1364016979932785</v>
      </c>
      <c r="W2649" s="0">
        <v>0.14209540188312531</v>
      </c>
      <c r="X2649" s="0">
        <v>35.313518524169922</v>
      </c>
      <c r="Y2649" s="0">
        <v>38.110832214355469</v>
      </c>
      <c r="Z2649" s="0">
        <v>2.7973105907440186</v>
      </c>
      <c r="AA2649" s="0">
        <v>0.3768979012966156</v>
      </c>
      <c r="AB2649" s="0">
        <v>2.1773686408996582</v>
      </c>
      <c r="AC2649" s="0">
        <v>2.3142964839935303</v>
      </c>
      <c r="AD2649" s="0">
        <v>2.5996651649475098</v>
      </c>
      <c r="AE2649" s="0">
        <v>2.7973105907440186</v>
      </c>
      <c r="AF2649" s="0">
        <v>2.9949560165405273</v>
      </c>
      <c r="AG2649" s="0">
        <v>3.2803246974945068</v>
      </c>
      <c r="AH2649" s="0">
        <v>3.4172525405883789</v>
      </c>
    </row>
    <row r="2650" x14ac:dyDescent="0.4">
      <c r="A2650" s="10" t="str">
        <f>Data[[#This Row],[category]]&amp;Data[[#This Row],[subcategory]]&amp;Data[[#This Row],[date]]&amp;Data[[#This Row],[hour]]</f>
        <v>NAICS 2-digit codeUnknown9/1/201723</v>
      </c>
      <c r="B2650" s="10" t="s">
        <v>140</v>
      </c>
      <c r="C2650" t="s">
        <v>39</v>
      </c>
      <c r="D2650" t="s">
        <v>112</v>
      </c>
      <c r="E2650" t="s">
        <v>75</v>
      </c>
      <c r="F2650" s="0">
        <v>24049</v>
      </c>
      <c r="G2650" s="0">
        <v>1.2964404821395874</v>
      </c>
      <c r="H2650" s="0">
        <v>1.3984943628311157</v>
      </c>
      <c r="I2650" s="0">
        <v>0.10205391049385071</v>
      </c>
      <c r="J2650" s="0">
        <v>0.012229186482727528</v>
      </c>
      <c r="K2650" s="0">
        <v>77.788475036621094</v>
      </c>
      <c r="L2650" s="0">
        <v>8.3451099395751953</v>
      </c>
      <c r="M2650" s="0">
        <v>1</v>
      </c>
      <c r="N2650" s="0">
        <v>1</v>
      </c>
      <c r="O2650" s="0">
        <v>3.1461055278778076</v>
      </c>
      <c r="P2650" s="0">
        <v>3.0063722133636475</v>
      </c>
      <c r="Q2650" s="0">
        <v>0.081938691437244415</v>
      </c>
      <c r="R2650" s="0">
        <v>0.086381576955318451</v>
      </c>
      <c r="S2650" s="0">
        <v>0.095640920102596283</v>
      </c>
      <c r="T2650" s="0">
        <v>0.10205391049385071</v>
      </c>
      <c r="U2650" s="0">
        <v>0.10846690088510513</v>
      </c>
      <c r="V2650" s="0">
        <v>0.11772624403238297</v>
      </c>
      <c r="W2650" s="0">
        <v>0.122169129550457</v>
      </c>
      <c r="X2650" s="0">
        <v>31.178096771240234</v>
      </c>
      <c r="Y2650" s="0">
        <v>33.632389068603516</v>
      </c>
      <c r="Z2650" s="0">
        <v>2.4542944431304932</v>
      </c>
      <c r="AA2650" s="0">
        <v>0.29409971833229065</v>
      </c>
      <c r="AB2650" s="0">
        <v>1.9705435037612915</v>
      </c>
      <c r="AC2650" s="0">
        <v>2.0773904323577881</v>
      </c>
      <c r="AD2650" s="0">
        <v>2.3000683784484863</v>
      </c>
      <c r="AE2650" s="0">
        <v>2.4542944431304932</v>
      </c>
      <c r="AF2650" s="0">
        <v>2.6085205078125</v>
      </c>
      <c r="AG2650" s="0">
        <v>2.8311984539031982</v>
      </c>
      <c r="AH2650" s="0">
        <v>2.9380455017089844</v>
      </c>
    </row>
    <row r="2651" x14ac:dyDescent="0.4">
      <c r="A2651" s="10" t="str">
        <f>Data[[#This Row],[category]]&amp;Data[[#This Row],[subcategory]]&amp;Data[[#This Row],[date]]&amp;Data[[#This Row],[hour]]</f>
        <v>NAICS 2-digit codeUnknown9/1/201724</v>
      </c>
      <c r="B2651" s="10" t="s">
        <v>140</v>
      </c>
      <c r="C2651" t="s">
        <v>39</v>
      </c>
      <c r="D2651" t="s">
        <v>112</v>
      </c>
      <c r="E2651" t="s">
        <v>76</v>
      </c>
      <c r="F2651" s="0">
        <v>24049</v>
      </c>
      <c r="G2651" s="0">
        <v>1.1874805688858032</v>
      </c>
      <c r="H2651" s="0">
        <v>1.2748563289642334</v>
      </c>
      <c r="I2651" s="0">
        <v>0.087375812232494354</v>
      </c>
      <c r="J2651" s="0">
        <v>0.0098612476140260696</v>
      </c>
      <c r="K2651" s="0">
        <v>76.920783996582031</v>
      </c>
      <c r="L2651" s="0">
        <v>8.8605232238769531</v>
      </c>
      <c r="M2651" s="0">
        <v>1</v>
      </c>
      <c r="N2651" s="0">
        <v>1</v>
      </c>
      <c r="O2651" s="0">
        <v>3.1461055278778076</v>
      </c>
      <c r="P2651" s="0">
        <v>3.0063722133636475</v>
      </c>
      <c r="Q2651" s="0">
        <v>0.071155503392219543</v>
      </c>
      <c r="R2651" s="0">
        <v>0.074738115072250366</v>
      </c>
      <c r="S2651" s="0">
        <v>0.082204565405845642</v>
      </c>
      <c r="T2651" s="0">
        <v>0.087375812232494354</v>
      </c>
      <c r="U2651" s="0">
        <v>0.092547059059143066</v>
      </c>
      <c r="V2651" s="0">
        <v>0.10001350939273834</v>
      </c>
      <c r="W2651" s="0">
        <v>0.10359612107276917</v>
      </c>
      <c r="X2651" s="0">
        <v>28.557720184326172</v>
      </c>
      <c r="Y2651" s="0">
        <v>30.659019470214844</v>
      </c>
      <c r="Z2651" s="0">
        <v>2.1013009548187256</v>
      </c>
      <c r="AA2651" s="0">
        <v>0.23715314269065857</v>
      </c>
      <c r="AB2651" s="0">
        <v>1.7112187147140503</v>
      </c>
      <c r="AC2651" s="0">
        <v>1.7973769903182983</v>
      </c>
      <c r="AD2651" s="0">
        <v>1.9769377708435059</v>
      </c>
      <c r="AE2651" s="0">
        <v>2.1013009548187256</v>
      </c>
      <c r="AF2651" s="0">
        <v>2.2256641387939453</v>
      </c>
      <c r="AG2651" s="0">
        <v>2.4052250385284424</v>
      </c>
      <c r="AH2651" s="0">
        <v>2.4913830757141113</v>
      </c>
    </row>
    <row r="2652" x14ac:dyDescent="0.4">
      <c r="A2652" s="10" t="str">
        <f>Data[[#This Row],[category]]&amp;Data[[#This Row],[subcategory]]&amp;Data[[#This Row],[date]]&amp;Data[[#This Row],[hour]]</f>
        <v>NAICS 2-digit codeUnknown9/1/2017Avg. 11 to 6 pm</v>
      </c>
      <c r="B2652" s="10" t="s">
        <v>140</v>
      </c>
      <c r="C2652" t="s">
        <v>39</v>
      </c>
      <c r="D2652" t="s">
        <v>112</v>
      </c>
      <c r="E2652" t="s">
        <v>77</v>
      </c>
      <c r="F2652" s="0">
        <v>24049</v>
      </c>
      <c r="G2652" s="0">
        <v>3.1086189746856689</v>
      </c>
      <c r="H2652" s="0">
        <v>3.1461055278778076</v>
      </c>
      <c r="I2652" s="0">
        <v>0.037486504763364792</v>
      </c>
      <c r="J2652" s="0">
        <v>0.011353118345141411</v>
      </c>
      <c r="K2652" s="0">
        <v>92.479316711425781</v>
      </c>
      <c r="L2652" s="0">
        <v>3.3018686771392822</v>
      </c>
      <c r="M2652" s="0">
        <v>1</v>
      </c>
      <c r="N2652" s="0">
        <v>1</v>
      </c>
      <c r="O2652" s="0"/>
      <c r="P2652" s="0"/>
      <c r="Q2652" s="0">
        <v>0.018812287598848343</v>
      </c>
      <c r="R2652" s="0">
        <v>0.022936897352337837</v>
      </c>
      <c r="S2652" s="0">
        <v>0.031532924622297287</v>
      </c>
      <c r="T2652" s="0">
        <v>0.037486504763364792</v>
      </c>
      <c r="U2652" s="0">
        <v>0.043440084904432297</v>
      </c>
      <c r="V2652" s="0">
        <v>0.052036110311746597</v>
      </c>
      <c r="W2652" s="0">
        <v>0.056160721927881241</v>
      </c>
      <c r="X2652" s="0">
        <v>74.759178161621094</v>
      </c>
      <c r="Y2652" s="0">
        <v>75.660690307617188</v>
      </c>
      <c r="Z2652" s="0">
        <v>0.90151298046112061</v>
      </c>
      <c r="AA2652" s="0">
        <v>0.27303114533424377</v>
      </c>
      <c r="AB2652" s="0">
        <v>0.45241671800613403</v>
      </c>
      <c r="AC2652" s="0">
        <v>0.55160951614379883</v>
      </c>
      <c r="AD2652" s="0">
        <v>0.75833529233932495</v>
      </c>
      <c r="AE2652" s="0">
        <v>0.90151298046112061</v>
      </c>
      <c r="AF2652" s="0">
        <v>1.0446906089782715</v>
      </c>
      <c r="AG2652" s="0">
        <v>1.2514164447784424</v>
      </c>
      <c r="AH2652" s="0">
        <v>1.350609302520752</v>
      </c>
    </row>
    <row r="2653" x14ac:dyDescent="0.4">
      <c r="A2653" s="10" t="str">
        <f>Data[[#This Row],[category]]&amp;Data[[#This Row],[subcategory]]&amp;Data[[#This Row],[date]]&amp;Data[[#This Row],[hour]]</f>
        <v>NAICS 2-digit codeUnknown9/1/2017Avg. 2 to 6pm</v>
      </c>
      <c r="B2653" s="10" t="s">
        <v>140</v>
      </c>
      <c r="C2653" t="s">
        <v>39</v>
      </c>
      <c r="D2653" t="s">
        <v>112</v>
      </c>
      <c r="E2653" t="s">
        <v>78</v>
      </c>
      <c r="F2653" s="0">
        <v>24049</v>
      </c>
      <c r="G2653" s="0">
        <v>2.9472372531890869</v>
      </c>
      <c r="H2653" s="0">
        <v>3.0063722133636475</v>
      </c>
      <c r="I2653" s="0">
        <v>0.059134963899850845</v>
      </c>
      <c r="J2653" s="0">
        <v>0.013661881908774376</v>
      </c>
      <c r="K2653" s="0">
        <v>91.11956787109375</v>
      </c>
      <c r="L2653" s="0">
        <v>4.3284640312194824</v>
      </c>
      <c r="M2653" s="0">
        <v>1</v>
      </c>
      <c r="N2653" s="0">
        <v>1</v>
      </c>
      <c r="O2653" s="0"/>
      <c r="P2653" s="0"/>
      <c r="Q2653" s="0">
        <v>0.036663167178630829</v>
      </c>
      <c r="R2653" s="0">
        <v>0.04162655770778656</v>
      </c>
      <c r="S2653" s="0">
        <v>0.051970664411783218</v>
      </c>
      <c r="T2653" s="0">
        <v>0.059134963899850845</v>
      </c>
      <c r="U2653" s="0">
        <v>0.066299259662628174</v>
      </c>
      <c r="V2653" s="0">
        <v>0.076643370091915131</v>
      </c>
      <c r="W2653" s="0">
        <v>0.081606760621070862</v>
      </c>
      <c r="X2653" s="0">
        <v>70.878105163574219</v>
      </c>
      <c r="Y2653" s="0">
        <v>72.300247192382812</v>
      </c>
      <c r="Z2653" s="0">
        <v>1.4221367835998535</v>
      </c>
      <c r="AA2653" s="0">
        <v>0.32855460047721863</v>
      </c>
      <c r="AB2653" s="0">
        <v>0.88171255588531494</v>
      </c>
      <c r="AC2653" s="0">
        <v>1.0010771751403809</v>
      </c>
      <c r="AD2653" s="0">
        <v>1.2498425245285034</v>
      </c>
      <c r="AE2653" s="0">
        <v>1.4221367835998535</v>
      </c>
      <c r="AF2653" s="0">
        <v>1.5944310426712036</v>
      </c>
      <c r="AG2653" s="0">
        <v>1.8431963920593262</v>
      </c>
      <c r="AH2653" s="0">
        <v>1.9625610113143921</v>
      </c>
    </row>
    <row r="2654" x14ac:dyDescent="0.4">
      <c r="A2654" s="10" t="str">
        <f>Data[[#This Row],[category]]&amp;Data[[#This Row],[subcategory]]&amp;Data[[#This Row],[date]]&amp;Data[[#This Row],[hour]]</f>
        <v>NAICS 2-digit codeUnknown9/2/20171</v>
      </c>
      <c r="B2654" s="10" t="s">
        <v>140</v>
      </c>
      <c r="C2654" t="s">
        <v>39</v>
      </c>
      <c r="D2654" t="s">
        <v>113</v>
      </c>
      <c r="E2654" t="s">
        <v>41</v>
      </c>
      <c r="F2654" s="0">
        <v>24050</v>
      </c>
      <c r="G2654" s="0">
        <v>1.1351090669631958</v>
      </c>
      <c r="H2654" s="0">
        <v>1.1899616718292236</v>
      </c>
      <c r="I2654" s="0">
        <v>0.054852604866027832</v>
      </c>
      <c r="J2654" s="0">
        <v>0.0090317260473966599</v>
      </c>
      <c r="K2654" s="0">
        <v>75.709602355957031</v>
      </c>
      <c r="L2654" s="0">
        <v>6.0733246803283691</v>
      </c>
      <c r="M2654" s="0">
        <v>1</v>
      </c>
      <c r="N2654" s="0">
        <v>1</v>
      </c>
      <c r="O2654" s="0">
        <v>2.1633398532867432</v>
      </c>
      <c r="P2654" s="0">
        <v>2.1092658042907715</v>
      </c>
      <c r="Q2654" s="0">
        <v>0.039996735751628876</v>
      </c>
      <c r="R2654" s="0">
        <v>0.043277982622385025</v>
      </c>
      <c r="S2654" s="0">
        <v>0.050116363912820816</v>
      </c>
      <c r="T2654" s="0">
        <v>0.054852604866027832</v>
      </c>
      <c r="U2654" s="0">
        <v>0.059588845819234848</v>
      </c>
      <c r="V2654" s="0">
        <v>0.066427230834960938</v>
      </c>
      <c r="W2654" s="0">
        <v>0.069708473980426788</v>
      </c>
      <c r="X2654" s="0">
        <v>27.299373626708984</v>
      </c>
      <c r="Y2654" s="0">
        <v>28.61857795715332</v>
      </c>
      <c r="Z2654" s="0">
        <v>1.3192051649093628</v>
      </c>
      <c r="AA2654" s="0">
        <v>0.21721300482749939</v>
      </c>
      <c r="AB2654" s="0">
        <v>0.9619215726852417</v>
      </c>
      <c r="AC2654" s="0">
        <v>1.0408354997634888</v>
      </c>
      <c r="AD2654" s="0">
        <v>1.2052985429763794</v>
      </c>
      <c r="AE2654" s="0">
        <v>1.3192051649093628</v>
      </c>
      <c r="AF2654" s="0">
        <v>1.4331117868423462</v>
      </c>
      <c r="AG2654" s="0">
        <v>1.5975748300552368</v>
      </c>
      <c r="AH2654" s="0">
        <v>1.6764887571334839</v>
      </c>
    </row>
    <row r="2655" x14ac:dyDescent="0.4">
      <c r="A2655" s="10" t="str">
        <f>Data[[#This Row],[category]]&amp;Data[[#This Row],[subcategory]]&amp;Data[[#This Row],[date]]&amp;Data[[#This Row],[hour]]</f>
        <v>NAICS 2-digit codeUnknown9/2/20172</v>
      </c>
      <c r="B2655" s="10" t="s">
        <v>140</v>
      </c>
      <c r="C2655" t="s">
        <v>39</v>
      </c>
      <c r="D2655" t="s">
        <v>113</v>
      </c>
      <c r="E2655" t="s">
        <v>42</v>
      </c>
      <c r="F2655" s="0">
        <v>24050</v>
      </c>
      <c r="G2655" s="0">
        <v>1.0778056383132935</v>
      </c>
      <c r="H2655" s="0">
        <v>1.1360911130905151</v>
      </c>
      <c r="I2655" s="0">
        <v>0.058285478502511978</v>
      </c>
      <c r="J2655" s="0">
        <v>0.0086971167474985123</v>
      </c>
      <c r="K2655" s="0">
        <v>74.608108520507813</v>
      </c>
      <c r="L2655" s="0">
        <v>6.7017011642456055</v>
      </c>
      <c r="M2655" s="0">
        <v>1</v>
      </c>
      <c r="N2655" s="0">
        <v>1</v>
      </c>
      <c r="O2655" s="0">
        <v>2.1633398532867432</v>
      </c>
      <c r="P2655" s="0">
        <v>2.1092658042907715</v>
      </c>
      <c r="Q2655" s="0">
        <v>0.04397999495267868</v>
      </c>
      <c r="R2655" s="0">
        <v>0.047139674425125122</v>
      </c>
      <c r="S2655" s="0">
        <v>0.053724706172943115</v>
      </c>
      <c r="T2655" s="0">
        <v>0.058285478502511978</v>
      </c>
      <c r="U2655" s="0">
        <v>0.062846250832080841</v>
      </c>
      <c r="V2655" s="0">
        <v>0.069431282579898834</v>
      </c>
      <c r="W2655" s="0">
        <v>0.072590962052345276</v>
      </c>
      <c r="X2655" s="0">
        <v>25.921226501464844</v>
      </c>
      <c r="Y2655" s="0">
        <v>27.322990417480469</v>
      </c>
      <c r="Z2655" s="0">
        <v>1.4017657041549683</v>
      </c>
      <c r="AA2655" s="0">
        <v>0.20916566252708435</v>
      </c>
      <c r="AB2655" s="0">
        <v>1.0577187538146973</v>
      </c>
      <c r="AC2655" s="0">
        <v>1.1337090730667114</v>
      </c>
      <c r="AD2655" s="0">
        <v>1.2920790910720825</v>
      </c>
      <c r="AE2655" s="0">
        <v>1.4017657041549683</v>
      </c>
      <c r="AF2655" s="0">
        <v>1.511452317237854</v>
      </c>
      <c r="AG2655" s="0">
        <v>1.6698223352432251</v>
      </c>
      <c r="AH2655" s="0">
        <v>1.7458126544952393</v>
      </c>
    </row>
    <row r="2656" x14ac:dyDescent="0.4">
      <c r="A2656" s="10" t="str">
        <f>Data[[#This Row],[category]]&amp;Data[[#This Row],[subcategory]]&amp;Data[[#This Row],[date]]&amp;Data[[#This Row],[hour]]</f>
        <v>NAICS 2-digit codeUnknown9/2/20173</v>
      </c>
      <c r="B2656" s="10" t="s">
        <v>140</v>
      </c>
      <c r="C2656" t="s">
        <v>39</v>
      </c>
      <c r="D2656" t="s">
        <v>113</v>
      </c>
      <c r="E2656" t="s">
        <v>43</v>
      </c>
      <c r="F2656" s="0">
        <v>24050</v>
      </c>
      <c r="G2656" s="0">
        <v>1.0590828657150269</v>
      </c>
      <c r="H2656" s="0">
        <v>1.1029192209243774</v>
      </c>
      <c r="I2656" s="0">
        <v>0.04383627325296402</v>
      </c>
      <c r="J2656" s="0">
        <v>0.0082558952271938324</v>
      </c>
      <c r="K2656" s="0">
        <v>74.463287353515625</v>
      </c>
      <c r="L2656" s="0">
        <v>5.3096933364868164</v>
      </c>
      <c r="M2656" s="0">
        <v>1</v>
      </c>
      <c r="N2656" s="0">
        <v>1</v>
      </c>
      <c r="O2656" s="0">
        <v>2.1633398532867432</v>
      </c>
      <c r="P2656" s="0">
        <v>2.1092658042907715</v>
      </c>
      <c r="Q2656" s="0">
        <v>0.030256533995270729</v>
      </c>
      <c r="R2656" s="0">
        <v>0.033255916088819504</v>
      </c>
      <c r="S2656" s="0">
        <v>0.039506878703832626</v>
      </c>
      <c r="T2656" s="0">
        <v>0.04383627325296402</v>
      </c>
      <c r="U2656" s="0">
        <v>0.048165667802095413</v>
      </c>
      <c r="V2656" s="0">
        <v>0.054416630417108536</v>
      </c>
      <c r="W2656" s="0">
        <v>0.057416010648012161</v>
      </c>
      <c r="X2656" s="0">
        <v>25.470943450927734</v>
      </c>
      <c r="Y2656" s="0">
        <v>26.52520751953125</v>
      </c>
      <c r="Z2656" s="0">
        <v>1.0542623996734619</v>
      </c>
      <c r="AA2656" s="0">
        <v>0.19855427742004395</v>
      </c>
      <c r="AB2656" s="0">
        <v>0.72766965627670288</v>
      </c>
      <c r="AC2656" s="0">
        <v>0.79980486631393433</v>
      </c>
      <c r="AD2656" s="0">
        <v>0.95014041662216187</v>
      </c>
      <c r="AE2656" s="0">
        <v>1.0542623996734619</v>
      </c>
      <c r="AF2656" s="0">
        <v>1.1583843231201172</v>
      </c>
      <c r="AG2656" s="0">
        <v>1.3087199926376343</v>
      </c>
      <c r="AH2656" s="0">
        <v>1.3808550834655762</v>
      </c>
    </row>
    <row r="2657" x14ac:dyDescent="0.4">
      <c r="A2657" s="10" t="str">
        <f>Data[[#This Row],[category]]&amp;Data[[#This Row],[subcategory]]&amp;Data[[#This Row],[date]]&amp;Data[[#This Row],[hour]]</f>
        <v>NAICS 2-digit codeUnknown9/2/20174</v>
      </c>
      <c r="B2657" s="10" t="s">
        <v>140</v>
      </c>
      <c r="C2657" t="s">
        <v>39</v>
      </c>
      <c r="D2657" t="s">
        <v>113</v>
      </c>
      <c r="E2657" t="s">
        <v>44</v>
      </c>
      <c r="F2657" s="0">
        <v>24050</v>
      </c>
      <c r="G2657" s="0">
        <v>1.0466052293777466</v>
      </c>
      <c r="H2657" s="0">
        <v>1.0832756757736206</v>
      </c>
      <c r="I2657" s="0">
        <v>0.036670446395874023</v>
      </c>
      <c r="J2657" s="0">
        <v>0.0082829073071479797</v>
      </c>
      <c r="K2657" s="0">
        <v>73.966323852539062</v>
      </c>
      <c r="L2657" s="0">
        <v>4.4272432327270508</v>
      </c>
      <c r="M2657" s="0">
        <v>1</v>
      </c>
      <c r="N2657" s="0">
        <v>1</v>
      </c>
      <c r="O2657" s="0">
        <v>2.1633398532867432</v>
      </c>
      <c r="P2657" s="0">
        <v>2.1092658042907715</v>
      </c>
      <c r="Q2657" s="0">
        <v>0.023046275600790977</v>
      </c>
      <c r="R2657" s="0">
        <v>0.026055473834276199</v>
      </c>
      <c r="S2657" s="0">
        <v>0.032326884567737579</v>
      </c>
      <c r="T2657" s="0">
        <v>0.036670446395874023</v>
      </c>
      <c r="U2657" s="0">
        <v>0.041014008224010468</v>
      </c>
      <c r="V2657" s="0">
        <v>0.047285418957471848</v>
      </c>
      <c r="W2657" s="0">
        <v>0.05029461532831192</v>
      </c>
      <c r="X2657" s="0">
        <v>25.170856475830078</v>
      </c>
      <c r="Y2657" s="0">
        <v>26.052780151367188</v>
      </c>
      <c r="Z2657" s="0">
        <v>0.88192421197891235</v>
      </c>
      <c r="AA2657" s="0">
        <v>0.19920392334461212</v>
      </c>
      <c r="AB2657" s="0">
        <v>0.55426293611526489</v>
      </c>
      <c r="AC2657" s="0">
        <v>0.62663412094116211</v>
      </c>
      <c r="AD2657" s="0">
        <v>0.77746158838272095</v>
      </c>
      <c r="AE2657" s="0">
        <v>0.88192421197891235</v>
      </c>
      <c r="AF2657" s="0">
        <v>0.98638683557510376</v>
      </c>
      <c r="AG2657" s="0">
        <v>1.1372143030166626</v>
      </c>
      <c r="AH2657" s="0">
        <v>1.2095855474472046</v>
      </c>
    </row>
    <row r="2658" x14ac:dyDescent="0.4">
      <c r="A2658" s="10" t="str">
        <f>Data[[#This Row],[category]]&amp;Data[[#This Row],[subcategory]]&amp;Data[[#This Row],[date]]&amp;Data[[#This Row],[hour]]</f>
        <v>NAICS 2-digit codeUnknown9/2/20175</v>
      </c>
      <c r="B2658" s="10" t="s">
        <v>140</v>
      </c>
      <c r="C2658" t="s">
        <v>39</v>
      </c>
      <c r="D2658" t="s">
        <v>113</v>
      </c>
      <c r="E2658" t="s">
        <v>45</v>
      </c>
      <c r="F2658" s="0">
        <v>24050</v>
      </c>
      <c r="G2658" s="0">
        <v>1.0565190315246582</v>
      </c>
      <c r="H2658" s="0">
        <v>1.0764102935791016</v>
      </c>
      <c r="I2658" s="0">
        <v>0.019891269505023956</v>
      </c>
      <c r="J2658" s="0">
        <v>0.0085284551605582237</v>
      </c>
      <c r="K2658" s="0">
        <v>73.214134216308594</v>
      </c>
      <c r="L2658" s="0">
        <v>2.3323414325714111</v>
      </c>
      <c r="M2658" s="0">
        <v>1</v>
      </c>
      <c r="N2658" s="0">
        <v>1</v>
      </c>
      <c r="O2658" s="0">
        <v>2.1633398532867432</v>
      </c>
      <c r="P2658" s="0">
        <v>2.1092658042907715</v>
      </c>
      <c r="Q2658" s="0">
        <v>0.0058632092550396919</v>
      </c>
      <c r="R2658" s="0">
        <v>0.0089616142213344574</v>
      </c>
      <c r="S2658" s="0">
        <v>0.015418943017721176</v>
      </c>
      <c r="T2658" s="0">
        <v>0.019891269505023956</v>
      </c>
      <c r="U2658" s="0">
        <v>0.024363595992326736</v>
      </c>
      <c r="V2658" s="0">
        <v>0.030820924788713455</v>
      </c>
      <c r="W2658" s="0">
        <v>0.033919330686330795</v>
      </c>
      <c r="X2658" s="0">
        <v>25.409282684326172</v>
      </c>
      <c r="Y2658" s="0">
        <v>25.887666702270508</v>
      </c>
      <c r="Z2658" s="0">
        <v>0.47838503122329712</v>
      </c>
      <c r="AA2658" s="0">
        <v>0.20510934293270111</v>
      </c>
      <c r="AB2658" s="0">
        <v>0.14101018011569977</v>
      </c>
      <c r="AC2658" s="0">
        <v>0.21552683413028717</v>
      </c>
      <c r="AD2658" s="0">
        <v>0.37082558870315552</v>
      </c>
      <c r="AE2658" s="0">
        <v>0.47838503122329712</v>
      </c>
      <c r="AF2658" s="0">
        <v>0.58594447374343872</v>
      </c>
      <c r="AG2658" s="0">
        <v>0.74124324321746826</v>
      </c>
      <c r="AH2658" s="0">
        <v>0.81575989723205566</v>
      </c>
    </row>
    <row r="2659" x14ac:dyDescent="0.4">
      <c r="A2659" s="10" t="str">
        <f>Data[[#This Row],[category]]&amp;Data[[#This Row],[subcategory]]&amp;Data[[#This Row],[date]]&amp;Data[[#This Row],[hour]]</f>
        <v>NAICS 2-digit codeUnknown9/2/20176</v>
      </c>
      <c r="B2659" s="10" t="s">
        <v>140</v>
      </c>
      <c r="C2659" t="s">
        <v>39</v>
      </c>
      <c r="D2659" t="s">
        <v>113</v>
      </c>
      <c r="E2659" t="s">
        <v>46</v>
      </c>
      <c r="F2659" s="0">
        <v>24050</v>
      </c>
      <c r="G2659" s="0">
        <v>1.1088274717330933</v>
      </c>
      <c r="H2659" s="0">
        <v>1.0992517471313477</v>
      </c>
      <c r="I2659" s="0">
        <v>-0.009575696662068367</v>
      </c>
      <c r="J2659" s="0">
        <v>0.0091496901586651802</v>
      </c>
      <c r="K2659" s="0">
        <v>72.931015014648437</v>
      </c>
      <c r="L2659" s="0">
        <v>-1.0465596914291382</v>
      </c>
      <c r="M2659" s="0">
        <v>0</v>
      </c>
      <c r="N2659" s="0">
        <v>0</v>
      </c>
      <c r="O2659" s="0">
        <v>2.1633398532867432</v>
      </c>
      <c r="P2659" s="0">
        <v>2.1092658042907715</v>
      </c>
      <c r="Q2659" s="0">
        <v>-0.024625597521662712</v>
      </c>
      <c r="R2659" s="0">
        <v>-0.021301496773958206</v>
      </c>
      <c r="S2659" s="0">
        <v>-0.014373798854649067</v>
      </c>
      <c r="T2659" s="0">
        <v>-0.009575696662068367</v>
      </c>
      <c r="U2659" s="0">
        <v>-0.0047775944694876671</v>
      </c>
      <c r="V2659" s="0">
        <v>0.0021501029841601849</v>
      </c>
      <c r="W2659" s="0">
        <v>0.0054742041975259781</v>
      </c>
      <c r="X2659" s="0">
        <v>26.667301177978516</v>
      </c>
      <c r="Y2659" s="0">
        <v>26.437004089355469</v>
      </c>
      <c r="Z2659" s="0">
        <v>-0.23029550909996033</v>
      </c>
      <c r="AA2659" s="0">
        <v>0.22005005180835724</v>
      </c>
      <c r="AB2659" s="0">
        <v>-0.59224563837051392</v>
      </c>
      <c r="AC2659" s="0">
        <v>-0.51230096817016602</v>
      </c>
      <c r="AD2659" s="0">
        <v>-0.34568986296653748</v>
      </c>
      <c r="AE2659" s="0">
        <v>-0.23029550909996033</v>
      </c>
      <c r="AF2659" s="0">
        <v>-0.11490114778280258</v>
      </c>
      <c r="AG2659" s="0">
        <v>0.051709979772567749</v>
      </c>
      <c r="AH2659" s="0">
        <v>0.13165462017059326</v>
      </c>
    </row>
    <row r="2660" x14ac:dyDescent="0.4">
      <c r="A2660" s="10" t="str">
        <f>Data[[#This Row],[category]]&amp;Data[[#This Row],[subcategory]]&amp;Data[[#This Row],[date]]&amp;Data[[#This Row],[hour]]</f>
        <v>NAICS 2-digit codeUnknown9/2/20177</v>
      </c>
      <c r="B2660" s="10" t="s">
        <v>140</v>
      </c>
      <c r="C2660" t="s">
        <v>39</v>
      </c>
      <c r="D2660" t="s">
        <v>113</v>
      </c>
      <c r="E2660" t="s">
        <v>60</v>
      </c>
      <c r="F2660" s="0">
        <v>24050</v>
      </c>
      <c r="G2660" s="0">
        <v>1.1711288690567017</v>
      </c>
      <c r="H2660" s="0">
        <v>1.113183856010437</v>
      </c>
      <c r="I2660" s="0">
        <v>-0.057945102453231812</v>
      </c>
      <c r="J2660" s="0">
        <v>0.010780606418848038</v>
      </c>
      <c r="K2660" s="0">
        <v>73.33551025390625</v>
      </c>
      <c r="L2660" s="0">
        <v>-5.37493896484375</v>
      </c>
      <c r="M2660" s="0">
        <v>1</v>
      </c>
      <c r="N2660" s="0">
        <v>1</v>
      </c>
      <c r="O2660" s="0">
        <v>2.1633398532867432</v>
      </c>
      <c r="P2660" s="0">
        <v>2.1092658042907715</v>
      </c>
      <c r="Q2660" s="0">
        <v>-0.075677618384361267</v>
      </c>
      <c r="R2660" s="0">
        <v>-0.071761004626750946</v>
      </c>
      <c r="S2660" s="0">
        <v>-0.063598461449146271</v>
      </c>
      <c r="T2660" s="0">
        <v>-0.057945102453231812</v>
      </c>
      <c r="U2660" s="0">
        <v>-0.052291747182607651</v>
      </c>
      <c r="V2660" s="0">
        <v>-0.044129200279712677</v>
      </c>
      <c r="W2660" s="0">
        <v>-0.040212582796812057</v>
      </c>
      <c r="X2660" s="0">
        <v>28.1656494140625</v>
      </c>
      <c r="Y2660" s="0">
        <v>26.772071838378906</v>
      </c>
      <c r="Z2660" s="0">
        <v>-1.3935797214508057</v>
      </c>
      <c r="AA2660" s="0">
        <v>0.25927358865737915</v>
      </c>
      <c r="AB2660" s="0">
        <v>-1.8200467824935913</v>
      </c>
      <c r="AC2660" s="0">
        <v>-1.7258522510528564</v>
      </c>
      <c r="AD2660" s="0">
        <v>-1.5295429229736328</v>
      </c>
      <c r="AE2660" s="0">
        <v>-1.3935797214508057</v>
      </c>
      <c r="AF2660" s="0">
        <v>-1.2576165199279785</v>
      </c>
      <c r="AG2660" s="0">
        <v>-1.0613071918487549</v>
      </c>
      <c r="AH2660" s="0">
        <v>-0.96711260080337524</v>
      </c>
    </row>
    <row r="2661" x14ac:dyDescent="0.4">
      <c r="A2661" s="10" t="str">
        <f>Data[[#This Row],[category]]&amp;Data[[#This Row],[subcategory]]&amp;Data[[#This Row],[date]]&amp;Data[[#This Row],[hour]]</f>
        <v>NAICS 2-digit codeUnknown9/2/20178</v>
      </c>
      <c r="B2661" s="10" t="s">
        <v>140</v>
      </c>
      <c r="C2661" t="s">
        <v>39</v>
      </c>
      <c r="D2661" t="s">
        <v>113</v>
      </c>
      <c r="E2661" t="s">
        <v>61</v>
      </c>
      <c r="F2661" s="0">
        <v>24050</v>
      </c>
      <c r="G2661" s="0">
        <v>1.2288862466812134</v>
      </c>
      <c r="H2661" s="0">
        <v>1.2152118682861328</v>
      </c>
      <c r="I2661" s="0">
        <v>-0.013674394227564335</v>
      </c>
      <c r="J2661" s="0">
        <v>0.011388609185814857</v>
      </c>
      <c r="K2661" s="0">
        <v>75.78228759765625</v>
      </c>
      <c r="L2661" s="0">
        <v>-1.2007080316543579</v>
      </c>
      <c r="M2661" s="0">
        <v>0</v>
      </c>
      <c r="N2661" s="0">
        <v>0</v>
      </c>
      <c r="O2661" s="0">
        <v>2.1633398532867432</v>
      </c>
      <c r="P2661" s="0">
        <v>2.1092658042907715</v>
      </c>
      <c r="Q2661" s="0">
        <v>-0.032406989485025406</v>
      </c>
      <c r="R2661" s="0">
        <v>-0.028269484639167786</v>
      </c>
      <c r="S2661" s="0">
        <v>-0.01964658685028553</v>
      </c>
      <c r="T2661" s="0">
        <v>-0.013674394227564335</v>
      </c>
      <c r="U2661" s="0">
        <v>-0.0077022016048431396</v>
      </c>
      <c r="V2661" s="0">
        <v>0.0009206957183778286</v>
      </c>
      <c r="W2661" s="0">
        <v>0.0050582010298967361</v>
      </c>
      <c r="X2661" s="0">
        <v>29.554714202880859</v>
      </c>
      <c r="Y2661" s="0">
        <v>29.225845336914063</v>
      </c>
      <c r="Z2661" s="0">
        <v>-0.32886919379234314</v>
      </c>
      <c r="AA2661" s="0">
        <v>0.27389603853225708</v>
      </c>
      <c r="AB2661" s="0">
        <v>-0.77938807010650635</v>
      </c>
      <c r="AC2661" s="0">
        <v>-0.67988109588623047</v>
      </c>
      <c r="AD2661" s="0">
        <v>-0.47250041365623474</v>
      </c>
      <c r="AE2661" s="0">
        <v>-0.32886919379234314</v>
      </c>
      <c r="AF2661" s="0">
        <v>-0.18523797392845154</v>
      </c>
      <c r="AG2661" s="0">
        <v>0.022142702713608742</v>
      </c>
      <c r="AH2661" s="0">
        <v>0.12164969742298126</v>
      </c>
    </row>
    <row r="2662" x14ac:dyDescent="0.4">
      <c r="A2662" s="10" t="str">
        <f>Data[[#This Row],[category]]&amp;Data[[#This Row],[subcategory]]&amp;Data[[#This Row],[date]]&amp;Data[[#This Row],[hour]]</f>
        <v>NAICS 2-digit codeUnknown9/2/20179</v>
      </c>
      <c r="B2662" s="10" t="s">
        <v>140</v>
      </c>
      <c r="C2662" t="s">
        <v>39</v>
      </c>
      <c r="D2662" t="s">
        <v>113</v>
      </c>
      <c r="E2662" t="s">
        <v>62</v>
      </c>
      <c r="F2662" s="0">
        <v>24050</v>
      </c>
      <c r="G2662" s="0">
        <v>1.4860051870346069</v>
      </c>
      <c r="H2662" s="0">
        <v>1.4810470342636108</v>
      </c>
      <c r="I2662" s="0">
        <v>-0.0049580847844481468</v>
      </c>
      <c r="J2662" s="0">
        <v>0.0097524318844079971</v>
      </c>
      <c r="K2662" s="0">
        <v>80.550933837890625</v>
      </c>
      <c r="L2662" s="0">
        <v>-0.50839471817016602</v>
      </c>
      <c r="M2662" s="0">
        <v>0</v>
      </c>
      <c r="N2662" s="0">
        <v>0</v>
      </c>
      <c r="O2662" s="0">
        <v>2.1633398532867432</v>
      </c>
      <c r="P2662" s="0">
        <v>2.1092658042907715</v>
      </c>
      <c r="Q2662" s="0">
        <v>-0.020999407395720482</v>
      </c>
      <c r="R2662" s="0">
        <v>-0.017456328496336937</v>
      </c>
      <c r="S2662" s="0">
        <v>-0.010072264820337296</v>
      </c>
      <c r="T2662" s="0">
        <v>-0.0049580847844481468</v>
      </c>
      <c r="U2662" s="0">
        <v>0.00015609549882356077</v>
      </c>
      <c r="V2662" s="0">
        <v>0.0075401593931019306</v>
      </c>
      <c r="W2662" s="0">
        <v>0.011083237826824188</v>
      </c>
      <c r="X2662" s="0">
        <v>35.738426208496094</v>
      </c>
      <c r="Y2662" s="0">
        <v>35.619182586669922</v>
      </c>
      <c r="Z2662" s="0">
        <v>-0.11924193799495697</v>
      </c>
      <c r="AA2662" s="0">
        <v>0.2345459908246994</v>
      </c>
      <c r="AB2662" s="0">
        <v>-0.50503575801849365</v>
      </c>
      <c r="AC2662" s="0">
        <v>-0.41982471942901611</v>
      </c>
      <c r="AD2662" s="0">
        <v>-0.24223797023296356</v>
      </c>
      <c r="AE2662" s="0">
        <v>-0.11924193799495697</v>
      </c>
      <c r="AF2662" s="0">
        <v>0.0037540998309850693</v>
      </c>
      <c r="AG2662" s="0">
        <v>0.18134084343910217</v>
      </c>
      <c r="AH2662" s="0">
        <v>0.26655188202857971</v>
      </c>
    </row>
    <row r="2663" x14ac:dyDescent="0.4">
      <c r="A2663" s="10" t="str">
        <f>Data[[#This Row],[category]]&amp;Data[[#This Row],[subcategory]]&amp;Data[[#This Row],[date]]&amp;Data[[#This Row],[hour]]</f>
        <v>NAICS 2-digit codeUnknown9/2/201710</v>
      </c>
      <c r="B2663" s="10" t="s">
        <v>140</v>
      </c>
      <c r="C2663" t="s">
        <v>39</v>
      </c>
      <c r="D2663" t="s">
        <v>113</v>
      </c>
      <c r="E2663" t="s">
        <v>63</v>
      </c>
      <c r="F2663" s="0">
        <v>24050</v>
      </c>
      <c r="G2663" s="0">
        <v>1.8135980367660522</v>
      </c>
      <c r="H2663" s="0">
        <v>1.7931700944900513</v>
      </c>
      <c r="I2663" s="0">
        <v>-0.020427927374839783</v>
      </c>
      <c r="J2663" s="0">
        <v>0.0046381806023418903</v>
      </c>
      <c r="K2663" s="0">
        <v>85.751808166503906</v>
      </c>
      <c r="L2663" s="0">
        <v>-4.4042973518371582</v>
      </c>
      <c r="M2663" s="0">
        <v>1</v>
      </c>
      <c r="N2663" s="0">
        <v>1</v>
      </c>
      <c r="O2663" s="0">
        <v>2.1633398532867432</v>
      </c>
      <c r="P2663" s="0">
        <v>2.1092658042907715</v>
      </c>
      <c r="Q2663" s="0">
        <v>-0.028057055547833443</v>
      </c>
      <c r="R2663" s="0">
        <v>-0.026371994987130165</v>
      </c>
      <c r="S2663" s="0">
        <v>-0.022860191762447357</v>
      </c>
      <c r="T2663" s="0">
        <v>-0.020427927374839783</v>
      </c>
      <c r="U2663" s="0">
        <v>-0.017995662987232208</v>
      </c>
      <c r="V2663" s="0">
        <v>-0.0144838597625494</v>
      </c>
      <c r="W2663" s="0">
        <v>-0.012798799201846123</v>
      </c>
      <c r="X2663" s="0">
        <v>43.617031097412109</v>
      </c>
      <c r="Y2663" s="0">
        <v>43.125740051269531</v>
      </c>
      <c r="Z2663" s="0">
        <v>-0.49129164218902588</v>
      </c>
      <c r="AA2663" s="0">
        <v>0.11154824495315552</v>
      </c>
      <c r="AB2663" s="0">
        <v>-0.67477220296859741</v>
      </c>
      <c r="AC2663" s="0">
        <v>-0.63424646854400635</v>
      </c>
      <c r="AD2663" s="0">
        <v>-0.54978758096694946</v>
      </c>
      <c r="AE2663" s="0">
        <v>-0.49129164218902588</v>
      </c>
      <c r="AF2663" s="0">
        <v>-0.43279567360877991</v>
      </c>
      <c r="AG2663" s="0">
        <v>-0.34833681583404541</v>
      </c>
      <c r="AH2663" s="0">
        <v>-0.30781111121177673</v>
      </c>
    </row>
    <row r="2664" x14ac:dyDescent="0.4">
      <c r="A2664" s="10" t="str">
        <f>Data[[#This Row],[category]]&amp;Data[[#This Row],[subcategory]]&amp;Data[[#This Row],[date]]&amp;Data[[#This Row],[hour]]</f>
        <v>NAICS 2-digit codeUnknown9/2/201711</v>
      </c>
      <c r="B2664" s="10" t="s">
        <v>140</v>
      </c>
      <c r="C2664" t="s">
        <v>39</v>
      </c>
      <c r="D2664" t="s">
        <v>113</v>
      </c>
      <c r="E2664" t="s">
        <v>64</v>
      </c>
      <c r="F2664" s="0">
        <v>24050</v>
      </c>
      <c r="G2664" s="0">
        <v>2.0592525005340576</v>
      </c>
      <c r="H2664" s="0">
        <v>2.0796804428100586</v>
      </c>
      <c r="I2664" s="0">
        <v>0.020427923649549484</v>
      </c>
      <c r="J2664" s="0">
        <v>0.004638180136680603</v>
      </c>
      <c r="K2664" s="0">
        <v>89.410560607910156</v>
      </c>
      <c r="L2664" s="0">
        <v>4.4042973518371582</v>
      </c>
      <c r="M2664" s="0">
        <v>1</v>
      </c>
      <c r="N2664" s="0">
        <v>1</v>
      </c>
      <c r="O2664" s="0">
        <v>2.1633398532867432</v>
      </c>
      <c r="P2664" s="0">
        <v>2.1092658042907715</v>
      </c>
      <c r="Q2664" s="0">
        <v>0.012798796407878399</v>
      </c>
      <c r="R2664" s="0">
        <v>0.014483856968581676</v>
      </c>
      <c r="S2664" s="0">
        <v>0.01799565926194191</v>
      </c>
      <c r="T2664" s="0">
        <v>0.020427923649549484</v>
      </c>
      <c r="U2664" s="0">
        <v>0.022860188037157059</v>
      </c>
      <c r="V2664" s="0">
        <v>0.026371991261839867</v>
      </c>
      <c r="W2664" s="0">
        <v>0.028057051822543144</v>
      </c>
      <c r="X2664" s="0">
        <v>49.5250244140625</v>
      </c>
      <c r="Y2664" s="0">
        <v>50.016315460205078</v>
      </c>
      <c r="Z2664" s="0">
        <v>0.49129155278205872</v>
      </c>
      <c r="AA2664" s="0">
        <v>0.11154823005199432</v>
      </c>
      <c r="AB2664" s="0">
        <v>0.30781105160713196</v>
      </c>
      <c r="AC2664" s="0">
        <v>0.34833675622940063</v>
      </c>
      <c r="AD2664" s="0">
        <v>0.43279561400413513</v>
      </c>
      <c r="AE2664" s="0">
        <v>0.49129155278205872</v>
      </c>
      <c r="AF2664" s="0">
        <v>0.54978752136230469</v>
      </c>
      <c r="AG2664" s="0">
        <v>0.6342463493347168</v>
      </c>
      <c r="AH2664" s="0">
        <v>0.67477208375930786</v>
      </c>
    </row>
    <row r="2665" x14ac:dyDescent="0.4">
      <c r="A2665" s="10" t="str">
        <f>Data[[#This Row],[category]]&amp;Data[[#This Row],[subcategory]]&amp;Data[[#This Row],[date]]&amp;Data[[#This Row],[hour]]</f>
        <v>NAICS 2-digit codeUnknown9/2/201712</v>
      </c>
      <c r="B2665" s="10" t="s">
        <v>140</v>
      </c>
      <c r="C2665" t="s">
        <v>39</v>
      </c>
      <c r="D2665" t="s">
        <v>113</v>
      </c>
      <c r="E2665" t="s">
        <v>65</v>
      </c>
      <c r="F2665" s="0">
        <v>24050</v>
      </c>
      <c r="G2665" s="0">
        <v>2.17826247215271</v>
      </c>
      <c r="H2665" s="0">
        <v>2.2098824977874756</v>
      </c>
      <c r="I2665" s="0">
        <v>0.031620070338249207</v>
      </c>
      <c r="J2665" s="0">
        <v>0.011877763085067272</v>
      </c>
      <c r="K2665" s="0">
        <v>93.0455322265625</v>
      </c>
      <c r="L2665" s="0">
        <v>2.662123441696167</v>
      </c>
      <c r="M2665" s="0">
        <v>1</v>
      </c>
      <c r="N2665" s="0">
        <v>1</v>
      </c>
      <c r="O2665" s="0">
        <v>2.1633398532867432</v>
      </c>
      <c r="P2665" s="0">
        <v>2.1092658042907715</v>
      </c>
      <c r="Q2665" s="0">
        <v>0.012082888744771481</v>
      </c>
      <c r="R2665" s="0">
        <v>0.016398103907704353</v>
      </c>
      <c r="S2665" s="0">
        <v>0.025391364470124245</v>
      </c>
      <c r="T2665" s="0">
        <v>0.031620070338249207</v>
      </c>
      <c r="U2665" s="0">
        <v>0.037848774343729019</v>
      </c>
      <c r="V2665" s="0">
        <v>0.046842034906148911</v>
      </c>
      <c r="W2665" s="0">
        <v>0.051157251000404358</v>
      </c>
      <c r="X2665" s="0">
        <v>52.387210845947266</v>
      </c>
      <c r="Y2665" s="0">
        <v>53.147674560546875</v>
      </c>
      <c r="Z2665" s="0">
        <v>0.76046270132064819</v>
      </c>
      <c r="AA2665" s="0">
        <v>0.28566020727157593</v>
      </c>
      <c r="AB2665" s="0">
        <v>0.2905934751033783</v>
      </c>
      <c r="AC2665" s="0">
        <v>0.39437443017959595</v>
      </c>
      <c r="AD2665" s="0">
        <v>0.61066234111785889</v>
      </c>
      <c r="AE2665" s="0">
        <v>0.76046270132064819</v>
      </c>
      <c r="AF2665" s="0">
        <v>0.9102630615234375</v>
      </c>
      <c r="AG2665" s="0">
        <v>1.1265510320663452</v>
      </c>
      <c r="AH2665" s="0">
        <v>1.2303318977355957</v>
      </c>
    </row>
    <row r="2666" x14ac:dyDescent="0.4">
      <c r="A2666" s="10" t="str">
        <f>Data[[#This Row],[category]]&amp;Data[[#This Row],[subcategory]]&amp;Data[[#This Row],[date]]&amp;Data[[#This Row],[hour]]</f>
        <v>NAICS 2-digit codeUnknown9/2/201713</v>
      </c>
      <c r="B2666" s="10" t="s">
        <v>140</v>
      </c>
      <c r="C2666" t="s">
        <v>39</v>
      </c>
      <c r="D2666" t="s">
        <v>113</v>
      </c>
      <c r="E2666" t="s">
        <v>66</v>
      </c>
      <c r="F2666" s="0">
        <v>24050</v>
      </c>
      <c r="G2666" s="0">
        <v>2.2553162574768066</v>
      </c>
      <c r="H2666" s="0">
        <v>2.2603590488433838</v>
      </c>
      <c r="I2666" s="0">
        <v>0.0050427597016096115</v>
      </c>
      <c r="J2666" s="0">
        <v>0.013528184965252876</v>
      </c>
      <c r="K2666" s="0">
        <v>94.685859680175781</v>
      </c>
      <c r="L2666" s="0">
        <v>0.37275952100753784</v>
      </c>
      <c r="M2666" s="0">
        <v>0</v>
      </c>
      <c r="N2666" s="0">
        <v>0</v>
      </c>
      <c r="O2666" s="0">
        <v>2.1633398532867432</v>
      </c>
      <c r="P2666" s="0">
        <v>2.1092658042907715</v>
      </c>
      <c r="Q2666" s="0">
        <v>-0.017209123820066452</v>
      </c>
      <c r="R2666" s="0">
        <v>-0.012294307351112366</v>
      </c>
      <c r="S2666" s="0">
        <v>-0.0020514274947345257</v>
      </c>
      <c r="T2666" s="0">
        <v>0.0050427597016096115</v>
      </c>
      <c r="U2666" s="0">
        <v>0.012136946432292461</v>
      </c>
      <c r="V2666" s="0">
        <v>0.022379826754331589</v>
      </c>
      <c r="W2666" s="0">
        <v>0.027294643223285675</v>
      </c>
      <c r="X2666" s="0">
        <v>54.2403564453125</v>
      </c>
      <c r="Y2666" s="0">
        <v>54.36163330078125</v>
      </c>
      <c r="Z2666" s="0">
        <v>0.12127836793661118</v>
      </c>
      <c r="AA2666" s="0">
        <v>0.32535284757614136</v>
      </c>
      <c r="AB2666" s="0">
        <v>-0.41387945413589478</v>
      </c>
      <c r="AC2666" s="0">
        <v>-0.29567807912826538</v>
      </c>
      <c r="AD2666" s="0">
        <v>-0.049336832016706467</v>
      </c>
      <c r="AE2666" s="0">
        <v>0.12127836793661118</v>
      </c>
      <c r="AF2666" s="0">
        <v>0.29189357161521912</v>
      </c>
      <c r="AG2666" s="0">
        <v>0.53823482990264893</v>
      </c>
      <c r="AH2666" s="0">
        <v>0.65643620491027832</v>
      </c>
    </row>
    <row r="2667" x14ac:dyDescent="0.4">
      <c r="A2667" s="10" t="str">
        <f>Data[[#This Row],[category]]&amp;Data[[#This Row],[subcategory]]&amp;Data[[#This Row],[date]]&amp;Data[[#This Row],[hour]]</f>
        <v>NAICS 2-digit codeUnknown9/2/201714</v>
      </c>
      <c r="B2667" s="10" t="s">
        <v>140</v>
      </c>
      <c r="C2667" t="s">
        <v>39</v>
      </c>
      <c r="D2667" t="s">
        <v>113</v>
      </c>
      <c r="E2667" t="s">
        <v>67</v>
      </c>
      <c r="F2667" s="0">
        <v>24050</v>
      </c>
      <c r="G2667" s="0">
        <v>2.2284626960754395</v>
      </c>
      <c r="H2667" s="0">
        <v>2.2360744476318359</v>
      </c>
      <c r="I2667" s="0">
        <v>0.0076117985881865025</v>
      </c>
      <c r="J2667" s="0">
        <v>0.015640594065189362</v>
      </c>
      <c r="K2667" s="0">
        <v>93.93829345703125</v>
      </c>
      <c r="L2667" s="0">
        <v>0.4866693913936615</v>
      </c>
      <c r="M2667" s="0">
        <v>0</v>
      </c>
      <c r="N2667" s="0">
        <v>0</v>
      </c>
      <c r="O2667" s="0">
        <v>2.1633398532867432</v>
      </c>
      <c r="P2667" s="0">
        <v>2.1092658042907715</v>
      </c>
      <c r="Q2667" s="0">
        <v>-0.018114689737558365</v>
      </c>
      <c r="R2667" s="0">
        <v>-0.012432429008185863</v>
      </c>
      <c r="S2667" s="0">
        <v>-0.00059013697318732738</v>
      </c>
      <c r="T2667" s="0">
        <v>0.0076117985881865025</v>
      </c>
      <c r="U2667" s="0">
        <v>0.015813734382390976</v>
      </c>
      <c r="V2667" s="0">
        <v>0.027656026184558868</v>
      </c>
      <c r="W2667" s="0">
        <v>0.033338285982608795</v>
      </c>
      <c r="X2667" s="0">
        <v>53.594528198242187</v>
      </c>
      <c r="Y2667" s="0">
        <v>53.777591705322266</v>
      </c>
      <c r="Z2667" s="0">
        <v>0.18306376039981842</v>
      </c>
      <c r="AA2667" s="0">
        <v>0.37615630030632019</v>
      </c>
      <c r="AB2667" s="0">
        <v>-0.43565830588340759</v>
      </c>
      <c r="AC2667" s="0">
        <v>-0.29899993538856506</v>
      </c>
      <c r="AD2667" s="0">
        <v>-0.014192796312272549</v>
      </c>
      <c r="AE2667" s="0">
        <v>0.18306376039981842</v>
      </c>
      <c r="AF2667" s="0">
        <v>0.38032031059265137</v>
      </c>
      <c r="AG2667" s="0">
        <v>0.6651274561882019</v>
      </c>
      <c r="AH2667" s="0">
        <v>0.80178582668304443</v>
      </c>
    </row>
    <row r="2668" x14ac:dyDescent="0.4">
      <c r="A2668" s="10" t="str">
        <f>Data[[#This Row],[category]]&amp;Data[[#This Row],[subcategory]]&amp;Data[[#This Row],[date]]&amp;Data[[#This Row],[hour]]</f>
        <v>NAICS 2-digit codeUnknown9/2/201715</v>
      </c>
      <c r="B2668" s="10" t="s">
        <v>140</v>
      </c>
      <c r="C2668" t="s">
        <v>39</v>
      </c>
      <c r="D2668" t="s">
        <v>113</v>
      </c>
      <c r="E2668" t="s">
        <v>68</v>
      </c>
      <c r="F2668" s="0">
        <v>24050</v>
      </c>
      <c r="G2668" s="0">
        <v>2.1856162548065186</v>
      </c>
      <c r="H2668" s="0">
        <v>2.1984062194824219</v>
      </c>
      <c r="I2668" s="0">
        <v>0.01278991810977459</v>
      </c>
      <c r="J2668" s="0">
        <v>0.016137493774294853</v>
      </c>
      <c r="K2668" s="0">
        <v>92.401580810546875</v>
      </c>
      <c r="L2668" s="0">
        <v>0.79255914688110352</v>
      </c>
      <c r="M2668" s="0">
        <v>0</v>
      </c>
      <c r="N2668" s="0">
        <v>0</v>
      </c>
      <c r="O2668" s="0">
        <v>2.1633398532867432</v>
      </c>
      <c r="P2668" s="0">
        <v>2.1092658042907715</v>
      </c>
      <c r="Q2668" s="0">
        <v>-0.01375389751046896</v>
      </c>
      <c r="R2668" s="0">
        <v>-0.0078911120072007179</v>
      </c>
      <c r="S2668" s="0">
        <v>0.0043274080380797386</v>
      </c>
      <c r="T2668" s="0">
        <v>0.01278991810977459</v>
      </c>
      <c r="U2668" s="0">
        <v>0.021252427250146866</v>
      </c>
      <c r="V2668" s="0">
        <v>0.033470947295427322</v>
      </c>
      <c r="W2668" s="0">
        <v>0.039333734661340714</v>
      </c>
      <c r="X2668" s="0">
        <v>52.564071655273437</v>
      </c>
      <c r="Y2668" s="0">
        <v>52.871669769287109</v>
      </c>
      <c r="Z2668" s="0">
        <v>0.30759751796722412</v>
      </c>
      <c r="AA2668" s="0">
        <v>0.38810673356056213</v>
      </c>
      <c r="AB2668" s="0">
        <v>-0.3307812511920929</v>
      </c>
      <c r="AC2668" s="0">
        <v>-0.18978127837181091</v>
      </c>
      <c r="AD2668" s="0">
        <v>0.1040741503238678</v>
      </c>
      <c r="AE2668" s="0">
        <v>0.30759751796722412</v>
      </c>
      <c r="AF2668" s="0">
        <v>0.51112091541290283</v>
      </c>
      <c r="AG2668" s="0">
        <v>0.80497628450393677</v>
      </c>
      <c r="AH2668" s="0">
        <v>0.94597625732421875</v>
      </c>
    </row>
    <row r="2669" x14ac:dyDescent="0.4">
      <c r="A2669" s="10" t="str">
        <f>Data[[#This Row],[category]]&amp;Data[[#This Row],[subcategory]]&amp;Data[[#This Row],[date]]&amp;Data[[#This Row],[hour]]</f>
        <v>NAICS 2-digit codeUnknown9/2/201716</v>
      </c>
      <c r="B2669" s="10" t="s">
        <v>140</v>
      </c>
      <c r="C2669" t="s">
        <v>39</v>
      </c>
      <c r="D2669" t="s">
        <v>113</v>
      </c>
      <c r="E2669" t="s">
        <v>69</v>
      </c>
      <c r="F2669" s="0">
        <v>24050</v>
      </c>
      <c r="G2669" s="0">
        <v>2.1894078254699707</v>
      </c>
      <c r="H2669" s="0">
        <v>2.1562435626983643</v>
      </c>
      <c r="I2669" s="0">
        <v>-0.033164419233798981</v>
      </c>
      <c r="J2669" s="0">
        <v>0.018080869689583778</v>
      </c>
      <c r="K2669" s="0">
        <v>92.07305908203125</v>
      </c>
      <c r="L2669" s="0">
        <v>-1.8342269659042358</v>
      </c>
      <c r="M2669" s="0">
        <v>1</v>
      </c>
      <c r="N2669" s="0">
        <v>0</v>
      </c>
      <c r="O2669" s="0">
        <v>2.1633398532867432</v>
      </c>
      <c r="P2669" s="0">
        <v>2.1092658042907715</v>
      </c>
      <c r="Q2669" s="0">
        <v>-0.062904804944992065</v>
      </c>
      <c r="R2669" s="0">
        <v>-0.056335985660552979</v>
      </c>
      <c r="S2669" s="0">
        <v>-0.042646035552024841</v>
      </c>
      <c r="T2669" s="0">
        <v>-0.033164419233798981</v>
      </c>
      <c r="U2669" s="0">
        <v>-0.023682801052927971</v>
      </c>
      <c r="V2669" s="0">
        <v>-0.0099928528070449829</v>
      </c>
      <c r="W2669" s="0">
        <v>-0.0034240351524204016</v>
      </c>
      <c r="X2669" s="0">
        <v>52.655258178710937</v>
      </c>
      <c r="Y2669" s="0">
        <v>51.857658386230469</v>
      </c>
      <c r="Z2669" s="0">
        <v>-0.7976042628288269</v>
      </c>
      <c r="AA2669" s="0">
        <v>0.43484491109848022</v>
      </c>
      <c r="AB2669" s="0">
        <v>-1.5128605365753174</v>
      </c>
      <c r="AC2669" s="0">
        <v>-1.3548804521560669</v>
      </c>
      <c r="AD2669" s="0">
        <v>-1.025637149810791</v>
      </c>
      <c r="AE2669" s="0">
        <v>-0.7976042628288269</v>
      </c>
      <c r="AF2669" s="0">
        <v>-0.56957137584686279</v>
      </c>
      <c r="AG2669" s="0">
        <v>-0.24032808840274811</v>
      </c>
      <c r="AH2669" s="0">
        <v>-0.082348033785820007</v>
      </c>
    </row>
    <row r="2670" x14ac:dyDescent="0.4">
      <c r="A2670" s="10" t="str">
        <f>Data[[#This Row],[category]]&amp;Data[[#This Row],[subcategory]]&amp;Data[[#This Row],[date]]&amp;Data[[#This Row],[hour]]</f>
        <v>NAICS 2-digit codeUnknown9/2/201717</v>
      </c>
      <c r="B2670" s="10" t="s">
        <v>140</v>
      </c>
      <c r="C2670" t="s">
        <v>39</v>
      </c>
      <c r="D2670" t="s">
        <v>113</v>
      </c>
      <c r="E2670" t="s">
        <v>70</v>
      </c>
      <c r="F2670" s="0">
        <v>24050</v>
      </c>
      <c r="G2670" s="0">
        <v>2.1339845657348633</v>
      </c>
      <c r="H2670" s="0">
        <v>2.0936167240142822</v>
      </c>
      <c r="I2670" s="0">
        <v>-0.040367688983678818</v>
      </c>
      <c r="J2670" s="0">
        <v>0.018831789493560791</v>
      </c>
      <c r="K2670" s="0">
        <v>92.021873474121094</v>
      </c>
      <c r="L2670" s="0">
        <v>-2.1435928344726562</v>
      </c>
      <c r="M2670" s="0">
        <v>1</v>
      </c>
      <c r="N2670" s="0">
        <v>1</v>
      </c>
      <c r="O2670" s="0">
        <v>2.1633398532867432</v>
      </c>
      <c r="P2670" s="0">
        <v>2.1092658042907715</v>
      </c>
      <c r="Q2670" s="0">
        <v>-0.071343228220939636</v>
      </c>
      <c r="R2670" s="0">
        <v>-0.064501598477363586</v>
      </c>
      <c r="S2670" s="0">
        <v>-0.050243090838193893</v>
      </c>
      <c r="T2670" s="0">
        <v>-0.040367688983678818</v>
      </c>
      <c r="U2670" s="0">
        <v>-0.030492288991808891</v>
      </c>
      <c r="V2670" s="0">
        <v>-0.016233779489994049</v>
      </c>
      <c r="W2670" s="0">
        <v>-0.0093921516090631485</v>
      </c>
      <c r="X2670" s="0">
        <v>51.322330474853516</v>
      </c>
      <c r="Y2670" s="0">
        <v>50.351482391357422</v>
      </c>
      <c r="Z2670" s="0">
        <v>-0.97084289789199829</v>
      </c>
      <c r="AA2670" s="0">
        <v>0.45290452241897583</v>
      </c>
      <c r="AB2670" s="0">
        <v>-1.7158045768737793</v>
      </c>
      <c r="AC2670" s="0">
        <v>-1.5512634515762329</v>
      </c>
      <c r="AD2670" s="0">
        <v>-1.2083462476730347</v>
      </c>
      <c r="AE2670" s="0">
        <v>-0.97084289789199829</v>
      </c>
      <c r="AF2670" s="0">
        <v>-0.73333954811096191</v>
      </c>
      <c r="AG2670" s="0">
        <v>-0.39042240381240845</v>
      </c>
      <c r="AH2670" s="0">
        <v>-0.22588124871253967</v>
      </c>
    </row>
    <row r="2671" x14ac:dyDescent="0.4">
      <c r="A2671" s="10" t="str">
        <f>Data[[#This Row],[category]]&amp;Data[[#This Row],[subcategory]]&amp;Data[[#This Row],[date]]&amp;Data[[#This Row],[hour]]</f>
        <v>NAICS 2-digit codeUnknown9/2/201718</v>
      </c>
      <c r="B2671" s="10" t="s">
        <v>140</v>
      </c>
      <c r="C2671" t="s">
        <v>39</v>
      </c>
      <c r="D2671" t="s">
        <v>113</v>
      </c>
      <c r="E2671" t="s">
        <v>71</v>
      </c>
      <c r="F2671" s="0">
        <v>24050</v>
      </c>
      <c r="G2671" s="0">
        <v>2.0372297763824463</v>
      </c>
      <c r="H2671" s="0">
        <v>1.9887964725494385</v>
      </c>
      <c r="I2671" s="0">
        <v>-0.04843343049287796</v>
      </c>
      <c r="J2671" s="0">
        <v>0.018879301846027374</v>
      </c>
      <c r="K2671" s="0">
        <v>90.482620239257813</v>
      </c>
      <c r="L2671" s="0">
        <v>-2.565424919128418</v>
      </c>
      <c r="M2671" s="0">
        <v>1</v>
      </c>
      <c r="N2671" s="0">
        <v>1</v>
      </c>
      <c r="O2671" s="0">
        <v>2.1633398532867432</v>
      </c>
      <c r="P2671" s="0">
        <v>2.1092658042907715</v>
      </c>
      <c r="Q2671" s="0">
        <v>-0.079487115144729614</v>
      </c>
      <c r="R2671" s="0">
        <v>-0.072628229856491089</v>
      </c>
      <c r="S2671" s="0">
        <v>-0.058333747088909149</v>
      </c>
      <c r="T2671" s="0">
        <v>-0.04843343049287796</v>
      </c>
      <c r="U2671" s="0">
        <v>-0.038533113896846771</v>
      </c>
      <c r="V2671" s="0">
        <v>-0.024238631129264832</v>
      </c>
      <c r="W2671" s="0">
        <v>-0.017379742115736008</v>
      </c>
      <c r="X2671" s="0">
        <v>48.995376586914063</v>
      </c>
      <c r="Y2671" s="0">
        <v>47.830554962158203</v>
      </c>
      <c r="Z2671" s="0">
        <v>-1.1648240089416504</v>
      </c>
      <c r="AA2671" s="0">
        <v>0.45404720306396484</v>
      </c>
      <c r="AB2671" s="0">
        <v>-1.9116652011871338</v>
      </c>
      <c r="AC2671" s="0">
        <v>-1.746708869934082</v>
      </c>
      <c r="AD2671" s="0">
        <v>-1.4029265642166138</v>
      </c>
      <c r="AE2671" s="0">
        <v>-1.1648240089416504</v>
      </c>
      <c r="AF2671" s="0">
        <v>-0.92672139406204224</v>
      </c>
      <c r="AG2671" s="0">
        <v>-0.58293908834457397</v>
      </c>
      <c r="AH2671" s="0">
        <v>-0.41798281669616699</v>
      </c>
    </row>
    <row r="2672" x14ac:dyDescent="0.4">
      <c r="A2672" s="10" t="str">
        <f>Data[[#This Row],[category]]&amp;Data[[#This Row],[subcategory]]&amp;Data[[#This Row],[date]]&amp;Data[[#This Row],[hour]]</f>
        <v>NAICS 2-digit codeUnknown9/2/201719</v>
      </c>
      <c r="B2672" s="10" t="s">
        <v>140</v>
      </c>
      <c r="C2672" t="s">
        <v>39</v>
      </c>
      <c r="D2672" t="s">
        <v>113</v>
      </c>
      <c r="E2672" t="s">
        <v>72</v>
      </c>
      <c r="F2672" s="0">
        <v>24050</v>
      </c>
      <c r="G2672" s="0">
        <v>1.8648214340209961</v>
      </c>
      <c r="H2672" s="0">
        <v>1.846924901008606</v>
      </c>
      <c r="I2672" s="0">
        <v>-0.017896484583616257</v>
      </c>
      <c r="J2672" s="0">
        <v>0.016542045399546623</v>
      </c>
      <c r="K2672" s="0">
        <v>87.914466857910156</v>
      </c>
      <c r="L2672" s="0">
        <v>-1.0818785429000854</v>
      </c>
      <c r="M2672" s="0">
        <v>0</v>
      </c>
      <c r="N2672" s="0">
        <v>0</v>
      </c>
      <c r="O2672" s="0">
        <v>2.1633398532867432</v>
      </c>
      <c r="P2672" s="0">
        <v>2.1092658042907715</v>
      </c>
      <c r="Q2672" s="0">
        <v>-0.045105729252099991</v>
      </c>
      <c r="R2672" s="0">
        <v>-0.039095968008041382</v>
      </c>
      <c r="S2672" s="0">
        <v>-0.026571141555905342</v>
      </c>
      <c r="T2672" s="0">
        <v>-0.017896484583616257</v>
      </c>
      <c r="U2672" s="0">
        <v>-0.0092218276113271713</v>
      </c>
      <c r="V2672" s="0">
        <v>0.0033029995393007994</v>
      </c>
      <c r="W2672" s="0">
        <v>0.0093127591535449028</v>
      </c>
      <c r="X2672" s="0">
        <v>44.848957061767578</v>
      </c>
      <c r="Y2672" s="0">
        <v>44.418544769287109</v>
      </c>
      <c r="Z2672" s="0">
        <v>-0.43041044473648071</v>
      </c>
      <c r="AA2672" s="0">
        <v>0.39783617854118347</v>
      </c>
      <c r="AB2672" s="0">
        <v>-1.0847927331924438</v>
      </c>
      <c r="AC2672" s="0">
        <v>-0.94025802612304688</v>
      </c>
      <c r="AD2672" s="0">
        <v>-0.63903594017028809</v>
      </c>
      <c r="AE2672" s="0">
        <v>-0.43041044473648071</v>
      </c>
      <c r="AF2672" s="0">
        <v>-0.22178494930267334</v>
      </c>
      <c r="AG2672" s="0">
        <v>0.079437129199504852</v>
      </c>
      <c r="AH2672" s="0">
        <v>0.22397184371948242</v>
      </c>
    </row>
    <row r="2673" x14ac:dyDescent="0.4">
      <c r="A2673" s="10" t="str">
        <f>Data[[#This Row],[category]]&amp;Data[[#This Row],[subcategory]]&amp;Data[[#This Row],[date]]&amp;Data[[#This Row],[hour]]</f>
        <v>NAICS 2-digit codeUnknown9/2/201720</v>
      </c>
      <c r="B2673" s="10" t="s">
        <v>140</v>
      </c>
      <c r="C2673" t="s">
        <v>39</v>
      </c>
      <c r="D2673" t="s">
        <v>113</v>
      </c>
      <c r="E2673" t="s">
        <v>55</v>
      </c>
      <c r="F2673" s="0">
        <v>24050</v>
      </c>
      <c r="G2673" s="0">
        <v>1.8294832706451416</v>
      </c>
      <c r="H2673" s="0">
        <v>1.7736603021621704</v>
      </c>
      <c r="I2673" s="0">
        <v>-0.055822953581809998</v>
      </c>
      <c r="J2673" s="0">
        <v>0.015992026776075363</v>
      </c>
      <c r="K2673" s="0">
        <v>85.144363403320312</v>
      </c>
      <c r="L2673" s="0">
        <v>-3.4906740188598633</v>
      </c>
      <c r="M2673" s="0">
        <v>1</v>
      </c>
      <c r="N2673" s="0">
        <v>1</v>
      </c>
      <c r="O2673" s="0">
        <v>2.1633398532867432</v>
      </c>
      <c r="P2673" s="0">
        <v>2.1092658042907715</v>
      </c>
      <c r="Q2673" s="0">
        <v>-0.082127496600151062</v>
      </c>
      <c r="R2673" s="0">
        <v>-0.076317563652992249</v>
      </c>
      <c r="S2673" s="0">
        <v>-0.06420917809009552</v>
      </c>
      <c r="T2673" s="0">
        <v>-0.055822953581809998</v>
      </c>
      <c r="U2673" s="0">
        <v>-0.047436725348234177</v>
      </c>
      <c r="V2673" s="0">
        <v>-0.035328347235918045</v>
      </c>
      <c r="W2673" s="0">
        <v>-0.029518410563468933</v>
      </c>
      <c r="X2673" s="0">
        <v>43.999073028564453</v>
      </c>
      <c r="Y2673" s="0">
        <v>42.656528472900391</v>
      </c>
      <c r="Z2673" s="0">
        <v>-1.3425420522689819</v>
      </c>
      <c r="AA2673" s="0">
        <v>0.38460823893547058</v>
      </c>
      <c r="AB2673" s="0">
        <v>-1.9751663208007813</v>
      </c>
      <c r="AC2673" s="0">
        <v>-1.8354372978210449</v>
      </c>
      <c r="AD2673" s="0">
        <v>-1.5442308187484741</v>
      </c>
      <c r="AE2673" s="0">
        <v>-1.3425420522689819</v>
      </c>
      <c r="AF2673" s="0">
        <v>-1.1408532857894897</v>
      </c>
      <c r="AG2673" s="0">
        <v>-0.84964674711227417</v>
      </c>
      <c r="AH2673" s="0">
        <v>-0.70991778373718262</v>
      </c>
    </row>
    <row r="2674" x14ac:dyDescent="0.4">
      <c r="A2674" s="10" t="str">
        <f>Data[[#This Row],[category]]&amp;Data[[#This Row],[subcategory]]&amp;Data[[#This Row],[date]]&amp;Data[[#This Row],[hour]]</f>
        <v>NAICS 2-digit codeUnknown9/2/201721</v>
      </c>
      <c r="B2674" s="10" t="s">
        <v>140</v>
      </c>
      <c r="C2674" t="s">
        <v>39</v>
      </c>
      <c r="D2674" t="s">
        <v>113</v>
      </c>
      <c r="E2674" t="s">
        <v>73</v>
      </c>
      <c r="F2674" s="0">
        <v>24050</v>
      </c>
      <c r="G2674" s="0">
        <v>1.6827350854873657</v>
      </c>
      <c r="H2674" s="0">
        <v>1.6843917369842529</v>
      </c>
      <c r="I2674" s="0">
        <v>0.0016566782724112272</v>
      </c>
      <c r="J2674" s="0">
        <v>0.015476248227059841</v>
      </c>
      <c r="K2674" s="0">
        <v>85.222618103027344</v>
      </c>
      <c r="L2674" s="0">
        <v>0.10704650729894638</v>
      </c>
      <c r="M2674" s="0">
        <v>0</v>
      </c>
      <c r="N2674" s="0">
        <v>0</v>
      </c>
      <c r="O2674" s="0">
        <v>2.1633398532867432</v>
      </c>
      <c r="P2674" s="0">
        <v>2.1092658042907715</v>
      </c>
      <c r="Q2674" s="0">
        <v>-0.023799484595656395</v>
      </c>
      <c r="R2674" s="0">
        <v>-0.018176931887865067</v>
      </c>
      <c r="S2674" s="0">
        <v>-0.0064590740948915482</v>
      </c>
      <c r="T2674" s="0">
        <v>0.0016566782724112272</v>
      </c>
      <c r="U2674" s="0">
        <v>0.0097724311053752899</v>
      </c>
      <c r="V2674" s="0">
        <v>0.021490288898348808</v>
      </c>
      <c r="W2674" s="0">
        <v>0.027112841606140137</v>
      </c>
      <c r="X2674" s="0">
        <v>40.469779968261719</v>
      </c>
      <c r="Y2674" s="0">
        <v>40.509620666503906</v>
      </c>
      <c r="Z2674" s="0">
        <v>0.039843112230300903</v>
      </c>
      <c r="AA2674" s="0">
        <v>0.3722037672996521</v>
      </c>
      <c r="AB2674" s="0">
        <v>-0.57237762212753296</v>
      </c>
      <c r="AC2674" s="0">
        <v>-0.43715521693229675</v>
      </c>
      <c r="AD2674" s="0">
        <v>-0.15534073114395142</v>
      </c>
      <c r="AE2674" s="0">
        <v>0.039843112230300903</v>
      </c>
      <c r="AF2674" s="0">
        <v>0.23502695560455322</v>
      </c>
      <c r="AG2674" s="0">
        <v>0.51684141159057617</v>
      </c>
      <c r="AH2674" s="0">
        <v>0.65206384658813477</v>
      </c>
    </row>
    <row r="2675" x14ac:dyDescent="0.4">
      <c r="A2675" s="10" t="str">
        <f>Data[[#This Row],[category]]&amp;Data[[#This Row],[subcategory]]&amp;Data[[#This Row],[date]]&amp;Data[[#This Row],[hour]]</f>
        <v>NAICS 2-digit codeUnknown9/2/201722</v>
      </c>
      <c r="B2675" s="10" t="s">
        <v>140</v>
      </c>
      <c r="C2675" t="s">
        <v>39</v>
      </c>
      <c r="D2675" t="s">
        <v>113</v>
      </c>
      <c r="E2675" t="s">
        <v>74</v>
      </c>
      <c r="F2675" s="0">
        <v>24050</v>
      </c>
      <c r="G2675" s="0">
        <v>1.5499826669692993</v>
      </c>
      <c r="H2675" s="0">
        <v>1.5805370807647705</v>
      </c>
      <c r="I2675" s="0">
        <v>0.030554400756955147</v>
      </c>
      <c r="J2675" s="0">
        <v>0.014284770004451275</v>
      </c>
      <c r="K2675" s="0">
        <v>86.005783081054688</v>
      </c>
      <c r="L2675" s="0">
        <v>2.1389493942260742</v>
      </c>
      <c r="M2675" s="0">
        <v>1</v>
      </c>
      <c r="N2675" s="0">
        <v>1</v>
      </c>
      <c r="O2675" s="0">
        <v>2.1633398532867432</v>
      </c>
      <c r="P2675" s="0">
        <v>2.1092658042907715</v>
      </c>
      <c r="Q2675" s="0">
        <v>0.007058044895529747</v>
      </c>
      <c r="R2675" s="0">
        <v>0.012247730977833271</v>
      </c>
      <c r="S2675" s="0">
        <v>0.023063460364937782</v>
      </c>
      <c r="T2675" s="0">
        <v>0.030554400756955147</v>
      </c>
      <c r="U2675" s="0">
        <v>0.038045343011617661</v>
      </c>
      <c r="V2675" s="0">
        <v>0.048861071467399597</v>
      </c>
      <c r="W2675" s="0">
        <v>0.054050754755735397</v>
      </c>
      <c r="X2675" s="0">
        <v>37.277084350585937</v>
      </c>
      <c r="Y2675" s="0">
        <v>38.011917114257813</v>
      </c>
      <c r="Z2675" s="0">
        <v>0.73483335971832275</v>
      </c>
      <c r="AA2675" s="0">
        <v>0.34354871511459351</v>
      </c>
      <c r="AB2675" s="0">
        <v>0.16974601149559021</v>
      </c>
      <c r="AC2675" s="0">
        <v>0.29455795884132385</v>
      </c>
      <c r="AD2675" s="0">
        <v>0.55467623472213745</v>
      </c>
      <c r="AE2675" s="0">
        <v>0.73483335971832275</v>
      </c>
      <c r="AF2675" s="0">
        <v>0.91499048471450806</v>
      </c>
      <c r="AG2675" s="0">
        <v>1.175108790397644</v>
      </c>
      <c r="AH2675" s="0">
        <v>1.2999206781387329</v>
      </c>
    </row>
    <row r="2676" x14ac:dyDescent="0.4">
      <c r="A2676" s="10" t="str">
        <f>Data[[#This Row],[category]]&amp;Data[[#This Row],[subcategory]]&amp;Data[[#This Row],[date]]&amp;Data[[#This Row],[hour]]</f>
        <v>NAICS 2-digit codeUnknown9/2/201723</v>
      </c>
      <c r="B2676" s="10" t="s">
        <v>140</v>
      </c>
      <c r="C2676" t="s">
        <v>39</v>
      </c>
      <c r="D2676" t="s">
        <v>113</v>
      </c>
      <c r="E2676" t="s">
        <v>75</v>
      </c>
      <c r="F2676" s="0">
        <v>24050</v>
      </c>
      <c r="G2676" s="0">
        <v>1.4407917261123657</v>
      </c>
      <c r="H2676" s="0">
        <v>1.455870509147644</v>
      </c>
      <c r="I2676" s="0">
        <v>0.015078715048730373</v>
      </c>
      <c r="J2676" s="0">
        <v>0.01297603826969862</v>
      </c>
      <c r="K2676" s="0">
        <v>85.919540405273438</v>
      </c>
      <c r="L2676" s="0">
        <v>1.1620430946350098</v>
      </c>
      <c r="M2676" s="0">
        <v>0</v>
      </c>
      <c r="N2676" s="0">
        <v>0</v>
      </c>
      <c r="O2676" s="0">
        <v>2.1633398532867432</v>
      </c>
      <c r="P2676" s="0">
        <v>2.1092658042907715</v>
      </c>
      <c r="Q2676" s="0">
        <v>-0.0062649687752127647</v>
      </c>
      <c r="R2676" s="0">
        <v>-0.0015507470816373825</v>
      </c>
      <c r="S2676" s="0">
        <v>0.0082740737125277519</v>
      </c>
      <c r="T2676" s="0">
        <v>0.015078715048730373</v>
      </c>
      <c r="U2676" s="0">
        <v>0.02188335545361042</v>
      </c>
      <c r="V2676" s="0">
        <v>0.031708177179098129</v>
      </c>
      <c r="W2676" s="0">
        <v>0.036422397941350937</v>
      </c>
      <c r="X2676" s="0">
        <v>34.651039123535156</v>
      </c>
      <c r="Y2676" s="0">
        <v>35.013687133789063</v>
      </c>
      <c r="Z2676" s="0">
        <v>0.36264309287071228</v>
      </c>
      <c r="AA2676" s="0">
        <v>0.31207370758056641</v>
      </c>
      <c r="AB2676" s="0">
        <v>-0.15067248046398163</v>
      </c>
      <c r="AC2676" s="0">
        <v>-0.037295456975698471</v>
      </c>
      <c r="AD2676" s="0">
        <v>0.19899147748947144</v>
      </c>
      <c r="AE2676" s="0">
        <v>0.36264309287071228</v>
      </c>
      <c r="AF2676" s="0">
        <v>0.52629470825195313</v>
      </c>
      <c r="AG2676" s="0">
        <v>0.76258164644241333</v>
      </c>
      <c r="AH2676" s="0">
        <v>0.87595868110656738</v>
      </c>
    </row>
    <row r="2677" x14ac:dyDescent="0.4">
      <c r="A2677" s="10" t="str">
        <f>Data[[#This Row],[category]]&amp;Data[[#This Row],[subcategory]]&amp;Data[[#This Row],[date]]&amp;Data[[#This Row],[hour]]</f>
        <v>NAICS 2-digit codeUnknown9/2/201724</v>
      </c>
      <c r="B2677" s="10" t="s">
        <v>140</v>
      </c>
      <c r="C2677" t="s">
        <v>39</v>
      </c>
      <c r="D2677" t="s">
        <v>113</v>
      </c>
      <c r="E2677" t="s">
        <v>76</v>
      </c>
      <c r="F2677" s="0">
        <v>24050</v>
      </c>
      <c r="G2677" s="0">
        <v>1.3353859186172485</v>
      </c>
      <c r="H2677" s="0">
        <v>1.3644866943359375</v>
      </c>
      <c r="I2677" s="0">
        <v>0.029100719839334488</v>
      </c>
      <c r="J2677" s="0">
        <v>0.011534692719578743</v>
      </c>
      <c r="K2677" s="0">
        <v>86.559539794921875</v>
      </c>
      <c r="L2677" s="0">
        <v>2.5228865146636963</v>
      </c>
      <c r="M2677" s="0">
        <v>1</v>
      </c>
      <c r="N2677" s="0">
        <v>1</v>
      </c>
      <c r="O2677" s="0">
        <v>2.1633398532867432</v>
      </c>
      <c r="P2677" s="0">
        <v>2.1092658042907715</v>
      </c>
      <c r="Q2677" s="0">
        <v>0.01012783870100975</v>
      </c>
      <c r="R2677" s="0">
        <v>0.014318415895104408</v>
      </c>
      <c r="S2677" s="0">
        <v>0.023051921278238297</v>
      </c>
      <c r="T2677" s="0">
        <v>0.029100719839334488</v>
      </c>
      <c r="U2677" s="0">
        <v>0.035149518400430679</v>
      </c>
      <c r="V2677" s="0">
        <v>0.043883021920919418</v>
      </c>
      <c r="W2677" s="0">
        <v>0.048073600977659225</v>
      </c>
      <c r="X2677" s="0">
        <v>32.116031646728516</v>
      </c>
      <c r="Y2677" s="0">
        <v>32.815906524658203</v>
      </c>
      <c r="Z2677" s="0">
        <v>0.69987231492996216</v>
      </c>
      <c r="AA2677" s="0">
        <v>0.27740937471389771</v>
      </c>
      <c r="AB2677" s="0">
        <v>0.24357450008392334</v>
      </c>
      <c r="AC2677" s="0">
        <v>0.34435790777206421</v>
      </c>
      <c r="AD2677" s="0">
        <v>0.55439871549606323</v>
      </c>
      <c r="AE2677" s="0">
        <v>0.69987231492996216</v>
      </c>
      <c r="AF2677" s="0">
        <v>0.84534591436386108</v>
      </c>
      <c r="AG2677" s="0">
        <v>1.0553867816925049</v>
      </c>
      <c r="AH2677" s="0">
        <v>1.156170129776001</v>
      </c>
    </row>
    <row r="2678" x14ac:dyDescent="0.4">
      <c r="A2678" s="10" t="str">
        <f>Data[[#This Row],[category]]&amp;Data[[#This Row],[subcategory]]&amp;Data[[#This Row],[date]]&amp;Data[[#This Row],[hour]]</f>
        <v>NAICS 2-digit codeUnknown9/2/2017Avg. 11 to 6 pm</v>
      </c>
      <c r="B2678" s="10" t="s">
        <v>140</v>
      </c>
      <c r="C2678" t="s">
        <v>39</v>
      </c>
      <c r="D2678" t="s">
        <v>113</v>
      </c>
      <c r="E2678" t="s">
        <v>77</v>
      </c>
      <c r="F2678" s="0">
        <v>24050</v>
      </c>
      <c r="G2678" s="0">
        <v>2.1726114749908447</v>
      </c>
      <c r="H2678" s="0">
        <v>2.1633398532867432</v>
      </c>
      <c r="I2678" s="0">
        <v>-0.0092715704813599586</v>
      </c>
      <c r="J2678" s="0">
        <v>0.01346104871481657</v>
      </c>
      <c r="K2678" s="0">
        <v>92.664115905761719</v>
      </c>
      <c r="L2678" s="0">
        <v>-0.68877029418945313</v>
      </c>
      <c r="M2678" s="0">
        <v>0</v>
      </c>
      <c r="N2678" s="0">
        <v>0</v>
      </c>
      <c r="O2678" s="0"/>
      <c r="P2678" s="0"/>
      <c r="Q2678" s="0">
        <v>-0.03141302615404129</v>
      </c>
      <c r="R2678" s="0">
        <v>-0.026522599160671234</v>
      </c>
      <c r="S2678" s="0">
        <v>-0.016330551356077194</v>
      </c>
      <c r="T2678" s="0">
        <v>-0.0092715704813599586</v>
      </c>
      <c r="U2678" s="0">
        <v>-0.0022125896066427231</v>
      </c>
      <c r="V2678" s="0">
        <v>0.0079794572666287422</v>
      </c>
      <c r="W2678" s="0">
        <v>0.012869884259998798</v>
      </c>
      <c r="X2678" s="0">
        <v>52.251304626464844</v>
      </c>
      <c r="Y2678" s="0">
        <v>52.028324127197266</v>
      </c>
      <c r="Z2678" s="0">
        <v>-0.22298127412796021</v>
      </c>
      <c r="AA2678" s="0">
        <v>0.3237382173538208</v>
      </c>
      <c r="AB2678" s="0">
        <v>-0.75548326969146729</v>
      </c>
      <c r="AC2678" s="0">
        <v>-0.63786846399307251</v>
      </c>
      <c r="AD2678" s="0">
        <v>-0.39274975657463074</v>
      </c>
      <c r="AE2678" s="0">
        <v>-0.22298127412796021</v>
      </c>
      <c r="AF2678" s="0">
        <v>-0.053212787955999374</v>
      </c>
      <c r="AG2678" s="0">
        <v>0.19190594553947449</v>
      </c>
      <c r="AH2678" s="0">
        <v>0.30952072143554688</v>
      </c>
    </row>
    <row r="2679" x14ac:dyDescent="0.4">
      <c r="A2679" s="10" t="str">
        <f>Data[[#This Row],[category]]&amp;Data[[#This Row],[subcategory]]&amp;Data[[#This Row],[date]]&amp;Data[[#This Row],[hour]]</f>
        <v>NAICS 2-digit codeUnknown9/2/2017Avg. 2 to 6pm</v>
      </c>
      <c r="B2679" s="10" t="s">
        <v>140</v>
      </c>
      <c r="C2679" t="s">
        <v>39</v>
      </c>
      <c r="D2679" t="s">
        <v>113</v>
      </c>
      <c r="E2679" t="s">
        <v>78</v>
      </c>
      <c r="F2679" s="0">
        <v>24050</v>
      </c>
      <c r="G2679" s="0">
        <v>2.1365597248077393</v>
      </c>
      <c r="H2679" s="0">
        <v>2.1092658042907715</v>
      </c>
      <c r="I2679" s="0">
        <v>-0.02729390561580658</v>
      </c>
      <c r="J2679" s="0">
        <v>0.016238987445831299</v>
      </c>
      <c r="K2679" s="0">
        <v>91.744781494140625</v>
      </c>
      <c r="L2679" s="0">
        <v>-1.6807639598846436</v>
      </c>
      <c r="M2679" s="0">
        <v>1</v>
      </c>
      <c r="N2679" s="0">
        <v>0</v>
      </c>
      <c r="O2679" s="0"/>
      <c r="P2679" s="0"/>
      <c r="Q2679" s="0">
        <v>-0.054004661738872528</v>
      </c>
      <c r="R2679" s="0">
        <v>-0.048105005174875259</v>
      </c>
      <c r="S2679" s="0">
        <v>-0.03580963984131813</v>
      </c>
      <c r="T2679" s="0">
        <v>-0.02729390561580658</v>
      </c>
      <c r="U2679" s="0">
        <v>-0.018778171390295029</v>
      </c>
      <c r="V2679" s="0">
        <v>-0.0064828060567378998</v>
      </c>
      <c r="W2679" s="0">
        <v>-0.00058314821217209101</v>
      </c>
      <c r="X2679" s="0">
        <v>51.384262084960937</v>
      </c>
      <c r="Y2679" s="0">
        <v>50.72784423828125</v>
      </c>
      <c r="Z2679" s="0">
        <v>-0.65641844272613525</v>
      </c>
      <c r="AA2679" s="0">
        <v>0.39054763317108154</v>
      </c>
      <c r="AB2679" s="0">
        <v>-1.2988121509552002</v>
      </c>
      <c r="AC2679" s="0">
        <v>-1.1569253206253052</v>
      </c>
      <c r="AD2679" s="0">
        <v>-0.86122184991836548</v>
      </c>
      <c r="AE2679" s="0">
        <v>-0.65641844272613525</v>
      </c>
      <c r="AF2679" s="0">
        <v>-0.45161506533622742</v>
      </c>
      <c r="AG2679" s="0">
        <v>-0.15591150522232056</v>
      </c>
      <c r="AH2679" s="0">
        <v>-0.01402475219219923</v>
      </c>
    </row>
    <row r="2680" x14ac:dyDescent="0.4">
      <c r="A2680" s="10" t="str">
        <f>Data[[#This Row],[category]]&amp;Data[[#This Row],[subcategory]]&amp;Data[[#This Row],[date]]&amp;Data[[#This Row],[hour]]</f>
        <v>NAICS 2-digit codeUnknownAvg. Weekday Event1</v>
      </c>
      <c r="B2680" s="10" t="s">
        <v>140</v>
      </c>
      <c r="C2680" t="s">
        <v>39</v>
      </c>
      <c r="D2680" t="s">
        <v>174</v>
      </c>
      <c r="E2680" t="s">
        <v>41</v>
      </c>
      <c r="F2680" s="0">
        <v>24051.5</v>
      </c>
      <c r="G2680" s="0">
        <v>1.0998541116714478</v>
      </c>
      <c r="H2680" s="0">
        <v>1.1430442333221436</v>
      </c>
      <c r="I2680" s="0">
        <v>0.043190088123083115</v>
      </c>
      <c r="J2680" s="0">
        <v>0.0052426285110414028</v>
      </c>
      <c r="K2680" s="0">
        <v>73.116867065429688</v>
      </c>
      <c r="L2680" s="0">
        <v>8.238250732421875</v>
      </c>
      <c r="M2680" s="0">
        <v>1</v>
      </c>
      <c r="N2680" s="0">
        <v>1</v>
      </c>
      <c r="O2680" s="0"/>
      <c r="P2680" s="0"/>
      <c r="Q2680" s="0">
        <v>0.034566730260848999</v>
      </c>
      <c r="R2680" s="0">
        <v>0.03647138923406601</v>
      </c>
      <c r="S2680" s="0">
        <v>0.040440849959850311</v>
      </c>
      <c r="T2680" s="0">
        <v>0.043190088123083115</v>
      </c>
      <c r="U2680" s="0">
        <v>0.045939326286315918</v>
      </c>
      <c r="V2680" s="0">
        <v>0.04990878701210022</v>
      </c>
      <c r="W2680" s="0">
        <v>0.05181344598531723</v>
      </c>
      <c r="X2680" s="0">
        <v>26.453140258789063</v>
      </c>
      <c r="Y2680" s="0">
        <v>27.491928100585938</v>
      </c>
      <c r="Z2680" s="0">
        <v>1.0387864112854004</v>
      </c>
      <c r="AA2680" s="0">
        <v>0.12609307467937469</v>
      </c>
      <c r="AB2680" s="0">
        <v>0.83138173818588257</v>
      </c>
      <c r="AC2680" s="0">
        <v>0.87719166278839111</v>
      </c>
      <c r="AD2680" s="0">
        <v>0.97266316413879395</v>
      </c>
      <c r="AE2680" s="0">
        <v>1.0387864112854004</v>
      </c>
      <c r="AF2680" s="0">
        <v>1.1049096584320068</v>
      </c>
      <c r="AG2680" s="0">
        <v>1.2003811597824097</v>
      </c>
      <c r="AH2680" s="0">
        <v>1.2461910247802734</v>
      </c>
    </row>
    <row r="2681" x14ac:dyDescent="0.4">
      <c r="A2681" s="10" t="str">
        <f>Data[[#This Row],[category]]&amp;Data[[#This Row],[subcategory]]&amp;Data[[#This Row],[date]]&amp;Data[[#This Row],[hour]]</f>
        <v>NAICS 2-digit codeUnknownAvg. Weekday Event2</v>
      </c>
      <c r="B2681" s="10" t="s">
        <v>140</v>
      </c>
      <c r="C2681" t="s">
        <v>39</v>
      </c>
      <c r="D2681" t="s">
        <v>174</v>
      </c>
      <c r="E2681" t="s">
        <v>42</v>
      </c>
      <c r="F2681" s="0">
        <v>24051.5</v>
      </c>
      <c r="G2681" s="0">
        <v>1.0467243194580078</v>
      </c>
      <c r="H2681" s="0">
        <v>1.0992401838302612</v>
      </c>
      <c r="I2681" s="0">
        <v>0.052515853196382523</v>
      </c>
      <c r="J2681" s="0">
        <v>0.0050424346700310707</v>
      </c>
      <c r="K2681" s="0">
        <v>72.294281005859375</v>
      </c>
      <c r="L2681" s="0">
        <v>10.414780616760254</v>
      </c>
      <c r="M2681" s="0">
        <v>1</v>
      </c>
      <c r="N2681" s="0">
        <v>1</v>
      </c>
      <c r="O2681" s="0"/>
      <c r="P2681" s="0"/>
      <c r="Q2681" s="0">
        <v>0.044221784919500351</v>
      </c>
      <c r="R2681" s="0">
        <v>0.046053711324930191</v>
      </c>
      <c r="S2681" s="0">
        <v>0.049871597439050674</v>
      </c>
      <c r="T2681" s="0">
        <v>0.052515853196382523</v>
      </c>
      <c r="U2681" s="0">
        <v>0.055160108953714371</v>
      </c>
      <c r="V2681" s="0">
        <v>0.058977995067834854</v>
      </c>
      <c r="W2681" s="0">
        <v>0.060809921473264694</v>
      </c>
      <c r="X2681" s="0">
        <v>25.175289154052734</v>
      </c>
      <c r="Y2681" s="0">
        <v>26.438375473022461</v>
      </c>
      <c r="Z2681" s="0">
        <v>1.2630850076675415</v>
      </c>
      <c r="AA2681" s="0">
        <v>0.12127811461687088</v>
      </c>
      <c r="AB2681" s="0">
        <v>1.0636003017425537</v>
      </c>
      <c r="AC2681" s="0">
        <v>1.1076608896255493</v>
      </c>
      <c r="AD2681" s="0">
        <v>1.1994867324829102</v>
      </c>
      <c r="AE2681" s="0">
        <v>1.2630850076675415</v>
      </c>
      <c r="AF2681" s="0">
        <v>1.3266832828521729</v>
      </c>
      <c r="AG2681" s="0">
        <v>1.4185091257095337</v>
      </c>
      <c r="AH2681" s="0">
        <v>1.4625697135925293</v>
      </c>
    </row>
    <row r="2682" x14ac:dyDescent="0.4">
      <c r="A2682" s="10" t="str">
        <f>Data[[#This Row],[category]]&amp;Data[[#This Row],[subcategory]]&amp;Data[[#This Row],[date]]&amp;Data[[#This Row],[hour]]</f>
        <v>NAICS 2-digit codeUnknownAvg. Weekday Event3</v>
      </c>
      <c r="B2682" s="10" t="s">
        <v>140</v>
      </c>
      <c r="C2682" t="s">
        <v>39</v>
      </c>
      <c r="D2682" t="s">
        <v>174</v>
      </c>
      <c r="E2682" t="s">
        <v>43</v>
      </c>
      <c r="F2682" s="0">
        <v>24051.5</v>
      </c>
      <c r="G2682" s="0">
        <v>1.0295287370681763</v>
      </c>
      <c r="H2682" s="0">
        <v>1.0735721588134766</v>
      </c>
      <c r="I2682" s="0">
        <v>0.044043414294719696</v>
      </c>
      <c r="J2682" s="0">
        <v>0.0048006004653871059</v>
      </c>
      <c r="K2682" s="0">
        <v>72.159164428710938</v>
      </c>
      <c r="L2682" s="0">
        <v>9.1745634078979492</v>
      </c>
      <c r="M2682" s="0">
        <v>1</v>
      </c>
      <c r="N2682" s="0">
        <v>1</v>
      </c>
      <c r="O2682" s="0"/>
      <c r="P2682" s="0"/>
      <c r="Q2682" s="0">
        <v>0.036147128790616989</v>
      </c>
      <c r="R2682" s="0">
        <v>0.037891197949647903</v>
      </c>
      <c r="S2682" s="0">
        <v>0.041525978595018387</v>
      </c>
      <c r="T2682" s="0">
        <v>0.044043414294719696</v>
      </c>
      <c r="U2682" s="0">
        <v>0.046560849994421005</v>
      </c>
      <c r="V2682" s="0">
        <v>0.050195630639791489</v>
      </c>
      <c r="W2682" s="0">
        <v>0.051939699798822403</v>
      </c>
      <c r="X2682" s="0">
        <v>24.761711120605469</v>
      </c>
      <c r="Y2682" s="0">
        <v>25.821020126342773</v>
      </c>
      <c r="Z2682" s="0">
        <v>1.0593101978302002</v>
      </c>
      <c r="AA2682" s="0">
        <v>0.11546164005994797</v>
      </c>
      <c r="AB2682" s="0">
        <v>0.86939269304275513</v>
      </c>
      <c r="AC2682" s="0">
        <v>0.91134017705917358</v>
      </c>
      <c r="AD2682" s="0">
        <v>0.99876207113265991</v>
      </c>
      <c r="AE2682" s="0">
        <v>1.0593101978302002</v>
      </c>
      <c r="AF2682" s="0">
        <v>1.1198583841323853</v>
      </c>
      <c r="AG2682" s="0">
        <v>1.2072802782058716</v>
      </c>
      <c r="AH2682" s="0">
        <v>1.2492276430130005</v>
      </c>
    </row>
    <row r="2683" x14ac:dyDescent="0.4">
      <c r="A2683" s="10" t="str">
        <f>Data[[#This Row],[category]]&amp;Data[[#This Row],[subcategory]]&amp;Data[[#This Row],[date]]&amp;Data[[#This Row],[hour]]</f>
        <v>NAICS 2-digit codeUnknownAvg. Weekday Event4</v>
      </c>
      <c r="B2683" s="10" t="s">
        <v>140</v>
      </c>
      <c r="C2683" t="s">
        <v>39</v>
      </c>
      <c r="D2683" t="s">
        <v>174</v>
      </c>
      <c r="E2683" t="s">
        <v>44</v>
      </c>
      <c r="F2683" s="0">
        <v>24051.5</v>
      </c>
      <c r="G2683" s="0">
        <v>1.0222465991973877</v>
      </c>
      <c r="H2683" s="0">
        <v>1.0610105991363525</v>
      </c>
      <c r="I2683" s="0">
        <v>0.038763970136642456</v>
      </c>
      <c r="J2683" s="0">
        <v>0.0048050833866000175</v>
      </c>
      <c r="K2683" s="0">
        <v>71.85321044921875</v>
      </c>
      <c r="L2683" s="0">
        <v>8.0672836303710937</v>
      </c>
      <c r="M2683" s="0">
        <v>1</v>
      </c>
      <c r="N2683" s="0">
        <v>1</v>
      </c>
      <c r="O2683" s="0"/>
      <c r="P2683" s="0"/>
      <c r="Q2683" s="0">
        <v>0.030860310420393944</v>
      </c>
      <c r="R2683" s="0">
        <v>0.032606009393930435</v>
      </c>
      <c r="S2683" s="0">
        <v>0.036244183778762817</v>
      </c>
      <c r="T2683" s="0">
        <v>0.038763970136642456</v>
      </c>
      <c r="U2683" s="0">
        <v>0.041283756494522095</v>
      </c>
      <c r="V2683" s="0">
        <v>0.044921930879354477</v>
      </c>
      <c r="W2683" s="0">
        <v>0.046667627990245819</v>
      </c>
      <c r="X2683" s="0">
        <v>24.586565017700195</v>
      </c>
      <c r="Y2683" s="0">
        <v>25.518896102905273</v>
      </c>
      <c r="Z2683" s="0">
        <v>0.9323316216468811</v>
      </c>
      <c r="AA2683" s="0">
        <v>0.11556946486234665</v>
      </c>
      <c r="AB2683" s="0">
        <v>0.74223679304122925</v>
      </c>
      <c r="AC2683" s="0">
        <v>0.78422337770462036</v>
      </c>
      <c r="AD2683" s="0">
        <v>0.87172693014144897</v>
      </c>
      <c r="AE2683" s="0">
        <v>0.9323316216468811</v>
      </c>
      <c r="AF2683" s="0">
        <v>0.99293631315231323</v>
      </c>
      <c r="AG2683" s="0">
        <v>1.0804398059844971</v>
      </c>
      <c r="AH2683" s="0">
        <v>1.1224265098571777</v>
      </c>
    </row>
    <row r="2684" x14ac:dyDescent="0.4">
      <c r="A2684" s="10" t="str">
        <f>Data[[#This Row],[category]]&amp;Data[[#This Row],[subcategory]]&amp;Data[[#This Row],[date]]&amp;Data[[#This Row],[hour]]</f>
        <v>NAICS 2-digit codeUnknownAvg. Weekday Event5</v>
      </c>
      <c r="B2684" s="10" t="s">
        <v>140</v>
      </c>
      <c r="C2684" t="s">
        <v>39</v>
      </c>
      <c r="D2684" t="s">
        <v>174</v>
      </c>
      <c r="E2684" t="s">
        <v>45</v>
      </c>
      <c r="F2684" s="0">
        <v>24051.5</v>
      </c>
      <c r="G2684" s="0">
        <v>1.0377116203308105</v>
      </c>
      <c r="H2684" s="0">
        <v>1.0797480344772339</v>
      </c>
      <c r="I2684" s="0">
        <v>0.042036421597003937</v>
      </c>
      <c r="J2684" s="0">
        <v>0.0051123704761266708</v>
      </c>
      <c r="K2684" s="0">
        <v>71.663772583007812</v>
      </c>
      <c r="L2684" s="0">
        <v>8.2224912643432617</v>
      </c>
      <c r="M2684" s="0">
        <v>1</v>
      </c>
      <c r="N2684" s="0">
        <v>1</v>
      </c>
      <c r="O2684" s="0"/>
      <c r="P2684" s="0"/>
      <c r="Q2684" s="0">
        <v>0.03362732008099556</v>
      </c>
      <c r="R2684" s="0">
        <v>0.035484656691551208</v>
      </c>
      <c r="S2684" s="0">
        <v>0.039355490356683731</v>
      </c>
      <c r="T2684" s="0">
        <v>0.042036421597003937</v>
      </c>
      <c r="U2684" s="0">
        <v>0.044717352837324142</v>
      </c>
      <c r="V2684" s="0">
        <v>0.048588186502456665</v>
      </c>
      <c r="W2684" s="0">
        <v>0.050445523113012314</v>
      </c>
      <c r="X2684" s="0">
        <v>24.958520889282227</v>
      </c>
      <c r="Y2684" s="0">
        <v>25.969560623168945</v>
      </c>
      <c r="Z2684" s="0">
        <v>1.0110390186309814</v>
      </c>
      <c r="AA2684" s="0">
        <v>0.12296018004417419</v>
      </c>
      <c r="AB2684" s="0">
        <v>0.80878752470016479</v>
      </c>
      <c r="AC2684" s="0">
        <v>0.85345917940139771</v>
      </c>
      <c r="AD2684" s="0">
        <v>0.94655865430831909</v>
      </c>
      <c r="AE2684" s="0">
        <v>1.0110390186309814</v>
      </c>
      <c r="AF2684" s="0">
        <v>1.0755194425582886</v>
      </c>
      <c r="AG2684" s="0">
        <v>1.1686187982559204</v>
      </c>
      <c r="AH2684" s="0">
        <v>1.2132905721664429</v>
      </c>
    </row>
    <row r="2685" x14ac:dyDescent="0.4">
      <c r="A2685" s="10" t="str">
        <f>Data[[#This Row],[category]]&amp;Data[[#This Row],[subcategory]]&amp;Data[[#This Row],[date]]&amp;Data[[#This Row],[hour]]</f>
        <v>NAICS 2-digit codeUnknownAvg. Weekday Event6</v>
      </c>
      <c r="B2685" s="10" t="s">
        <v>140</v>
      </c>
      <c r="C2685" t="s">
        <v>39</v>
      </c>
      <c r="D2685" t="s">
        <v>174</v>
      </c>
      <c r="E2685" t="s">
        <v>46</v>
      </c>
      <c r="F2685" s="0">
        <v>24051.5</v>
      </c>
      <c r="G2685" s="0">
        <v>1.1284327507019043</v>
      </c>
      <c r="H2685" s="0">
        <v>1.1990715265274048</v>
      </c>
      <c r="I2685" s="0">
        <v>0.070638798177242279</v>
      </c>
      <c r="J2685" s="0">
        <v>0.0057564834132790565</v>
      </c>
      <c r="K2685" s="0">
        <v>71.328887939453125</v>
      </c>
      <c r="L2685" s="0">
        <v>12.271171569824219</v>
      </c>
      <c r="M2685" s="0">
        <v>1</v>
      </c>
      <c r="N2685" s="0">
        <v>1</v>
      </c>
      <c r="O2685" s="0"/>
      <c r="P2685" s="0"/>
      <c r="Q2685" s="0">
        <v>0.061170224100351334</v>
      </c>
      <c r="R2685" s="0">
        <v>0.063261568546295166</v>
      </c>
      <c r="S2685" s="0">
        <v>0.06762009859085083</v>
      </c>
      <c r="T2685" s="0">
        <v>0.070638798177242279</v>
      </c>
      <c r="U2685" s="0">
        <v>0.073657497763633728</v>
      </c>
      <c r="V2685" s="0">
        <v>0.078016027808189392</v>
      </c>
      <c r="W2685" s="0">
        <v>0.080107368528842926</v>
      </c>
      <c r="X2685" s="0">
        <v>27.140501022338867</v>
      </c>
      <c r="Y2685" s="0">
        <v>28.839468002319336</v>
      </c>
      <c r="Z2685" s="0">
        <v>1.6989690065383911</v>
      </c>
      <c r="AA2685" s="0">
        <v>0.13845206797122955</v>
      </c>
      <c r="AB2685" s="0">
        <v>1.4712356328964233</v>
      </c>
      <c r="AC2685" s="0">
        <v>1.5215355157852173</v>
      </c>
      <c r="AD2685" s="0">
        <v>1.6263647079467773</v>
      </c>
      <c r="AE2685" s="0">
        <v>1.6989690065383911</v>
      </c>
      <c r="AF2685" s="0">
        <v>1.7715733051300049</v>
      </c>
      <c r="AG2685" s="0">
        <v>1.8764024972915649</v>
      </c>
      <c r="AH2685" s="0">
        <v>1.9267023801803589</v>
      </c>
    </row>
    <row r="2686" x14ac:dyDescent="0.4">
      <c r="A2686" s="10" t="str">
        <f>Data[[#This Row],[category]]&amp;Data[[#This Row],[subcategory]]&amp;Data[[#This Row],[date]]&amp;Data[[#This Row],[hour]]</f>
        <v>NAICS 2-digit codeUnknownAvg. Weekday Event7</v>
      </c>
      <c r="B2686" s="10" t="s">
        <v>140</v>
      </c>
      <c r="C2686" t="s">
        <v>39</v>
      </c>
      <c r="D2686" t="s">
        <v>174</v>
      </c>
      <c r="E2686" t="s">
        <v>60</v>
      </c>
      <c r="F2686" s="0">
        <v>24051.5</v>
      </c>
      <c r="G2686" s="0">
        <v>1.3536348342895508</v>
      </c>
      <c r="H2686" s="0">
        <v>1.3927079439163208</v>
      </c>
      <c r="I2686" s="0">
        <v>0.039073120802640915</v>
      </c>
      <c r="J2686" s="0">
        <v>0.0069187423214316368</v>
      </c>
      <c r="K2686" s="0">
        <v>71.354873657226562</v>
      </c>
      <c r="L2686" s="0">
        <v>5.6474313735961914</v>
      </c>
      <c r="M2686" s="0">
        <v>1</v>
      </c>
      <c r="N2686" s="0">
        <v>1</v>
      </c>
      <c r="O2686" s="0"/>
      <c r="P2686" s="0"/>
      <c r="Q2686" s="0">
        <v>0.027692802250385284</v>
      </c>
      <c r="R2686" s="0">
        <v>0.03020639531314373</v>
      </c>
      <c r="S2686" s="0">
        <v>0.035444930195808411</v>
      </c>
      <c r="T2686" s="0">
        <v>0.039073120802640915</v>
      </c>
      <c r="U2686" s="0">
        <v>0.042701311409473419</v>
      </c>
      <c r="V2686" s="0">
        <v>0.04793984442949295</v>
      </c>
      <c r="W2686" s="0">
        <v>0.050453439354896545</v>
      </c>
      <c r="X2686" s="0">
        <v>32.556949615478516</v>
      </c>
      <c r="Y2686" s="0">
        <v>33.496715545654297</v>
      </c>
      <c r="Z2686" s="0">
        <v>0.93976718187332153</v>
      </c>
      <c r="AA2686" s="0">
        <v>0.16640612483024597</v>
      </c>
      <c r="AB2686" s="0">
        <v>0.66605347394943237</v>
      </c>
      <c r="AC2686" s="0">
        <v>0.72650915384292603</v>
      </c>
      <c r="AD2686" s="0">
        <v>0.85250371694564819</v>
      </c>
      <c r="AE2686" s="0">
        <v>0.93976718187332153</v>
      </c>
      <c r="AF2686" s="0">
        <v>1.0270305871963501</v>
      </c>
      <c r="AG2686" s="0">
        <v>1.1530252695083618</v>
      </c>
      <c r="AH2686" s="0">
        <v>1.2134809494018555</v>
      </c>
    </row>
    <row r="2687" x14ac:dyDescent="0.4">
      <c r="A2687" s="10" t="str">
        <f>Data[[#This Row],[category]]&amp;Data[[#This Row],[subcategory]]&amp;Data[[#This Row],[date]]&amp;Data[[#This Row],[hour]]</f>
        <v>NAICS 2-digit codeUnknownAvg. Weekday Event8</v>
      </c>
      <c r="B2687" s="10" t="s">
        <v>140</v>
      </c>
      <c r="C2687" t="s">
        <v>39</v>
      </c>
      <c r="D2687" t="s">
        <v>174</v>
      </c>
      <c r="E2687" t="s">
        <v>61</v>
      </c>
      <c r="F2687" s="0">
        <v>24051.5</v>
      </c>
      <c r="G2687" s="0">
        <v>1.6547837257385254</v>
      </c>
      <c r="H2687" s="0">
        <v>1.699602484703064</v>
      </c>
      <c r="I2687" s="0">
        <v>0.044818751513957977</v>
      </c>
      <c r="J2687" s="0">
        <v>0.0070116943679749966</v>
      </c>
      <c r="K2687" s="0">
        <v>76.094711303710938</v>
      </c>
      <c r="L2687" s="0">
        <v>6.3920001983642578</v>
      </c>
      <c r="M2687" s="0">
        <v>1</v>
      </c>
      <c r="N2687" s="0">
        <v>1</v>
      </c>
      <c r="O2687" s="0"/>
      <c r="P2687" s="0"/>
      <c r="Q2687" s="0">
        <v>0.033285539597272873</v>
      </c>
      <c r="R2687" s="0">
        <v>0.035832904279232025</v>
      </c>
      <c r="S2687" s="0">
        <v>0.041141815483570099</v>
      </c>
      <c r="T2687" s="0">
        <v>0.044818751513957977</v>
      </c>
      <c r="U2687" s="0">
        <v>0.048495687544345856</v>
      </c>
      <c r="V2687" s="0">
        <v>0.053804598748683929</v>
      </c>
      <c r="W2687" s="0">
        <v>0.056351963430643082</v>
      </c>
      <c r="X2687" s="0">
        <v>39.800029754638672</v>
      </c>
      <c r="Y2687" s="0">
        <v>40.87799072265625</v>
      </c>
      <c r="Z2687" s="0">
        <v>1.0779582262039185</v>
      </c>
      <c r="AA2687" s="0">
        <v>0.16864176094532013</v>
      </c>
      <c r="AB2687" s="0">
        <v>0.80056720972061157</v>
      </c>
      <c r="AC2687" s="0">
        <v>0.86183512210845947</v>
      </c>
      <c r="AD2687" s="0">
        <v>0.98952239751815796</v>
      </c>
      <c r="AE2687" s="0">
        <v>1.0779582262039185</v>
      </c>
      <c r="AF2687" s="0">
        <v>1.1663939952850342</v>
      </c>
      <c r="AG2687" s="0">
        <v>1.2940813302993774</v>
      </c>
      <c r="AH2687" s="0">
        <v>1.3553491830825806</v>
      </c>
    </row>
    <row r="2688" x14ac:dyDescent="0.4">
      <c r="A2688" s="10" t="str">
        <f>Data[[#This Row],[category]]&amp;Data[[#This Row],[subcategory]]&amp;Data[[#This Row],[date]]&amp;Data[[#This Row],[hour]]</f>
        <v>NAICS 2-digit codeUnknownAvg. Weekday Event9</v>
      </c>
      <c r="B2688" s="10" t="s">
        <v>140</v>
      </c>
      <c r="C2688" t="s">
        <v>39</v>
      </c>
      <c r="D2688" t="s">
        <v>174</v>
      </c>
      <c r="E2688" t="s">
        <v>62</v>
      </c>
      <c r="F2688" s="0">
        <v>24051.5</v>
      </c>
      <c r="G2688" s="0">
        <v>2.1589465141296387</v>
      </c>
      <c r="H2688" s="0">
        <v>2.198007345199585</v>
      </c>
      <c r="I2688" s="0">
        <v>0.039060667157173157</v>
      </c>
      <c r="J2688" s="0">
        <v>0.0062845759093761444</v>
      </c>
      <c r="K2688" s="0">
        <v>82.492210388183594</v>
      </c>
      <c r="L2688" s="0">
        <v>6.2153224945068359</v>
      </c>
      <c r="M2688" s="0">
        <v>1</v>
      </c>
      <c r="N2688" s="0">
        <v>1</v>
      </c>
      <c r="O2688" s="0"/>
      <c r="P2688" s="0"/>
      <c r="Q2688" s="0">
        <v>0.02872345969080925</v>
      </c>
      <c r="R2688" s="0">
        <v>0.03100665844976902</v>
      </c>
      <c r="S2688" s="0">
        <v>0.035765033215284348</v>
      </c>
      <c r="T2688" s="0">
        <v>0.039060667157173157</v>
      </c>
      <c r="U2688" s="0">
        <v>0.042356301099061966</v>
      </c>
      <c r="V2688" s="0">
        <v>0.047114674001932144</v>
      </c>
      <c r="W2688" s="0">
        <v>0.049397874623537064</v>
      </c>
      <c r="X2688" s="0">
        <v>51.9259033203125</v>
      </c>
      <c r="Y2688" s="0">
        <v>52.865375518798828</v>
      </c>
      <c r="Z2688" s="0">
        <v>0.93946760892868042</v>
      </c>
      <c r="AA2688" s="0">
        <v>0.15115347504615784</v>
      </c>
      <c r="AB2688" s="0">
        <v>0.69084227085113525</v>
      </c>
      <c r="AC2688" s="0">
        <v>0.74575662612915039</v>
      </c>
      <c r="AD2688" s="0">
        <v>0.86020267009735107</v>
      </c>
      <c r="AE2688" s="0">
        <v>0.93946760892868042</v>
      </c>
      <c r="AF2688" s="0">
        <v>1.0187325477600098</v>
      </c>
      <c r="AG2688" s="0">
        <v>1.1331785917282104</v>
      </c>
      <c r="AH2688" s="0">
        <v>1.1880929470062256</v>
      </c>
    </row>
    <row r="2689" x14ac:dyDescent="0.4">
      <c r="A2689" s="10" t="str">
        <f>Data[[#This Row],[category]]&amp;Data[[#This Row],[subcategory]]&amp;Data[[#This Row],[date]]&amp;Data[[#This Row],[hour]]</f>
        <v>NAICS 2-digit codeUnknownAvg. Weekday Event10</v>
      </c>
      <c r="B2689" s="10" t="s">
        <v>140</v>
      </c>
      <c r="C2689" t="s">
        <v>39</v>
      </c>
      <c r="D2689" t="s">
        <v>174</v>
      </c>
      <c r="E2689" t="s">
        <v>63</v>
      </c>
      <c r="F2689" s="0">
        <v>24051.5</v>
      </c>
      <c r="G2689" s="0">
        <v>2.6819641590118408</v>
      </c>
      <c r="H2689" s="0">
        <v>2.6851882934570313</v>
      </c>
      <c r="I2689" s="0">
        <v>0.0032241987064480782</v>
      </c>
      <c r="J2689" s="0">
        <v>0.0033119299914687872</v>
      </c>
      <c r="K2689" s="0">
        <v>87.056808471679688</v>
      </c>
      <c r="L2689" s="0">
        <v>0.9735105037689209</v>
      </c>
      <c r="M2689" s="0">
        <v>0</v>
      </c>
      <c r="N2689" s="0">
        <v>0</v>
      </c>
      <c r="O2689" s="0"/>
      <c r="P2689" s="0"/>
      <c r="Q2689" s="0">
        <v>-0.0022234413772821426</v>
      </c>
      <c r="R2689" s="0">
        <v>-0.0010202103294432163</v>
      </c>
      <c r="S2689" s="0">
        <v>0.0014874208718538284</v>
      </c>
      <c r="T2689" s="0">
        <v>0.0032241987064480782</v>
      </c>
      <c r="U2689" s="0">
        <v>0.0049609765410423279</v>
      </c>
      <c r="V2689" s="0">
        <v>0.0074686077423393726</v>
      </c>
      <c r="W2689" s="0">
        <v>0.008671838790178299</v>
      </c>
      <c r="X2689" s="0">
        <v>64.505264282226563</v>
      </c>
      <c r="Y2689" s="0">
        <v>64.582809448242188</v>
      </c>
      <c r="Z2689" s="0">
        <v>0.07754681259393692</v>
      </c>
      <c r="AA2689" s="0">
        <v>0.079656884074211121</v>
      </c>
      <c r="AB2689" s="0">
        <v>-0.053477101027965546</v>
      </c>
      <c r="AC2689" s="0">
        <v>-0.024537591263651848</v>
      </c>
      <c r="AD2689" s="0">
        <v>0.035774700343608856</v>
      </c>
      <c r="AE2689" s="0">
        <v>0.07754681259393692</v>
      </c>
      <c r="AF2689" s="0">
        <v>0.11931892484426498</v>
      </c>
      <c r="AG2689" s="0">
        <v>0.17963121831417084</v>
      </c>
      <c r="AH2689" s="0">
        <v>0.20857073366641998</v>
      </c>
    </row>
    <row r="2690" x14ac:dyDescent="0.4">
      <c r="A2690" s="10" t="str">
        <f>Data[[#This Row],[category]]&amp;Data[[#This Row],[subcategory]]&amp;Data[[#This Row],[date]]&amp;Data[[#This Row],[hour]]</f>
        <v>NAICS 2-digit codeUnknownAvg. Weekday Event11</v>
      </c>
      <c r="B2690" s="10" t="s">
        <v>140</v>
      </c>
      <c r="C2690" t="s">
        <v>39</v>
      </c>
      <c r="D2690" t="s">
        <v>174</v>
      </c>
      <c r="E2690" t="s">
        <v>64</v>
      </c>
      <c r="F2690" s="0">
        <v>24051.5</v>
      </c>
      <c r="G2690" s="0">
        <v>3.0524377822875977</v>
      </c>
      <c r="H2690" s="0">
        <v>3.0492136478424072</v>
      </c>
      <c r="I2690" s="0">
        <v>-0.0032241977751255035</v>
      </c>
      <c r="J2690" s="0">
        <v>0.0033119299914687872</v>
      </c>
      <c r="K2690" s="0">
        <v>90.387176513671875</v>
      </c>
      <c r="L2690" s="0">
        <v>-0.9735102653503418</v>
      </c>
      <c r="M2690" s="0">
        <v>0</v>
      </c>
      <c r="N2690" s="0">
        <v>0</v>
      </c>
      <c r="O2690" s="0"/>
      <c r="P2690" s="0"/>
      <c r="Q2690" s="0">
        <v>-0.0086718378588557243</v>
      </c>
      <c r="R2690" s="0">
        <v>-0.007468606811016798</v>
      </c>
      <c r="S2690" s="0">
        <v>-0.0049609756097197533</v>
      </c>
      <c r="T2690" s="0">
        <v>-0.0032241977751255035</v>
      </c>
      <c r="U2690" s="0">
        <v>-0.0014874199405312538</v>
      </c>
      <c r="V2690" s="0">
        <v>0.0010202112607657909</v>
      </c>
      <c r="W2690" s="0">
        <v>0.0022234423086047173</v>
      </c>
      <c r="X2690" s="0">
        <v>73.41571044921875</v>
      </c>
      <c r="Y2690" s="0">
        <v>73.338165283203125</v>
      </c>
      <c r="Z2690" s="0">
        <v>-0.077546790242195129</v>
      </c>
      <c r="AA2690" s="0">
        <v>0.079656884074211121</v>
      </c>
      <c r="AB2690" s="0">
        <v>-0.2085707038640976</v>
      </c>
      <c r="AC2690" s="0">
        <v>-0.17963118851184845</v>
      </c>
      <c r="AD2690" s="0">
        <v>-0.11931890249252319</v>
      </c>
      <c r="AE2690" s="0">
        <v>-0.077546790242195129</v>
      </c>
      <c r="AF2690" s="0">
        <v>-0.035774677991867065</v>
      </c>
      <c r="AG2690" s="0">
        <v>0.024537613615393639</v>
      </c>
      <c r="AH2690" s="0">
        <v>0.053477123379707336</v>
      </c>
    </row>
    <row r="2691" x14ac:dyDescent="0.4">
      <c r="A2691" s="10" t="str">
        <f>Data[[#This Row],[category]]&amp;Data[[#This Row],[subcategory]]&amp;Data[[#This Row],[date]]&amp;Data[[#This Row],[hour]]</f>
        <v>NAICS 2-digit codeUnknownAvg. Weekday Event12</v>
      </c>
      <c r="B2691" s="10" t="s">
        <v>140</v>
      </c>
      <c r="C2691" t="s">
        <v>39</v>
      </c>
      <c r="D2691" t="s">
        <v>174</v>
      </c>
      <c r="E2691" t="s">
        <v>65</v>
      </c>
      <c r="F2691" s="0">
        <v>24051.5</v>
      </c>
      <c r="G2691" s="0">
        <v>3.2417025566101074</v>
      </c>
      <c r="H2691" s="0">
        <v>3.240079402923584</v>
      </c>
      <c r="I2691" s="0">
        <v>-0.0016232016496360302</v>
      </c>
      <c r="J2691" s="0">
        <v>0.0067600789479911327</v>
      </c>
      <c r="K2691" s="0">
        <v>92.021392822265625</v>
      </c>
      <c r="L2691" s="0">
        <v>-0.24011577665805817</v>
      </c>
      <c r="M2691" s="0">
        <v>0</v>
      </c>
      <c r="N2691" s="0">
        <v>0</v>
      </c>
      <c r="O2691" s="0"/>
      <c r="P2691" s="0"/>
      <c r="Q2691" s="0">
        <v>-0.0127425417304039</v>
      </c>
      <c r="R2691" s="0">
        <v>-0.01028659101575613</v>
      </c>
      <c r="S2691" s="0">
        <v>-0.0051681906916201115</v>
      </c>
      <c r="T2691" s="0">
        <v>-0.0016232016496360302</v>
      </c>
      <c r="U2691" s="0">
        <v>0.0019217871595174074</v>
      </c>
      <c r="V2691" s="0">
        <v>0.0070401881821453571</v>
      </c>
      <c r="W2691" s="0">
        <v>0.0094961384311318398</v>
      </c>
      <c r="X2691" s="0">
        <v>77.967811584472656</v>
      </c>
      <c r="Y2691" s="0">
        <v>77.92877197265625</v>
      </c>
      <c r="Z2691" s="0">
        <v>-0.03904043510556221</v>
      </c>
      <c r="AA2691" s="0">
        <v>0.16259004175662994</v>
      </c>
      <c r="AB2691" s="0">
        <v>-0.30647724866867065</v>
      </c>
      <c r="AC2691" s="0">
        <v>-0.24740795791149139</v>
      </c>
      <c r="AD2691" s="0">
        <v>-0.12430273741483688</v>
      </c>
      <c r="AE2691" s="0">
        <v>-0.03904043510556221</v>
      </c>
      <c r="AF2691" s="0">
        <v>0.046221867203712463</v>
      </c>
      <c r="AG2691" s="0">
        <v>0.16932708024978638</v>
      </c>
      <c r="AH2691" s="0">
        <v>0.22839638590812683</v>
      </c>
    </row>
    <row r="2692" x14ac:dyDescent="0.4">
      <c r="A2692" s="10" t="str">
        <f>Data[[#This Row],[category]]&amp;Data[[#This Row],[subcategory]]&amp;Data[[#This Row],[date]]&amp;Data[[#This Row],[hour]]</f>
        <v>NAICS 2-digit codeUnknownAvg. Weekday Event13</v>
      </c>
      <c r="B2692" s="10" t="s">
        <v>140</v>
      </c>
      <c r="C2692" t="s">
        <v>39</v>
      </c>
      <c r="D2692" t="s">
        <v>174</v>
      </c>
      <c r="E2692" t="s">
        <v>66</v>
      </c>
      <c r="F2692" s="0">
        <v>24051.5</v>
      </c>
      <c r="G2692" s="0">
        <v>3.3087170124053955</v>
      </c>
      <c r="H2692" s="0">
        <v>3.310161828994751</v>
      </c>
      <c r="I2692" s="0">
        <v>0.0014448054134845734</v>
      </c>
      <c r="J2692" s="0">
        <v>0.0078776227310299873</v>
      </c>
      <c r="K2692" s="0">
        <v>91.619895935058594</v>
      </c>
      <c r="L2692" s="0">
        <v>0.1834062784910202</v>
      </c>
      <c r="M2692" s="0">
        <v>0</v>
      </c>
      <c r="N2692" s="0">
        <v>0</v>
      </c>
      <c r="O2692" s="0"/>
      <c r="P2692" s="0"/>
      <c r="Q2692" s="0">
        <v>-0.011512731201946735</v>
      </c>
      <c r="R2692" s="0">
        <v>-0.0086507741361856461</v>
      </c>
      <c r="S2692" s="0">
        <v>-0.0026862239465117455</v>
      </c>
      <c r="T2692" s="0">
        <v>0.0014448054134845734</v>
      </c>
      <c r="U2692" s="0">
        <v>0.0055758347734808922</v>
      </c>
      <c r="V2692" s="0">
        <v>0.011540384963154793</v>
      </c>
      <c r="W2692" s="0">
        <v>0.014402342028915882</v>
      </c>
      <c r="X2692" s="0">
        <v>79.579605102539063</v>
      </c>
      <c r="Y2692" s="0">
        <v>79.614356994628906</v>
      </c>
      <c r="Z2692" s="0">
        <v>0.034749738872051239</v>
      </c>
      <c r="AA2692" s="0">
        <v>0.1894686371088028</v>
      </c>
      <c r="AB2692" s="0">
        <v>-0.27689844369888306</v>
      </c>
      <c r="AC2692" s="0">
        <v>-0.20806409418582916</v>
      </c>
      <c r="AD2692" s="0">
        <v>-0.064607709646224976</v>
      </c>
      <c r="AE2692" s="0">
        <v>0.034749738872051239</v>
      </c>
      <c r="AF2692" s="0">
        <v>0.13410718739032745</v>
      </c>
      <c r="AG2692" s="0">
        <v>0.27756357192993164</v>
      </c>
      <c r="AH2692" s="0">
        <v>0.34639790654182434</v>
      </c>
    </row>
    <row r="2693" x14ac:dyDescent="0.4">
      <c r="A2693" s="10" t="str">
        <f>Data[[#This Row],[category]]&amp;Data[[#This Row],[subcategory]]&amp;Data[[#This Row],[date]]&amp;Data[[#This Row],[hour]]</f>
        <v>NAICS 2-digit codeUnknownAvg. Weekday Event14</v>
      </c>
      <c r="B2693" s="10" t="s">
        <v>140</v>
      </c>
      <c r="C2693" t="s">
        <v>39</v>
      </c>
      <c r="D2693" t="s">
        <v>174</v>
      </c>
      <c r="E2693" t="s">
        <v>67</v>
      </c>
      <c r="F2693" s="0">
        <v>24051.5</v>
      </c>
      <c r="G2693" s="0">
        <v>3.347968578338623</v>
      </c>
      <c r="H2693" s="0">
        <v>3.34159255027771</v>
      </c>
      <c r="I2693" s="0">
        <v>-0.0063760103657841682</v>
      </c>
      <c r="J2693" s="0">
        <v>0.0087686143815517426</v>
      </c>
      <c r="K2693" s="0">
        <v>91.409500122070312</v>
      </c>
      <c r="L2693" s="0">
        <v>-0.72714000940322876</v>
      </c>
      <c r="M2693" s="0">
        <v>0</v>
      </c>
      <c r="N2693" s="0">
        <v>0</v>
      </c>
      <c r="O2693" s="0"/>
      <c r="P2693" s="0"/>
      <c r="Q2693" s="0">
        <v>-0.020799096673727036</v>
      </c>
      <c r="R2693" s="0">
        <v>-0.017613442614674568</v>
      </c>
      <c r="S2693" s="0">
        <v>-0.010974275879561901</v>
      </c>
      <c r="T2693" s="0">
        <v>-0.0063760103657841682</v>
      </c>
      <c r="U2693" s="0">
        <v>-0.0017777445027604699</v>
      </c>
      <c r="V2693" s="0">
        <v>0.0048614209517836571</v>
      </c>
      <c r="W2693" s="0">
        <v>0.0080470768734812737</v>
      </c>
      <c r="X2693" s="0">
        <v>80.523666381835938</v>
      </c>
      <c r="Y2693" s="0">
        <v>80.370315551757813</v>
      </c>
      <c r="Z2693" s="0">
        <v>-0.15335261821746826</v>
      </c>
      <c r="AA2693" s="0">
        <v>0.21089832484722137</v>
      </c>
      <c r="AB2693" s="0">
        <v>-0.50024950504302979</v>
      </c>
      <c r="AC2693" s="0">
        <v>-0.42362970113754272</v>
      </c>
      <c r="AD2693" s="0">
        <v>-0.26394781470298767</v>
      </c>
      <c r="AE2693" s="0">
        <v>-0.15335261821746826</v>
      </c>
      <c r="AF2693" s="0">
        <v>-0.042757429182529449</v>
      </c>
      <c r="AG2693" s="0">
        <v>0.1169244572520256</v>
      </c>
      <c r="AH2693" s="0">
        <v>0.19354425370693207</v>
      </c>
    </row>
    <row r="2694" x14ac:dyDescent="0.4">
      <c r="A2694" s="10" t="str">
        <f>Data[[#This Row],[category]]&amp;Data[[#This Row],[subcategory]]&amp;Data[[#This Row],[date]]&amp;Data[[#This Row],[hour]]</f>
        <v>NAICS 2-digit codeUnknownAvg. Weekday Event15</v>
      </c>
      <c r="B2694" s="10" t="s">
        <v>140</v>
      </c>
      <c r="C2694" t="s">
        <v>39</v>
      </c>
      <c r="D2694" t="s">
        <v>174</v>
      </c>
      <c r="E2694" t="s">
        <v>68</v>
      </c>
      <c r="F2694" s="0">
        <v>24051.5</v>
      </c>
      <c r="G2694" s="0">
        <v>3.2924821376800537</v>
      </c>
      <c r="H2694" s="0">
        <v>3.3015680313110352</v>
      </c>
      <c r="I2694" s="0">
        <v>0.0090859122574329376</v>
      </c>
      <c r="J2694" s="0">
        <v>0.0091506261378526688</v>
      </c>
      <c r="K2694" s="0">
        <v>90.19647216796875</v>
      </c>
      <c r="L2694" s="0">
        <v>0.9929279088973999</v>
      </c>
      <c r="M2694" s="0">
        <v>0</v>
      </c>
      <c r="N2694" s="0">
        <v>0</v>
      </c>
      <c r="O2694" s="0"/>
      <c r="P2694" s="0"/>
      <c r="Q2694" s="0">
        <v>-0.0059655285440385342</v>
      </c>
      <c r="R2694" s="0">
        <v>-0.002641086932271719</v>
      </c>
      <c r="S2694" s="0">
        <v>0.0042873192578554153</v>
      </c>
      <c r="T2694" s="0">
        <v>0.0090859122574329376</v>
      </c>
      <c r="U2694" s="0">
        <v>0.01388450525701046</v>
      </c>
      <c r="V2694" s="0">
        <v>0.020812911912798882</v>
      </c>
      <c r="W2694" s="0">
        <v>0.024137353524565697</v>
      </c>
      <c r="X2694" s="0">
        <v>79.189132690429687</v>
      </c>
      <c r="Y2694" s="0">
        <v>79.407661437988281</v>
      </c>
      <c r="Z2694" s="0">
        <v>0.21852982044219971</v>
      </c>
      <c r="AA2694" s="0">
        <v>0.22008629143238068</v>
      </c>
      <c r="AB2694" s="0">
        <v>-0.14347991347312927</v>
      </c>
      <c r="AC2694" s="0">
        <v>-0.063522107899188995</v>
      </c>
      <c r="AD2694" s="0">
        <v>0.10311645269393921</v>
      </c>
      <c r="AE2694" s="0">
        <v>0.21852982044219971</v>
      </c>
      <c r="AF2694" s="0">
        <v>0.33394318819046021</v>
      </c>
      <c r="AG2694" s="0">
        <v>0.50058174133300781</v>
      </c>
      <c r="AH2694" s="0">
        <v>0.58053958415985107</v>
      </c>
    </row>
    <row r="2695" x14ac:dyDescent="0.4">
      <c r="A2695" s="10" t="str">
        <f>Data[[#This Row],[category]]&amp;Data[[#This Row],[subcategory]]&amp;Data[[#This Row],[date]]&amp;Data[[#This Row],[hour]]</f>
        <v>NAICS 2-digit codeUnknownAvg. Weekday Event16</v>
      </c>
      <c r="B2695" s="10" t="s">
        <v>140</v>
      </c>
      <c r="C2695" t="s">
        <v>39</v>
      </c>
      <c r="D2695" t="s">
        <v>174</v>
      </c>
      <c r="E2695" t="s">
        <v>69</v>
      </c>
      <c r="F2695" s="0">
        <v>24051.5</v>
      </c>
      <c r="G2695" s="0">
        <v>3.1612694263458252</v>
      </c>
      <c r="H2695" s="0">
        <v>3.1995720863342285</v>
      </c>
      <c r="I2695" s="0">
        <v>0.038302604109048843</v>
      </c>
      <c r="J2695" s="0">
        <v>0.0097183259204030037</v>
      </c>
      <c r="K2695" s="0">
        <v>89.3701171875</v>
      </c>
      <c r="L2695" s="0">
        <v>3.9412758350372314</v>
      </c>
      <c r="M2695" s="0">
        <v>1</v>
      </c>
      <c r="N2695" s="0">
        <v>1</v>
      </c>
      <c r="O2695" s="0"/>
      <c r="P2695" s="0"/>
      <c r="Q2695" s="0">
        <v>0.022317379713058472</v>
      </c>
      <c r="R2695" s="0">
        <v>0.025848068296909332</v>
      </c>
      <c r="S2695" s="0">
        <v>0.033206310123205185</v>
      </c>
      <c r="T2695" s="0">
        <v>0.038302604109048843</v>
      </c>
      <c r="U2695" s="0">
        <v>0.043398898094892502</v>
      </c>
      <c r="V2695" s="0">
        <v>0.050757139921188354</v>
      </c>
      <c r="W2695" s="0">
        <v>0.054287828505039215</v>
      </c>
      <c r="X2695" s="0">
        <v>76.033271789550781</v>
      </c>
      <c r="Y2695" s="0">
        <v>76.954505920410156</v>
      </c>
      <c r="Z2695" s="0">
        <v>0.92123508453369141</v>
      </c>
      <c r="AA2695" s="0">
        <v>0.23374031484127045</v>
      </c>
      <c r="AB2695" s="0">
        <v>0.53676646947860718</v>
      </c>
      <c r="AC2695" s="0">
        <v>0.62168478965759277</v>
      </c>
      <c r="AD2695" s="0">
        <v>0.79866153001785278</v>
      </c>
      <c r="AE2695" s="0">
        <v>0.92123508453369141</v>
      </c>
      <c r="AF2695" s="0">
        <v>1.0438085794448853</v>
      </c>
      <c r="AG2695" s="0">
        <v>1.22078537940979</v>
      </c>
      <c r="AH2695" s="0">
        <v>1.3057036399841309</v>
      </c>
    </row>
    <row r="2696" x14ac:dyDescent="0.4">
      <c r="A2696" s="10" t="str">
        <f>Data[[#This Row],[category]]&amp;Data[[#This Row],[subcategory]]&amp;Data[[#This Row],[date]]&amp;Data[[#This Row],[hour]]</f>
        <v>NAICS 2-digit codeUnknownAvg. Weekday Event17</v>
      </c>
      <c r="B2696" s="10" t="s">
        <v>140</v>
      </c>
      <c r="C2696" t="s">
        <v>39</v>
      </c>
      <c r="D2696" t="s">
        <v>174</v>
      </c>
      <c r="E2696" t="s">
        <v>70</v>
      </c>
      <c r="F2696" s="0">
        <v>24051.5</v>
      </c>
      <c r="G2696" s="0">
        <v>2.9157721996307373</v>
      </c>
      <c r="H2696" s="0">
        <v>2.9800276756286621</v>
      </c>
      <c r="I2696" s="0">
        <v>0.064255408942699432</v>
      </c>
      <c r="J2696" s="0">
        <v>0.01003830973058939</v>
      </c>
      <c r="K2696" s="0">
        <v>88.185028076171875</v>
      </c>
      <c r="L2696" s="0">
        <v>6.4010186195373535</v>
      </c>
      <c r="M2696" s="0">
        <v>1</v>
      </c>
      <c r="N2696" s="0">
        <v>1</v>
      </c>
      <c r="O2696" s="0"/>
      <c r="P2696" s="0"/>
      <c r="Q2696" s="0">
        <v>0.047743860632181168</v>
      </c>
      <c r="R2696" s="0">
        <v>0.051390796899795532</v>
      </c>
      <c r="S2696" s="0">
        <v>0.058991312980651855</v>
      </c>
      <c r="T2696" s="0">
        <v>0.064255408942699432</v>
      </c>
      <c r="U2696" s="0">
        <v>0.069519504904747009</v>
      </c>
      <c r="V2696" s="0">
        <v>0.077120020985603333</v>
      </c>
      <c r="W2696" s="0">
        <v>0.080766960978507996</v>
      </c>
      <c r="X2696" s="0">
        <v>70.128692626953125</v>
      </c>
      <c r="Y2696" s="0">
        <v>71.67413330078125</v>
      </c>
      <c r="Z2696" s="0">
        <v>1.5454390048980713</v>
      </c>
      <c r="AA2696" s="0">
        <v>0.24143640697002411</v>
      </c>
      <c r="AB2696" s="0">
        <v>1.1483114957809448</v>
      </c>
      <c r="AC2696" s="0">
        <v>1.2360258102416992</v>
      </c>
      <c r="AD2696" s="0">
        <v>1.4188296794891357</v>
      </c>
      <c r="AE2696" s="0">
        <v>1.5454390048980713</v>
      </c>
      <c r="AF2696" s="0">
        <v>1.6720483303070068</v>
      </c>
      <c r="AG2696" s="0">
        <v>1.8548521995544434</v>
      </c>
      <c r="AH2696" s="0">
        <v>1.9425665140151978</v>
      </c>
    </row>
    <row r="2697" x14ac:dyDescent="0.4">
      <c r="A2697" s="10" t="str">
        <f>Data[[#This Row],[category]]&amp;Data[[#This Row],[subcategory]]&amp;Data[[#This Row],[date]]&amp;Data[[#This Row],[hour]]</f>
        <v>NAICS 2-digit codeUnknownAvg. Weekday Event18</v>
      </c>
      <c r="B2697" s="10" t="s">
        <v>140</v>
      </c>
      <c r="C2697" t="s">
        <v>39</v>
      </c>
      <c r="D2697" t="s">
        <v>174</v>
      </c>
      <c r="E2697" t="s">
        <v>71</v>
      </c>
      <c r="F2697" s="0">
        <v>24051.5</v>
      </c>
      <c r="G2697" s="0">
        <v>2.5157797336578369</v>
      </c>
      <c r="H2697" s="0">
        <v>2.6181361675262451</v>
      </c>
      <c r="I2697" s="0">
        <v>0.10235639661550522</v>
      </c>
      <c r="J2697" s="0">
        <v>0.010110837407410145</v>
      </c>
      <c r="K2697" s="0">
        <v>86.064865112304688</v>
      </c>
      <c r="L2697" s="0">
        <v>10.123434066772461</v>
      </c>
      <c r="M2697" s="0">
        <v>1</v>
      </c>
      <c r="N2697" s="0">
        <v>1</v>
      </c>
      <c r="O2697" s="0"/>
      <c r="P2697" s="0"/>
      <c r="Q2697" s="0">
        <v>0.085725545883178711</v>
      </c>
      <c r="R2697" s="0">
        <v>0.089398838579654694</v>
      </c>
      <c r="S2697" s="0">
        <v>0.097054265439510345</v>
      </c>
      <c r="T2697" s="0">
        <v>0.10235639661550522</v>
      </c>
      <c r="U2697" s="0">
        <v>0.10765852779150009</v>
      </c>
      <c r="V2697" s="0">
        <v>0.11531395465135574</v>
      </c>
      <c r="W2697" s="0">
        <v>0.11898724734783173</v>
      </c>
      <c r="X2697" s="0">
        <v>60.508277893066406</v>
      </c>
      <c r="Y2697" s="0">
        <v>62.970100402832031</v>
      </c>
      <c r="Z2697" s="0">
        <v>2.461824893951416</v>
      </c>
      <c r="AA2697" s="0">
        <v>0.24318081140518188</v>
      </c>
      <c r="AB2697" s="0">
        <v>2.0618281364440918</v>
      </c>
      <c r="AC2697" s="0">
        <v>2.1501760482788086</v>
      </c>
      <c r="AD2697" s="0">
        <v>2.3343007564544678</v>
      </c>
      <c r="AE2697" s="0">
        <v>2.461824893951416</v>
      </c>
      <c r="AF2697" s="0">
        <v>2.5893490314483643</v>
      </c>
      <c r="AG2697" s="0">
        <v>2.7734737396240234</v>
      </c>
      <c r="AH2697" s="0">
        <v>2.8618216514587402</v>
      </c>
    </row>
    <row r="2698" x14ac:dyDescent="0.4">
      <c r="A2698" s="10" t="str">
        <f>Data[[#This Row],[category]]&amp;Data[[#This Row],[subcategory]]&amp;Data[[#This Row],[date]]&amp;Data[[#This Row],[hour]]</f>
        <v>NAICS 2-digit codeUnknownAvg. Weekday Event19</v>
      </c>
      <c r="B2698" s="10" t="s">
        <v>140</v>
      </c>
      <c r="C2698" t="s">
        <v>39</v>
      </c>
      <c r="D2698" t="s">
        <v>174</v>
      </c>
      <c r="E2698" t="s">
        <v>72</v>
      </c>
      <c r="F2698" s="0">
        <v>24051.5</v>
      </c>
      <c r="G2698" s="0">
        <v>2.0773718357086182</v>
      </c>
      <c r="H2698" s="0">
        <v>2.2191686630249023</v>
      </c>
      <c r="I2698" s="0">
        <v>0.14179667830467224</v>
      </c>
      <c r="J2698" s="0">
        <v>0.0095759741961956024</v>
      </c>
      <c r="K2698" s="0">
        <v>82.672370910644531</v>
      </c>
      <c r="L2698" s="0">
        <v>14.80754566192627</v>
      </c>
      <c r="M2698" s="0">
        <v>1</v>
      </c>
      <c r="N2698" s="0">
        <v>1</v>
      </c>
      <c r="O2698" s="0"/>
      <c r="P2698" s="0"/>
      <c r="Q2698" s="0">
        <v>0.1260455995798111</v>
      </c>
      <c r="R2698" s="0">
        <v>0.12952457368373871</v>
      </c>
      <c r="S2698" s="0">
        <v>0.13677503168582916</v>
      </c>
      <c r="T2698" s="0">
        <v>0.14179667830467224</v>
      </c>
      <c r="U2698" s="0">
        <v>0.14681832492351532</v>
      </c>
      <c r="V2698" s="0">
        <v>0.15406878292560577</v>
      </c>
      <c r="W2698" s="0">
        <v>0.15754775702953339</v>
      </c>
      <c r="X2698" s="0">
        <v>49.963909149169922</v>
      </c>
      <c r="Y2698" s="0">
        <v>53.374336242675781</v>
      </c>
      <c r="Z2698" s="0">
        <v>3.4104228019714355</v>
      </c>
      <c r="AA2698" s="0">
        <v>0.23031654953956604</v>
      </c>
      <c r="AB2698" s="0">
        <v>3.031585693359375</v>
      </c>
      <c r="AC2698" s="0">
        <v>3.1152603626251221</v>
      </c>
      <c r="AD2698" s="0">
        <v>3.289644718170166</v>
      </c>
      <c r="AE2698" s="0">
        <v>3.4104228019714355</v>
      </c>
      <c r="AF2698" s="0">
        <v>3.5312008857727051</v>
      </c>
      <c r="AG2698" s="0">
        <v>3.705585241317749</v>
      </c>
      <c r="AH2698" s="0">
        <v>3.7892599105834961</v>
      </c>
    </row>
    <row r="2699" x14ac:dyDescent="0.4">
      <c r="A2699" s="10" t="str">
        <f>Data[[#This Row],[category]]&amp;Data[[#This Row],[subcategory]]&amp;Data[[#This Row],[date]]&amp;Data[[#This Row],[hour]]</f>
        <v>NAICS 2-digit codeUnknownAvg. Weekday Event20</v>
      </c>
      <c r="B2699" s="10" t="s">
        <v>140</v>
      </c>
      <c r="C2699" t="s">
        <v>39</v>
      </c>
      <c r="D2699" t="s">
        <v>174</v>
      </c>
      <c r="E2699" t="s">
        <v>55</v>
      </c>
      <c r="F2699" s="0">
        <v>24051.5</v>
      </c>
      <c r="G2699" s="0">
        <v>1.9206559658050537</v>
      </c>
      <c r="H2699" s="0">
        <v>2.0023491382598877</v>
      </c>
      <c r="I2699" s="0">
        <v>0.081693053245544434</v>
      </c>
      <c r="J2699" s="0">
        <v>0.0099878748878836632</v>
      </c>
      <c r="K2699" s="0">
        <v>79.56988525390625</v>
      </c>
      <c r="L2699" s="0">
        <v>8.1792230606079102</v>
      </c>
      <c r="M2699" s="0">
        <v>1</v>
      </c>
      <c r="N2699" s="0">
        <v>1</v>
      </c>
      <c r="O2699" s="0"/>
      <c r="P2699" s="0"/>
      <c r="Q2699" s="0">
        <v>0.065264463424682617</v>
      </c>
      <c r="R2699" s="0">
        <v>0.068893074989318848</v>
      </c>
      <c r="S2699" s="0">
        <v>0.076455406844615936</v>
      </c>
      <c r="T2699" s="0">
        <v>0.081693053245544434</v>
      </c>
      <c r="U2699" s="0">
        <v>0.086930699646472931</v>
      </c>
      <c r="V2699" s="0">
        <v>0.09449303150177002</v>
      </c>
      <c r="W2699" s="0">
        <v>0.09812164306640625</v>
      </c>
      <c r="X2699" s="0">
        <v>46.194656372070313</v>
      </c>
      <c r="Y2699" s="0">
        <v>48.159500122070313</v>
      </c>
      <c r="Z2699" s="0">
        <v>1.9648404121398926</v>
      </c>
      <c r="AA2699" s="0">
        <v>0.24022337794303894</v>
      </c>
      <c r="AB2699" s="0">
        <v>1.5697081089019775</v>
      </c>
      <c r="AC2699" s="0">
        <v>1.6569817066192627</v>
      </c>
      <c r="AD2699" s="0">
        <v>1.8388671875</v>
      </c>
      <c r="AE2699" s="0">
        <v>1.9648404121398926</v>
      </c>
      <c r="AF2699" s="0">
        <v>2.0908136367797852</v>
      </c>
      <c r="AG2699" s="0">
        <v>2.2726991176605225</v>
      </c>
      <c r="AH2699" s="0">
        <v>2.3599727153778076</v>
      </c>
    </row>
    <row r="2700" x14ac:dyDescent="0.4">
      <c r="A2700" s="10" t="str">
        <f>Data[[#This Row],[category]]&amp;Data[[#This Row],[subcategory]]&amp;Data[[#This Row],[date]]&amp;Data[[#This Row],[hour]]</f>
        <v>NAICS 2-digit codeUnknownAvg. Weekday Event21</v>
      </c>
      <c r="B2700" s="10" t="s">
        <v>140</v>
      </c>
      <c r="C2700" t="s">
        <v>39</v>
      </c>
      <c r="D2700" t="s">
        <v>174</v>
      </c>
      <c r="E2700" t="s">
        <v>73</v>
      </c>
      <c r="F2700" s="0">
        <v>24051.5</v>
      </c>
      <c r="G2700" s="0">
        <v>1.6617910861968994</v>
      </c>
      <c r="H2700" s="0">
        <v>1.7811766862869263</v>
      </c>
      <c r="I2700" s="0">
        <v>0.11938565969467163</v>
      </c>
      <c r="J2700" s="0">
        <v>0.0091686751693487167</v>
      </c>
      <c r="K2700" s="0">
        <v>78.021621704101563</v>
      </c>
      <c r="L2700" s="0">
        <v>13.021037101745605</v>
      </c>
      <c r="M2700" s="0">
        <v>1</v>
      </c>
      <c r="N2700" s="0">
        <v>1</v>
      </c>
      <c r="O2700" s="0"/>
      <c r="P2700" s="0"/>
      <c r="Q2700" s="0">
        <v>0.10430452972650528</v>
      </c>
      <c r="R2700" s="0">
        <v>0.10763552784919739</v>
      </c>
      <c r="S2700" s="0">
        <v>0.11457759886980057</v>
      </c>
      <c r="T2700" s="0">
        <v>0.11938565969467163</v>
      </c>
      <c r="U2700" s="0">
        <v>0.12419372051954269</v>
      </c>
      <c r="V2700" s="0">
        <v>0.13113579154014587</v>
      </c>
      <c r="W2700" s="0">
        <v>0.13446678221225739</v>
      </c>
      <c r="X2700" s="0">
        <v>39.96856689453125</v>
      </c>
      <c r="Y2700" s="0">
        <v>42.839969635009766</v>
      </c>
      <c r="Z2700" s="0">
        <v>2.8714041709899902</v>
      </c>
      <c r="AA2700" s="0">
        <v>0.22052039206027985</v>
      </c>
      <c r="AB2700" s="0">
        <v>2.5086803436279297</v>
      </c>
      <c r="AC2700" s="0">
        <v>2.5887959003448486</v>
      </c>
      <c r="AD2700" s="0">
        <v>2.755763053894043</v>
      </c>
      <c r="AE2700" s="0">
        <v>2.8714041709899902</v>
      </c>
      <c r="AF2700" s="0">
        <v>2.9870452880859375</v>
      </c>
      <c r="AG2700" s="0">
        <v>3.1540124416351318</v>
      </c>
      <c r="AH2700" s="0">
        <v>3.2341279983520508</v>
      </c>
    </row>
    <row r="2701" x14ac:dyDescent="0.4">
      <c r="A2701" s="10" t="str">
        <f>Data[[#This Row],[category]]&amp;Data[[#This Row],[subcategory]]&amp;Data[[#This Row],[date]]&amp;Data[[#This Row],[hour]]</f>
        <v>NAICS 2-digit codeUnknownAvg. Weekday Event22</v>
      </c>
      <c r="B2701" s="10" t="s">
        <v>140</v>
      </c>
      <c r="C2701" t="s">
        <v>39</v>
      </c>
      <c r="D2701" t="s">
        <v>174</v>
      </c>
      <c r="E2701" t="s">
        <v>74</v>
      </c>
      <c r="F2701" s="0">
        <v>24051.5</v>
      </c>
      <c r="G2701" s="0">
        <v>1.4534722566604614</v>
      </c>
      <c r="H2701" s="0">
        <v>1.5579131841659546</v>
      </c>
      <c r="I2701" s="0">
        <v>0.10444100946187973</v>
      </c>
      <c r="J2701" s="0">
        <v>0.0083268722519278526</v>
      </c>
      <c r="K2701" s="0">
        <v>76.615180969238281</v>
      </c>
      <c r="L2701" s="0">
        <v>12.542645454406738</v>
      </c>
      <c r="M2701" s="0">
        <v>1</v>
      </c>
      <c r="N2701" s="0">
        <v>1</v>
      </c>
      <c r="O2701" s="0"/>
      <c r="P2701" s="0"/>
      <c r="Q2701" s="0">
        <v>0.090744525194168091</v>
      </c>
      <c r="R2701" s="0">
        <v>0.09376969188451767</v>
      </c>
      <c r="S2701" s="0">
        <v>0.1000743955373764</v>
      </c>
      <c r="T2701" s="0">
        <v>0.10444100946187973</v>
      </c>
      <c r="U2701" s="0">
        <v>0.10880762338638306</v>
      </c>
      <c r="V2701" s="0">
        <v>0.11511232703924179</v>
      </c>
      <c r="W2701" s="0">
        <v>0.11813749372959137</v>
      </c>
      <c r="X2701" s="0">
        <v>34.958187103271484</v>
      </c>
      <c r="Y2701" s="0">
        <v>37.470149993896484</v>
      </c>
      <c r="Z2701" s="0">
        <v>2.511962890625</v>
      </c>
      <c r="AA2701" s="0">
        <v>0.20027376711368561</v>
      </c>
      <c r="AB2701" s="0">
        <v>2.1825418472290039</v>
      </c>
      <c r="AC2701" s="0">
        <v>2.2553017139434814</v>
      </c>
      <c r="AD2701" s="0">
        <v>2.4069392681121826</v>
      </c>
      <c r="AE2701" s="0">
        <v>2.511962890625</v>
      </c>
      <c r="AF2701" s="0">
        <v>2.6169865131378174</v>
      </c>
      <c r="AG2701" s="0">
        <v>2.7686240673065186</v>
      </c>
      <c r="AH2701" s="0">
        <v>2.8413839340209961</v>
      </c>
    </row>
    <row r="2702" x14ac:dyDescent="0.4">
      <c r="A2702" s="10" t="str">
        <f>Data[[#This Row],[category]]&amp;Data[[#This Row],[subcategory]]&amp;Data[[#This Row],[date]]&amp;Data[[#This Row],[hour]]</f>
        <v>NAICS 2-digit codeUnknownAvg. Weekday Event23</v>
      </c>
      <c r="B2702" s="10" t="s">
        <v>140</v>
      </c>
      <c r="C2702" t="s">
        <v>39</v>
      </c>
      <c r="D2702" t="s">
        <v>174</v>
      </c>
      <c r="E2702" t="s">
        <v>75</v>
      </c>
      <c r="F2702" s="0">
        <v>24051.5</v>
      </c>
      <c r="G2702" s="0">
        <v>1.2730761766433716</v>
      </c>
      <c r="H2702" s="0">
        <v>1.3636000156402588</v>
      </c>
      <c r="I2702" s="0">
        <v>0.090523853898048401</v>
      </c>
      <c r="J2702" s="0">
        <v>0.0070008649490773678</v>
      </c>
      <c r="K2702" s="0">
        <v>75.18768310546875</v>
      </c>
      <c r="L2702" s="0">
        <v>12.930381774902344</v>
      </c>
      <c r="M2702" s="0">
        <v>1</v>
      </c>
      <c r="N2702" s="0">
        <v>1</v>
      </c>
      <c r="O2702" s="0"/>
      <c r="P2702" s="0"/>
      <c r="Q2702" s="0">
        <v>0.079008452594280243</v>
      </c>
      <c r="R2702" s="0">
        <v>0.081551887094974518</v>
      </c>
      <c r="S2702" s="0">
        <v>0.086852595210075378</v>
      </c>
      <c r="T2702" s="0">
        <v>0.090523853898048401</v>
      </c>
      <c r="U2702" s="0">
        <v>0.094195112586021423</v>
      </c>
      <c r="V2702" s="0">
        <v>0.099495820701122284</v>
      </c>
      <c r="W2702" s="0">
        <v>0.10203925520181656</v>
      </c>
      <c r="X2702" s="0">
        <v>30.619392395019531</v>
      </c>
      <c r="Y2702" s="0">
        <v>32.796627044677734</v>
      </c>
      <c r="Z2702" s="0">
        <v>2.177234411239624</v>
      </c>
      <c r="AA2702" s="0">
        <v>0.16838130354881287</v>
      </c>
      <c r="AB2702" s="0">
        <v>1.9002717733383179</v>
      </c>
      <c r="AC2702" s="0">
        <v>1.9614450931549072</v>
      </c>
      <c r="AD2702" s="0">
        <v>2.0889351367950439</v>
      </c>
      <c r="AE2702" s="0">
        <v>2.177234411239624</v>
      </c>
      <c r="AF2702" s="0">
        <v>2.2655336856842041</v>
      </c>
      <c r="AG2702" s="0">
        <v>2.3930237293243408</v>
      </c>
      <c r="AH2702" s="0">
        <v>2.4541969299316406</v>
      </c>
    </row>
    <row r="2703" x14ac:dyDescent="0.4">
      <c r="A2703" s="10" t="str">
        <f>Data[[#This Row],[category]]&amp;Data[[#This Row],[subcategory]]&amp;Data[[#This Row],[date]]&amp;Data[[#This Row],[hour]]</f>
        <v>NAICS 2-digit codeUnknownAvg. Weekday Event24</v>
      </c>
      <c r="B2703" s="10" t="s">
        <v>140</v>
      </c>
      <c r="C2703" t="s">
        <v>39</v>
      </c>
      <c r="D2703" t="s">
        <v>174</v>
      </c>
      <c r="E2703" t="s">
        <v>76</v>
      </c>
      <c r="F2703" s="0">
        <v>24051.5</v>
      </c>
      <c r="G2703" s="0">
        <v>1.1719683408737183</v>
      </c>
      <c r="H2703" s="0">
        <v>1.2459590435028076</v>
      </c>
      <c r="I2703" s="0">
        <v>0.073990732431411743</v>
      </c>
      <c r="J2703" s="0">
        <v>0.0061160065233707428</v>
      </c>
      <c r="K2703" s="0">
        <v>74.994606018066406</v>
      </c>
      <c r="L2703" s="0">
        <v>12.097883224487305</v>
      </c>
      <c r="M2703" s="0">
        <v>1</v>
      </c>
      <c r="N2703" s="0">
        <v>1</v>
      </c>
      <c r="O2703" s="0"/>
      <c r="P2703" s="0"/>
      <c r="Q2703" s="0">
        <v>0.063930794596672058</v>
      </c>
      <c r="R2703" s="0">
        <v>0.066152751445770264</v>
      </c>
      <c r="S2703" s="0">
        <v>0.070783495903015137</v>
      </c>
      <c r="T2703" s="0">
        <v>0.073990732431411743</v>
      </c>
      <c r="U2703" s="0">
        <v>0.07719796895980835</v>
      </c>
      <c r="V2703" s="0">
        <v>0.081828713417053223</v>
      </c>
      <c r="W2703" s="0">
        <v>0.084050670266151428</v>
      </c>
      <c r="X2703" s="0">
        <v>28.187597274780273</v>
      </c>
      <c r="Y2703" s="0">
        <v>29.967184066772461</v>
      </c>
      <c r="Z2703" s="0">
        <v>1.7795881032943726</v>
      </c>
      <c r="AA2703" s="0">
        <v>0.14709913730621338</v>
      </c>
      <c r="AB2703" s="0">
        <v>1.5376315116882324</v>
      </c>
      <c r="AC2703" s="0">
        <v>1.5910729169845581</v>
      </c>
      <c r="AD2703" s="0">
        <v>1.7024492025375366</v>
      </c>
      <c r="AE2703" s="0">
        <v>1.7795881032943726</v>
      </c>
      <c r="AF2703" s="0">
        <v>1.8567270040512085</v>
      </c>
      <c r="AG2703" s="0">
        <v>1.968103289604187</v>
      </c>
      <c r="AH2703" s="0">
        <v>2.0215446949005127</v>
      </c>
    </row>
    <row r="2704" x14ac:dyDescent="0.4">
      <c r="A2704" s="10" t="str">
        <f>Data[[#This Row],[category]]&amp;Data[[#This Row],[subcategory]]&amp;Data[[#This Row],[date]]&amp;Data[[#This Row],[hour]]</f>
        <v>NAICS 2-digit codeUnknownAvg. Weekday EventAvg. 11 to 6 pm</v>
      </c>
      <c r="B2704" s="10" t="s">
        <v>140</v>
      </c>
      <c r="C2704" t="s">
        <v>39</v>
      </c>
      <c r="D2704" t="s">
        <v>174</v>
      </c>
      <c r="E2704" t="s">
        <v>77</v>
      </c>
      <c r="F2704" s="0">
        <v>24051.5</v>
      </c>
      <c r="G2704" s="0">
        <v>3.1119558811187744</v>
      </c>
      <c r="H2704" s="0">
        <v>3.1415910720825195</v>
      </c>
      <c r="I2704" s="0">
        <v>0.029635131359100342</v>
      </c>
      <c r="J2704" s="0">
        <v>0.0079666776582598686</v>
      </c>
      <c r="K2704" s="0">
        <v>89.838180541992188</v>
      </c>
      <c r="L2704" s="0">
        <v>3.7198858261108398</v>
      </c>
      <c r="M2704" s="0">
        <v>1</v>
      </c>
      <c r="N2704" s="0">
        <v>1</v>
      </c>
      <c r="O2704" s="0"/>
      <c r="P2704" s="0"/>
      <c r="Q2704" s="0">
        <v>0.016531113535165787</v>
      </c>
      <c r="R2704" s="0">
        <v>0.019425423815846443</v>
      </c>
      <c r="S2704" s="0">
        <v>0.02545740082859993</v>
      </c>
      <c r="T2704" s="0">
        <v>0.029635131359100342</v>
      </c>
      <c r="U2704" s="0">
        <v>0.033812861889600754</v>
      </c>
      <c r="V2704" s="0">
        <v>0.03984484076499939</v>
      </c>
      <c r="W2704" s="0">
        <v>0.042739149183034897</v>
      </c>
      <c r="X2704" s="0">
        <v>74.847206115722656</v>
      </c>
      <c r="Y2704" s="0">
        <v>75.559974670410156</v>
      </c>
      <c r="Z2704" s="0">
        <v>0.71276938915252686</v>
      </c>
      <c r="AA2704" s="0">
        <v>0.19161054491996765</v>
      </c>
      <c r="AB2704" s="0">
        <v>0.39759808778762817</v>
      </c>
      <c r="AC2704" s="0">
        <v>0.46721059083938599</v>
      </c>
      <c r="AD2704" s="0">
        <v>0.6122887134552002</v>
      </c>
      <c r="AE2704" s="0">
        <v>0.71276938915252686</v>
      </c>
      <c r="AF2704" s="0">
        <v>0.81325006484985352</v>
      </c>
      <c r="AG2704" s="0">
        <v>0.95832818746566772</v>
      </c>
      <c r="AH2704" s="0">
        <v>1.0279406309127808</v>
      </c>
    </row>
    <row r="2705" x14ac:dyDescent="0.4">
      <c r="A2705" s="10" t="str">
        <f>Data[[#This Row],[category]]&amp;Data[[#This Row],[subcategory]]&amp;Data[[#This Row],[date]]&amp;Data[[#This Row],[hour]]</f>
        <v>NAICS 2-digit codeUnknownAvg. Weekday EventAvg. 2 to 6pm</v>
      </c>
      <c r="B2705" s="10" t="s">
        <v>140</v>
      </c>
      <c r="C2705" t="s">
        <v>39</v>
      </c>
      <c r="D2705" t="s">
        <v>174</v>
      </c>
      <c r="E2705" t="s">
        <v>78</v>
      </c>
      <c r="F2705" s="0">
        <v>24051.5</v>
      </c>
      <c r="G2705" s="0">
        <v>2.9713258743286133</v>
      </c>
      <c r="H2705" s="0">
        <v>3.0248258113861084</v>
      </c>
      <c r="I2705" s="0">
        <v>0.053500078618526459</v>
      </c>
      <c r="J2705" s="0">
        <v>0.009482397697865963</v>
      </c>
      <c r="K2705" s="0">
        <v>88.454116821289063</v>
      </c>
      <c r="L2705" s="0">
        <v>5.6420412063598633</v>
      </c>
      <c r="M2705" s="0">
        <v>1</v>
      </c>
      <c r="N2705" s="0">
        <v>1</v>
      </c>
      <c r="O2705" s="0"/>
      <c r="P2705" s="0"/>
      <c r="Q2705" s="0">
        <v>0.037902921438217163</v>
      </c>
      <c r="R2705" s="0">
        <v>0.041347898542881012</v>
      </c>
      <c r="S2705" s="0">
        <v>0.048527505248785019</v>
      </c>
      <c r="T2705" s="0">
        <v>0.053500078618526459</v>
      </c>
      <c r="U2705" s="0">
        <v>0.058472651988267899</v>
      </c>
      <c r="V2705" s="0">
        <v>0.065652258694171906</v>
      </c>
      <c r="W2705" s="0">
        <v>0.069097235798835754</v>
      </c>
      <c r="X2705" s="0">
        <v>71.46484375</v>
      </c>
      <c r="Y2705" s="0">
        <v>72.751594543457031</v>
      </c>
      <c r="Z2705" s="0">
        <v>1.2867571115493774</v>
      </c>
      <c r="AA2705" s="0">
        <v>0.22806589305400848</v>
      </c>
      <c r="AB2705" s="0">
        <v>0.91162210702896118</v>
      </c>
      <c r="AC2705" s="0">
        <v>0.99447888135910034</v>
      </c>
      <c r="AD2705" s="0">
        <v>1.1671591997146606</v>
      </c>
      <c r="AE2705" s="0">
        <v>1.2867571115493774</v>
      </c>
      <c r="AF2705" s="0">
        <v>1.4063550233840942</v>
      </c>
      <c r="AG2705" s="0">
        <v>1.5790352821350098</v>
      </c>
      <c r="AH2705" s="0">
        <v>1.6618921756744385</v>
      </c>
    </row>
    <row r="2706" x14ac:dyDescent="0.4">
      <c r="A2706" s="10" t="str">
        <f>Data[[#This Row],[category]]&amp;Data[[#This Row],[subcategory]]&amp;Data[[#This Row],[date]]&amp;Data[[#This Row],[hour]]</f>
        <v>NAICS 2-digit codeUtilities8/31/20171</v>
      </c>
      <c r="B2706" s="10" t="s">
        <v>140</v>
      </c>
      <c r="C2706" t="s">
        <v>134</v>
      </c>
      <c r="D2706" t="s">
        <v>111</v>
      </c>
      <c r="E2706" t="s">
        <v>41</v>
      </c>
      <c r="F2706" s="0">
        <v>1676</v>
      </c>
      <c r="G2706" s="0">
        <v>0.82245224714279175</v>
      </c>
      <c r="H2706" s="0">
        <v>1.0193442106246948</v>
      </c>
      <c r="I2706" s="0">
        <v>0.19689202308654785</v>
      </c>
      <c r="J2706" s="0">
        <v>0.058117013424634933</v>
      </c>
      <c r="K2706" s="0">
        <v>72.426612854003906</v>
      </c>
      <c r="L2706" s="0">
        <v>3.387855052947998</v>
      </c>
      <c r="M2706" s="0">
        <v>1</v>
      </c>
      <c r="N2706" s="0">
        <v>1</v>
      </c>
      <c r="O2706" s="0">
        <v>1.3638122081756592</v>
      </c>
      <c r="P2706" s="0">
        <v>1.32056725025177</v>
      </c>
      <c r="Q2706" s="0">
        <v>0.10129804164171219</v>
      </c>
      <c r="R2706" s="0">
        <v>0.1224120706319809</v>
      </c>
      <c r="S2706" s="0">
        <v>0.16641543805599213</v>
      </c>
      <c r="T2706" s="0">
        <v>0.19689202308654785</v>
      </c>
      <c r="U2706" s="0">
        <v>0.22736860811710358</v>
      </c>
      <c r="V2706" s="0">
        <v>0.27137196063995361</v>
      </c>
      <c r="W2706" s="0">
        <v>0.29248601198196411</v>
      </c>
      <c r="X2706" s="0">
        <v>1.3784300088882446</v>
      </c>
      <c r="Y2706" s="0">
        <v>1.7084208726882935</v>
      </c>
      <c r="Z2706" s="0">
        <v>0.32999104261398315</v>
      </c>
      <c r="AA2706" s="0">
        <v>0.097404114902019501</v>
      </c>
      <c r="AB2706" s="0">
        <v>0.16977553069591522</v>
      </c>
      <c r="AC2706" s="0">
        <v>0.2051626443862915</v>
      </c>
      <c r="AD2706" s="0">
        <v>0.27891227602958679</v>
      </c>
      <c r="AE2706" s="0">
        <v>0.32999104261398315</v>
      </c>
      <c r="AF2706" s="0">
        <v>0.38106980919837952</v>
      </c>
      <c r="AG2706" s="0">
        <v>0.4548194408416748</v>
      </c>
      <c r="AH2706" s="0">
        <v>0.49020653963088989</v>
      </c>
    </row>
    <row r="2707" x14ac:dyDescent="0.4">
      <c r="A2707" s="10" t="str">
        <f>Data[[#This Row],[category]]&amp;Data[[#This Row],[subcategory]]&amp;Data[[#This Row],[date]]&amp;Data[[#This Row],[hour]]</f>
        <v>NAICS 2-digit codeUtilities8/31/20172</v>
      </c>
      <c r="B2707" s="10" t="s">
        <v>140</v>
      </c>
      <c r="C2707" t="s">
        <v>134</v>
      </c>
      <c r="D2707" t="s">
        <v>111</v>
      </c>
      <c r="E2707" t="s">
        <v>42</v>
      </c>
      <c r="F2707" s="0">
        <v>1676</v>
      </c>
      <c r="G2707" s="0">
        <v>0.81678116321563721</v>
      </c>
      <c r="H2707" s="0">
        <v>0.98679715394973755</v>
      </c>
      <c r="I2707" s="0">
        <v>0.17001594603061676</v>
      </c>
      <c r="J2707" s="0">
        <v>0.059124607592821121</v>
      </c>
      <c r="K2707" s="0">
        <v>72.1968994140625</v>
      </c>
      <c r="L2707" s="0">
        <v>2.8755531311035156</v>
      </c>
      <c r="M2707" s="0">
        <v>1</v>
      </c>
      <c r="N2707" s="0">
        <v>1</v>
      </c>
      <c r="O2707" s="0">
        <v>1.3638122081756592</v>
      </c>
      <c r="P2707" s="0">
        <v>1.32056725025177</v>
      </c>
      <c r="Q2707" s="0">
        <v>0.072764620184898376</v>
      </c>
      <c r="R2707" s="0">
        <v>0.094244711101055145</v>
      </c>
      <c r="S2707" s="0">
        <v>0.1390109658241272</v>
      </c>
      <c r="T2707" s="0">
        <v>0.17001594603061676</v>
      </c>
      <c r="U2707" s="0">
        <v>0.20102092623710632</v>
      </c>
      <c r="V2707" s="0">
        <v>0.24578717350959778</v>
      </c>
      <c r="W2707" s="0">
        <v>0.26726725697517395</v>
      </c>
      <c r="X2707" s="0">
        <v>1.3689252138137817</v>
      </c>
      <c r="Y2707" s="0">
        <v>1.653872013092041</v>
      </c>
      <c r="Z2707" s="0">
        <v>0.2849467396736145</v>
      </c>
      <c r="AA2707" s="0">
        <v>0.099092841148376465</v>
      </c>
      <c r="AB2707" s="0">
        <v>0.12195351719856262</v>
      </c>
      <c r="AC2707" s="0">
        <v>0.15795415639877319</v>
      </c>
      <c r="AD2707" s="0">
        <v>0.23298239707946777</v>
      </c>
      <c r="AE2707" s="0">
        <v>0.2849467396736145</v>
      </c>
      <c r="AF2707" s="0">
        <v>0.33691108226776123</v>
      </c>
      <c r="AG2707" s="0">
        <v>0.41193932294845581</v>
      </c>
      <c r="AH2707" s="0">
        <v>0.44793996214866638</v>
      </c>
    </row>
    <row r="2708" x14ac:dyDescent="0.4">
      <c r="A2708" s="10" t="str">
        <f>Data[[#This Row],[category]]&amp;Data[[#This Row],[subcategory]]&amp;Data[[#This Row],[date]]&amp;Data[[#This Row],[hour]]</f>
        <v>NAICS 2-digit codeUtilities8/31/20173</v>
      </c>
      <c r="B2708" s="10" t="s">
        <v>140</v>
      </c>
      <c r="C2708" t="s">
        <v>134</v>
      </c>
      <c r="D2708" t="s">
        <v>111</v>
      </c>
      <c r="E2708" t="s">
        <v>43</v>
      </c>
      <c r="F2708" s="0">
        <v>1676</v>
      </c>
      <c r="G2708" s="0">
        <v>0.7577318549156189</v>
      </c>
      <c r="H2708" s="0">
        <v>0.95697134733200073</v>
      </c>
      <c r="I2708" s="0">
        <v>0.19923952221870422</v>
      </c>
      <c r="J2708" s="0">
        <v>0.057568278163671494</v>
      </c>
      <c r="K2708" s="0">
        <v>71.957633972167969</v>
      </c>
      <c r="L2708" s="0">
        <v>3.4609255790710449</v>
      </c>
      <c r="M2708" s="0">
        <v>1</v>
      </c>
      <c r="N2708" s="0">
        <v>1</v>
      </c>
      <c r="O2708" s="0">
        <v>1.3638122081756592</v>
      </c>
      <c r="P2708" s="0">
        <v>1.32056725025177</v>
      </c>
      <c r="Q2708" s="0">
        <v>0.1045481339097023</v>
      </c>
      <c r="R2708" s="0">
        <v>0.12546280026435852</v>
      </c>
      <c r="S2708" s="0">
        <v>0.16905069351196289</v>
      </c>
      <c r="T2708" s="0">
        <v>0.19923952221870422</v>
      </c>
      <c r="U2708" s="0">
        <v>0.22942835092544556</v>
      </c>
      <c r="V2708" s="0">
        <v>0.27301624417304993</v>
      </c>
      <c r="W2708" s="0">
        <v>0.29393091797828674</v>
      </c>
      <c r="X2708" s="0">
        <v>1.2699586153030396</v>
      </c>
      <c r="Y2708" s="0">
        <v>1.6038839817047119</v>
      </c>
      <c r="Z2708" s="0">
        <v>0.33392542600631714</v>
      </c>
      <c r="AA2708" s="0">
        <v>0.096484437584877014</v>
      </c>
      <c r="AB2708" s="0">
        <v>0.17522265017032623</v>
      </c>
      <c r="AC2708" s="0">
        <v>0.21027565002441406</v>
      </c>
      <c r="AD2708" s="0">
        <v>0.28332895040512085</v>
      </c>
      <c r="AE2708" s="0">
        <v>0.33392542600631714</v>
      </c>
      <c r="AF2708" s="0">
        <v>0.38452190160751343</v>
      </c>
      <c r="AG2708" s="0">
        <v>0.45757520198822021</v>
      </c>
      <c r="AH2708" s="0">
        <v>0.49262821674346924</v>
      </c>
    </row>
    <row r="2709" x14ac:dyDescent="0.4">
      <c r="A2709" s="10" t="str">
        <f>Data[[#This Row],[category]]&amp;Data[[#This Row],[subcategory]]&amp;Data[[#This Row],[date]]&amp;Data[[#This Row],[hour]]</f>
        <v>NAICS 2-digit codeUtilities8/31/20174</v>
      </c>
      <c r="B2709" s="10" t="s">
        <v>140</v>
      </c>
      <c r="C2709" t="s">
        <v>134</v>
      </c>
      <c r="D2709" t="s">
        <v>111</v>
      </c>
      <c r="E2709" t="s">
        <v>44</v>
      </c>
      <c r="F2709" s="0">
        <v>1676</v>
      </c>
      <c r="G2709" s="0">
        <v>0.75349521636962891</v>
      </c>
      <c r="H2709" s="0">
        <v>0.96133232116699219</v>
      </c>
      <c r="I2709" s="0">
        <v>0.20783710479736328</v>
      </c>
      <c r="J2709" s="0">
        <v>0.058164868503808975</v>
      </c>
      <c r="K2709" s="0">
        <v>71.906326293945313</v>
      </c>
      <c r="L2709" s="0">
        <v>3.5732412338256836</v>
      </c>
      <c r="M2709" s="0">
        <v>1</v>
      </c>
      <c r="N2709" s="0">
        <v>1</v>
      </c>
      <c r="O2709" s="0">
        <v>1.3638122081756592</v>
      </c>
      <c r="P2709" s="0">
        <v>1.32056725025177</v>
      </c>
      <c r="Q2709" s="0">
        <v>0.11216440796852112</v>
      </c>
      <c r="R2709" s="0">
        <v>0.13329581916332245</v>
      </c>
      <c r="S2709" s="0">
        <v>0.17733541131019592</v>
      </c>
      <c r="T2709" s="0">
        <v>0.20783710479736328</v>
      </c>
      <c r="U2709" s="0">
        <v>0.23833879828453064</v>
      </c>
      <c r="V2709" s="0">
        <v>0.28237837553024292</v>
      </c>
      <c r="W2709" s="0">
        <v>0.30350980162620544</v>
      </c>
      <c r="X2709" s="0">
        <v>1.2628580331802368</v>
      </c>
      <c r="Y2709" s="0">
        <v>1.6111929416656494</v>
      </c>
      <c r="Z2709" s="0">
        <v>0.34833499789237976</v>
      </c>
      <c r="AA2709" s="0">
        <v>0.097484320402145386</v>
      </c>
      <c r="AB2709" s="0">
        <v>0.1879875659942627</v>
      </c>
      <c r="AC2709" s="0">
        <v>0.22340381145477295</v>
      </c>
      <c r="AD2709" s="0">
        <v>0.29721418023109436</v>
      </c>
      <c r="AE2709" s="0">
        <v>0.34833499789237976</v>
      </c>
      <c r="AF2709" s="0">
        <v>0.39945581555366516</v>
      </c>
      <c r="AG2709" s="0">
        <v>0.47326618432998657</v>
      </c>
      <c r="AH2709" s="0">
        <v>0.50868242979049683</v>
      </c>
    </row>
    <row r="2710" x14ac:dyDescent="0.4">
      <c r="A2710" s="10" t="str">
        <f>Data[[#This Row],[category]]&amp;Data[[#This Row],[subcategory]]&amp;Data[[#This Row],[date]]&amp;Data[[#This Row],[hour]]</f>
        <v>NAICS 2-digit codeUtilities8/31/20175</v>
      </c>
      <c r="B2710" s="10" t="s">
        <v>140</v>
      </c>
      <c r="C2710" t="s">
        <v>134</v>
      </c>
      <c r="D2710" t="s">
        <v>111</v>
      </c>
      <c r="E2710" t="s">
        <v>45</v>
      </c>
      <c r="F2710" s="0">
        <v>1676</v>
      </c>
      <c r="G2710" s="0">
        <v>0.75526577234268188</v>
      </c>
      <c r="H2710" s="0">
        <v>0.9853096604347229</v>
      </c>
      <c r="I2710" s="0">
        <v>0.2300439178943634</v>
      </c>
      <c r="J2710" s="0">
        <v>0.05790291354060173</v>
      </c>
      <c r="K2710" s="0">
        <v>71.807876586914062</v>
      </c>
      <c r="L2710" s="0">
        <v>3.9729247093200684</v>
      </c>
      <c r="M2710" s="0">
        <v>1</v>
      </c>
      <c r="N2710" s="0">
        <v>1</v>
      </c>
      <c r="O2710" s="0">
        <v>1.3638122081756592</v>
      </c>
      <c r="P2710" s="0">
        <v>1.32056725025177</v>
      </c>
      <c r="Q2710" s="0">
        <v>0.13480210304260254</v>
      </c>
      <c r="R2710" s="0">
        <v>0.15583835542201996</v>
      </c>
      <c r="S2710" s="0">
        <v>0.19967959821224213</v>
      </c>
      <c r="T2710" s="0">
        <v>0.2300439178943634</v>
      </c>
      <c r="U2710" s="0">
        <v>0.26040822267532349</v>
      </c>
      <c r="V2710" s="0">
        <v>0.30424949526786804</v>
      </c>
      <c r="W2710" s="0">
        <v>0.32528573274612427</v>
      </c>
      <c r="X2710" s="0">
        <v>1.2658253908157349</v>
      </c>
      <c r="Y2710" s="0">
        <v>1.6513789892196655</v>
      </c>
      <c r="Z2710" s="0">
        <v>0.38555359840393066</v>
      </c>
      <c r="AA2710" s="0">
        <v>0.097045280039310455</v>
      </c>
      <c r="AB2710" s="0">
        <v>0.22592832148075104</v>
      </c>
      <c r="AC2710" s="0">
        <v>0.26118507981300354</v>
      </c>
      <c r="AD2710" s="0">
        <v>0.33466300368309021</v>
      </c>
      <c r="AE2710" s="0">
        <v>0.38555359840393066</v>
      </c>
      <c r="AF2710" s="0">
        <v>0.43644419312477112</v>
      </c>
      <c r="AG2710" s="0">
        <v>0.50992214679718018</v>
      </c>
      <c r="AH2710" s="0">
        <v>0.54517889022827148</v>
      </c>
    </row>
    <row r="2711" x14ac:dyDescent="0.4">
      <c r="A2711" s="10" t="str">
        <f>Data[[#This Row],[category]]&amp;Data[[#This Row],[subcategory]]&amp;Data[[#This Row],[date]]&amp;Data[[#This Row],[hour]]</f>
        <v>NAICS 2-digit codeUtilities8/31/20176</v>
      </c>
      <c r="B2711" s="10" t="s">
        <v>140</v>
      </c>
      <c r="C2711" t="s">
        <v>134</v>
      </c>
      <c r="D2711" t="s">
        <v>111</v>
      </c>
      <c r="E2711" t="s">
        <v>46</v>
      </c>
      <c r="F2711" s="0">
        <v>1676</v>
      </c>
      <c r="G2711" s="0">
        <v>0.84332174062728882</v>
      </c>
      <c r="H2711" s="0">
        <v>1.0385209321975708</v>
      </c>
      <c r="I2711" s="0">
        <v>0.1951991468667984</v>
      </c>
      <c r="J2711" s="0">
        <v>0.058438520878553391</v>
      </c>
      <c r="K2711" s="0">
        <v>71.309066772460938</v>
      </c>
      <c r="L2711" s="0">
        <v>3.3402478694915771</v>
      </c>
      <c r="M2711" s="0">
        <v>1</v>
      </c>
      <c r="N2711" s="0">
        <v>1</v>
      </c>
      <c r="O2711" s="0">
        <v>1.3638122081756592</v>
      </c>
      <c r="P2711" s="0">
        <v>1.32056725025177</v>
      </c>
      <c r="Q2711" s="0">
        <v>0.099076330661773682</v>
      </c>
      <c r="R2711" s="0">
        <v>0.12030716985464096</v>
      </c>
      <c r="S2711" s="0">
        <v>0.16455395519733429</v>
      </c>
      <c r="T2711" s="0">
        <v>0.1951991468667984</v>
      </c>
      <c r="U2711" s="0">
        <v>0.22584433853626251</v>
      </c>
      <c r="V2711" s="0">
        <v>0.27009111642837524</v>
      </c>
      <c r="W2711" s="0">
        <v>0.29132196307182312</v>
      </c>
      <c r="X2711" s="0">
        <v>1.4134072065353394</v>
      </c>
      <c r="Y2711" s="0">
        <v>1.7405611276626587</v>
      </c>
      <c r="Z2711" s="0">
        <v>0.3271537721157074</v>
      </c>
      <c r="AA2711" s="0">
        <v>0.097942963242530823</v>
      </c>
      <c r="AB2711" s="0">
        <v>0.16605193912982941</v>
      </c>
      <c r="AC2711" s="0">
        <v>0.20163480937480927</v>
      </c>
      <c r="AD2711" s="0">
        <v>0.27579241991043091</v>
      </c>
      <c r="AE2711" s="0">
        <v>0.3271537721157074</v>
      </c>
      <c r="AF2711" s="0">
        <v>0.37851512432098389</v>
      </c>
      <c r="AG2711" s="0">
        <v>0.45267271995544434</v>
      </c>
      <c r="AH2711" s="0">
        <v>0.48825562000274658</v>
      </c>
    </row>
    <row r="2712" x14ac:dyDescent="0.4">
      <c r="A2712" s="10" t="str">
        <f>Data[[#This Row],[category]]&amp;Data[[#This Row],[subcategory]]&amp;Data[[#This Row],[date]]&amp;Data[[#This Row],[hour]]</f>
        <v>NAICS 2-digit codeUtilities8/31/20177</v>
      </c>
      <c r="B2712" s="10" t="s">
        <v>140</v>
      </c>
      <c r="C2712" t="s">
        <v>134</v>
      </c>
      <c r="D2712" t="s">
        <v>111</v>
      </c>
      <c r="E2712" t="s">
        <v>60</v>
      </c>
      <c r="F2712" s="0">
        <v>1676</v>
      </c>
      <c r="G2712" s="0">
        <v>0.92714548110961914</v>
      </c>
      <c r="H2712" s="0">
        <v>1.122785210609436</v>
      </c>
      <c r="I2712" s="0">
        <v>0.19563969969749451</v>
      </c>
      <c r="J2712" s="0">
        <v>0.057450082153081894</v>
      </c>
      <c r="K2712" s="0">
        <v>71.251792907714844</v>
      </c>
      <c r="L2712" s="0">
        <v>3.4053859710693359</v>
      </c>
      <c r="M2712" s="0">
        <v>1</v>
      </c>
      <c r="N2712" s="0">
        <v>1</v>
      </c>
      <c r="O2712" s="0">
        <v>1.3638122081756592</v>
      </c>
      <c r="P2712" s="0">
        <v>1.32056725025177</v>
      </c>
      <c r="Q2712" s="0">
        <v>0.10114272683858871</v>
      </c>
      <c r="R2712" s="0">
        <v>0.12201445549726486</v>
      </c>
      <c r="S2712" s="0">
        <v>0.16551284492015839</v>
      </c>
      <c r="T2712" s="0">
        <v>0.19563969969749451</v>
      </c>
      <c r="U2712" s="0">
        <v>0.22576655447483063</v>
      </c>
      <c r="V2712" s="0">
        <v>0.26926493644714355</v>
      </c>
      <c r="W2712" s="0">
        <v>0.2901366651058197</v>
      </c>
      <c r="X2712" s="0">
        <v>1.5538958311080933</v>
      </c>
      <c r="Y2712" s="0">
        <v>1.8817880153656006</v>
      </c>
      <c r="Z2712" s="0">
        <v>0.32789212465286255</v>
      </c>
      <c r="AA2712" s="0">
        <v>0.096286334097385406</v>
      </c>
      <c r="AB2712" s="0">
        <v>0.16951519250869751</v>
      </c>
      <c r="AC2712" s="0">
        <v>0.20449621975421906</v>
      </c>
      <c r="AD2712" s="0">
        <v>0.27739951014518738</v>
      </c>
      <c r="AE2712" s="0">
        <v>0.32789212465286255</v>
      </c>
      <c r="AF2712" s="0">
        <v>0.37838473916053772</v>
      </c>
      <c r="AG2712" s="0">
        <v>0.45128801465034485</v>
      </c>
      <c r="AH2712" s="0">
        <v>0.48626905679702759</v>
      </c>
    </row>
    <row r="2713" x14ac:dyDescent="0.4">
      <c r="A2713" s="10" t="str">
        <f>Data[[#This Row],[category]]&amp;Data[[#This Row],[subcategory]]&amp;Data[[#This Row],[date]]&amp;Data[[#This Row],[hour]]</f>
        <v>NAICS 2-digit codeUtilities8/31/20178</v>
      </c>
      <c r="B2713" s="10" t="s">
        <v>140</v>
      </c>
      <c r="C2713" t="s">
        <v>134</v>
      </c>
      <c r="D2713" t="s">
        <v>111</v>
      </c>
      <c r="E2713" t="s">
        <v>61</v>
      </c>
      <c r="F2713" s="0">
        <v>1676</v>
      </c>
      <c r="G2713" s="0">
        <v>1.0638089179992676</v>
      </c>
      <c r="H2713" s="0">
        <v>1.2502923011779785</v>
      </c>
      <c r="I2713" s="0">
        <v>0.1864834725856781</v>
      </c>
      <c r="J2713" s="0">
        <v>0.048635870218276978</v>
      </c>
      <c r="K2713" s="0">
        <v>75.208831787109375</v>
      </c>
      <c r="L2713" s="0">
        <v>3.8342785835266113</v>
      </c>
      <c r="M2713" s="0">
        <v>1</v>
      </c>
      <c r="N2713" s="0">
        <v>1</v>
      </c>
      <c r="O2713" s="0">
        <v>1.3638122081756592</v>
      </c>
      <c r="P2713" s="0">
        <v>1.32056725025177</v>
      </c>
      <c r="Q2713" s="0">
        <v>0.10648458451032639</v>
      </c>
      <c r="R2713" s="0">
        <v>0.12415409833192825</v>
      </c>
      <c r="S2713" s="0">
        <v>0.16097879409790039</v>
      </c>
      <c r="T2713" s="0">
        <v>0.1864834725856781</v>
      </c>
      <c r="U2713" s="0">
        <v>0.21198815107345581</v>
      </c>
      <c r="V2713" s="0">
        <v>0.24881285429000854</v>
      </c>
      <c r="W2713" s="0">
        <v>0.26648235321044922</v>
      </c>
      <c r="X2713" s="0">
        <v>1.7829437255859375</v>
      </c>
      <c r="Y2713" s="0">
        <v>2.0954899787902832</v>
      </c>
      <c r="Z2713" s="0">
        <v>0.31254631280899048</v>
      </c>
      <c r="AA2713" s="0">
        <v>0.081513717770576477</v>
      </c>
      <c r="AB2713" s="0">
        <v>0.17846818268299103</v>
      </c>
      <c r="AC2713" s="0">
        <v>0.20808227360248566</v>
      </c>
      <c r="AD2713" s="0">
        <v>0.26980048418045044</v>
      </c>
      <c r="AE2713" s="0">
        <v>0.31254631280899048</v>
      </c>
      <c r="AF2713" s="0">
        <v>0.35529214143753052</v>
      </c>
      <c r="AG2713" s="0">
        <v>0.41701033711433411</v>
      </c>
      <c r="AH2713" s="0">
        <v>0.44662445783615112</v>
      </c>
    </row>
    <row r="2714" x14ac:dyDescent="0.4">
      <c r="A2714" s="10" t="str">
        <f>Data[[#This Row],[category]]&amp;Data[[#This Row],[subcategory]]&amp;Data[[#This Row],[date]]&amp;Data[[#This Row],[hour]]</f>
        <v>NAICS 2-digit codeUtilities8/31/20179</v>
      </c>
      <c r="B2714" s="10" t="s">
        <v>140</v>
      </c>
      <c r="C2714" t="s">
        <v>134</v>
      </c>
      <c r="D2714" t="s">
        <v>111</v>
      </c>
      <c r="E2714" t="s">
        <v>62</v>
      </c>
      <c r="F2714" s="0">
        <v>1676</v>
      </c>
      <c r="G2714" s="0">
        <v>1.1665929555892944</v>
      </c>
      <c r="H2714" s="0">
        <v>1.3209517002105713</v>
      </c>
      <c r="I2714" s="0">
        <v>0.15435875952243805</v>
      </c>
      <c r="J2714" s="0">
        <v>0.037005189806222916</v>
      </c>
      <c r="K2714" s="0">
        <v>81.411094665527344</v>
      </c>
      <c r="L2714" s="0">
        <v>4.1712732315063477</v>
      </c>
      <c r="M2714" s="0">
        <v>1</v>
      </c>
      <c r="N2714" s="0">
        <v>1</v>
      </c>
      <c r="O2714" s="0">
        <v>1.3638122081756592</v>
      </c>
      <c r="P2714" s="0">
        <v>1.32056725025177</v>
      </c>
      <c r="Q2714" s="0">
        <v>0.093490637838840485</v>
      </c>
      <c r="R2714" s="0">
        <v>0.10693470388650894</v>
      </c>
      <c r="S2714" s="0">
        <v>0.13495321571826935</v>
      </c>
      <c r="T2714" s="0">
        <v>0.15435875952243805</v>
      </c>
      <c r="U2714" s="0">
        <v>0.17376430332660675</v>
      </c>
      <c r="V2714" s="0">
        <v>0.20178282260894775</v>
      </c>
      <c r="W2714" s="0">
        <v>0.21522687375545502</v>
      </c>
      <c r="X2714" s="0">
        <v>1.9552098512649536</v>
      </c>
      <c r="Y2714" s="0">
        <v>2.2139151096343994</v>
      </c>
      <c r="Z2714" s="0">
        <v>0.25870528817176819</v>
      </c>
      <c r="AA2714" s="0">
        <v>0.062020696699619293</v>
      </c>
      <c r="AB2714" s="0">
        <v>0.156690314412117</v>
      </c>
      <c r="AC2714" s="0">
        <v>0.17922256886959076</v>
      </c>
      <c r="AD2714" s="0">
        <v>0.22618159651756287</v>
      </c>
      <c r="AE2714" s="0">
        <v>0.25870528817176819</v>
      </c>
      <c r="AF2714" s="0">
        <v>0.29122897982597351</v>
      </c>
      <c r="AG2714" s="0">
        <v>0.33818802237510681</v>
      </c>
      <c r="AH2714" s="0">
        <v>0.36072024703025818</v>
      </c>
    </row>
    <row r="2715" x14ac:dyDescent="0.4">
      <c r="A2715" s="10" t="str">
        <f>Data[[#This Row],[category]]&amp;Data[[#This Row],[subcategory]]&amp;Data[[#This Row],[date]]&amp;Data[[#This Row],[hour]]</f>
        <v>NAICS 2-digit codeUtilities8/31/201710</v>
      </c>
      <c r="B2715" s="10" t="s">
        <v>140</v>
      </c>
      <c r="C2715" t="s">
        <v>134</v>
      </c>
      <c r="D2715" t="s">
        <v>111</v>
      </c>
      <c r="E2715" t="s">
        <v>63</v>
      </c>
      <c r="F2715" s="0">
        <v>1676</v>
      </c>
      <c r="G2715" s="0">
        <v>1.3597009181976318</v>
      </c>
      <c r="H2715" s="0">
        <v>1.377263069152832</v>
      </c>
      <c r="I2715" s="0">
        <v>0.017562221735715866</v>
      </c>
      <c r="J2715" s="0">
        <v>0.01976563036441803</v>
      </c>
      <c r="K2715" s="0">
        <v>85.40155029296875</v>
      </c>
      <c r="L2715" s="0">
        <v>0.88852322101593018</v>
      </c>
      <c r="M2715" s="0">
        <v>0</v>
      </c>
      <c r="N2715" s="0">
        <v>0</v>
      </c>
      <c r="O2715" s="0">
        <v>1.3638122081756592</v>
      </c>
      <c r="P2715" s="0">
        <v>1.32056725025177</v>
      </c>
      <c r="Q2715" s="0">
        <v>-0.014949346892535686</v>
      </c>
      <c r="R2715" s="0">
        <v>-0.0077684526331722736</v>
      </c>
      <c r="S2715" s="0">
        <v>0.0071971151046454906</v>
      </c>
      <c r="T2715" s="0">
        <v>0.017562221735715866</v>
      </c>
      <c r="U2715" s="0">
        <v>0.027927327901124954</v>
      </c>
      <c r="V2715" s="0">
        <v>0.042892895638942719</v>
      </c>
      <c r="W2715" s="0">
        <v>0.050073791295289993</v>
      </c>
      <c r="X2715" s="0">
        <v>2.2788586616516113</v>
      </c>
      <c r="Y2715" s="0">
        <v>2.3082928657531738</v>
      </c>
      <c r="Z2715" s="0">
        <v>0.029434284195303917</v>
      </c>
      <c r="AA2715" s="0">
        <v>0.033127196133136749</v>
      </c>
      <c r="AB2715" s="0">
        <v>-0.025055104866623878</v>
      </c>
      <c r="AC2715" s="0">
        <v>-0.0130199259147048</v>
      </c>
      <c r="AD2715" s="0">
        <v>0.012062365189194679</v>
      </c>
      <c r="AE2715" s="0">
        <v>0.029434284195303917</v>
      </c>
      <c r="AF2715" s="0">
        <v>0.046806201338768005</v>
      </c>
      <c r="AG2715" s="0">
        <v>0.07188849151134491</v>
      </c>
      <c r="AH2715" s="0">
        <v>0.083923675119876862</v>
      </c>
    </row>
    <row r="2716" x14ac:dyDescent="0.4">
      <c r="A2716" s="10" t="str">
        <f>Data[[#This Row],[category]]&amp;Data[[#This Row],[subcategory]]&amp;Data[[#This Row],[date]]&amp;Data[[#This Row],[hour]]</f>
        <v>NAICS 2-digit codeUtilities8/31/201711</v>
      </c>
      <c r="B2716" s="10" t="s">
        <v>140</v>
      </c>
      <c r="C2716" t="s">
        <v>134</v>
      </c>
      <c r="D2716" t="s">
        <v>111</v>
      </c>
      <c r="E2716" t="s">
        <v>64</v>
      </c>
      <c r="F2716" s="0">
        <v>1676</v>
      </c>
      <c r="G2716" s="0">
        <v>1.4146994352340698</v>
      </c>
      <c r="H2716" s="0">
        <v>1.3971372842788696</v>
      </c>
      <c r="I2716" s="0">
        <v>-0.017562197521328926</v>
      </c>
      <c r="J2716" s="0">
        <v>0.01976563036441803</v>
      </c>
      <c r="K2716" s="0">
        <v>88.676612854003906</v>
      </c>
      <c r="L2716" s="0">
        <v>-0.88852202892303467</v>
      </c>
      <c r="M2716" s="0">
        <v>0</v>
      </c>
      <c r="N2716" s="0">
        <v>0</v>
      </c>
      <c r="O2716" s="0">
        <v>1.3638122081756592</v>
      </c>
      <c r="P2716" s="0">
        <v>1.32056725025177</v>
      </c>
      <c r="Q2716" s="0">
        <v>-0.050073765218257904</v>
      </c>
      <c r="R2716" s="0">
        <v>-0.042892873287200928</v>
      </c>
      <c r="S2716" s="0">
        <v>-0.027927303686738014</v>
      </c>
      <c r="T2716" s="0">
        <v>-0.017562197521328926</v>
      </c>
      <c r="U2716" s="0">
        <v>-0.0071970908902585506</v>
      </c>
      <c r="V2716" s="0">
        <v>0.0077684768475592136</v>
      </c>
      <c r="W2716" s="0">
        <v>0.014949371106922626</v>
      </c>
      <c r="X2716" s="0">
        <v>2.3710362911224365</v>
      </c>
      <c r="Y2716" s="0">
        <v>2.341602087020874</v>
      </c>
      <c r="Z2716" s="0">
        <v>-0.029434243217110634</v>
      </c>
      <c r="AA2716" s="0">
        <v>0.033127196133136749</v>
      </c>
      <c r="AB2716" s="0">
        <v>-0.08392363041639328</v>
      </c>
      <c r="AC2716" s="0">
        <v>-0.071888454258441925</v>
      </c>
      <c r="AD2716" s="0">
        <v>-0.046806160360574722</v>
      </c>
      <c r="AE2716" s="0">
        <v>-0.029434243217110634</v>
      </c>
      <c r="AF2716" s="0">
        <v>-0.012062324211001396</v>
      </c>
      <c r="AG2716" s="0">
        <v>0.013019966892898083</v>
      </c>
      <c r="AH2716" s="0">
        <v>0.025055145844817162</v>
      </c>
    </row>
    <row r="2717" x14ac:dyDescent="0.4">
      <c r="A2717" s="10" t="str">
        <f>Data[[#This Row],[category]]&amp;Data[[#This Row],[subcategory]]&amp;Data[[#This Row],[date]]&amp;Data[[#This Row],[hour]]</f>
        <v>NAICS 2-digit codeUtilities8/31/201712</v>
      </c>
      <c r="B2717" s="10" t="s">
        <v>140</v>
      </c>
      <c r="C2717" t="s">
        <v>134</v>
      </c>
      <c r="D2717" t="s">
        <v>111</v>
      </c>
      <c r="E2717" t="s">
        <v>65</v>
      </c>
      <c r="F2717" s="0">
        <v>1676</v>
      </c>
      <c r="G2717" s="0">
        <v>1.4077500104904175</v>
      </c>
      <c r="H2717" s="0">
        <v>1.4072284698486328</v>
      </c>
      <c r="I2717" s="0">
        <v>-0.00052151770796626806</v>
      </c>
      <c r="J2717" s="0">
        <v>0.037179972976446152</v>
      </c>
      <c r="K2717" s="0">
        <v>91.450477600097656</v>
      </c>
      <c r="L2717" s="0">
        <v>-0.014026844874024391</v>
      </c>
      <c r="M2717" s="0">
        <v>0</v>
      </c>
      <c r="N2717" s="0">
        <v>0</v>
      </c>
      <c r="O2717" s="0">
        <v>1.3638122081756592</v>
      </c>
      <c r="P2717" s="0">
        <v>1.32056725025177</v>
      </c>
      <c r="Q2717" s="0">
        <v>-0.061677131801843643</v>
      </c>
      <c r="R2717" s="0">
        <v>-0.048169571906328201</v>
      </c>
      <c r="S2717" s="0">
        <v>-0.020018715411424637</v>
      </c>
      <c r="T2717" s="0">
        <v>-0.00052151770796626806</v>
      </c>
      <c r="U2717" s="0">
        <v>0.018975678831338882</v>
      </c>
      <c r="V2717" s="0">
        <v>0.047126535326242447</v>
      </c>
      <c r="W2717" s="0">
        <v>0.060634095221757889</v>
      </c>
      <c r="X2717" s="0">
        <v>2.359389066696167</v>
      </c>
      <c r="Y2717" s="0">
        <v>2.3585150241851807</v>
      </c>
      <c r="Z2717" s="0">
        <v>-0.00087406369857490063</v>
      </c>
      <c r="AA2717" s="0">
        <v>0.062313634902238846</v>
      </c>
      <c r="AB2717" s="0">
        <v>-0.10337087512016296</v>
      </c>
      <c r="AC2717" s="0">
        <v>-0.080732196569442749</v>
      </c>
      <c r="AD2717" s="0">
        <v>-0.03355136513710022</v>
      </c>
      <c r="AE2717" s="0">
        <v>-0.00087406369857490063</v>
      </c>
      <c r="AF2717" s="0">
        <v>0.03180323913693428</v>
      </c>
      <c r="AG2717" s="0">
        <v>0.078984074294567108</v>
      </c>
      <c r="AH2717" s="0">
        <v>0.10162274539470673</v>
      </c>
    </row>
    <row r="2718" x14ac:dyDescent="0.4">
      <c r="A2718" s="10" t="str">
        <f>Data[[#This Row],[category]]&amp;Data[[#This Row],[subcategory]]&amp;Data[[#This Row],[date]]&amp;Data[[#This Row],[hour]]</f>
        <v>NAICS 2-digit codeUtilities8/31/201713</v>
      </c>
      <c r="B2718" s="10" t="s">
        <v>140</v>
      </c>
      <c r="C2718" t="s">
        <v>134</v>
      </c>
      <c r="D2718" t="s">
        <v>111</v>
      </c>
      <c r="E2718" t="s">
        <v>66</v>
      </c>
      <c r="F2718" s="0">
        <v>1676</v>
      </c>
      <c r="G2718" s="0">
        <v>1.5910904407501221</v>
      </c>
      <c r="H2718" s="0">
        <v>1.4121187925338745</v>
      </c>
      <c r="I2718" s="0">
        <v>-0.17897170782089233</v>
      </c>
      <c r="J2718" s="0">
        <v>0.041480898857116699</v>
      </c>
      <c r="K2718" s="0">
        <v>90.67303466796875</v>
      </c>
      <c r="L2718" s="0">
        <v>-4.3145570755004883</v>
      </c>
      <c r="M2718" s="0">
        <v>1</v>
      </c>
      <c r="N2718" s="0">
        <v>1</v>
      </c>
      <c r="O2718" s="0">
        <v>1.3638122081756592</v>
      </c>
      <c r="P2718" s="0">
        <v>1.32056725025177</v>
      </c>
      <c r="Q2718" s="0">
        <v>-0.24720171093940735</v>
      </c>
      <c r="R2718" s="0">
        <v>-0.23213161528110504</v>
      </c>
      <c r="S2718" s="0">
        <v>-0.20072431862354279</v>
      </c>
      <c r="T2718" s="0">
        <v>-0.17897170782089233</v>
      </c>
      <c r="U2718" s="0">
        <v>-0.15721909701824188</v>
      </c>
      <c r="V2718" s="0">
        <v>-0.12581180036067963</v>
      </c>
      <c r="W2718" s="0">
        <v>-0.11074169725179672</v>
      </c>
      <c r="X2718" s="0">
        <v>2.6666674613952637</v>
      </c>
      <c r="Y2718" s="0">
        <v>2.3667111396789551</v>
      </c>
      <c r="Z2718" s="0">
        <v>-0.29995658993721008</v>
      </c>
      <c r="AA2718" s="0">
        <v>0.069521985948085785</v>
      </c>
      <c r="AB2718" s="0">
        <v>-0.41431006789207458</v>
      </c>
      <c r="AC2718" s="0">
        <v>-0.38905259966850281</v>
      </c>
      <c r="AD2718" s="0">
        <v>-0.33641394972801208</v>
      </c>
      <c r="AE2718" s="0">
        <v>-0.29995658993721008</v>
      </c>
      <c r="AF2718" s="0">
        <v>-0.26349923014640808</v>
      </c>
      <c r="AG2718" s="0">
        <v>-0.21086058020591736</v>
      </c>
      <c r="AH2718" s="0">
        <v>-0.18560309708118439</v>
      </c>
    </row>
    <row r="2719" x14ac:dyDescent="0.4">
      <c r="A2719" s="10" t="str">
        <f>Data[[#This Row],[category]]&amp;Data[[#This Row],[subcategory]]&amp;Data[[#This Row],[date]]&amp;Data[[#This Row],[hour]]</f>
        <v>NAICS 2-digit codeUtilities8/31/201714</v>
      </c>
      <c r="B2719" s="10" t="s">
        <v>140</v>
      </c>
      <c r="C2719" t="s">
        <v>134</v>
      </c>
      <c r="D2719" t="s">
        <v>111</v>
      </c>
      <c r="E2719" t="s">
        <v>67</v>
      </c>
      <c r="F2719" s="0">
        <v>1676</v>
      </c>
      <c r="G2719" s="0">
        <v>1.7748749256134033</v>
      </c>
      <c r="H2719" s="0">
        <v>1.4450691938400269</v>
      </c>
      <c r="I2719" s="0">
        <v>-0.32980573177337646</v>
      </c>
      <c r="J2719" s="0">
        <v>0.058305960148572922</v>
      </c>
      <c r="K2719" s="0">
        <v>90.374702453613281</v>
      </c>
      <c r="L2719" s="0">
        <v>-5.6564669609069824</v>
      </c>
      <c r="M2719" s="0">
        <v>1</v>
      </c>
      <c r="N2719" s="0">
        <v>1</v>
      </c>
      <c r="O2719" s="0">
        <v>1.3638122081756592</v>
      </c>
      <c r="P2719" s="0">
        <v>1.32056725025177</v>
      </c>
      <c r="Q2719" s="0">
        <v>-0.42571049928665161</v>
      </c>
      <c r="R2719" s="0">
        <v>-0.40452781319618225</v>
      </c>
      <c r="S2719" s="0">
        <v>-0.36038139462471008</v>
      </c>
      <c r="T2719" s="0">
        <v>-0.32980573177337646</v>
      </c>
      <c r="U2719" s="0">
        <v>-0.29923006892204285</v>
      </c>
      <c r="V2719" s="0">
        <v>-0.25508365035057068</v>
      </c>
      <c r="W2719" s="0">
        <v>-0.23390096426010132</v>
      </c>
      <c r="X2719" s="0">
        <v>2.9746904373168945</v>
      </c>
      <c r="Y2719" s="0">
        <v>2.42193603515625</v>
      </c>
      <c r="Z2719" s="0">
        <v>-0.55275440216064453</v>
      </c>
      <c r="AA2719" s="0">
        <v>0.097720786929130554</v>
      </c>
      <c r="AB2719" s="0">
        <v>-0.71349078416824341</v>
      </c>
      <c r="AC2719" s="0">
        <v>-0.67798864841461182</v>
      </c>
      <c r="AD2719" s="0">
        <v>-0.60399925708770752</v>
      </c>
      <c r="AE2719" s="0">
        <v>-0.55275440216064453</v>
      </c>
      <c r="AF2719" s="0">
        <v>-0.50150954723358154</v>
      </c>
      <c r="AG2719" s="0">
        <v>-0.42752018570899963</v>
      </c>
      <c r="AH2719" s="0">
        <v>-0.39201802015304565</v>
      </c>
    </row>
    <row r="2720" x14ac:dyDescent="0.4">
      <c r="A2720" s="10" t="str">
        <f>Data[[#This Row],[category]]&amp;Data[[#This Row],[subcategory]]&amp;Data[[#This Row],[date]]&amp;Data[[#This Row],[hour]]</f>
        <v>NAICS 2-digit codeUtilities8/31/201715</v>
      </c>
      <c r="B2720" s="10" t="s">
        <v>140</v>
      </c>
      <c r="C2720" t="s">
        <v>134</v>
      </c>
      <c r="D2720" t="s">
        <v>111</v>
      </c>
      <c r="E2720" t="s">
        <v>68</v>
      </c>
      <c r="F2720" s="0">
        <v>1676</v>
      </c>
      <c r="G2720" s="0">
        <v>1.6085830926895142</v>
      </c>
      <c r="H2720" s="0">
        <v>1.404918909072876</v>
      </c>
      <c r="I2720" s="0">
        <v>-0.20366421341896057</v>
      </c>
      <c r="J2720" s="0">
        <v>0.045570783317089081</v>
      </c>
      <c r="K2720" s="0">
        <v>88.453460693359375</v>
      </c>
      <c r="L2720" s="0">
        <v>-4.4691839218139648</v>
      </c>
      <c r="M2720" s="0">
        <v>1</v>
      </c>
      <c r="N2720" s="0">
        <v>1</v>
      </c>
      <c r="O2720" s="0">
        <v>1.3638122081756592</v>
      </c>
      <c r="P2720" s="0">
        <v>1.32056725025177</v>
      </c>
      <c r="Q2720" s="0">
        <v>-0.27862149477005005</v>
      </c>
      <c r="R2720" s="0">
        <v>-0.26206552982330322</v>
      </c>
      <c r="S2720" s="0">
        <v>-0.22756154835224152</v>
      </c>
      <c r="T2720" s="0">
        <v>-0.20366421341896057</v>
      </c>
      <c r="U2720" s="0">
        <v>-0.17976687848567963</v>
      </c>
      <c r="V2720" s="0">
        <v>-0.14526291191577911</v>
      </c>
      <c r="W2720" s="0">
        <v>-0.12870694696903229</v>
      </c>
      <c r="X2720" s="0">
        <v>2.6959853172302246</v>
      </c>
      <c r="Y2720" s="0">
        <v>2.3546440601348877</v>
      </c>
      <c r="Z2720" s="0">
        <v>-0.34134122729301453</v>
      </c>
      <c r="AA2720" s="0">
        <v>0.076376631855964661</v>
      </c>
      <c r="AB2720" s="0">
        <v>-0.46696960926055908</v>
      </c>
      <c r="AC2720" s="0">
        <v>-0.4392218291759491</v>
      </c>
      <c r="AD2720" s="0">
        <v>-0.38139316439628601</v>
      </c>
      <c r="AE2720" s="0">
        <v>-0.34134122729301453</v>
      </c>
      <c r="AF2720" s="0">
        <v>-0.30128929018974304</v>
      </c>
      <c r="AG2720" s="0">
        <v>-0.24346064031124115</v>
      </c>
      <c r="AH2720" s="0">
        <v>-0.21571284532546997</v>
      </c>
    </row>
    <row r="2721" x14ac:dyDescent="0.4">
      <c r="A2721" s="10" t="str">
        <f>Data[[#This Row],[category]]&amp;Data[[#This Row],[subcategory]]&amp;Data[[#This Row],[date]]&amp;Data[[#This Row],[hour]]</f>
        <v>NAICS 2-digit codeUtilities8/31/201716</v>
      </c>
      <c r="B2721" s="10" t="s">
        <v>140</v>
      </c>
      <c r="C2721" t="s">
        <v>134</v>
      </c>
      <c r="D2721" t="s">
        <v>111</v>
      </c>
      <c r="E2721" t="s">
        <v>69</v>
      </c>
      <c r="F2721" s="0">
        <v>1676</v>
      </c>
      <c r="G2721" s="0">
        <v>1.5931193828582764</v>
      </c>
      <c r="H2721" s="0">
        <v>1.3629695177078247</v>
      </c>
      <c r="I2721" s="0">
        <v>-0.23014983534812927</v>
      </c>
      <c r="J2721" s="0">
        <v>0.049146588891744614</v>
      </c>
      <c r="K2721" s="0">
        <v>86.47613525390625</v>
      </c>
      <c r="L2721" s="0">
        <v>-4.6829257011413574</v>
      </c>
      <c r="M2721" s="0">
        <v>1</v>
      </c>
      <c r="N2721" s="0">
        <v>1</v>
      </c>
      <c r="O2721" s="0">
        <v>1.3638122081756592</v>
      </c>
      <c r="P2721" s="0">
        <v>1.32056725025177</v>
      </c>
      <c r="Q2721" s="0">
        <v>-0.31098878383636475</v>
      </c>
      <c r="R2721" s="0">
        <v>-0.29313373565673828</v>
      </c>
      <c r="S2721" s="0">
        <v>-0.25592231750488281</v>
      </c>
      <c r="T2721" s="0">
        <v>-0.23014983534812927</v>
      </c>
      <c r="U2721" s="0">
        <v>-0.20437733829021454</v>
      </c>
      <c r="V2721" s="0">
        <v>-0.16716594994068146</v>
      </c>
      <c r="W2721" s="0">
        <v>-0.1493108868598938</v>
      </c>
      <c r="X2721" s="0">
        <v>2.6700680255889893</v>
      </c>
      <c r="Y2721" s="0">
        <v>2.2843368053436279</v>
      </c>
      <c r="Z2721" s="0">
        <v>-0.38573113083839417</v>
      </c>
      <c r="AA2721" s="0">
        <v>0.082369685173034668</v>
      </c>
      <c r="AB2721" s="0">
        <v>-0.5212172269821167</v>
      </c>
      <c r="AC2721" s="0">
        <v>-0.49129211902618408</v>
      </c>
      <c r="AD2721" s="0">
        <v>-0.42892584204673767</v>
      </c>
      <c r="AE2721" s="0">
        <v>-0.38573113083839417</v>
      </c>
      <c r="AF2721" s="0">
        <v>-0.34253641963005066</v>
      </c>
      <c r="AG2721" s="0">
        <v>-0.28017014265060425</v>
      </c>
      <c r="AH2721" s="0">
        <v>-0.25024506449699402</v>
      </c>
    </row>
    <row r="2722" x14ac:dyDescent="0.4">
      <c r="A2722" s="10" t="str">
        <f>Data[[#This Row],[category]]&amp;Data[[#This Row],[subcategory]]&amp;Data[[#This Row],[date]]&amp;Data[[#This Row],[hour]]</f>
        <v>NAICS 2-digit codeUtilities8/31/201717</v>
      </c>
      <c r="B2722" s="10" t="s">
        <v>140</v>
      </c>
      <c r="C2722" t="s">
        <v>134</v>
      </c>
      <c r="D2722" t="s">
        <v>111</v>
      </c>
      <c r="E2722" t="s">
        <v>70</v>
      </c>
      <c r="F2722" s="0">
        <v>1676</v>
      </c>
      <c r="G2722" s="0">
        <v>1.480411171913147</v>
      </c>
      <c r="H2722" s="0">
        <v>1.2962148189544678</v>
      </c>
      <c r="I2722" s="0">
        <v>-0.18419632315635681</v>
      </c>
      <c r="J2722" s="0">
        <v>0.047184210270643234</v>
      </c>
      <c r="K2722" s="0">
        <v>86.499404907226563</v>
      </c>
      <c r="L2722" s="0">
        <v>-3.9037704467773438</v>
      </c>
      <c r="M2722" s="0">
        <v>1</v>
      </c>
      <c r="N2722" s="0">
        <v>1</v>
      </c>
      <c r="O2722" s="0">
        <v>1.3638122081756592</v>
      </c>
      <c r="P2722" s="0">
        <v>1.32056725025177</v>
      </c>
      <c r="Q2722" s="0">
        <v>-0.26180744171142578</v>
      </c>
      <c r="R2722" s="0">
        <v>-0.24466532468795776</v>
      </c>
      <c r="S2722" s="0">
        <v>-0.20893974602222443</v>
      </c>
      <c r="T2722" s="0">
        <v>-0.18419632315635681</v>
      </c>
      <c r="U2722" s="0">
        <v>-0.1594529002904892</v>
      </c>
      <c r="V2722" s="0">
        <v>-0.12372732162475586</v>
      </c>
      <c r="W2722" s="0">
        <v>-0.10658520460128784</v>
      </c>
      <c r="X2722" s="0">
        <v>2.4811692237854004</v>
      </c>
      <c r="Y2722" s="0">
        <v>2.1724560260772705</v>
      </c>
      <c r="Z2722" s="0">
        <v>-0.30871304869651794</v>
      </c>
      <c r="AA2722" s="0">
        <v>0.079080738127231598</v>
      </c>
      <c r="AB2722" s="0">
        <v>-0.43878927826881409</v>
      </c>
      <c r="AC2722" s="0">
        <v>-0.41005909442901611</v>
      </c>
      <c r="AD2722" s="0">
        <v>-0.35018303990364075</v>
      </c>
      <c r="AE2722" s="0">
        <v>-0.30871304869651794</v>
      </c>
      <c r="AF2722" s="0">
        <v>-0.26724305748939514</v>
      </c>
      <c r="AG2722" s="0">
        <v>-0.20736700296401978</v>
      </c>
      <c r="AH2722" s="0">
        <v>-0.17863680422306061</v>
      </c>
    </row>
    <row r="2723" x14ac:dyDescent="0.4">
      <c r="A2723" s="10" t="str">
        <f>Data[[#This Row],[category]]&amp;Data[[#This Row],[subcategory]]&amp;Data[[#This Row],[date]]&amp;Data[[#This Row],[hour]]</f>
        <v>NAICS 2-digit codeUtilities8/31/201718</v>
      </c>
      <c r="B2723" s="10" t="s">
        <v>140</v>
      </c>
      <c r="C2723" t="s">
        <v>134</v>
      </c>
      <c r="D2723" t="s">
        <v>111</v>
      </c>
      <c r="E2723" t="s">
        <v>71</v>
      </c>
      <c r="F2723" s="0">
        <v>1676</v>
      </c>
      <c r="G2723" s="0">
        <v>1.2226476669311523</v>
      </c>
      <c r="H2723" s="0">
        <v>1.2181658744812012</v>
      </c>
      <c r="I2723" s="0">
        <v>-0.004481765441596508</v>
      </c>
      <c r="J2723" s="0">
        <v>0.058137178421020508</v>
      </c>
      <c r="K2723" s="0">
        <v>85.091888427734375</v>
      </c>
      <c r="L2723" s="0">
        <v>-0.077089488506317139</v>
      </c>
      <c r="M2723" s="0">
        <v>0</v>
      </c>
      <c r="N2723" s="0">
        <v>0</v>
      </c>
      <c r="O2723" s="0">
        <v>1.3638122081756592</v>
      </c>
      <c r="P2723" s="0">
        <v>1.32056725025177</v>
      </c>
      <c r="Q2723" s="0">
        <v>-0.10010891407728195</v>
      </c>
      <c r="R2723" s="0">
        <v>-0.078987561166286469</v>
      </c>
      <c r="S2723" s="0">
        <v>-0.03496893122792244</v>
      </c>
      <c r="T2723" s="0">
        <v>-0.004481765441596508</v>
      </c>
      <c r="U2723" s="0">
        <v>0.026005400344729424</v>
      </c>
      <c r="V2723" s="0">
        <v>0.070024028420448303</v>
      </c>
      <c r="W2723" s="0">
        <v>0.091145381331443787</v>
      </c>
      <c r="X2723" s="0">
        <v>2.0491573810577393</v>
      </c>
      <c r="Y2723" s="0">
        <v>2.0416460037231445</v>
      </c>
      <c r="Z2723" s="0">
        <v>-0.0075114388018846512</v>
      </c>
      <c r="AA2723" s="0">
        <v>0.097437910735607147</v>
      </c>
      <c r="AB2723" s="0">
        <v>-0.16778254508972168</v>
      </c>
      <c r="AC2723" s="0">
        <v>-0.13238315284252167</v>
      </c>
      <c r="AD2723" s="0">
        <v>-0.058607928454875946</v>
      </c>
      <c r="AE2723" s="0">
        <v>-0.0075114388018846512</v>
      </c>
      <c r="AF2723" s="0">
        <v>0.043585050851106644</v>
      </c>
      <c r="AG2723" s="0">
        <v>0.11736027151346207</v>
      </c>
      <c r="AH2723" s="0">
        <v>0.15275965631008148</v>
      </c>
    </row>
    <row r="2724" x14ac:dyDescent="0.4">
      <c r="A2724" s="10" t="str">
        <f>Data[[#This Row],[category]]&amp;Data[[#This Row],[subcategory]]&amp;Data[[#This Row],[date]]&amp;Data[[#This Row],[hour]]</f>
        <v>NAICS 2-digit codeUtilities8/31/201719</v>
      </c>
      <c r="B2724" s="10" t="s">
        <v>140</v>
      </c>
      <c r="C2724" t="s">
        <v>134</v>
      </c>
      <c r="D2724" t="s">
        <v>111</v>
      </c>
      <c r="E2724" t="s">
        <v>72</v>
      </c>
      <c r="F2724" s="0">
        <v>1676</v>
      </c>
      <c r="G2724" s="0">
        <v>1.0763180255889893</v>
      </c>
      <c r="H2724" s="0">
        <v>1.2303496599197388</v>
      </c>
      <c r="I2724" s="0">
        <v>0.15403161942958832</v>
      </c>
      <c r="J2724" s="0">
        <v>0.061773043125867844</v>
      </c>
      <c r="K2724" s="0">
        <v>81.323982238769531</v>
      </c>
      <c r="L2724" s="0">
        <v>2.4935085773468018</v>
      </c>
      <c r="M2724" s="0">
        <v>1</v>
      </c>
      <c r="N2724" s="0">
        <v>1</v>
      </c>
      <c r="O2724" s="0">
        <v>1.3638122081756592</v>
      </c>
      <c r="P2724" s="0">
        <v>1.32056725025177</v>
      </c>
      <c r="Q2724" s="0">
        <v>0.052424006164073944</v>
      </c>
      <c r="R2724" s="0">
        <v>0.07486627995967865</v>
      </c>
      <c r="S2724" s="0">
        <v>0.12163780629634857</v>
      </c>
      <c r="T2724" s="0">
        <v>0.15403161942958832</v>
      </c>
      <c r="U2724" s="0">
        <v>0.18642543256282806</v>
      </c>
      <c r="V2724" s="0">
        <v>0.23319695889949799</v>
      </c>
      <c r="W2724" s="0">
        <v>0.25563922524452209</v>
      </c>
      <c r="X2724" s="0">
        <v>1.8039090633392334</v>
      </c>
      <c r="Y2724" s="0">
        <v>2.0620660781860352</v>
      </c>
      <c r="Z2724" s="0">
        <v>0.25815698504447937</v>
      </c>
      <c r="AA2724" s="0">
        <v>0.1035316213965416</v>
      </c>
      <c r="AB2724" s="0">
        <v>0.08786262571811676</v>
      </c>
      <c r="AC2724" s="0">
        <v>0.12547586858272552</v>
      </c>
      <c r="AD2724" s="0">
        <v>0.20386494696140289</v>
      </c>
      <c r="AE2724" s="0">
        <v>0.25815698504447937</v>
      </c>
      <c r="AF2724" s="0">
        <v>0.31244900822639465</v>
      </c>
      <c r="AG2724" s="0">
        <v>0.39083808660507202</v>
      </c>
      <c r="AH2724" s="0">
        <v>0.42845135927200317</v>
      </c>
    </row>
    <row r="2725" x14ac:dyDescent="0.4">
      <c r="A2725" s="10" t="str">
        <f>Data[[#This Row],[category]]&amp;Data[[#This Row],[subcategory]]&amp;Data[[#This Row],[date]]&amp;Data[[#This Row],[hour]]</f>
        <v>NAICS 2-digit codeUtilities8/31/201720</v>
      </c>
      <c r="B2725" s="10" t="s">
        <v>140</v>
      </c>
      <c r="C2725" t="s">
        <v>134</v>
      </c>
      <c r="D2725" t="s">
        <v>111</v>
      </c>
      <c r="E2725" t="s">
        <v>55</v>
      </c>
      <c r="F2725" s="0">
        <v>1676</v>
      </c>
      <c r="G2725" s="0">
        <v>1.0440613031387329</v>
      </c>
      <c r="H2725" s="0">
        <v>1.2258079051971436</v>
      </c>
      <c r="I2725" s="0">
        <v>0.18174658715724945</v>
      </c>
      <c r="J2725" s="0">
        <v>0.065472833812236786</v>
      </c>
      <c r="K2725" s="0">
        <v>78.060264587402344</v>
      </c>
      <c r="L2725" s="0">
        <v>2.7759084701538086</v>
      </c>
      <c r="M2725" s="0">
        <v>1</v>
      </c>
      <c r="N2725" s="0">
        <v>1</v>
      </c>
      <c r="O2725" s="0">
        <v>1.3638122081756592</v>
      </c>
      <c r="P2725" s="0">
        <v>1.32056725025177</v>
      </c>
      <c r="Q2725" s="0">
        <v>0.074053362011909485</v>
      </c>
      <c r="R2725" s="0">
        <v>0.097839772701263428</v>
      </c>
      <c r="S2725" s="0">
        <v>0.14741259813308716</v>
      </c>
      <c r="T2725" s="0">
        <v>0.18174658715724945</v>
      </c>
      <c r="U2725" s="0">
        <v>0.21608057618141174</v>
      </c>
      <c r="V2725" s="0">
        <v>0.26565340161323547</v>
      </c>
      <c r="W2725" s="0">
        <v>0.28943982720375061</v>
      </c>
      <c r="X2725" s="0">
        <v>1.7498466968536377</v>
      </c>
      <c r="Y2725" s="0">
        <v>2.0544540882110596</v>
      </c>
      <c r="Z2725" s="0">
        <v>0.30460727214813232</v>
      </c>
      <c r="AA2725" s="0">
        <v>0.10973247140645981</v>
      </c>
      <c r="AB2725" s="0">
        <v>0.12411341816186905</v>
      </c>
      <c r="AC2725" s="0">
        <v>0.16397945582866669</v>
      </c>
      <c r="AD2725" s="0">
        <v>0.24706350266933441</v>
      </c>
      <c r="AE2725" s="0">
        <v>0.30460727214813232</v>
      </c>
      <c r="AF2725" s="0">
        <v>0.36215102672576904</v>
      </c>
      <c r="AG2725" s="0">
        <v>0.44523510336875916</v>
      </c>
      <c r="AH2725" s="0">
        <v>0.4851011335849762</v>
      </c>
    </row>
    <row r="2726" x14ac:dyDescent="0.4">
      <c r="A2726" s="10" t="str">
        <f>Data[[#This Row],[category]]&amp;Data[[#This Row],[subcategory]]&amp;Data[[#This Row],[date]]&amp;Data[[#This Row],[hour]]</f>
        <v>NAICS 2-digit codeUtilities8/31/201721</v>
      </c>
      <c r="B2726" s="10" t="s">
        <v>140</v>
      </c>
      <c r="C2726" t="s">
        <v>134</v>
      </c>
      <c r="D2726" t="s">
        <v>111</v>
      </c>
      <c r="E2726" t="s">
        <v>73</v>
      </c>
      <c r="F2726" s="0">
        <v>1676</v>
      </c>
      <c r="G2726" s="0">
        <v>0.9672086238861084</v>
      </c>
      <c r="H2726" s="0">
        <v>1.2576867341995239</v>
      </c>
      <c r="I2726" s="0">
        <v>0.29047814011573792</v>
      </c>
      <c r="J2726" s="0">
        <v>0.065758198499679565</v>
      </c>
      <c r="K2726" s="0">
        <v>76.190330505371094</v>
      </c>
      <c r="L2726" s="0">
        <v>4.4173674583435059</v>
      </c>
      <c r="M2726" s="0">
        <v>1</v>
      </c>
      <c r="N2726" s="0">
        <v>1</v>
      </c>
      <c r="O2726" s="0">
        <v>1.3638122081756592</v>
      </c>
      <c r="P2726" s="0">
        <v>1.32056725025177</v>
      </c>
      <c r="Q2726" s="0">
        <v>0.18231552839279175</v>
      </c>
      <c r="R2726" s="0">
        <v>0.20620562136173248</v>
      </c>
      <c r="S2726" s="0">
        <v>0.25599449872970581</v>
      </c>
      <c r="T2726" s="0">
        <v>0.29047814011573792</v>
      </c>
      <c r="U2726" s="0">
        <v>0.32496178150177002</v>
      </c>
      <c r="V2726" s="0">
        <v>0.37475067377090454</v>
      </c>
      <c r="W2726" s="0">
        <v>0.39864075183868408</v>
      </c>
      <c r="X2726" s="0">
        <v>1.6210416555404663</v>
      </c>
      <c r="Y2726" s="0">
        <v>2.1078829765319824</v>
      </c>
      <c r="Z2726" s="0">
        <v>0.4868413507938385</v>
      </c>
      <c r="AA2726" s="0">
        <v>0.11021073907613754</v>
      </c>
      <c r="AB2726" s="0">
        <v>0.30556082725524902</v>
      </c>
      <c r="AC2726" s="0">
        <v>0.34560060501098633</v>
      </c>
      <c r="AD2726" s="0">
        <v>0.42904677987098694</v>
      </c>
      <c r="AE2726" s="0">
        <v>0.4868413507938385</v>
      </c>
      <c r="AF2726" s="0">
        <v>0.54463589191436768</v>
      </c>
      <c r="AG2726" s="0">
        <v>0.62808209657669067</v>
      </c>
      <c r="AH2726" s="0">
        <v>0.66812187433242798</v>
      </c>
    </row>
    <row r="2727" x14ac:dyDescent="0.4">
      <c r="A2727" s="10" t="str">
        <f>Data[[#This Row],[category]]&amp;Data[[#This Row],[subcategory]]&amp;Data[[#This Row],[date]]&amp;Data[[#This Row],[hour]]</f>
        <v>NAICS 2-digit codeUtilities8/31/201722</v>
      </c>
      <c r="B2727" s="10" t="s">
        <v>140</v>
      </c>
      <c r="C2727" t="s">
        <v>134</v>
      </c>
      <c r="D2727" t="s">
        <v>111</v>
      </c>
      <c r="E2727" t="s">
        <v>74</v>
      </c>
      <c r="F2727" s="0">
        <v>1676</v>
      </c>
      <c r="G2727" s="0">
        <v>0.90327256917953491</v>
      </c>
      <c r="H2727" s="0">
        <v>1.1807178258895874</v>
      </c>
      <c r="I2727" s="0">
        <v>0.27744519710540771</v>
      </c>
      <c r="J2727" s="0">
        <v>0.065708063542842865</v>
      </c>
      <c r="K2727" s="0">
        <v>75.053695678710937</v>
      </c>
      <c r="L2727" s="0">
        <v>4.2223920822143555</v>
      </c>
      <c r="M2727" s="0">
        <v>1</v>
      </c>
      <c r="N2727" s="0">
        <v>1</v>
      </c>
      <c r="O2727" s="0">
        <v>1.3638122081756592</v>
      </c>
      <c r="P2727" s="0">
        <v>1.32056725025177</v>
      </c>
      <c r="Q2727" s="0">
        <v>0.1693650484085083</v>
      </c>
      <c r="R2727" s="0">
        <v>0.19323693215847015</v>
      </c>
      <c r="S2727" s="0">
        <v>0.24298785626888275</v>
      </c>
      <c r="T2727" s="0">
        <v>0.27744519710540771</v>
      </c>
      <c r="U2727" s="0">
        <v>0.31190255284309387</v>
      </c>
      <c r="V2727" s="0">
        <v>0.36165347695350647</v>
      </c>
      <c r="W2727" s="0">
        <v>0.38552534580230713</v>
      </c>
      <c r="X2727" s="0">
        <v>1.5138847827911377</v>
      </c>
      <c r="Y2727" s="0">
        <v>1.9788830280303955</v>
      </c>
      <c r="Z2727" s="0">
        <v>0.46499815583229065</v>
      </c>
      <c r="AA2727" s="0">
        <v>0.11012671142816544</v>
      </c>
      <c r="AB2727" s="0">
        <v>0.28385582566261292</v>
      </c>
      <c r="AC2727" s="0">
        <v>0.32386508584022522</v>
      </c>
      <c r="AD2727" s="0">
        <v>0.40724766254425049</v>
      </c>
      <c r="AE2727" s="0">
        <v>0.46499815583229065</v>
      </c>
      <c r="AF2727" s="0">
        <v>0.52274864912033081</v>
      </c>
      <c r="AG2727" s="0">
        <v>0.60613119602203369</v>
      </c>
      <c r="AH2727" s="0">
        <v>0.646140456199646</v>
      </c>
    </row>
    <row r="2728" x14ac:dyDescent="0.4">
      <c r="A2728" s="10" t="str">
        <f>Data[[#This Row],[category]]&amp;Data[[#This Row],[subcategory]]&amp;Data[[#This Row],[date]]&amp;Data[[#This Row],[hour]]</f>
        <v>NAICS 2-digit codeUtilities8/31/201723</v>
      </c>
      <c r="B2728" s="10" t="s">
        <v>140</v>
      </c>
      <c r="C2728" t="s">
        <v>134</v>
      </c>
      <c r="D2728" t="s">
        <v>111</v>
      </c>
      <c r="E2728" t="s">
        <v>75</v>
      </c>
      <c r="F2728" s="0">
        <v>1676</v>
      </c>
      <c r="G2728" s="0">
        <v>0.91326797008514404</v>
      </c>
      <c r="H2728" s="0">
        <v>1.1237297058105469</v>
      </c>
      <c r="I2728" s="0">
        <v>0.21046173572540283</v>
      </c>
      <c r="J2728" s="0">
        <v>0.062530092895030975</v>
      </c>
      <c r="K2728" s="0">
        <v>73.022674560546875</v>
      </c>
      <c r="L2728" s="0">
        <v>3.365767240524292</v>
      </c>
      <c r="M2728" s="0">
        <v>1</v>
      </c>
      <c r="N2728" s="0">
        <v>1</v>
      </c>
      <c r="O2728" s="0">
        <v>1.3638122081756592</v>
      </c>
      <c r="P2728" s="0">
        <v>1.32056725025177</v>
      </c>
      <c r="Q2728" s="0">
        <v>0.10760888457298279</v>
      </c>
      <c r="R2728" s="0">
        <v>0.13032619655132294</v>
      </c>
      <c r="S2728" s="0">
        <v>0.1776709258556366</v>
      </c>
      <c r="T2728" s="0">
        <v>0.21046173572540283</v>
      </c>
      <c r="U2728" s="0">
        <v>0.24325254559516907</v>
      </c>
      <c r="V2728" s="0">
        <v>0.29059725999832153</v>
      </c>
      <c r="W2728" s="0">
        <v>0.31331458687782288</v>
      </c>
      <c r="X2728" s="0">
        <v>1.5306371450424194</v>
      </c>
      <c r="Y2728" s="0">
        <v>1.8833709955215454</v>
      </c>
      <c r="Z2728" s="0">
        <v>0.35273388028144836</v>
      </c>
      <c r="AA2728" s="0">
        <v>0.10480043292045593</v>
      </c>
      <c r="AB2728" s="0">
        <v>0.18035250902175903</v>
      </c>
      <c r="AC2728" s="0">
        <v>0.21842671930789948</v>
      </c>
      <c r="AD2728" s="0">
        <v>0.2977764904499054</v>
      </c>
      <c r="AE2728" s="0">
        <v>0.35273388028144836</v>
      </c>
      <c r="AF2728" s="0">
        <v>0.40769127011299133</v>
      </c>
      <c r="AG2728" s="0">
        <v>0.48704102635383606</v>
      </c>
      <c r="AH2728" s="0">
        <v>0.5251152515411377</v>
      </c>
    </row>
    <row r="2729" x14ac:dyDescent="0.4">
      <c r="A2729" s="10" t="str">
        <f>Data[[#This Row],[category]]&amp;Data[[#This Row],[subcategory]]&amp;Data[[#This Row],[date]]&amp;Data[[#This Row],[hour]]</f>
        <v>NAICS 2-digit codeUtilities8/31/201724</v>
      </c>
      <c r="B2729" s="10" t="s">
        <v>140</v>
      </c>
      <c r="C2729" t="s">
        <v>134</v>
      </c>
      <c r="D2729" t="s">
        <v>111</v>
      </c>
      <c r="E2729" t="s">
        <v>76</v>
      </c>
      <c r="F2729" s="0">
        <v>1676</v>
      </c>
      <c r="G2729" s="0">
        <v>0.85851585865020752</v>
      </c>
      <c r="H2729" s="0">
        <v>1.0596951246261597</v>
      </c>
      <c r="I2729" s="0">
        <v>0.20117926597595215</v>
      </c>
      <c r="J2729" s="0">
        <v>0.060896620154380798</v>
      </c>
      <c r="K2729" s="0">
        <v>73.207633972167969</v>
      </c>
      <c r="L2729" s="0">
        <v>3.3036196231842041</v>
      </c>
      <c r="M2729" s="0">
        <v>1</v>
      </c>
      <c r="N2729" s="0">
        <v>1</v>
      </c>
      <c r="O2729" s="0">
        <v>1.3638122081756592</v>
      </c>
      <c r="P2729" s="0">
        <v>1.32056725025177</v>
      </c>
      <c r="Q2729" s="0">
        <v>0.10101323574781418</v>
      </c>
      <c r="R2729" s="0">
        <v>0.12313710898160934</v>
      </c>
      <c r="S2729" s="0">
        <v>0.16924504935741425</v>
      </c>
      <c r="T2729" s="0">
        <v>0.20117926597595215</v>
      </c>
      <c r="U2729" s="0">
        <v>0.23311348259449005</v>
      </c>
      <c r="V2729" s="0">
        <v>0.27922141551971436</v>
      </c>
      <c r="W2729" s="0">
        <v>0.30134528875350952</v>
      </c>
      <c r="X2729" s="0">
        <v>1.4388725757598877</v>
      </c>
      <c r="Y2729" s="0">
        <v>1.776049017906189</v>
      </c>
      <c r="Z2729" s="0">
        <v>0.33717644214630127</v>
      </c>
      <c r="AA2729" s="0">
        <v>0.10206273198127747</v>
      </c>
      <c r="AB2729" s="0">
        <v>0.16929818689823151</v>
      </c>
      <c r="AC2729" s="0">
        <v>0.2063777893781662</v>
      </c>
      <c r="AD2729" s="0">
        <v>0.28365468978881836</v>
      </c>
      <c r="AE2729" s="0">
        <v>0.33717644214630127</v>
      </c>
      <c r="AF2729" s="0">
        <v>0.39069819450378418</v>
      </c>
      <c r="AG2729" s="0">
        <v>0.46797510981559753</v>
      </c>
      <c r="AH2729" s="0">
        <v>0.50505471229553223</v>
      </c>
    </row>
    <row r="2730" x14ac:dyDescent="0.4">
      <c r="A2730" s="10" t="str">
        <f>Data[[#This Row],[category]]&amp;Data[[#This Row],[subcategory]]&amp;Data[[#This Row],[date]]&amp;Data[[#This Row],[hour]]</f>
        <v>NAICS 2-digit codeUtilities8/31/2017Avg. 11 to 6 pm</v>
      </c>
      <c r="B2730" s="10" t="s">
        <v>140</v>
      </c>
      <c r="C2730" t="s">
        <v>134</v>
      </c>
      <c r="D2730" t="s">
        <v>111</v>
      </c>
      <c r="E2730" t="s">
        <v>77</v>
      </c>
      <c r="F2730" s="0">
        <v>1676</v>
      </c>
      <c r="G2730" s="0">
        <v>1.5254966020584106</v>
      </c>
      <c r="H2730" s="0">
        <v>1.3638122081756592</v>
      </c>
      <c r="I2730" s="0">
        <v>-0.16168443858623505</v>
      </c>
      <c r="J2730" s="0">
        <v>0.036068521440029144</v>
      </c>
      <c r="K2730" s="0">
        <v>88.431297302246094</v>
      </c>
      <c r="L2730" s="0">
        <v>-4.4827022552490234</v>
      </c>
      <c r="M2730" s="0">
        <v>1</v>
      </c>
      <c r="N2730" s="0">
        <v>1</v>
      </c>
      <c r="O2730" s="0"/>
      <c r="P2730" s="0"/>
      <c r="Q2730" s="0">
        <v>-0.22101187705993652</v>
      </c>
      <c r="R2730" s="0">
        <v>-0.20790810883045197</v>
      </c>
      <c r="S2730" s="0">
        <v>-0.18059879541397095</v>
      </c>
      <c r="T2730" s="0">
        <v>-0.16168443858623505</v>
      </c>
      <c r="U2730" s="0">
        <v>-0.14277008175849915</v>
      </c>
      <c r="V2730" s="0">
        <v>-0.11546076834201813</v>
      </c>
      <c r="W2730" s="0">
        <v>-0.10235700011253357</v>
      </c>
      <c r="X2730" s="0">
        <v>2.5567324161529541</v>
      </c>
      <c r="Y2730" s="0">
        <v>2.2857491970062256</v>
      </c>
      <c r="Z2730" s="0">
        <v>-0.27098312973976135</v>
      </c>
      <c r="AA2730" s="0">
        <v>0.06045084074139595</v>
      </c>
      <c r="AB2730" s="0">
        <v>-0.37041592597961426</v>
      </c>
      <c r="AC2730" s="0">
        <v>-0.34845399856567383</v>
      </c>
      <c r="AD2730" s="0">
        <v>-0.30268359184265137</v>
      </c>
      <c r="AE2730" s="0">
        <v>-0.27098312973976135</v>
      </c>
      <c r="AF2730" s="0">
        <v>-0.23928268253803253</v>
      </c>
      <c r="AG2730" s="0">
        <v>-0.19351226091384888</v>
      </c>
      <c r="AH2730" s="0">
        <v>-0.17155034840106964</v>
      </c>
    </row>
    <row r="2731" x14ac:dyDescent="0.4">
      <c r="A2731" s="10" t="str">
        <f>Data[[#This Row],[category]]&amp;Data[[#This Row],[subcategory]]&amp;Data[[#This Row],[date]]&amp;Data[[#This Row],[hour]]</f>
        <v>NAICS 2-digit codeUtilities8/31/2017Avg. 2 to 6pm</v>
      </c>
      <c r="B2731" s="10" t="s">
        <v>140</v>
      </c>
      <c r="C2731" t="s">
        <v>134</v>
      </c>
      <c r="D2731" t="s">
        <v>111</v>
      </c>
      <c r="E2731" t="s">
        <v>78</v>
      </c>
      <c r="F2731" s="0">
        <v>1676</v>
      </c>
      <c r="G2731" s="0">
        <v>1.4761903285980225</v>
      </c>
      <c r="H2731" s="0">
        <v>1.32056725025177</v>
      </c>
      <c r="I2731" s="0">
        <v>-0.15562303364276886</v>
      </c>
      <c r="J2731" s="0">
        <v>0.042831316590309143</v>
      </c>
      <c r="K2731" s="0">
        <v>86.630218505859375</v>
      </c>
      <c r="L2731" s="0">
        <v>-3.6333937644958496</v>
      </c>
      <c r="M2731" s="0">
        <v>1</v>
      </c>
      <c r="N2731" s="0">
        <v>1</v>
      </c>
      <c r="O2731" s="0"/>
      <c r="P2731" s="0"/>
      <c r="Q2731" s="0">
        <v>-0.22607427835464478</v>
      </c>
      <c r="R2731" s="0">
        <v>-0.21051357686519623</v>
      </c>
      <c r="S2731" s="0">
        <v>-0.17808379232883453</v>
      </c>
      <c r="T2731" s="0">
        <v>-0.15562303364276886</v>
      </c>
      <c r="U2731" s="0">
        <v>-0.13316227495670319</v>
      </c>
      <c r="V2731" s="0">
        <v>-0.10073249042034149</v>
      </c>
      <c r="W2731" s="0">
        <v>-0.085171788930892944</v>
      </c>
      <c r="X2731" s="0">
        <v>2.4740951061248779</v>
      </c>
      <c r="Y2731" s="0">
        <v>2.2132706642150879</v>
      </c>
      <c r="Z2731" s="0">
        <v>-0.26082420349121094</v>
      </c>
      <c r="AA2731" s="0">
        <v>0.071785286068916321</v>
      </c>
      <c r="AB2731" s="0">
        <v>-0.37890049815177917</v>
      </c>
      <c r="AC2731" s="0">
        <v>-0.3528207540512085</v>
      </c>
      <c r="AD2731" s="0">
        <v>-0.29846844077110291</v>
      </c>
      <c r="AE2731" s="0">
        <v>-0.26082420349121094</v>
      </c>
      <c r="AF2731" s="0">
        <v>-0.22317996621131897</v>
      </c>
      <c r="AG2731" s="0">
        <v>-0.16882765293121338</v>
      </c>
      <c r="AH2731" s="0">
        <v>-0.1427479088306427</v>
      </c>
    </row>
    <row r="2732" x14ac:dyDescent="0.4">
      <c r="A2732" s="10" t="str">
        <f>Data[[#This Row],[category]]&amp;Data[[#This Row],[subcategory]]&amp;Data[[#This Row],[date]]&amp;Data[[#This Row],[hour]]</f>
        <v>NAICS 2-digit codeUtilities9/1/20171</v>
      </c>
      <c r="B2732" s="10" t="s">
        <v>140</v>
      </c>
      <c r="C2732" t="s">
        <v>134</v>
      </c>
      <c r="D2732" t="s">
        <v>112</v>
      </c>
      <c r="E2732" t="s">
        <v>41</v>
      </c>
      <c r="F2732" s="0">
        <v>1676</v>
      </c>
      <c r="G2732" s="0">
        <v>0.85297894477844238</v>
      </c>
      <c r="H2732" s="0">
        <v>1.0434665679931641</v>
      </c>
      <c r="I2732" s="0">
        <v>0.19048766791820526</v>
      </c>
      <c r="J2732" s="0">
        <v>0.057283096015453339</v>
      </c>
      <c r="K2732" s="0">
        <v>73.365158081054687</v>
      </c>
      <c r="L2732" s="0">
        <v>3.3253731727600098</v>
      </c>
      <c r="M2732" s="0">
        <v>1</v>
      </c>
      <c r="N2732" s="0">
        <v>1</v>
      </c>
      <c r="O2732" s="0">
        <v>1.3509699106216431</v>
      </c>
      <c r="P2732" s="0">
        <v>1.3294087648391724</v>
      </c>
      <c r="Q2732" s="0">
        <v>0.096265360713005066</v>
      </c>
      <c r="R2732" s="0">
        <v>0.11707642674446106</v>
      </c>
      <c r="S2732" s="0">
        <v>0.16044838726520538</v>
      </c>
      <c r="T2732" s="0">
        <v>0.19048766791820526</v>
      </c>
      <c r="U2732" s="0">
        <v>0.22052694857120514</v>
      </c>
      <c r="V2732" s="0">
        <v>0.26389890909194946</v>
      </c>
      <c r="W2732" s="0">
        <v>0.28470999002456665</v>
      </c>
      <c r="X2732" s="0">
        <v>1.4295927286148071</v>
      </c>
      <c r="Y2732" s="0">
        <v>1.7488499879837036</v>
      </c>
      <c r="Z2732" s="0">
        <v>0.31925731897354126</v>
      </c>
      <c r="AA2732" s="0">
        <v>0.096006467938423157</v>
      </c>
      <c r="AB2732" s="0">
        <v>0.16134072840213776</v>
      </c>
      <c r="AC2732" s="0">
        <v>0.19622008502483368</v>
      </c>
      <c r="AD2732" s="0">
        <v>0.26891148090362549</v>
      </c>
      <c r="AE2732" s="0">
        <v>0.31925731897354126</v>
      </c>
      <c r="AF2732" s="0">
        <v>0.36960315704345703</v>
      </c>
      <c r="AG2732" s="0">
        <v>0.44229456782341003</v>
      </c>
      <c r="AH2732" s="0">
        <v>0.47717389464378357</v>
      </c>
    </row>
    <row r="2733" x14ac:dyDescent="0.4">
      <c r="A2733" s="10" t="str">
        <f>Data[[#This Row],[category]]&amp;Data[[#This Row],[subcategory]]&amp;Data[[#This Row],[date]]&amp;Data[[#This Row],[hour]]</f>
        <v>NAICS 2-digit codeUtilities9/1/20172</v>
      </c>
      <c r="B2733" s="10" t="s">
        <v>140</v>
      </c>
      <c r="C2733" t="s">
        <v>134</v>
      </c>
      <c r="D2733" t="s">
        <v>112</v>
      </c>
      <c r="E2733" t="s">
        <v>42</v>
      </c>
      <c r="F2733" s="0">
        <v>1676</v>
      </c>
      <c r="G2733" s="0">
        <v>0.80396848917007446</v>
      </c>
      <c r="H2733" s="0">
        <v>0.98575299978256226</v>
      </c>
      <c r="I2733" s="0">
        <v>0.18178448081016541</v>
      </c>
      <c r="J2733" s="0">
        <v>0.058871675282716751</v>
      </c>
      <c r="K2733" s="0">
        <v>72.226730346679688</v>
      </c>
      <c r="L2733" s="0">
        <v>3.0878088474273682</v>
      </c>
      <c r="M2733" s="0">
        <v>1</v>
      </c>
      <c r="N2733" s="0">
        <v>1</v>
      </c>
      <c r="O2733" s="0">
        <v>1.3509699106216431</v>
      </c>
      <c r="P2733" s="0">
        <v>1.3294087648391724</v>
      </c>
      <c r="Q2733" s="0">
        <v>0.084949195384979248</v>
      </c>
      <c r="R2733" s="0">
        <v>0.10633739084005356</v>
      </c>
      <c r="S2733" s="0">
        <v>0.15091215074062347</v>
      </c>
      <c r="T2733" s="0">
        <v>0.18178448081016541</v>
      </c>
      <c r="U2733" s="0">
        <v>0.21265681087970734</v>
      </c>
      <c r="V2733" s="0">
        <v>0.25723156332969666</v>
      </c>
      <c r="W2733" s="0">
        <v>0.27861976623535156</v>
      </c>
      <c r="X2733" s="0">
        <v>1.3474512100219727</v>
      </c>
      <c r="Y2733" s="0">
        <v>1.6521220207214355</v>
      </c>
      <c r="Z2733" s="0">
        <v>0.3046707808971405</v>
      </c>
      <c r="AA2733" s="0">
        <v>0.09866892546415329</v>
      </c>
      <c r="AB2733" s="0">
        <v>0.14237484335899353</v>
      </c>
      <c r="AC2733" s="0">
        <v>0.17822146415710449</v>
      </c>
      <c r="AD2733" s="0">
        <v>0.25292873382568359</v>
      </c>
      <c r="AE2733" s="0">
        <v>0.3046707808971405</v>
      </c>
      <c r="AF2733" s="0">
        <v>0.35641282796859741</v>
      </c>
      <c r="AG2733" s="0">
        <v>0.43112009763717651</v>
      </c>
      <c r="AH2733" s="0">
        <v>0.46696671843528748</v>
      </c>
    </row>
    <row r="2734" x14ac:dyDescent="0.4">
      <c r="A2734" s="10" t="str">
        <f>Data[[#This Row],[category]]&amp;Data[[#This Row],[subcategory]]&amp;Data[[#This Row],[date]]&amp;Data[[#This Row],[hour]]</f>
        <v>NAICS 2-digit codeUtilities9/1/20173</v>
      </c>
      <c r="B2734" s="10" t="s">
        <v>140</v>
      </c>
      <c r="C2734" t="s">
        <v>134</v>
      </c>
      <c r="D2734" t="s">
        <v>112</v>
      </c>
      <c r="E2734" t="s">
        <v>43</v>
      </c>
      <c r="F2734" s="0">
        <v>1676</v>
      </c>
      <c r="G2734" s="0">
        <v>0.77590125799179077</v>
      </c>
      <c r="H2734" s="0">
        <v>0.97395163774490356</v>
      </c>
      <c r="I2734" s="0">
        <v>0.19805039465427399</v>
      </c>
      <c r="J2734" s="0">
        <v>0.056920930743217468</v>
      </c>
      <c r="K2734" s="0">
        <v>72.190933227539063</v>
      </c>
      <c r="L2734" s="0">
        <v>3.4793949127197266</v>
      </c>
      <c r="M2734" s="0">
        <v>1</v>
      </c>
      <c r="N2734" s="0">
        <v>1</v>
      </c>
      <c r="O2734" s="0">
        <v>1.3509699106216431</v>
      </c>
      <c r="P2734" s="0">
        <v>1.3294087648391724</v>
      </c>
      <c r="Q2734" s="0">
        <v>0.10442379862070084</v>
      </c>
      <c r="R2734" s="0">
        <v>0.12510327994823456</v>
      </c>
      <c r="S2734" s="0">
        <v>0.1682010293006897</v>
      </c>
      <c r="T2734" s="0">
        <v>0.19805039465427399</v>
      </c>
      <c r="U2734" s="0">
        <v>0.22789976000785828</v>
      </c>
      <c r="V2734" s="0">
        <v>0.27099749445915222</v>
      </c>
      <c r="W2734" s="0">
        <v>0.29167699813842773</v>
      </c>
      <c r="X2734" s="0">
        <v>1.3004105091094971</v>
      </c>
      <c r="Y2734" s="0">
        <v>1.6323429346084595</v>
      </c>
      <c r="Z2734" s="0">
        <v>0.33193245530128479</v>
      </c>
      <c r="AA2734" s="0">
        <v>0.095399476587772369</v>
      </c>
      <c r="AB2734" s="0">
        <v>0.17501428723335266</v>
      </c>
      <c r="AC2734" s="0">
        <v>0.20967310667037964</v>
      </c>
      <c r="AD2734" s="0">
        <v>0.2819049060344696</v>
      </c>
      <c r="AE2734" s="0">
        <v>0.33193245530128479</v>
      </c>
      <c r="AF2734" s="0">
        <v>0.38196000456809998</v>
      </c>
      <c r="AG2734" s="0">
        <v>0.45419180393218994</v>
      </c>
      <c r="AH2734" s="0">
        <v>0.48885062336921692</v>
      </c>
    </row>
    <row r="2735" x14ac:dyDescent="0.4">
      <c r="A2735" s="10" t="str">
        <f>Data[[#This Row],[category]]&amp;Data[[#This Row],[subcategory]]&amp;Data[[#This Row],[date]]&amp;Data[[#This Row],[hour]]</f>
        <v>NAICS 2-digit codeUtilities9/1/20174</v>
      </c>
      <c r="B2735" s="10" t="s">
        <v>140</v>
      </c>
      <c r="C2735" t="s">
        <v>134</v>
      </c>
      <c r="D2735" t="s">
        <v>112</v>
      </c>
      <c r="E2735" t="s">
        <v>44</v>
      </c>
      <c r="F2735" s="0">
        <v>1676</v>
      </c>
      <c r="G2735" s="0">
        <v>0.78050512075424194</v>
      </c>
      <c r="H2735" s="0">
        <v>0.98360443115234375</v>
      </c>
      <c r="I2735" s="0">
        <v>0.20309928059577942</v>
      </c>
      <c r="J2735" s="0">
        <v>0.05674125999212265</v>
      </c>
      <c r="K2735" s="0">
        <v>71.392005920410156</v>
      </c>
      <c r="L2735" s="0">
        <v>3.5793931484222412</v>
      </c>
      <c r="M2735" s="0">
        <v>1</v>
      </c>
      <c r="N2735" s="0">
        <v>1</v>
      </c>
      <c r="O2735" s="0">
        <v>1.3509699106216431</v>
      </c>
      <c r="P2735" s="0">
        <v>1.3294087648391724</v>
      </c>
      <c r="Q2735" s="0">
        <v>0.10976821184158325</v>
      </c>
      <c r="R2735" s="0">
        <v>0.13038243353366852</v>
      </c>
      <c r="S2735" s="0">
        <v>0.17334413528442383</v>
      </c>
      <c r="T2735" s="0">
        <v>0.20309928059577942</v>
      </c>
      <c r="U2735" s="0">
        <v>0.23285442590713501</v>
      </c>
      <c r="V2735" s="0">
        <v>0.27581614255905151</v>
      </c>
      <c r="W2735" s="0">
        <v>0.29643034934997559</v>
      </c>
      <c r="X2735" s="0">
        <v>1.3081265687942505</v>
      </c>
      <c r="Y2735" s="0">
        <v>1.6485210657119751</v>
      </c>
      <c r="Z2735" s="0">
        <v>0.34039440751075745</v>
      </c>
      <c r="AA2735" s="0">
        <v>0.095098353922367096</v>
      </c>
      <c r="AB2735" s="0">
        <v>0.18397153913974762</v>
      </c>
      <c r="AC2735" s="0">
        <v>0.21852096915245056</v>
      </c>
      <c r="AD2735" s="0">
        <v>0.29052478075027466</v>
      </c>
      <c r="AE2735" s="0">
        <v>0.34039440751075745</v>
      </c>
      <c r="AF2735" s="0">
        <v>0.39026403427124023</v>
      </c>
      <c r="AG2735" s="0">
        <v>0.46226784586906433</v>
      </c>
      <c r="AH2735" s="0">
        <v>0.49681729078292847</v>
      </c>
    </row>
    <row r="2736" x14ac:dyDescent="0.4">
      <c r="A2736" s="10" t="str">
        <f>Data[[#This Row],[category]]&amp;Data[[#This Row],[subcategory]]&amp;Data[[#This Row],[date]]&amp;Data[[#This Row],[hour]]</f>
        <v>NAICS 2-digit codeUtilities9/1/20175</v>
      </c>
      <c r="B2736" s="10" t="s">
        <v>140</v>
      </c>
      <c r="C2736" t="s">
        <v>134</v>
      </c>
      <c r="D2736" t="s">
        <v>112</v>
      </c>
      <c r="E2736" t="s">
        <v>45</v>
      </c>
      <c r="F2736" s="0">
        <v>1676</v>
      </c>
      <c r="G2736" s="0">
        <v>0.77059465646743774</v>
      </c>
      <c r="H2736" s="0">
        <v>0.99155789613723755</v>
      </c>
      <c r="I2736" s="0">
        <v>0.22096320986747742</v>
      </c>
      <c r="J2736" s="0">
        <v>0.056060969829559326</v>
      </c>
      <c r="K2736" s="0">
        <v>71.044746398925781</v>
      </c>
      <c r="L2736" s="0">
        <v>3.9414803981781006</v>
      </c>
      <c r="M2736" s="0">
        <v>1</v>
      </c>
      <c r="N2736" s="0">
        <v>1</v>
      </c>
      <c r="O2736" s="0">
        <v>1.3509699106216431</v>
      </c>
      <c r="P2736" s="0">
        <v>1.3294087648391724</v>
      </c>
      <c r="Q2736" s="0">
        <v>0.12875111401081085</v>
      </c>
      <c r="R2736" s="0">
        <v>0.14911818504333496</v>
      </c>
      <c r="S2736" s="0">
        <v>0.19156481325626373</v>
      </c>
      <c r="T2736" s="0">
        <v>0.22096320986747742</v>
      </c>
      <c r="U2736" s="0">
        <v>0.25036162137985229</v>
      </c>
      <c r="V2736" s="0">
        <v>0.29280823469161987</v>
      </c>
      <c r="W2736" s="0">
        <v>0.31317529082298279</v>
      </c>
      <c r="X2736" s="0">
        <v>1.2915166616439819</v>
      </c>
      <c r="Y2736" s="0">
        <v>1.6618510484695435</v>
      </c>
      <c r="Z2736" s="0">
        <v>0.37033432722091675</v>
      </c>
      <c r="AA2736" s="0">
        <v>0.093958184123039246</v>
      </c>
      <c r="AB2736" s="0">
        <v>0.21578687429428101</v>
      </c>
      <c r="AC2736" s="0">
        <v>0.24992206692695618</v>
      </c>
      <c r="AD2736" s="0">
        <v>0.3210625946521759</v>
      </c>
      <c r="AE2736" s="0">
        <v>0.37033432722091675</v>
      </c>
      <c r="AF2736" s="0">
        <v>0.41960605978965759</v>
      </c>
      <c r="AG2736" s="0">
        <v>0.49074658751487732</v>
      </c>
      <c r="AH2736" s="0">
        <v>0.52488178014755249</v>
      </c>
    </row>
    <row r="2737" x14ac:dyDescent="0.4">
      <c r="A2737" s="10" t="str">
        <f>Data[[#This Row],[category]]&amp;Data[[#This Row],[subcategory]]&amp;Data[[#This Row],[date]]&amp;Data[[#This Row],[hour]]</f>
        <v>NAICS 2-digit codeUtilities9/1/20176</v>
      </c>
      <c r="B2737" s="10" t="s">
        <v>140</v>
      </c>
      <c r="C2737" t="s">
        <v>134</v>
      </c>
      <c r="D2737" t="s">
        <v>112</v>
      </c>
      <c r="E2737" t="s">
        <v>46</v>
      </c>
      <c r="F2737" s="0">
        <v>1676</v>
      </c>
      <c r="G2737" s="0">
        <v>0.80378085374832153</v>
      </c>
      <c r="H2737" s="0">
        <v>1.0259809494018555</v>
      </c>
      <c r="I2737" s="0">
        <v>0.22220002114772797</v>
      </c>
      <c r="J2737" s="0">
        <v>0.056515123695135117</v>
      </c>
      <c r="K2737" s="0">
        <v>70.797134399414063</v>
      </c>
      <c r="L2737" s="0">
        <v>3.9316914081573486</v>
      </c>
      <c r="M2737" s="0">
        <v>1</v>
      </c>
      <c r="N2737" s="0">
        <v>1</v>
      </c>
      <c r="O2737" s="0">
        <v>1.3509699106216431</v>
      </c>
      <c r="P2737" s="0">
        <v>1.3294087648391724</v>
      </c>
      <c r="Q2737" s="0">
        <v>0.12924091517925262</v>
      </c>
      <c r="R2737" s="0">
        <v>0.14977297186851501</v>
      </c>
      <c r="S2737" s="0">
        <v>0.19256345927715302</v>
      </c>
      <c r="T2737" s="0">
        <v>0.22220002114772797</v>
      </c>
      <c r="U2737" s="0">
        <v>0.25183656811714172</v>
      </c>
      <c r="V2737" s="0">
        <v>0.29462707042694092</v>
      </c>
      <c r="W2737" s="0">
        <v>0.3151591420173645</v>
      </c>
      <c r="X2737" s="0">
        <v>1.3471367359161377</v>
      </c>
      <c r="Y2737" s="0">
        <v>1.7195440530776978</v>
      </c>
      <c r="Z2737" s="0">
        <v>0.3724072277545929</v>
      </c>
      <c r="AA2737" s="0">
        <v>0.094719350337982178</v>
      </c>
      <c r="AB2737" s="0">
        <v>0.21660776436328888</v>
      </c>
      <c r="AC2737" s="0">
        <v>0.25101950764656067</v>
      </c>
      <c r="AD2737" s="0">
        <v>0.32273635268211365</v>
      </c>
      <c r="AE2737" s="0">
        <v>0.3724072277545929</v>
      </c>
      <c r="AF2737" s="0">
        <v>0.42207810282707214</v>
      </c>
      <c r="AG2737" s="0">
        <v>0.49379494786262512</v>
      </c>
      <c r="AH2737" s="0">
        <v>0.52820670604705811</v>
      </c>
    </row>
    <row r="2738" x14ac:dyDescent="0.4">
      <c r="A2738" s="10" t="str">
        <f>Data[[#This Row],[category]]&amp;Data[[#This Row],[subcategory]]&amp;Data[[#This Row],[date]]&amp;Data[[#This Row],[hour]]</f>
        <v>NAICS 2-digit codeUtilities9/1/20177</v>
      </c>
      <c r="B2738" s="10" t="s">
        <v>140</v>
      </c>
      <c r="C2738" t="s">
        <v>134</v>
      </c>
      <c r="D2738" t="s">
        <v>112</v>
      </c>
      <c r="E2738" t="s">
        <v>60</v>
      </c>
      <c r="F2738" s="0">
        <v>1676</v>
      </c>
      <c r="G2738" s="0">
        <v>0.86056911945343018</v>
      </c>
      <c r="H2738" s="0">
        <v>1.1402201652526855</v>
      </c>
      <c r="I2738" s="0">
        <v>0.27965107560157776</v>
      </c>
      <c r="J2738" s="0">
        <v>0.060732856392860413</v>
      </c>
      <c r="K2738" s="0">
        <v>70.939735412597656</v>
      </c>
      <c r="L2738" s="0">
        <v>4.604609489440918</v>
      </c>
      <c r="M2738" s="0">
        <v>1</v>
      </c>
      <c r="N2738" s="0">
        <v>1</v>
      </c>
      <c r="O2738" s="0">
        <v>1.3509699106216431</v>
      </c>
      <c r="P2738" s="0">
        <v>1.3294087648391724</v>
      </c>
      <c r="Q2738" s="0">
        <v>0.17975442111492157</v>
      </c>
      <c r="R2738" s="0">
        <v>0.2018187940120697</v>
      </c>
      <c r="S2738" s="0">
        <v>0.247802734375</v>
      </c>
      <c r="T2738" s="0">
        <v>0.27965107560157776</v>
      </c>
      <c r="U2738" s="0">
        <v>0.31149941682815552</v>
      </c>
      <c r="V2738" s="0">
        <v>0.35748335719108582</v>
      </c>
      <c r="W2738" s="0">
        <v>0.37954774498939514</v>
      </c>
      <c r="X2738" s="0">
        <v>1.4423137903213501</v>
      </c>
      <c r="Y2738" s="0">
        <v>1.9110089540481567</v>
      </c>
      <c r="Z2738" s="0">
        <v>0.46869519352912903</v>
      </c>
      <c r="AA2738" s="0">
        <v>0.10178826749324799</v>
      </c>
      <c r="AB2738" s="0">
        <v>0.30126839876174927</v>
      </c>
      <c r="AC2738" s="0">
        <v>0.33824828267097473</v>
      </c>
      <c r="AD2738" s="0">
        <v>0.41531738638877869</v>
      </c>
      <c r="AE2738" s="0">
        <v>0.46869519352912903</v>
      </c>
      <c r="AF2738" s="0">
        <v>0.52207303047180176</v>
      </c>
      <c r="AG2738" s="0">
        <v>0.59914213418960571</v>
      </c>
      <c r="AH2738" s="0">
        <v>0.63612198829650879</v>
      </c>
    </row>
    <row r="2739" x14ac:dyDescent="0.4">
      <c r="A2739" s="10" t="str">
        <f>Data[[#This Row],[category]]&amp;Data[[#This Row],[subcategory]]&amp;Data[[#This Row],[date]]&amp;Data[[#This Row],[hour]]</f>
        <v>NAICS 2-digit codeUtilities9/1/20178</v>
      </c>
      <c r="B2739" s="10" t="s">
        <v>140</v>
      </c>
      <c r="C2739" t="s">
        <v>134</v>
      </c>
      <c r="D2739" t="s">
        <v>112</v>
      </c>
      <c r="E2739" t="s">
        <v>61</v>
      </c>
      <c r="F2739" s="0">
        <v>1676</v>
      </c>
      <c r="G2739" s="0">
        <v>1.0115455389022827</v>
      </c>
      <c r="H2739" s="0">
        <v>1.2149289846420288</v>
      </c>
      <c r="I2739" s="0">
        <v>0.20338341593742371</v>
      </c>
      <c r="J2739" s="0">
        <v>0.057256486266851425</v>
      </c>
      <c r="K2739" s="0">
        <v>77.383056640625</v>
      </c>
      <c r="L2739" s="0">
        <v>3.5521461963653564</v>
      </c>
      <c r="M2739" s="0">
        <v>1</v>
      </c>
      <c r="N2739" s="0">
        <v>1</v>
      </c>
      <c r="O2739" s="0">
        <v>1.3509699106216431</v>
      </c>
      <c r="P2739" s="0">
        <v>1.3294087648391724</v>
      </c>
      <c r="Q2739" s="0">
        <v>0.10920487344264984</v>
      </c>
      <c r="R2739" s="0">
        <v>0.13000628352165222</v>
      </c>
      <c r="S2739" s="0">
        <v>0.17335808277130127</v>
      </c>
      <c r="T2739" s="0">
        <v>0.20338341593742371</v>
      </c>
      <c r="U2739" s="0">
        <v>0.23340874910354614</v>
      </c>
      <c r="V2739" s="0">
        <v>0.27676054835319519</v>
      </c>
      <c r="W2739" s="0">
        <v>0.29756194353103638</v>
      </c>
      <c r="X2739" s="0">
        <v>1.6953502893447876</v>
      </c>
      <c r="Y2739" s="0">
        <v>2.0362210273742676</v>
      </c>
      <c r="Z2739" s="0">
        <v>0.34087061882019043</v>
      </c>
      <c r="AA2739" s="0">
        <v>0.095961868762969971</v>
      </c>
      <c r="AB2739" s="0">
        <v>0.18302738666534424</v>
      </c>
      <c r="AC2739" s="0">
        <v>0.21789053082466125</v>
      </c>
      <c r="AD2739" s="0">
        <v>0.290548175573349</v>
      </c>
      <c r="AE2739" s="0">
        <v>0.34087061882019043</v>
      </c>
      <c r="AF2739" s="0">
        <v>0.39119306206703186</v>
      </c>
      <c r="AG2739" s="0">
        <v>0.4638507068157196</v>
      </c>
      <c r="AH2739" s="0">
        <v>0.49871385097503662</v>
      </c>
    </row>
    <row r="2740" x14ac:dyDescent="0.4">
      <c r="A2740" s="10" t="str">
        <f>Data[[#This Row],[category]]&amp;Data[[#This Row],[subcategory]]&amp;Data[[#This Row],[date]]&amp;Data[[#This Row],[hour]]</f>
        <v>NAICS 2-digit codeUtilities9/1/20179</v>
      </c>
      <c r="B2740" s="10" t="s">
        <v>140</v>
      </c>
      <c r="C2740" t="s">
        <v>134</v>
      </c>
      <c r="D2740" t="s">
        <v>112</v>
      </c>
      <c r="E2740" t="s">
        <v>62</v>
      </c>
      <c r="F2740" s="0">
        <v>1676</v>
      </c>
      <c r="G2740" s="0">
        <v>1.1368510723114014</v>
      </c>
      <c r="H2740" s="0">
        <v>1.2760125398635864</v>
      </c>
      <c r="I2740" s="0">
        <v>0.13916142284870148</v>
      </c>
      <c r="J2740" s="0">
        <v>0.049657948315143585</v>
      </c>
      <c r="K2740" s="0">
        <v>85.421836853027344</v>
      </c>
      <c r="L2740" s="0">
        <v>2.8023998737335205</v>
      </c>
      <c r="M2740" s="0">
        <v>1</v>
      </c>
      <c r="N2740" s="0">
        <v>1</v>
      </c>
      <c r="O2740" s="0">
        <v>1.3509699106216431</v>
      </c>
      <c r="P2740" s="0">
        <v>1.3294087648391724</v>
      </c>
      <c r="Q2740" s="0">
        <v>0.057481367141008377</v>
      </c>
      <c r="R2740" s="0">
        <v>0.075522199273109436</v>
      </c>
      <c r="S2740" s="0">
        <v>0.11312077194452286</v>
      </c>
      <c r="T2740" s="0">
        <v>0.13916142284870148</v>
      </c>
      <c r="U2740" s="0">
        <v>0.16520208120346069</v>
      </c>
      <c r="V2740" s="0">
        <v>0.20280064642429352</v>
      </c>
      <c r="W2740" s="0">
        <v>0.22084148228168488</v>
      </c>
      <c r="X2740" s="0">
        <v>1.9053623676300049</v>
      </c>
      <c r="Y2740" s="0">
        <v>2.1385970115661621</v>
      </c>
      <c r="Z2740" s="0">
        <v>0.23323453962802887</v>
      </c>
      <c r="AA2740" s="0">
        <v>0.083226718008518219</v>
      </c>
      <c r="AB2740" s="0">
        <v>0.096338771283626556</v>
      </c>
      <c r="AC2740" s="0">
        <v>0.12657520174980164</v>
      </c>
      <c r="AD2740" s="0">
        <v>0.18959040939807892</v>
      </c>
      <c r="AE2740" s="0">
        <v>0.23323453962802887</v>
      </c>
      <c r="AF2740" s="0">
        <v>0.27687868475914001</v>
      </c>
      <c r="AG2740" s="0">
        <v>0.3398938775062561</v>
      </c>
      <c r="AH2740" s="0">
        <v>0.37013030052185059</v>
      </c>
    </row>
    <row r="2741" x14ac:dyDescent="0.4">
      <c r="A2741" s="10" t="str">
        <f>Data[[#This Row],[category]]&amp;Data[[#This Row],[subcategory]]&amp;Data[[#This Row],[date]]&amp;Data[[#This Row],[hour]]</f>
        <v>NAICS 2-digit codeUtilities9/1/201710</v>
      </c>
      <c r="B2741" s="10" t="s">
        <v>140</v>
      </c>
      <c r="C2741" t="s">
        <v>134</v>
      </c>
      <c r="D2741" t="s">
        <v>112</v>
      </c>
      <c r="E2741" t="s">
        <v>63</v>
      </c>
      <c r="F2741" s="0">
        <v>1676</v>
      </c>
      <c r="G2741" s="0">
        <v>1.2892360687255859</v>
      </c>
      <c r="H2741" s="0">
        <v>1.3310871124267578</v>
      </c>
      <c r="I2741" s="0">
        <v>0.041851051151752472</v>
      </c>
      <c r="J2741" s="0">
        <v>0.014824663288891315</v>
      </c>
      <c r="K2741" s="0">
        <v>90.58233642578125</v>
      </c>
      <c r="L2741" s="0">
        <v>2.8230693340301514</v>
      </c>
      <c r="M2741" s="0">
        <v>1</v>
      </c>
      <c r="N2741" s="0">
        <v>1</v>
      </c>
      <c r="O2741" s="0">
        <v>1.3509699106216431</v>
      </c>
      <c r="P2741" s="0">
        <v>1.3294087648391724</v>
      </c>
      <c r="Q2741" s="0">
        <v>0.017466649413108826</v>
      </c>
      <c r="R2741" s="0">
        <v>0.022852480411529541</v>
      </c>
      <c r="S2741" s="0">
        <v>0.034076988697052002</v>
      </c>
      <c r="T2741" s="0">
        <v>0.041851051151752472</v>
      </c>
      <c r="U2741" s="0">
        <v>0.049625113606452942</v>
      </c>
      <c r="V2741" s="0">
        <v>0.060849621891975403</v>
      </c>
      <c r="W2741" s="0">
        <v>0.066235452890396118</v>
      </c>
      <c r="X2741" s="0">
        <v>2.1607596874237061</v>
      </c>
      <c r="Y2741" s="0">
        <v>2.2309019565582275</v>
      </c>
      <c r="Z2741" s="0">
        <v>0.070142358541488647</v>
      </c>
      <c r="AA2741" s="0">
        <v>0.024846136569976807</v>
      </c>
      <c r="AB2741" s="0">
        <v>0.029274100437760353</v>
      </c>
      <c r="AC2741" s="0">
        <v>0.038300752639770508</v>
      </c>
      <c r="AD2741" s="0">
        <v>0.057113032788038254</v>
      </c>
      <c r="AE2741" s="0">
        <v>0.070142358541488647</v>
      </c>
      <c r="AF2741" s="0">
        <v>0.08317168802022934</v>
      </c>
      <c r="AG2741" s="0">
        <v>0.10198396444320679</v>
      </c>
      <c r="AH2741" s="0">
        <v>0.11101061850786209</v>
      </c>
    </row>
    <row r="2742" x14ac:dyDescent="0.4">
      <c r="A2742" s="10" t="str">
        <f>Data[[#This Row],[category]]&amp;Data[[#This Row],[subcategory]]&amp;Data[[#This Row],[date]]&amp;Data[[#This Row],[hour]]</f>
        <v>NAICS 2-digit codeUtilities9/1/201711</v>
      </c>
      <c r="B2742" s="10" t="s">
        <v>140</v>
      </c>
      <c r="C2742" t="s">
        <v>134</v>
      </c>
      <c r="D2742" t="s">
        <v>112</v>
      </c>
      <c r="E2742" t="s">
        <v>64</v>
      </c>
      <c r="F2742" s="0">
        <v>1676</v>
      </c>
      <c r="G2742" s="0">
        <v>1.4048707485198975</v>
      </c>
      <c r="H2742" s="0">
        <v>1.3630197048187256</v>
      </c>
      <c r="I2742" s="0">
        <v>-0.041851066052913666</v>
      </c>
      <c r="J2742" s="0">
        <v>0.014824662357568741</v>
      </c>
      <c r="K2742" s="0">
        <v>93.764320373535156</v>
      </c>
      <c r="L2742" s="0">
        <v>-2.8230705261230469</v>
      </c>
      <c r="M2742" s="0">
        <v>1</v>
      </c>
      <c r="N2742" s="0">
        <v>1</v>
      </c>
      <c r="O2742" s="0">
        <v>1.3509699106216431</v>
      </c>
      <c r="P2742" s="0">
        <v>1.3294087648391724</v>
      </c>
      <c r="Q2742" s="0">
        <v>-0.066235467791557312</v>
      </c>
      <c r="R2742" s="0">
        <v>-0.060849636793136597</v>
      </c>
      <c r="S2742" s="0">
        <v>-0.049625124782323837</v>
      </c>
      <c r="T2742" s="0">
        <v>-0.041851066052913666</v>
      </c>
      <c r="U2742" s="0">
        <v>-0.034077007323503494</v>
      </c>
      <c r="V2742" s="0">
        <v>-0.022852497175335884</v>
      </c>
      <c r="W2742" s="0">
        <v>-0.017466666176915169</v>
      </c>
      <c r="X2742" s="0">
        <v>2.3545634746551514</v>
      </c>
      <c r="Y2742" s="0">
        <v>2.2844209671020508</v>
      </c>
      <c r="Z2742" s="0">
        <v>-0.070142388343811035</v>
      </c>
      <c r="AA2742" s="0">
        <v>0.024846134707331657</v>
      </c>
      <c r="AB2742" s="0">
        <v>-0.11101064085960388</v>
      </c>
      <c r="AC2742" s="0">
        <v>-0.10198399424552917</v>
      </c>
      <c r="AD2742" s="0">
        <v>-0.083171717822551727</v>
      </c>
      <c r="AE2742" s="0">
        <v>-0.070142388343811035</v>
      </c>
      <c r="AF2742" s="0">
        <v>-0.057113062590360641</v>
      </c>
      <c r="AG2742" s="0">
        <v>-0.038300786167383194</v>
      </c>
      <c r="AH2742" s="0">
        <v>-0.029274133965373039</v>
      </c>
    </row>
    <row r="2743" x14ac:dyDescent="0.4">
      <c r="A2743" s="10" t="str">
        <f>Data[[#This Row],[category]]&amp;Data[[#This Row],[subcategory]]&amp;Data[[#This Row],[date]]&amp;Data[[#This Row],[hour]]</f>
        <v>NAICS 2-digit codeUtilities9/1/201712</v>
      </c>
      <c r="B2743" s="10" t="s">
        <v>140</v>
      </c>
      <c r="C2743" t="s">
        <v>134</v>
      </c>
      <c r="D2743" t="s">
        <v>112</v>
      </c>
      <c r="E2743" t="s">
        <v>65</v>
      </c>
      <c r="F2743" s="0">
        <v>1676</v>
      </c>
      <c r="G2743" s="0">
        <v>1.4134218692779541</v>
      </c>
      <c r="H2743" s="0">
        <v>1.3544200658798218</v>
      </c>
      <c r="I2743" s="0">
        <v>-0.05900181457400322</v>
      </c>
      <c r="J2743" s="0">
        <v>0.031078031286597252</v>
      </c>
      <c r="K2743" s="0">
        <v>94.141410827636719</v>
      </c>
      <c r="L2743" s="0">
        <v>-1.8985055685043335</v>
      </c>
      <c r="M2743" s="0">
        <v>1</v>
      </c>
      <c r="N2743" s="0">
        <v>0</v>
      </c>
      <c r="O2743" s="0">
        <v>1.3509699106216431</v>
      </c>
      <c r="P2743" s="0">
        <v>1.3294087648391724</v>
      </c>
      <c r="Q2743" s="0">
        <v>-0.11012062430381775</v>
      </c>
      <c r="R2743" s="0">
        <v>-0.09882991760969162</v>
      </c>
      <c r="S2743" s="0">
        <v>-0.075299151241779327</v>
      </c>
      <c r="T2743" s="0">
        <v>-0.05900181457400322</v>
      </c>
      <c r="U2743" s="0">
        <v>-0.042704477906227112</v>
      </c>
      <c r="V2743" s="0">
        <v>-0.019173715263605118</v>
      </c>
      <c r="W2743" s="0">
        <v>-0.0078830020502209663</v>
      </c>
      <c r="X2743" s="0">
        <v>2.3688950538635254</v>
      </c>
      <c r="Y2743" s="0">
        <v>2.2700080871582031</v>
      </c>
      <c r="Z2743" s="0">
        <v>-0.098887041211128235</v>
      </c>
      <c r="AA2743" s="0">
        <v>0.052086781710386276</v>
      </c>
      <c r="AB2743" s="0">
        <v>-0.18456217646598816</v>
      </c>
      <c r="AC2743" s="0">
        <v>-0.16563893854618073</v>
      </c>
      <c r="AD2743" s="0">
        <v>-0.12620137631893158</v>
      </c>
      <c r="AE2743" s="0">
        <v>-0.098887041211128235</v>
      </c>
      <c r="AF2743" s="0">
        <v>-0.07157270610332489</v>
      </c>
      <c r="AG2743" s="0">
        <v>-0.032135143876075745</v>
      </c>
      <c r="AH2743" s="0">
        <v>-0.013211909681558609</v>
      </c>
    </row>
    <row r="2744" x14ac:dyDescent="0.4">
      <c r="A2744" s="10" t="str">
        <f>Data[[#This Row],[category]]&amp;Data[[#This Row],[subcategory]]&amp;Data[[#This Row],[date]]&amp;Data[[#This Row],[hour]]</f>
        <v>NAICS 2-digit codeUtilities9/1/201713</v>
      </c>
      <c r="B2744" s="10" t="s">
        <v>140</v>
      </c>
      <c r="C2744" t="s">
        <v>134</v>
      </c>
      <c r="D2744" t="s">
        <v>112</v>
      </c>
      <c r="E2744" t="s">
        <v>66</v>
      </c>
      <c r="F2744" s="0">
        <v>1676</v>
      </c>
      <c r="G2744" s="0">
        <v>1.4826465845108032</v>
      </c>
      <c r="H2744" s="0">
        <v>1.3856658935546875</v>
      </c>
      <c r="I2744" s="0">
        <v>-0.096980653703212738</v>
      </c>
      <c r="J2744" s="0">
        <v>0.038371875882148743</v>
      </c>
      <c r="K2744" s="0">
        <v>94.738662719726563</v>
      </c>
      <c r="L2744" s="0">
        <v>-2.5273888111114502</v>
      </c>
      <c r="M2744" s="0">
        <v>1</v>
      </c>
      <c r="N2744" s="0">
        <v>1</v>
      </c>
      <c r="O2744" s="0">
        <v>1.3509699106216431</v>
      </c>
      <c r="P2744" s="0">
        <v>1.3294087648391724</v>
      </c>
      <c r="Q2744" s="0">
        <v>-0.16009677946567535</v>
      </c>
      <c r="R2744" s="0">
        <v>-0.1461561918258667</v>
      </c>
      <c r="S2744" s="0">
        <v>-0.11710288375616074</v>
      </c>
      <c r="T2744" s="0">
        <v>-0.096980653703212738</v>
      </c>
      <c r="U2744" s="0">
        <v>-0.07685842365026474</v>
      </c>
      <c r="V2744" s="0">
        <v>-0.047805115580558777</v>
      </c>
      <c r="W2744" s="0">
        <v>-0.033864535391330719</v>
      </c>
      <c r="X2744" s="0">
        <v>2.4849157333374023</v>
      </c>
      <c r="Y2744" s="0">
        <v>2.322376012802124</v>
      </c>
      <c r="Z2744" s="0">
        <v>-0.16253957152366638</v>
      </c>
      <c r="AA2744" s="0">
        <v>0.06431126594543457</v>
      </c>
      <c r="AB2744" s="0">
        <v>-0.26832219958305359</v>
      </c>
      <c r="AC2744" s="0">
        <v>-0.24495777487754822</v>
      </c>
      <c r="AD2744" s="0">
        <v>-0.19626443088054657</v>
      </c>
      <c r="AE2744" s="0">
        <v>-0.16253957152366638</v>
      </c>
      <c r="AF2744" s="0">
        <v>-0.12881471216678619</v>
      </c>
      <c r="AG2744" s="0">
        <v>-0.080121368169784546</v>
      </c>
      <c r="AH2744" s="0">
        <v>-0.056756950914859772</v>
      </c>
    </row>
    <row r="2745" x14ac:dyDescent="0.4">
      <c r="A2745" s="10" t="str">
        <f>Data[[#This Row],[category]]&amp;Data[[#This Row],[subcategory]]&amp;Data[[#This Row],[date]]&amp;Data[[#This Row],[hour]]</f>
        <v>NAICS 2-digit codeUtilities9/1/201714</v>
      </c>
      <c r="B2745" s="10" t="s">
        <v>140</v>
      </c>
      <c r="C2745" t="s">
        <v>134</v>
      </c>
      <c r="D2745" t="s">
        <v>112</v>
      </c>
      <c r="E2745" t="s">
        <v>67</v>
      </c>
      <c r="F2745" s="0">
        <v>1676</v>
      </c>
      <c r="G2745" s="0">
        <v>1.4466919898986816</v>
      </c>
      <c r="H2745" s="0">
        <v>1.3990685939788818</v>
      </c>
      <c r="I2745" s="0">
        <v>-0.047623351216316223</v>
      </c>
      <c r="J2745" s="0">
        <v>0.044178523123264313</v>
      </c>
      <c r="K2745" s="0">
        <v>94.585922241210937</v>
      </c>
      <c r="L2745" s="0">
        <v>-1.0779751539230347</v>
      </c>
      <c r="M2745" s="0">
        <v>0</v>
      </c>
      <c r="N2745" s="0">
        <v>0</v>
      </c>
      <c r="O2745" s="0">
        <v>1.3509699106216431</v>
      </c>
      <c r="P2745" s="0">
        <v>1.3294087648391724</v>
      </c>
      <c r="Q2745" s="0">
        <v>-0.12029055505990982</v>
      </c>
      <c r="R2745" s="0">
        <v>-0.10424041002988815</v>
      </c>
      <c r="S2745" s="0">
        <v>-0.070790588855743408</v>
      </c>
      <c r="T2745" s="0">
        <v>-0.047623351216316223</v>
      </c>
      <c r="U2745" s="0">
        <v>-0.024456111714243889</v>
      </c>
      <c r="V2745" s="0">
        <v>0.0089937038719654083</v>
      </c>
      <c r="W2745" s="0">
        <v>0.025043852627277374</v>
      </c>
      <c r="X2745" s="0">
        <v>2.4246556758880615</v>
      </c>
      <c r="Y2745" s="0">
        <v>2.3448388576507568</v>
      </c>
      <c r="Z2745" s="0">
        <v>-0.079816736280918121</v>
      </c>
      <c r="AA2745" s="0">
        <v>0.074043206870555878</v>
      </c>
      <c r="AB2745" s="0">
        <v>-0.20160697400569916</v>
      </c>
      <c r="AC2745" s="0">
        <v>-0.17470692098140717</v>
      </c>
      <c r="AD2745" s="0">
        <v>-0.11864503473043442</v>
      </c>
      <c r="AE2745" s="0">
        <v>-0.079816736280918121</v>
      </c>
      <c r="AF2745" s="0">
        <v>-0.040988441556692123</v>
      </c>
      <c r="AG2745" s="0">
        <v>0.015073451213538647</v>
      </c>
      <c r="AH2745" s="0">
        <v>0.041973501443862915</v>
      </c>
    </row>
    <row r="2746" x14ac:dyDescent="0.4">
      <c r="A2746" s="10" t="str">
        <f>Data[[#This Row],[category]]&amp;Data[[#This Row],[subcategory]]&amp;Data[[#This Row],[date]]&amp;Data[[#This Row],[hour]]</f>
        <v>NAICS 2-digit codeUtilities9/1/201715</v>
      </c>
      <c r="B2746" s="10" t="s">
        <v>140</v>
      </c>
      <c r="C2746" t="s">
        <v>134</v>
      </c>
      <c r="D2746" t="s">
        <v>112</v>
      </c>
      <c r="E2746" t="s">
        <v>68</v>
      </c>
      <c r="F2746" s="0">
        <v>1676</v>
      </c>
      <c r="G2746" s="0">
        <v>1.4285393953323364</v>
      </c>
      <c r="H2746" s="0">
        <v>1.393610954284668</v>
      </c>
      <c r="I2746" s="0">
        <v>-0.034928474575281143</v>
      </c>
      <c r="J2746" s="0">
        <v>0.045828167349100113</v>
      </c>
      <c r="K2746" s="0">
        <v>93.754173278808594</v>
      </c>
      <c r="L2746" s="0">
        <v>-0.7621617317199707</v>
      </c>
      <c r="M2746" s="0">
        <v>0</v>
      </c>
      <c r="N2746" s="0">
        <v>0</v>
      </c>
      <c r="O2746" s="0">
        <v>1.3509699106216431</v>
      </c>
      <c r="P2746" s="0">
        <v>1.3294087648391724</v>
      </c>
      <c r="Q2746" s="0">
        <v>-0.11030910164117813</v>
      </c>
      <c r="R2746" s="0">
        <v>-0.093659631907939911</v>
      </c>
      <c r="S2746" s="0">
        <v>-0.058960787951946259</v>
      </c>
      <c r="T2746" s="0">
        <v>-0.034928474575281143</v>
      </c>
      <c r="U2746" s="0">
        <v>-0.010896160267293453</v>
      </c>
      <c r="V2746" s="0">
        <v>0.023802684620022774</v>
      </c>
      <c r="W2746" s="0">
        <v>0.040452152490615845</v>
      </c>
      <c r="X2746" s="0">
        <v>2.3942320346832275</v>
      </c>
      <c r="Y2746" s="0">
        <v>2.3356919288635254</v>
      </c>
      <c r="Z2746" s="0">
        <v>-0.058540124446153641</v>
      </c>
      <c r="AA2746" s="0">
        <v>0.076808005571365356</v>
      </c>
      <c r="AB2746" s="0">
        <v>-0.18487805128097534</v>
      </c>
      <c r="AC2746" s="0">
        <v>-0.15697354078292847</v>
      </c>
      <c r="AD2746" s="0">
        <v>-0.098818279802799225</v>
      </c>
      <c r="AE2746" s="0">
        <v>-0.058540124446153641</v>
      </c>
      <c r="AF2746" s="0">
        <v>-0.018261967226862907</v>
      </c>
      <c r="AG2746" s="0">
        <v>0.039893295615911484</v>
      </c>
      <c r="AH2746" s="0">
        <v>0.06779780238866806</v>
      </c>
    </row>
    <row r="2747" x14ac:dyDescent="0.4">
      <c r="A2747" s="10" t="str">
        <f>Data[[#This Row],[category]]&amp;Data[[#This Row],[subcategory]]&amp;Data[[#This Row],[date]]&amp;Data[[#This Row],[hour]]</f>
        <v>NAICS 2-digit codeUtilities9/1/201716</v>
      </c>
      <c r="B2747" s="10" t="s">
        <v>140</v>
      </c>
      <c r="C2747" t="s">
        <v>134</v>
      </c>
      <c r="D2747" t="s">
        <v>112</v>
      </c>
      <c r="E2747" t="s">
        <v>69</v>
      </c>
      <c r="F2747" s="0">
        <v>1676</v>
      </c>
      <c r="G2747" s="0">
        <v>1.323283314704895</v>
      </c>
      <c r="H2747" s="0">
        <v>1.3653484582901001</v>
      </c>
      <c r="I2747" s="0">
        <v>0.042065087705850601</v>
      </c>
      <c r="J2747" s="0">
        <v>0.051440488547086716</v>
      </c>
      <c r="K2747" s="0">
        <v>92.916465759277344</v>
      </c>
      <c r="L2747" s="0">
        <v>0.81774276494979858</v>
      </c>
      <c r="M2747" s="0">
        <v>0</v>
      </c>
      <c r="N2747" s="0">
        <v>0</v>
      </c>
      <c r="O2747" s="0">
        <v>1.3509699106216431</v>
      </c>
      <c r="P2747" s="0">
        <v>1.3294087648391724</v>
      </c>
      <c r="Q2747" s="0">
        <v>-0.042546987533569336</v>
      </c>
      <c r="R2747" s="0">
        <v>-0.023858550935983658</v>
      </c>
      <c r="S2747" s="0">
        <v>0.015089669264853001</v>
      </c>
      <c r="T2747" s="0">
        <v>0.042065087705850601</v>
      </c>
      <c r="U2747" s="0">
        <v>0.069040507078170776</v>
      </c>
      <c r="V2747" s="0">
        <v>0.10798872262239456</v>
      </c>
      <c r="W2747" s="0">
        <v>0.12667715549468994</v>
      </c>
      <c r="X2747" s="0">
        <v>2.217822790145874</v>
      </c>
      <c r="Y2747" s="0">
        <v>2.2883241176605225</v>
      </c>
      <c r="Z2747" s="0">
        <v>0.070501089096069336</v>
      </c>
      <c r="AA2747" s="0">
        <v>0.086214259266853333</v>
      </c>
      <c r="AB2747" s="0">
        <v>-0.071308746933937073</v>
      </c>
      <c r="AC2747" s="0">
        <v>-0.039986930787563324</v>
      </c>
      <c r="AD2747" s="0">
        <v>0.025290288031101227</v>
      </c>
      <c r="AE2747" s="0">
        <v>0.070501089096069336</v>
      </c>
      <c r="AF2747" s="0">
        <v>0.11571189016103745</v>
      </c>
      <c r="AG2747" s="0">
        <v>0.1809891015291214</v>
      </c>
      <c r="AH2747" s="0">
        <v>0.21231092512607574</v>
      </c>
    </row>
    <row r="2748" x14ac:dyDescent="0.4">
      <c r="A2748" s="10" t="str">
        <f>Data[[#This Row],[category]]&amp;Data[[#This Row],[subcategory]]&amp;Data[[#This Row],[date]]&amp;Data[[#This Row],[hour]]</f>
        <v>NAICS 2-digit codeUtilities9/1/201717</v>
      </c>
      <c r="B2748" s="10" t="s">
        <v>140</v>
      </c>
      <c r="C2748" t="s">
        <v>134</v>
      </c>
      <c r="D2748" t="s">
        <v>112</v>
      </c>
      <c r="E2748" t="s">
        <v>70</v>
      </c>
      <c r="F2748" s="0">
        <v>1676</v>
      </c>
      <c r="G2748" s="0">
        <v>1.2848092317581177</v>
      </c>
      <c r="H2748" s="0">
        <v>1.3004367351531982</v>
      </c>
      <c r="I2748" s="0">
        <v>0.015627529472112656</v>
      </c>
      <c r="J2748" s="0">
        <v>0.056388735771179199</v>
      </c>
      <c r="K2748" s="0">
        <v>90.347251892089844</v>
      </c>
      <c r="L2748" s="0">
        <v>0.27713921666145325</v>
      </c>
      <c r="M2748" s="0">
        <v>0</v>
      </c>
      <c r="N2748" s="0">
        <v>0</v>
      </c>
      <c r="O2748" s="0">
        <v>1.3509699106216431</v>
      </c>
      <c r="P2748" s="0">
        <v>1.3294087648391724</v>
      </c>
      <c r="Q2748" s="0">
        <v>-0.077123686671257019</v>
      </c>
      <c r="R2748" s="0">
        <v>-0.056637544184923172</v>
      </c>
      <c r="S2748" s="0">
        <v>-0.013942752033472061</v>
      </c>
      <c r="T2748" s="0">
        <v>0.015627529472112656</v>
      </c>
      <c r="U2748" s="0">
        <v>0.045197810977697372</v>
      </c>
      <c r="V2748" s="0">
        <v>0.087892599403858185</v>
      </c>
      <c r="W2748" s="0">
        <v>0.10837874561548233</v>
      </c>
      <c r="X2748" s="0">
        <v>2.1533403396606445</v>
      </c>
      <c r="Y2748" s="0">
        <v>2.1795320510864258</v>
      </c>
      <c r="Z2748" s="0">
        <v>0.026191739365458488</v>
      </c>
      <c r="AA2748" s="0">
        <v>0.094507522881031036</v>
      </c>
      <c r="AB2748" s="0">
        <v>-0.12925930321216583</v>
      </c>
      <c r="AC2748" s="0">
        <v>-0.094924524426460266</v>
      </c>
      <c r="AD2748" s="0">
        <v>-0.023368055000901222</v>
      </c>
      <c r="AE2748" s="0">
        <v>0.026191739365458488</v>
      </c>
      <c r="AF2748" s="0">
        <v>0.075751535594463348</v>
      </c>
      <c r="AG2748" s="0">
        <v>0.14730800688266754</v>
      </c>
      <c r="AH2748" s="0">
        <v>0.18164278566837311</v>
      </c>
    </row>
    <row r="2749" x14ac:dyDescent="0.4">
      <c r="A2749" s="10" t="str">
        <f>Data[[#This Row],[category]]&amp;Data[[#This Row],[subcategory]]&amp;Data[[#This Row],[date]]&amp;Data[[#This Row],[hour]]</f>
        <v>NAICS 2-digit codeUtilities9/1/201718</v>
      </c>
      <c r="B2749" s="10" t="s">
        <v>140</v>
      </c>
      <c r="C2749" t="s">
        <v>134</v>
      </c>
      <c r="D2749" t="s">
        <v>112</v>
      </c>
      <c r="E2749" t="s">
        <v>71</v>
      </c>
      <c r="F2749" s="0">
        <v>1676</v>
      </c>
      <c r="G2749" s="0">
        <v>1.2938650846481323</v>
      </c>
      <c r="H2749" s="0">
        <v>1.258238673210144</v>
      </c>
      <c r="I2749" s="0">
        <v>-0.035626392811536789</v>
      </c>
      <c r="J2749" s="0">
        <v>0.058357324451208115</v>
      </c>
      <c r="K2749" s="0">
        <v>87.831741333007813</v>
      </c>
      <c r="L2749" s="0">
        <v>-0.61048710346221924</v>
      </c>
      <c r="M2749" s="0">
        <v>0</v>
      </c>
      <c r="N2749" s="0">
        <v>0</v>
      </c>
      <c r="O2749" s="0">
        <v>1.3509699106216431</v>
      </c>
      <c r="P2749" s="0">
        <v>1.3294087648391724</v>
      </c>
      <c r="Q2749" s="0">
        <v>-0.13161565363407135</v>
      </c>
      <c r="R2749" s="0">
        <v>-0.11041431128978729</v>
      </c>
      <c r="S2749" s="0">
        <v>-0.066229000687599182</v>
      </c>
      <c r="T2749" s="0">
        <v>-0.035626392811536789</v>
      </c>
      <c r="U2749" s="0">
        <v>-0.0050237821415066719</v>
      </c>
      <c r="V2749" s="0">
        <v>0.039161529392004013</v>
      </c>
      <c r="W2749" s="0">
        <v>0.060362864285707474</v>
      </c>
      <c r="X2749" s="0">
        <v>2.1685178279876709</v>
      </c>
      <c r="Y2749" s="0">
        <v>2.1088080406188965</v>
      </c>
      <c r="Z2749" s="0">
        <v>-0.059709835797548294</v>
      </c>
      <c r="AA2749" s="0">
        <v>0.097806878387928009</v>
      </c>
      <c r="AB2749" s="0">
        <v>-0.2205878347158432</v>
      </c>
      <c r="AC2749" s="0">
        <v>-0.18505439162254333</v>
      </c>
      <c r="AD2749" s="0">
        <v>-0.11099981516599655</v>
      </c>
      <c r="AE2749" s="0">
        <v>-0.059709835797548294</v>
      </c>
      <c r="AF2749" s="0">
        <v>-0.0084198582917451859</v>
      </c>
      <c r="AG2749" s="0">
        <v>0.065634720027446747</v>
      </c>
      <c r="AH2749" s="0">
        <v>0.10116816312074661</v>
      </c>
    </row>
    <row r="2750" x14ac:dyDescent="0.4">
      <c r="A2750" s="10" t="str">
        <f>Data[[#This Row],[category]]&amp;Data[[#This Row],[subcategory]]&amp;Data[[#This Row],[date]]&amp;Data[[#This Row],[hour]]</f>
        <v>NAICS 2-digit codeUtilities9/1/201719</v>
      </c>
      <c r="B2750" s="10" t="s">
        <v>140</v>
      </c>
      <c r="C2750" t="s">
        <v>134</v>
      </c>
      <c r="D2750" t="s">
        <v>112</v>
      </c>
      <c r="E2750" t="s">
        <v>72</v>
      </c>
      <c r="F2750" s="0">
        <v>1676</v>
      </c>
      <c r="G2750" s="0">
        <v>1.1433060169219971</v>
      </c>
      <c r="H2750" s="0">
        <v>1.2411962747573853</v>
      </c>
      <c r="I2750" s="0">
        <v>0.097890250384807587</v>
      </c>
      <c r="J2750" s="0">
        <v>0.059064269065856934</v>
      </c>
      <c r="K2750" s="0">
        <v>85.209426879882813</v>
      </c>
      <c r="L2750" s="0">
        <v>1.6573513746261597</v>
      </c>
      <c r="M2750" s="0">
        <v>1</v>
      </c>
      <c r="N2750" s="0">
        <v>0</v>
      </c>
      <c r="O2750" s="0">
        <v>1.3509699106216431</v>
      </c>
      <c r="P2750" s="0">
        <v>1.3294087648391724</v>
      </c>
      <c r="Q2750" s="0">
        <v>0.00073817319935187697</v>
      </c>
      <c r="R2750" s="0">
        <v>0.022196343168616295</v>
      </c>
      <c r="S2750" s="0">
        <v>0.066916920244693756</v>
      </c>
      <c r="T2750" s="0">
        <v>0.097890250384807587</v>
      </c>
      <c r="U2750" s="0">
        <v>0.12886358797550201</v>
      </c>
      <c r="V2750" s="0">
        <v>0.17358416318893433</v>
      </c>
      <c r="W2750" s="0">
        <v>0.19504232704639435</v>
      </c>
      <c r="X2750" s="0">
        <v>1.9161808490753174</v>
      </c>
      <c r="Y2750" s="0">
        <v>2.0802450180053711</v>
      </c>
      <c r="Z2750" s="0">
        <v>0.16406406462192535</v>
      </c>
      <c r="AA2750" s="0">
        <v>0.098991714417934418</v>
      </c>
      <c r="AB2750" s="0">
        <v>0.001237184158526361</v>
      </c>
      <c r="AC2750" s="0">
        <v>0.037201076745986938</v>
      </c>
      <c r="AD2750" s="0">
        <v>0.11215275526046753</v>
      </c>
      <c r="AE2750" s="0">
        <v>0.16406406462192535</v>
      </c>
      <c r="AF2750" s="0">
        <v>0.21597537398338318</v>
      </c>
      <c r="AG2750" s="0">
        <v>0.29092705249786377</v>
      </c>
      <c r="AH2750" s="0">
        <v>0.32689094543457031</v>
      </c>
    </row>
    <row r="2751" x14ac:dyDescent="0.4">
      <c r="A2751" s="10" t="str">
        <f>Data[[#This Row],[category]]&amp;Data[[#This Row],[subcategory]]&amp;Data[[#This Row],[date]]&amp;Data[[#This Row],[hour]]</f>
        <v>NAICS 2-digit codeUtilities9/1/201720</v>
      </c>
      <c r="B2751" s="10" t="s">
        <v>140</v>
      </c>
      <c r="C2751" t="s">
        <v>134</v>
      </c>
      <c r="D2751" t="s">
        <v>112</v>
      </c>
      <c r="E2751" t="s">
        <v>55</v>
      </c>
      <c r="F2751" s="0">
        <v>1676</v>
      </c>
      <c r="G2751" s="0">
        <v>1.1192094087600708</v>
      </c>
      <c r="H2751" s="0">
        <v>1.2324075698852539</v>
      </c>
      <c r="I2751" s="0">
        <v>0.11319811642169952</v>
      </c>
      <c r="J2751" s="0">
        <v>0.059828400611877441</v>
      </c>
      <c r="K2751" s="0">
        <v>81.724937438964844</v>
      </c>
      <c r="L2751" s="0">
        <v>1.8920464515686035</v>
      </c>
      <c r="M2751" s="0">
        <v>1</v>
      </c>
      <c r="N2751" s="0">
        <v>0</v>
      </c>
      <c r="O2751" s="0">
        <v>1.3509699106216431</v>
      </c>
      <c r="P2751" s="0">
        <v>1.3294087648391724</v>
      </c>
      <c r="Q2751" s="0">
        <v>0.014789154753088951</v>
      </c>
      <c r="R2751" s="0">
        <v>0.036524936556816101</v>
      </c>
      <c r="S2751" s="0">
        <v>0.081824071705341339</v>
      </c>
      <c r="T2751" s="0">
        <v>0.11319811642169952</v>
      </c>
      <c r="U2751" s="0">
        <v>0.14457215368747711</v>
      </c>
      <c r="V2751" s="0">
        <v>0.18987129628658295</v>
      </c>
      <c r="W2751" s="0">
        <v>0.21160708367824554</v>
      </c>
      <c r="X2751" s="0">
        <v>1.8757950067520142</v>
      </c>
      <c r="Y2751" s="0">
        <v>2.0655150413513184</v>
      </c>
      <c r="Z2751" s="0">
        <v>0.18972004950046539</v>
      </c>
      <c r="AA2751" s="0">
        <v>0.10027240216732025</v>
      </c>
      <c r="AB2751" s="0">
        <v>0.024786625057458878</v>
      </c>
      <c r="AC2751" s="0">
        <v>0.061215795576572418</v>
      </c>
      <c r="AD2751" s="0">
        <v>0.13713714480400085</v>
      </c>
      <c r="AE2751" s="0">
        <v>0.18972004950046539</v>
      </c>
      <c r="AF2751" s="0">
        <v>0.24230295419692993</v>
      </c>
      <c r="AG2751" s="0">
        <v>0.31822431087493896</v>
      </c>
      <c r="AH2751" s="0">
        <v>0.35465347766876221</v>
      </c>
    </row>
    <row r="2752" x14ac:dyDescent="0.4">
      <c r="A2752" s="10" t="str">
        <f>Data[[#This Row],[category]]&amp;Data[[#This Row],[subcategory]]&amp;Data[[#This Row],[date]]&amp;Data[[#This Row],[hour]]</f>
        <v>NAICS 2-digit codeUtilities9/1/201721</v>
      </c>
      <c r="B2752" s="10" t="s">
        <v>140</v>
      </c>
      <c r="C2752" t="s">
        <v>134</v>
      </c>
      <c r="D2752" t="s">
        <v>112</v>
      </c>
      <c r="E2752" t="s">
        <v>73</v>
      </c>
      <c r="F2752" s="0">
        <v>1676</v>
      </c>
      <c r="G2752" s="0">
        <v>1.1137590408325195</v>
      </c>
      <c r="H2752" s="0">
        <v>1.2295095920562744</v>
      </c>
      <c r="I2752" s="0">
        <v>0.1157504990696907</v>
      </c>
      <c r="J2752" s="0">
        <v>0.059353198856115341</v>
      </c>
      <c r="K2752" s="0">
        <v>79.926612854003906</v>
      </c>
      <c r="L2752" s="0">
        <v>1.9501981735229492</v>
      </c>
      <c r="M2752" s="0">
        <v>1</v>
      </c>
      <c r="N2752" s="0">
        <v>0</v>
      </c>
      <c r="O2752" s="0">
        <v>1.3509699106216431</v>
      </c>
      <c r="P2752" s="0">
        <v>1.3294087648391724</v>
      </c>
      <c r="Q2752" s="0">
        <v>0.018123174086213112</v>
      </c>
      <c r="R2752" s="0">
        <v>0.039686314761638641</v>
      </c>
      <c r="S2752" s="0">
        <v>0.084625653922557831</v>
      </c>
      <c r="T2752" s="0">
        <v>0.1157504990696907</v>
      </c>
      <c r="U2752" s="0">
        <v>0.14687535166740417</v>
      </c>
      <c r="V2752" s="0">
        <v>0.19181469082832336</v>
      </c>
      <c r="W2752" s="0">
        <v>0.21337781846523285</v>
      </c>
      <c r="X2752" s="0">
        <v>1.8666601181030273</v>
      </c>
      <c r="Y2752" s="0">
        <v>2.0606579780578613</v>
      </c>
      <c r="Z2752" s="0">
        <v>0.1939978301525116</v>
      </c>
      <c r="AA2752" s="0">
        <v>0.099475964903831482</v>
      </c>
      <c r="AB2752" s="0">
        <v>0.030374428257346153</v>
      </c>
      <c r="AC2752" s="0">
        <v>0.066514253616333008</v>
      </c>
      <c r="AD2752" s="0">
        <v>0.14183259010314941</v>
      </c>
      <c r="AE2752" s="0">
        <v>0.1939978301525116</v>
      </c>
      <c r="AF2752" s="0">
        <v>0.24616307020187378</v>
      </c>
      <c r="AG2752" s="0">
        <v>0.32148140668869019</v>
      </c>
      <c r="AH2752" s="0">
        <v>0.35762122273445129</v>
      </c>
    </row>
    <row r="2753" x14ac:dyDescent="0.4">
      <c r="A2753" s="10" t="str">
        <f>Data[[#This Row],[category]]&amp;Data[[#This Row],[subcategory]]&amp;Data[[#This Row],[date]]&amp;Data[[#This Row],[hour]]</f>
        <v>NAICS 2-digit codeUtilities9/1/201722</v>
      </c>
      <c r="B2753" s="10" t="s">
        <v>140</v>
      </c>
      <c r="C2753" t="s">
        <v>134</v>
      </c>
      <c r="D2753" t="s">
        <v>112</v>
      </c>
      <c r="E2753" t="s">
        <v>74</v>
      </c>
      <c r="F2753" s="0">
        <v>1676</v>
      </c>
      <c r="G2753" s="0">
        <v>1.0214554071426392</v>
      </c>
      <c r="H2753" s="0">
        <v>1.1679457426071167</v>
      </c>
      <c r="I2753" s="0">
        <v>0.14649032056331635</v>
      </c>
      <c r="J2753" s="0">
        <v>0.057231847196817398</v>
      </c>
      <c r="K2753" s="0">
        <v>78.241645812988281</v>
      </c>
      <c r="L2753" s="0">
        <v>2.5595943927764893</v>
      </c>
      <c r="M2753" s="0">
        <v>1</v>
      </c>
      <c r="N2753" s="0">
        <v>1</v>
      </c>
      <c r="O2753" s="0">
        <v>1.3509699106216431</v>
      </c>
      <c r="P2753" s="0">
        <v>1.3294087648391724</v>
      </c>
      <c r="Q2753" s="0">
        <v>0.052352309226989746</v>
      </c>
      <c r="R2753" s="0">
        <v>0.073144756257534027</v>
      </c>
      <c r="S2753" s="0">
        <v>0.11647791415452957</v>
      </c>
      <c r="T2753" s="0">
        <v>0.14649032056331635</v>
      </c>
      <c r="U2753" s="0">
        <v>0.17650273442268372</v>
      </c>
      <c r="V2753" s="0">
        <v>0.21983587741851807</v>
      </c>
      <c r="W2753" s="0">
        <v>0.24062833189964294</v>
      </c>
      <c r="X2753" s="0">
        <v>1.7119592428207397</v>
      </c>
      <c r="Y2753" s="0">
        <v>1.9574770927429199</v>
      </c>
      <c r="Z2753" s="0">
        <v>0.24551777541637421</v>
      </c>
      <c r="AA2753" s="0">
        <v>0.095920577645301819</v>
      </c>
      <c r="AB2753" s="0">
        <v>0.087742462754249573</v>
      </c>
      <c r="AC2753" s="0">
        <v>0.12259060889482498</v>
      </c>
      <c r="AD2753" s="0">
        <v>0.19521696865558624</v>
      </c>
      <c r="AE2753" s="0">
        <v>0.24551777541637421</v>
      </c>
      <c r="AF2753" s="0">
        <v>0.29581856727600098</v>
      </c>
      <c r="AG2753" s="0">
        <v>0.36844494938850403</v>
      </c>
      <c r="AH2753" s="0">
        <v>0.40329307317733765</v>
      </c>
    </row>
    <row r="2754" x14ac:dyDescent="0.4">
      <c r="A2754" s="10" t="str">
        <f>Data[[#This Row],[category]]&amp;Data[[#This Row],[subcategory]]&amp;Data[[#This Row],[date]]&amp;Data[[#This Row],[hour]]</f>
        <v>NAICS 2-digit codeUtilities9/1/201723</v>
      </c>
      <c r="B2754" s="10" t="s">
        <v>140</v>
      </c>
      <c r="C2754" t="s">
        <v>134</v>
      </c>
      <c r="D2754" t="s">
        <v>112</v>
      </c>
      <c r="E2754" t="s">
        <v>75</v>
      </c>
      <c r="F2754" s="0">
        <v>1676</v>
      </c>
      <c r="G2754" s="0">
        <v>0.96369558572769165</v>
      </c>
      <c r="H2754" s="0">
        <v>1.0973591804504395</v>
      </c>
      <c r="I2754" s="0">
        <v>0.13366362452507019</v>
      </c>
      <c r="J2754" s="0">
        <v>0.05727628618478775</v>
      </c>
      <c r="K2754" s="0">
        <v>77.29534912109375</v>
      </c>
      <c r="L2754" s="0">
        <v>2.3336644172668457</v>
      </c>
      <c r="M2754" s="0">
        <v>1</v>
      </c>
      <c r="N2754" s="0">
        <v>1</v>
      </c>
      <c r="O2754" s="0">
        <v>1.3509699106216431</v>
      </c>
      <c r="P2754" s="0">
        <v>1.3294087648391724</v>
      </c>
      <c r="Q2754" s="0">
        <v>0.03945251926779747</v>
      </c>
      <c r="R2754" s="0">
        <v>0.060261111706495285</v>
      </c>
      <c r="S2754" s="0">
        <v>0.10362791270017624</v>
      </c>
      <c r="T2754" s="0">
        <v>0.13366362452507019</v>
      </c>
      <c r="U2754" s="0">
        <v>0.16369934380054474</v>
      </c>
      <c r="V2754" s="0">
        <v>0.2070661336183548</v>
      </c>
      <c r="W2754" s="0">
        <v>0.22787472605705261</v>
      </c>
      <c r="X2754" s="0">
        <v>1.6151537895202637</v>
      </c>
      <c r="Y2754" s="0">
        <v>1.8391740322113037</v>
      </c>
      <c r="Z2754" s="0">
        <v>0.22402022778987885</v>
      </c>
      <c r="AA2754" s="0">
        <v>0.095995053648948669</v>
      </c>
      <c r="AB2754" s="0">
        <v>0.06612241268157959</v>
      </c>
      <c r="AC2754" s="0">
        <v>0.10099761933088303</v>
      </c>
      <c r="AD2754" s="0">
        <v>0.17368036508560181</v>
      </c>
      <c r="AE2754" s="0">
        <v>0.22402022778987885</v>
      </c>
      <c r="AF2754" s="0">
        <v>0.27436009049415588</v>
      </c>
      <c r="AG2754" s="0">
        <v>0.34704282879829407</v>
      </c>
      <c r="AH2754" s="0">
        <v>0.3819180428981781</v>
      </c>
    </row>
    <row r="2755" x14ac:dyDescent="0.4">
      <c r="A2755" s="10" t="str">
        <f>Data[[#This Row],[category]]&amp;Data[[#This Row],[subcategory]]&amp;Data[[#This Row],[date]]&amp;Data[[#This Row],[hour]]</f>
        <v>NAICS 2-digit codeUtilities9/1/201724</v>
      </c>
      <c r="B2755" s="10" t="s">
        <v>140</v>
      </c>
      <c r="C2755" t="s">
        <v>134</v>
      </c>
      <c r="D2755" t="s">
        <v>112</v>
      </c>
      <c r="E2755" t="s">
        <v>76</v>
      </c>
      <c r="F2755" s="0">
        <v>1676</v>
      </c>
      <c r="G2755" s="0">
        <v>0.89263087511062622</v>
      </c>
      <c r="H2755" s="0">
        <v>1.0613889694213867</v>
      </c>
      <c r="I2755" s="0">
        <v>0.16875816881656647</v>
      </c>
      <c r="J2755" s="0">
        <v>0.056157588958740234</v>
      </c>
      <c r="K2755" s="0">
        <v>76.433174133300781</v>
      </c>
      <c r="L2755" s="0">
        <v>3.0050821304321289</v>
      </c>
      <c r="M2755" s="0">
        <v>1</v>
      </c>
      <c r="N2755" s="0">
        <v>1</v>
      </c>
      <c r="O2755" s="0">
        <v>1.3509699106216431</v>
      </c>
      <c r="P2755" s="0">
        <v>1.3294087648391724</v>
      </c>
      <c r="Q2755" s="0">
        <v>0.076387152075767517</v>
      </c>
      <c r="R2755" s="0">
        <v>0.096789322793483734</v>
      </c>
      <c r="S2755" s="0">
        <v>0.13930909335613251</v>
      </c>
      <c r="T2755" s="0">
        <v>0.16875816881656647</v>
      </c>
      <c r="U2755" s="0">
        <v>0.19820724427700043</v>
      </c>
      <c r="V2755" s="0">
        <v>0.2407270222902298</v>
      </c>
      <c r="W2755" s="0">
        <v>0.26112917065620422</v>
      </c>
      <c r="X2755" s="0">
        <v>1.4960494041442871</v>
      </c>
      <c r="Y2755" s="0">
        <v>1.7788878679275513</v>
      </c>
      <c r="Z2755" s="0">
        <v>0.28283870220184326</v>
      </c>
      <c r="AA2755" s="0">
        <v>0.094120122492313385</v>
      </c>
      <c r="AB2755" s="0">
        <v>0.1280248761177063</v>
      </c>
      <c r="AC2755" s="0">
        <v>0.16221891343593597</v>
      </c>
      <c r="AD2755" s="0">
        <v>0.23348206281661987</v>
      </c>
      <c r="AE2755" s="0">
        <v>0.28283870220184326</v>
      </c>
      <c r="AF2755" s="0">
        <v>0.33219534158706665</v>
      </c>
      <c r="AG2755" s="0">
        <v>0.40345850586891174</v>
      </c>
      <c r="AH2755" s="0">
        <v>0.43765252828598022</v>
      </c>
    </row>
    <row r="2756" x14ac:dyDescent="0.4">
      <c r="A2756" s="10" t="str">
        <f>Data[[#This Row],[category]]&amp;Data[[#This Row],[subcategory]]&amp;Data[[#This Row],[date]]&amp;Data[[#This Row],[hour]]</f>
        <v>NAICS 2-digit codeUtilities9/1/2017Avg. 11 to 6 pm</v>
      </c>
      <c r="B2756" s="10" t="s">
        <v>140</v>
      </c>
      <c r="C2756" t="s">
        <v>134</v>
      </c>
      <c r="D2756" t="s">
        <v>112</v>
      </c>
      <c r="E2756" t="s">
        <v>77</v>
      </c>
      <c r="F2756" s="0">
        <v>1676</v>
      </c>
      <c r="G2756" s="0">
        <v>1.3818938732147217</v>
      </c>
      <c r="H2756" s="0">
        <v>1.3509699106216431</v>
      </c>
      <c r="I2756" s="0">
        <v>-0.030924009159207344</v>
      </c>
      <c r="J2756" s="0">
        <v>0.036778807640075684</v>
      </c>
      <c r="K2756" s="0">
        <v>92.61651611328125</v>
      </c>
      <c r="L2756" s="0">
        <v>-0.84081053733825684</v>
      </c>
      <c r="M2756" s="0">
        <v>0</v>
      </c>
      <c r="N2756" s="0">
        <v>0</v>
      </c>
      <c r="O2756" s="0"/>
      <c r="P2756" s="0"/>
      <c r="Q2756" s="0">
        <v>-0.0914197638630867</v>
      </c>
      <c r="R2756" s="0">
        <v>-0.078057944774627686</v>
      </c>
      <c r="S2756" s="0">
        <v>-0.050210833549499512</v>
      </c>
      <c r="T2756" s="0">
        <v>-0.030924009159207344</v>
      </c>
      <c r="U2756" s="0">
        <v>-0.011637183837592602</v>
      </c>
      <c r="V2756" s="0">
        <v>0.016209930181503296</v>
      </c>
      <c r="W2756" s="0">
        <v>0.029571745544672012</v>
      </c>
      <c r="X2756" s="0">
        <v>2.316054105758667</v>
      </c>
      <c r="Y2756" s="0">
        <v>2.2642254829406738</v>
      </c>
      <c r="Z2756" s="0">
        <v>-0.051828637719154358</v>
      </c>
      <c r="AA2756" s="0">
        <v>0.061641283333301544</v>
      </c>
      <c r="AB2756" s="0">
        <v>-0.15321952104568481</v>
      </c>
      <c r="AC2756" s="0">
        <v>-0.13082511723041534</v>
      </c>
      <c r="AD2756" s="0">
        <v>-0.084153361618518829</v>
      </c>
      <c r="AE2756" s="0">
        <v>-0.051828637719154358</v>
      </c>
      <c r="AF2756" s="0">
        <v>-0.019503917545080185</v>
      </c>
      <c r="AG2756" s="0">
        <v>0.027167845517396927</v>
      </c>
      <c r="AH2756" s="0">
        <v>0.049562249332666397</v>
      </c>
    </row>
    <row r="2757" x14ac:dyDescent="0.4">
      <c r="A2757" s="10" t="str">
        <f>Data[[#This Row],[category]]&amp;Data[[#This Row],[subcategory]]&amp;Data[[#This Row],[date]]&amp;Data[[#This Row],[hour]]</f>
        <v>NAICS 2-digit codeUtilities9/1/2017Avg. 2 to 6pm</v>
      </c>
      <c r="B2757" s="10" t="s">
        <v>140</v>
      </c>
      <c r="C2757" t="s">
        <v>134</v>
      </c>
      <c r="D2757" t="s">
        <v>112</v>
      </c>
      <c r="E2757" t="s">
        <v>78</v>
      </c>
      <c r="F2757" s="0">
        <v>1676</v>
      </c>
      <c r="G2757" s="0">
        <v>1.3326243162155151</v>
      </c>
      <c r="H2757" s="0">
        <v>1.3294087648391724</v>
      </c>
      <c r="I2757" s="0">
        <v>-0.0032155625522136688</v>
      </c>
      <c r="J2757" s="0">
        <v>0.045541360974311829</v>
      </c>
      <c r="K2757" s="0">
        <v>91.212409973144531</v>
      </c>
      <c r="L2757" s="0">
        <v>-0.070607520639896393</v>
      </c>
      <c r="M2757" s="0">
        <v>0</v>
      </c>
      <c r="N2757" s="0">
        <v>0</v>
      </c>
      <c r="O2757" s="0"/>
      <c r="P2757" s="0"/>
      <c r="Q2757" s="0">
        <v>-0.078124433755874634</v>
      </c>
      <c r="R2757" s="0">
        <v>-0.061579164117574692</v>
      </c>
      <c r="S2757" s="0">
        <v>-0.027097474783658981</v>
      </c>
      <c r="T2757" s="0">
        <v>-0.0032155625522136688</v>
      </c>
      <c r="U2757" s="0">
        <v>0.020666349679231644</v>
      </c>
      <c r="V2757" s="0">
        <v>0.055148039013147354</v>
      </c>
      <c r="W2757" s="0">
        <v>0.071693308651447296</v>
      </c>
      <c r="X2757" s="0">
        <v>2.233478307723999</v>
      </c>
      <c r="Y2757" s="0">
        <v>2.2280890941619873</v>
      </c>
      <c r="Z2757" s="0">
        <v>-0.0053892829455435276</v>
      </c>
      <c r="AA2757" s="0">
        <v>0.076327323913574219</v>
      </c>
      <c r="AB2757" s="0">
        <v>-0.13093656301498413</v>
      </c>
      <c r="AC2757" s="0">
        <v>-0.10320668667554855</v>
      </c>
      <c r="AD2757" s="0">
        <v>-0.045415371656417847</v>
      </c>
      <c r="AE2757" s="0">
        <v>-0.0053892829455435276</v>
      </c>
      <c r="AF2757" s="0">
        <v>0.034636806696653366</v>
      </c>
      <c r="AG2757" s="0">
        <v>0.092428117990493774</v>
      </c>
      <c r="AH2757" s="0">
        <v>0.12015799432992935</v>
      </c>
    </row>
    <row r="2758" x14ac:dyDescent="0.4">
      <c r="A2758" s="10" t="str">
        <f>Data[[#This Row],[category]]&amp;Data[[#This Row],[subcategory]]&amp;Data[[#This Row],[date]]&amp;Data[[#This Row],[hour]]</f>
        <v>NAICS 2-digit codeUtilities9/2/20171</v>
      </c>
      <c r="B2758" s="10" t="s">
        <v>140</v>
      </c>
      <c r="C2758" t="s">
        <v>134</v>
      </c>
      <c r="D2758" t="s">
        <v>113</v>
      </c>
      <c r="E2758" t="s">
        <v>41</v>
      </c>
      <c r="F2758" s="0">
        <v>1676</v>
      </c>
      <c r="G2758" s="0">
        <v>1.1532512903213501</v>
      </c>
      <c r="H2758" s="0">
        <v>1.0096431970596313</v>
      </c>
      <c r="I2758" s="0">
        <v>-0.14360809326171875</v>
      </c>
      <c r="J2758" s="0">
        <v>0.049101445823907852</v>
      </c>
      <c r="K2758" s="0">
        <v>75.112770080566406</v>
      </c>
      <c r="L2758" s="0">
        <v>-2.9247221946716309</v>
      </c>
      <c r="M2758" s="0">
        <v>1</v>
      </c>
      <c r="N2758" s="0">
        <v>1</v>
      </c>
      <c r="O2758" s="0">
        <v>1.2053242921829224</v>
      </c>
      <c r="P2758" s="0">
        <v>1.2362405061721802</v>
      </c>
      <c r="Q2758" s="0">
        <v>-0.22437278926372528</v>
      </c>
      <c r="R2758" s="0">
        <v>-0.20653413236141205</v>
      </c>
      <c r="S2758" s="0">
        <v>-0.16935691237449646</v>
      </c>
      <c r="T2758" s="0">
        <v>-0.14360809326171875</v>
      </c>
      <c r="U2758" s="0">
        <v>-0.11785926669836044</v>
      </c>
      <c r="V2758" s="0">
        <v>-0.080682061612606049</v>
      </c>
      <c r="W2758" s="0">
        <v>-0.062843404710292816</v>
      </c>
      <c r="X2758" s="0">
        <v>1.9328491687774658</v>
      </c>
      <c r="Y2758" s="0">
        <v>1.692162036895752</v>
      </c>
      <c r="Z2758" s="0">
        <v>-0.24068716168403625</v>
      </c>
      <c r="AA2758" s="0">
        <v>0.082294024527072906</v>
      </c>
      <c r="AB2758" s="0">
        <v>-0.37604877352714539</v>
      </c>
      <c r="AC2758" s="0">
        <v>-0.346151202917099</v>
      </c>
      <c r="AD2758" s="0">
        <v>-0.28384217619895935</v>
      </c>
      <c r="AE2758" s="0">
        <v>-0.24068716168403625</v>
      </c>
      <c r="AF2758" s="0">
        <v>-0.19753213226795197</v>
      </c>
      <c r="AG2758" s="0">
        <v>-0.13522312045097351</v>
      </c>
      <c r="AH2758" s="0">
        <v>-0.10532553493976593</v>
      </c>
    </row>
    <row r="2759" x14ac:dyDescent="0.4">
      <c r="A2759" s="10" t="str">
        <f>Data[[#This Row],[category]]&amp;Data[[#This Row],[subcategory]]&amp;Data[[#This Row],[date]]&amp;Data[[#This Row],[hour]]</f>
        <v>NAICS 2-digit codeUtilities9/2/20172</v>
      </c>
      <c r="B2759" s="10" t="s">
        <v>140</v>
      </c>
      <c r="C2759" t="s">
        <v>134</v>
      </c>
      <c r="D2759" t="s">
        <v>113</v>
      </c>
      <c r="E2759" t="s">
        <v>42</v>
      </c>
      <c r="F2759" s="0">
        <v>1676</v>
      </c>
      <c r="G2759" s="0">
        <v>1.0973184108734131</v>
      </c>
      <c r="H2759" s="0">
        <v>0.98842602968215942</v>
      </c>
      <c r="I2759" s="0">
        <v>-0.10889238864183426</v>
      </c>
      <c r="J2759" s="0">
        <v>0.048702023923397064</v>
      </c>
      <c r="K2759" s="0">
        <v>73.810264587402344</v>
      </c>
      <c r="L2759" s="0">
        <v>-2.2358903884887695</v>
      </c>
      <c r="M2759" s="0">
        <v>1</v>
      </c>
      <c r="N2759" s="0">
        <v>1</v>
      </c>
      <c r="O2759" s="0">
        <v>1.2053242921829224</v>
      </c>
      <c r="P2759" s="0">
        <v>1.2362405061721802</v>
      </c>
      <c r="Q2759" s="0">
        <v>-0.18900008499622345</v>
      </c>
      <c r="R2759" s="0">
        <v>-0.1713065505027771</v>
      </c>
      <c r="S2759" s="0">
        <v>-0.13443174958229065</v>
      </c>
      <c r="T2759" s="0">
        <v>-0.10889238864183426</v>
      </c>
      <c r="U2759" s="0">
        <v>-0.083353020250797272</v>
      </c>
      <c r="V2759" s="0">
        <v>-0.046478234231472015</v>
      </c>
      <c r="W2759" s="0">
        <v>-0.02878468856215477</v>
      </c>
      <c r="X2759" s="0">
        <v>1.8391056060791016</v>
      </c>
      <c r="Y2759" s="0">
        <v>1.6566020250320435</v>
      </c>
      <c r="Z2759" s="0">
        <v>-0.18250364065170288</v>
      </c>
      <c r="AA2759" s="0">
        <v>0.081624589860439301</v>
      </c>
      <c r="AB2759" s="0">
        <v>-0.31676414608955383</v>
      </c>
      <c r="AC2759" s="0">
        <v>-0.28710976243019104</v>
      </c>
      <c r="AD2759" s="0">
        <v>-0.22530761361122131</v>
      </c>
      <c r="AE2759" s="0">
        <v>-0.18250364065170288</v>
      </c>
      <c r="AF2759" s="0">
        <v>-0.13969966769218445</v>
      </c>
      <c r="AG2759" s="0">
        <v>-0.077897518873214722</v>
      </c>
      <c r="AH2759" s="0">
        <v>-0.048243138939142227</v>
      </c>
    </row>
    <row r="2760" x14ac:dyDescent="0.4">
      <c r="A2760" s="10" t="str">
        <f>Data[[#This Row],[category]]&amp;Data[[#This Row],[subcategory]]&amp;Data[[#This Row],[date]]&amp;Data[[#This Row],[hour]]</f>
        <v>NAICS 2-digit codeUtilities9/2/20173</v>
      </c>
      <c r="B2760" s="10" t="s">
        <v>140</v>
      </c>
      <c r="C2760" t="s">
        <v>134</v>
      </c>
      <c r="D2760" t="s">
        <v>113</v>
      </c>
      <c r="E2760" t="s">
        <v>43</v>
      </c>
      <c r="F2760" s="0">
        <v>1676</v>
      </c>
      <c r="G2760" s="0">
        <v>1.0511411428451538</v>
      </c>
      <c r="H2760" s="0">
        <v>0.96105611324310303</v>
      </c>
      <c r="I2760" s="0">
        <v>-0.09008510410785675</v>
      </c>
      <c r="J2760" s="0">
        <v>0.0479746013879776</v>
      </c>
      <c r="K2760" s="0">
        <v>73.935562133789063</v>
      </c>
      <c r="L2760" s="0">
        <v>-1.8777666091918945</v>
      </c>
      <c r="M2760" s="0">
        <v>1</v>
      </c>
      <c r="N2760" s="0">
        <v>0</v>
      </c>
      <c r="O2760" s="0">
        <v>1.2053242921829224</v>
      </c>
      <c r="P2760" s="0">
        <v>1.2362405061721802</v>
      </c>
      <c r="Q2760" s="0">
        <v>-0.16899630427360535</v>
      </c>
      <c r="R2760" s="0">
        <v>-0.15156702697277069</v>
      </c>
      <c r="S2760" s="0">
        <v>-0.11524301022291183</v>
      </c>
      <c r="T2760" s="0">
        <v>-0.09008510410785675</v>
      </c>
      <c r="U2760" s="0">
        <v>-0.064927197992801666</v>
      </c>
      <c r="V2760" s="0">
        <v>-0.028603179380297661</v>
      </c>
      <c r="W2760" s="0">
        <v>-0.011173906736075878</v>
      </c>
      <c r="X2760" s="0">
        <v>1.7617125511169434</v>
      </c>
      <c r="Y2760" s="0">
        <v>1.6107300519943237</v>
      </c>
      <c r="Z2760" s="0">
        <v>-0.15098263323307037</v>
      </c>
      <c r="AA2760" s="0">
        <v>0.080405429005622864</v>
      </c>
      <c r="AB2760" s="0">
        <v>-0.28323778510093689</v>
      </c>
      <c r="AC2760" s="0">
        <v>-0.25402632355690002</v>
      </c>
      <c r="AD2760" s="0">
        <v>-0.19314728677272797</v>
      </c>
      <c r="AE2760" s="0">
        <v>-0.15098263323307037</v>
      </c>
      <c r="AF2760" s="0">
        <v>-0.10881798714399338</v>
      </c>
      <c r="AG2760" s="0">
        <v>-0.047938928008079529</v>
      </c>
      <c r="AH2760" s="0">
        <v>-0.018727472051978111</v>
      </c>
    </row>
    <row r="2761" x14ac:dyDescent="0.4">
      <c r="A2761" s="10" t="str">
        <f>Data[[#This Row],[category]]&amp;Data[[#This Row],[subcategory]]&amp;Data[[#This Row],[date]]&amp;Data[[#This Row],[hour]]</f>
        <v>NAICS 2-digit codeUtilities9/2/20174</v>
      </c>
      <c r="B2761" s="10" t="s">
        <v>140</v>
      </c>
      <c r="C2761" t="s">
        <v>134</v>
      </c>
      <c r="D2761" t="s">
        <v>113</v>
      </c>
      <c r="E2761" t="s">
        <v>44</v>
      </c>
      <c r="F2761" s="0">
        <v>1676</v>
      </c>
      <c r="G2761" s="0">
        <v>1.0649778842926025</v>
      </c>
      <c r="H2761" s="0">
        <v>0.93337708711624146</v>
      </c>
      <c r="I2761" s="0">
        <v>-0.1316007673740387</v>
      </c>
      <c r="J2761" s="0">
        <v>0.048741459846496582</v>
      </c>
      <c r="K2761" s="0">
        <v>73.48150634765625</v>
      </c>
      <c r="L2761" s="0">
        <v>-2.6999759674072266</v>
      </c>
      <c r="M2761" s="0">
        <v>1</v>
      </c>
      <c r="N2761" s="0">
        <v>1</v>
      </c>
      <c r="O2761" s="0">
        <v>1.2053242921829224</v>
      </c>
      <c r="P2761" s="0">
        <v>1.2362405061721802</v>
      </c>
      <c r="Q2761" s="0">
        <v>-0.2117733359336853</v>
      </c>
      <c r="R2761" s="0">
        <v>-0.19406546652317047</v>
      </c>
      <c r="S2761" s="0">
        <v>-0.15716081857681274</v>
      </c>
      <c r="T2761" s="0">
        <v>-0.1316007673740387</v>
      </c>
      <c r="U2761" s="0">
        <v>-0.10604072362184525</v>
      </c>
      <c r="V2761" s="0">
        <v>-0.069136075675487518</v>
      </c>
      <c r="W2761" s="0">
        <v>-0.05142819881439209</v>
      </c>
      <c r="X2761" s="0">
        <v>1.7849029302597046</v>
      </c>
      <c r="Y2761" s="0">
        <v>1.5643399953842163</v>
      </c>
      <c r="Z2761" s="0">
        <v>-0.2205628901720047</v>
      </c>
      <c r="AA2761" s="0">
        <v>0.081690683960914612</v>
      </c>
      <c r="AB2761" s="0">
        <v>-0.35493209958076477</v>
      </c>
      <c r="AC2761" s="0">
        <v>-0.32525372505187988</v>
      </c>
      <c r="AD2761" s="0">
        <v>-0.26340153813362122</v>
      </c>
      <c r="AE2761" s="0">
        <v>-0.2205628901720047</v>
      </c>
      <c r="AF2761" s="0">
        <v>-0.17772425711154938</v>
      </c>
      <c r="AG2761" s="0">
        <v>-0.11587206274271011</v>
      </c>
      <c r="AH2761" s="0">
        <v>-0.086193673312664032</v>
      </c>
    </row>
    <row r="2762" x14ac:dyDescent="0.4">
      <c r="A2762" s="10" t="str">
        <f>Data[[#This Row],[category]]&amp;Data[[#This Row],[subcategory]]&amp;Data[[#This Row],[date]]&amp;Data[[#This Row],[hour]]</f>
        <v>NAICS 2-digit codeUtilities9/2/20175</v>
      </c>
      <c r="B2762" s="10" t="s">
        <v>140</v>
      </c>
      <c r="C2762" t="s">
        <v>134</v>
      </c>
      <c r="D2762" t="s">
        <v>113</v>
      </c>
      <c r="E2762" t="s">
        <v>45</v>
      </c>
      <c r="F2762" s="0">
        <v>1676</v>
      </c>
      <c r="G2762" s="0">
        <v>1.0983376502990723</v>
      </c>
      <c r="H2762" s="0">
        <v>0.96054118871688843</v>
      </c>
      <c r="I2762" s="0">
        <v>-0.13779652118682861</v>
      </c>
      <c r="J2762" s="0">
        <v>0.048675134778022766</v>
      </c>
      <c r="K2762" s="0">
        <v>72.730308532714844</v>
      </c>
      <c r="L2762" s="0">
        <v>-2.8309428691864014</v>
      </c>
      <c r="M2762" s="0">
        <v>1</v>
      </c>
      <c r="N2762" s="0">
        <v>1</v>
      </c>
      <c r="O2762" s="0">
        <v>1.2053242921829224</v>
      </c>
      <c r="P2762" s="0">
        <v>1.2362405061721802</v>
      </c>
      <c r="Q2762" s="0">
        <v>-0.21785999834537506</v>
      </c>
      <c r="R2762" s="0">
        <v>-0.20017620921134949</v>
      </c>
      <c r="S2762" s="0">
        <v>-0.16332179307937622</v>
      </c>
      <c r="T2762" s="0">
        <v>-0.13779652118682861</v>
      </c>
      <c r="U2762" s="0">
        <v>-0.1122712567448616</v>
      </c>
      <c r="V2762" s="0">
        <v>-0.075416825711727142</v>
      </c>
      <c r="W2762" s="0">
        <v>-0.057733047753572464</v>
      </c>
      <c r="X2762" s="0">
        <v>1.8408138751983643</v>
      </c>
      <c r="Y2762" s="0">
        <v>1.6098669767379761</v>
      </c>
      <c r="Z2762" s="0">
        <v>-0.23094697296619415</v>
      </c>
      <c r="AA2762" s="0">
        <v>0.081579528748989105</v>
      </c>
      <c r="AB2762" s="0">
        <v>-0.36513334512710571</v>
      </c>
      <c r="AC2762" s="0">
        <v>-0.33549535274505615</v>
      </c>
      <c r="AD2762" s="0">
        <v>-0.27372732758522034</v>
      </c>
      <c r="AE2762" s="0">
        <v>-0.23094697296619415</v>
      </c>
      <c r="AF2762" s="0">
        <v>-0.18816663324832916</v>
      </c>
      <c r="AG2762" s="0">
        <v>-0.12639859318733215</v>
      </c>
      <c r="AH2762" s="0">
        <v>-0.096760585904121399</v>
      </c>
    </row>
    <row r="2763" x14ac:dyDescent="0.4">
      <c r="A2763" s="10" t="str">
        <f>Data[[#This Row],[category]]&amp;Data[[#This Row],[subcategory]]&amp;Data[[#This Row],[date]]&amp;Data[[#This Row],[hour]]</f>
        <v>NAICS 2-digit codeUtilities9/2/20176</v>
      </c>
      <c r="B2763" s="10" t="s">
        <v>140</v>
      </c>
      <c r="C2763" t="s">
        <v>134</v>
      </c>
      <c r="D2763" t="s">
        <v>113</v>
      </c>
      <c r="E2763" t="s">
        <v>46</v>
      </c>
      <c r="F2763" s="0">
        <v>1676</v>
      </c>
      <c r="G2763" s="0">
        <v>1.0989236831665039</v>
      </c>
      <c r="H2763" s="0">
        <v>0.98498088121414185</v>
      </c>
      <c r="I2763" s="0">
        <v>-0.11394273489713669</v>
      </c>
      <c r="J2763" s="0">
        <v>0.049338430166244507</v>
      </c>
      <c r="K2763" s="0">
        <v>72.73150634765625</v>
      </c>
      <c r="L2763" s="0">
        <v>-2.3094115257263184</v>
      </c>
      <c r="M2763" s="0">
        <v>1</v>
      </c>
      <c r="N2763" s="0">
        <v>1</v>
      </c>
      <c r="O2763" s="0">
        <v>1.2053242921829224</v>
      </c>
      <c r="P2763" s="0">
        <v>1.2362405061721802</v>
      </c>
      <c r="Q2763" s="0">
        <v>-0.19509723782539368</v>
      </c>
      <c r="R2763" s="0">
        <v>-0.17717248201370239</v>
      </c>
      <c r="S2763" s="0">
        <v>-0.13981583714485168</v>
      </c>
      <c r="T2763" s="0">
        <v>-0.11394273489713669</v>
      </c>
      <c r="U2763" s="0">
        <v>-0.088069640100002289</v>
      </c>
      <c r="V2763" s="0">
        <v>-0.050712991505861282</v>
      </c>
      <c r="W2763" s="0">
        <v>-0.032788239419460297</v>
      </c>
      <c r="X2763" s="0">
        <v>1.8417960405349731</v>
      </c>
      <c r="Y2763" s="0">
        <v>1.6508280038833618</v>
      </c>
      <c r="Z2763" s="0">
        <v>-0.19096802175045013</v>
      </c>
      <c r="AA2763" s="0">
        <v>0.082691207528114319</v>
      </c>
      <c r="AB2763" s="0">
        <v>-0.32698294520378113</v>
      </c>
      <c r="AC2763" s="0">
        <v>-0.29694107174873352</v>
      </c>
      <c r="AD2763" s="0">
        <v>-0.23433133959770203</v>
      </c>
      <c r="AE2763" s="0">
        <v>-0.19096802175045013</v>
      </c>
      <c r="AF2763" s="0">
        <v>-0.14760470390319824</v>
      </c>
      <c r="AG2763" s="0">
        <v>-0.084994971752166748</v>
      </c>
      <c r="AH2763" s="0">
        <v>-0.054953090846538544</v>
      </c>
    </row>
    <row r="2764" x14ac:dyDescent="0.4">
      <c r="A2764" s="10" t="str">
        <f>Data[[#This Row],[category]]&amp;Data[[#This Row],[subcategory]]&amp;Data[[#This Row],[date]]&amp;Data[[#This Row],[hour]]</f>
        <v>NAICS 2-digit codeUtilities9/2/20177</v>
      </c>
      <c r="B2764" s="10" t="s">
        <v>140</v>
      </c>
      <c r="C2764" t="s">
        <v>134</v>
      </c>
      <c r="D2764" t="s">
        <v>113</v>
      </c>
      <c r="E2764" t="s">
        <v>60</v>
      </c>
      <c r="F2764" s="0">
        <v>1676</v>
      </c>
      <c r="G2764" s="0">
        <v>1.0525413751602173</v>
      </c>
      <c r="H2764" s="0">
        <v>0.97859066724777222</v>
      </c>
      <c r="I2764" s="0">
        <v>-0.073950663208961487</v>
      </c>
      <c r="J2764" s="0">
        <v>0.046244386583566666</v>
      </c>
      <c r="K2764" s="0">
        <v>73.417060852050781</v>
      </c>
      <c r="L2764" s="0">
        <v>-1.5991272926330566</v>
      </c>
      <c r="M2764" s="0">
        <v>0</v>
      </c>
      <c r="N2764" s="0">
        <v>0</v>
      </c>
      <c r="O2764" s="0">
        <v>1.2053242921829224</v>
      </c>
      <c r="P2764" s="0">
        <v>1.2362405061721802</v>
      </c>
      <c r="Q2764" s="0">
        <v>-0.15001590549945831</v>
      </c>
      <c r="R2764" s="0">
        <v>-0.13321523368358612</v>
      </c>
      <c r="S2764" s="0">
        <v>-0.098201245069503784</v>
      </c>
      <c r="T2764" s="0">
        <v>-0.073950663208961487</v>
      </c>
      <c r="U2764" s="0">
        <v>-0.049700081348419189</v>
      </c>
      <c r="V2764" s="0">
        <v>-0.014686097390949726</v>
      </c>
      <c r="W2764" s="0">
        <v>0.0021145837381482124</v>
      </c>
      <c r="X2764" s="0">
        <v>1.76405930519104</v>
      </c>
      <c r="Y2764" s="0">
        <v>1.6401180028915405</v>
      </c>
      <c r="Z2764" s="0">
        <v>-0.12394130975008011</v>
      </c>
      <c r="AA2764" s="0">
        <v>0.077505588531494141</v>
      </c>
      <c r="AB2764" s="0">
        <v>-0.25142666697502136</v>
      </c>
      <c r="AC2764" s="0">
        <v>-0.22326871752738953</v>
      </c>
      <c r="AD2764" s="0">
        <v>-0.16458527743816376</v>
      </c>
      <c r="AE2764" s="0">
        <v>-0.12394130975008011</v>
      </c>
      <c r="AF2764" s="0">
        <v>-0.08329734206199646</v>
      </c>
      <c r="AG2764" s="0">
        <v>-0.024613901972770691</v>
      </c>
      <c r="AH2764" s="0">
        <v>0.0035440386272966862</v>
      </c>
    </row>
    <row r="2765" x14ac:dyDescent="0.4">
      <c r="A2765" s="10" t="str">
        <f>Data[[#This Row],[category]]&amp;Data[[#This Row],[subcategory]]&amp;Data[[#This Row],[date]]&amp;Data[[#This Row],[hour]]</f>
        <v>NAICS 2-digit codeUtilities9/2/20178</v>
      </c>
      <c r="B2765" s="10" t="s">
        <v>140</v>
      </c>
      <c r="C2765" t="s">
        <v>134</v>
      </c>
      <c r="D2765" t="s">
        <v>113</v>
      </c>
      <c r="E2765" t="s">
        <v>61</v>
      </c>
      <c r="F2765" s="0">
        <v>1676</v>
      </c>
      <c r="G2765" s="0">
        <v>1.0819886922836304</v>
      </c>
      <c r="H2765" s="0">
        <v>0.99144691228866577</v>
      </c>
      <c r="I2765" s="0">
        <v>-0.090541824698448181</v>
      </c>
      <c r="J2765" s="0">
        <v>0.041430927813053131</v>
      </c>
      <c r="K2765" s="0">
        <v>76.081741333007813</v>
      </c>
      <c r="L2765" s="0">
        <v>-2.1853680610656738</v>
      </c>
      <c r="M2765" s="0">
        <v>1</v>
      </c>
      <c r="N2765" s="0">
        <v>1</v>
      </c>
      <c r="O2765" s="0">
        <v>1.2053242921829224</v>
      </c>
      <c r="P2765" s="0">
        <v>1.2362405061721802</v>
      </c>
      <c r="Q2765" s="0">
        <v>-0.15868963301181793</v>
      </c>
      <c r="R2765" s="0">
        <v>-0.14363770186901093</v>
      </c>
      <c r="S2765" s="0">
        <v>-0.11226822435855865</v>
      </c>
      <c r="T2765" s="0">
        <v>-0.090541824698448181</v>
      </c>
      <c r="U2765" s="0">
        <v>-0.068815425038337708</v>
      </c>
      <c r="V2765" s="0">
        <v>-0.037445954978466034</v>
      </c>
      <c r="W2765" s="0">
        <v>-0.022394012659788132</v>
      </c>
      <c r="X2765" s="0">
        <v>1.8134130239486694</v>
      </c>
      <c r="Y2765" s="0">
        <v>1.6616650819778442</v>
      </c>
      <c r="Z2765" s="0">
        <v>-0.15174809098243713</v>
      </c>
      <c r="AA2765" s="0">
        <v>0.069438233971595764</v>
      </c>
      <c r="AB2765" s="0">
        <v>-0.26596382260322571</v>
      </c>
      <c r="AC2765" s="0">
        <v>-0.24073676764965057</v>
      </c>
      <c r="AD2765" s="0">
        <v>-0.18816153705120087</v>
      </c>
      <c r="AE2765" s="0">
        <v>-0.15174809098243713</v>
      </c>
      <c r="AF2765" s="0">
        <v>-0.1153346449136734</v>
      </c>
      <c r="AG2765" s="0">
        <v>-0.062759414315223694</v>
      </c>
      <c r="AH2765" s="0">
        <v>-0.03753235936164856</v>
      </c>
    </row>
    <row r="2766" x14ac:dyDescent="0.4">
      <c r="A2766" s="10" t="str">
        <f>Data[[#This Row],[category]]&amp;Data[[#This Row],[subcategory]]&amp;Data[[#This Row],[date]]&amp;Data[[#This Row],[hour]]</f>
        <v>NAICS 2-digit codeUtilities9/2/20179</v>
      </c>
      <c r="B2766" s="10" t="s">
        <v>140</v>
      </c>
      <c r="C2766" t="s">
        <v>134</v>
      </c>
      <c r="D2766" t="s">
        <v>113</v>
      </c>
      <c r="E2766" t="s">
        <v>62</v>
      </c>
      <c r="F2766" s="0">
        <v>1676</v>
      </c>
      <c r="G2766" s="0">
        <v>1.0113623142242432</v>
      </c>
      <c r="H2766" s="0">
        <v>1.0250638723373413</v>
      </c>
      <c r="I2766" s="0">
        <v>0.013701553456485271</v>
      </c>
      <c r="J2766" s="0">
        <v>0.033064890652894974</v>
      </c>
      <c r="K2766" s="0">
        <v>80.894989013671875</v>
      </c>
      <c r="L2766" s="0">
        <v>0.41438373923301697</v>
      </c>
      <c r="M2766" s="0">
        <v>0</v>
      </c>
      <c r="N2766" s="0">
        <v>0</v>
      </c>
      <c r="O2766" s="0">
        <v>1.2053242921829224</v>
      </c>
      <c r="P2766" s="0">
        <v>1.2362405061721802</v>
      </c>
      <c r="Q2766" s="0">
        <v>-0.040685351938009262</v>
      </c>
      <c r="R2766" s="0">
        <v>-0.028672808781266212</v>
      </c>
      <c r="S2766" s="0">
        <v>-0.003637692192569375</v>
      </c>
      <c r="T2766" s="0">
        <v>0.013701553456485271</v>
      </c>
      <c r="U2766" s="0">
        <v>0.031040798872709274</v>
      </c>
      <c r="V2766" s="0">
        <v>0.056075915694236755</v>
      </c>
      <c r="W2766" s="0">
        <v>0.068088456988334656</v>
      </c>
      <c r="X2766" s="0">
        <v>1.6950432062149048</v>
      </c>
      <c r="Y2766" s="0">
        <v>1.7180070877075195</v>
      </c>
      <c r="Z2766" s="0">
        <v>0.022963803261518478</v>
      </c>
      <c r="AA2766" s="0">
        <v>0.055416755378246307</v>
      </c>
      <c r="AB2766" s="0">
        <v>-0.06818864494562149</v>
      </c>
      <c r="AC2766" s="0">
        <v>-0.048055626451969147</v>
      </c>
      <c r="AD2766" s="0">
        <v>-0.006096771452575922</v>
      </c>
      <c r="AE2766" s="0">
        <v>0.022963803261518478</v>
      </c>
      <c r="AF2766" s="0">
        <v>0.052024379372596741</v>
      </c>
      <c r="AG2766" s="0">
        <v>0.093983232975006104</v>
      </c>
      <c r="AH2766" s="0">
        <v>0.11411625146865845</v>
      </c>
    </row>
    <row r="2767" x14ac:dyDescent="0.4">
      <c r="A2767" s="10" t="str">
        <f>Data[[#This Row],[category]]&amp;Data[[#This Row],[subcategory]]&amp;Data[[#This Row],[date]]&amp;Data[[#This Row],[hour]]</f>
        <v>NAICS 2-digit codeUtilities9/2/201710</v>
      </c>
      <c r="B2767" s="10" t="s">
        <v>140</v>
      </c>
      <c r="C2767" t="s">
        <v>134</v>
      </c>
      <c r="D2767" t="s">
        <v>113</v>
      </c>
      <c r="E2767" t="s">
        <v>63</v>
      </c>
      <c r="F2767" s="0">
        <v>1676</v>
      </c>
      <c r="G2767" s="0">
        <v>1.0692449808120728</v>
      </c>
      <c r="H2767" s="0">
        <v>1.0764248371124268</v>
      </c>
      <c r="I2767" s="0">
        <v>0.007179818581789732</v>
      </c>
      <c r="J2767" s="0">
        <v>0.01807704009115696</v>
      </c>
      <c r="K2767" s="0">
        <v>85.820404052734375</v>
      </c>
      <c r="L2767" s="0">
        <v>0.39717888832092285</v>
      </c>
      <c r="M2767" s="0">
        <v>0</v>
      </c>
      <c r="N2767" s="0">
        <v>0</v>
      </c>
      <c r="O2767" s="0">
        <v>1.2053242921829224</v>
      </c>
      <c r="P2767" s="0">
        <v>1.2362405061721802</v>
      </c>
      <c r="Q2767" s="0">
        <v>-0.022554267197847366</v>
      </c>
      <c r="R2767" s="0">
        <v>-0.015986841171979904</v>
      </c>
      <c r="S2767" s="0">
        <v>-0.0022997905034571886</v>
      </c>
      <c r="T2767" s="0">
        <v>0.007179818581789732</v>
      </c>
      <c r="U2767" s="0">
        <v>0.016659427434206009</v>
      </c>
      <c r="V2767" s="0">
        <v>0.030346477404236794</v>
      </c>
      <c r="W2767" s="0">
        <v>0.036913905292749405</v>
      </c>
      <c r="X2767" s="0">
        <v>1.7920545339584351</v>
      </c>
      <c r="Y2767" s="0">
        <v>1.8040879964828491</v>
      </c>
      <c r="Z2767" s="0">
        <v>0.012033375911414623</v>
      </c>
      <c r="AA2767" s="0">
        <v>0.030297119170427322</v>
      </c>
      <c r="AB2767" s="0">
        <v>-0.037800949066877365</v>
      </c>
      <c r="AC2767" s="0">
        <v>-0.026793943718075752</v>
      </c>
      <c r="AD2767" s="0">
        <v>-0.0038544489070773125</v>
      </c>
      <c r="AE2767" s="0">
        <v>0.012033375911414623</v>
      </c>
      <c r="AF2767" s="0">
        <v>0.027921201661229134</v>
      </c>
      <c r="AG2767" s="0">
        <v>0.050860695540904999</v>
      </c>
      <c r="AH2767" s="0">
        <v>0.061867702752351761</v>
      </c>
    </row>
    <row r="2768" x14ac:dyDescent="0.4">
      <c r="A2768" s="10" t="str">
        <f>Data[[#This Row],[category]]&amp;Data[[#This Row],[subcategory]]&amp;Data[[#This Row],[date]]&amp;Data[[#This Row],[hour]]</f>
        <v>NAICS 2-digit codeUtilities9/2/201711</v>
      </c>
      <c r="B2768" s="10" t="s">
        <v>140</v>
      </c>
      <c r="C2768" t="s">
        <v>134</v>
      </c>
      <c r="D2768" t="s">
        <v>113</v>
      </c>
      <c r="E2768" t="s">
        <v>64</v>
      </c>
      <c r="F2768" s="0">
        <v>1676</v>
      </c>
      <c r="G2768" s="0">
        <v>1.1298809051513672</v>
      </c>
      <c r="H2768" s="0">
        <v>1.1227010488510132</v>
      </c>
      <c r="I2768" s="0">
        <v>-0.0071798204444348812</v>
      </c>
      <c r="J2768" s="0">
        <v>0.018077041953802109</v>
      </c>
      <c r="K2768" s="0">
        <v>89.603225708007813</v>
      </c>
      <c r="L2768" s="0">
        <v>-0.39717894792556763</v>
      </c>
      <c r="M2768" s="0">
        <v>0</v>
      </c>
      <c r="N2768" s="0">
        <v>0</v>
      </c>
      <c r="O2768" s="0">
        <v>1.2053242921829224</v>
      </c>
      <c r="P2768" s="0">
        <v>1.2362405061721802</v>
      </c>
      <c r="Q2768" s="0">
        <v>-0.036913909018039703</v>
      </c>
      <c r="R2768" s="0">
        <v>-0.030346481129527092</v>
      </c>
      <c r="S2768" s="0">
        <v>-0.016659431159496307</v>
      </c>
      <c r="T2768" s="0">
        <v>-0.0071798204444348812</v>
      </c>
      <c r="U2768" s="0">
        <v>0.002299789572134614</v>
      </c>
      <c r="V2768" s="0">
        <v>0.015986841171979904</v>
      </c>
      <c r="W2768" s="0">
        <v>0.022554267197847366</v>
      </c>
      <c r="X2768" s="0">
        <v>1.8936804533004761</v>
      </c>
      <c r="Y2768" s="0">
        <v>1.881646990776062</v>
      </c>
      <c r="Z2768" s="0">
        <v>-0.012033378705382347</v>
      </c>
      <c r="AA2768" s="0">
        <v>0.030297122895717621</v>
      </c>
      <c r="AB2768" s="0">
        <v>-0.061867710202932358</v>
      </c>
      <c r="AC2768" s="0">
        <v>-0.050860702991485596</v>
      </c>
      <c r="AD2768" s="0">
        <v>-0.027921205386519432</v>
      </c>
      <c r="AE2768" s="0">
        <v>-0.012033378705382347</v>
      </c>
      <c r="AF2768" s="0">
        <v>0.0038544479757547379</v>
      </c>
      <c r="AG2768" s="0">
        <v>0.026793947443366051</v>
      </c>
      <c r="AH2768" s="0">
        <v>0.037800952792167664</v>
      </c>
    </row>
    <row r="2769" x14ac:dyDescent="0.4">
      <c r="A2769" s="10" t="str">
        <f>Data[[#This Row],[category]]&amp;Data[[#This Row],[subcategory]]&amp;Data[[#This Row],[date]]&amp;Data[[#This Row],[hour]]</f>
        <v>NAICS 2-digit codeUtilities9/2/201712</v>
      </c>
      <c r="B2769" s="10" t="s">
        <v>140</v>
      </c>
      <c r="C2769" t="s">
        <v>134</v>
      </c>
      <c r="D2769" t="s">
        <v>113</v>
      </c>
      <c r="E2769" t="s">
        <v>65</v>
      </c>
      <c r="F2769" s="0">
        <v>1676</v>
      </c>
      <c r="G2769" s="0">
        <v>1.0834882259368896</v>
      </c>
      <c r="H2769" s="0">
        <v>1.1492983102798462</v>
      </c>
      <c r="I2769" s="0">
        <v>0.065810158848762512</v>
      </c>
      <c r="J2769" s="0">
        <v>0.040045615285634995</v>
      </c>
      <c r="K2769" s="0">
        <v>92.786399841308594</v>
      </c>
      <c r="L2769" s="0">
        <v>1.6433799266815186</v>
      </c>
      <c r="M2769" s="0">
        <v>0</v>
      </c>
      <c r="N2769" s="0">
        <v>0</v>
      </c>
      <c r="O2769" s="0">
        <v>1.2053242921829224</v>
      </c>
      <c r="P2769" s="0">
        <v>1.2362405061721802</v>
      </c>
      <c r="Q2769" s="0">
        <v>-5.9016696468461305e-005</v>
      </c>
      <c r="R2769" s="0">
        <v>0.014489637687802315</v>
      </c>
      <c r="S2769" s="0">
        <v>0.044810216873884201</v>
      </c>
      <c r="T2769" s="0">
        <v>0.065810158848762512</v>
      </c>
      <c r="U2769" s="0">
        <v>0.086810097098350525</v>
      </c>
      <c r="V2769" s="0">
        <v>0.11713068187236786</v>
      </c>
      <c r="W2769" s="0">
        <v>0.13167934119701385</v>
      </c>
      <c r="X2769" s="0">
        <v>1.8159263134002686</v>
      </c>
      <c r="Y2769" s="0">
        <v>1.9262239933013916</v>
      </c>
      <c r="Z2769" s="0">
        <v>0.11029782891273499</v>
      </c>
      <c r="AA2769" s="0">
        <v>0.067116454243659973</v>
      </c>
      <c r="AB2769" s="0">
        <v>-9.8914279078599066e-005</v>
      </c>
      <c r="AC2769" s="0">
        <v>0.024284631013870239</v>
      </c>
      <c r="AD2769" s="0">
        <v>0.075101926922798157</v>
      </c>
      <c r="AE2769" s="0">
        <v>0.11029782891273499</v>
      </c>
      <c r="AF2769" s="0">
        <v>0.14549373090267181</v>
      </c>
      <c r="AG2769" s="0">
        <v>0.19631102681159973</v>
      </c>
      <c r="AH2769" s="0">
        <v>0.22069457173347473</v>
      </c>
    </row>
    <row r="2770" x14ac:dyDescent="0.4">
      <c r="A2770" s="10" t="str">
        <f>Data[[#This Row],[category]]&amp;Data[[#This Row],[subcategory]]&amp;Data[[#This Row],[date]]&amp;Data[[#This Row],[hour]]</f>
        <v>NAICS 2-digit codeUtilities9/2/201713</v>
      </c>
      <c r="B2770" s="10" t="s">
        <v>140</v>
      </c>
      <c r="C2770" t="s">
        <v>134</v>
      </c>
      <c r="D2770" t="s">
        <v>113</v>
      </c>
      <c r="E2770" t="s">
        <v>66</v>
      </c>
      <c r="F2770" s="0">
        <v>1676</v>
      </c>
      <c r="G2770" s="0">
        <v>1.025158166885376</v>
      </c>
      <c r="H2770" s="0">
        <v>1.1672828197479248</v>
      </c>
      <c r="I2770" s="0">
        <v>0.14212459325790405</v>
      </c>
      <c r="J2770" s="0">
        <v>0.042566888034343719</v>
      </c>
      <c r="K2770" s="0">
        <v>94.450477600097656</v>
      </c>
      <c r="L2770" s="0">
        <v>3.3388533592224121</v>
      </c>
      <c r="M2770" s="0">
        <v>1</v>
      </c>
      <c r="N2770" s="0">
        <v>1</v>
      </c>
      <c r="O2770" s="0">
        <v>1.2053242921829224</v>
      </c>
      <c r="P2770" s="0">
        <v>1.2362405061721802</v>
      </c>
      <c r="Q2770" s="0">
        <v>0.07210829108953476</v>
      </c>
      <c r="R2770" s="0">
        <v>0.087572932243347168</v>
      </c>
      <c r="S2770" s="0">
        <v>0.11980249732732773</v>
      </c>
      <c r="T2770" s="0">
        <v>0.14212459325790405</v>
      </c>
      <c r="U2770" s="0">
        <v>0.16444669663906097</v>
      </c>
      <c r="V2770" s="0">
        <v>0.19667625427246094</v>
      </c>
      <c r="W2770" s="0">
        <v>0.21214088797569275</v>
      </c>
      <c r="X2770" s="0">
        <v>1.7181650400161743</v>
      </c>
      <c r="Y2770" s="0">
        <v>1.9563660621643066</v>
      </c>
      <c r="Z2770" s="0">
        <v>0.23820081353187561</v>
      </c>
      <c r="AA2770" s="0">
        <v>0.071342103183269501</v>
      </c>
      <c r="AB2770" s="0">
        <v>0.12085349857807159</v>
      </c>
      <c r="AC2770" s="0">
        <v>0.14677223563194275</v>
      </c>
      <c r="AD2770" s="0">
        <v>0.20078897476196289</v>
      </c>
      <c r="AE2770" s="0">
        <v>0.23820081353187561</v>
      </c>
      <c r="AF2770" s="0">
        <v>0.27561265230178833</v>
      </c>
      <c r="AG2770" s="0">
        <v>0.32962939143180847</v>
      </c>
      <c r="AH2770" s="0">
        <v>0.35554814338684082</v>
      </c>
    </row>
    <row r="2771" x14ac:dyDescent="0.4">
      <c r="A2771" s="10" t="str">
        <f>Data[[#This Row],[category]]&amp;Data[[#This Row],[subcategory]]&amp;Data[[#This Row],[date]]&amp;Data[[#This Row],[hour]]</f>
        <v>NAICS 2-digit codeUtilities9/2/201714</v>
      </c>
      <c r="B2771" s="10" t="s">
        <v>140</v>
      </c>
      <c r="C2771" t="s">
        <v>134</v>
      </c>
      <c r="D2771" t="s">
        <v>113</v>
      </c>
      <c r="E2771" t="s">
        <v>67</v>
      </c>
      <c r="F2771" s="0">
        <v>1676</v>
      </c>
      <c r="G2771" s="0">
        <v>1.0529395341873169</v>
      </c>
      <c r="H2771" s="0">
        <v>1.1757267713546753</v>
      </c>
      <c r="I2771" s="0">
        <v>0.12278714776039124</v>
      </c>
      <c r="J2771" s="0">
        <v>0.045145168900489807</v>
      </c>
      <c r="K2771" s="0">
        <v>93.998207092285156</v>
      </c>
      <c r="L2771" s="0">
        <v>2.7198290824890137</v>
      </c>
      <c r="M2771" s="0">
        <v>1</v>
      </c>
      <c r="N2771" s="0">
        <v>1</v>
      </c>
      <c r="O2771" s="0">
        <v>1.2053242921829224</v>
      </c>
      <c r="P2771" s="0">
        <v>1.2362405061721802</v>
      </c>
      <c r="Q2771" s="0">
        <v>0.048529952764511108</v>
      </c>
      <c r="R2771" s="0">
        <v>0.064931288361549377</v>
      </c>
      <c r="S2771" s="0">
        <v>0.099112994968891144</v>
      </c>
      <c r="T2771" s="0">
        <v>0.12278714776039124</v>
      </c>
      <c r="U2771" s="0">
        <v>0.14646129310131073</v>
      </c>
      <c r="V2771" s="0">
        <v>0.18064300715923309</v>
      </c>
      <c r="W2771" s="0">
        <v>0.19704434275627136</v>
      </c>
      <c r="X2771" s="0">
        <v>1.7647266387939453</v>
      </c>
      <c r="Y2771" s="0">
        <v>1.9705181121826172</v>
      </c>
      <c r="Z2771" s="0">
        <v>0.20579126477241516</v>
      </c>
      <c r="AA2771" s="0">
        <v>0.075663305819034576</v>
      </c>
      <c r="AB2771" s="0">
        <v>0.08133620023727417</v>
      </c>
      <c r="AC2771" s="0">
        <v>0.10882483422756195</v>
      </c>
      <c r="AD2771" s="0">
        <v>0.16611339151859283</v>
      </c>
      <c r="AE2771" s="0">
        <v>0.20579126477241516</v>
      </c>
      <c r="AF2771" s="0">
        <v>0.24546913802623749</v>
      </c>
      <c r="AG2771" s="0">
        <v>0.30275768041610718</v>
      </c>
      <c r="AH2771" s="0">
        <v>0.33024632930755615</v>
      </c>
    </row>
    <row r="2772" x14ac:dyDescent="0.4">
      <c r="A2772" s="10" t="str">
        <f>Data[[#This Row],[category]]&amp;Data[[#This Row],[subcategory]]&amp;Data[[#This Row],[date]]&amp;Data[[#This Row],[hour]]</f>
        <v>NAICS 2-digit codeUtilities9/2/201715</v>
      </c>
      <c r="B2772" s="10" t="s">
        <v>140</v>
      </c>
      <c r="C2772" t="s">
        <v>134</v>
      </c>
      <c r="D2772" t="s">
        <v>113</v>
      </c>
      <c r="E2772" t="s">
        <v>68</v>
      </c>
      <c r="F2772" s="0">
        <v>1676</v>
      </c>
      <c r="G2772" s="0">
        <v>0.95919632911682129</v>
      </c>
      <c r="H2772" s="0">
        <v>1.1766390800476074</v>
      </c>
      <c r="I2772" s="0">
        <v>0.21744269132614136</v>
      </c>
      <c r="J2772" s="0">
        <v>0.046733919531106949</v>
      </c>
      <c r="K2772" s="0">
        <v>92.597251892089844</v>
      </c>
      <c r="L2772" s="0">
        <v>4.6527810096740723</v>
      </c>
      <c r="M2772" s="0">
        <v>1</v>
      </c>
      <c r="N2772" s="0">
        <v>1</v>
      </c>
      <c r="O2772" s="0">
        <v>1.2053242921829224</v>
      </c>
      <c r="P2772" s="0">
        <v>1.2362405061721802</v>
      </c>
      <c r="Q2772" s="0">
        <v>0.14057223498821259</v>
      </c>
      <c r="R2772" s="0">
        <v>0.15755076706409454</v>
      </c>
      <c r="S2772" s="0">
        <v>0.19293540716171265</v>
      </c>
      <c r="T2772" s="0">
        <v>0.21744269132614136</v>
      </c>
      <c r="U2772" s="0">
        <v>0.24194997549057007</v>
      </c>
      <c r="V2772" s="0">
        <v>0.27733463048934937</v>
      </c>
      <c r="W2772" s="0">
        <v>0.29431316256523132</v>
      </c>
      <c r="X2772" s="0">
        <v>1.6076130867004395</v>
      </c>
      <c r="Y2772" s="0">
        <v>1.9720470905303955</v>
      </c>
      <c r="Z2772" s="0">
        <v>0.36443394422531128</v>
      </c>
      <c r="AA2772" s="0">
        <v>0.078326046466827393</v>
      </c>
      <c r="AB2772" s="0">
        <v>0.23559905588626862</v>
      </c>
      <c r="AC2772" s="0">
        <v>0.26405507326126099</v>
      </c>
      <c r="AD2772" s="0">
        <v>0.32335972785949707</v>
      </c>
      <c r="AE2772" s="0">
        <v>0.36443394422531128</v>
      </c>
      <c r="AF2772" s="0">
        <v>0.40550816059112549</v>
      </c>
      <c r="AG2772" s="0">
        <v>0.46481281518936157</v>
      </c>
      <c r="AH2772" s="0">
        <v>0.49326881766319275</v>
      </c>
    </row>
    <row r="2773" x14ac:dyDescent="0.4">
      <c r="A2773" s="10" t="str">
        <f>Data[[#This Row],[category]]&amp;Data[[#This Row],[subcategory]]&amp;Data[[#This Row],[date]]&amp;Data[[#This Row],[hour]]</f>
        <v>NAICS 2-digit codeUtilities9/2/201716</v>
      </c>
      <c r="B2773" s="10" t="s">
        <v>140</v>
      </c>
      <c r="C2773" t="s">
        <v>134</v>
      </c>
      <c r="D2773" t="s">
        <v>113</v>
      </c>
      <c r="E2773" t="s">
        <v>69</v>
      </c>
      <c r="F2773" s="0">
        <v>1676</v>
      </c>
      <c r="G2773" s="0">
        <v>0.91320252418518066</v>
      </c>
      <c r="H2773" s="0">
        <v>1.2034283876419067</v>
      </c>
      <c r="I2773" s="0">
        <v>0.29022589325904846</v>
      </c>
      <c r="J2773" s="0">
        <v>0.048126012086868286</v>
      </c>
      <c r="K2773" s="0">
        <v>91.83770751953125</v>
      </c>
      <c r="L2773" s="0">
        <v>6.030540943145752</v>
      </c>
      <c r="M2773" s="0">
        <v>1</v>
      </c>
      <c r="N2773" s="0">
        <v>1</v>
      </c>
      <c r="O2773" s="0">
        <v>1.2053242921829224</v>
      </c>
      <c r="P2773" s="0">
        <v>1.2362405061721802</v>
      </c>
      <c r="Q2773" s="0">
        <v>0.21106564998626709</v>
      </c>
      <c r="R2773" s="0">
        <v>0.22854992747306824</v>
      </c>
      <c r="S2773" s="0">
        <v>0.26498860120773315</v>
      </c>
      <c r="T2773" s="0">
        <v>0.29022589325904846</v>
      </c>
      <c r="U2773" s="0">
        <v>0.31546318531036377</v>
      </c>
      <c r="V2773" s="0">
        <v>0.35190185904502869</v>
      </c>
      <c r="W2773" s="0">
        <v>0.36938613653182983</v>
      </c>
      <c r="X2773" s="0">
        <v>1.5305274724960327</v>
      </c>
      <c r="Y2773" s="0">
        <v>2.0169460773468018</v>
      </c>
      <c r="Z2773" s="0">
        <v>0.48641860485076904</v>
      </c>
      <c r="AA2773" s="0">
        <v>0.080659195780754089</v>
      </c>
      <c r="AB2773" s="0">
        <v>0.35374602675437927</v>
      </c>
      <c r="AC2773" s="0">
        <v>0.38304969668388367</v>
      </c>
      <c r="AD2773" s="0">
        <v>0.44412088394165039</v>
      </c>
      <c r="AE2773" s="0">
        <v>0.48641860485076904</v>
      </c>
      <c r="AF2773" s="0">
        <v>0.5287163257598877</v>
      </c>
      <c r="AG2773" s="0">
        <v>0.58978754281997681</v>
      </c>
      <c r="AH2773" s="0">
        <v>0.61909115314483643</v>
      </c>
    </row>
    <row r="2774" x14ac:dyDescent="0.4">
      <c r="A2774" s="10" t="str">
        <f>Data[[#This Row],[category]]&amp;Data[[#This Row],[subcategory]]&amp;Data[[#This Row],[date]]&amp;Data[[#This Row],[hour]]</f>
        <v>NAICS 2-digit codeUtilities9/2/201717</v>
      </c>
      <c r="B2774" s="10" t="s">
        <v>140</v>
      </c>
      <c r="C2774" t="s">
        <v>134</v>
      </c>
      <c r="D2774" t="s">
        <v>113</v>
      </c>
      <c r="E2774" t="s">
        <v>70</v>
      </c>
      <c r="F2774" s="0">
        <v>1676</v>
      </c>
      <c r="G2774" s="0">
        <v>0.94102764129638672</v>
      </c>
      <c r="H2774" s="0">
        <v>1.2565411329269409</v>
      </c>
      <c r="I2774" s="0">
        <v>0.31551355123519897</v>
      </c>
      <c r="J2774" s="0">
        <v>0.079544760286808014</v>
      </c>
      <c r="K2774" s="0">
        <v>91.695701599121094</v>
      </c>
      <c r="L2774" s="0">
        <v>3.9664907455444336</v>
      </c>
      <c r="M2774" s="0">
        <v>1</v>
      </c>
      <c r="N2774" s="0">
        <v>1</v>
      </c>
      <c r="O2774" s="0">
        <v>1.2053242921829224</v>
      </c>
      <c r="P2774" s="0">
        <v>1.2362405061721802</v>
      </c>
      <c r="Q2774" s="0">
        <v>0.18467406928539276</v>
      </c>
      <c r="R2774" s="0">
        <v>0.21357284486293793</v>
      </c>
      <c r="S2774" s="0">
        <v>0.27380022406578064</v>
      </c>
      <c r="T2774" s="0">
        <v>0.31551355123519897</v>
      </c>
      <c r="U2774" s="0">
        <v>0.35722687840461731</v>
      </c>
      <c r="V2774" s="0">
        <v>0.41745427250862122</v>
      </c>
      <c r="W2774" s="0">
        <v>0.44635304808616638</v>
      </c>
      <c r="X2774" s="0">
        <v>1.5771623849868774</v>
      </c>
      <c r="Y2774" s="0">
        <v>2.1059629917144775</v>
      </c>
      <c r="Z2774" s="0">
        <v>0.52880072593688965</v>
      </c>
      <c r="AA2774" s="0">
        <v>0.13331702351570129</v>
      </c>
      <c r="AB2774" s="0">
        <v>0.30951374769210815</v>
      </c>
      <c r="AC2774" s="0">
        <v>0.35794809460639954</v>
      </c>
      <c r="AD2774" s="0">
        <v>0.45888921618461609</v>
      </c>
      <c r="AE2774" s="0">
        <v>0.52880072593688965</v>
      </c>
      <c r="AF2774" s="0">
        <v>0.5987122654914856</v>
      </c>
      <c r="AG2774" s="0">
        <v>0.69965338706970215</v>
      </c>
      <c r="AH2774" s="0">
        <v>0.74808770418167114</v>
      </c>
    </row>
    <row r="2775" x14ac:dyDescent="0.4">
      <c r="A2775" s="10" t="str">
        <f>Data[[#This Row],[category]]&amp;Data[[#This Row],[subcategory]]&amp;Data[[#This Row],[date]]&amp;Data[[#This Row],[hour]]</f>
        <v>NAICS 2-digit codeUtilities9/2/201718</v>
      </c>
      <c r="B2775" s="10" t="s">
        <v>140</v>
      </c>
      <c r="C2775" t="s">
        <v>134</v>
      </c>
      <c r="D2775" t="s">
        <v>113</v>
      </c>
      <c r="E2775" t="s">
        <v>71</v>
      </c>
      <c r="F2775" s="0">
        <v>1676</v>
      </c>
      <c r="G2775" s="0">
        <v>1.2013527154922485</v>
      </c>
      <c r="H2775" s="0">
        <v>1.3083531856536865</v>
      </c>
      <c r="I2775" s="0">
        <v>0.10700049996376038</v>
      </c>
      <c r="J2775" s="0">
        <v>0.10198960453271866</v>
      </c>
      <c r="K2775" s="0">
        <v>90.39080810546875</v>
      </c>
      <c r="L2775" s="0">
        <v>1.0491313934326172</v>
      </c>
      <c r="M2775" s="0">
        <v>0</v>
      </c>
      <c r="N2775" s="0">
        <v>0</v>
      </c>
      <c r="O2775" s="0">
        <v>1.2053242921829224</v>
      </c>
      <c r="P2775" s="0">
        <v>1.2362405061721802</v>
      </c>
      <c r="Q2775" s="0">
        <v>-0.06075746938586235</v>
      </c>
      <c r="R2775" s="0">
        <v>-0.023704437538981438</v>
      </c>
      <c r="S2775" s="0">
        <v>0.053517099469900131</v>
      </c>
      <c r="T2775" s="0">
        <v>0.10700049996376038</v>
      </c>
      <c r="U2775" s="0">
        <v>0.16048389673233032</v>
      </c>
      <c r="V2775" s="0">
        <v>0.23770543932914734</v>
      </c>
      <c r="W2775" s="0">
        <v>0.27475845813751221</v>
      </c>
      <c r="X2775" s="0">
        <v>2.0134670734405518</v>
      </c>
      <c r="Y2775" s="0">
        <v>2.1928000450134277</v>
      </c>
      <c r="Z2775" s="0">
        <v>0.17933283746242523</v>
      </c>
      <c r="AA2775" s="0">
        <v>0.17093457281589508</v>
      </c>
      <c r="AB2775" s="0">
        <v>-0.10182951390743256</v>
      </c>
      <c r="AC2775" s="0">
        <v>-0.03972863033413887</v>
      </c>
      <c r="AD2775" s="0">
        <v>0.089694656431674957</v>
      </c>
      <c r="AE2775" s="0">
        <v>0.17933283746242523</v>
      </c>
      <c r="AF2775" s="0">
        <v>0.2689710259437561</v>
      </c>
      <c r="AG2775" s="0">
        <v>0.39839431643486023</v>
      </c>
      <c r="AH2775" s="0">
        <v>0.46049520373344421</v>
      </c>
    </row>
    <row r="2776" x14ac:dyDescent="0.4">
      <c r="A2776" s="10" t="str">
        <f>Data[[#This Row],[category]]&amp;Data[[#This Row],[subcategory]]&amp;Data[[#This Row],[date]]&amp;Data[[#This Row],[hour]]</f>
        <v>NAICS 2-digit codeUtilities9/2/201719</v>
      </c>
      <c r="B2776" s="10" t="s">
        <v>140</v>
      </c>
      <c r="C2776" t="s">
        <v>134</v>
      </c>
      <c r="D2776" t="s">
        <v>113</v>
      </c>
      <c r="E2776" t="s">
        <v>72</v>
      </c>
      <c r="F2776" s="0">
        <v>1676</v>
      </c>
      <c r="G2776" s="0">
        <v>1.3395812511444092</v>
      </c>
      <c r="H2776" s="0">
        <v>1.27476966381073</v>
      </c>
      <c r="I2776" s="0">
        <v>-0.064811564981937408</v>
      </c>
      <c r="J2776" s="0">
        <v>0.067231148481369019</v>
      </c>
      <c r="K2776" s="0">
        <v>87.924819946289063</v>
      </c>
      <c r="L2776" s="0">
        <v>-0.96401095390319824</v>
      </c>
      <c r="M2776" s="0">
        <v>0</v>
      </c>
      <c r="N2776" s="0">
        <v>0</v>
      </c>
      <c r="O2776" s="0">
        <v>1.2053242921829224</v>
      </c>
      <c r="P2776" s="0">
        <v>1.2362405061721802</v>
      </c>
      <c r="Q2776" s="0">
        <v>-0.17539696395397186</v>
      </c>
      <c r="R2776" s="0">
        <v>-0.15097175538539886</v>
      </c>
      <c r="S2776" s="0">
        <v>-0.1000676155090332</v>
      </c>
      <c r="T2776" s="0">
        <v>-0.064811564981937408</v>
      </c>
      <c r="U2776" s="0">
        <v>-0.029555516317486763</v>
      </c>
      <c r="V2776" s="0">
        <v>0.021348617970943451</v>
      </c>
      <c r="W2776" s="0">
        <v>0.045773833990097046</v>
      </c>
      <c r="X2776" s="0">
        <v>2.2451381683349609</v>
      </c>
      <c r="Y2776" s="0">
        <v>2.1365139484405518</v>
      </c>
      <c r="Z2776" s="0">
        <v>-0.1086241826415062</v>
      </c>
      <c r="AA2776" s="0">
        <v>0.11267940700054169</v>
      </c>
      <c r="AB2776" s="0">
        <v>-0.29396530985832214</v>
      </c>
      <c r="AC2776" s="0">
        <v>-0.25302866101264954</v>
      </c>
      <c r="AD2776" s="0">
        <v>-0.16771331429481506</v>
      </c>
      <c r="AE2776" s="0">
        <v>-0.1086241826415062</v>
      </c>
      <c r="AF2776" s="0">
        <v>-0.04953504353761673</v>
      </c>
      <c r="AG2776" s="0">
        <v>0.035780288279056549</v>
      </c>
      <c r="AH2776" s="0">
        <v>0.07671695202589035</v>
      </c>
    </row>
    <row r="2777" x14ac:dyDescent="0.4">
      <c r="A2777" s="10" t="str">
        <f>Data[[#This Row],[category]]&amp;Data[[#This Row],[subcategory]]&amp;Data[[#This Row],[date]]&amp;Data[[#This Row],[hour]]</f>
        <v>NAICS 2-digit codeUtilities9/2/201720</v>
      </c>
      <c r="B2777" s="10" t="s">
        <v>140</v>
      </c>
      <c r="C2777" t="s">
        <v>134</v>
      </c>
      <c r="D2777" t="s">
        <v>113</v>
      </c>
      <c r="E2777" t="s">
        <v>55</v>
      </c>
      <c r="F2777" s="0">
        <v>1676</v>
      </c>
      <c r="G2777" s="0">
        <v>1.3823109865188599</v>
      </c>
      <c r="H2777" s="0">
        <v>1.2536993026733398</v>
      </c>
      <c r="I2777" s="0">
        <v>-0.12861165404319763</v>
      </c>
      <c r="J2777" s="0">
        <v>0.054853349924087524</v>
      </c>
      <c r="K2777" s="0">
        <v>85.328758239746094</v>
      </c>
      <c r="L2777" s="0">
        <v>-2.3446455001831055</v>
      </c>
      <c r="M2777" s="0">
        <v>1</v>
      </c>
      <c r="N2777" s="0">
        <v>1</v>
      </c>
      <c r="O2777" s="0">
        <v>1.2053242921829224</v>
      </c>
      <c r="P2777" s="0">
        <v>1.2362405061721802</v>
      </c>
      <c r="Q2777" s="0">
        <v>-0.21883738040924072</v>
      </c>
      <c r="R2777" s="0">
        <v>-0.19890904426574707</v>
      </c>
      <c r="S2777" s="0">
        <v>-0.15737678110599518</v>
      </c>
      <c r="T2777" s="0">
        <v>-0.12861165404319763</v>
      </c>
      <c r="U2777" s="0">
        <v>-0.099846526980400085</v>
      </c>
      <c r="V2777" s="0">
        <v>-0.058314256370067596</v>
      </c>
      <c r="W2777" s="0">
        <v>-0.038385923951864243</v>
      </c>
      <c r="X2777" s="0">
        <v>2.3167531490325928</v>
      </c>
      <c r="Y2777" s="0">
        <v>2.1012001037597656</v>
      </c>
      <c r="Z2777" s="0">
        <v>-0.21555313467979431</v>
      </c>
      <c r="AA2777" s="0">
        <v>0.091934211552143097</v>
      </c>
      <c r="AB2777" s="0">
        <v>-0.36677145957946777</v>
      </c>
      <c r="AC2777" s="0">
        <v>-0.33337157964706421</v>
      </c>
      <c r="AD2777" s="0">
        <v>-0.26376348733901978</v>
      </c>
      <c r="AE2777" s="0">
        <v>-0.21555313467979431</v>
      </c>
      <c r="AF2777" s="0">
        <v>-0.16734278202056885</v>
      </c>
      <c r="AG2777" s="0">
        <v>-0.097734704613685608</v>
      </c>
      <c r="AH2777" s="0">
        <v>-0.06433480978012085</v>
      </c>
    </row>
    <row r="2778" x14ac:dyDescent="0.4">
      <c r="A2778" s="10" t="str">
        <f>Data[[#This Row],[category]]&amp;Data[[#This Row],[subcategory]]&amp;Data[[#This Row],[date]]&amp;Data[[#This Row],[hour]]</f>
        <v>NAICS 2-digit codeUtilities9/2/201721</v>
      </c>
      <c r="B2778" s="10" t="s">
        <v>140</v>
      </c>
      <c r="C2778" t="s">
        <v>134</v>
      </c>
      <c r="D2778" t="s">
        <v>113</v>
      </c>
      <c r="E2778" t="s">
        <v>73</v>
      </c>
      <c r="F2778" s="0">
        <v>1676</v>
      </c>
      <c r="G2778" s="0">
        <v>1.3464120626449585</v>
      </c>
      <c r="H2778" s="0">
        <v>1.2908437252044678</v>
      </c>
      <c r="I2778" s="0">
        <v>-0.055568404495716095</v>
      </c>
      <c r="J2778" s="0">
        <v>0.060348048806190491</v>
      </c>
      <c r="K2778" s="0">
        <v>85.096656799316406</v>
      </c>
      <c r="L2778" s="0">
        <v>-0.92079871892929077</v>
      </c>
      <c r="M2778" s="0">
        <v>0</v>
      </c>
      <c r="N2778" s="0">
        <v>0</v>
      </c>
      <c r="O2778" s="0">
        <v>1.2053242921829224</v>
      </c>
      <c r="P2778" s="0">
        <v>1.2362405061721802</v>
      </c>
      <c r="Q2778" s="0">
        <v>-0.15483210980892181</v>
      </c>
      <c r="R2778" s="0">
        <v>-0.13290753960609436</v>
      </c>
      <c r="S2778" s="0">
        <v>-0.087214954197406769</v>
      </c>
      <c r="T2778" s="0">
        <v>-0.055568404495716095</v>
      </c>
      <c r="U2778" s="0">
        <v>-0.02392185665667057</v>
      </c>
      <c r="V2778" s="0">
        <v>0.02177073247730732</v>
      </c>
      <c r="W2778" s="0">
        <v>0.043695300817489624</v>
      </c>
      <c r="X2778" s="0">
        <v>2.2565865516662598</v>
      </c>
      <c r="Y2778" s="0">
        <v>2.1634540557861328</v>
      </c>
      <c r="Z2778" s="0">
        <v>-0.093132644891738892</v>
      </c>
      <c r="AA2778" s="0">
        <v>0.10114333033561707</v>
      </c>
      <c r="AB2778" s="0">
        <v>-0.25949862599372864</v>
      </c>
      <c r="AC2778" s="0">
        <v>-0.22275303304195404</v>
      </c>
      <c r="AD2778" s="0">
        <v>-0.14617225527763367</v>
      </c>
      <c r="AE2778" s="0">
        <v>-0.093132644891738892</v>
      </c>
      <c r="AF2778" s="0">
        <v>-0.040093030780553818</v>
      </c>
      <c r="AG2778" s="0">
        <v>0.036487746983766556</v>
      </c>
      <c r="AH2778" s="0">
        <v>0.073233328759670258</v>
      </c>
    </row>
    <row r="2779" x14ac:dyDescent="0.4">
      <c r="A2779" s="10" t="str">
        <f>Data[[#This Row],[category]]&amp;Data[[#This Row],[subcategory]]&amp;Data[[#This Row],[date]]&amp;Data[[#This Row],[hour]]</f>
        <v>NAICS 2-digit codeUtilities9/2/201722</v>
      </c>
      <c r="B2779" s="10" t="s">
        <v>140</v>
      </c>
      <c r="C2779" t="s">
        <v>134</v>
      </c>
      <c r="D2779" t="s">
        <v>113</v>
      </c>
      <c r="E2779" t="s">
        <v>74</v>
      </c>
      <c r="F2779" s="0">
        <v>1676</v>
      </c>
      <c r="G2779" s="0">
        <v>1.3188327550888062</v>
      </c>
      <c r="H2779" s="0">
        <v>1.2641634941101074</v>
      </c>
      <c r="I2779" s="0">
        <v>-0.054669320583343506</v>
      </c>
      <c r="J2779" s="0">
        <v>0.061534561216831207</v>
      </c>
      <c r="K2779" s="0">
        <v>85.499404907226562</v>
      </c>
      <c r="L2779" s="0">
        <v>-0.88843274116516113</v>
      </c>
      <c r="M2779" s="0">
        <v>0</v>
      </c>
      <c r="N2779" s="0">
        <v>0</v>
      </c>
      <c r="O2779" s="0">
        <v>1.2053242921829224</v>
      </c>
      <c r="P2779" s="0">
        <v>1.2362405061721802</v>
      </c>
      <c r="Q2779" s="0">
        <v>-0.15588466823101044</v>
      </c>
      <c r="R2779" s="0">
        <v>-0.13352903723716736</v>
      </c>
      <c r="S2779" s="0">
        <v>-0.086938075721263885</v>
      </c>
      <c r="T2779" s="0">
        <v>-0.054669320583343506</v>
      </c>
      <c r="U2779" s="0">
        <v>-0.022400565445423126</v>
      </c>
      <c r="V2779" s="0">
        <v>0.024190392345190048</v>
      </c>
      <c r="W2779" s="0">
        <v>0.046546027064323425</v>
      </c>
      <c r="X2779" s="0">
        <v>2.2103636264801025</v>
      </c>
      <c r="Y2779" s="0">
        <v>2.1187379360198975</v>
      </c>
      <c r="Z2779" s="0">
        <v>-0.091625779867172241</v>
      </c>
      <c r="AA2779" s="0">
        <v>0.10313192754983902</v>
      </c>
      <c r="AB2779" s="0">
        <v>-0.26126271486282349</v>
      </c>
      <c r="AC2779" s="0">
        <v>-0.22379466891288757</v>
      </c>
      <c r="AD2779" s="0">
        <v>-0.14570821821689606</v>
      </c>
      <c r="AE2779" s="0">
        <v>-0.091625779867172241</v>
      </c>
      <c r="AF2779" s="0">
        <v>-0.037543345242738724</v>
      </c>
      <c r="AG2779" s="0">
        <v>0.040543101727962494</v>
      </c>
      <c r="AH2779" s="0">
        <v>0.078011147677898407</v>
      </c>
    </row>
    <row r="2780" x14ac:dyDescent="0.4">
      <c r="A2780" s="10" t="str">
        <f>Data[[#This Row],[category]]&amp;Data[[#This Row],[subcategory]]&amp;Data[[#This Row],[date]]&amp;Data[[#This Row],[hour]]</f>
        <v>NAICS 2-digit codeUtilities9/2/201723</v>
      </c>
      <c r="B2780" s="10" t="s">
        <v>140</v>
      </c>
      <c r="C2780" t="s">
        <v>134</v>
      </c>
      <c r="D2780" t="s">
        <v>113</v>
      </c>
      <c r="E2780" t="s">
        <v>75</v>
      </c>
      <c r="F2780" s="0">
        <v>1676</v>
      </c>
      <c r="G2780" s="0">
        <v>1.3122621774673462</v>
      </c>
      <c r="H2780" s="0">
        <v>1.2154606580734253</v>
      </c>
      <c r="I2780" s="0">
        <v>-0.096801578998565674</v>
      </c>
      <c r="J2780" s="0">
        <v>0.063073225319385529</v>
      </c>
      <c r="K2780" s="0">
        <v>85.042961120605469</v>
      </c>
      <c r="L2780" s="0">
        <v>-1.5347491502761841</v>
      </c>
      <c r="M2780" s="0">
        <v>0</v>
      </c>
      <c r="N2780" s="0">
        <v>0</v>
      </c>
      <c r="O2780" s="0">
        <v>1.2053242921829224</v>
      </c>
      <c r="P2780" s="0">
        <v>1.2362405061721802</v>
      </c>
      <c r="Q2780" s="0">
        <v>-0.20054779946804047</v>
      </c>
      <c r="R2780" s="0">
        <v>-0.17763316631317139</v>
      </c>
      <c r="S2780" s="0">
        <v>-0.12987720966339111</v>
      </c>
      <c r="T2780" s="0">
        <v>-0.096801578998565674</v>
      </c>
      <c r="U2780" s="0">
        <v>-0.063725948333740234</v>
      </c>
      <c r="V2780" s="0">
        <v>-0.015969987958669662</v>
      </c>
      <c r="W2780" s="0">
        <v>0.0069446442648768425</v>
      </c>
      <c r="X2780" s="0">
        <v>2.1993513107299805</v>
      </c>
      <c r="Y2780" s="0">
        <v>2.0371119976043701</v>
      </c>
      <c r="Z2780" s="0">
        <v>-0.1622394472360611</v>
      </c>
      <c r="AA2780" s="0">
        <v>0.1057107225060463</v>
      </c>
      <c r="AB2780" s="0">
        <v>-0.33611810207366943</v>
      </c>
      <c r="AC2780" s="0">
        <v>-0.29771319031715393</v>
      </c>
      <c r="AD2780" s="0">
        <v>-0.21767421066761017</v>
      </c>
      <c r="AE2780" s="0">
        <v>-0.1622394472360611</v>
      </c>
      <c r="AF2780" s="0">
        <v>-0.10680469125509262</v>
      </c>
      <c r="AG2780" s="0">
        <v>-0.026765706017613411</v>
      </c>
      <c r="AH2780" s="0">
        <v>0.011639217846095562</v>
      </c>
    </row>
    <row r="2781" x14ac:dyDescent="0.4">
      <c r="A2781" s="10" t="str">
        <f>Data[[#This Row],[category]]&amp;Data[[#This Row],[subcategory]]&amp;Data[[#This Row],[date]]&amp;Data[[#This Row],[hour]]</f>
        <v>NAICS 2-digit codeUtilities9/2/201724</v>
      </c>
      <c r="B2781" s="10" t="s">
        <v>140</v>
      </c>
      <c r="C2781" t="s">
        <v>134</v>
      </c>
      <c r="D2781" t="s">
        <v>113</v>
      </c>
      <c r="E2781" t="s">
        <v>76</v>
      </c>
      <c r="F2781" s="0">
        <v>1676</v>
      </c>
      <c r="G2781" s="0">
        <v>1.2384322881698608</v>
      </c>
      <c r="H2781" s="0">
        <v>1.1983317136764526</v>
      </c>
      <c r="I2781" s="0">
        <v>-0.040100503712892532</v>
      </c>
      <c r="J2781" s="0">
        <v>0.061799012124538422</v>
      </c>
      <c r="K2781" s="0">
        <v>85.593673706054688</v>
      </c>
      <c r="L2781" s="0">
        <v>-0.64888584613800049</v>
      </c>
      <c r="M2781" s="0">
        <v>0</v>
      </c>
      <c r="N2781" s="0">
        <v>0</v>
      </c>
      <c r="O2781" s="0">
        <v>1.2053242921829224</v>
      </c>
      <c r="P2781" s="0">
        <v>1.2362405061721802</v>
      </c>
      <c r="Q2781" s="0">
        <v>-0.14175082743167877</v>
      </c>
      <c r="R2781" s="0">
        <v>-0.11929912120103836</v>
      </c>
      <c r="S2781" s="0">
        <v>-0.072507940232753754</v>
      </c>
      <c r="T2781" s="0">
        <v>-0.040100503712892532</v>
      </c>
      <c r="U2781" s="0">
        <v>-0.0076930699869990349</v>
      </c>
      <c r="V2781" s="0">
        <v>0.039098117500543594</v>
      </c>
      <c r="W2781" s="0">
        <v>0.061549823731184006</v>
      </c>
      <c r="X2781" s="0">
        <v>2.0756125450134277</v>
      </c>
      <c r="Y2781" s="0">
        <v>2.008404016494751</v>
      </c>
      <c r="Z2781" s="0">
        <v>-0.067208446562290192</v>
      </c>
      <c r="AA2781" s="0">
        <v>0.10357514768838882</v>
      </c>
      <c r="AB2781" s="0">
        <v>-0.23757439851760864</v>
      </c>
      <c r="AC2781" s="0">
        <v>-0.19994534552097321</v>
      </c>
      <c r="AD2781" s="0">
        <v>-0.12152330577373505</v>
      </c>
      <c r="AE2781" s="0">
        <v>-0.067208446562290192</v>
      </c>
      <c r="AF2781" s="0">
        <v>-0.012893586419522762</v>
      </c>
      <c r="AG2781" s="0">
        <v>0.065528444945812225</v>
      </c>
      <c r="AH2781" s="0">
        <v>0.10315751284360886</v>
      </c>
    </row>
    <row r="2782" x14ac:dyDescent="0.4">
      <c r="A2782" s="10" t="str">
        <f>Data[[#This Row],[category]]&amp;Data[[#This Row],[subcategory]]&amp;Data[[#This Row],[date]]&amp;Data[[#This Row],[hour]]</f>
        <v>NAICS 2-digit codeUtilities9/2/2017Avg. 11 to 6 pm</v>
      </c>
      <c r="B2782" s="10" t="s">
        <v>140</v>
      </c>
      <c r="C2782" t="s">
        <v>134</v>
      </c>
      <c r="D2782" t="s">
        <v>113</v>
      </c>
      <c r="E2782" t="s">
        <v>77</v>
      </c>
      <c r="F2782" s="0">
        <v>1676</v>
      </c>
      <c r="G2782" s="0">
        <v>1.0251950025558472</v>
      </c>
      <c r="H2782" s="0">
        <v>1.2053242921829224</v>
      </c>
      <c r="I2782" s="0">
        <v>0.18012921512126923</v>
      </c>
      <c r="J2782" s="0">
        <v>0.045612908899784088</v>
      </c>
      <c r="K2782" s="0">
        <v>92.536651611328125</v>
      </c>
      <c r="L2782" s="0">
        <v>3.9490840435028076</v>
      </c>
      <c r="M2782" s="0">
        <v>1</v>
      </c>
      <c r="N2782" s="0">
        <v>1</v>
      </c>
      <c r="O2782" s="0"/>
      <c r="P2782" s="0"/>
      <c r="Q2782" s="0">
        <v>0.10510265827178955</v>
      </c>
      <c r="R2782" s="0">
        <v>0.12167391926050186</v>
      </c>
      <c r="S2782" s="0">
        <v>0.15620978176593781</v>
      </c>
      <c r="T2782" s="0">
        <v>0.18012921512126923</v>
      </c>
      <c r="U2782" s="0">
        <v>0.20404864847660065</v>
      </c>
      <c r="V2782" s="0">
        <v>0.23858450353145599</v>
      </c>
      <c r="W2782" s="0">
        <v>0.2551557719707489</v>
      </c>
      <c r="X2782" s="0">
        <v>1.7182267904281616</v>
      </c>
      <c r="Y2782" s="0">
        <v>2.0201234817504883</v>
      </c>
      <c r="Z2782" s="0">
        <v>0.30189657211303711</v>
      </c>
      <c r="AA2782" s="0">
        <v>0.076447233557701111</v>
      </c>
      <c r="AB2782" s="0">
        <v>0.1761520653963089</v>
      </c>
      <c r="AC2782" s="0">
        <v>0.20392550528049469</v>
      </c>
      <c r="AD2782" s="0">
        <v>0.26180759072303772</v>
      </c>
      <c r="AE2782" s="0">
        <v>0.30189657211303711</v>
      </c>
      <c r="AF2782" s="0">
        <v>0.3419855535030365</v>
      </c>
      <c r="AG2782" s="0">
        <v>0.39986765384674072</v>
      </c>
      <c r="AH2782" s="0">
        <v>0.42764109373092651</v>
      </c>
    </row>
    <row r="2783" x14ac:dyDescent="0.4">
      <c r="A2783" s="10" t="str">
        <f>Data[[#This Row],[category]]&amp;Data[[#This Row],[subcategory]]&amp;Data[[#This Row],[date]]&amp;Data[[#This Row],[hour]]</f>
        <v>NAICS 2-digit codeUtilities9/2/2017Avg. 2 to 6pm</v>
      </c>
      <c r="B2783" s="10" t="s">
        <v>140</v>
      </c>
      <c r="C2783" t="s">
        <v>134</v>
      </c>
      <c r="D2783" t="s">
        <v>113</v>
      </c>
      <c r="E2783" t="s">
        <v>78</v>
      </c>
      <c r="F2783" s="0">
        <v>1676</v>
      </c>
      <c r="G2783" s="0">
        <v>1.0036947727203369</v>
      </c>
      <c r="H2783" s="0">
        <v>1.2362405061721802</v>
      </c>
      <c r="I2783" s="0">
        <v>0.23254565894603729</v>
      </c>
      <c r="J2783" s="0">
        <v>0.059393838047981262</v>
      </c>
      <c r="K2783" s="0">
        <v>91.63037109375</v>
      </c>
      <c r="L2783" s="0">
        <v>3.9153163433074951</v>
      </c>
      <c r="M2783" s="0">
        <v>1</v>
      </c>
      <c r="N2783" s="0">
        <v>1</v>
      </c>
      <c r="O2783" s="0"/>
      <c r="P2783" s="0"/>
      <c r="Q2783" s="0">
        <v>0.13485148549079895</v>
      </c>
      <c r="R2783" s="0">
        <v>0.15642939507961273</v>
      </c>
      <c r="S2783" s="0">
        <v>0.20139950513839722</v>
      </c>
      <c r="T2783" s="0">
        <v>0.23254565894603729</v>
      </c>
      <c r="U2783" s="0">
        <v>0.26369181275367737</v>
      </c>
      <c r="V2783" s="0">
        <v>0.30866193771362305</v>
      </c>
      <c r="W2783" s="0">
        <v>0.33023983240127563</v>
      </c>
      <c r="X2783" s="0">
        <v>1.6821924448013306</v>
      </c>
      <c r="Y2783" s="0">
        <v>2.0719389915466309</v>
      </c>
      <c r="Z2783" s="0">
        <v>0.38974651694297791</v>
      </c>
      <c r="AA2783" s="0">
        <v>0.099544070661067963</v>
      </c>
      <c r="AB2783" s="0">
        <v>0.22601109743118286</v>
      </c>
      <c r="AC2783" s="0">
        <v>0.26217564940452576</v>
      </c>
      <c r="AD2783" s="0">
        <v>0.33754554390907288</v>
      </c>
      <c r="AE2783" s="0">
        <v>0.38974651694297791</v>
      </c>
      <c r="AF2783" s="0">
        <v>0.44194748997688293</v>
      </c>
      <c r="AG2783" s="0">
        <v>0.51731735467910767</v>
      </c>
      <c r="AH2783" s="0">
        <v>0.55348193645477295</v>
      </c>
    </row>
    <row r="2784" x14ac:dyDescent="0.4">
      <c r="A2784" s="10" t="str">
        <f>Data[[#This Row],[category]]&amp;Data[[#This Row],[subcategory]]&amp;Data[[#This Row],[date]]&amp;Data[[#This Row],[hour]]</f>
        <v>NAICS 2-digit codeUtilitiesAvg. Weekday Event1</v>
      </c>
      <c r="B2784" s="10" t="s">
        <v>140</v>
      </c>
      <c r="C2784" t="s">
        <v>134</v>
      </c>
      <c r="D2784" t="s">
        <v>174</v>
      </c>
      <c r="E2784" t="s">
        <v>41</v>
      </c>
      <c r="F2784" s="0">
        <v>1676</v>
      </c>
      <c r="G2784" s="0">
        <v>0.83771556615829468</v>
      </c>
      <c r="H2784" s="0">
        <v>1.0314054489135742</v>
      </c>
      <c r="I2784" s="0">
        <v>0.19368985295295715</v>
      </c>
      <c r="J2784" s="0">
        <v>0.032199058681726456</v>
      </c>
      <c r="K2784" s="0">
        <v>72.895889282226563</v>
      </c>
      <c r="L2784" s="0">
        <v>6.0153884887695312</v>
      </c>
      <c r="M2784" s="0">
        <v>1</v>
      </c>
      <c r="N2784" s="0">
        <v>1</v>
      </c>
      <c r="O2784" s="0"/>
      <c r="P2784" s="0"/>
      <c r="Q2784" s="0">
        <v>0.14072711765766144</v>
      </c>
      <c r="R2784" s="0">
        <v>0.15242509543895721</v>
      </c>
      <c r="S2784" s="0">
        <v>0.17680464684963226</v>
      </c>
      <c r="T2784" s="0">
        <v>0.19368985295295715</v>
      </c>
      <c r="U2784" s="0">
        <v>0.21057505905628204</v>
      </c>
      <c r="V2784" s="0">
        <v>0.23495461046695709</v>
      </c>
      <c r="W2784" s="0">
        <v>0.24665258824825287</v>
      </c>
      <c r="X2784" s="0">
        <v>1.4040112495422363</v>
      </c>
      <c r="Y2784" s="0">
        <v>1.7286355495452881</v>
      </c>
      <c r="Z2784" s="0">
        <v>0.32462418079376221</v>
      </c>
      <c r="AA2784" s="0">
        <v>0.053965620696544647</v>
      </c>
      <c r="AB2784" s="0">
        <v>0.23585863411426544</v>
      </c>
      <c r="AC2784" s="0">
        <v>0.25546446442604065</v>
      </c>
      <c r="AD2784" s="0">
        <v>0.29632458090782166</v>
      </c>
      <c r="AE2784" s="0">
        <v>0.32462418079376221</v>
      </c>
      <c r="AF2784" s="0">
        <v>0.35292378067970276</v>
      </c>
      <c r="AG2784" s="0">
        <v>0.39378389716148376</v>
      </c>
      <c r="AH2784" s="0">
        <v>0.41338974237442017</v>
      </c>
    </row>
    <row r="2785" x14ac:dyDescent="0.4">
      <c r="A2785" s="10" t="str">
        <f>Data[[#This Row],[category]]&amp;Data[[#This Row],[subcategory]]&amp;Data[[#This Row],[date]]&amp;Data[[#This Row],[hour]]</f>
        <v>NAICS 2-digit codeUtilitiesAvg. Weekday Event2</v>
      </c>
      <c r="B2785" s="10" t="s">
        <v>140</v>
      </c>
      <c r="C2785" t="s">
        <v>134</v>
      </c>
      <c r="D2785" t="s">
        <v>174</v>
      </c>
      <c r="E2785" t="s">
        <v>42</v>
      </c>
      <c r="F2785" s="0">
        <v>1676</v>
      </c>
      <c r="G2785" s="0">
        <v>0.81037485599517822</v>
      </c>
      <c r="H2785" s="0">
        <v>0.9862750768661499</v>
      </c>
      <c r="I2785" s="0">
        <v>0.17590022087097168</v>
      </c>
      <c r="J2785" s="0">
        <v>0.032621920108795166</v>
      </c>
      <c r="K2785" s="0">
        <v>72.211814880371094</v>
      </c>
      <c r="L2785" s="0">
        <v>5.3920865058898926</v>
      </c>
      <c r="M2785" s="0">
        <v>1</v>
      </c>
      <c r="N2785" s="0">
        <v>1</v>
      </c>
      <c r="O2785" s="0"/>
      <c r="P2785" s="0"/>
      <c r="Q2785" s="0">
        <v>0.12224193662405014</v>
      </c>
      <c r="R2785" s="0">
        <v>0.13409355282783508</v>
      </c>
      <c r="S2785" s="0">
        <v>0.15879327058792114</v>
      </c>
      <c r="T2785" s="0">
        <v>0.17590022087097168</v>
      </c>
      <c r="U2785" s="0">
        <v>0.19300717115402222</v>
      </c>
      <c r="V2785" s="0">
        <v>0.21770688891410828</v>
      </c>
      <c r="W2785" s="0">
        <v>0.22955849766731262</v>
      </c>
      <c r="X2785" s="0">
        <v>1.358188271522522</v>
      </c>
      <c r="Y2785" s="0">
        <v>1.6529970169067383</v>
      </c>
      <c r="Z2785" s="0">
        <v>0.2948087751865387</v>
      </c>
      <c r="AA2785" s="0">
        <v>0.054674338549375534</v>
      </c>
      <c r="AB2785" s="0">
        <v>0.20487749576568604</v>
      </c>
      <c r="AC2785" s="0">
        <v>0.22474078834056854</v>
      </c>
      <c r="AD2785" s="0">
        <v>0.2661375105381012</v>
      </c>
      <c r="AE2785" s="0">
        <v>0.2948087751865387</v>
      </c>
      <c r="AF2785" s="0">
        <v>0.3234800398349762</v>
      </c>
      <c r="AG2785" s="0">
        <v>0.36487674713134766</v>
      </c>
      <c r="AH2785" s="0">
        <v>0.38474005460739136</v>
      </c>
    </row>
    <row r="2786" x14ac:dyDescent="0.4">
      <c r="A2786" s="10" t="str">
        <f>Data[[#This Row],[category]]&amp;Data[[#This Row],[subcategory]]&amp;Data[[#This Row],[date]]&amp;Data[[#This Row],[hour]]</f>
        <v>NAICS 2-digit codeUtilitiesAvg. Weekday Event3</v>
      </c>
      <c r="B2786" s="10" t="s">
        <v>140</v>
      </c>
      <c r="C2786" t="s">
        <v>134</v>
      </c>
      <c r="D2786" t="s">
        <v>174</v>
      </c>
      <c r="E2786" t="s">
        <v>43</v>
      </c>
      <c r="F2786" s="0">
        <v>1676</v>
      </c>
      <c r="G2786" s="0">
        <v>0.76681655645370483</v>
      </c>
      <c r="H2786" s="0">
        <v>0.96546149253845215</v>
      </c>
      <c r="I2786" s="0">
        <v>0.1986449658870697</v>
      </c>
      <c r="J2786" s="0">
        <v>0.031755652278661728</v>
      </c>
      <c r="K2786" s="0">
        <v>72.07427978515625</v>
      </c>
      <c r="L2786" s="0">
        <v>6.2554206848144531</v>
      </c>
      <c r="M2786" s="0">
        <v>1</v>
      </c>
      <c r="N2786" s="0">
        <v>1</v>
      </c>
      <c r="O2786" s="0"/>
      <c r="P2786" s="0"/>
      <c r="Q2786" s="0">
        <v>0.14641156792640686</v>
      </c>
      <c r="R2786" s="0">
        <v>0.15794846415519714</v>
      </c>
      <c r="S2786" s="0">
        <v>0.1819922924041748</v>
      </c>
      <c r="T2786" s="0">
        <v>0.1986449658870697</v>
      </c>
      <c r="U2786" s="0">
        <v>0.2152976393699646</v>
      </c>
      <c r="V2786" s="0">
        <v>0.23934146761894226</v>
      </c>
      <c r="W2786" s="0">
        <v>0.25087836384773254</v>
      </c>
      <c r="X2786" s="0">
        <v>1.2851845026016235</v>
      </c>
      <c r="Y2786" s="0">
        <v>1.6181135177612305</v>
      </c>
      <c r="Z2786" s="0">
        <v>0.33292895555496216</v>
      </c>
      <c r="AA2786" s="0">
        <v>0.053222473710775375</v>
      </c>
      <c r="AB2786" s="0">
        <v>0.2453857809305191</v>
      </c>
      <c r="AC2786" s="0">
        <v>0.26472160220146179</v>
      </c>
      <c r="AD2786" s="0">
        <v>0.30501905083656311</v>
      </c>
      <c r="AE2786" s="0">
        <v>0.33292895555496216</v>
      </c>
      <c r="AF2786" s="0">
        <v>0.36083886027336121</v>
      </c>
      <c r="AG2786" s="0">
        <v>0.40113630890846252</v>
      </c>
      <c r="AH2786" s="0">
        <v>0.42047214508056641</v>
      </c>
    </row>
    <row r="2787" x14ac:dyDescent="0.4">
      <c r="A2787" s="10" t="str">
        <f>Data[[#This Row],[category]]&amp;Data[[#This Row],[subcategory]]&amp;Data[[#This Row],[date]]&amp;Data[[#This Row],[hour]]</f>
        <v>NAICS 2-digit codeUtilitiesAvg. Weekday Event4</v>
      </c>
      <c r="B2787" s="10" t="s">
        <v>140</v>
      </c>
      <c r="C2787" t="s">
        <v>134</v>
      </c>
      <c r="D2787" t="s">
        <v>174</v>
      </c>
      <c r="E2787" t="s">
        <v>44</v>
      </c>
      <c r="F2787" s="0">
        <v>1676</v>
      </c>
      <c r="G2787" s="0">
        <v>0.76700019836425781</v>
      </c>
      <c r="H2787" s="0">
        <v>0.97246837615966797</v>
      </c>
      <c r="I2787" s="0">
        <v>0.20546819269657135</v>
      </c>
      <c r="J2787" s="0">
        <v>0.032142970710992813</v>
      </c>
      <c r="K2787" s="0">
        <v>71.649169921875</v>
      </c>
      <c r="L2787" s="0">
        <v>6.3923211097717285</v>
      </c>
      <c r="M2787" s="0">
        <v>1</v>
      </c>
      <c r="N2787" s="0">
        <v>1</v>
      </c>
      <c r="O2787" s="0"/>
      <c r="P2787" s="0"/>
      <c r="Q2787" s="0">
        <v>0.15259771049022675</v>
      </c>
      <c r="R2787" s="0">
        <v>0.16427531838417053</v>
      </c>
      <c r="S2787" s="0">
        <v>0.18861240148544312</v>
      </c>
      <c r="T2787" s="0">
        <v>0.20546819269657135</v>
      </c>
      <c r="U2787" s="0">
        <v>0.22232398390769958</v>
      </c>
      <c r="V2787" s="0">
        <v>0.24666106700897217</v>
      </c>
      <c r="W2787" s="0">
        <v>0.25833866000175476</v>
      </c>
      <c r="X2787" s="0">
        <v>1.2854923009872437</v>
      </c>
      <c r="Y2787" s="0">
        <v>1.6298569440841675</v>
      </c>
      <c r="Z2787" s="0">
        <v>0.3443647027015686</v>
      </c>
      <c r="AA2787" s="0">
        <v>0.053871620446443558</v>
      </c>
      <c r="AB2787" s="0">
        <v>0.2557537853717804</v>
      </c>
      <c r="AC2787" s="0">
        <v>0.27532544732093811</v>
      </c>
      <c r="AD2787" s="0">
        <v>0.3161143958568573</v>
      </c>
      <c r="AE2787" s="0">
        <v>0.3443647027015686</v>
      </c>
      <c r="AF2787" s="0">
        <v>0.37261500954627991</v>
      </c>
      <c r="AG2787" s="0">
        <v>0.4134039580821991</v>
      </c>
      <c r="AH2787" s="0">
        <v>0.43297562003135681</v>
      </c>
    </row>
    <row r="2788" x14ac:dyDescent="0.4">
      <c r="A2788" s="10" t="str">
        <f>Data[[#This Row],[category]]&amp;Data[[#This Row],[subcategory]]&amp;Data[[#This Row],[date]]&amp;Data[[#This Row],[hour]]</f>
        <v>NAICS 2-digit codeUtilitiesAvg. Weekday Event5</v>
      </c>
      <c r="B2788" s="10" t="s">
        <v>140</v>
      </c>
      <c r="C2788" t="s">
        <v>134</v>
      </c>
      <c r="D2788" t="s">
        <v>174</v>
      </c>
      <c r="E2788" t="s">
        <v>45</v>
      </c>
      <c r="F2788" s="0">
        <v>1676</v>
      </c>
      <c r="G2788" s="0">
        <v>0.76293021440505981</v>
      </c>
      <c r="H2788" s="0">
        <v>0.98843377828598022</v>
      </c>
      <c r="I2788" s="0">
        <v>0.22550356388092041</v>
      </c>
      <c r="J2788" s="0">
        <v>0.031833674758672714</v>
      </c>
      <c r="K2788" s="0">
        <v>71.426315307617187</v>
      </c>
      <c r="L2788" s="0">
        <v>7.0838055610656738</v>
      </c>
      <c r="M2788" s="0">
        <v>1</v>
      </c>
      <c r="N2788" s="0">
        <v>1</v>
      </c>
      <c r="O2788" s="0"/>
      <c r="P2788" s="0"/>
      <c r="Q2788" s="0">
        <v>0.17314182221889496</v>
      </c>
      <c r="R2788" s="0">
        <v>0.18470707535743713</v>
      </c>
      <c r="S2788" s="0">
        <v>0.20880997180938721</v>
      </c>
      <c r="T2788" s="0">
        <v>0.22550356388092041</v>
      </c>
      <c r="U2788" s="0">
        <v>0.24219715595245361</v>
      </c>
      <c r="V2788" s="0">
        <v>0.26630005240440369</v>
      </c>
      <c r="W2788" s="0">
        <v>0.27786529064178467</v>
      </c>
      <c r="X2788" s="0">
        <v>1.2786710262298584</v>
      </c>
      <c r="Y2788" s="0">
        <v>1.6566150188446045</v>
      </c>
      <c r="Z2788" s="0">
        <v>0.37794396281242371</v>
      </c>
      <c r="AA2788" s="0">
        <v>0.053353238850831985</v>
      </c>
      <c r="AB2788" s="0">
        <v>0.29018568992614746</v>
      </c>
      <c r="AC2788" s="0">
        <v>0.30956903100013733</v>
      </c>
      <c r="AD2788" s="0">
        <v>0.34996548295021057</v>
      </c>
      <c r="AE2788" s="0">
        <v>0.37794396281242371</v>
      </c>
      <c r="AF2788" s="0">
        <v>0.40592244267463684</v>
      </c>
      <c r="AG2788" s="0">
        <v>0.44631889462471008</v>
      </c>
      <c r="AH2788" s="0">
        <v>0.46570223569869995</v>
      </c>
    </row>
    <row r="2789" x14ac:dyDescent="0.4">
      <c r="A2789" s="10" t="str">
        <f>Data[[#This Row],[category]]&amp;Data[[#This Row],[subcategory]]&amp;Data[[#This Row],[date]]&amp;Data[[#This Row],[hour]]</f>
        <v>NAICS 2-digit codeUtilitiesAvg. Weekday Event6</v>
      </c>
      <c r="B2789" s="10" t="s">
        <v>140</v>
      </c>
      <c r="C2789" t="s">
        <v>134</v>
      </c>
      <c r="D2789" t="s">
        <v>174</v>
      </c>
      <c r="E2789" t="s">
        <v>46</v>
      </c>
      <c r="F2789" s="0">
        <v>1676</v>
      </c>
      <c r="G2789" s="0">
        <v>0.82355129718780518</v>
      </c>
      <c r="H2789" s="0">
        <v>1.0322508811950684</v>
      </c>
      <c r="I2789" s="0">
        <v>0.20869958400726318</v>
      </c>
      <c r="J2789" s="0">
        <v>0.03215973824262619</v>
      </c>
      <c r="K2789" s="0">
        <v>71.0531005859375</v>
      </c>
      <c r="L2789" s="0">
        <v>6.4894676208496094</v>
      </c>
      <c r="M2789" s="0">
        <v>1</v>
      </c>
      <c r="N2789" s="0">
        <v>1</v>
      </c>
      <c r="O2789" s="0"/>
      <c r="P2789" s="0"/>
      <c r="Q2789" s="0">
        <v>0.15580151975154877</v>
      </c>
      <c r="R2789" s="0">
        <v>0.16748522222042084</v>
      </c>
      <c r="S2789" s="0">
        <v>0.19183500111103058</v>
      </c>
      <c r="T2789" s="0">
        <v>0.20869958400726318</v>
      </c>
      <c r="U2789" s="0">
        <v>0.22556416690349579</v>
      </c>
      <c r="V2789" s="0">
        <v>0.24991394579410553</v>
      </c>
      <c r="W2789" s="0">
        <v>0.26159763336181641</v>
      </c>
      <c r="X2789" s="0">
        <v>1.3802720308303833</v>
      </c>
      <c r="Y2789" s="0">
        <v>1.7300524711608887</v>
      </c>
      <c r="Z2789" s="0">
        <v>0.34978049993515015</v>
      </c>
      <c r="AA2789" s="0">
        <v>0.053899720311164856</v>
      </c>
      <c r="AB2789" s="0">
        <v>0.26112335920333862</v>
      </c>
      <c r="AC2789" s="0">
        <v>0.28070524334907532</v>
      </c>
      <c r="AD2789" s="0">
        <v>0.32151547074317932</v>
      </c>
      <c r="AE2789" s="0">
        <v>0.34978049993515015</v>
      </c>
      <c r="AF2789" s="0">
        <v>0.37804552912712097</v>
      </c>
      <c r="AG2789" s="0">
        <v>0.41885575652122498</v>
      </c>
      <c r="AH2789" s="0">
        <v>0.43843764066696167</v>
      </c>
    </row>
    <row r="2790" x14ac:dyDescent="0.4">
      <c r="A2790" s="10" t="str">
        <f>Data[[#This Row],[category]]&amp;Data[[#This Row],[subcategory]]&amp;Data[[#This Row],[date]]&amp;Data[[#This Row],[hour]]</f>
        <v>NAICS 2-digit codeUtilitiesAvg. Weekday Event7</v>
      </c>
      <c r="B2790" s="10" t="s">
        <v>140</v>
      </c>
      <c r="C2790" t="s">
        <v>134</v>
      </c>
      <c r="D2790" t="s">
        <v>174</v>
      </c>
      <c r="E2790" t="s">
        <v>60</v>
      </c>
      <c r="F2790" s="0">
        <v>1676</v>
      </c>
      <c r="G2790" s="0">
        <v>0.89385730028152466</v>
      </c>
      <c r="H2790" s="0">
        <v>1.131502628326416</v>
      </c>
      <c r="I2790" s="0">
        <v>0.23764538764953613</v>
      </c>
      <c r="J2790" s="0">
        <v>0.032380800694227219</v>
      </c>
      <c r="K2790" s="0">
        <v>71.09576416015625</v>
      </c>
      <c r="L2790" s="0">
        <v>7.339083194732666</v>
      </c>
      <c r="M2790" s="0">
        <v>1</v>
      </c>
      <c r="N2790" s="0">
        <v>1</v>
      </c>
      <c r="O2790" s="0"/>
      <c r="P2790" s="0"/>
      <c r="Q2790" s="0">
        <v>0.18438370525836945</v>
      </c>
      <c r="R2790" s="0">
        <v>0.19614772498607635</v>
      </c>
      <c r="S2790" s="0">
        <v>0.22066487371921539</v>
      </c>
      <c r="T2790" s="0">
        <v>0.23764538764953613</v>
      </c>
      <c r="U2790" s="0">
        <v>0.25462588667869568</v>
      </c>
      <c r="V2790" s="0">
        <v>0.2791430652141571</v>
      </c>
      <c r="W2790" s="0">
        <v>0.29090705513954163</v>
      </c>
      <c r="X2790" s="0">
        <v>1.4981048107147217</v>
      </c>
      <c r="Y2790" s="0">
        <v>1.8963984251022339</v>
      </c>
      <c r="Z2790" s="0">
        <v>0.39829367399215698</v>
      </c>
      <c r="AA2790" s="0">
        <v>0.054270222783088684</v>
      </c>
      <c r="AB2790" s="0">
        <v>0.30902710556983948</v>
      </c>
      <c r="AC2790" s="0">
        <v>0.328743577003479</v>
      </c>
      <c r="AD2790" s="0">
        <v>0.36983433365821838</v>
      </c>
      <c r="AE2790" s="0">
        <v>0.39829367399215698</v>
      </c>
      <c r="AF2790" s="0">
        <v>0.42675301432609558</v>
      </c>
      <c r="AG2790" s="0">
        <v>0.46784377098083496</v>
      </c>
      <c r="AH2790" s="0">
        <v>0.48756024241447449</v>
      </c>
    </row>
    <row r="2791" x14ac:dyDescent="0.4">
      <c r="A2791" s="10" t="str">
        <f>Data[[#This Row],[category]]&amp;Data[[#This Row],[subcategory]]&amp;Data[[#This Row],[date]]&amp;Data[[#This Row],[hour]]</f>
        <v>NAICS 2-digit codeUtilitiesAvg. Weekday Event8</v>
      </c>
      <c r="B2791" s="10" t="s">
        <v>140</v>
      </c>
      <c r="C2791" t="s">
        <v>134</v>
      </c>
      <c r="D2791" t="s">
        <v>174</v>
      </c>
      <c r="E2791" t="s">
        <v>61</v>
      </c>
      <c r="F2791" s="0">
        <v>1676</v>
      </c>
      <c r="G2791" s="0">
        <v>1.0376772880554199</v>
      </c>
      <c r="H2791" s="0">
        <v>1.2326107025146484</v>
      </c>
      <c r="I2791" s="0">
        <v>0.1949334442615509</v>
      </c>
      <c r="J2791" s="0">
        <v>0.028693439438939095</v>
      </c>
      <c r="K2791" s="0">
        <v>76.295944213867188</v>
      </c>
      <c r="L2791" s="0">
        <v>6.7936592102050781</v>
      </c>
      <c r="M2791" s="0">
        <v>1</v>
      </c>
      <c r="N2791" s="0">
        <v>1</v>
      </c>
      <c r="O2791" s="0"/>
      <c r="P2791" s="0"/>
      <c r="Q2791" s="0">
        <v>0.14773693680763245</v>
      </c>
      <c r="R2791" s="0">
        <v>0.15816132724285126</v>
      </c>
      <c r="S2791" s="0">
        <v>0.179886594414711</v>
      </c>
      <c r="T2791" s="0">
        <v>0.1949334442615509</v>
      </c>
      <c r="U2791" s="0">
        <v>0.20998029410839081</v>
      </c>
      <c r="V2791" s="0">
        <v>0.23170556128025055</v>
      </c>
      <c r="W2791" s="0">
        <v>0.24212995171546936</v>
      </c>
      <c r="X2791" s="0">
        <v>1.7391471862792969</v>
      </c>
      <c r="Y2791" s="0">
        <v>2.0658555030822754</v>
      </c>
      <c r="Z2791" s="0">
        <v>0.32670846581459045</v>
      </c>
      <c r="AA2791" s="0">
        <v>0.04809020459651947</v>
      </c>
      <c r="AB2791" s="0">
        <v>0.24760711193084717</v>
      </c>
      <c r="AC2791" s="0">
        <v>0.26507839560508728</v>
      </c>
      <c r="AD2791" s="0">
        <v>0.30148994922637939</v>
      </c>
      <c r="AE2791" s="0">
        <v>0.32670846581459045</v>
      </c>
      <c r="AF2791" s="0">
        <v>0.35192698240280151</v>
      </c>
      <c r="AG2791" s="0">
        <v>0.38833853602409363</v>
      </c>
      <c r="AH2791" s="0">
        <v>0.40580981969833374</v>
      </c>
    </row>
    <row r="2792" x14ac:dyDescent="0.4">
      <c r="A2792" s="10" t="str">
        <f>Data[[#This Row],[category]]&amp;Data[[#This Row],[subcategory]]&amp;Data[[#This Row],[date]]&amp;Data[[#This Row],[hour]]</f>
        <v>NAICS 2-digit codeUtilitiesAvg. Weekday Event9</v>
      </c>
      <c r="B2792" s="10" t="s">
        <v>140</v>
      </c>
      <c r="C2792" t="s">
        <v>134</v>
      </c>
      <c r="D2792" t="s">
        <v>174</v>
      </c>
      <c r="E2792" t="s">
        <v>62</v>
      </c>
      <c r="F2792" s="0">
        <v>1676</v>
      </c>
      <c r="G2792" s="0">
        <v>1.1517219543457031</v>
      </c>
      <c r="H2792" s="0">
        <v>1.2984820604324341</v>
      </c>
      <c r="I2792" s="0">
        <v>0.14676009118556976</v>
      </c>
      <c r="J2792" s="0">
        <v>0.02300214022397995</v>
      </c>
      <c r="K2792" s="0">
        <v>83.416465759277344</v>
      </c>
      <c r="L2792" s="0">
        <v>6.3802800178527832</v>
      </c>
      <c r="M2792" s="0">
        <v>1</v>
      </c>
      <c r="N2792" s="0">
        <v>1</v>
      </c>
      <c r="O2792" s="0"/>
      <c r="P2792" s="0"/>
      <c r="Q2792" s="0">
        <v>0.10892494022846222</v>
      </c>
      <c r="R2792" s="0">
        <v>0.11728166043758392</v>
      </c>
      <c r="S2792" s="0">
        <v>0.13469775021076202</v>
      </c>
      <c r="T2792" s="0">
        <v>0.14676009118556976</v>
      </c>
      <c r="U2792" s="0">
        <v>0.1588224321603775</v>
      </c>
      <c r="V2792" s="0">
        <v>0.1762385219335556</v>
      </c>
      <c r="W2792" s="0">
        <v>0.18459524214267731</v>
      </c>
      <c r="X2792" s="0">
        <v>1.9302860498428345</v>
      </c>
      <c r="Y2792" s="0">
        <v>2.1762559413909912</v>
      </c>
      <c r="Z2792" s="0">
        <v>0.24596990644931793</v>
      </c>
      <c r="AA2792" s="0">
        <v>0.038551587611436844</v>
      </c>
      <c r="AB2792" s="0">
        <v>0.18255819380283356</v>
      </c>
      <c r="AC2792" s="0">
        <v>0.19656406342983246</v>
      </c>
      <c r="AD2792" s="0">
        <v>0.22575344145298004</v>
      </c>
      <c r="AE2792" s="0">
        <v>0.24596990644931793</v>
      </c>
      <c r="AF2792" s="0">
        <v>0.26618638634681702</v>
      </c>
      <c r="AG2792" s="0">
        <v>0.2953757643699646</v>
      </c>
      <c r="AH2792" s="0">
        <v>0.3093816339969635</v>
      </c>
    </row>
    <row r="2793" x14ac:dyDescent="0.4">
      <c r="A2793" s="10" t="str">
        <f>Data[[#This Row],[category]]&amp;Data[[#This Row],[subcategory]]&amp;Data[[#This Row],[date]]&amp;Data[[#This Row],[hour]]</f>
        <v>NAICS 2-digit codeUtilitiesAvg. Weekday Event10</v>
      </c>
      <c r="B2793" s="10" t="s">
        <v>140</v>
      </c>
      <c r="C2793" t="s">
        <v>134</v>
      </c>
      <c r="D2793" t="s">
        <v>174</v>
      </c>
      <c r="E2793" t="s">
        <v>63</v>
      </c>
      <c r="F2793" s="0">
        <v>1676</v>
      </c>
      <c r="G2793" s="0">
        <v>1.3244684934616089</v>
      </c>
      <c r="H2793" s="0">
        <v>1.3541750907897949</v>
      </c>
      <c r="I2793" s="0">
        <v>0.029706636443734169</v>
      </c>
      <c r="J2793" s="0">
        <v>0.0096637839451432228</v>
      </c>
      <c r="K2793" s="0">
        <v>87.991943359375</v>
      </c>
      <c r="L2793" s="0">
        <v>3.0740170478820801</v>
      </c>
      <c r="M2793" s="0">
        <v>1</v>
      </c>
      <c r="N2793" s="0">
        <v>1</v>
      </c>
      <c r="O2793" s="0"/>
      <c r="P2793" s="0"/>
      <c r="Q2793" s="0">
        <v>0.013811126351356506</v>
      </c>
      <c r="R2793" s="0">
        <v>0.017321998253464699</v>
      </c>
      <c r="S2793" s="0">
        <v>0.024638943374156952</v>
      </c>
      <c r="T2793" s="0">
        <v>0.029706636443734169</v>
      </c>
      <c r="U2793" s="0">
        <v>0.034774329513311386</v>
      </c>
      <c r="V2793" s="0">
        <v>0.04209127277135849</v>
      </c>
      <c r="W2793" s="0">
        <v>0.045602146536111832</v>
      </c>
      <c r="X2793" s="0">
        <v>2.2198092937469482</v>
      </c>
      <c r="Y2793" s="0">
        <v>2.2695975303649902</v>
      </c>
      <c r="Z2793" s="0">
        <v>0.049788322299718857</v>
      </c>
      <c r="AA2793" s="0">
        <v>0.01619650237262249</v>
      </c>
      <c r="AB2793" s="0">
        <v>0.023147447034716606</v>
      </c>
      <c r="AC2793" s="0">
        <v>0.029031669721007347</v>
      </c>
      <c r="AD2793" s="0">
        <v>0.041294869035482407</v>
      </c>
      <c r="AE2793" s="0">
        <v>0.049788322299718857</v>
      </c>
      <c r="AF2793" s="0">
        <v>0.058281775563955307</v>
      </c>
      <c r="AG2793" s="0">
        <v>0.070544973015785217</v>
      </c>
      <c r="AH2793" s="0">
        <v>0.076429195702075958</v>
      </c>
    </row>
    <row r="2794" x14ac:dyDescent="0.4">
      <c r="A2794" s="10" t="str">
        <f>Data[[#This Row],[category]]&amp;Data[[#This Row],[subcategory]]&amp;Data[[#This Row],[date]]&amp;Data[[#This Row],[hour]]</f>
        <v>NAICS 2-digit codeUtilitiesAvg. Weekday Event11</v>
      </c>
      <c r="B2794" s="10" t="s">
        <v>140</v>
      </c>
      <c r="C2794" t="s">
        <v>134</v>
      </c>
      <c r="D2794" t="s">
        <v>174</v>
      </c>
      <c r="E2794" t="s">
        <v>64</v>
      </c>
      <c r="F2794" s="0">
        <v>1676</v>
      </c>
      <c r="G2794" s="0">
        <v>1.4097850322723389</v>
      </c>
      <c r="H2794" s="0">
        <v>1.3800784349441528</v>
      </c>
      <c r="I2794" s="0">
        <v>-0.029706630855798721</v>
      </c>
      <c r="J2794" s="0">
        <v>0.0096637839451432228</v>
      </c>
      <c r="K2794" s="0">
        <v>91.220466613769531</v>
      </c>
      <c r="L2794" s="0">
        <v>-3.0740165710449219</v>
      </c>
      <c r="M2794" s="0">
        <v>1</v>
      </c>
      <c r="N2794" s="0">
        <v>1</v>
      </c>
      <c r="O2794" s="0"/>
      <c r="P2794" s="0"/>
      <c r="Q2794" s="0">
        <v>-0.045602139085531235</v>
      </c>
      <c r="R2794" s="0">
        <v>-0.042091269046068192</v>
      </c>
      <c r="S2794" s="0">
        <v>-0.034774325788021088</v>
      </c>
      <c r="T2794" s="0">
        <v>-0.029706630855798721</v>
      </c>
      <c r="U2794" s="0">
        <v>-0.024638937786221504</v>
      </c>
      <c r="V2794" s="0">
        <v>-0.017321992665529251</v>
      </c>
      <c r="W2794" s="0">
        <v>-0.013811120763421059</v>
      </c>
      <c r="X2794" s="0">
        <v>2.3627996444702148</v>
      </c>
      <c r="Y2794" s="0">
        <v>2.3130114078521729</v>
      </c>
      <c r="Z2794" s="0">
        <v>-0.04978831484913826</v>
      </c>
      <c r="AA2794" s="0">
        <v>0.01619650237262249</v>
      </c>
      <c r="AB2794" s="0">
        <v>-0.076429188251495361</v>
      </c>
      <c r="AC2794" s="0">
        <v>-0.07054496556520462</v>
      </c>
      <c r="AD2794" s="0">
        <v>-0.05828176811337471</v>
      </c>
      <c r="AE2794" s="0">
        <v>-0.04978831484913826</v>
      </c>
      <c r="AF2794" s="0">
        <v>-0.04129486158490181</v>
      </c>
      <c r="AG2794" s="0">
        <v>-0.02903166227042675</v>
      </c>
      <c r="AH2794" s="0">
        <v>-0.023147439584136009</v>
      </c>
    </row>
    <row r="2795" x14ac:dyDescent="0.4">
      <c r="A2795" s="10" t="str">
        <f>Data[[#This Row],[category]]&amp;Data[[#This Row],[subcategory]]&amp;Data[[#This Row],[date]]&amp;Data[[#This Row],[hour]]</f>
        <v>NAICS 2-digit codeUtilitiesAvg. Weekday Event12</v>
      </c>
      <c r="B2795" s="10" t="s">
        <v>140</v>
      </c>
      <c r="C2795" t="s">
        <v>134</v>
      </c>
      <c r="D2795" t="s">
        <v>174</v>
      </c>
      <c r="E2795" t="s">
        <v>65</v>
      </c>
      <c r="F2795" s="0">
        <v>1676</v>
      </c>
      <c r="G2795" s="0">
        <v>1.4105859994888306</v>
      </c>
      <c r="H2795" s="0">
        <v>1.3808243274688721</v>
      </c>
      <c r="I2795" s="0">
        <v>-0.029761666432023048</v>
      </c>
      <c r="J2795" s="0">
        <v>0.018579462543129921</v>
      </c>
      <c r="K2795" s="0">
        <v>92.795944213867188</v>
      </c>
      <c r="L2795" s="0">
        <v>-1.6018582582473755</v>
      </c>
      <c r="M2795" s="0">
        <v>0</v>
      </c>
      <c r="N2795" s="0">
        <v>0</v>
      </c>
      <c r="O2795" s="0"/>
      <c r="P2795" s="0"/>
      <c r="Q2795" s="0">
        <v>-0.060322161763906479</v>
      </c>
      <c r="R2795" s="0">
        <v>-0.05357220396399498</v>
      </c>
      <c r="S2795" s="0">
        <v>-0.039504747837781906</v>
      </c>
      <c r="T2795" s="0">
        <v>-0.029761666432023048</v>
      </c>
      <c r="U2795" s="0">
        <v>-0.02001858688890934</v>
      </c>
      <c r="V2795" s="0">
        <v>-0.0059511270374059677</v>
      </c>
      <c r="W2795" s="0">
        <v>0.00079882994759827852</v>
      </c>
      <c r="X2795" s="0">
        <v>2.3641421794891357</v>
      </c>
      <c r="Y2795" s="0">
        <v>2.3142616748809814</v>
      </c>
      <c r="Z2795" s="0">
        <v>-0.049880553036928177</v>
      </c>
      <c r="AA2795" s="0">
        <v>0.031139180064201355</v>
      </c>
      <c r="AB2795" s="0">
        <v>-0.10109994560480118</v>
      </c>
      <c r="AC2795" s="0">
        <v>-0.089787021279335022</v>
      </c>
      <c r="AD2795" s="0">
        <v>-0.066209957003593445</v>
      </c>
      <c r="AE2795" s="0">
        <v>-0.049880553036928177</v>
      </c>
      <c r="AF2795" s="0">
        <v>-0.033551152795553207</v>
      </c>
      <c r="AG2795" s="0">
        <v>-0.0099740885198116302</v>
      </c>
      <c r="AH2795" s="0">
        <v>0.0013388402294367552</v>
      </c>
    </row>
    <row r="2796" x14ac:dyDescent="0.4">
      <c r="A2796" s="10" t="str">
        <f>Data[[#This Row],[category]]&amp;Data[[#This Row],[subcategory]]&amp;Data[[#This Row],[date]]&amp;Data[[#This Row],[hour]]</f>
        <v>NAICS 2-digit codeUtilitiesAvg. Weekday Event13</v>
      </c>
      <c r="B2796" s="10" t="s">
        <v>140</v>
      </c>
      <c r="C2796" t="s">
        <v>134</v>
      </c>
      <c r="D2796" t="s">
        <v>174</v>
      </c>
      <c r="E2796" t="s">
        <v>66</v>
      </c>
      <c r="F2796" s="0">
        <v>1676</v>
      </c>
      <c r="G2796" s="0">
        <v>1.5368684530258179</v>
      </c>
      <c r="H2796" s="0">
        <v>1.3988922834396362</v>
      </c>
      <c r="I2796" s="0">
        <v>-0.13797618448734283</v>
      </c>
      <c r="J2796" s="0">
        <v>0.022473501041531563</v>
      </c>
      <c r="K2796" s="0">
        <v>92.705848693847656</v>
      </c>
      <c r="L2796" s="0">
        <v>-6.1395053863525391</v>
      </c>
      <c r="M2796" s="0">
        <v>1</v>
      </c>
      <c r="N2796" s="0">
        <v>1</v>
      </c>
      <c r="O2796" s="0"/>
      <c r="P2796" s="0"/>
      <c r="Q2796" s="0">
        <v>-0.17494180798530579</v>
      </c>
      <c r="R2796" s="0">
        <v>-0.16677713394165039</v>
      </c>
      <c r="S2796" s="0">
        <v>-0.14976130425930023</v>
      </c>
      <c r="T2796" s="0">
        <v>-0.13797618448734283</v>
      </c>
      <c r="U2796" s="0">
        <v>-0.12619106471538544</v>
      </c>
      <c r="V2796" s="0">
        <v>-0.10917523503303528</v>
      </c>
      <c r="W2796" s="0">
        <v>-0.10101056843996048</v>
      </c>
      <c r="X2796" s="0">
        <v>2.575791597366333</v>
      </c>
      <c r="Y2796" s="0">
        <v>2.34454345703125</v>
      </c>
      <c r="Z2796" s="0">
        <v>-0.23124808073043823</v>
      </c>
      <c r="AA2796" s="0">
        <v>0.037665586918592453</v>
      </c>
      <c r="AB2796" s="0">
        <v>-0.29320245981216431</v>
      </c>
      <c r="AC2796" s="0">
        <v>-0.2795184850692749</v>
      </c>
      <c r="AD2796" s="0">
        <v>-0.25099992752075195</v>
      </c>
      <c r="AE2796" s="0">
        <v>-0.23124808073043823</v>
      </c>
      <c r="AF2796" s="0">
        <v>-0.21149623394012451</v>
      </c>
      <c r="AG2796" s="0">
        <v>-0.18297769129276276</v>
      </c>
      <c r="AH2796" s="0">
        <v>-0.16929370164871216</v>
      </c>
    </row>
    <row r="2797" x14ac:dyDescent="0.4">
      <c r="A2797" s="10" t="str">
        <f>Data[[#This Row],[category]]&amp;Data[[#This Row],[subcategory]]&amp;Data[[#This Row],[date]]&amp;Data[[#This Row],[hour]]</f>
        <v>NAICS 2-digit codeUtilitiesAvg. Weekday Event14</v>
      </c>
      <c r="B2797" s="10" t="s">
        <v>140</v>
      </c>
      <c r="C2797" t="s">
        <v>134</v>
      </c>
      <c r="D2797" t="s">
        <v>174</v>
      </c>
      <c r="E2797" t="s">
        <v>67</v>
      </c>
      <c r="F2797" s="0">
        <v>1676</v>
      </c>
      <c r="G2797" s="0">
        <v>1.6107834577560425</v>
      </c>
      <c r="H2797" s="0">
        <v>1.4220689535140991</v>
      </c>
      <c r="I2797" s="0">
        <v>-0.18871453404426575</v>
      </c>
      <c r="J2797" s="0">
        <v>0.028070010244846344</v>
      </c>
      <c r="K2797" s="0">
        <v>92.480316162109375</v>
      </c>
      <c r="L2797" s="0">
        <v>-6.7229948043823242</v>
      </c>
      <c r="M2797" s="0">
        <v>1</v>
      </c>
      <c r="N2797" s="0">
        <v>1</v>
      </c>
      <c r="O2797" s="0"/>
      <c r="P2797" s="0"/>
      <c r="Q2797" s="0">
        <v>-0.23488558828830719</v>
      </c>
      <c r="R2797" s="0">
        <v>-0.22468769550323486</v>
      </c>
      <c r="S2797" s="0">
        <v>-0.20343446731567383</v>
      </c>
      <c r="T2797" s="0">
        <v>-0.18871453404426575</v>
      </c>
      <c r="U2797" s="0">
        <v>-0.17399460077285767</v>
      </c>
      <c r="V2797" s="0">
        <v>-0.15274137258529663</v>
      </c>
      <c r="W2797" s="0">
        <v>-0.1425434798002243</v>
      </c>
      <c r="X2797" s="0">
        <v>2.6996731758117676</v>
      </c>
      <c r="Y2797" s="0">
        <v>2.383387565612793</v>
      </c>
      <c r="Z2797" s="0">
        <v>-0.31628555059432983</v>
      </c>
      <c r="AA2797" s="0">
        <v>0.047045338898897171</v>
      </c>
      <c r="AB2797" s="0">
        <v>-0.39366823434829712</v>
      </c>
      <c r="AC2797" s="0">
        <v>-0.37657657265663147</v>
      </c>
      <c r="AD2797" s="0">
        <v>-0.34095615148544312</v>
      </c>
      <c r="AE2797" s="0">
        <v>-0.31628555059432983</v>
      </c>
      <c r="AF2797" s="0">
        <v>-0.29161494970321655</v>
      </c>
      <c r="AG2797" s="0">
        <v>-0.2559945285320282</v>
      </c>
      <c r="AH2797" s="0">
        <v>-0.23890285193920135</v>
      </c>
    </row>
    <row r="2798" x14ac:dyDescent="0.4">
      <c r="A2798" s="10" t="str">
        <f>Data[[#This Row],[category]]&amp;Data[[#This Row],[subcategory]]&amp;Data[[#This Row],[date]]&amp;Data[[#This Row],[hour]]</f>
        <v>NAICS 2-digit codeUtilitiesAvg. Weekday Event15</v>
      </c>
      <c r="B2798" s="10" t="s">
        <v>140</v>
      </c>
      <c r="C2798" t="s">
        <v>134</v>
      </c>
      <c r="D2798" t="s">
        <v>174</v>
      </c>
      <c r="E2798" t="s">
        <v>68</v>
      </c>
      <c r="F2798" s="0">
        <v>1676</v>
      </c>
      <c r="G2798" s="0">
        <v>1.5185612440109253</v>
      </c>
      <c r="H2798" s="0">
        <v>1.399264931678772</v>
      </c>
      <c r="I2798" s="0">
        <v>-0.11929634213447571</v>
      </c>
      <c r="J2798" s="0">
        <v>0.026185162365436554</v>
      </c>
      <c r="K2798" s="0">
        <v>91.10382080078125</v>
      </c>
      <c r="L2798" s="0">
        <v>-4.5558757781982422</v>
      </c>
      <c r="M2798" s="0">
        <v>1</v>
      </c>
      <c r="N2798" s="0">
        <v>1</v>
      </c>
      <c r="O2798" s="0"/>
      <c r="P2798" s="0"/>
      <c r="Q2798" s="0">
        <v>-0.16236710548400879</v>
      </c>
      <c r="R2798" s="0">
        <v>-0.15285398066043854</v>
      </c>
      <c r="S2798" s="0">
        <v>-0.13302785158157349</v>
      </c>
      <c r="T2798" s="0">
        <v>-0.11929634213447571</v>
      </c>
      <c r="U2798" s="0">
        <v>-0.10556483268737793</v>
      </c>
      <c r="V2798" s="0">
        <v>-0.085738703608512878</v>
      </c>
      <c r="W2798" s="0">
        <v>-0.076225586235523224</v>
      </c>
      <c r="X2798" s="0">
        <v>2.5451085567474365</v>
      </c>
      <c r="Y2798" s="0">
        <v>2.3451681137084961</v>
      </c>
      <c r="Z2798" s="0">
        <v>-0.19994066655635834</v>
      </c>
      <c r="AA2798" s="0">
        <v>0.043886333703994751</v>
      </c>
      <c r="AB2798" s="0">
        <v>-0.27212727069854736</v>
      </c>
      <c r="AC2798" s="0">
        <v>-0.25618326663970947</v>
      </c>
      <c r="AD2798" s="0">
        <v>-0.22295467555522919</v>
      </c>
      <c r="AE2798" s="0">
        <v>-0.19994066655635834</v>
      </c>
      <c r="AF2798" s="0">
        <v>-0.17692665755748749</v>
      </c>
      <c r="AG2798" s="0">
        <v>-0.1436980664730072</v>
      </c>
      <c r="AH2798" s="0">
        <v>-0.12775407731533051</v>
      </c>
    </row>
    <row r="2799" x14ac:dyDescent="0.4">
      <c r="A2799" s="10" t="str">
        <f>Data[[#This Row],[category]]&amp;Data[[#This Row],[subcategory]]&amp;Data[[#This Row],[date]]&amp;Data[[#This Row],[hour]]</f>
        <v>NAICS 2-digit codeUtilitiesAvg. Weekday Event16</v>
      </c>
      <c r="B2799" s="10" t="s">
        <v>140</v>
      </c>
      <c r="C2799" t="s">
        <v>134</v>
      </c>
      <c r="D2799" t="s">
        <v>174</v>
      </c>
      <c r="E2799" t="s">
        <v>69</v>
      </c>
      <c r="F2799" s="0">
        <v>1676</v>
      </c>
      <c r="G2799" s="0">
        <v>1.4582014083862305</v>
      </c>
      <c r="H2799" s="0">
        <v>1.3641589879989624</v>
      </c>
      <c r="I2799" s="0">
        <v>-0.094042375683784485</v>
      </c>
      <c r="J2799" s="0">
        <v>0.02853233739733696</v>
      </c>
      <c r="K2799" s="0">
        <v>89.696304321289063</v>
      </c>
      <c r="L2799" s="0">
        <v>-3.2959926128387451</v>
      </c>
      <c r="M2799" s="0">
        <v>1</v>
      </c>
      <c r="N2799" s="0">
        <v>1</v>
      </c>
      <c r="O2799" s="0"/>
      <c r="P2799" s="0"/>
      <c r="Q2799" s="0">
        <v>-0.14097389578819275</v>
      </c>
      <c r="R2799" s="0">
        <v>-0.13060803711414337</v>
      </c>
      <c r="S2799" s="0">
        <v>-0.10900475084781647</v>
      </c>
      <c r="T2799" s="0">
        <v>-0.094042375683784485</v>
      </c>
      <c r="U2799" s="0">
        <v>-0.079080000519752502</v>
      </c>
      <c r="V2799" s="0">
        <v>-0.057476714253425598</v>
      </c>
      <c r="W2799" s="0">
        <v>-0.047110855579376221</v>
      </c>
      <c r="X2799" s="0">
        <v>2.4439456462860107</v>
      </c>
      <c r="Y2799" s="0">
        <v>2.2863304615020752</v>
      </c>
      <c r="Z2799" s="0">
        <v>-0.15761502087116241</v>
      </c>
      <c r="AA2799" s="0">
        <v>0.047820199280977249</v>
      </c>
      <c r="AB2799" s="0">
        <v>-0.23627224564552307</v>
      </c>
      <c r="AC2799" s="0">
        <v>-0.21889907121658325</v>
      </c>
      <c r="AD2799" s="0">
        <v>-0.18269196152687073</v>
      </c>
      <c r="AE2799" s="0">
        <v>-0.15761502087116241</v>
      </c>
      <c r="AF2799" s="0">
        <v>-0.1325380802154541</v>
      </c>
      <c r="AG2799" s="0">
        <v>-0.096330970525741577</v>
      </c>
      <c r="AH2799" s="0">
        <v>-0.078957796096801758</v>
      </c>
    </row>
    <row r="2800" x14ac:dyDescent="0.4">
      <c r="A2800" s="10" t="str">
        <f>Data[[#This Row],[category]]&amp;Data[[#This Row],[subcategory]]&amp;Data[[#This Row],[date]]&amp;Data[[#This Row],[hour]]</f>
        <v>NAICS 2-digit codeUtilitiesAvg. Weekday Event17</v>
      </c>
      <c r="B2800" s="10" t="s">
        <v>140</v>
      </c>
      <c r="C2800" t="s">
        <v>134</v>
      </c>
      <c r="D2800" t="s">
        <v>174</v>
      </c>
      <c r="E2800" t="s">
        <v>70</v>
      </c>
      <c r="F2800" s="0">
        <v>1676</v>
      </c>
      <c r="G2800" s="0">
        <v>1.3826102018356323</v>
      </c>
      <c r="H2800" s="0">
        <v>1.298325777053833</v>
      </c>
      <c r="I2800" s="0">
        <v>-0.084284394979476929</v>
      </c>
      <c r="J2800" s="0">
        <v>0.035666320472955704</v>
      </c>
      <c r="K2800" s="0">
        <v>88.423324584960938</v>
      </c>
      <c r="L2800" s="0">
        <v>-2.3631367683410645</v>
      </c>
      <c r="M2800" s="0">
        <v>1</v>
      </c>
      <c r="N2800" s="0">
        <v>1</v>
      </c>
      <c r="O2800" s="0"/>
      <c r="P2800" s="0"/>
      <c r="Q2800" s="0">
        <v>-0.14295026659965515</v>
      </c>
      <c r="R2800" s="0">
        <v>-0.12999261915683746</v>
      </c>
      <c r="S2800" s="0">
        <v>-0.10298783332109451</v>
      </c>
      <c r="T2800" s="0">
        <v>-0.084284394979476929</v>
      </c>
      <c r="U2800" s="0">
        <v>-0.065580956637859344</v>
      </c>
      <c r="V2800" s="0">
        <v>-0.038576167076826096</v>
      </c>
      <c r="W2800" s="0">
        <v>-0.025618517771363258</v>
      </c>
      <c r="X2800" s="0">
        <v>2.3172547817230225</v>
      </c>
      <c r="Y2800" s="0">
        <v>2.1759939193725586</v>
      </c>
      <c r="Z2800" s="0">
        <v>-0.14126063883304596</v>
      </c>
      <c r="AA2800" s="0">
        <v>0.059776753187179565</v>
      </c>
      <c r="AB2800" s="0">
        <v>-0.23958465456962585</v>
      </c>
      <c r="AC2800" s="0">
        <v>-0.21786762773990631</v>
      </c>
      <c r="AD2800" s="0">
        <v>-0.17260760068893433</v>
      </c>
      <c r="AE2800" s="0">
        <v>-0.14126063883304596</v>
      </c>
      <c r="AF2800" s="0">
        <v>-0.10991367697715759</v>
      </c>
      <c r="AG2800" s="0">
        <v>-0.064653649926185608</v>
      </c>
      <c r="AH2800" s="0">
        <v>-0.042936630547046661</v>
      </c>
    </row>
    <row r="2801" x14ac:dyDescent="0.4">
      <c r="A2801" s="10" t="str">
        <f>Data[[#This Row],[category]]&amp;Data[[#This Row],[subcategory]]&amp;Data[[#This Row],[date]]&amp;Data[[#This Row],[hour]]</f>
        <v>NAICS 2-digit codeUtilitiesAvg. Weekday Event18</v>
      </c>
      <c r="B2801" s="10" t="s">
        <v>140</v>
      </c>
      <c r="C2801" t="s">
        <v>134</v>
      </c>
      <c r="D2801" t="s">
        <v>174</v>
      </c>
      <c r="E2801" t="s">
        <v>71</v>
      </c>
      <c r="F2801" s="0">
        <v>1676</v>
      </c>
      <c r="G2801" s="0">
        <v>1.2582563161849976</v>
      </c>
      <c r="H2801" s="0">
        <v>1.2382022142410278</v>
      </c>
      <c r="I2801" s="0">
        <v>-0.020054079592227936</v>
      </c>
      <c r="J2801" s="0">
        <v>0.043094027787446976</v>
      </c>
      <c r="K2801" s="0">
        <v>86.461814880371094</v>
      </c>
      <c r="L2801" s="0">
        <v>-0.46535634994506836</v>
      </c>
      <c r="M2801" s="0">
        <v>0</v>
      </c>
      <c r="N2801" s="0">
        <v>0</v>
      </c>
      <c r="O2801" s="0"/>
      <c r="P2801" s="0"/>
      <c r="Q2801" s="0">
        <v>-0.090937450528144836</v>
      </c>
      <c r="R2801" s="0">
        <v>-0.075281299650669098</v>
      </c>
      <c r="S2801" s="0">
        <v>-0.042652610689401627</v>
      </c>
      <c r="T2801" s="0">
        <v>-0.020054079592227936</v>
      </c>
      <c r="U2801" s="0">
        <v>0.0025444505736231804</v>
      </c>
      <c r="V2801" s="0">
        <v>0.035173140466213226</v>
      </c>
      <c r="W2801" s="0">
        <v>0.050829287618398666</v>
      </c>
      <c r="X2801" s="0">
        <v>2.1088376045227051</v>
      </c>
      <c r="Y2801" s="0">
        <v>2.0752270221710205</v>
      </c>
      <c r="Z2801" s="0">
        <v>-0.033610638231039047</v>
      </c>
      <c r="AA2801" s="0">
        <v>0.072225593030452728</v>
      </c>
      <c r="AB2801" s="0">
        <v>-0.15241116285324097</v>
      </c>
      <c r="AC2801" s="0">
        <v>-0.12617145478725433</v>
      </c>
      <c r="AD2801" s="0">
        <v>-0.071485772728919983</v>
      </c>
      <c r="AE2801" s="0">
        <v>-0.033610638231039047</v>
      </c>
      <c r="AF2801" s="0">
        <v>0.0042644999921321869</v>
      </c>
      <c r="AG2801" s="0">
        <v>0.058950182050466537</v>
      </c>
      <c r="AH2801" s="0">
        <v>0.085189893841743469</v>
      </c>
    </row>
    <row r="2802" x14ac:dyDescent="0.4">
      <c r="A2802" s="10" t="str">
        <f>Data[[#This Row],[category]]&amp;Data[[#This Row],[subcategory]]&amp;Data[[#This Row],[date]]&amp;Data[[#This Row],[hour]]</f>
        <v>NAICS 2-digit codeUtilitiesAvg. Weekday Event19</v>
      </c>
      <c r="B2802" s="10" t="s">
        <v>140</v>
      </c>
      <c r="C2802" t="s">
        <v>134</v>
      </c>
      <c r="D2802" t="s">
        <v>174</v>
      </c>
      <c r="E2802" t="s">
        <v>72</v>
      </c>
      <c r="F2802" s="0">
        <v>1676</v>
      </c>
      <c r="G2802" s="0">
        <v>1.1098120212554932</v>
      </c>
      <c r="H2802" s="0">
        <v>1.235772967338562</v>
      </c>
      <c r="I2802" s="0">
        <v>0.12596093118190765</v>
      </c>
      <c r="J2802" s="0">
        <v>0.036479339003562927</v>
      </c>
      <c r="K2802" s="0">
        <v>83.266708374023438</v>
      </c>
      <c r="L2802" s="0">
        <v>3.4529390335083008</v>
      </c>
      <c r="M2802" s="0">
        <v>1</v>
      </c>
      <c r="N2802" s="0">
        <v>1</v>
      </c>
      <c r="O2802" s="0"/>
      <c r="P2802" s="0"/>
      <c r="Q2802" s="0">
        <v>0.065957754850387573</v>
      </c>
      <c r="R2802" s="0">
        <v>0.079210780560970306</v>
      </c>
      <c r="S2802" s="0">
        <v>0.1068311482667923</v>
      </c>
      <c r="T2802" s="0">
        <v>0.12596093118190765</v>
      </c>
      <c r="U2802" s="0">
        <v>0.14509071409702301</v>
      </c>
      <c r="V2802" s="0">
        <v>0.1727110892534256</v>
      </c>
      <c r="W2802" s="0">
        <v>0.18596410751342773</v>
      </c>
      <c r="X2802" s="0">
        <v>1.8600449562072754</v>
      </c>
      <c r="Y2802" s="0">
        <v>2.0711555480957031</v>
      </c>
      <c r="Z2802" s="0">
        <v>0.21111051738262177</v>
      </c>
      <c r="AA2802" s="0">
        <v>0.061139371246099472</v>
      </c>
      <c r="AB2802" s="0">
        <v>0.11054520308971405</v>
      </c>
      <c r="AC2802" s="0">
        <v>0.13275726139545441</v>
      </c>
      <c r="AD2802" s="0">
        <v>0.17904900014400482</v>
      </c>
      <c r="AE2802" s="0">
        <v>0.21111051738262177</v>
      </c>
      <c r="AF2802" s="0">
        <v>0.24317203462123871</v>
      </c>
      <c r="AG2802" s="0">
        <v>0.28946378827095032</v>
      </c>
      <c r="AH2802" s="0">
        <v>0.31167584657669067</v>
      </c>
    </row>
    <row r="2803" x14ac:dyDescent="0.4">
      <c r="A2803" s="10" t="str">
        <f>Data[[#This Row],[category]]&amp;Data[[#This Row],[subcategory]]&amp;Data[[#This Row],[date]]&amp;Data[[#This Row],[hour]]</f>
        <v>NAICS 2-digit codeUtilitiesAvg. Weekday Event20</v>
      </c>
      <c r="B2803" s="10" t="s">
        <v>140</v>
      </c>
      <c r="C2803" t="s">
        <v>134</v>
      </c>
      <c r="D2803" t="s">
        <v>174</v>
      </c>
      <c r="E2803" t="s">
        <v>55</v>
      </c>
      <c r="F2803" s="0">
        <v>1676</v>
      </c>
      <c r="G2803" s="0">
        <v>1.0816353559494019</v>
      </c>
      <c r="H2803" s="0">
        <v>1.2291077375411987</v>
      </c>
      <c r="I2803" s="0">
        <v>0.14747235178947449</v>
      </c>
      <c r="J2803" s="0">
        <v>0.035271305590867996</v>
      </c>
      <c r="K2803" s="0">
        <v>79.892601013183594</v>
      </c>
      <c r="L2803" s="0">
        <v>4.1810855865478516</v>
      </c>
      <c r="M2803" s="0">
        <v>1</v>
      </c>
      <c r="N2803" s="0">
        <v>1</v>
      </c>
      <c r="O2803" s="0"/>
      <c r="P2803" s="0"/>
      <c r="Q2803" s="0">
        <v>0.089456215500831604</v>
      </c>
      <c r="R2803" s="0">
        <v>0.10227035731077194</v>
      </c>
      <c r="S2803" s="0">
        <v>0.12897606194019318</v>
      </c>
      <c r="T2803" s="0">
        <v>0.14747235178947449</v>
      </c>
      <c r="U2803" s="0">
        <v>0.1659686416387558</v>
      </c>
      <c r="V2803" s="0">
        <v>0.19267435371875763</v>
      </c>
      <c r="W2803" s="0">
        <v>0.20548848807811737</v>
      </c>
      <c r="X2803" s="0">
        <v>1.8128209114074707</v>
      </c>
      <c r="Y2803" s="0">
        <v>2.0599846839904785</v>
      </c>
      <c r="Z2803" s="0">
        <v>0.24716366827487946</v>
      </c>
      <c r="AA2803" s="0">
        <v>0.059114709496498108</v>
      </c>
      <c r="AB2803" s="0">
        <v>0.14992862939834595</v>
      </c>
      <c r="AC2803" s="0">
        <v>0.1714051216840744</v>
      </c>
      <c r="AD2803" s="0">
        <v>0.21616388857364655</v>
      </c>
      <c r="AE2803" s="0">
        <v>0.24716366827487946</v>
      </c>
      <c r="AF2803" s="0">
        <v>0.27816346287727356</v>
      </c>
      <c r="AG2803" s="0">
        <v>0.3229222297668457</v>
      </c>
      <c r="AH2803" s="0">
        <v>0.34439870715141296</v>
      </c>
    </row>
    <row r="2804" x14ac:dyDescent="0.4">
      <c r="A2804" s="10" t="str">
        <f>Data[[#This Row],[category]]&amp;Data[[#This Row],[subcategory]]&amp;Data[[#This Row],[date]]&amp;Data[[#This Row],[hour]]</f>
        <v>NAICS 2-digit codeUtilitiesAvg. Weekday Event21</v>
      </c>
      <c r="B2804" s="10" t="s">
        <v>140</v>
      </c>
      <c r="C2804" t="s">
        <v>134</v>
      </c>
      <c r="D2804" t="s">
        <v>174</v>
      </c>
      <c r="E2804" t="s">
        <v>73</v>
      </c>
      <c r="F2804" s="0">
        <v>1676</v>
      </c>
      <c r="G2804" s="0">
        <v>1.040483832359314</v>
      </c>
      <c r="H2804" s="0">
        <v>1.2435981035232544</v>
      </c>
      <c r="I2804" s="0">
        <v>0.20311431586742401</v>
      </c>
      <c r="J2804" s="0">
        <v>0.036195751279592514</v>
      </c>
      <c r="K2804" s="0">
        <v>78.0584716796875</v>
      </c>
      <c r="L2804" s="0">
        <v>5.6115512847900391</v>
      </c>
      <c r="M2804" s="0">
        <v>1</v>
      </c>
      <c r="N2804" s="0">
        <v>1</v>
      </c>
      <c r="O2804" s="0"/>
      <c r="P2804" s="0"/>
      <c r="Q2804" s="0">
        <v>0.14357760548591614</v>
      </c>
      <c r="R2804" s="0">
        <v>0.15672759711742401</v>
      </c>
      <c r="S2804" s="0">
        <v>0.18413324654102325</v>
      </c>
      <c r="T2804" s="0">
        <v>0.20311431586742401</v>
      </c>
      <c r="U2804" s="0">
        <v>0.22209538519382477</v>
      </c>
      <c r="V2804" s="0">
        <v>0.24950103461742401</v>
      </c>
      <c r="W2804" s="0">
        <v>0.26265102624893188</v>
      </c>
      <c r="X2804" s="0">
        <v>1.7438509464263916</v>
      </c>
      <c r="Y2804" s="0">
        <v>2.0842704772949219</v>
      </c>
      <c r="Z2804" s="0">
        <v>0.34041959047317505</v>
      </c>
      <c r="AA2804" s="0">
        <v>0.060664080083370209</v>
      </c>
      <c r="AB2804" s="0">
        <v>0.24063606560230255</v>
      </c>
      <c r="AC2804" s="0">
        <v>0.26267543435096741</v>
      </c>
      <c r="AD2804" s="0">
        <v>0.3086073100566864</v>
      </c>
      <c r="AE2804" s="0">
        <v>0.34041959047317505</v>
      </c>
      <c r="AF2804" s="0">
        <v>0.3722318708896637</v>
      </c>
      <c r="AG2804" s="0">
        <v>0.41816374659538269</v>
      </c>
      <c r="AH2804" s="0">
        <v>0.44020313024520874</v>
      </c>
    </row>
    <row r="2805" x14ac:dyDescent="0.4">
      <c r="A2805" s="10" t="str">
        <f>Data[[#This Row],[category]]&amp;Data[[#This Row],[subcategory]]&amp;Data[[#This Row],[date]]&amp;Data[[#This Row],[hour]]</f>
        <v>NAICS 2-digit codeUtilitiesAvg. Weekday Event22</v>
      </c>
      <c r="B2805" s="10" t="s">
        <v>140</v>
      </c>
      <c r="C2805" t="s">
        <v>134</v>
      </c>
      <c r="D2805" t="s">
        <v>174</v>
      </c>
      <c r="E2805" t="s">
        <v>74</v>
      </c>
      <c r="F2805" s="0">
        <v>1676</v>
      </c>
      <c r="G2805" s="0">
        <v>0.96236395835876465</v>
      </c>
      <c r="H2805" s="0">
        <v>1.1743317842483521</v>
      </c>
      <c r="I2805" s="0">
        <v>0.21196776628494263</v>
      </c>
      <c r="J2805" s="0">
        <v>0.036000534892082214</v>
      </c>
      <c r="K2805" s="0">
        <v>76.647674560546875</v>
      </c>
      <c r="L2805" s="0">
        <v>5.8879060745239258</v>
      </c>
      <c r="M2805" s="0">
        <v>1</v>
      </c>
      <c r="N2805" s="0">
        <v>1</v>
      </c>
      <c r="O2805" s="0"/>
      <c r="P2805" s="0"/>
      <c r="Q2805" s="0">
        <v>0.15275216102600098</v>
      </c>
      <c r="R2805" s="0">
        <v>0.16583122313022614</v>
      </c>
      <c r="S2805" s="0">
        <v>0.1930890679359436</v>
      </c>
      <c r="T2805" s="0">
        <v>0.21196776628494263</v>
      </c>
      <c r="U2805" s="0">
        <v>0.23084646463394165</v>
      </c>
      <c r="V2805" s="0">
        <v>0.25810429453849792</v>
      </c>
      <c r="W2805" s="0">
        <v>0.27118337154388428</v>
      </c>
      <c r="X2805" s="0">
        <v>1.6129219532012939</v>
      </c>
      <c r="Y2805" s="0">
        <v>1.9681800603866577</v>
      </c>
      <c r="Z2805" s="0">
        <v>0.35525798797607422</v>
      </c>
      <c r="AA2805" s="0">
        <v>0.060336895287036896</v>
      </c>
      <c r="AB2805" s="0">
        <v>0.25601261854171753</v>
      </c>
      <c r="AC2805" s="0">
        <v>0.27793315052986145</v>
      </c>
      <c r="AD2805" s="0">
        <v>0.32361727952957153</v>
      </c>
      <c r="AE2805" s="0">
        <v>0.35525798797607422</v>
      </c>
      <c r="AF2805" s="0">
        <v>0.3868986964225769</v>
      </c>
      <c r="AG2805" s="0">
        <v>0.43258282542228699</v>
      </c>
      <c r="AH2805" s="0">
        <v>0.45450335741043091</v>
      </c>
    </row>
    <row r="2806" x14ac:dyDescent="0.4">
      <c r="A2806" s="10" t="str">
        <f>Data[[#This Row],[category]]&amp;Data[[#This Row],[subcategory]]&amp;Data[[#This Row],[date]]&amp;Data[[#This Row],[hour]]</f>
        <v>NAICS 2-digit codeUtilitiesAvg. Weekday Event23</v>
      </c>
      <c r="B2806" s="10" t="s">
        <v>140</v>
      </c>
      <c r="C2806" t="s">
        <v>134</v>
      </c>
      <c r="D2806" t="s">
        <v>174</v>
      </c>
      <c r="E2806" t="s">
        <v>75</v>
      </c>
      <c r="F2806" s="0">
        <v>1676</v>
      </c>
      <c r="G2806" s="0">
        <v>0.93848174810409546</v>
      </c>
      <c r="H2806" s="0">
        <v>1.1105444431304932</v>
      </c>
      <c r="I2806" s="0">
        <v>0.17206268012523651</v>
      </c>
      <c r="J2806" s="0">
        <v>0.035620875656604767</v>
      </c>
      <c r="K2806" s="0">
        <v>75.159011840820313</v>
      </c>
      <c r="L2806" s="0">
        <v>4.8303890228271484</v>
      </c>
      <c r="M2806" s="0">
        <v>1</v>
      </c>
      <c r="N2806" s="0">
        <v>1</v>
      </c>
      <c r="O2806" s="0"/>
      <c r="P2806" s="0"/>
      <c r="Q2806" s="0">
        <v>0.11347155272960663</v>
      </c>
      <c r="R2806" s="0">
        <v>0.12641268968582153</v>
      </c>
      <c r="S2806" s="0">
        <v>0.15338307619094849</v>
      </c>
      <c r="T2806" s="0">
        <v>0.17206268012523651</v>
      </c>
      <c r="U2806" s="0">
        <v>0.19074228405952454</v>
      </c>
      <c r="V2806" s="0">
        <v>0.21771267056465149</v>
      </c>
      <c r="W2806" s="0">
        <v>0.23065380752086639</v>
      </c>
      <c r="X2806" s="0">
        <v>1.5728954076766968</v>
      </c>
      <c r="Y2806" s="0">
        <v>1.8612724542617798</v>
      </c>
      <c r="Z2806" s="0">
        <v>0.28837704658508301</v>
      </c>
      <c r="AA2806" s="0">
        <v>0.059700585901737213</v>
      </c>
      <c r="AB2806" s="0">
        <v>0.19017831981182098</v>
      </c>
      <c r="AC2806" s="0">
        <v>0.21186766028404236</v>
      </c>
      <c r="AD2806" s="0">
        <v>0.25707003474235535</v>
      </c>
      <c r="AE2806" s="0">
        <v>0.28837704658508301</v>
      </c>
      <c r="AF2806" s="0">
        <v>0.31968405842781067</v>
      </c>
      <c r="AG2806" s="0">
        <v>0.36488643288612366</v>
      </c>
      <c r="AH2806" s="0">
        <v>0.38657575845718384</v>
      </c>
    </row>
    <row r="2807" x14ac:dyDescent="0.4">
      <c r="A2807" s="10" t="str">
        <f>Data[[#This Row],[category]]&amp;Data[[#This Row],[subcategory]]&amp;Data[[#This Row],[date]]&amp;Data[[#This Row],[hour]]</f>
        <v>NAICS 2-digit codeUtilitiesAvg. Weekday Event24</v>
      </c>
      <c r="B2807" s="10" t="s">
        <v>140</v>
      </c>
      <c r="C2807" t="s">
        <v>134</v>
      </c>
      <c r="D2807" t="s">
        <v>174</v>
      </c>
      <c r="E2807" t="s">
        <v>76</v>
      </c>
      <c r="F2807" s="0">
        <v>1676</v>
      </c>
      <c r="G2807" s="0">
        <v>0.87557333707809448</v>
      </c>
      <c r="H2807" s="0">
        <v>1.060542106628418</v>
      </c>
      <c r="I2807" s="0">
        <v>0.18496870994567871</v>
      </c>
      <c r="J2807" s="0">
        <v>0.034829184412956238</v>
      </c>
      <c r="K2807" s="0">
        <v>74.820404052734375</v>
      </c>
      <c r="L2807" s="0">
        <v>5.3107390403747559</v>
      </c>
      <c r="M2807" s="0">
        <v>1</v>
      </c>
      <c r="N2807" s="0">
        <v>1</v>
      </c>
      <c r="O2807" s="0"/>
      <c r="P2807" s="0"/>
      <c r="Q2807" s="0">
        <v>0.12767979502677917</v>
      </c>
      <c r="R2807" s="0">
        <v>0.14033330976963043</v>
      </c>
      <c r="S2807" s="0">
        <v>0.16670426726341248</v>
      </c>
      <c r="T2807" s="0">
        <v>0.18496870994567871</v>
      </c>
      <c r="U2807" s="0">
        <v>0.20323315262794495</v>
      </c>
      <c r="V2807" s="0">
        <v>0.22960411012172699</v>
      </c>
      <c r="W2807" s="0">
        <v>0.24225762486457825</v>
      </c>
      <c r="X2807" s="0">
        <v>1.4674608707427979</v>
      </c>
      <c r="Y2807" s="0">
        <v>1.7774685621261597</v>
      </c>
      <c r="Z2807" s="0">
        <v>0.31000757217407227</v>
      </c>
      <c r="AA2807" s="0">
        <v>0.058373712003231049</v>
      </c>
      <c r="AB2807" s="0">
        <v>0.21399135887622833</v>
      </c>
      <c r="AC2807" s="0">
        <v>0.23519864678382874</v>
      </c>
      <c r="AD2807" s="0">
        <v>0.27939635515213013</v>
      </c>
      <c r="AE2807" s="0">
        <v>0.31000757217407227</v>
      </c>
      <c r="AF2807" s="0">
        <v>0.3406187891960144</v>
      </c>
      <c r="AG2807" s="0">
        <v>0.3848164975643158</v>
      </c>
      <c r="AH2807" s="0">
        <v>0.406023770570755</v>
      </c>
    </row>
    <row r="2808" x14ac:dyDescent="0.4">
      <c r="A2808" s="10" t="str">
        <f>Data[[#This Row],[category]]&amp;Data[[#This Row],[subcategory]]&amp;Data[[#This Row],[date]]&amp;Data[[#This Row],[hour]]</f>
        <v>NAICS 2-digit codeUtilitiesAvg. Weekday EventAvg. 11 to 6 pm</v>
      </c>
      <c r="B2808" s="10" t="s">
        <v>140</v>
      </c>
      <c r="C2808" t="s">
        <v>134</v>
      </c>
      <c r="D2808" t="s">
        <v>174</v>
      </c>
      <c r="E2808" t="s">
        <v>77</v>
      </c>
      <c r="F2808" s="0">
        <v>1676</v>
      </c>
      <c r="G2808" s="0">
        <v>1.4536952972412109</v>
      </c>
      <c r="H2808" s="0">
        <v>1.3573911190032959</v>
      </c>
      <c r="I2808" s="0">
        <v>-0.096304222941398621</v>
      </c>
      <c r="J2808" s="0">
        <v>0.028762321919202805</v>
      </c>
      <c r="K2808" s="0">
        <v>90.523910522460938</v>
      </c>
      <c r="L2808" s="0">
        <v>-3.3482770919799805</v>
      </c>
      <c r="M2808" s="0">
        <v>1</v>
      </c>
      <c r="N2808" s="0">
        <v>1</v>
      </c>
      <c r="O2808" s="0"/>
      <c r="P2808" s="0"/>
      <c r="Q2808" s="0">
        <v>-0.1436140388250351</v>
      </c>
      <c r="R2808" s="0">
        <v>-0.13316461443901062</v>
      </c>
      <c r="S2808" s="0">
        <v>-0.11138720065355301</v>
      </c>
      <c r="T2808" s="0">
        <v>-0.096304222941398621</v>
      </c>
      <c r="U2808" s="0">
        <v>-0.081221245229244232</v>
      </c>
      <c r="V2808" s="0">
        <v>-0.059443823993206024</v>
      </c>
      <c r="W2808" s="0">
        <v>-0.048994414508342743</v>
      </c>
      <c r="X2808" s="0">
        <v>2.4363932609558105</v>
      </c>
      <c r="Y2808" s="0">
        <v>2.2749874591827393</v>
      </c>
      <c r="Z2808" s="0">
        <v>-0.16140587627887726</v>
      </c>
      <c r="AA2808" s="0">
        <v>0.048205651342868805</v>
      </c>
      <c r="AB2808" s="0">
        <v>-0.24069711565971375</v>
      </c>
      <c r="AC2808" s="0">
        <v>-0.22318390011787415</v>
      </c>
      <c r="AD2808" s="0">
        <v>-0.18668495118618011</v>
      </c>
      <c r="AE2808" s="0">
        <v>-0.16140587627887726</v>
      </c>
      <c r="AF2808" s="0">
        <v>-0.1361268013715744</v>
      </c>
      <c r="AG2808" s="0">
        <v>-0.099627844989299774</v>
      </c>
      <c r="AH2808" s="0">
        <v>-0.082114636898040771</v>
      </c>
    </row>
    <row r="2809" x14ac:dyDescent="0.4">
      <c r="A2809" s="10" t="str">
        <f>Data[[#This Row],[category]]&amp;Data[[#This Row],[subcategory]]&amp;Data[[#This Row],[date]]&amp;Data[[#This Row],[hour]]</f>
        <v>NAICS 2-digit codeUtilitiesAvg. Weekday EventAvg. 2 to 6pm</v>
      </c>
      <c r="B2809" s="10" t="s">
        <v>140</v>
      </c>
      <c r="C2809" t="s">
        <v>134</v>
      </c>
      <c r="D2809" t="s">
        <v>174</v>
      </c>
      <c r="E2809" t="s">
        <v>78</v>
      </c>
      <c r="F2809" s="0">
        <v>1676</v>
      </c>
      <c r="G2809" s="0">
        <v>1.404407262802124</v>
      </c>
      <c r="H2809" s="0">
        <v>1.3249880075454712</v>
      </c>
      <c r="I2809" s="0">
        <v>-0.079419299960136414</v>
      </c>
      <c r="J2809" s="0">
        <v>0.03461819514632225</v>
      </c>
      <c r="K2809" s="0">
        <v>88.921318054199219</v>
      </c>
      <c r="L2809" s="0">
        <v>-2.2941491603851318</v>
      </c>
      <c r="M2809" s="0">
        <v>1</v>
      </c>
      <c r="N2809" s="0">
        <v>1</v>
      </c>
      <c r="O2809" s="0"/>
      <c r="P2809" s="0"/>
      <c r="Q2809" s="0">
        <v>-0.13636116683483124</v>
      </c>
      <c r="R2809" s="0">
        <v>-0.12378430366516113</v>
      </c>
      <c r="S2809" s="0">
        <v>-0.09757310152053833</v>
      </c>
      <c r="T2809" s="0">
        <v>-0.079419299960136414</v>
      </c>
      <c r="U2809" s="0">
        <v>-0.061265502125024796</v>
      </c>
      <c r="V2809" s="0">
        <v>-0.035054296255111694</v>
      </c>
      <c r="W2809" s="0">
        <v>-0.022477436810731888</v>
      </c>
      <c r="X2809" s="0">
        <v>2.3537864685058594</v>
      </c>
      <c r="Y2809" s="0">
        <v>2.2206799983978271</v>
      </c>
      <c r="Z2809" s="0">
        <v>-0.13310675323009491</v>
      </c>
      <c r="AA2809" s="0">
        <v>0.058020096272230148</v>
      </c>
      <c r="AB2809" s="0">
        <v>-0.22854131460189819</v>
      </c>
      <c r="AC2809" s="0">
        <v>-0.20746250450611115</v>
      </c>
      <c r="AD2809" s="0">
        <v>-0.16353252530097961</v>
      </c>
      <c r="AE2809" s="0">
        <v>-0.13310675323009491</v>
      </c>
      <c r="AF2809" s="0">
        <v>-0.1026809886097908</v>
      </c>
      <c r="AG2809" s="0">
        <v>-0.058751009404659271</v>
      </c>
      <c r="AH2809" s="0">
        <v>-0.037672188133001328</v>
      </c>
    </row>
    <row r="2810" x14ac:dyDescent="0.4">
      <c r="A2810" s="10" t="str">
        <f>Data[[#This Row],[category]]&amp;Data[[#This Row],[subcategory]]&amp;Data[[#This Row],[date]]&amp;Data[[#This Row],[hour]]</f>
        <v>NAICS 2-digit codeWholesale Trade8/31/20171</v>
      </c>
      <c r="B2810" s="10" t="s">
        <v>140</v>
      </c>
      <c r="C2810" t="s">
        <v>54</v>
      </c>
      <c r="D2810" t="s">
        <v>111</v>
      </c>
      <c r="E2810" t="s">
        <v>41</v>
      </c>
      <c r="F2810" s="0">
        <v>2759</v>
      </c>
      <c r="G2810" s="0">
        <v>1.760810375213623</v>
      </c>
      <c r="H2810" s="0">
        <v>1.8018952608108521</v>
      </c>
      <c r="I2810" s="0">
        <v>0.041084896773099899</v>
      </c>
      <c r="J2810" s="0">
        <v>0.030691502615809441</v>
      </c>
      <c r="K2810" s="0">
        <v>72.638633728027344</v>
      </c>
      <c r="L2810" s="0">
        <v>1.3386408090591431</v>
      </c>
      <c r="M2810" s="0">
        <v>0</v>
      </c>
      <c r="N2810" s="0">
        <v>0</v>
      </c>
      <c r="O2810" s="0">
        <v>5.2055530548095703</v>
      </c>
      <c r="P2810" s="0">
        <v>4.8503084182739258</v>
      </c>
      <c r="Q2810" s="0">
        <v>-0.0093981325626373291</v>
      </c>
      <c r="R2810" s="0">
        <v>0.001752153504639864</v>
      </c>
      <c r="S2810" s="0">
        <v>0.024990256875753403</v>
      </c>
      <c r="T2810" s="0">
        <v>0.041084896773099899</v>
      </c>
      <c r="U2810" s="0">
        <v>0.057179536670446396</v>
      </c>
      <c r="V2810" s="0">
        <v>0.080417640507221222</v>
      </c>
      <c r="W2810" s="0">
        <v>0.091567926108837128</v>
      </c>
      <c r="X2810" s="0">
        <v>4.8580756187438965</v>
      </c>
      <c r="Y2810" s="0">
        <v>4.9714288711547852</v>
      </c>
      <c r="Z2810" s="0">
        <v>0.11335323005914688</v>
      </c>
      <c r="AA2810" s="0">
        <v>0.084677852690219879</v>
      </c>
      <c r="AB2810" s="0">
        <v>-0.025929443538188934</v>
      </c>
      <c r="AC2810" s="0">
        <v>0.0048341955989599228</v>
      </c>
      <c r="AD2810" s="0">
        <v>0.068948119878768921</v>
      </c>
      <c r="AE2810" s="0">
        <v>0.11335323005914688</v>
      </c>
      <c r="AF2810" s="0">
        <v>0.15775834023952484</v>
      </c>
      <c r="AG2810" s="0">
        <v>0.22187227010726929</v>
      </c>
      <c r="AH2810" s="0">
        <v>0.2526358962059021</v>
      </c>
    </row>
    <row r="2811" x14ac:dyDescent="0.4">
      <c r="A2811" s="10" t="str">
        <f>Data[[#This Row],[category]]&amp;Data[[#This Row],[subcategory]]&amp;Data[[#This Row],[date]]&amp;Data[[#This Row],[hour]]</f>
        <v>NAICS 2-digit codeWholesale Trade8/31/20172</v>
      </c>
      <c r="B2811" s="10" t="s">
        <v>140</v>
      </c>
      <c r="C2811" t="s">
        <v>54</v>
      </c>
      <c r="D2811" t="s">
        <v>111</v>
      </c>
      <c r="E2811" t="s">
        <v>42</v>
      </c>
      <c r="F2811" s="0">
        <v>2759</v>
      </c>
      <c r="G2811" s="0">
        <v>1.7012790441513062</v>
      </c>
      <c r="H2811" s="0">
        <v>1.7398195266723633</v>
      </c>
      <c r="I2811" s="0">
        <v>0.03854045644402504</v>
      </c>
      <c r="J2811" s="0">
        <v>0.029015848413109779</v>
      </c>
      <c r="K2811" s="0">
        <v>72.186302185058594</v>
      </c>
      <c r="L2811" s="0">
        <v>1.3282554149627686</v>
      </c>
      <c r="M2811" s="0">
        <v>0</v>
      </c>
      <c r="N2811" s="0">
        <v>0</v>
      </c>
      <c r="O2811" s="0">
        <v>5.2055530548095703</v>
      </c>
      <c r="P2811" s="0">
        <v>4.8503084182739258</v>
      </c>
      <c r="Q2811" s="0">
        <v>-0.009186367504298687</v>
      </c>
      <c r="R2811" s="0">
        <v>0.0013551504816859961</v>
      </c>
      <c r="S2811" s="0">
        <v>0.023324530571699142</v>
      </c>
      <c r="T2811" s="0">
        <v>0.03854045644402504</v>
      </c>
      <c r="U2811" s="0">
        <v>0.053756382316350937</v>
      </c>
      <c r="V2811" s="0">
        <v>0.075725764036178589</v>
      </c>
      <c r="W2811" s="0">
        <v>0.086267277598381042</v>
      </c>
      <c r="X2811" s="0">
        <v>4.6938290596008301</v>
      </c>
      <c r="Y2811" s="0">
        <v>4.8001618385314941</v>
      </c>
      <c r="Z2811" s="0">
        <v>0.10633312165737152</v>
      </c>
      <c r="AA2811" s="0">
        <v>0.080054722726345062</v>
      </c>
      <c r="AB2811" s="0">
        <v>-0.025345180183649063</v>
      </c>
      <c r="AC2811" s="0">
        <v>0.0037388664204627275</v>
      </c>
      <c r="AD2811" s="0">
        <v>0.064352385699748993</v>
      </c>
      <c r="AE2811" s="0">
        <v>0.10633312165737152</v>
      </c>
      <c r="AF2811" s="0">
        <v>0.14831386506557465</v>
      </c>
      <c r="AG2811" s="0">
        <v>0.20892737805843353</v>
      </c>
      <c r="AH2811" s="0">
        <v>0.23801141977310181</v>
      </c>
    </row>
    <row r="2812" x14ac:dyDescent="0.4">
      <c r="A2812" s="10" t="str">
        <f>Data[[#This Row],[category]]&amp;Data[[#This Row],[subcategory]]&amp;Data[[#This Row],[date]]&amp;Data[[#This Row],[hour]]</f>
        <v>NAICS 2-digit codeWholesale Trade8/31/20173</v>
      </c>
      <c r="B2812" s="10" t="s">
        <v>140</v>
      </c>
      <c r="C2812" t="s">
        <v>54</v>
      </c>
      <c r="D2812" t="s">
        <v>111</v>
      </c>
      <c r="E2812" t="s">
        <v>43</v>
      </c>
      <c r="F2812" s="0">
        <v>2759</v>
      </c>
      <c r="G2812" s="0">
        <v>1.6940310001373291</v>
      </c>
      <c r="H2812" s="0">
        <v>1.6888662576675415</v>
      </c>
      <c r="I2812" s="0">
        <v>-0.0051647857762873173</v>
      </c>
      <c r="J2812" s="0">
        <v>0.026475494727492332</v>
      </c>
      <c r="K2812" s="0">
        <v>71.895248413085938</v>
      </c>
      <c r="L2812" s="0">
        <v>-0.19507797062397003</v>
      </c>
      <c r="M2812" s="0">
        <v>0</v>
      </c>
      <c r="N2812" s="0">
        <v>0</v>
      </c>
      <c r="O2812" s="0">
        <v>5.2055530548095703</v>
      </c>
      <c r="P2812" s="0">
        <v>4.8503084182739258</v>
      </c>
      <c r="Q2812" s="0">
        <v>-0.048713099211454391</v>
      </c>
      <c r="R2812" s="0">
        <v>-0.039094496518373489</v>
      </c>
      <c r="S2812" s="0">
        <v>-0.019048549234867096</v>
      </c>
      <c r="T2812" s="0">
        <v>-0.0051647857762873173</v>
      </c>
      <c r="U2812" s="0">
        <v>0.0087189776822924614</v>
      </c>
      <c r="V2812" s="0">
        <v>0.028764925897121429</v>
      </c>
      <c r="W2812" s="0">
        <v>0.038383528590202332</v>
      </c>
      <c r="X2812" s="0">
        <v>4.6738314628601074</v>
      </c>
      <c r="Y2812" s="0">
        <v>4.6595821380615234</v>
      </c>
      <c r="Z2812" s="0">
        <v>-0.014249644242227077</v>
      </c>
      <c r="AA2812" s="0">
        <v>0.073045887053012848</v>
      </c>
      <c r="AB2812" s="0">
        <v>-0.13439944386482239</v>
      </c>
      <c r="AC2812" s="0">
        <v>-0.1078617125749588</v>
      </c>
      <c r="AD2812" s="0">
        <v>-0.052554946392774582</v>
      </c>
      <c r="AE2812" s="0">
        <v>-0.014249644242227077</v>
      </c>
      <c r="AF2812" s="0">
        <v>0.024055656045675278</v>
      </c>
      <c r="AG2812" s="0">
        <v>0.079362429678440094</v>
      </c>
      <c r="AH2812" s="0">
        <v>0.10590014606714249</v>
      </c>
    </row>
    <row r="2813" x14ac:dyDescent="0.4">
      <c r="A2813" s="10" t="str">
        <f>Data[[#This Row],[category]]&amp;Data[[#This Row],[subcategory]]&amp;Data[[#This Row],[date]]&amp;Data[[#This Row],[hour]]</f>
        <v>NAICS 2-digit codeWholesale Trade8/31/20174</v>
      </c>
      <c r="B2813" s="10" t="s">
        <v>140</v>
      </c>
      <c r="C2813" t="s">
        <v>54</v>
      </c>
      <c r="D2813" t="s">
        <v>111</v>
      </c>
      <c r="E2813" t="s">
        <v>44</v>
      </c>
      <c r="F2813" s="0">
        <v>2759</v>
      </c>
      <c r="G2813" s="0">
        <v>1.6439473628997803</v>
      </c>
      <c r="H2813" s="0">
        <v>1.681612491607666</v>
      </c>
      <c r="I2813" s="0">
        <v>0.037665221840143204</v>
      </c>
      <c r="J2813" s="0">
        <v>0.025899209082126617</v>
      </c>
      <c r="K2813" s="0">
        <v>71.92388916015625</v>
      </c>
      <c r="L2813" s="0">
        <v>1.4543000459671021</v>
      </c>
      <c r="M2813" s="0">
        <v>0</v>
      </c>
      <c r="N2813" s="0">
        <v>0</v>
      </c>
      <c r="O2813" s="0">
        <v>5.2055530548095703</v>
      </c>
      <c r="P2813" s="0">
        <v>4.8503084182739258</v>
      </c>
      <c r="Q2813" s="0">
        <v>-0.004935186356306076</v>
      </c>
      <c r="R2813" s="0">
        <v>0.0044740498997271061</v>
      </c>
      <c r="S2813" s="0">
        <v>0.024083662778139114</v>
      </c>
      <c r="T2813" s="0">
        <v>0.037665221840143204</v>
      </c>
      <c r="U2813" s="0">
        <v>0.051246780902147293</v>
      </c>
      <c r="V2813" s="0">
        <v>0.070856392383575439</v>
      </c>
      <c r="W2813" s="0">
        <v>0.080265626311302185</v>
      </c>
      <c r="X2813" s="0">
        <v>4.5356507301330566</v>
      </c>
      <c r="Y2813" s="0">
        <v>4.6395688056945801</v>
      </c>
      <c r="Z2813" s="0">
        <v>0.10391834378242493</v>
      </c>
      <c r="AA2813" s="0">
        <v>0.071455918252468109</v>
      </c>
      <c r="AB2813" s="0">
        <v>-0.013616182841360569</v>
      </c>
      <c r="AC2813" s="0">
        <v>0.01234390027821064</v>
      </c>
      <c r="AD2813" s="0">
        <v>0.066446825861930847</v>
      </c>
      <c r="AE2813" s="0">
        <v>0.10391834378242493</v>
      </c>
      <c r="AF2813" s="0">
        <v>0.14138986170291901</v>
      </c>
      <c r="AG2813" s="0">
        <v>0.19549278914928436</v>
      </c>
      <c r="AH2813" s="0">
        <v>0.22145287692546844</v>
      </c>
    </row>
    <row r="2814" x14ac:dyDescent="0.4">
      <c r="A2814" s="10" t="str">
        <f>Data[[#This Row],[category]]&amp;Data[[#This Row],[subcategory]]&amp;Data[[#This Row],[date]]&amp;Data[[#This Row],[hour]]</f>
        <v>NAICS 2-digit codeWholesale Trade8/31/20175</v>
      </c>
      <c r="B2814" s="10" t="s">
        <v>140</v>
      </c>
      <c r="C2814" t="s">
        <v>54</v>
      </c>
      <c r="D2814" t="s">
        <v>111</v>
      </c>
      <c r="E2814" t="s">
        <v>45</v>
      </c>
      <c r="F2814" s="0">
        <v>2759</v>
      </c>
      <c r="G2814" s="0">
        <v>1.6748790740966797</v>
      </c>
      <c r="H2814" s="0">
        <v>1.706073522567749</v>
      </c>
      <c r="I2814" s="0">
        <v>0.031194528564810753</v>
      </c>
      <c r="J2814" s="0">
        <v>0.02531450055539608</v>
      </c>
      <c r="K2814" s="0">
        <v>71.749549865722656</v>
      </c>
      <c r="L2814" s="0">
        <v>1.2322790622711182</v>
      </c>
      <c r="M2814" s="0">
        <v>0</v>
      </c>
      <c r="N2814" s="0">
        <v>0</v>
      </c>
      <c r="O2814" s="0">
        <v>5.2055530548095703</v>
      </c>
      <c r="P2814" s="0">
        <v>4.8503084182739258</v>
      </c>
      <c r="Q2814" s="0">
        <v>-0.010444119572639465</v>
      </c>
      <c r="R2814" s="0">
        <v>-0.0012473092647269368</v>
      </c>
      <c r="S2814" s="0">
        <v>0.017919590696692467</v>
      </c>
      <c r="T2814" s="0">
        <v>0.031194528564810753</v>
      </c>
      <c r="U2814" s="0">
        <v>0.04446946457028389</v>
      </c>
      <c r="V2814" s="0">
        <v>0.063636370003223419</v>
      </c>
      <c r="W2814" s="0">
        <v>0.072833172976970673</v>
      </c>
      <c r="X2814" s="0">
        <v>4.6209912300109863</v>
      </c>
      <c r="Y2814" s="0">
        <v>4.707056999206543</v>
      </c>
      <c r="Z2814" s="0">
        <v>0.086065702140331268</v>
      </c>
      <c r="AA2814" s="0">
        <v>0.069842703640460968</v>
      </c>
      <c r="AB2814" s="0">
        <v>-0.028815321624279022</v>
      </c>
      <c r="AC2814" s="0">
        <v>-0.0034413239918649197</v>
      </c>
      <c r="AD2814" s="0">
        <v>0.049440152943134308</v>
      </c>
      <c r="AE2814" s="0">
        <v>0.086065702140331268</v>
      </c>
      <c r="AF2814" s="0">
        <v>0.12269125133752823</v>
      </c>
      <c r="AG2814" s="0">
        <v>0.1755727231502533</v>
      </c>
      <c r="AH2814" s="0">
        <v>0.20094673335552216</v>
      </c>
    </row>
    <row r="2815" x14ac:dyDescent="0.4">
      <c r="A2815" s="10" t="str">
        <f>Data[[#This Row],[category]]&amp;Data[[#This Row],[subcategory]]&amp;Data[[#This Row],[date]]&amp;Data[[#This Row],[hour]]</f>
        <v>NAICS 2-digit codeWholesale Trade8/31/20176</v>
      </c>
      <c r="B2815" s="10" t="s">
        <v>140</v>
      </c>
      <c r="C2815" t="s">
        <v>54</v>
      </c>
      <c r="D2815" t="s">
        <v>111</v>
      </c>
      <c r="E2815" t="s">
        <v>46</v>
      </c>
      <c r="F2815" s="0">
        <v>2759</v>
      </c>
      <c r="G2815" s="0">
        <v>1.9354137182235718</v>
      </c>
      <c r="H2815" s="0">
        <v>2.0142087936401367</v>
      </c>
      <c r="I2815" s="0">
        <v>0.078795053064823151</v>
      </c>
      <c r="J2815" s="0">
        <v>0.032713200896978378</v>
      </c>
      <c r="K2815" s="0">
        <v>71.136642456054688</v>
      </c>
      <c r="L2815" s="0">
        <v>2.4086623191833496</v>
      </c>
      <c r="M2815" s="0">
        <v>1</v>
      </c>
      <c r="N2815" s="0">
        <v>1</v>
      </c>
      <c r="O2815" s="0">
        <v>5.2055530548095703</v>
      </c>
      <c r="P2815" s="0">
        <v>4.8503084182739258</v>
      </c>
      <c r="Q2815" s="0">
        <v>0.024986626580357552</v>
      </c>
      <c r="R2815" s="0">
        <v>0.036871399730443954</v>
      </c>
      <c r="S2815" s="0">
        <v>0.061640232801437378</v>
      </c>
      <c r="T2815" s="0">
        <v>0.078795053064823151</v>
      </c>
      <c r="U2815" s="0">
        <v>0.095949873328208923</v>
      </c>
      <c r="V2815" s="0">
        <v>0.12071871012449265</v>
      </c>
      <c r="W2815" s="0">
        <v>0.1326034814119339</v>
      </c>
      <c r="X2815" s="0">
        <v>5.3398065567016602</v>
      </c>
      <c r="Y2815" s="0">
        <v>5.5572018623352051</v>
      </c>
      <c r="Z2815" s="0">
        <v>0.21739554405212402</v>
      </c>
      <c r="AA2815" s="0">
        <v>0.090255722403526306</v>
      </c>
      <c r="AB2815" s="0">
        <v>0.068938091397285461</v>
      </c>
      <c r="AC2815" s="0">
        <v>0.1017281785607338</v>
      </c>
      <c r="AD2815" s="0">
        <v>0.17006540298461914</v>
      </c>
      <c r="AE2815" s="0">
        <v>0.21739554405212402</v>
      </c>
      <c r="AF2815" s="0">
        <v>0.26472568511962891</v>
      </c>
      <c r="AG2815" s="0">
        <v>0.33306291699409485</v>
      </c>
      <c r="AH2815" s="0">
        <v>0.36585298180580139</v>
      </c>
    </row>
    <row r="2816" x14ac:dyDescent="0.4">
      <c r="A2816" s="10" t="str">
        <f>Data[[#This Row],[category]]&amp;Data[[#This Row],[subcategory]]&amp;Data[[#This Row],[date]]&amp;Data[[#This Row],[hour]]</f>
        <v>NAICS 2-digit codeWholesale Trade8/31/20177</v>
      </c>
      <c r="B2816" s="10" t="s">
        <v>140</v>
      </c>
      <c r="C2816" t="s">
        <v>54</v>
      </c>
      <c r="D2816" t="s">
        <v>111</v>
      </c>
      <c r="E2816" t="s">
        <v>60</v>
      </c>
      <c r="F2816" s="0">
        <v>2759</v>
      </c>
      <c r="G2816" s="0">
        <v>2.4939241409301758</v>
      </c>
      <c r="H2816" s="0">
        <v>2.5246427059173584</v>
      </c>
      <c r="I2816" s="0">
        <v>0.030718520283699036</v>
      </c>
      <c r="J2816" s="0">
        <v>0.038644909858703613</v>
      </c>
      <c r="K2816" s="0">
        <v>71.150779724121094</v>
      </c>
      <c r="L2816" s="0">
        <v>0.79489177465438843</v>
      </c>
      <c r="M2816" s="0">
        <v>0</v>
      </c>
      <c r="N2816" s="0">
        <v>0</v>
      </c>
      <c r="O2816" s="0">
        <v>5.2055530548095703</v>
      </c>
      <c r="P2816" s="0">
        <v>4.8503084182739258</v>
      </c>
      <c r="Q2816" s="0">
        <v>-0.032846700400114059</v>
      </c>
      <c r="R2816" s="0">
        <v>-0.018806925043463707</v>
      </c>
      <c r="S2816" s="0">
        <v>0.010453109629452229</v>
      </c>
      <c r="T2816" s="0">
        <v>0.030718520283699036</v>
      </c>
      <c r="U2816" s="0">
        <v>0.050983931869268417</v>
      </c>
      <c r="V2816" s="0">
        <v>0.080243967473506927</v>
      </c>
      <c r="W2816" s="0">
        <v>0.094283737242221832</v>
      </c>
      <c r="X2816" s="0">
        <v>6.8807368278503418</v>
      </c>
      <c r="Y2816" s="0">
        <v>6.965489387512207</v>
      </c>
      <c r="Z2816" s="0">
        <v>0.084752395749092102</v>
      </c>
      <c r="AA2816" s="0">
        <v>0.10662130266427994</v>
      </c>
      <c r="AB2816" s="0">
        <v>-0.090624041855335236</v>
      </c>
      <c r="AC2816" s="0">
        <v>-0.051888301968574524</v>
      </c>
      <c r="AD2816" s="0">
        <v>0.028840130195021629</v>
      </c>
      <c r="AE2816" s="0">
        <v>0.084752395749092102</v>
      </c>
      <c r="AF2816" s="0">
        <v>0.14066466689109802</v>
      </c>
      <c r="AG2816" s="0">
        <v>0.22139309346675873</v>
      </c>
      <c r="AH2816" s="0">
        <v>0.26012882590293884</v>
      </c>
    </row>
    <row r="2817" x14ac:dyDescent="0.4">
      <c r="A2817" s="10" t="str">
        <f>Data[[#This Row],[category]]&amp;Data[[#This Row],[subcategory]]&amp;Data[[#This Row],[date]]&amp;Data[[#This Row],[hour]]</f>
        <v>NAICS 2-digit codeWholesale Trade8/31/20178</v>
      </c>
      <c r="B2817" s="10" t="s">
        <v>140</v>
      </c>
      <c r="C2817" t="s">
        <v>54</v>
      </c>
      <c r="D2817" t="s">
        <v>111</v>
      </c>
      <c r="E2817" t="s">
        <v>61</v>
      </c>
      <c r="F2817" s="0">
        <v>2759</v>
      </c>
      <c r="G2817" s="0">
        <v>3.193030834197998</v>
      </c>
      <c r="H2817" s="0">
        <v>3.263599157333374</v>
      </c>
      <c r="I2817" s="0">
        <v>0.070568278431892395</v>
      </c>
      <c r="J2817" s="0">
        <v>0.044042550027370453</v>
      </c>
      <c r="K2817" s="0">
        <v>74.448715209960937</v>
      </c>
      <c r="L2817" s="0">
        <v>1.602275013923645</v>
      </c>
      <c r="M2817" s="0">
        <v>0</v>
      </c>
      <c r="N2817" s="0">
        <v>0</v>
      </c>
      <c r="O2817" s="0">
        <v>5.2055530548095703</v>
      </c>
      <c r="P2817" s="0">
        <v>4.8503084182739258</v>
      </c>
      <c r="Q2817" s="0">
        <v>-0.0018752696923911572</v>
      </c>
      <c r="R2817" s="0">
        <v>0.014125479385256767</v>
      </c>
      <c r="S2817" s="0">
        <v>0.047472342848777771</v>
      </c>
      <c r="T2817" s="0">
        <v>0.070568278431892395</v>
      </c>
      <c r="U2817" s="0">
        <v>0.093664214015007019</v>
      </c>
      <c r="V2817" s="0">
        <v>0.12701107561588287</v>
      </c>
      <c r="W2817" s="0">
        <v>0.14301182329654694</v>
      </c>
      <c r="X2817" s="0">
        <v>8.8095722198486328</v>
      </c>
      <c r="Y2817" s="0">
        <v>9.0042695999145508</v>
      </c>
      <c r="Z2817" s="0">
        <v>0.19469788670539856</v>
      </c>
      <c r="AA2817" s="0">
        <v>0.12151339650154114</v>
      </c>
      <c r="AB2817" s="0">
        <v>-0.005173864308744669</v>
      </c>
      <c r="AC2817" s="0">
        <v>0.038972202688455582</v>
      </c>
      <c r="AD2817" s="0">
        <v>0.13097620010375977</v>
      </c>
      <c r="AE2817" s="0">
        <v>0.19469788670539856</v>
      </c>
      <c r="AF2817" s="0">
        <v>0.25841957330703735</v>
      </c>
      <c r="AG2817" s="0">
        <v>0.35042357444763184</v>
      </c>
      <c r="AH2817" s="0">
        <v>0.39456963539123535</v>
      </c>
    </row>
    <row r="2818" x14ac:dyDescent="0.4">
      <c r="A2818" s="10" t="str">
        <f>Data[[#This Row],[category]]&amp;Data[[#This Row],[subcategory]]&amp;Data[[#This Row],[date]]&amp;Data[[#This Row],[hour]]</f>
        <v>NAICS 2-digit codeWholesale Trade8/31/20179</v>
      </c>
      <c r="B2818" s="10" t="s">
        <v>140</v>
      </c>
      <c r="C2818" t="s">
        <v>54</v>
      </c>
      <c r="D2818" t="s">
        <v>111</v>
      </c>
      <c r="E2818" t="s">
        <v>62</v>
      </c>
      <c r="F2818" s="0">
        <v>2759</v>
      </c>
      <c r="G2818" s="0">
        <v>4.0396261215209961</v>
      </c>
      <c r="H2818" s="0">
        <v>4.1505961418151855</v>
      </c>
      <c r="I2818" s="0">
        <v>0.11096989363431931</v>
      </c>
      <c r="J2818" s="0">
        <v>0.033488430082798004</v>
      </c>
      <c r="K2818" s="0">
        <v>79.507431030273438</v>
      </c>
      <c r="L2818" s="0">
        <v>3.313678503036499</v>
      </c>
      <c r="M2818" s="0">
        <v>1</v>
      </c>
      <c r="N2818" s="0">
        <v>1</v>
      </c>
      <c r="O2818" s="0">
        <v>5.2055530548095703</v>
      </c>
      <c r="P2818" s="0">
        <v>4.8503084182739258</v>
      </c>
      <c r="Q2818" s="0">
        <v>0.055886328220367432</v>
      </c>
      <c r="R2818" s="0">
        <v>0.0680527463555336</v>
      </c>
      <c r="S2818" s="0">
        <v>0.093408547341823578</v>
      </c>
      <c r="T2818" s="0">
        <v>0.11096989363431931</v>
      </c>
      <c r="U2818" s="0">
        <v>0.12853124737739563</v>
      </c>
      <c r="V2818" s="0">
        <v>0.15388704836368561</v>
      </c>
      <c r="W2818" s="0">
        <v>0.16605345904827118</v>
      </c>
      <c r="X2818" s="0">
        <v>11.145328521728516</v>
      </c>
      <c r="Y2818" s="0">
        <v>11.451495170593262</v>
      </c>
      <c r="Z2818" s="0">
        <v>0.30616593360900879</v>
      </c>
      <c r="AA2818" s="0">
        <v>0.092394575476646423</v>
      </c>
      <c r="AB2818" s="0">
        <v>0.15419037640094757</v>
      </c>
      <c r="AC2818" s="0">
        <v>0.18775752186775208</v>
      </c>
      <c r="AD2818" s="0">
        <v>0.25771418213844299</v>
      </c>
      <c r="AE2818" s="0">
        <v>0.30616593360900879</v>
      </c>
      <c r="AF2818" s="0">
        <v>0.35461768507957458</v>
      </c>
      <c r="AG2818" s="0">
        <v>0.4245743453502655</v>
      </c>
      <c r="AH2818" s="0">
        <v>0.45814147591590881</v>
      </c>
    </row>
    <row r="2819" x14ac:dyDescent="0.4">
      <c r="A2819" s="10" t="str">
        <f>Data[[#This Row],[category]]&amp;Data[[#This Row],[subcategory]]&amp;Data[[#This Row],[date]]&amp;Data[[#This Row],[hour]]</f>
        <v>NAICS 2-digit codeWholesale Trade8/31/201710</v>
      </c>
      <c r="B2819" s="10" t="s">
        <v>140</v>
      </c>
      <c r="C2819" t="s">
        <v>54</v>
      </c>
      <c r="D2819" t="s">
        <v>111</v>
      </c>
      <c r="E2819" t="s">
        <v>63</v>
      </c>
      <c r="F2819" s="0">
        <v>2759</v>
      </c>
      <c r="G2819" s="0">
        <v>4.7479124069213867</v>
      </c>
      <c r="H2819" s="0">
        <v>4.8017687797546387</v>
      </c>
      <c r="I2819" s="0">
        <v>0.053856566548347473</v>
      </c>
      <c r="J2819" s="0">
        <v>0.017374247312545776</v>
      </c>
      <c r="K2819" s="0">
        <v>83.165275573730469</v>
      </c>
      <c r="L2819" s="0">
        <v>3.0997927188873291</v>
      </c>
      <c r="M2819" s="0">
        <v>1</v>
      </c>
      <c r="N2819" s="0">
        <v>1</v>
      </c>
      <c r="O2819" s="0">
        <v>5.2055530548095703</v>
      </c>
      <c r="P2819" s="0">
        <v>4.8503084182739258</v>
      </c>
      <c r="Q2819" s="0">
        <v>0.025278473272919655</v>
      </c>
      <c r="R2819" s="0">
        <v>0.031590573489665985</v>
      </c>
      <c r="S2819" s="0">
        <v>0.044745501130819321</v>
      </c>
      <c r="T2819" s="0">
        <v>0.053856566548347473</v>
      </c>
      <c r="U2819" s="0">
        <v>0.062967628240585327</v>
      </c>
      <c r="V2819" s="0">
        <v>0.076122559607028961</v>
      </c>
      <c r="W2819" s="0">
        <v>0.082434661686420441</v>
      </c>
      <c r="X2819" s="0">
        <v>13.099490165710449</v>
      </c>
      <c r="Y2819" s="0">
        <v>13.248080253601074</v>
      </c>
      <c r="Z2819" s="0">
        <v>0.14859026670455933</v>
      </c>
      <c r="AA2819" s="0">
        <v>0.047935549169778824</v>
      </c>
      <c r="AB2819" s="0">
        <v>0.069743305444717407</v>
      </c>
      <c r="AC2819" s="0">
        <v>0.087158389389514923</v>
      </c>
      <c r="AD2819" s="0">
        <v>0.12345284223556519</v>
      </c>
      <c r="AE2819" s="0">
        <v>0.14859026670455933</v>
      </c>
      <c r="AF2819" s="0">
        <v>0.17372769117355347</v>
      </c>
      <c r="AG2819" s="0">
        <v>0.21002215147018433</v>
      </c>
      <c r="AH2819" s="0">
        <v>0.22743722796440125</v>
      </c>
    </row>
    <row r="2820" x14ac:dyDescent="0.4">
      <c r="A2820" s="10" t="str">
        <f>Data[[#This Row],[category]]&amp;Data[[#This Row],[subcategory]]&amp;Data[[#This Row],[date]]&amp;Data[[#This Row],[hour]]</f>
        <v>NAICS 2-digit codeWholesale Trade8/31/201711</v>
      </c>
      <c r="B2820" s="10" t="s">
        <v>140</v>
      </c>
      <c r="C2820" t="s">
        <v>54</v>
      </c>
      <c r="D2820" t="s">
        <v>111</v>
      </c>
      <c r="E2820" t="s">
        <v>64</v>
      </c>
      <c r="F2820" s="0">
        <v>2759</v>
      </c>
      <c r="G2820" s="0">
        <v>5.3684525489807129</v>
      </c>
      <c r="H2820" s="0">
        <v>5.3145956993103027</v>
      </c>
      <c r="I2820" s="0">
        <v>-0.053856555372476578</v>
      </c>
      <c r="J2820" s="0">
        <v>0.017374247312545776</v>
      </c>
      <c r="K2820" s="0">
        <v>86.506340026855469</v>
      </c>
      <c r="L2820" s="0">
        <v>-3.0997922420501709</v>
      </c>
      <c r="M2820" s="0">
        <v>1</v>
      </c>
      <c r="N2820" s="0">
        <v>1</v>
      </c>
      <c r="O2820" s="0">
        <v>5.2055530548095703</v>
      </c>
      <c r="P2820" s="0">
        <v>4.8503084182739258</v>
      </c>
      <c r="Q2820" s="0">
        <v>-0.082434646785259247</v>
      </c>
      <c r="R2820" s="0">
        <v>-0.076122552156448364</v>
      </c>
      <c r="S2820" s="0">
        <v>-0.06296762079000473</v>
      </c>
      <c r="T2820" s="0">
        <v>-0.053856555372476578</v>
      </c>
      <c r="U2820" s="0">
        <v>-0.044745489954948425</v>
      </c>
      <c r="V2820" s="0">
        <v>-0.03159056231379509</v>
      </c>
      <c r="W2820" s="0">
        <v>-0.025278462097048759</v>
      </c>
      <c r="X2820" s="0">
        <v>14.81156063079834</v>
      </c>
      <c r="Y2820" s="0">
        <v>14.662969589233398</v>
      </c>
      <c r="Z2820" s="0">
        <v>-0.14859023690223694</v>
      </c>
      <c r="AA2820" s="0">
        <v>0.047935549169778824</v>
      </c>
      <c r="AB2820" s="0">
        <v>-0.22743719816207886</v>
      </c>
      <c r="AC2820" s="0">
        <v>-0.21002212166786194</v>
      </c>
      <c r="AD2820" s="0">
        <v>-0.17372766137123108</v>
      </c>
      <c r="AE2820" s="0">
        <v>-0.14859023690223694</v>
      </c>
      <c r="AF2820" s="0">
        <v>-0.1234528124332428</v>
      </c>
      <c r="AG2820" s="0">
        <v>-0.087158359587192535</v>
      </c>
      <c r="AH2820" s="0">
        <v>-0.06974327564239502</v>
      </c>
    </row>
    <row r="2821" x14ac:dyDescent="0.4">
      <c r="A2821" s="10" t="str">
        <f>Data[[#This Row],[category]]&amp;Data[[#This Row],[subcategory]]&amp;Data[[#This Row],[date]]&amp;Data[[#This Row],[hour]]</f>
        <v>NAICS 2-digit codeWholesale Trade8/31/201712</v>
      </c>
      <c r="B2821" s="10" t="s">
        <v>140</v>
      </c>
      <c r="C2821" t="s">
        <v>54</v>
      </c>
      <c r="D2821" t="s">
        <v>111</v>
      </c>
      <c r="E2821" t="s">
        <v>65</v>
      </c>
      <c r="F2821" s="0">
        <v>2759</v>
      </c>
      <c r="G2821" s="0">
        <v>5.6137161254882812</v>
      </c>
      <c r="H2821" s="0">
        <v>5.5675716400146484</v>
      </c>
      <c r="I2821" s="0">
        <v>-0.046144705265760422</v>
      </c>
      <c r="J2821" s="0">
        <v>0.034828245639801025</v>
      </c>
      <c r="K2821" s="0">
        <v>89.459587097167969</v>
      </c>
      <c r="L2821" s="0">
        <v>-1.3249218463897705</v>
      </c>
      <c r="M2821" s="0">
        <v>0</v>
      </c>
      <c r="N2821" s="0">
        <v>0</v>
      </c>
      <c r="O2821" s="0">
        <v>5.2055530548095703</v>
      </c>
      <c r="P2821" s="0">
        <v>4.8503084182739258</v>
      </c>
      <c r="Q2821" s="0">
        <v>-0.1034320741891861</v>
      </c>
      <c r="R2821" s="0">
        <v>-0.0907788947224617</v>
      </c>
      <c r="S2821" s="0">
        <v>-0.064408652484416962</v>
      </c>
      <c r="T2821" s="0">
        <v>-0.046144705265760422</v>
      </c>
      <c r="U2821" s="0">
        <v>-0.027880756184458733</v>
      </c>
      <c r="V2821" s="0">
        <v>-0.0015105125494301319</v>
      </c>
      <c r="W2821" s="0">
        <v>0.011142660863697529</v>
      </c>
      <c r="X2821" s="0">
        <v>15.488243103027344</v>
      </c>
      <c r="Y2821" s="0">
        <v>15.360930442810059</v>
      </c>
      <c r="Z2821" s="0">
        <v>-0.12731324136257172</v>
      </c>
      <c r="AA2821" s="0">
        <v>0.096091128885746002</v>
      </c>
      <c r="AB2821" s="0">
        <v>-0.28536906838417053</v>
      </c>
      <c r="AC2821" s="0">
        <v>-0.2504589855670929</v>
      </c>
      <c r="AD2821" s="0">
        <v>-0.17770348489284515</v>
      </c>
      <c r="AE2821" s="0">
        <v>-0.12731324136257172</v>
      </c>
      <c r="AF2821" s="0">
        <v>-0.076923005282878876</v>
      </c>
      <c r="AG2821" s="0">
        <v>-0.004167504608631134</v>
      </c>
      <c r="AH2821" s="0">
        <v>0.030742600560188293</v>
      </c>
    </row>
    <row r="2822" x14ac:dyDescent="0.4">
      <c r="A2822" s="10" t="str">
        <f>Data[[#This Row],[category]]&amp;Data[[#This Row],[subcategory]]&amp;Data[[#This Row],[date]]&amp;Data[[#This Row],[hour]]</f>
        <v>NAICS 2-digit codeWholesale Trade8/31/201713</v>
      </c>
      <c r="B2822" s="10" t="s">
        <v>140</v>
      </c>
      <c r="C2822" t="s">
        <v>54</v>
      </c>
      <c r="D2822" t="s">
        <v>111</v>
      </c>
      <c r="E2822" t="s">
        <v>66</v>
      </c>
      <c r="F2822" s="0">
        <v>2759</v>
      </c>
      <c r="G2822" s="0">
        <v>5.7172970771789551</v>
      </c>
      <c r="H2822" s="0">
        <v>5.7353100776672363</v>
      </c>
      <c r="I2822" s="0">
        <v>0.018012832850217819</v>
      </c>
      <c r="J2822" s="0">
        <v>0.043240442872047424</v>
      </c>
      <c r="K2822" s="0">
        <v>88.621238708496094</v>
      </c>
      <c r="L2822" s="0">
        <v>0.41657373309135437</v>
      </c>
      <c r="M2822" s="0">
        <v>0</v>
      </c>
      <c r="N2822" s="0">
        <v>0</v>
      </c>
      <c r="O2822" s="0">
        <v>5.2055530548095703</v>
      </c>
      <c r="P2822" s="0">
        <v>4.8503084182739258</v>
      </c>
      <c r="Q2822" s="0">
        <v>-0.053111366927623749</v>
      </c>
      <c r="R2822" s="0">
        <v>-0.037402022629976273</v>
      </c>
      <c r="S2822" s="0">
        <v>-0.0046624774113297462</v>
      </c>
      <c r="T2822" s="0">
        <v>0.018012832850217819</v>
      </c>
      <c r="U2822" s="0">
        <v>0.04068814218044281</v>
      </c>
      <c r="V2822" s="0">
        <v>0.073427692055702209</v>
      </c>
      <c r="W2822" s="0">
        <v>0.089137032628059387</v>
      </c>
      <c r="X2822" s="0">
        <v>15.774023056030273</v>
      </c>
      <c r="Y2822" s="0">
        <v>15.823720932006836</v>
      </c>
      <c r="Z2822" s="0">
        <v>0.049697406589984894</v>
      </c>
      <c r="AA2822" s="0">
        <v>0.11930038034915924</v>
      </c>
      <c r="AB2822" s="0">
        <v>-0.146534264087677</v>
      </c>
      <c r="AC2822" s="0">
        <v>-0.10319218039512634</v>
      </c>
      <c r="AD2822" s="0">
        <v>-0.012863773852586746</v>
      </c>
      <c r="AE2822" s="0">
        <v>0.049697406589984894</v>
      </c>
      <c r="AF2822" s="0">
        <v>0.11225859075784683</v>
      </c>
      <c r="AG2822" s="0">
        <v>0.20258699357509613</v>
      </c>
      <c r="AH2822" s="0">
        <v>0.24592907726764679</v>
      </c>
    </row>
    <row r="2823" x14ac:dyDescent="0.4">
      <c r="A2823" s="10" t="str">
        <f>Data[[#This Row],[category]]&amp;Data[[#This Row],[subcategory]]&amp;Data[[#This Row],[date]]&amp;Data[[#This Row],[hour]]</f>
        <v>NAICS 2-digit codeWholesale Trade8/31/201714</v>
      </c>
      <c r="B2823" s="10" t="s">
        <v>140</v>
      </c>
      <c r="C2823" t="s">
        <v>54</v>
      </c>
      <c r="D2823" t="s">
        <v>111</v>
      </c>
      <c r="E2823" t="s">
        <v>67</v>
      </c>
      <c r="F2823" s="0">
        <v>2759</v>
      </c>
      <c r="G2823" s="0">
        <v>5.8303475379943848</v>
      </c>
      <c r="H2823" s="0">
        <v>5.7347555160522461</v>
      </c>
      <c r="I2823" s="0">
        <v>-0.09559236466884613</v>
      </c>
      <c r="J2823" s="0">
        <v>0.046879366040229797</v>
      </c>
      <c r="K2823" s="0">
        <v>88.327651977539063</v>
      </c>
      <c r="L2823" s="0">
        <v>-2.0391137599945068</v>
      </c>
      <c r="M2823" s="0">
        <v>1</v>
      </c>
      <c r="N2823" s="0">
        <v>1</v>
      </c>
      <c r="O2823" s="0">
        <v>5.2055530548095703</v>
      </c>
      <c r="P2823" s="0">
        <v>4.8503084182739258</v>
      </c>
      <c r="Q2823" s="0">
        <v>-0.17270205914974213</v>
      </c>
      <c r="R2823" s="0">
        <v>-0.15567068755626678</v>
      </c>
      <c r="S2823" s="0">
        <v>-0.12017592787742615</v>
      </c>
      <c r="T2823" s="0">
        <v>-0.09559236466884613</v>
      </c>
      <c r="U2823" s="0">
        <v>-0.071008801460266113</v>
      </c>
      <c r="V2823" s="0">
        <v>-0.035514038056135178</v>
      </c>
      <c r="W2823" s="0">
        <v>-0.018482670187950134</v>
      </c>
      <c r="X2823" s="0">
        <v>16.085927963256836</v>
      </c>
      <c r="Y2823" s="0">
        <v>15.822190284729004</v>
      </c>
      <c r="Z2823" s="0">
        <v>-0.26373934745788574</v>
      </c>
      <c r="AA2823" s="0">
        <v>0.12934017181396484</v>
      </c>
      <c r="AB2823" s="0">
        <v>-0.4764849841594696</v>
      </c>
      <c r="AC2823" s="0">
        <v>-0.42949545383453369</v>
      </c>
      <c r="AD2823" s="0">
        <v>-0.33156540989875793</v>
      </c>
      <c r="AE2823" s="0">
        <v>-0.26373934745788574</v>
      </c>
      <c r="AF2823" s="0">
        <v>-0.19591329991817474</v>
      </c>
      <c r="AG2823" s="0">
        <v>-0.09798324853181839</v>
      </c>
      <c r="AH2823" s="0">
        <v>-0.050993695855140686</v>
      </c>
    </row>
    <row r="2824" x14ac:dyDescent="0.4">
      <c r="A2824" s="10" t="str">
        <f>Data[[#This Row],[category]]&amp;Data[[#This Row],[subcategory]]&amp;Data[[#This Row],[date]]&amp;Data[[#This Row],[hour]]</f>
        <v>NAICS 2-digit codeWholesale Trade8/31/201715</v>
      </c>
      <c r="B2824" s="10" t="s">
        <v>140</v>
      </c>
      <c r="C2824" t="s">
        <v>54</v>
      </c>
      <c r="D2824" t="s">
        <v>111</v>
      </c>
      <c r="E2824" t="s">
        <v>68</v>
      </c>
      <c r="F2824" s="0">
        <v>2759</v>
      </c>
      <c r="G2824" s="0">
        <v>5.6428217887878418</v>
      </c>
      <c r="H2824" s="0">
        <v>5.6436080932617187</v>
      </c>
      <c r="I2824" s="0">
        <v>0.00078638637205585837</v>
      </c>
      <c r="J2824" s="0">
        <v>0.050133023411035538</v>
      </c>
      <c r="K2824" s="0">
        <v>86.437118530273438</v>
      </c>
      <c r="L2824" s="0">
        <v>0.015685996040701866</v>
      </c>
      <c r="M2824" s="0">
        <v>0</v>
      </c>
      <c r="N2824" s="0">
        <v>0</v>
      </c>
      <c r="O2824" s="0">
        <v>5.2055530548095703</v>
      </c>
      <c r="P2824" s="0">
        <v>4.8503084182739258</v>
      </c>
      <c r="Q2824" s="0">
        <v>-0.081675097346305847</v>
      </c>
      <c r="R2824" s="0">
        <v>-0.063461668789386749</v>
      </c>
      <c r="S2824" s="0">
        <v>-0.025503396987915039</v>
      </c>
      <c r="T2824" s="0">
        <v>0.00078638637205585837</v>
      </c>
      <c r="U2824" s="0">
        <v>0.027076169848442078</v>
      </c>
      <c r="V2824" s="0">
        <v>0.065034441649913788</v>
      </c>
      <c r="W2824" s="0">
        <v>0.083247870206832886</v>
      </c>
      <c r="X2824" s="0">
        <v>15.568545341491699</v>
      </c>
      <c r="Y2824" s="0">
        <v>15.570714950561523</v>
      </c>
      <c r="Z2824" s="0">
        <v>0.0021696400362998247</v>
      </c>
      <c r="AA2824" s="0">
        <v>0.13831701874732971</v>
      </c>
      <c r="AB2824" s="0">
        <v>-0.22534160315990448</v>
      </c>
      <c r="AC2824" s="0">
        <v>-0.17509074509143829</v>
      </c>
      <c r="AD2824" s="0">
        <v>-0.070363879203796387</v>
      </c>
      <c r="AE2824" s="0">
        <v>0.0021696400362998247</v>
      </c>
      <c r="AF2824" s="0">
        <v>0.0747031569480896</v>
      </c>
      <c r="AG2824" s="0">
        <v>0.1794300377368927</v>
      </c>
      <c r="AH2824" s="0">
        <v>0.22968089580535889</v>
      </c>
    </row>
    <row r="2825" x14ac:dyDescent="0.4">
      <c r="A2825" s="10" t="str">
        <f>Data[[#This Row],[category]]&amp;Data[[#This Row],[subcategory]]&amp;Data[[#This Row],[date]]&amp;Data[[#This Row],[hour]]</f>
        <v>NAICS 2-digit codeWholesale Trade8/31/201716</v>
      </c>
      <c r="B2825" s="10" t="s">
        <v>140</v>
      </c>
      <c r="C2825" t="s">
        <v>54</v>
      </c>
      <c r="D2825" t="s">
        <v>111</v>
      </c>
      <c r="E2825" t="s">
        <v>69</v>
      </c>
      <c r="F2825" s="0">
        <v>2759</v>
      </c>
      <c r="G2825" s="0">
        <v>5.3720049858093262</v>
      </c>
      <c r="H2825" s="0">
        <v>5.3893890380859375</v>
      </c>
      <c r="I2825" s="0">
        <v>0.017384139820933342</v>
      </c>
      <c r="J2825" s="0">
        <v>0.051126111298799515</v>
      </c>
      <c r="K2825" s="0">
        <v>86.062705993652344</v>
      </c>
      <c r="L2825" s="0">
        <v>0.3400246798992157</v>
      </c>
      <c r="M2825" s="0">
        <v>0</v>
      </c>
      <c r="N2825" s="0">
        <v>0</v>
      </c>
      <c r="O2825" s="0">
        <v>5.2055530548095703</v>
      </c>
      <c r="P2825" s="0">
        <v>4.8503084182739258</v>
      </c>
      <c r="Q2825" s="0">
        <v>-0.066710829734802246</v>
      </c>
      <c r="R2825" s="0">
        <v>-0.048136606812477112</v>
      </c>
      <c r="S2825" s="0">
        <v>-0.0094264186918735504</v>
      </c>
      <c r="T2825" s="0">
        <v>0.017384139820933342</v>
      </c>
      <c r="U2825" s="0">
        <v>0.044194698333740234</v>
      </c>
      <c r="V2825" s="0">
        <v>0.082904890179634094</v>
      </c>
      <c r="W2825" s="0">
        <v>0.10147911310195923</v>
      </c>
      <c r="X2825" s="0">
        <v>14.821361541748047</v>
      </c>
      <c r="Y2825" s="0">
        <v>14.869324684143066</v>
      </c>
      <c r="Z2825" s="0">
        <v>0.047962840646505356</v>
      </c>
      <c r="AA2825" s="0">
        <v>0.14105693995952606</v>
      </c>
      <c r="AB2825" s="0">
        <v>-0.18405517935752869</v>
      </c>
      <c r="AC2825" s="0">
        <v>-0.13280890882015228</v>
      </c>
      <c r="AD2825" s="0">
        <v>-0.026007490232586861</v>
      </c>
      <c r="AE2825" s="0">
        <v>0.047962840646505356</v>
      </c>
      <c r="AF2825" s="0">
        <v>0.12193316966295242</v>
      </c>
      <c r="AG2825" s="0">
        <v>0.2287345826625824</v>
      </c>
      <c r="AH2825" s="0">
        <v>0.27998086810112</v>
      </c>
    </row>
    <row r="2826" x14ac:dyDescent="0.4">
      <c r="A2826" s="10" t="str">
        <f>Data[[#This Row],[category]]&amp;Data[[#This Row],[subcategory]]&amp;Data[[#This Row],[date]]&amp;Data[[#This Row],[hour]]</f>
        <v>NAICS 2-digit codeWholesale Trade8/31/201717</v>
      </c>
      <c r="B2826" s="10" t="s">
        <v>140</v>
      </c>
      <c r="C2826" t="s">
        <v>54</v>
      </c>
      <c r="D2826" t="s">
        <v>111</v>
      </c>
      <c r="E2826" t="s">
        <v>70</v>
      </c>
      <c r="F2826" s="0">
        <v>2759</v>
      </c>
      <c r="G2826" s="0">
        <v>4.7529716491699219</v>
      </c>
      <c r="H2826" s="0">
        <v>4.7149944305419922</v>
      </c>
      <c r="I2826" s="0">
        <v>-0.037976857274770737</v>
      </c>
      <c r="J2826" s="0">
        <v>0.05176432803273201</v>
      </c>
      <c r="K2826" s="0">
        <v>85.856468200683594</v>
      </c>
      <c r="L2826" s="0">
        <v>-0.73364919424057007</v>
      </c>
      <c r="M2826" s="0">
        <v>0</v>
      </c>
      <c r="N2826" s="0">
        <v>0</v>
      </c>
      <c r="O2826" s="0">
        <v>5.2055530548095703</v>
      </c>
      <c r="P2826" s="0">
        <v>4.8503084182739258</v>
      </c>
      <c r="Q2826" s="0">
        <v>-0.12312159687280655</v>
      </c>
      <c r="R2826" s="0">
        <v>-0.10431551188230515</v>
      </c>
      <c r="S2826" s="0">
        <v>-0.065122097730636597</v>
      </c>
      <c r="T2826" s="0">
        <v>-0.037976857274770737</v>
      </c>
      <c r="U2826" s="0">
        <v>-0.010831616818904877</v>
      </c>
      <c r="V2826" s="0">
        <v>0.028361799195408821</v>
      </c>
      <c r="W2826" s="0">
        <v>0.047167886048555374</v>
      </c>
      <c r="X2826" s="0">
        <v>13.113449096679688</v>
      </c>
      <c r="Y2826" s="0">
        <v>13.008669853210449</v>
      </c>
      <c r="Z2826" s="0">
        <v>-0.10477814823389053</v>
      </c>
      <c r="AA2826" s="0">
        <v>0.14281778037548065</v>
      </c>
      <c r="AB2826" s="0">
        <v>-0.33969250321388245</v>
      </c>
      <c r="AC2826" s="0">
        <v>-0.28780651092529297</v>
      </c>
      <c r="AD2826" s="0">
        <v>-0.17967186868190765</v>
      </c>
      <c r="AE2826" s="0">
        <v>-0.10477814823389053</v>
      </c>
      <c r="AF2826" s="0">
        <v>-0.029884431511163712</v>
      </c>
      <c r="AG2826" s="0">
        <v>0.078250199556350708</v>
      </c>
      <c r="AH2826" s="0">
        <v>0.13013619184494019</v>
      </c>
    </row>
    <row r="2827" x14ac:dyDescent="0.4">
      <c r="A2827" s="10" t="str">
        <f>Data[[#This Row],[category]]&amp;Data[[#This Row],[subcategory]]&amp;Data[[#This Row],[date]]&amp;Data[[#This Row],[hour]]</f>
        <v>NAICS 2-digit codeWholesale Trade8/31/201718</v>
      </c>
      <c r="B2827" s="10" t="s">
        <v>140</v>
      </c>
      <c r="C2827" t="s">
        <v>54</v>
      </c>
      <c r="D2827" t="s">
        <v>111</v>
      </c>
      <c r="E2827" t="s">
        <v>71</v>
      </c>
      <c r="F2827" s="0">
        <v>2759</v>
      </c>
      <c r="G2827" s="0">
        <v>3.740497350692749</v>
      </c>
      <c r="H2827" s="0">
        <v>3.6532421112060547</v>
      </c>
      <c r="I2827" s="0">
        <v>-0.087255209684371948</v>
      </c>
      <c r="J2827" s="0">
        <v>0.051616907119750977</v>
      </c>
      <c r="K2827" s="0">
        <v>84.45269775390625</v>
      </c>
      <c r="L2827" s="0">
        <v>-1.6904385089874268</v>
      </c>
      <c r="M2827" s="0">
        <v>1</v>
      </c>
      <c r="N2827" s="0">
        <v>0</v>
      </c>
      <c r="O2827" s="0">
        <v>5.2055530548095703</v>
      </c>
      <c r="P2827" s="0">
        <v>4.8503084182739258</v>
      </c>
      <c r="Q2827" s="0">
        <v>-0.17215746641159058</v>
      </c>
      <c r="R2827" s="0">
        <v>-0.15340493619441986</v>
      </c>
      <c r="S2827" s="0">
        <v>-0.11432313919067383</v>
      </c>
      <c r="T2827" s="0">
        <v>-0.087255209684371948</v>
      </c>
      <c r="U2827" s="0">
        <v>-0.06018727645277977</v>
      </c>
      <c r="V2827" s="0">
        <v>-0.021105481311678886</v>
      </c>
      <c r="W2827" s="0">
        <v>-0.0023529527243226767</v>
      </c>
      <c r="X2827" s="0">
        <v>10.320032119750977</v>
      </c>
      <c r="Y2827" s="0">
        <v>10.07929515838623</v>
      </c>
      <c r="Z2827" s="0">
        <v>-0.24073712527751923</v>
      </c>
      <c r="AA2827" s="0">
        <v>0.14241105318069458</v>
      </c>
      <c r="AB2827" s="0">
        <v>-0.47498247027397156</v>
      </c>
      <c r="AC2827" s="0">
        <v>-0.42324423789978027</v>
      </c>
      <c r="AD2827" s="0">
        <v>-0.31541755795478821</v>
      </c>
      <c r="AE2827" s="0">
        <v>-0.24073712527751923</v>
      </c>
      <c r="AF2827" s="0">
        <v>-0.16605669260025024</v>
      </c>
      <c r="AG2827" s="0">
        <v>-0.058230016380548477</v>
      </c>
      <c r="AH2827" s="0">
        <v>-0.0064917877316474915</v>
      </c>
    </row>
    <row r="2828" x14ac:dyDescent="0.4">
      <c r="A2828" s="10" t="str">
        <f>Data[[#This Row],[category]]&amp;Data[[#This Row],[subcategory]]&amp;Data[[#This Row],[date]]&amp;Data[[#This Row],[hour]]</f>
        <v>NAICS 2-digit codeWholesale Trade8/31/201719</v>
      </c>
      <c r="B2828" s="10" t="s">
        <v>140</v>
      </c>
      <c r="C2828" t="s">
        <v>54</v>
      </c>
      <c r="D2828" t="s">
        <v>111</v>
      </c>
      <c r="E2828" t="s">
        <v>72</v>
      </c>
      <c r="F2828" s="0">
        <v>2759</v>
      </c>
      <c r="G2828" s="0">
        <v>2.9479446411132813</v>
      </c>
      <c r="H2828" s="0">
        <v>2.8912413120269775</v>
      </c>
      <c r="I2828" s="0">
        <v>-0.056703198701143265</v>
      </c>
      <c r="J2828" s="0">
        <v>0.051285654306411743</v>
      </c>
      <c r="K2828" s="0">
        <v>80.056541442871094</v>
      </c>
      <c r="L2828" s="0">
        <v>-1.1056346893310547</v>
      </c>
      <c r="M2828" s="0">
        <v>0</v>
      </c>
      <c r="N2828" s="0">
        <v>0</v>
      </c>
      <c r="O2828" s="0">
        <v>5.2055530548095703</v>
      </c>
      <c r="P2828" s="0">
        <v>4.8503084182739258</v>
      </c>
      <c r="Q2828" s="0">
        <v>-0.14106059074401855</v>
      </c>
      <c r="R2828" s="0">
        <v>-0.12242840975522995</v>
      </c>
      <c r="S2828" s="0">
        <v>-0.083597421646118164</v>
      </c>
      <c r="T2828" s="0">
        <v>-0.056703198701143265</v>
      </c>
      <c r="U2828" s="0">
        <v>-0.029808975756168365</v>
      </c>
      <c r="V2828" s="0">
        <v>0.0090220114216208458</v>
      </c>
      <c r="W2828" s="0">
        <v>0.027654195204377174</v>
      </c>
      <c r="X2828" s="0">
        <v>8.1333789825439453</v>
      </c>
      <c r="Y2828" s="0">
        <v>7.9769349098205566</v>
      </c>
      <c r="Z2828" s="0">
        <v>-0.15644413232803345</v>
      </c>
      <c r="AA2828" s="0">
        <v>0.14149712026119232</v>
      </c>
      <c r="AB2828" s="0">
        <v>-0.38918617367744446</v>
      </c>
      <c r="AC2828" s="0">
        <v>-0.33777999877929688</v>
      </c>
      <c r="AD2828" s="0">
        <v>-0.23064529895782471</v>
      </c>
      <c r="AE2828" s="0">
        <v>-0.15644413232803345</v>
      </c>
      <c r="AF2828" s="0">
        <v>-0.082242973148822784</v>
      </c>
      <c r="AG2828" s="0">
        <v>0.024891722947359085</v>
      </c>
      <c r="AH2828" s="0">
        <v>0.07629791647195816</v>
      </c>
    </row>
    <row r="2829" x14ac:dyDescent="0.4">
      <c r="A2829" s="10" t="str">
        <f>Data[[#This Row],[category]]&amp;Data[[#This Row],[subcategory]]&amp;Data[[#This Row],[date]]&amp;Data[[#This Row],[hour]]</f>
        <v>NAICS 2-digit codeWholesale Trade8/31/201720</v>
      </c>
      <c r="B2829" s="10" t="s">
        <v>140</v>
      </c>
      <c r="C2829" t="s">
        <v>54</v>
      </c>
      <c r="D2829" t="s">
        <v>111</v>
      </c>
      <c r="E2829" t="s">
        <v>55</v>
      </c>
      <c r="F2829" s="0">
        <v>2759</v>
      </c>
      <c r="G2829" s="0">
        <v>2.6335725784301758</v>
      </c>
      <c r="H2829" s="0">
        <v>2.5314774513244629</v>
      </c>
      <c r="I2829" s="0">
        <v>-0.10209526121616364</v>
      </c>
      <c r="J2829" s="0">
        <v>0.04413333535194397</v>
      </c>
      <c r="K2829" s="0">
        <v>77.237770080566406</v>
      </c>
      <c r="L2829" s="0">
        <v>-2.3133366107940674</v>
      </c>
      <c r="M2829" s="0">
        <v>1</v>
      </c>
      <c r="N2829" s="0">
        <v>1</v>
      </c>
      <c r="O2829" s="0">
        <v>5.2055530548095703</v>
      </c>
      <c r="P2829" s="0">
        <v>4.8503084182739258</v>
      </c>
      <c r="Q2829" s="0">
        <v>-0.17468813061714172</v>
      </c>
      <c r="R2829" s="0">
        <v>-0.15865440666675568</v>
      </c>
      <c r="S2829" s="0">
        <v>-0.1252388060092926</v>
      </c>
      <c r="T2829" s="0">
        <v>-0.10209526121616364</v>
      </c>
      <c r="U2829" s="0">
        <v>-0.078951716423034668</v>
      </c>
      <c r="V2829" s="0">
        <v>-0.045536115765571594</v>
      </c>
      <c r="W2829" s="0">
        <v>-0.02950238436460495</v>
      </c>
      <c r="X2829" s="0">
        <v>7.2660269737243652</v>
      </c>
      <c r="Y2829" s="0">
        <v>6.9843463897705078</v>
      </c>
      <c r="Z2829" s="0">
        <v>-0.28168082237243652</v>
      </c>
      <c r="AA2829" s="0">
        <v>0.12176387012004852</v>
      </c>
      <c r="AB2829" s="0">
        <v>-0.48196455836296082</v>
      </c>
      <c r="AC2829" s="0">
        <v>-0.43772751092910767</v>
      </c>
      <c r="AD2829" s="0">
        <v>-0.34553384780883789</v>
      </c>
      <c r="AE2829" s="0">
        <v>-0.28168082237243652</v>
      </c>
      <c r="AF2829" s="0">
        <v>-0.21782778203487396</v>
      </c>
      <c r="AG2829" s="0">
        <v>-0.12563414871692657</v>
      </c>
      <c r="AH2829" s="0">
        <v>-0.081397078931331635</v>
      </c>
    </row>
    <row r="2830" x14ac:dyDescent="0.4">
      <c r="A2830" s="10" t="str">
        <f>Data[[#This Row],[category]]&amp;Data[[#This Row],[subcategory]]&amp;Data[[#This Row],[date]]&amp;Data[[#This Row],[hour]]</f>
        <v>NAICS 2-digit codeWholesale Trade8/31/201721</v>
      </c>
      <c r="B2830" s="10" t="s">
        <v>140</v>
      </c>
      <c r="C2830" t="s">
        <v>54</v>
      </c>
      <c r="D2830" t="s">
        <v>111</v>
      </c>
      <c r="E2830" t="s">
        <v>73</v>
      </c>
      <c r="F2830" s="0">
        <v>2759</v>
      </c>
      <c r="G2830" s="0">
        <v>2.3450698852539062</v>
      </c>
      <c r="H2830" s="0">
        <v>2.309375524520874</v>
      </c>
      <c r="I2830" s="0">
        <v>-0.035694282501935959</v>
      </c>
      <c r="J2830" s="0">
        <v>0.039238464087247849</v>
      </c>
      <c r="K2830" s="0">
        <v>75.691551208496094</v>
      </c>
      <c r="L2830" s="0">
        <v>-0.90967583656311035</v>
      </c>
      <c r="M2830" s="0">
        <v>0</v>
      </c>
      <c r="N2830" s="0">
        <v>0</v>
      </c>
      <c r="O2830" s="0">
        <v>5.2055530548095703</v>
      </c>
      <c r="P2830" s="0">
        <v>4.8503084182739258</v>
      </c>
      <c r="Q2830" s="0">
        <v>-0.10023581236600876</v>
      </c>
      <c r="R2830" s="0">
        <v>-0.085980400443077087</v>
      </c>
      <c r="S2830" s="0">
        <v>-0.056270953267812729</v>
      </c>
      <c r="T2830" s="0">
        <v>-0.035694282501935959</v>
      </c>
      <c r="U2830" s="0">
        <v>-0.015117611736059189</v>
      </c>
      <c r="V2830" s="0">
        <v>0.014591832645237446</v>
      </c>
      <c r="W2830" s="0">
        <v>0.028847247362136841</v>
      </c>
      <c r="X2830" s="0">
        <v>6.4700479507446289</v>
      </c>
      <c r="Y2830" s="0">
        <v>6.3715672492980957</v>
      </c>
      <c r="Z2830" s="0">
        <v>-0.098480522632598877</v>
      </c>
      <c r="AA2830" s="0">
        <v>0.1082589253783226</v>
      </c>
      <c r="AB2830" s="0">
        <v>-0.27655062079429626</v>
      </c>
      <c r="AC2830" s="0">
        <v>-0.2372199147939682</v>
      </c>
      <c r="AD2830" s="0">
        <v>-0.15525156259536743</v>
      </c>
      <c r="AE2830" s="0">
        <v>-0.098480522632598877</v>
      </c>
      <c r="AF2830" s="0">
        <v>-0.041709486395120621</v>
      </c>
      <c r="AG2830" s="0">
        <v>0.040258873254060745</v>
      </c>
      <c r="AH2830" s="0">
        <v>0.079589560627937317</v>
      </c>
    </row>
    <row r="2831" x14ac:dyDescent="0.4">
      <c r="A2831" s="10" t="str">
        <f>Data[[#This Row],[category]]&amp;Data[[#This Row],[subcategory]]&amp;Data[[#This Row],[date]]&amp;Data[[#This Row],[hour]]</f>
        <v>NAICS 2-digit codeWholesale Trade8/31/201722</v>
      </c>
      <c r="B2831" s="10" t="s">
        <v>140</v>
      </c>
      <c r="C2831" t="s">
        <v>54</v>
      </c>
      <c r="D2831" t="s">
        <v>111</v>
      </c>
      <c r="E2831" t="s">
        <v>74</v>
      </c>
      <c r="F2831" s="0">
        <v>2759</v>
      </c>
      <c r="G2831" s="0">
        <v>2.0923614501953125</v>
      </c>
      <c r="H2831" s="0">
        <v>2.10337233543396</v>
      </c>
      <c r="I2831" s="0">
        <v>0.011010685935616493</v>
      </c>
      <c r="J2831" s="0">
        <v>0.034906350076198578</v>
      </c>
      <c r="K2831" s="0">
        <v>74.271835327148438</v>
      </c>
      <c r="L2831" s="0">
        <v>0.31543505191802979</v>
      </c>
      <c r="M2831" s="0">
        <v>0</v>
      </c>
      <c r="N2831" s="0">
        <v>0</v>
      </c>
      <c r="O2831" s="0">
        <v>5.2055530548095703</v>
      </c>
      <c r="P2831" s="0">
        <v>4.8503084182739258</v>
      </c>
      <c r="Q2831" s="0">
        <v>-0.04640515148639679</v>
      </c>
      <c r="R2831" s="0">
        <v>-0.033723600208759308</v>
      </c>
      <c r="S2831" s="0">
        <v>-0.0072942217811942101</v>
      </c>
      <c r="T2831" s="0">
        <v>0.011010685935616493</v>
      </c>
      <c r="U2831" s="0">
        <v>0.029315594583749771</v>
      </c>
      <c r="V2831" s="0">
        <v>0.055744972079992294</v>
      </c>
      <c r="W2831" s="0">
        <v>0.068426519632339478</v>
      </c>
      <c r="X2831" s="0">
        <v>5.7728252410888672</v>
      </c>
      <c r="Y2831" s="0">
        <v>5.8032040596008301</v>
      </c>
      <c r="Z2831" s="0">
        <v>0.030378483235836029</v>
      </c>
      <c r="AA2831" s="0">
        <v>0.09630662202835083</v>
      </c>
      <c r="AB2831" s="0">
        <v>-0.12803182005882263</v>
      </c>
      <c r="AC2831" s="0">
        <v>-0.093043416738510132</v>
      </c>
      <c r="AD2831" s="0">
        <v>-0.020124759525060654</v>
      </c>
      <c r="AE2831" s="0">
        <v>0.030378483235836029</v>
      </c>
      <c r="AF2831" s="0">
        <v>0.080881722271442413</v>
      </c>
      <c r="AG2831" s="0">
        <v>0.15380038321018219</v>
      </c>
      <c r="AH2831" s="0">
        <v>0.18878878653049469</v>
      </c>
    </row>
    <row r="2832" x14ac:dyDescent="0.4">
      <c r="A2832" s="10" t="str">
        <f>Data[[#This Row],[category]]&amp;Data[[#This Row],[subcategory]]&amp;Data[[#This Row],[date]]&amp;Data[[#This Row],[hour]]</f>
        <v>NAICS 2-digit codeWholesale Trade8/31/201723</v>
      </c>
      <c r="B2832" s="10" t="s">
        <v>140</v>
      </c>
      <c r="C2832" t="s">
        <v>54</v>
      </c>
      <c r="D2832" t="s">
        <v>111</v>
      </c>
      <c r="E2832" t="s">
        <v>75</v>
      </c>
      <c r="F2832" s="0">
        <v>2759</v>
      </c>
      <c r="G2832" s="0">
        <v>1.9428561925888062</v>
      </c>
      <c r="H2832" s="0">
        <v>1.9502526521682739</v>
      </c>
      <c r="I2832" s="0">
        <v>0.0073964088223874569</v>
      </c>
      <c r="J2832" s="0">
        <v>0.031174531206488609</v>
      </c>
      <c r="K2832" s="0">
        <v>72.411018371582031</v>
      </c>
      <c r="L2832" s="0">
        <v>0.23725806176662445</v>
      </c>
      <c r="M2832" s="0">
        <v>0</v>
      </c>
      <c r="N2832" s="0">
        <v>0</v>
      </c>
      <c r="O2832" s="0">
        <v>5.2055530548095703</v>
      </c>
      <c r="P2832" s="0">
        <v>4.8503084182739258</v>
      </c>
      <c r="Q2832" s="0">
        <v>-0.043881133198738098</v>
      </c>
      <c r="R2832" s="0">
        <v>-0.032555360347032547</v>
      </c>
      <c r="S2832" s="0">
        <v>-0.0089515317231416702</v>
      </c>
      <c r="T2832" s="0">
        <v>0.0073964088223874569</v>
      </c>
      <c r="U2832" s="0">
        <v>0.023744348436594009</v>
      </c>
      <c r="V2832" s="0">
        <v>0.047348178923130035</v>
      </c>
      <c r="W2832" s="0">
        <v>0.058673948049545288</v>
      </c>
      <c r="X2832" s="0">
        <v>5.3603401184082031</v>
      </c>
      <c r="Y2832" s="0">
        <v>5.3807468414306641</v>
      </c>
      <c r="Z2832" s="0">
        <v>0.020406691357493401</v>
      </c>
      <c r="AA2832" s="0">
        <v>0.086010530591011047</v>
      </c>
      <c r="AB2832" s="0">
        <v>-0.12106804549694061</v>
      </c>
      <c r="AC2832" s="0">
        <v>-0.089820235967636108</v>
      </c>
      <c r="AD2832" s="0">
        <v>-0.024697275832295418</v>
      </c>
      <c r="AE2832" s="0">
        <v>0.020406691357493401</v>
      </c>
      <c r="AF2832" s="0">
        <v>0.065510660409927368</v>
      </c>
      <c r="AG2832" s="0">
        <v>0.13063362240791321</v>
      </c>
      <c r="AH2832" s="0">
        <v>0.16188143193721771</v>
      </c>
    </row>
    <row r="2833" x14ac:dyDescent="0.4">
      <c r="A2833" s="10" t="str">
        <f>Data[[#This Row],[category]]&amp;Data[[#This Row],[subcategory]]&amp;Data[[#This Row],[date]]&amp;Data[[#This Row],[hour]]</f>
        <v>NAICS 2-digit codeWholesale Trade8/31/201724</v>
      </c>
      <c r="B2833" s="10" t="s">
        <v>140</v>
      </c>
      <c r="C2833" t="s">
        <v>54</v>
      </c>
      <c r="D2833" t="s">
        <v>111</v>
      </c>
      <c r="E2833" t="s">
        <v>76</v>
      </c>
      <c r="F2833" s="0">
        <v>2759</v>
      </c>
      <c r="G2833" s="0">
        <v>1.855993390083313</v>
      </c>
      <c r="H2833" s="0">
        <v>1.8608760833740234</v>
      </c>
      <c r="I2833" s="0">
        <v>0.0048826606944203377</v>
      </c>
      <c r="J2833" s="0">
        <v>0.030148087069392204</v>
      </c>
      <c r="K2833" s="0">
        <v>73.079376220703125</v>
      </c>
      <c r="L2833" s="0">
        <v>0.16195590794086456</v>
      </c>
      <c r="M2833" s="0">
        <v>0</v>
      </c>
      <c r="N2833" s="0">
        <v>0</v>
      </c>
      <c r="O2833" s="0">
        <v>5.2055530548095703</v>
      </c>
      <c r="P2833" s="0">
        <v>4.8503084182739258</v>
      </c>
      <c r="Q2833" s="0">
        <v>-0.044706530869007111</v>
      </c>
      <c r="R2833" s="0">
        <v>-0.033753667026758194</v>
      </c>
      <c r="S2833" s="0">
        <v>-0.010927011258900166</v>
      </c>
      <c r="T2833" s="0">
        <v>0.0048826606944203377</v>
      </c>
      <c r="U2833" s="0">
        <v>0.020692333579063416</v>
      </c>
      <c r="V2833" s="0">
        <v>0.043518990278244019</v>
      </c>
      <c r="W2833" s="0">
        <v>0.054471850395202637</v>
      </c>
      <c r="X2833" s="0">
        <v>5.1206855773925781</v>
      </c>
      <c r="Y2833" s="0">
        <v>5.1341571807861328</v>
      </c>
      <c r="Z2833" s="0">
        <v>0.013471260666847229</v>
      </c>
      <c r="AA2833" s="0">
        <v>0.083178572356700897</v>
      </c>
      <c r="AB2833" s="0">
        <v>-0.12334531545639038</v>
      </c>
      <c r="AC2833" s="0">
        <v>-0.093126371502876282</v>
      </c>
      <c r="AD2833" s="0">
        <v>-0.030147625133395195</v>
      </c>
      <c r="AE2833" s="0">
        <v>0.013471260666847229</v>
      </c>
      <c r="AF2833" s="0">
        <v>0.057090148329734802</v>
      </c>
      <c r="AG2833" s="0">
        <v>0.12006889283657074</v>
      </c>
      <c r="AH2833" s="0">
        <v>0.15028783679008484</v>
      </c>
    </row>
    <row r="2834" x14ac:dyDescent="0.4">
      <c r="A2834" s="10" t="str">
        <f>Data[[#This Row],[category]]&amp;Data[[#This Row],[subcategory]]&amp;Data[[#This Row],[date]]&amp;Data[[#This Row],[hour]]</f>
        <v>NAICS 2-digit codeWholesale Trade8/31/2017Avg. 11 to 6 pm</v>
      </c>
      <c r="B2834" s="10" t="s">
        <v>140</v>
      </c>
      <c r="C2834" t="s">
        <v>54</v>
      </c>
      <c r="D2834" t="s">
        <v>111</v>
      </c>
      <c r="E2834" t="s">
        <v>77</v>
      </c>
      <c r="F2834" s="0">
        <v>2759</v>
      </c>
      <c r="G2834" s="0">
        <v>5.2385225296020508</v>
      </c>
      <c r="H2834" s="0">
        <v>5.2055530548095703</v>
      </c>
      <c r="I2834" s="0">
        <v>-0.032969396561384201</v>
      </c>
      <c r="J2834" s="0">
        <v>0.035982642322778702</v>
      </c>
      <c r="K2834" s="0">
        <v>87.03106689453125</v>
      </c>
      <c r="L2834" s="0">
        <v>-0.91625833511352539</v>
      </c>
      <c r="M2834" s="0">
        <v>0</v>
      </c>
      <c r="N2834" s="0">
        <v>0</v>
      </c>
      <c r="O2834" s="0"/>
      <c r="P2834" s="0"/>
      <c r="Q2834" s="0">
        <v>-0.092155575752258301</v>
      </c>
      <c r="R2834" s="0">
        <v>-0.07908301055431366</v>
      </c>
      <c r="S2834" s="0">
        <v>-0.051838710904121399</v>
      </c>
      <c r="T2834" s="0">
        <v>-0.032969396561384201</v>
      </c>
      <c r="U2834" s="0">
        <v>-0.014100080356001854</v>
      </c>
      <c r="V2834" s="0">
        <v>0.013144214637577534</v>
      </c>
      <c r="W2834" s="0">
        <v>0.026216782629489899</v>
      </c>
      <c r="X2834" s="0">
        <v>14.453083992004395</v>
      </c>
      <c r="Y2834" s="0">
        <v>14.362120628356934</v>
      </c>
      <c r="Z2834" s="0">
        <v>-0.090962566435337067</v>
      </c>
      <c r="AA2834" s="0">
        <v>0.099276110529899597</v>
      </c>
      <c r="AB2834" s="0">
        <v>-0.25425723195075989</v>
      </c>
      <c r="AC2834" s="0">
        <v>-0.21819001436233521</v>
      </c>
      <c r="AD2834" s="0">
        <v>-0.14302301406860352</v>
      </c>
      <c r="AE2834" s="0">
        <v>-0.090962566435337067</v>
      </c>
      <c r="AF2834" s="0">
        <v>-0.038902122527360916</v>
      </c>
      <c r="AG2834" s="0">
        <v>0.036264888942241669</v>
      </c>
      <c r="AH2834" s="0">
        <v>0.072332106530666351</v>
      </c>
    </row>
    <row r="2835" x14ac:dyDescent="0.4">
      <c r="A2835" s="10" t="str">
        <f>Data[[#This Row],[category]]&amp;Data[[#This Row],[subcategory]]&amp;Data[[#This Row],[date]]&amp;Data[[#This Row],[hour]]</f>
        <v>NAICS 2-digit codeWholesale Trade8/31/2017Avg. 2 to 6pm</v>
      </c>
      <c r="B2835" s="10" t="s">
        <v>140</v>
      </c>
      <c r="C2835" t="s">
        <v>54</v>
      </c>
      <c r="D2835" t="s">
        <v>111</v>
      </c>
      <c r="E2835" t="s">
        <v>78</v>
      </c>
      <c r="F2835" s="0">
        <v>2759</v>
      </c>
      <c r="G2835" s="0">
        <v>4.8770737648010254</v>
      </c>
      <c r="H2835" s="0">
        <v>4.8503084182739258</v>
      </c>
      <c r="I2835" s="0">
        <v>-0.026765385642647743</v>
      </c>
      <c r="J2835" s="0">
        <v>0.043540585786104202</v>
      </c>
      <c r="K2835" s="0">
        <v>85.702247619628906</v>
      </c>
      <c r="L2835" s="0">
        <v>-0.61472266912460327</v>
      </c>
      <c r="M2835" s="0">
        <v>0</v>
      </c>
      <c r="N2835" s="0">
        <v>0</v>
      </c>
      <c r="O2835" s="0"/>
      <c r="P2835" s="0"/>
      <c r="Q2835" s="0">
        <v>-0.098383277654647827</v>
      </c>
      <c r="R2835" s="0">
        <v>-0.082564890384674072</v>
      </c>
      <c r="S2835" s="0">
        <v>-0.049598090350627899</v>
      </c>
      <c r="T2835" s="0">
        <v>-0.026765385642647743</v>
      </c>
      <c r="U2835" s="0">
        <v>-0.0039326800033450127</v>
      </c>
      <c r="V2835" s="0">
        <v>0.029034120962023735</v>
      </c>
      <c r="W2835" s="0">
        <v>0.044852506369352341</v>
      </c>
      <c r="X2835" s="0">
        <v>13.455846786499023</v>
      </c>
      <c r="Y2835" s="0">
        <v>13.382000923156738</v>
      </c>
      <c r="Z2835" s="0">
        <v>-0.073845699429512024</v>
      </c>
      <c r="AA2835" s="0">
        <v>0.12012847512960434</v>
      </c>
      <c r="AB2835" s="0">
        <v>-0.27143946290016174</v>
      </c>
      <c r="AC2835" s="0">
        <v>-0.22779653966426849</v>
      </c>
      <c r="AD2835" s="0">
        <v>-0.13684113323688507</v>
      </c>
      <c r="AE2835" s="0">
        <v>-0.073845699429512024</v>
      </c>
      <c r="AF2835" s="0">
        <v>-0.010850265622138977</v>
      </c>
      <c r="AG2835" s="0">
        <v>0.080105133354663849</v>
      </c>
      <c r="AH2835" s="0">
        <v>0.1237480565905571</v>
      </c>
    </row>
    <row r="2836" x14ac:dyDescent="0.4">
      <c r="A2836" s="10" t="str">
        <f>Data[[#This Row],[category]]&amp;Data[[#This Row],[subcategory]]&amp;Data[[#This Row],[date]]&amp;Data[[#This Row],[hour]]</f>
        <v>NAICS 2-digit codeWholesale Trade9/1/20171</v>
      </c>
      <c r="B2836" s="10" t="s">
        <v>140</v>
      </c>
      <c r="C2836" t="s">
        <v>54</v>
      </c>
      <c r="D2836" t="s">
        <v>112</v>
      </c>
      <c r="E2836" t="s">
        <v>41</v>
      </c>
      <c r="F2836" s="0">
        <v>2756</v>
      </c>
      <c r="G2836" s="0">
        <v>1.7442450523376465</v>
      </c>
      <c r="H2836" s="0">
        <v>1.7807362079620361</v>
      </c>
      <c r="I2836" s="0">
        <v>0.036491170525550842</v>
      </c>
      <c r="J2836" s="0">
        <v>0.027382658794522285</v>
      </c>
      <c r="K2836" s="0">
        <v>73.726417541503906</v>
      </c>
      <c r="L2836" s="0">
        <v>1.3326379060745239</v>
      </c>
      <c r="M2836" s="0">
        <v>0</v>
      </c>
      <c r="N2836" s="0">
        <v>0</v>
      </c>
      <c r="O2836" s="0">
        <v>5.0647978782653809</v>
      </c>
      <c r="P2836" s="0">
        <v>4.5829415321350098</v>
      </c>
      <c r="Q2836" s="0">
        <v>-0.0085492953658103943</v>
      </c>
      <c r="R2836" s="0">
        <v>0.001398881315253675</v>
      </c>
      <c r="S2836" s="0">
        <v>0.022131690755486488</v>
      </c>
      <c r="T2836" s="0">
        <v>0.036491170525550842</v>
      </c>
      <c r="U2836" s="0">
        <v>0.050850652158260345</v>
      </c>
      <c r="V2836" s="0">
        <v>0.071583457291126251</v>
      </c>
      <c r="W2836" s="0">
        <v>0.081531636416912079</v>
      </c>
      <c r="X2836" s="0">
        <v>4.8071393966674805</v>
      </c>
      <c r="Y2836" s="0">
        <v>4.9077091217041016</v>
      </c>
      <c r="Z2836" s="0">
        <v>0.10056966543197632</v>
      </c>
      <c r="AA2836" s="0">
        <v>0.075466610491275787</v>
      </c>
      <c r="AB2836" s="0">
        <v>-0.023561863228678703</v>
      </c>
      <c r="AC2836" s="0">
        <v>0.0038553127087652683</v>
      </c>
      <c r="AD2836" s="0">
        <v>0.060994938015937805</v>
      </c>
      <c r="AE2836" s="0">
        <v>0.10056966543197632</v>
      </c>
      <c r="AF2836" s="0">
        <v>0.14014439284801483</v>
      </c>
      <c r="AG2836" s="0">
        <v>0.19728401303291321</v>
      </c>
      <c r="AH2836" s="0">
        <v>0.22470119595527649</v>
      </c>
    </row>
    <row r="2837" x14ac:dyDescent="0.4">
      <c r="A2837" s="10" t="str">
        <f>Data[[#This Row],[category]]&amp;Data[[#This Row],[subcategory]]&amp;Data[[#This Row],[date]]&amp;Data[[#This Row],[hour]]</f>
        <v>NAICS 2-digit codeWholesale Trade9/1/20172</v>
      </c>
      <c r="B2837" s="10" t="s">
        <v>140</v>
      </c>
      <c r="C2837" t="s">
        <v>54</v>
      </c>
      <c r="D2837" t="s">
        <v>112</v>
      </c>
      <c r="E2837" t="s">
        <v>42</v>
      </c>
      <c r="F2837" s="0">
        <v>2756</v>
      </c>
      <c r="G2837" s="0">
        <v>1.6874650716781616</v>
      </c>
      <c r="H2837" s="0">
        <v>1.7225370407104492</v>
      </c>
      <c r="I2837" s="0">
        <v>0.035071887075901031</v>
      </c>
      <c r="J2837" s="0">
        <v>0.026631202548742294</v>
      </c>
      <c r="K2837" s="0">
        <v>72.489112854003906</v>
      </c>
      <c r="L2837" s="0">
        <v>1.3169472217559814</v>
      </c>
      <c r="M2837" s="0">
        <v>0</v>
      </c>
      <c r="N2837" s="0">
        <v>0</v>
      </c>
      <c r="O2837" s="0">
        <v>5.0647978782653809</v>
      </c>
      <c r="P2837" s="0">
        <v>4.5829415321350098</v>
      </c>
      <c r="Q2837" s="0">
        <v>-0.0087325433269143105</v>
      </c>
      <c r="R2837" s="0">
        <v>0.00094262778293341398</v>
      </c>
      <c r="S2837" s="0">
        <v>0.021106470376253128</v>
      </c>
      <c r="T2837" s="0">
        <v>0.035071887075901031</v>
      </c>
      <c r="U2837" s="0">
        <v>0.049037303775548935</v>
      </c>
      <c r="V2837" s="0">
        <v>0.069201149046421051</v>
      </c>
      <c r="W2837" s="0">
        <v>0.078876316547393799</v>
      </c>
      <c r="X2837" s="0">
        <v>4.6506538391113281</v>
      </c>
      <c r="Y2837" s="0">
        <v>4.747312068939209</v>
      </c>
      <c r="Z2837" s="0">
        <v>0.096658118069171906</v>
      </c>
      <c r="AA2837" s="0">
        <v>0.073395594954490662</v>
      </c>
      <c r="AB2837" s="0">
        <v>-0.024066893383860588</v>
      </c>
      <c r="AC2837" s="0">
        <v>0.0025978784542530775</v>
      </c>
      <c r="AD2837" s="0">
        <v>0.058169431984424591</v>
      </c>
      <c r="AE2837" s="0">
        <v>0.096658118069171906</v>
      </c>
      <c r="AF2837" s="0">
        <v>0.13514681160449982</v>
      </c>
      <c r="AG2837" s="0">
        <v>0.19071835279464722</v>
      </c>
      <c r="AH2837" s="0">
        <v>0.21738313138484955</v>
      </c>
    </row>
    <row r="2838" x14ac:dyDescent="0.4">
      <c r="A2838" s="10" t="str">
        <f>Data[[#This Row],[category]]&amp;Data[[#This Row],[subcategory]]&amp;Data[[#This Row],[date]]&amp;Data[[#This Row],[hour]]</f>
        <v>NAICS 2-digit codeWholesale Trade9/1/20173</v>
      </c>
      <c r="B2838" s="10" t="s">
        <v>140</v>
      </c>
      <c r="C2838" t="s">
        <v>54</v>
      </c>
      <c r="D2838" t="s">
        <v>112</v>
      </c>
      <c r="E2838" t="s">
        <v>43</v>
      </c>
      <c r="F2838" s="0">
        <v>2756</v>
      </c>
      <c r="G2838" s="0">
        <v>1.6562740802764893</v>
      </c>
      <c r="H2838" s="0">
        <v>1.6904433965682983</v>
      </c>
      <c r="I2838" s="0">
        <v>0.034169312566518784</v>
      </c>
      <c r="J2838" s="0">
        <v>0.026045935228466988</v>
      </c>
      <c r="K2838" s="0">
        <v>72.503990173339844</v>
      </c>
      <c r="L2838" s="0">
        <v>1.3118865489959717</v>
      </c>
      <c r="M2838" s="0">
        <v>0</v>
      </c>
      <c r="N2838" s="0">
        <v>0</v>
      </c>
      <c r="O2838" s="0">
        <v>5.0647978782653809</v>
      </c>
      <c r="P2838" s="0">
        <v>4.5829415321350098</v>
      </c>
      <c r="Q2838" s="0">
        <v>-0.0086724385619163513</v>
      </c>
      <c r="R2838" s="0">
        <v>0.0007901035132817924</v>
      </c>
      <c r="S2838" s="0">
        <v>0.020510811358690262</v>
      </c>
      <c r="T2838" s="0">
        <v>0.034169312566518784</v>
      </c>
      <c r="U2838" s="0">
        <v>0.047827813774347305</v>
      </c>
      <c r="V2838" s="0">
        <v>0.067548520863056183</v>
      </c>
      <c r="W2838" s="0">
        <v>0.077011063694953918</v>
      </c>
      <c r="X2838" s="0">
        <v>4.5646915435791016</v>
      </c>
      <c r="Y2838" s="0">
        <v>4.6588621139526367</v>
      </c>
      <c r="Z2838" s="0">
        <v>0.094170622527599335</v>
      </c>
      <c r="AA2838" s="0">
        <v>0.071782596409320831</v>
      </c>
      <c r="AB2838" s="0">
        <v>-0.023901240900158882</v>
      </c>
      <c r="AC2838" s="0">
        <v>0.0021775236818939447</v>
      </c>
      <c r="AD2838" s="0">
        <v>0.056527793407440186</v>
      </c>
      <c r="AE2838" s="0">
        <v>0.094170622527599335</v>
      </c>
      <c r="AF2838" s="0">
        <v>0.13181345164775848</v>
      </c>
      <c r="AG2838" s="0">
        <v>0.18616372346878052</v>
      </c>
      <c r="AH2838" s="0">
        <v>0.2122424840927124</v>
      </c>
    </row>
    <row r="2839" x14ac:dyDescent="0.4">
      <c r="A2839" s="10" t="str">
        <f>Data[[#This Row],[category]]&amp;Data[[#This Row],[subcategory]]&amp;Data[[#This Row],[date]]&amp;Data[[#This Row],[hour]]</f>
        <v>NAICS 2-digit codeWholesale Trade9/1/20174</v>
      </c>
      <c r="B2839" s="10" t="s">
        <v>140</v>
      </c>
      <c r="C2839" t="s">
        <v>54</v>
      </c>
      <c r="D2839" t="s">
        <v>112</v>
      </c>
      <c r="E2839" t="s">
        <v>44</v>
      </c>
      <c r="F2839" s="0">
        <v>2756</v>
      </c>
      <c r="G2839" s="0">
        <v>1.6778253316879272</v>
      </c>
      <c r="H2839" s="0">
        <v>1.6794898509979248</v>
      </c>
      <c r="I2839" s="0">
        <v>0.0016644863644614816</v>
      </c>
      <c r="J2839" s="0">
        <v>0.026266986504197121</v>
      </c>
      <c r="K2839" s="0">
        <v>71.943031311035156</v>
      </c>
      <c r="L2839" s="0">
        <v>0.063368000090122223</v>
      </c>
      <c r="M2839" s="0">
        <v>0</v>
      </c>
      <c r="N2839" s="0">
        <v>0</v>
      </c>
      <c r="O2839" s="0">
        <v>5.0647978782653809</v>
      </c>
      <c r="P2839" s="0">
        <v>4.5829415321350098</v>
      </c>
      <c r="Q2839" s="0">
        <v>-0.041540861129760742</v>
      </c>
      <c r="R2839" s="0">
        <v>-0.031998012214899063</v>
      </c>
      <c r="S2839" s="0">
        <v>-0.012109935283660889</v>
      </c>
      <c r="T2839" s="0">
        <v>0.0016644863644614816</v>
      </c>
      <c r="U2839" s="0">
        <v>0.015438907779753208</v>
      </c>
      <c r="V2839" s="0">
        <v>0.035326983779668808</v>
      </c>
      <c r="W2839" s="0">
        <v>0.044869832694530487</v>
      </c>
      <c r="X2839" s="0">
        <v>4.6240863800048828</v>
      </c>
      <c r="Y2839" s="0">
        <v>4.6286740303039551</v>
      </c>
      <c r="Z2839" s="0">
        <v>0.0045873243361711502</v>
      </c>
      <c r="AA2839" s="0">
        <v>0.072391815483570099</v>
      </c>
      <c r="AB2839" s="0">
        <v>-0.11448661237955093</v>
      </c>
      <c r="AC2839" s="0">
        <v>-0.088186517357826233</v>
      </c>
      <c r="AD2839" s="0">
        <v>-0.033374980092048645</v>
      </c>
      <c r="AE2839" s="0">
        <v>0.0045873243361711502</v>
      </c>
      <c r="AF2839" s="0">
        <v>0.042549628764390945</v>
      </c>
      <c r="AG2839" s="0">
        <v>0.097361169755458832</v>
      </c>
      <c r="AH2839" s="0">
        <v>0.12366126477718353</v>
      </c>
    </row>
    <row r="2840" x14ac:dyDescent="0.4">
      <c r="A2840" s="10" t="str">
        <f>Data[[#This Row],[category]]&amp;Data[[#This Row],[subcategory]]&amp;Data[[#This Row],[date]]&amp;Data[[#This Row],[hour]]</f>
        <v>NAICS 2-digit codeWholesale Trade9/1/20175</v>
      </c>
      <c r="B2840" s="10" t="s">
        <v>140</v>
      </c>
      <c r="C2840" t="s">
        <v>54</v>
      </c>
      <c r="D2840" t="s">
        <v>112</v>
      </c>
      <c r="E2840" t="s">
        <v>45</v>
      </c>
      <c r="F2840" s="0">
        <v>2756</v>
      </c>
      <c r="G2840" s="0">
        <v>1.6913095712661743</v>
      </c>
      <c r="H2840" s="0">
        <v>1.7219291925430298</v>
      </c>
      <c r="I2840" s="0">
        <v>0.030619662255048752</v>
      </c>
      <c r="J2840" s="0">
        <v>0.028238167986273766</v>
      </c>
      <c r="K2840" s="0">
        <v>71.737297058105469</v>
      </c>
      <c r="L2840" s="0">
        <v>1.0843360424041748</v>
      </c>
      <c r="M2840" s="0">
        <v>0</v>
      </c>
      <c r="N2840" s="0">
        <v>0</v>
      </c>
      <c r="O2840" s="0">
        <v>5.0647978782653809</v>
      </c>
      <c r="P2840" s="0">
        <v>4.5829415321350098</v>
      </c>
      <c r="Q2840" s="0">
        <v>-0.01582799106836319</v>
      </c>
      <c r="R2840" s="0">
        <v>-0.0055690063163638115</v>
      </c>
      <c r="S2840" s="0">
        <v>0.015811553224921227</v>
      </c>
      <c r="T2840" s="0">
        <v>0.030619662255048752</v>
      </c>
      <c r="U2840" s="0">
        <v>0.045427773147821426</v>
      </c>
      <c r="V2840" s="0">
        <v>0.066808328032493591</v>
      </c>
      <c r="W2840" s="0">
        <v>0.077067315578460693</v>
      </c>
      <c r="X2840" s="0">
        <v>4.6612491607666016</v>
      </c>
      <c r="Y2840" s="0">
        <v>4.7456369400024414</v>
      </c>
      <c r="Z2840" s="0">
        <v>0.084387786686420441</v>
      </c>
      <c r="AA2840" s="0">
        <v>0.077824391424655914</v>
      </c>
      <c r="AB2840" s="0">
        <v>-0.04362194612622261</v>
      </c>
      <c r="AC2840" s="0">
        <v>-0.015348183922469616</v>
      </c>
      <c r="AD2840" s="0">
        <v>0.043576635420322418</v>
      </c>
      <c r="AE2840" s="0">
        <v>0.084387786686420441</v>
      </c>
      <c r="AF2840" s="0">
        <v>0.12519893050193787</v>
      </c>
      <c r="AG2840" s="0">
        <v>0.18412375450134277</v>
      </c>
      <c r="AH2840" s="0">
        <v>0.21239751577377319</v>
      </c>
    </row>
    <row r="2841" x14ac:dyDescent="0.4">
      <c r="A2841" s="10" t="str">
        <f>Data[[#This Row],[category]]&amp;Data[[#This Row],[subcategory]]&amp;Data[[#This Row],[date]]&amp;Data[[#This Row],[hour]]</f>
        <v>NAICS 2-digit codeWholesale Trade9/1/20176</v>
      </c>
      <c r="B2841" s="10" t="s">
        <v>140</v>
      </c>
      <c r="C2841" t="s">
        <v>54</v>
      </c>
      <c r="D2841" t="s">
        <v>112</v>
      </c>
      <c r="E2841" t="s">
        <v>46</v>
      </c>
      <c r="F2841" s="0">
        <v>2756</v>
      </c>
      <c r="G2841" s="0">
        <v>1.9218194484710693</v>
      </c>
      <c r="H2841" s="0">
        <v>1.9860457181930542</v>
      </c>
      <c r="I2841" s="0">
        <v>0.064226262271404266</v>
      </c>
      <c r="J2841" s="0">
        <v>0.031799551099538803</v>
      </c>
      <c r="K2841" s="0">
        <v>71.574386596679688</v>
      </c>
      <c r="L2841" s="0">
        <v>2.0197222232818604</v>
      </c>
      <c r="M2841" s="0">
        <v>1</v>
      </c>
      <c r="N2841" s="0">
        <v>1</v>
      </c>
      <c r="O2841" s="0">
        <v>5.0647978782653809</v>
      </c>
      <c r="P2841" s="0">
        <v>4.5829415321350098</v>
      </c>
      <c r="Q2841" s="0">
        <v>0.011920655146241188</v>
      </c>
      <c r="R2841" s="0">
        <v>0.023473497480154037</v>
      </c>
      <c r="S2841" s="0">
        <v>0.047550562769174576</v>
      </c>
      <c r="T2841" s="0">
        <v>0.064226262271404266</v>
      </c>
      <c r="U2841" s="0">
        <v>0.080901965498924255</v>
      </c>
      <c r="V2841" s="0">
        <v>0.1049790233373642</v>
      </c>
      <c r="W2841" s="0">
        <v>0.11653187125921249</v>
      </c>
      <c r="X2841" s="0">
        <v>5.296534538269043</v>
      </c>
      <c r="Y2841" s="0">
        <v>5.4735422134399414</v>
      </c>
      <c r="Z2841" s="0">
        <v>0.17700758576393127</v>
      </c>
      <c r="AA2841" s="0">
        <v>0.087639562785625458</v>
      </c>
      <c r="AB2841" s="0">
        <v>0.032853331416845322</v>
      </c>
      <c r="AC2841" s="0">
        <v>0.064692966639995575</v>
      </c>
      <c r="AD2841" s="0">
        <v>0.13104934990406036</v>
      </c>
      <c r="AE2841" s="0">
        <v>0.17700758576393127</v>
      </c>
      <c r="AF2841" s="0">
        <v>0.22296582162380219</v>
      </c>
      <c r="AG2841" s="0">
        <v>0.28932219743728638</v>
      </c>
      <c r="AH2841" s="0">
        <v>0.32116183638572693</v>
      </c>
    </row>
    <row r="2842" x14ac:dyDescent="0.4">
      <c r="A2842" s="10" t="str">
        <f>Data[[#This Row],[category]]&amp;Data[[#This Row],[subcategory]]&amp;Data[[#This Row],[date]]&amp;Data[[#This Row],[hour]]</f>
        <v>NAICS 2-digit codeWholesale Trade9/1/20177</v>
      </c>
      <c r="B2842" s="10" t="s">
        <v>140</v>
      </c>
      <c r="C2842" t="s">
        <v>54</v>
      </c>
      <c r="D2842" t="s">
        <v>112</v>
      </c>
      <c r="E2842" t="s">
        <v>60</v>
      </c>
      <c r="F2842" s="0">
        <v>2756</v>
      </c>
      <c r="G2842" s="0">
        <v>2.462183952331543</v>
      </c>
      <c r="H2842" s="0">
        <v>2.4234113693237305</v>
      </c>
      <c r="I2842" s="0">
        <v>-0.038772404193878174</v>
      </c>
      <c r="J2842" s="0">
        <v>0.034495186060667038</v>
      </c>
      <c r="K2842" s="0">
        <v>71.626998901367188</v>
      </c>
      <c r="L2842" s="0">
        <v>-1.1239945888519287</v>
      </c>
      <c r="M2842" s="0">
        <v>0</v>
      </c>
      <c r="N2842" s="0">
        <v>0</v>
      </c>
      <c r="O2842" s="0">
        <v>5.0647978782653809</v>
      </c>
      <c r="P2842" s="0">
        <v>4.5829415321350098</v>
      </c>
      <c r="Q2842" s="0">
        <v>-0.095511935651302338</v>
      </c>
      <c r="R2842" s="0">
        <v>-0.082979761064052582</v>
      </c>
      <c r="S2842" s="0">
        <v>-0.056861698627471924</v>
      </c>
      <c r="T2842" s="0">
        <v>-0.038772404193878174</v>
      </c>
      <c r="U2842" s="0">
        <v>-0.020683111622929573</v>
      </c>
      <c r="V2842" s="0">
        <v>0.005434955470263958</v>
      </c>
      <c r="W2842" s="0">
        <v>0.01796712726354599</v>
      </c>
      <c r="X2842" s="0">
        <v>6.7857789993286133</v>
      </c>
      <c r="Y2842" s="0">
        <v>6.6789216995239258</v>
      </c>
      <c r="Z2842" s="0">
        <v>-0.10685674846172333</v>
      </c>
      <c r="AA2842" s="0">
        <v>0.095068730413913727</v>
      </c>
      <c r="AB2842" s="0">
        <v>-0.26323089003562927</v>
      </c>
      <c r="AC2842" s="0">
        <v>-0.22869223356246948</v>
      </c>
      <c r="AD2842" s="0">
        <v>-0.15671083331108093</v>
      </c>
      <c r="AE2842" s="0">
        <v>-0.10685674846172333</v>
      </c>
      <c r="AF2842" s="0">
        <v>-0.057002656161785126</v>
      </c>
      <c r="AG2842" s="0">
        <v>0.014978731982409954</v>
      </c>
      <c r="AH2842" s="0">
        <v>0.049517396837472916</v>
      </c>
    </row>
    <row r="2843" x14ac:dyDescent="0.4">
      <c r="A2843" s="10" t="str">
        <f>Data[[#This Row],[category]]&amp;Data[[#This Row],[subcategory]]&amp;Data[[#This Row],[date]]&amp;Data[[#This Row],[hour]]</f>
        <v>NAICS 2-digit codeWholesale Trade9/1/20178</v>
      </c>
      <c r="B2843" s="10" t="s">
        <v>140</v>
      </c>
      <c r="C2843" t="s">
        <v>54</v>
      </c>
      <c r="D2843" t="s">
        <v>112</v>
      </c>
      <c r="E2843" t="s">
        <v>61</v>
      </c>
      <c r="F2843" s="0">
        <v>2756</v>
      </c>
      <c r="G2843" s="0">
        <v>3.2121222019195557</v>
      </c>
      <c r="H2843" s="0">
        <v>3.2411229610443115</v>
      </c>
      <c r="I2843" s="0">
        <v>0.029000692069530487</v>
      </c>
      <c r="J2843" s="0">
        <v>0.045110587030649185</v>
      </c>
      <c r="K2843" s="0">
        <v>77.702827453613281</v>
      </c>
      <c r="L2843" s="0">
        <v>0.64287996292114258</v>
      </c>
      <c r="M2843" s="0">
        <v>0</v>
      </c>
      <c r="N2843" s="0">
        <v>0</v>
      </c>
      <c r="O2843" s="0">
        <v>5.0647978782653809</v>
      </c>
      <c r="P2843" s="0">
        <v>4.5829415321350098</v>
      </c>
      <c r="Q2843" s="0">
        <v>-0.045199621468782425</v>
      </c>
      <c r="R2843" s="0">
        <v>-0.028810851275920868</v>
      </c>
      <c r="S2843" s="0">
        <v>0.0053446772508323193</v>
      </c>
      <c r="T2843" s="0">
        <v>0.029000692069530487</v>
      </c>
      <c r="U2843" s="0">
        <v>0.052656706422567368</v>
      </c>
      <c r="V2843" s="0">
        <v>0.086812235414981842</v>
      </c>
      <c r="W2843" s="0">
        <v>0.1032010018825531</v>
      </c>
      <c r="X2843" s="0">
        <v>8.8526086807250977</v>
      </c>
      <c r="Y2843" s="0">
        <v>8.9325351715087891</v>
      </c>
      <c r="Z2843" s="0">
        <v>0.079925909638404846</v>
      </c>
      <c r="AA2843" s="0">
        <v>0.12432477623224258</v>
      </c>
      <c r="AB2843" s="0">
        <v>-0.12457014620304108</v>
      </c>
      <c r="AC2843" s="0">
        <v>-0.079402700066566467</v>
      </c>
      <c r="AD2843" s="0">
        <v>0.014729932881891727</v>
      </c>
      <c r="AE2843" s="0">
        <v>0.079925909638404846</v>
      </c>
      <c r="AF2843" s="0">
        <v>0.14512188732624054</v>
      </c>
      <c r="AG2843" s="0">
        <v>0.23925451934337616</v>
      </c>
      <c r="AH2843" s="0">
        <v>0.28442198038101196</v>
      </c>
    </row>
    <row r="2844" x14ac:dyDescent="0.4">
      <c r="A2844" s="10" t="str">
        <f>Data[[#This Row],[category]]&amp;Data[[#This Row],[subcategory]]&amp;Data[[#This Row],[date]]&amp;Data[[#This Row],[hour]]</f>
        <v>NAICS 2-digit codeWholesale Trade9/1/20179</v>
      </c>
      <c r="B2844" s="10" t="s">
        <v>140</v>
      </c>
      <c r="C2844" t="s">
        <v>54</v>
      </c>
      <c r="D2844" t="s">
        <v>112</v>
      </c>
      <c r="E2844" t="s">
        <v>62</v>
      </c>
      <c r="F2844" s="0">
        <v>2756</v>
      </c>
      <c r="G2844" s="0">
        <v>4.1307740211486816</v>
      </c>
      <c r="H2844" s="0">
        <v>4.2082819938659668</v>
      </c>
      <c r="I2844" s="0">
        <v>0.077508009970188141</v>
      </c>
      <c r="J2844" s="0">
        <v>0.038052242249250412</v>
      </c>
      <c r="K2844" s="0">
        <v>85.274307250976563</v>
      </c>
      <c r="L2844" s="0">
        <v>2.036884069442749</v>
      </c>
      <c r="M2844" s="0">
        <v>1</v>
      </c>
      <c r="N2844" s="0">
        <v>1</v>
      </c>
      <c r="O2844" s="0">
        <v>5.0647978782653809</v>
      </c>
      <c r="P2844" s="0">
        <v>4.5829415321350098</v>
      </c>
      <c r="Q2844" s="0">
        <v>0.014917640946805477</v>
      </c>
      <c r="R2844" s="0">
        <v>0.028742099180817604</v>
      </c>
      <c r="S2844" s="0">
        <v>0.057553395628929138</v>
      </c>
      <c r="T2844" s="0">
        <v>0.077508009970188141</v>
      </c>
      <c r="U2844" s="0">
        <v>0.097462624311447144</v>
      </c>
      <c r="V2844" s="0">
        <v>0.12627391517162323</v>
      </c>
      <c r="W2844" s="0">
        <v>0.14009837806224823</v>
      </c>
      <c r="X2844" s="0">
        <v>11.38441276550293</v>
      </c>
      <c r="Y2844" s="0">
        <v>11.598025321960449</v>
      </c>
      <c r="Z2844" s="0">
        <v>0.21361207962036133</v>
      </c>
      <c r="AA2844" s="0">
        <v>0.10487198084592819</v>
      </c>
      <c r="AB2844" s="0">
        <v>0.041113022714853287</v>
      </c>
      <c r="AC2844" s="0">
        <v>0.079213231801986694</v>
      </c>
      <c r="AD2844" s="0">
        <v>0.15861715376377106</v>
      </c>
      <c r="AE2844" s="0">
        <v>0.21361207962036133</v>
      </c>
      <c r="AF2844" s="0">
        <v>0.26860699057579041</v>
      </c>
      <c r="AG2844" s="0">
        <v>0.34801092743873596</v>
      </c>
      <c r="AH2844" s="0">
        <v>0.38611114025115967</v>
      </c>
    </row>
    <row r="2845" x14ac:dyDescent="0.4">
      <c r="A2845" s="10" t="str">
        <f>Data[[#This Row],[category]]&amp;Data[[#This Row],[subcategory]]&amp;Data[[#This Row],[date]]&amp;Data[[#This Row],[hour]]</f>
        <v>NAICS 2-digit codeWholesale Trade9/1/201710</v>
      </c>
      <c r="B2845" s="10" t="s">
        <v>140</v>
      </c>
      <c r="C2845" t="s">
        <v>54</v>
      </c>
      <c r="D2845" t="s">
        <v>112</v>
      </c>
      <c r="E2845" t="s">
        <v>63</v>
      </c>
      <c r="F2845" s="0">
        <v>2756</v>
      </c>
      <c r="G2845" s="0">
        <v>4.9412460327148437</v>
      </c>
      <c r="H2845" s="0">
        <v>4.9710721969604492</v>
      </c>
      <c r="I2845" s="0">
        <v>0.029826102778315544</v>
      </c>
      <c r="J2845" s="0">
        <v>0.019248588010668755</v>
      </c>
      <c r="K2845" s="0">
        <v>90.731132507324219</v>
      </c>
      <c r="L2845" s="0">
        <v>1.5495215654373169</v>
      </c>
      <c r="M2845" s="0">
        <v>0</v>
      </c>
      <c r="N2845" s="0">
        <v>0</v>
      </c>
      <c r="O2845" s="0">
        <v>5.0647978782653809</v>
      </c>
      <c r="P2845" s="0">
        <v>4.5829415321350098</v>
      </c>
      <c r="Q2845" s="0">
        <v>-0.0018350069876760244</v>
      </c>
      <c r="R2845" s="0">
        <v>0.0051580448634922504</v>
      </c>
      <c r="S2845" s="0">
        <v>0.01973213255405426</v>
      </c>
      <c r="T2845" s="0">
        <v>0.029826102778315544</v>
      </c>
      <c r="U2845" s="0">
        <v>0.039920073002576828</v>
      </c>
      <c r="V2845" s="0">
        <v>0.054494161158800125</v>
      </c>
      <c r="W2845" s="0">
        <v>0.061487212777137756</v>
      </c>
      <c r="X2845" s="0">
        <v>13.618074417114258</v>
      </c>
      <c r="Y2845" s="0">
        <v>13.700275421142578</v>
      </c>
      <c r="Z2845" s="0">
        <v>0.082200735807418823</v>
      </c>
      <c r="AA2845" s="0">
        <v>0.053049109876155853</v>
      </c>
      <c r="AB2845" s="0">
        <v>-0.0050572850741446018</v>
      </c>
      <c r="AC2845" s="0">
        <v>0.014215566217899323</v>
      </c>
      <c r="AD2845" s="0">
        <v>0.054381754249334335</v>
      </c>
      <c r="AE2845" s="0">
        <v>0.082200735807418823</v>
      </c>
      <c r="AF2845" s="0">
        <v>0.11001971364021301</v>
      </c>
      <c r="AG2845" s="0">
        <v>0.15018591284751892</v>
      </c>
      <c r="AH2845" s="0">
        <v>0.16945876181125641</v>
      </c>
    </row>
    <row r="2846" x14ac:dyDescent="0.4">
      <c r="A2846" s="10" t="str">
        <f>Data[[#This Row],[category]]&amp;Data[[#This Row],[subcategory]]&amp;Data[[#This Row],[date]]&amp;Data[[#This Row],[hour]]</f>
        <v>NAICS 2-digit codeWholesale Trade9/1/201711</v>
      </c>
      <c r="B2846" s="10" t="s">
        <v>140</v>
      </c>
      <c r="C2846" t="s">
        <v>54</v>
      </c>
      <c r="D2846" t="s">
        <v>112</v>
      </c>
      <c r="E2846" t="s">
        <v>64</v>
      </c>
      <c r="F2846" s="0">
        <v>2756</v>
      </c>
      <c r="G2846" s="0">
        <v>5.5481953620910645</v>
      </c>
      <c r="H2846" s="0">
        <v>5.518369197845459</v>
      </c>
      <c r="I2846" s="0">
        <v>-0.029826115816831589</v>
      </c>
      <c r="J2846" s="0">
        <v>0.019248588010668755</v>
      </c>
      <c r="K2846" s="0">
        <v>94.110305786132812</v>
      </c>
      <c r="L2846" s="0">
        <v>-1.5495222806930542</v>
      </c>
      <c r="M2846" s="0">
        <v>0</v>
      </c>
      <c r="N2846" s="0">
        <v>0</v>
      </c>
      <c r="O2846" s="0">
        <v>5.0647978782653809</v>
      </c>
      <c r="P2846" s="0">
        <v>4.5829415321350098</v>
      </c>
      <c r="Q2846" s="0">
        <v>-0.061487223953008652</v>
      </c>
      <c r="R2846" s="0">
        <v>-0.054494172334671021</v>
      </c>
      <c r="S2846" s="0">
        <v>-0.039920084178447723</v>
      </c>
      <c r="T2846" s="0">
        <v>-0.029826115816831589</v>
      </c>
      <c r="U2846" s="0">
        <v>-0.019732145592570305</v>
      </c>
      <c r="V2846" s="0">
        <v>-0.0051580579020082951</v>
      </c>
      <c r="W2846" s="0">
        <v>0.0018349939491599798</v>
      </c>
      <c r="X2846" s="0">
        <v>15.290826797485352</v>
      </c>
      <c r="Y2846" s="0">
        <v>15.208625793457031</v>
      </c>
      <c r="Z2846" s="0">
        <v>-0.082200773060321808</v>
      </c>
      <c r="AA2846" s="0">
        <v>0.053049109876155853</v>
      </c>
      <c r="AB2846" s="0">
        <v>-0.1694587916135788</v>
      </c>
      <c r="AC2846" s="0">
        <v>-0.15018594264984131</v>
      </c>
      <c r="AD2846" s="0">
        <v>-0.110019750893116</v>
      </c>
      <c r="AE2846" s="0">
        <v>-0.082200773060321808</v>
      </c>
      <c r="AF2846" s="0">
        <v>-0.05438179150223732</v>
      </c>
      <c r="AG2846" s="0">
        <v>-0.014215603470802307</v>
      </c>
      <c r="AH2846" s="0">
        <v>0.0050572478212416172</v>
      </c>
    </row>
    <row r="2847" x14ac:dyDescent="0.4">
      <c r="A2847" s="10" t="str">
        <f>Data[[#This Row],[category]]&amp;Data[[#This Row],[subcategory]]&amp;Data[[#This Row],[date]]&amp;Data[[#This Row],[hour]]</f>
        <v>NAICS 2-digit codeWholesale Trade9/1/201712</v>
      </c>
      <c r="B2847" s="10" t="s">
        <v>140</v>
      </c>
      <c r="C2847" t="s">
        <v>54</v>
      </c>
      <c r="D2847" t="s">
        <v>112</v>
      </c>
      <c r="E2847" t="s">
        <v>65</v>
      </c>
      <c r="F2847" s="0">
        <v>2756</v>
      </c>
      <c r="G2847" s="0">
        <v>5.7568759918212891</v>
      </c>
      <c r="H2847" s="0">
        <v>5.70269775390625</v>
      </c>
      <c r="I2847" s="0">
        <v>-0.054178405553102493</v>
      </c>
      <c r="J2847" s="0">
        <v>0.037491559982299805</v>
      </c>
      <c r="K2847" s="0">
        <v>94.487297058105469</v>
      </c>
      <c r="L2847" s="0">
        <v>-1.4450826644897461</v>
      </c>
      <c r="M2847" s="0">
        <v>0</v>
      </c>
      <c r="N2847" s="0">
        <v>0</v>
      </c>
      <c r="O2847" s="0">
        <v>5.0647978782653809</v>
      </c>
      <c r="P2847" s="0">
        <v>4.5829415321350098</v>
      </c>
      <c r="Q2847" s="0">
        <v>-0.11584653705358505</v>
      </c>
      <c r="R2847" s="0">
        <v>-0.10222577303647995</v>
      </c>
      <c r="S2847" s="0">
        <v>-0.073839001357555389</v>
      </c>
      <c r="T2847" s="0">
        <v>-0.054178405553102493</v>
      </c>
      <c r="U2847" s="0">
        <v>-0.034517813473939896</v>
      </c>
      <c r="V2847" s="0">
        <v>-0.0061310380697250366</v>
      </c>
      <c r="W2847" s="0">
        <v>0.0074897226877510548</v>
      </c>
      <c r="X2847" s="0">
        <v>15.865950584411621</v>
      </c>
      <c r="Y2847" s="0">
        <v>15.716634750366211</v>
      </c>
      <c r="Z2847" s="0">
        <v>-0.14931568503379822</v>
      </c>
      <c r="AA2847" s="0">
        <v>0.10332673788070679</v>
      </c>
      <c r="AB2847" s="0">
        <v>-0.31927305459976196</v>
      </c>
      <c r="AC2847" s="0">
        <v>-0.28173422813415527</v>
      </c>
      <c r="AD2847" s="0">
        <v>-0.20350028574466705</v>
      </c>
      <c r="AE2847" s="0">
        <v>-0.14931568503379822</v>
      </c>
      <c r="AF2847" s="0">
        <v>-0.095131091773509979</v>
      </c>
      <c r="AG2847" s="0">
        <v>-0.016897141933441162</v>
      </c>
      <c r="AH2847" s="0">
        <v>0.020641675218939781</v>
      </c>
    </row>
    <row r="2848" x14ac:dyDescent="0.4">
      <c r="A2848" s="10" t="str">
        <f>Data[[#This Row],[category]]&amp;Data[[#This Row],[subcategory]]&amp;Data[[#This Row],[date]]&amp;Data[[#This Row],[hour]]</f>
        <v>NAICS 2-digit codeWholesale Trade9/1/201713</v>
      </c>
      <c r="B2848" s="10" t="s">
        <v>140</v>
      </c>
      <c r="C2848" t="s">
        <v>54</v>
      </c>
      <c r="D2848" t="s">
        <v>112</v>
      </c>
      <c r="E2848" t="s">
        <v>66</v>
      </c>
      <c r="F2848" s="0">
        <v>2756</v>
      </c>
      <c r="G2848" s="0">
        <v>5.7420144081115723</v>
      </c>
      <c r="H2848" s="0">
        <v>5.6960430145263672</v>
      </c>
      <c r="I2848" s="0">
        <v>-0.04597102478146553</v>
      </c>
      <c r="J2848" s="0">
        <v>0.050947617739439011</v>
      </c>
      <c r="K2848" s="0">
        <v>94.439765930175781</v>
      </c>
      <c r="L2848" s="0">
        <v>-0.90231943130493164</v>
      </c>
      <c r="M2848" s="0">
        <v>0</v>
      </c>
      <c r="N2848" s="0">
        <v>0</v>
      </c>
      <c r="O2848" s="0">
        <v>5.0647978782653809</v>
      </c>
      <c r="P2848" s="0">
        <v>4.5829415321350098</v>
      </c>
      <c r="Q2848" s="0">
        <v>-0.12977239489555359</v>
      </c>
      <c r="R2848" s="0">
        <v>-0.11126302182674408</v>
      </c>
      <c r="S2848" s="0">
        <v>-0.072687983512878418</v>
      </c>
      <c r="T2848" s="0">
        <v>-0.04597102478146553</v>
      </c>
      <c r="U2848" s="0">
        <v>-0.019254067912697792</v>
      </c>
      <c r="V2848" s="0">
        <v>0.019320974126458168</v>
      </c>
      <c r="W2848" s="0">
        <v>0.037830349057912827</v>
      </c>
      <c r="X2848" s="0">
        <v>15.824992179870605</v>
      </c>
      <c r="Y2848" s="0">
        <v>15.698294639587402</v>
      </c>
      <c r="Z2848" s="0">
        <v>-0.1266961395740509</v>
      </c>
      <c r="AA2848" s="0">
        <v>0.1404116302728653</v>
      </c>
      <c r="AB2848" s="0">
        <v>-0.35765272378921509</v>
      </c>
      <c r="AC2848" s="0">
        <v>-0.30664089322090149</v>
      </c>
      <c r="AD2848" s="0">
        <v>-0.20032806694507599</v>
      </c>
      <c r="AE2848" s="0">
        <v>-0.1266961395740509</v>
      </c>
      <c r="AF2848" s="0">
        <v>-0.053064208477735519</v>
      </c>
      <c r="AG2848" s="0">
        <v>0.053248606622219086</v>
      </c>
      <c r="AH2848" s="0">
        <v>0.10426043719053268</v>
      </c>
    </row>
    <row r="2849" x14ac:dyDescent="0.4">
      <c r="A2849" s="10" t="str">
        <f>Data[[#This Row],[category]]&amp;Data[[#This Row],[subcategory]]&amp;Data[[#This Row],[date]]&amp;Data[[#This Row],[hour]]</f>
        <v>NAICS 2-digit codeWholesale Trade9/1/201714</v>
      </c>
      <c r="B2849" s="10" t="s">
        <v>140</v>
      </c>
      <c r="C2849" t="s">
        <v>54</v>
      </c>
      <c r="D2849" t="s">
        <v>112</v>
      </c>
      <c r="E2849" t="s">
        <v>67</v>
      </c>
      <c r="F2849" s="0">
        <v>2756</v>
      </c>
      <c r="G2849" s="0">
        <v>5.820281982421875</v>
      </c>
      <c r="H2849" s="0">
        <v>5.7230806350708008</v>
      </c>
      <c r="I2849" s="0">
        <v>-0.097201518714427948</v>
      </c>
      <c r="J2849" s="0">
        <v>0.053925994783639908</v>
      </c>
      <c r="K2849" s="0">
        <v>94.28265380859375</v>
      </c>
      <c r="L2849" s="0">
        <v>-1.8024983406066895</v>
      </c>
      <c r="M2849" s="0">
        <v>1</v>
      </c>
      <c r="N2849" s="0">
        <v>0</v>
      </c>
      <c r="O2849" s="0">
        <v>5.0647978782653809</v>
      </c>
      <c r="P2849" s="0">
        <v>4.5829415321350098</v>
      </c>
      <c r="Q2849" s="0">
        <v>-0.18590188026428223</v>
      </c>
      <c r="R2849" s="0">
        <v>-0.16631045937538147</v>
      </c>
      <c r="S2849" s="0">
        <v>-0.12548033893108368</v>
      </c>
      <c r="T2849" s="0">
        <v>-0.097201518714427948</v>
      </c>
      <c r="U2849" s="0">
        <v>-0.068922698497772217</v>
      </c>
      <c r="V2849" s="0">
        <v>-0.028092576190829277</v>
      </c>
      <c r="W2849" s="0">
        <v>-0.0085011506453156471</v>
      </c>
      <c r="X2849" s="0">
        <v>16.04069709777832</v>
      </c>
      <c r="Y2849" s="0">
        <v>15.772809982299805</v>
      </c>
      <c r="Z2849" s="0">
        <v>-0.26788738369941711</v>
      </c>
      <c r="AA2849" s="0">
        <v>0.14862003922462463</v>
      </c>
      <c r="AB2849" s="0">
        <v>-0.51234561204910278</v>
      </c>
      <c r="AC2849" s="0">
        <v>-0.45835164189338684</v>
      </c>
      <c r="AD2849" s="0">
        <v>-0.34582379460334778</v>
      </c>
      <c r="AE2849" s="0">
        <v>-0.26788738369941711</v>
      </c>
      <c r="AF2849" s="0">
        <v>-0.18995095789432526</v>
      </c>
      <c r="AG2849" s="0">
        <v>-0.077423140406608582</v>
      </c>
      <c r="AH2849" s="0">
        <v>-0.023429173976182938</v>
      </c>
    </row>
    <row r="2850" x14ac:dyDescent="0.4">
      <c r="A2850" s="10" t="str">
        <f>Data[[#This Row],[category]]&amp;Data[[#This Row],[subcategory]]&amp;Data[[#This Row],[date]]&amp;Data[[#This Row],[hour]]</f>
        <v>NAICS 2-digit codeWholesale Trade9/1/201715</v>
      </c>
      <c r="B2850" s="10" t="s">
        <v>140</v>
      </c>
      <c r="C2850" t="s">
        <v>54</v>
      </c>
      <c r="D2850" t="s">
        <v>112</v>
      </c>
      <c r="E2850" t="s">
        <v>68</v>
      </c>
      <c r="F2850" s="0">
        <v>2756</v>
      </c>
      <c r="G2850" s="0">
        <v>5.7199077606201172</v>
      </c>
      <c r="H2850" s="0">
        <v>5.5070247650146484</v>
      </c>
      <c r="I2850" s="0">
        <v>-0.21288314461708069</v>
      </c>
      <c r="J2850" s="0">
        <v>0.057979647070169449</v>
      </c>
      <c r="K2850" s="0">
        <v>93.753990173339844</v>
      </c>
      <c r="L2850" s="0">
        <v>-3.6716876029968262</v>
      </c>
      <c r="M2850" s="0">
        <v>1</v>
      </c>
      <c r="N2850" s="0">
        <v>1</v>
      </c>
      <c r="O2850" s="0">
        <v>5.0647978782653809</v>
      </c>
      <c r="P2850" s="0">
        <v>4.5829415321350098</v>
      </c>
      <c r="Q2850" s="0">
        <v>-0.30825117230415344</v>
      </c>
      <c r="R2850" s="0">
        <v>-0.28718703985214233</v>
      </c>
      <c r="S2850" s="0">
        <v>-0.24328769743442535</v>
      </c>
      <c r="T2850" s="0">
        <v>-0.21288314461708069</v>
      </c>
      <c r="U2850" s="0">
        <v>-0.18247859179973602</v>
      </c>
      <c r="V2850" s="0">
        <v>-0.13857923448085785</v>
      </c>
      <c r="W2850" s="0">
        <v>-0.11751510947942734</v>
      </c>
      <c r="X2850" s="0">
        <v>15.764065742492676</v>
      </c>
      <c r="Y2850" s="0">
        <v>15.177360534667969</v>
      </c>
      <c r="Z2850" s="0">
        <v>-0.58670592308044434</v>
      </c>
      <c r="AA2850" s="0">
        <v>0.15979190170764923</v>
      </c>
      <c r="AB2850" s="0">
        <v>-0.84954023361206055</v>
      </c>
      <c r="AC2850" s="0">
        <v>-0.79148745536804199</v>
      </c>
      <c r="AD2850" s="0">
        <v>-0.67050087451934814</v>
      </c>
      <c r="AE2850" s="0">
        <v>-0.58670592308044434</v>
      </c>
      <c r="AF2850" s="0">
        <v>-0.50291097164154053</v>
      </c>
      <c r="AG2850" s="0">
        <v>-0.38192436099052429</v>
      </c>
      <c r="AH2850" s="0">
        <v>-0.32387164235115051</v>
      </c>
    </row>
    <row r="2851" x14ac:dyDescent="0.4">
      <c r="A2851" s="10" t="str">
        <f>Data[[#This Row],[category]]&amp;Data[[#This Row],[subcategory]]&amp;Data[[#This Row],[date]]&amp;Data[[#This Row],[hour]]</f>
        <v>NAICS 2-digit codeWholesale Trade9/1/201716</v>
      </c>
      <c r="B2851" s="10" t="s">
        <v>140</v>
      </c>
      <c r="C2851" t="s">
        <v>54</v>
      </c>
      <c r="D2851" t="s">
        <v>112</v>
      </c>
      <c r="E2851" t="s">
        <v>69</v>
      </c>
      <c r="F2851" s="0">
        <v>2756</v>
      </c>
      <c r="G2851" s="0">
        <v>5.4027190208435059</v>
      </c>
      <c r="H2851" s="0">
        <v>5.1265277862548828</v>
      </c>
      <c r="I2851" s="0">
        <v>-0.2761915922164917</v>
      </c>
      <c r="J2851" s="0">
        <v>0.058965589851140976</v>
      </c>
      <c r="K2851" s="0">
        <v>92.876632690429687</v>
      </c>
      <c r="L2851" s="0">
        <v>-4.6839451789855957</v>
      </c>
      <c r="M2851" s="0">
        <v>1</v>
      </c>
      <c r="N2851" s="0">
        <v>1</v>
      </c>
      <c r="O2851" s="0">
        <v>5.0647978782653809</v>
      </c>
      <c r="P2851" s="0">
        <v>4.5829415321350098</v>
      </c>
      <c r="Q2851" s="0">
        <v>-0.37318134307861328</v>
      </c>
      <c r="R2851" s="0">
        <v>-0.35175904631614685</v>
      </c>
      <c r="S2851" s="0">
        <v>-0.3071131706237793</v>
      </c>
      <c r="T2851" s="0">
        <v>-0.2761915922164917</v>
      </c>
      <c r="U2851" s="0">
        <v>-0.2452700138092041</v>
      </c>
      <c r="V2851" s="0">
        <v>-0.20062415301799774</v>
      </c>
      <c r="W2851" s="0">
        <v>-0.17920182645320892</v>
      </c>
      <c r="X2851" s="0">
        <v>14.889893531799316</v>
      </c>
      <c r="Y2851" s="0">
        <v>14.128710746765137</v>
      </c>
      <c r="Z2851" s="0">
        <v>-0.76118403673171997</v>
      </c>
      <c r="AA2851" s="0">
        <v>0.16250915825366974</v>
      </c>
      <c r="AB2851" s="0">
        <v>-1.0284878015518188</v>
      </c>
      <c r="AC2851" s="0">
        <v>-0.96944791078567505</v>
      </c>
      <c r="AD2851" s="0">
        <v>-0.84640389680862427</v>
      </c>
      <c r="AE2851" s="0">
        <v>-0.76118403673171997</v>
      </c>
      <c r="AF2851" s="0">
        <v>-0.67596417665481567</v>
      </c>
      <c r="AG2851" s="0">
        <v>-0.55292016267776489</v>
      </c>
      <c r="AH2851" s="0">
        <v>-0.49388027191162109</v>
      </c>
    </row>
    <row r="2852" x14ac:dyDescent="0.4">
      <c r="A2852" s="10" t="str">
        <f>Data[[#This Row],[category]]&amp;Data[[#This Row],[subcategory]]&amp;Data[[#This Row],[date]]&amp;Data[[#This Row],[hour]]</f>
        <v>NAICS 2-digit codeWholesale Trade9/1/201717</v>
      </c>
      <c r="B2852" s="10" t="s">
        <v>140</v>
      </c>
      <c r="C2852" t="s">
        <v>54</v>
      </c>
      <c r="D2852" t="s">
        <v>112</v>
      </c>
      <c r="E2852" t="s">
        <v>70</v>
      </c>
      <c r="F2852" s="0">
        <v>2756</v>
      </c>
      <c r="G2852" s="0">
        <v>4.7022595405578613</v>
      </c>
      <c r="H2852" s="0">
        <v>4.3561391830444336</v>
      </c>
      <c r="I2852" s="0">
        <v>-0.34611999988555908</v>
      </c>
      <c r="J2852" s="0">
        <v>0.057530488818883896</v>
      </c>
      <c r="K2852" s="0">
        <v>90.591072082519531</v>
      </c>
      <c r="L2852" s="0">
        <v>-6.0162882804870605</v>
      </c>
      <c r="M2852" s="0">
        <v>1</v>
      </c>
      <c r="N2852" s="0">
        <v>1</v>
      </c>
      <c r="O2852" s="0">
        <v>5.0647978782653809</v>
      </c>
      <c r="P2852" s="0">
        <v>4.5829415321350098</v>
      </c>
      <c r="Q2852" s="0">
        <v>-0.44074922800064087</v>
      </c>
      <c r="R2852" s="0">
        <v>-0.41984829306602478</v>
      </c>
      <c r="S2852" s="0">
        <v>-0.3762890100479126</v>
      </c>
      <c r="T2852" s="0">
        <v>-0.34611999988555908</v>
      </c>
      <c r="U2852" s="0">
        <v>-0.31595098972320557</v>
      </c>
      <c r="V2852" s="0">
        <v>-0.27239170670509338</v>
      </c>
      <c r="W2852" s="0">
        <v>-0.25149077177047729</v>
      </c>
      <c r="X2852" s="0">
        <v>12.959426879882813</v>
      </c>
      <c r="Y2852" s="0">
        <v>12.005519866943359</v>
      </c>
      <c r="Z2852" s="0">
        <v>-0.95390671491622925</v>
      </c>
      <c r="AA2852" s="0">
        <v>0.15855403244495392</v>
      </c>
      <c r="AB2852" s="0">
        <v>-1.2147048711776733</v>
      </c>
      <c r="AC2852" s="0">
        <v>-1.1571018695831299</v>
      </c>
      <c r="AD2852" s="0">
        <v>-1.0370525121688843</v>
      </c>
      <c r="AE2852" s="0">
        <v>-0.95390671491622925</v>
      </c>
      <c r="AF2852" s="0">
        <v>-0.87076091766357422</v>
      </c>
      <c r="AG2852" s="0">
        <v>-0.75071156024932861</v>
      </c>
      <c r="AH2852" s="0">
        <v>-0.69310855865478516</v>
      </c>
    </row>
    <row r="2853" x14ac:dyDescent="0.4">
      <c r="A2853" s="10" t="str">
        <f>Data[[#This Row],[category]]&amp;Data[[#This Row],[subcategory]]&amp;Data[[#This Row],[date]]&amp;Data[[#This Row],[hour]]</f>
        <v>NAICS 2-digit codeWholesale Trade9/1/201718</v>
      </c>
      <c r="B2853" s="10" t="s">
        <v>140</v>
      </c>
      <c r="C2853" t="s">
        <v>54</v>
      </c>
      <c r="D2853" t="s">
        <v>112</v>
      </c>
      <c r="E2853" t="s">
        <v>71</v>
      </c>
      <c r="F2853" s="0">
        <v>2756</v>
      </c>
      <c r="G2853" s="0">
        <v>3.6340765953063965</v>
      </c>
      <c r="H2853" s="0">
        <v>3.3420736789703369</v>
      </c>
      <c r="I2853" s="0">
        <v>-0.29200285673141479</v>
      </c>
      <c r="J2853" s="0">
        <v>0.051039997488260269</v>
      </c>
      <c r="K2853" s="0">
        <v>87.738388061523438</v>
      </c>
      <c r="L2853" s="0">
        <v>-5.7210593223571777</v>
      </c>
      <c r="M2853" s="0">
        <v>1</v>
      </c>
      <c r="N2853" s="0">
        <v>1</v>
      </c>
      <c r="O2853" s="0">
        <v>5.0647978782653809</v>
      </c>
      <c r="P2853" s="0">
        <v>4.5829415321350098</v>
      </c>
      <c r="Q2853" s="0">
        <v>-0.37595617771148682</v>
      </c>
      <c r="R2853" s="0">
        <v>-0.35741323232650757</v>
      </c>
      <c r="S2853" s="0">
        <v>-0.31876826286315918</v>
      </c>
      <c r="T2853" s="0">
        <v>-0.29200285673141479</v>
      </c>
      <c r="U2853" s="0">
        <v>-0.26523745059967041</v>
      </c>
      <c r="V2853" s="0">
        <v>-0.22659246623516083</v>
      </c>
      <c r="W2853" s="0">
        <v>-0.20804953575134277</v>
      </c>
      <c r="X2853" s="0">
        <v>10.015515327453613</v>
      </c>
      <c r="Y2853" s="0">
        <v>9.2107553482055664</v>
      </c>
      <c r="Z2853" s="0">
        <v>-0.80475986003875732</v>
      </c>
      <c r="AA2853" s="0">
        <v>0.14066623151302338</v>
      </c>
      <c r="AB2853" s="0">
        <v>-1.036135196685791</v>
      </c>
      <c r="AC2853" s="0">
        <v>-0.9850308895111084</v>
      </c>
      <c r="AD2853" s="0">
        <v>-0.87852531671524048</v>
      </c>
      <c r="AE2853" s="0">
        <v>-0.80475986003875732</v>
      </c>
      <c r="AF2853" s="0">
        <v>-0.73099440336227417</v>
      </c>
      <c r="AG2853" s="0">
        <v>-0.62448883056640625</v>
      </c>
      <c r="AH2853" s="0">
        <v>-0.57338452339172363</v>
      </c>
    </row>
    <row r="2854" x14ac:dyDescent="0.4">
      <c r="A2854" s="10" t="str">
        <f>Data[[#This Row],[category]]&amp;Data[[#This Row],[subcategory]]&amp;Data[[#This Row],[date]]&amp;Data[[#This Row],[hour]]</f>
        <v>NAICS 2-digit codeWholesale Trade9/1/201719</v>
      </c>
      <c r="B2854" s="10" t="s">
        <v>140</v>
      </c>
      <c r="C2854" t="s">
        <v>54</v>
      </c>
      <c r="D2854" t="s">
        <v>112</v>
      </c>
      <c r="E2854" t="s">
        <v>72</v>
      </c>
      <c r="F2854" s="0">
        <v>2756</v>
      </c>
      <c r="G2854" s="0">
        <v>2.8267338275909424</v>
      </c>
      <c r="H2854" s="0">
        <v>2.7104716300964355</v>
      </c>
      <c r="I2854" s="0">
        <v>-0.11626219004392624</v>
      </c>
      <c r="J2854" s="0">
        <v>0.046376701444387436</v>
      </c>
      <c r="K2854" s="0">
        <v>85.117195129394531</v>
      </c>
      <c r="L2854" s="0">
        <v>-2.5069093704223633</v>
      </c>
      <c r="M2854" s="0">
        <v>1</v>
      </c>
      <c r="N2854" s="0">
        <v>1</v>
      </c>
      <c r="O2854" s="0">
        <v>5.0647978782653809</v>
      </c>
      <c r="P2854" s="0">
        <v>4.5829415321350098</v>
      </c>
      <c r="Q2854" s="0">
        <v>-0.19254507124423981</v>
      </c>
      <c r="R2854" s="0">
        <v>-0.17569632828235626</v>
      </c>
      <c r="S2854" s="0">
        <v>-0.14058215916156769</v>
      </c>
      <c r="T2854" s="0">
        <v>-0.11626219004392624</v>
      </c>
      <c r="U2854" s="0">
        <v>-0.09194222092628479</v>
      </c>
      <c r="V2854" s="0">
        <v>-0.056828055530786514</v>
      </c>
      <c r="W2854" s="0">
        <v>-0.039979305118322372</v>
      </c>
      <c r="X2854" s="0">
        <v>7.7904782295227051</v>
      </c>
      <c r="Y2854" s="0">
        <v>7.470059871673584</v>
      </c>
      <c r="Z2854" s="0">
        <v>-0.3204185962677002</v>
      </c>
      <c r="AA2854" s="0">
        <v>0.12781418859958649</v>
      </c>
      <c r="AB2854" s="0">
        <v>-0.53065425157546997</v>
      </c>
      <c r="AC2854" s="0">
        <v>-0.48421907424926758</v>
      </c>
      <c r="AD2854" s="0">
        <v>-0.38744443655014038</v>
      </c>
      <c r="AE2854" s="0">
        <v>-0.3204185962677002</v>
      </c>
      <c r="AF2854" s="0">
        <v>-0.25339275598526001</v>
      </c>
      <c r="AG2854" s="0">
        <v>-0.15661811828613281</v>
      </c>
      <c r="AH2854" s="0">
        <v>-0.11018296331167221</v>
      </c>
    </row>
    <row r="2855" x14ac:dyDescent="0.4">
      <c r="A2855" s="10" t="str">
        <f>Data[[#This Row],[category]]&amp;Data[[#This Row],[subcategory]]&amp;Data[[#This Row],[date]]&amp;Data[[#This Row],[hour]]</f>
        <v>NAICS 2-digit codeWholesale Trade9/1/201720</v>
      </c>
      <c r="B2855" s="10" t="s">
        <v>140</v>
      </c>
      <c r="C2855" t="s">
        <v>54</v>
      </c>
      <c r="D2855" t="s">
        <v>112</v>
      </c>
      <c r="E2855" t="s">
        <v>55</v>
      </c>
      <c r="F2855" s="0">
        <v>2756</v>
      </c>
      <c r="G2855" s="0">
        <v>2.678469181060791</v>
      </c>
      <c r="H2855" s="0">
        <v>2.4470736980438232</v>
      </c>
      <c r="I2855" s="0">
        <v>-0.23139551281929016</v>
      </c>
      <c r="J2855" s="0">
        <v>0.046356044709682465</v>
      </c>
      <c r="K2855" s="0">
        <v>81.841796875</v>
      </c>
      <c r="L2855" s="0">
        <v>-4.9917011260986328</v>
      </c>
      <c r="M2855" s="0">
        <v>1</v>
      </c>
      <c r="N2855" s="0">
        <v>1</v>
      </c>
      <c r="O2855" s="0">
        <v>5.0647978782653809</v>
      </c>
      <c r="P2855" s="0">
        <v>4.5829415321350098</v>
      </c>
      <c r="Q2855" s="0">
        <v>-0.30764442682266235</v>
      </c>
      <c r="R2855" s="0">
        <v>-0.29080316424369812</v>
      </c>
      <c r="S2855" s="0">
        <v>-0.25570464134216309</v>
      </c>
      <c r="T2855" s="0">
        <v>-0.23139551281929016</v>
      </c>
      <c r="U2855" s="0">
        <v>-0.20708638429641724</v>
      </c>
      <c r="V2855" s="0">
        <v>-0.17198784649372101</v>
      </c>
      <c r="W2855" s="0">
        <v>-0.15514659881591797</v>
      </c>
      <c r="X2855" s="0">
        <v>7.3818612098693848</v>
      </c>
      <c r="Y2855" s="0">
        <v>6.7441349029541016</v>
      </c>
      <c r="Z2855" s="0">
        <v>-0.63772600889205933</v>
      </c>
      <c r="AA2855" s="0">
        <v>0.12775726616382599</v>
      </c>
      <c r="AB2855" s="0">
        <v>-0.84786802530288696</v>
      </c>
      <c r="AC2855" s="0">
        <v>-0.80145353078842163</v>
      </c>
      <c r="AD2855" s="0">
        <v>-0.70472198724746704</v>
      </c>
      <c r="AE2855" s="0">
        <v>-0.63772600889205933</v>
      </c>
      <c r="AF2855" s="0">
        <v>-0.57073003053665161</v>
      </c>
      <c r="AG2855" s="0">
        <v>-0.47399848699569702</v>
      </c>
      <c r="AH2855" s="0">
        <v>-0.42758399248123169</v>
      </c>
    </row>
    <row r="2856" x14ac:dyDescent="0.4">
      <c r="A2856" s="10" t="str">
        <f>Data[[#This Row],[category]]&amp;Data[[#This Row],[subcategory]]&amp;Data[[#This Row],[date]]&amp;Data[[#This Row],[hour]]</f>
        <v>NAICS 2-digit codeWholesale Trade9/1/201721</v>
      </c>
      <c r="B2856" s="10" t="s">
        <v>140</v>
      </c>
      <c r="C2856" t="s">
        <v>54</v>
      </c>
      <c r="D2856" t="s">
        <v>112</v>
      </c>
      <c r="E2856" t="s">
        <v>73</v>
      </c>
      <c r="F2856" s="0">
        <v>2756</v>
      </c>
      <c r="G2856" s="0">
        <v>2.3744094371795654</v>
      </c>
      <c r="H2856" s="0">
        <v>2.2582526206970215</v>
      </c>
      <c r="I2856" s="0">
        <v>-0.11615695059299469</v>
      </c>
      <c r="J2856" s="0">
        <v>0.041463341563940048</v>
      </c>
      <c r="K2856" s="0">
        <v>80.36865234375</v>
      </c>
      <c r="L2856" s="0">
        <v>-2.8014373779296875</v>
      </c>
      <c r="M2856" s="0">
        <v>1</v>
      </c>
      <c r="N2856" s="0">
        <v>1</v>
      </c>
      <c r="O2856" s="0">
        <v>5.0647978782653809</v>
      </c>
      <c r="P2856" s="0">
        <v>4.5829415321350098</v>
      </c>
      <c r="Q2856" s="0">
        <v>-0.18435807526111603</v>
      </c>
      <c r="R2856" s="0">
        <v>-0.16929435729980469</v>
      </c>
      <c r="S2856" s="0">
        <v>-0.13790035247802734</v>
      </c>
      <c r="T2856" s="0">
        <v>-0.11615695059299469</v>
      </c>
      <c r="U2856" s="0">
        <v>-0.094413556158542633</v>
      </c>
      <c r="V2856" s="0">
        <v>-0.063019543886184692</v>
      </c>
      <c r="W2856" s="0">
        <v>-0.047955822199583054</v>
      </c>
      <c r="X2856" s="0">
        <v>6.5438723564147949</v>
      </c>
      <c r="Y2856" s="0">
        <v>6.2237443923950195</v>
      </c>
      <c r="Z2856" s="0">
        <v>-0.32012856006622314</v>
      </c>
      <c r="AA2856" s="0">
        <v>0.11427296698093414</v>
      </c>
      <c r="AB2856" s="0">
        <v>-0.50809085369110107</v>
      </c>
      <c r="AC2856" s="0">
        <v>-0.4665752649307251</v>
      </c>
      <c r="AD2856" s="0">
        <v>-0.38005337119102478</v>
      </c>
      <c r="AE2856" s="0">
        <v>-0.32012856006622314</v>
      </c>
      <c r="AF2856" s="0">
        <v>-0.26020374894142151</v>
      </c>
      <c r="AG2856" s="0">
        <v>-0.17368185520172119</v>
      </c>
      <c r="AH2856" s="0">
        <v>-0.13216625154018402</v>
      </c>
    </row>
    <row r="2857" x14ac:dyDescent="0.4">
      <c r="A2857" s="10" t="str">
        <f>Data[[#This Row],[category]]&amp;Data[[#This Row],[subcategory]]&amp;Data[[#This Row],[date]]&amp;Data[[#This Row],[hour]]</f>
        <v>NAICS 2-digit codeWholesale Trade9/1/201722</v>
      </c>
      <c r="B2857" s="10" t="s">
        <v>140</v>
      </c>
      <c r="C2857" t="s">
        <v>54</v>
      </c>
      <c r="D2857" t="s">
        <v>112</v>
      </c>
      <c r="E2857" t="s">
        <v>74</v>
      </c>
      <c r="F2857" s="0">
        <v>2756</v>
      </c>
      <c r="G2857" s="0">
        <v>2.152061939239502</v>
      </c>
      <c r="H2857" s="0">
        <v>2.1017296314239502</v>
      </c>
      <c r="I2857" s="0">
        <v>-0.05033232644200325</v>
      </c>
      <c r="J2857" s="0">
        <v>0.037780586630105972</v>
      </c>
      <c r="K2857" s="0">
        <v>79.00616455078125</v>
      </c>
      <c r="L2857" s="0">
        <v>-1.3322272300720215</v>
      </c>
      <c r="M2857" s="0">
        <v>0</v>
      </c>
      <c r="N2857" s="0">
        <v>0</v>
      </c>
      <c r="O2857" s="0">
        <v>5.0647978782653809</v>
      </c>
      <c r="P2857" s="0">
        <v>4.5829415321350098</v>
      </c>
      <c r="Q2857" s="0">
        <v>-0.11247586458921432</v>
      </c>
      <c r="R2857" s="0">
        <v>-0.098750099539756775</v>
      </c>
      <c r="S2857" s="0">
        <v>-0.070144481956958771</v>
      </c>
      <c r="T2857" s="0">
        <v>-0.05033232644200325</v>
      </c>
      <c r="U2857" s="0">
        <v>-0.030520167201757431</v>
      </c>
      <c r="V2857" s="0">
        <v>-0.0019145564874634147</v>
      </c>
      <c r="W2857" s="0">
        <v>0.011811208911240101</v>
      </c>
      <c r="X2857" s="0">
        <v>5.9310827255249023</v>
      </c>
      <c r="Y2857" s="0">
        <v>5.7923669815063477</v>
      </c>
      <c r="Z2857" s="0">
        <v>-0.13871589303016663</v>
      </c>
      <c r="AA2857" s="0">
        <v>0.10412329435348511</v>
      </c>
      <c r="AB2857" s="0">
        <v>-0.30998346209526062</v>
      </c>
      <c r="AC2857" s="0">
        <v>-0.27215525507926941</v>
      </c>
      <c r="AD2857" s="0">
        <v>-0.1933182030916214</v>
      </c>
      <c r="AE2857" s="0">
        <v>-0.13871589303016663</v>
      </c>
      <c r="AF2857" s="0">
        <v>-0.084113582968711853</v>
      </c>
      <c r="AG2857" s="0">
        <v>-0.0052765221334993839</v>
      </c>
      <c r="AH2857" s="0">
        <v>0.032551683485507965</v>
      </c>
    </row>
    <row r="2858" x14ac:dyDescent="0.4">
      <c r="A2858" s="10" t="str">
        <f>Data[[#This Row],[category]]&amp;Data[[#This Row],[subcategory]]&amp;Data[[#This Row],[date]]&amp;Data[[#This Row],[hour]]</f>
        <v>NAICS 2-digit codeWholesale Trade9/1/201723</v>
      </c>
      <c r="B2858" s="10" t="s">
        <v>140</v>
      </c>
      <c r="C2858" t="s">
        <v>54</v>
      </c>
      <c r="D2858" t="s">
        <v>112</v>
      </c>
      <c r="E2858" t="s">
        <v>75</v>
      </c>
      <c r="F2858" s="0">
        <v>2756</v>
      </c>
      <c r="G2858" s="0">
        <v>2.0034101009368896</v>
      </c>
      <c r="H2858" s="0">
        <v>1.9864249229431152</v>
      </c>
      <c r="I2858" s="0">
        <v>-0.016985198482871056</v>
      </c>
      <c r="J2858" s="0">
        <v>0.035639073699712753</v>
      </c>
      <c r="K2858" s="0">
        <v>77.90093994140625</v>
      </c>
      <c r="L2858" s="0">
        <v>-0.47658923268318176</v>
      </c>
      <c r="M2858" s="0">
        <v>0</v>
      </c>
      <c r="N2858" s="0">
        <v>0</v>
      </c>
      <c r="O2858" s="0">
        <v>5.0647978782653809</v>
      </c>
      <c r="P2858" s="0">
        <v>4.5829415321350098</v>
      </c>
      <c r="Q2858" s="0">
        <v>-0.075606256723403931</v>
      </c>
      <c r="R2858" s="0">
        <v>-0.062658511102199554</v>
      </c>
      <c r="S2858" s="0">
        <v>-0.035674348473548889</v>
      </c>
      <c r="T2858" s="0">
        <v>-0.016985198482871056</v>
      </c>
      <c r="U2858" s="0">
        <v>0.0017039499944075942</v>
      </c>
      <c r="V2858" s="0">
        <v>0.028688112273812294</v>
      </c>
      <c r="W2858" s="0">
        <v>0.041635859757661819</v>
      </c>
      <c r="X2858" s="0">
        <v>5.5213980674743652</v>
      </c>
      <c r="Y2858" s="0">
        <v>5.4745869636535645</v>
      </c>
      <c r="Z2858" s="0">
        <v>-0.046811208128929138</v>
      </c>
      <c r="AA2858" s="0">
        <v>0.098221287131309509</v>
      </c>
      <c r="AB2858" s="0">
        <v>-0.20837084949016571</v>
      </c>
      <c r="AC2858" s="0">
        <v>-0.17268684506416321</v>
      </c>
      <c r="AD2858" s="0">
        <v>-0.098318502306938171</v>
      </c>
      <c r="AE2858" s="0">
        <v>-0.046811208128929138</v>
      </c>
      <c r="AF2858" s="0">
        <v>0.0046960851177573204</v>
      </c>
      <c r="AG2858" s="0">
        <v>0.079064436256885529</v>
      </c>
      <c r="AH2858" s="0">
        <v>0.11474843323230743</v>
      </c>
    </row>
    <row r="2859" x14ac:dyDescent="0.4">
      <c r="A2859" s="10" t="str">
        <f>Data[[#This Row],[category]]&amp;Data[[#This Row],[subcategory]]&amp;Data[[#This Row],[date]]&amp;Data[[#This Row],[hour]]</f>
        <v>NAICS 2-digit codeWholesale Trade9/1/201724</v>
      </c>
      <c r="B2859" s="10" t="s">
        <v>140</v>
      </c>
      <c r="C2859" t="s">
        <v>54</v>
      </c>
      <c r="D2859" t="s">
        <v>112</v>
      </c>
      <c r="E2859" t="s">
        <v>76</v>
      </c>
      <c r="F2859" s="0">
        <v>2756</v>
      </c>
      <c r="G2859" s="0">
        <v>1.9332687854766846</v>
      </c>
      <c r="H2859" s="0">
        <v>1.8944481611251831</v>
      </c>
      <c r="I2859" s="0">
        <v>-0.038820706307888031</v>
      </c>
      <c r="J2859" s="0">
        <v>0.033836010843515396</v>
      </c>
      <c r="K2859" s="0">
        <v>77.114662170410156</v>
      </c>
      <c r="L2859" s="0">
        <v>-1.1473191976547241</v>
      </c>
      <c r="M2859" s="0">
        <v>0</v>
      </c>
      <c r="N2859" s="0">
        <v>0</v>
      </c>
      <c r="O2859" s="0">
        <v>5.0647978782653809</v>
      </c>
      <c r="P2859" s="0">
        <v>4.5829415321350098</v>
      </c>
      <c r="Q2859" s="0">
        <v>-0.094475992023944855</v>
      </c>
      <c r="R2859" s="0">
        <v>-0.082183301448822021</v>
      </c>
      <c r="S2859" s="0">
        <v>-0.056564327329397202</v>
      </c>
      <c r="T2859" s="0">
        <v>-0.038820706307888031</v>
      </c>
      <c r="U2859" s="0">
        <v>-0.02107708528637886</v>
      </c>
      <c r="V2859" s="0">
        <v>0.0045418865047395229</v>
      </c>
      <c r="W2859" s="0">
        <v>0.016834579408168793</v>
      </c>
      <c r="X2859" s="0">
        <v>5.3280887603759766</v>
      </c>
      <c r="Y2859" s="0">
        <v>5.2210988998413086</v>
      </c>
      <c r="Z2859" s="0">
        <v>-0.10698986798524857</v>
      </c>
      <c r="AA2859" s="0">
        <v>0.093252047896385193</v>
      </c>
      <c r="AB2859" s="0">
        <v>-0.26037582755088806</v>
      </c>
      <c r="AC2859" s="0">
        <v>-0.22649717330932617</v>
      </c>
      <c r="AD2859" s="0">
        <v>-0.15589128434658051</v>
      </c>
      <c r="AE2859" s="0">
        <v>-0.10698986798524857</v>
      </c>
      <c r="AF2859" s="0">
        <v>-0.058088447898626328</v>
      </c>
      <c r="AG2859" s="0">
        <v>0.012517440132796764</v>
      </c>
      <c r="AH2859" s="0">
        <v>0.046396102756261826</v>
      </c>
    </row>
    <row r="2860" x14ac:dyDescent="0.4">
      <c r="A2860" s="10" t="str">
        <f>Data[[#This Row],[category]]&amp;Data[[#This Row],[subcategory]]&amp;Data[[#This Row],[date]]&amp;Data[[#This Row],[hour]]</f>
        <v>NAICS 2-digit codeWholesale Trade9/1/2017Avg. 11 to 6 pm</v>
      </c>
      <c r="B2860" s="10" t="s">
        <v>140</v>
      </c>
      <c r="C2860" t="s">
        <v>54</v>
      </c>
      <c r="D2860" t="s">
        <v>112</v>
      </c>
      <c r="E2860" t="s">
        <v>77</v>
      </c>
      <c r="F2860" s="0">
        <v>2756</v>
      </c>
      <c r="G2860" s="0">
        <v>5.2540192604064941</v>
      </c>
      <c r="H2860" s="0">
        <v>5.0647978782653809</v>
      </c>
      <c r="I2860" s="0">
        <v>-0.18922121822834015</v>
      </c>
      <c r="J2860" s="0">
        <v>0.040963169187307358</v>
      </c>
      <c r="K2860" s="0">
        <v>92.595687866210937</v>
      </c>
      <c r="L2860" s="0">
        <v>-4.6193013191223145</v>
      </c>
      <c r="M2860" s="0">
        <v>1</v>
      </c>
      <c r="N2860" s="0">
        <v>1</v>
      </c>
      <c r="O2860" s="0"/>
      <c r="P2860" s="0"/>
      <c r="Q2860" s="0">
        <v>-0.25659963488578796</v>
      </c>
      <c r="R2860" s="0">
        <v>-0.2417176365852356</v>
      </c>
      <c r="S2860" s="0">
        <v>-0.2107023298740387</v>
      </c>
      <c r="T2860" s="0">
        <v>-0.18922121822834015</v>
      </c>
      <c r="U2860" s="0">
        <v>-0.1677401065826416</v>
      </c>
      <c r="V2860" s="0">
        <v>-0.1367247998714447</v>
      </c>
      <c r="W2860" s="0">
        <v>-0.12184280157089233</v>
      </c>
      <c r="X2860" s="0">
        <v>14.480076789855957</v>
      </c>
      <c r="Y2860" s="0">
        <v>13.958582878112793</v>
      </c>
      <c r="Z2860" s="0">
        <v>-0.52149367332458496</v>
      </c>
      <c r="AA2860" s="0">
        <v>0.11289449781179428</v>
      </c>
      <c r="AB2860" s="0">
        <v>-0.70718860626220703</v>
      </c>
      <c r="AC2860" s="0">
        <v>-0.66617381572723389</v>
      </c>
      <c r="AD2860" s="0">
        <v>-0.58069562911987305</v>
      </c>
      <c r="AE2860" s="0">
        <v>-0.52149367332458496</v>
      </c>
      <c r="AF2860" s="0">
        <v>-0.46229174733161926</v>
      </c>
      <c r="AG2860" s="0">
        <v>-0.37681356072425842</v>
      </c>
      <c r="AH2860" s="0">
        <v>-0.33579874038696289</v>
      </c>
    </row>
    <row r="2861" x14ac:dyDescent="0.4">
      <c r="A2861" s="10" t="str">
        <f>Data[[#This Row],[category]]&amp;Data[[#This Row],[subcategory]]&amp;Data[[#This Row],[date]]&amp;Data[[#This Row],[hour]]</f>
        <v>NAICS 2-digit codeWholesale Trade9/1/2017Avg. 2 to 6pm</v>
      </c>
      <c r="B2861" s="10" t="s">
        <v>140</v>
      </c>
      <c r="C2861" t="s">
        <v>54</v>
      </c>
      <c r="D2861" t="s">
        <v>112</v>
      </c>
      <c r="E2861" t="s">
        <v>78</v>
      </c>
      <c r="F2861" s="0">
        <v>2756</v>
      </c>
      <c r="G2861" s="0">
        <v>4.8647408485412598</v>
      </c>
      <c r="H2861" s="0">
        <v>4.5829415321350098</v>
      </c>
      <c r="I2861" s="0">
        <v>-0.28179940581321716</v>
      </c>
      <c r="J2861" s="0">
        <v>0.048116255551576614</v>
      </c>
      <c r="K2861" s="0">
        <v>91.240020751953125</v>
      </c>
      <c r="L2861" s="0">
        <v>-5.8566360473632812</v>
      </c>
      <c r="M2861" s="0">
        <v>1</v>
      </c>
      <c r="N2861" s="0">
        <v>1</v>
      </c>
      <c r="O2861" s="0"/>
      <c r="P2861" s="0"/>
      <c r="Q2861" s="0">
        <v>-0.36094361543655396</v>
      </c>
      <c r="R2861" s="0">
        <v>-0.34346285462379456</v>
      </c>
      <c r="S2861" s="0">
        <v>-0.30703160166740417</v>
      </c>
      <c r="T2861" s="0">
        <v>-0.28179940581321716</v>
      </c>
      <c r="U2861" s="0">
        <v>-0.25656720995903015</v>
      </c>
      <c r="V2861" s="0">
        <v>-0.22013594210147858</v>
      </c>
      <c r="W2861" s="0">
        <v>-0.20265521109104156</v>
      </c>
      <c r="X2861" s="0">
        <v>13.407225608825684</v>
      </c>
      <c r="Y2861" s="0">
        <v>12.630586624145508</v>
      </c>
      <c r="Z2861" s="0">
        <v>-0.77663916349411011</v>
      </c>
      <c r="AA2861" s="0">
        <v>0.13260839879512787</v>
      </c>
      <c r="AB2861" s="0">
        <v>-0.99476057291030884</v>
      </c>
      <c r="AC2861" s="0">
        <v>-0.94658368825912476</v>
      </c>
      <c r="AD2861" s="0">
        <v>-0.84617906808853149</v>
      </c>
      <c r="AE2861" s="0">
        <v>-0.77663916349411011</v>
      </c>
      <c r="AF2861" s="0">
        <v>-0.70709925889968872</v>
      </c>
      <c r="AG2861" s="0">
        <v>-0.60669463872909546</v>
      </c>
      <c r="AH2861" s="0">
        <v>-0.55851775407791138</v>
      </c>
    </row>
    <row r="2862" x14ac:dyDescent="0.4">
      <c r="A2862" s="10" t="str">
        <f>Data[[#This Row],[category]]&amp;Data[[#This Row],[subcategory]]&amp;Data[[#This Row],[date]]&amp;Data[[#This Row],[hour]]</f>
        <v>NAICS 2-digit codeWholesale Trade9/2/20171</v>
      </c>
      <c r="B2862" s="10" t="s">
        <v>140</v>
      </c>
      <c r="C2862" t="s">
        <v>54</v>
      </c>
      <c r="D2862" t="s">
        <v>113</v>
      </c>
      <c r="E2862" t="s">
        <v>41</v>
      </c>
      <c r="F2862" s="0">
        <v>2757</v>
      </c>
      <c r="G2862" s="0">
        <v>1.7272863388061523</v>
      </c>
      <c r="H2862" s="0">
        <v>1.8214806318283081</v>
      </c>
      <c r="I2862" s="0">
        <v>0.094194196164608002</v>
      </c>
      <c r="J2862" s="0">
        <v>0.033023670315742493</v>
      </c>
      <c r="K2862" s="0">
        <v>75.895904541015625</v>
      </c>
      <c r="L2862" s="0">
        <v>2.8523237705230713</v>
      </c>
      <c r="M2862" s="0">
        <v>1</v>
      </c>
      <c r="N2862" s="0">
        <v>1</v>
      </c>
      <c r="O2862" s="0">
        <v>2.9140081405639648</v>
      </c>
      <c r="P2862" s="0">
        <v>2.8244128227233887</v>
      </c>
      <c r="Q2862" s="0">
        <v>0.039875093847513199</v>
      </c>
      <c r="R2862" s="0">
        <v>0.051872659474611282</v>
      </c>
      <c r="S2862" s="0">
        <v>0.07687656581401825</v>
      </c>
      <c r="T2862" s="0">
        <v>0.094194196164608002</v>
      </c>
      <c r="U2862" s="0">
        <v>0.11151182651519775</v>
      </c>
      <c r="V2862" s="0">
        <v>0.13651573657989502</v>
      </c>
      <c r="W2862" s="0">
        <v>0.1485133022069931</v>
      </c>
      <c r="X2862" s="0">
        <v>4.7621283531188965</v>
      </c>
      <c r="Y2862" s="0">
        <v>5.0218219757080078</v>
      </c>
      <c r="Z2862" s="0">
        <v>0.25969338417053223</v>
      </c>
      <c r="AA2862" s="0">
        <v>0.091046258807182312</v>
      </c>
      <c r="AB2862" s="0">
        <v>0.10993561148643494</v>
      </c>
      <c r="AC2862" s="0">
        <v>0.14301291108131409</v>
      </c>
      <c r="AD2862" s="0">
        <v>0.21194867789745331</v>
      </c>
      <c r="AE2862" s="0">
        <v>0.25969338417053223</v>
      </c>
      <c r="AF2862" s="0">
        <v>0.30743807554244995</v>
      </c>
      <c r="AG2862" s="0">
        <v>0.37637385725975037</v>
      </c>
      <c r="AH2862" s="0">
        <v>0.40945115685462952</v>
      </c>
      <c r="AI2862">
        <v>3.7608780371130024E-3</v>
      </c>
    </row>
    <row r="2863" x14ac:dyDescent="0.4">
      <c r="A2863" s="10" t="str">
        <f>Data[[#This Row],[category]]&amp;Data[[#This Row],[subcategory]]&amp;Data[[#This Row],[date]]&amp;Data[[#This Row],[hour]]</f>
        <v>NAICS 2-digit codeWholesale Trade9/2/20172</v>
      </c>
      <c r="B2863" s="10" t="s">
        <v>140</v>
      </c>
      <c r="C2863" t="s">
        <v>54</v>
      </c>
      <c r="D2863" t="s">
        <v>113</v>
      </c>
      <c r="E2863" t="s">
        <v>42</v>
      </c>
      <c r="F2863" s="0">
        <v>2757</v>
      </c>
      <c r="G2863" s="0">
        <v>1.6398624181747437</v>
      </c>
      <c r="H2863" s="0">
        <v>1.7583448886871338</v>
      </c>
      <c r="I2863" s="0">
        <v>0.11848253011703491</v>
      </c>
      <c r="J2863" s="0">
        <v>0.031882721930742264</v>
      </c>
      <c r="K2863" s="0">
        <v>74.912582397460938</v>
      </c>
      <c r="L2863" s="0">
        <v>3.7161986827850342</v>
      </c>
      <c r="M2863" s="0">
        <v>1</v>
      </c>
      <c r="N2863" s="0">
        <v>1</v>
      </c>
      <c r="O2863" s="0">
        <v>2.9140081405639648</v>
      </c>
      <c r="P2863" s="0">
        <v>2.8244128227233887</v>
      </c>
      <c r="Q2863" s="0">
        <v>0.066040121018886566</v>
      </c>
      <c r="R2863" s="0">
        <v>0.077623181045055389</v>
      </c>
      <c r="S2863" s="0">
        <v>0.10176321119070053</v>
      </c>
      <c r="T2863" s="0">
        <v>0.11848253011703491</v>
      </c>
      <c r="U2863" s="0">
        <v>0.1352018415927887</v>
      </c>
      <c r="V2863" s="0">
        <v>0.15934188663959503</v>
      </c>
      <c r="W2863" s="0">
        <v>0.17092494666576385</v>
      </c>
      <c r="X2863" s="0">
        <v>4.5211005210876465</v>
      </c>
      <c r="Y2863" s="0">
        <v>4.8477568626403809</v>
      </c>
      <c r="Z2863" s="0">
        <v>0.32665634155273438</v>
      </c>
      <c r="AA2863" s="0">
        <v>0.087900660932064056</v>
      </c>
      <c r="AB2863" s="0">
        <v>0.18207262456417084</v>
      </c>
      <c r="AC2863" s="0">
        <v>0.21400710940361023</v>
      </c>
      <c r="AD2863" s="0">
        <v>0.2805611789226532</v>
      </c>
      <c r="AE2863" s="0">
        <v>0.32665634155273438</v>
      </c>
      <c r="AF2863" s="0">
        <v>0.37275150418281555</v>
      </c>
      <c r="AG2863" s="0">
        <v>0.43930557370185852</v>
      </c>
      <c r="AH2863" s="0">
        <v>0.47124007344245911</v>
      </c>
      <c r="AI2863">
        <v>4.9832400638130103E-3</v>
      </c>
    </row>
    <row r="2864" x14ac:dyDescent="0.4">
      <c r="A2864" s="10" t="str">
        <f>Data[[#This Row],[category]]&amp;Data[[#This Row],[subcategory]]&amp;Data[[#This Row],[date]]&amp;Data[[#This Row],[hour]]</f>
        <v>NAICS 2-digit codeWholesale Trade9/2/20173</v>
      </c>
      <c r="B2864" s="10" t="s">
        <v>140</v>
      </c>
      <c r="C2864" t="s">
        <v>54</v>
      </c>
      <c r="D2864" t="s">
        <v>113</v>
      </c>
      <c r="E2864" t="s">
        <v>43</v>
      </c>
      <c r="F2864" s="0">
        <v>2757</v>
      </c>
      <c r="G2864" s="0">
        <v>1.5857367515563965</v>
      </c>
      <c r="H2864" s="0">
        <v>1.7077972888946533</v>
      </c>
      <c r="I2864" s="0">
        <v>0.12206051498651505</v>
      </c>
      <c r="J2864" s="0">
        <v>0.031098345294594765</v>
      </c>
      <c r="K2864" s="0">
        <v>74.659416198730469</v>
      </c>
      <c r="L2864" s="0">
        <v>3.9249842166900635</v>
      </c>
      <c r="M2864" s="0">
        <v>1</v>
      </c>
      <c r="N2864" s="0">
        <v>1</v>
      </c>
      <c r="O2864" s="0">
        <v>2.9140081405639648</v>
      </c>
      <c r="P2864" s="0">
        <v>2.8244128227233887</v>
      </c>
      <c r="Q2864" s="0">
        <v>0.070908285677433014</v>
      </c>
      <c r="R2864" s="0">
        <v>0.082206383347511292</v>
      </c>
      <c r="S2864" s="0">
        <v>0.10575252771377563</v>
      </c>
      <c r="T2864" s="0">
        <v>0.12206051498651505</v>
      </c>
      <c r="U2864" s="0">
        <v>0.13836850225925446</v>
      </c>
      <c r="V2864" s="0">
        <v>0.1619146466255188</v>
      </c>
      <c r="W2864" s="0">
        <v>0.17321273684501648</v>
      </c>
      <c r="X2864" s="0">
        <v>4.3718762397766113</v>
      </c>
      <c r="Y2864" s="0">
        <v>4.7083969116210937</v>
      </c>
      <c r="Z2864" s="0">
        <v>0.33652085065841675</v>
      </c>
      <c r="AA2864" s="0">
        <v>0.085738137364387512</v>
      </c>
      <c r="AB2864" s="0">
        <v>0.1954941600561142</v>
      </c>
      <c r="AC2864" s="0">
        <v>0.22664301097393036</v>
      </c>
      <c r="AD2864" s="0">
        <v>0.29155972599983215</v>
      </c>
      <c r="AE2864" s="0">
        <v>0.33652085065841675</v>
      </c>
      <c r="AF2864" s="0">
        <v>0.38148197531700134</v>
      </c>
      <c r="AG2864" s="0">
        <v>0.44639870524406433</v>
      </c>
      <c r="AH2864" s="0">
        <v>0.47754752635955811</v>
      </c>
      <c r="AI2864">
        <v>3.5947937592721857E-3</v>
      </c>
    </row>
    <row r="2865" x14ac:dyDescent="0.4">
      <c r="A2865" s="10" t="str">
        <f>Data[[#This Row],[category]]&amp;Data[[#This Row],[subcategory]]&amp;Data[[#This Row],[date]]&amp;Data[[#This Row],[hour]]</f>
        <v>NAICS 2-digit codeWholesale Trade9/2/20174</v>
      </c>
      <c r="B2865" s="10" t="s">
        <v>140</v>
      </c>
      <c r="C2865" t="s">
        <v>54</v>
      </c>
      <c r="D2865" t="s">
        <v>113</v>
      </c>
      <c r="E2865" t="s">
        <v>44</v>
      </c>
      <c r="F2865" s="0">
        <v>2757</v>
      </c>
      <c r="G2865" s="0">
        <v>1.5752106904983521</v>
      </c>
      <c r="H2865" s="0">
        <v>1.6818984746932983</v>
      </c>
      <c r="I2865" s="0">
        <v>0.1066877469420433</v>
      </c>
      <c r="J2865" s="0">
        <v>0.030337948352098465</v>
      </c>
      <c r="K2865" s="0">
        <v>74.132026672363281</v>
      </c>
      <c r="L2865" s="0">
        <v>3.5166435241699219</v>
      </c>
      <c r="M2865" s="0">
        <v>1</v>
      </c>
      <c r="N2865" s="0">
        <v>1</v>
      </c>
      <c r="O2865" s="0">
        <v>2.9140081405639648</v>
      </c>
      <c r="P2865" s="0">
        <v>2.8244128227233887</v>
      </c>
      <c r="Q2865" s="0">
        <v>0.05678626149892807</v>
      </c>
      <c r="R2865" s="0">
        <v>0.067808099091053009</v>
      </c>
      <c r="S2865" s="0">
        <v>0.090778514742851257</v>
      </c>
      <c r="T2865" s="0">
        <v>0.1066877469420433</v>
      </c>
      <c r="U2865" s="0">
        <v>0.12259697914123535</v>
      </c>
      <c r="V2865" s="0">
        <v>0.145567387342453</v>
      </c>
      <c r="W2865" s="0">
        <v>0.15658922493457794</v>
      </c>
      <c r="X2865" s="0">
        <v>4.3428559303283691</v>
      </c>
      <c r="Y2865" s="0">
        <v>4.6369938850402832</v>
      </c>
      <c r="Z2865" s="0">
        <v>0.294138103723526</v>
      </c>
      <c r="AA2865" s="0">
        <v>0.083641722798347473</v>
      </c>
      <c r="AB2865" s="0">
        <v>0.15655970573425293</v>
      </c>
      <c r="AC2865" s="0">
        <v>0.18694692850112915</v>
      </c>
      <c r="AD2865" s="0">
        <v>0.25027632713317871</v>
      </c>
      <c r="AE2865" s="0">
        <v>0.294138103723526</v>
      </c>
      <c r="AF2865" s="0">
        <v>0.33799988031387329</v>
      </c>
      <c r="AG2865" s="0">
        <v>0.40132927894592285</v>
      </c>
      <c r="AH2865" s="0">
        <v>0.43171650171279907</v>
      </c>
      <c r="AI2865">
        <v>2.2924934677694964E-3</v>
      </c>
    </row>
    <row r="2866" x14ac:dyDescent="0.4">
      <c r="A2866" s="10" t="str">
        <f>Data[[#This Row],[category]]&amp;Data[[#This Row],[subcategory]]&amp;Data[[#This Row],[date]]&amp;Data[[#This Row],[hour]]</f>
        <v>NAICS 2-digit codeWholesale Trade9/2/20175</v>
      </c>
      <c r="B2866" s="10" t="s">
        <v>140</v>
      </c>
      <c r="C2866" t="s">
        <v>54</v>
      </c>
      <c r="D2866" t="s">
        <v>113</v>
      </c>
      <c r="E2866" t="s">
        <v>45</v>
      </c>
      <c r="F2866" s="0">
        <v>2757</v>
      </c>
      <c r="G2866" s="0">
        <v>1.5754483938217163</v>
      </c>
      <c r="H2866" s="0">
        <v>1.6743297576904297</v>
      </c>
      <c r="I2866" s="0">
        <v>0.098881281912326813</v>
      </c>
      <c r="J2866" s="0">
        <v>0.029902016744017601</v>
      </c>
      <c r="K2866" s="0">
        <v>73.410224914550781</v>
      </c>
      <c r="L2866" s="0">
        <v>3.3068432807922363</v>
      </c>
      <c r="M2866" s="0">
        <v>1</v>
      </c>
      <c r="N2866" s="0">
        <v>1</v>
      </c>
      <c r="O2866" s="0">
        <v>2.9140081405639648</v>
      </c>
      <c r="P2866" s="0">
        <v>2.8244128227233887</v>
      </c>
      <c r="Q2866" s="0">
        <v>0.049696840345859528</v>
      </c>
      <c r="R2866" s="0">
        <v>0.060560304671525955</v>
      </c>
      <c r="S2866" s="0">
        <v>0.083200648427009583</v>
      </c>
      <c r="T2866" s="0">
        <v>0.098881281912326813</v>
      </c>
      <c r="U2866" s="0">
        <v>0.11456191539764404</v>
      </c>
      <c r="V2866" s="0">
        <v>0.13720226287841797</v>
      </c>
      <c r="W2866" s="0">
        <v>0.1480657160282135</v>
      </c>
      <c r="X2866" s="0">
        <v>4.3435111045837402</v>
      </c>
      <c r="Y2866" s="0">
        <v>4.6161270141601563</v>
      </c>
      <c r="Z2866" s="0">
        <v>0.2726157009601593</v>
      </c>
      <c r="AA2866" s="0">
        <v>0.082439862191677094</v>
      </c>
      <c r="AB2866" s="0">
        <v>0.13701419532299042</v>
      </c>
      <c r="AC2866" s="0">
        <v>0.16696476936340332</v>
      </c>
      <c r="AD2866" s="0">
        <v>0.22938419878482819</v>
      </c>
      <c r="AE2866" s="0">
        <v>0.2726157009601593</v>
      </c>
      <c r="AF2866" s="0">
        <v>0.31584721803665161</v>
      </c>
      <c r="AG2866" s="0">
        <v>0.37826663255691528</v>
      </c>
      <c r="AH2866" s="0">
        <v>0.40821722149848938</v>
      </c>
      <c r="AI2866">
        <v>1.0218346541108758E-3</v>
      </c>
    </row>
    <row r="2867" x14ac:dyDescent="0.4">
      <c r="A2867" s="10" t="str">
        <f>Data[[#This Row],[category]]&amp;Data[[#This Row],[subcategory]]&amp;Data[[#This Row],[date]]&amp;Data[[#This Row],[hour]]</f>
        <v>NAICS 2-digit codeWholesale Trade9/2/20176</v>
      </c>
      <c r="B2867" s="10" t="s">
        <v>140</v>
      </c>
      <c r="C2867" t="s">
        <v>54</v>
      </c>
      <c r="D2867" t="s">
        <v>113</v>
      </c>
      <c r="E2867" t="s">
        <v>46</v>
      </c>
      <c r="F2867" s="0">
        <v>2757</v>
      </c>
      <c r="G2867" s="0">
        <v>1.6669033765792847</v>
      </c>
      <c r="H2867" s="0">
        <v>1.6995582580566406</v>
      </c>
      <c r="I2867" s="0">
        <v>0.032654803246259689</v>
      </c>
      <c r="J2867" s="0">
        <v>0.032487493008375168</v>
      </c>
      <c r="K2867" s="0">
        <v>73.081611633300781</v>
      </c>
      <c r="L2867" s="0">
        <v>1.0051499605178833</v>
      </c>
      <c r="M2867" s="0">
        <v>0</v>
      </c>
      <c r="N2867" s="0">
        <v>0</v>
      </c>
      <c r="O2867" s="0">
        <v>2.9140081405639648</v>
      </c>
      <c r="P2867" s="0">
        <v>2.8244128227233887</v>
      </c>
      <c r="Q2867" s="0">
        <v>-0.020782368257641792</v>
      </c>
      <c r="R2867" s="0">
        <v>-0.0089795943349599838</v>
      </c>
      <c r="S2867" s="0">
        <v>0.015618345700204372</v>
      </c>
      <c r="T2867" s="0">
        <v>0.032654803246259689</v>
      </c>
      <c r="U2867" s="0">
        <v>0.049691259860992432</v>
      </c>
      <c r="V2867" s="0">
        <v>0.074289202690124512</v>
      </c>
      <c r="W2867" s="0">
        <v>0.086091972887516022</v>
      </c>
      <c r="X2867" s="0">
        <v>4.5956525802612305</v>
      </c>
      <c r="Y2867" s="0">
        <v>4.6856822967529297</v>
      </c>
      <c r="Z2867" s="0">
        <v>0.090029291808605194</v>
      </c>
      <c r="AA2867" s="0">
        <v>0.089568018913269043</v>
      </c>
      <c r="AB2867" s="0">
        <v>-0.057296987622976303</v>
      </c>
      <c r="AC2867" s="0">
        <v>-0.024756742641329765</v>
      </c>
      <c r="AD2867" s="0">
        <v>0.043059777468442917</v>
      </c>
      <c r="AE2867" s="0">
        <v>0.090029291808605194</v>
      </c>
      <c r="AF2867" s="0">
        <v>0.13699880242347717</v>
      </c>
      <c r="AG2867" s="0">
        <v>0.2048153281211853</v>
      </c>
      <c r="AH2867" s="0">
        <v>0.23735557496547699</v>
      </c>
      <c r="AI2867">
        <v>8.4903885695553072E-4</v>
      </c>
    </row>
    <row r="2868" x14ac:dyDescent="0.4">
      <c r="A2868" s="10" t="str">
        <f>Data[[#This Row],[category]]&amp;Data[[#This Row],[subcategory]]&amp;Data[[#This Row],[date]]&amp;Data[[#This Row],[hour]]</f>
        <v>NAICS 2-digit codeWholesale Trade9/2/20177</v>
      </c>
      <c r="B2868" s="10" t="s">
        <v>140</v>
      </c>
      <c r="C2868" t="s">
        <v>54</v>
      </c>
      <c r="D2868" t="s">
        <v>113</v>
      </c>
      <c r="E2868" t="s">
        <v>60</v>
      </c>
      <c r="F2868" s="0">
        <v>2757</v>
      </c>
      <c r="G2868" s="0">
        <v>1.7326403856277466</v>
      </c>
      <c r="H2868" s="0">
        <v>1.7186949253082275</v>
      </c>
      <c r="I2868" s="0">
        <v>-0.013945378363132477</v>
      </c>
      <c r="J2868" s="0">
        <v>0.034958656877279282</v>
      </c>
      <c r="K2868" s="0">
        <v>73.374679565429687</v>
      </c>
      <c r="L2868" s="0">
        <v>-0.39891058206558228</v>
      </c>
      <c r="M2868" s="0">
        <v>0</v>
      </c>
      <c r="N2868" s="0">
        <v>0</v>
      </c>
      <c r="O2868" s="0">
        <v>2.9140081405639648</v>
      </c>
      <c r="P2868" s="0">
        <v>2.8244128227233887</v>
      </c>
      <c r="Q2868" s="0">
        <v>-0.071447253227233887</v>
      </c>
      <c r="R2868" s="0">
        <v>-0.058746699243783951</v>
      </c>
      <c r="S2868" s="0">
        <v>-0.032277714461088181</v>
      </c>
      <c r="T2868" s="0">
        <v>-0.013945378363132477</v>
      </c>
      <c r="U2868" s="0">
        <v>0.0043869591318070889</v>
      </c>
      <c r="V2868" s="0">
        <v>0.030855942517518997</v>
      </c>
      <c r="W2868" s="0">
        <v>0.043556496500968933</v>
      </c>
      <c r="X2868" s="0">
        <v>4.7768893241882324</v>
      </c>
      <c r="Y2868" s="0">
        <v>4.7384419441223145</v>
      </c>
      <c r="Z2868" s="0">
        <v>-0.038447409868240356</v>
      </c>
      <c r="AA2868" s="0">
        <v>0.096381016075611115</v>
      </c>
      <c r="AB2868" s="0">
        <v>-0.1969800740480423</v>
      </c>
      <c r="AC2868" s="0">
        <v>-0.16196465492248535</v>
      </c>
      <c r="AD2868" s="0">
        <v>-0.088989667594432831</v>
      </c>
      <c r="AE2868" s="0">
        <v>-0.038447409868240356</v>
      </c>
      <c r="AF2868" s="0">
        <v>0.012094844132661819</v>
      </c>
      <c r="AG2868" s="0">
        <v>0.085069835186004639</v>
      </c>
      <c r="AH2868" s="0">
        <v>0.12008525431156158</v>
      </c>
      <c r="AI2868">
        <v>7.5808714207070693E-4</v>
      </c>
    </row>
    <row r="2869" x14ac:dyDescent="0.4">
      <c r="A2869" s="10" t="str">
        <f>Data[[#This Row],[category]]&amp;Data[[#This Row],[subcategory]]&amp;Data[[#This Row],[date]]&amp;Data[[#This Row],[hour]]</f>
        <v>NAICS 2-digit codeWholesale Trade9/2/20178</v>
      </c>
      <c r="B2869" s="10" t="s">
        <v>140</v>
      </c>
      <c r="C2869" t="s">
        <v>54</v>
      </c>
      <c r="D2869" t="s">
        <v>113</v>
      </c>
      <c r="E2869" t="s">
        <v>61</v>
      </c>
      <c r="F2869" s="0">
        <v>2757</v>
      </c>
      <c r="G2869" s="0">
        <v>1.9013227224349976</v>
      </c>
      <c r="H2869" s="0">
        <v>1.8273793458938599</v>
      </c>
      <c r="I2869" s="0">
        <v>-0.073943287134170532</v>
      </c>
      <c r="J2869" s="0">
        <v>0.038782432675361633</v>
      </c>
      <c r="K2869" s="0">
        <v>75.66448974609375</v>
      </c>
      <c r="L2869" s="0">
        <v>-1.9066181182861328</v>
      </c>
      <c r="M2869" s="0">
        <v>1</v>
      </c>
      <c r="N2869" s="0">
        <v>0</v>
      </c>
      <c r="O2869" s="0">
        <v>2.9140081405639648</v>
      </c>
      <c r="P2869" s="0">
        <v>2.8244128227233887</v>
      </c>
      <c r="Q2869" s="0">
        <v>-0.13773471117019653</v>
      </c>
      <c r="R2869" s="0">
        <v>-0.12364497780799866</v>
      </c>
      <c r="S2869" s="0">
        <v>-0.094280816614627838</v>
      </c>
      <c r="T2869" s="0">
        <v>-0.073943287134170532</v>
      </c>
      <c r="U2869" s="0">
        <v>-0.053605761379003525</v>
      </c>
      <c r="V2869" s="0">
        <v>-0.024241600185632706</v>
      </c>
      <c r="W2869" s="0">
        <v>-0.010151862166821957</v>
      </c>
      <c r="X2869" s="0">
        <v>5.2419466972351074</v>
      </c>
      <c r="Y2869" s="0">
        <v>5.0380849838256836</v>
      </c>
      <c r="Z2869" s="0">
        <v>-0.20386163890361786</v>
      </c>
      <c r="AA2869" s="0">
        <v>0.1069231703877449</v>
      </c>
      <c r="AB2869" s="0">
        <v>-0.37973460555076599</v>
      </c>
      <c r="AC2869" s="0">
        <v>-0.34088918566703796</v>
      </c>
      <c r="AD2869" s="0">
        <v>-0.25993219017982483</v>
      </c>
      <c r="AE2869" s="0">
        <v>-0.20386163890361786</v>
      </c>
      <c r="AF2869" s="0">
        <v>-0.14779107272624969</v>
      </c>
      <c r="AG2869" s="0">
        <v>-0.066834084689617157</v>
      </c>
      <c r="AH2869" s="0">
        <v>-0.027988674119114876</v>
      </c>
      <c r="AI2869">
        <v>5.7225941718996864E-4</v>
      </c>
    </row>
    <row r="2870" x14ac:dyDescent="0.4">
      <c r="A2870" s="10" t="str">
        <f>Data[[#This Row],[category]]&amp;Data[[#This Row],[subcategory]]&amp;Data[[#This Row],[date]]&amp;Data[[#This Row],[hour]]</f>
        <v>NAICS 2-digit codeWholesale Trade9/2/20179</v>
      </c>
      <c r="B2870" s="10" t="s">
        <v>140</v>
      </c>
      <c r="C2870" t="s">
        <v>54</v>
      </c>
      <c r="D2870" t="s">
        <v>113</v>
      </c>
      <c r="E2870" t="s">
        <v>62</v>
      </c>
      <c r="F2870" s="0">
        <v>2757</v>
      </c>
      <c r="G2870" s="0">
        <v>2.2249455451965332</v>
      </c>
      <c r="H2870" s="0">
        <v>2.1266720294952393</v>
      </c>
      <c r="I2870" s="0">
        <v>-0.098273470997810364</v>
      </c>
      <c r="J2870" s="0">
        <v>0.031667750328779221</v>
      </c>
      <c r="K2870" s="0">
        <v>80.482406616210937</v>
      </c>
      <c r="L2870" s="0">
        <v>-3.1032664775848389</v>
      </c>
      <c r="M2870" s="0">
        <v>1</v>
      </c>
      <c r="N2870" s="0">
        <v>1</v>
      </c>
      <c r="O2870" s="0">
        <v>2.9140081405639648</v>
      </c>
      <c r="P2870" s="0">
        <v>2.8244128227233887</v>
      </c>
      <c r="Q2870" s="0">
        <v>-0.1503622829914093</v>
      </c>
      <c r="R2870" s="0">
        <v>-0.13885731995105743</v>
      </c>
      <c r="S2870" s="0">
        <v>-0.11488005518913269</v>
      </c>
      <c r="T2870" s="0">
        <v>-0.098273470997810364</v>
      </c>
      <c r="U2870" s="0">
        <v>-0.081666886806488037</v>
      </c>
      <c r="V2870" s="0">
        <v>-0.057689614593982697</v>
      </c>
      <c r="W2870" s="0">
        <v>-0.046184655278921127</v>
      </c>
      <c r="X2870" s="0">
        <v>6.1341748237609863</v>
      </c>
      <c r="Y2870" s="0">
        <v>5.8632349967956543</v>
      </c>
      <c r="Z2870" s="0">
        <v>-0.27093994617462158</v>
      </c>
      <c r="AA2870" s="0">
        <v>0.087307989597320557</v>
      </c>
      <c r="AB2870" s="0">
        <v>-0.41454881429672241</v>
      </c>
      <c r="AC2870" s="0">
        <v>-0.38282963633537292</v>
      </c>
      <c r="AD2870" s="0">
        <v>-0.31672430038452148</v>
      </c>
      <c r="AE2870" s="0">
        <v>-0.27093994617462158</v>
      </c>
      <c r="AF2870" s="0">
        <v>-0.22515559196472168</v>
      </c>
      <c r="AG2870" s="0">
        <v>-0.15905025601387024</v>
      </c>
      <c r="AH2870" s="0">
        <v>-0.12733107805252075</v>
      </c>
      <c r="AI2870">
        <v>4.3851543649253699E-4</v>
      </c>
    </row>
    <row r="2871" x14ac:dyDescent="0.4">
      <c r="A2871" s="10" t="str">
        <f>Data[[#This Row],[category]]&amp;Data[[#This Row],[subcategory]]&amp;Data[[#This Row],[date]]&amp;Data[[#This Row],[hour]]</f>
        <v>NAICS 2-digit codeWholesale Trade9/2/201710</v>
      </c>
      <c r="B2871" s="10" t="s">
        <v>140</v>
      </c>
      <c r="C2871" t="s">
        <v>54</v>
      </c>
      <c r="D2871" t="s">
        <v>113</v>
      </c>
      <c r="E2871" t="s">
        <v>63</v>
      </c>
      <c r="F2871" s="0">
        <v>2757</v>
      </c>
      <c r="G2871" s="0">
        <v>2.5059623718261719</v>
      </c>
      <c r="H2871" s="0">
        <v>2.5142021179199219</v>
      </c>
      <c r="I2871" s="0">
        <v>0.0082395803183317184</v>
      </c>
      <c r="J2871" s="0">
        <v>0.015213099308311939</v>
      </c>
      <c r="K2871" s="0">
        <v>85.810302734375</v>
      </c>
      <c r="L2871" s="0">
        <v>0.54161089658737183</v>
      </c>
      <c r="M2871" s="0">
        <v>0</v>
      </c>
      <c r="N2871" s="0">
        <v>0</v>
      </c>
      <c r="O2871" s="0">
        <v>2.9140081405639648</v>
      </c>
      <c r="P2871" s="0">
        <v>2.8244128227233887</v>
      </c>
      <c r="Q2871" s="0">
        <v>-0.016783740371465683</v>
      </c>
      <c r="R2871" s="0">
        <v>-0.011256790719926357</v>
      </c>
      <c r="S2871" s="0">
        <v>0.0002618232392705977</v>
      </c>
      <c r="T2871" s="0">
        <v>0.0082395803183317184</v>
      </c>
      <c r="U2871" s="0">
        <v>0.016217337921261787</v>
      </c>
      <c r="V2871" s="0">
        <v>0.027735952287912369</v>
      </c>
      <c r="W2871" s="0">
        <v>0.03326290100812912</v>
      </c>
      <c r="X2871" s="0">
        <v>6.9089384078979492</v>
      </c>
      <c r="Y2871" s="0">
        <v>6.9316554069519043</v>
      </c>
      <c r="Z2871" s="0">
        <v>0.022716522216796875</v>
      </c>
      <c r="AA2871" s="0">
        <v>0.041942514479160309</v>
      </c>
      <c r="AB2871" s="0">
        <v>-0.046272773295640945</v>
      </c>
      <c r="AC2871" s="0">
        <v>-0.03103497251868248</v>
      </c>
      <c r="AD2871" s="0">
        <v>0.00072184612508863211</v>
      </c>
      <c r="AE2871" s="0">
        <v>0.022716522216796875</v>
      </c>
      <c r="AF2871" s="0">
        <v>0.044711198657751083</v>
      </c>
      <c r="AG2871" s="0">
        <v>0.076468020677566528</v>
      </c>
      <c r="AH2871" s="0">
        <v>0.091705821454524994</v>
      </c>
      <c r="AI2871">
        <v>6.1235591031216785E-5</v>
      </c>
    </row>
    <row r="2872" x14ac:dyDescent="0.4">
      <c r="A2872" s="10" t="str">
        <f>Data[[#This Row],[category]]&amp;Data[[#This Row],[subcategory]]&amp;Data[[#This Row],[date]]&amp;Data[[#This Row],[hour]]</f>
        <v>NAICS 2-digit codeWholesale Trade9/2/201711</v>
      </c>
      <c r="B2872" s="10" t="s">
        <v>140</v>
      </c>
      <c r="C2872" t="s">
        <v>54</v>
      </c>
      <c r="D2872" t="s">
        <v>113</v>
      </c>
      <c r="E2872" t="s">
        <v>64</v>
      </c>
      <c r="F2872" s="0">
        <v>2757</v>
      </c>
      <c r="G2872" s="0">
        <v>2.8602325916290283</v>
      </c>
      <c r="H2872" s="0">
        <v>2.8519930839538574</v>
      </c>
      <c r="I2872" s="0">
        <v>-0.0082395896315574646</v>
      </c>
      <c r="J2872" s="0">
        <v>0.015213099308311939</v>
      </c>
      <c r="K2872" s="0">
        <v>89.513236999511719</v>
      </c>
      <c r="L2872" s="0">
        <v>-0.54161149263381958</v>
      </c>
      <c r="M2872" s="0">
        <v>0</v>
      </c>
      <c r="N2872" s="0">
        <v>0</v>
      </c>
      <c r="O2872" s="0">
        <v>2.9140081405639648</v>
      </c>
      <c r="P2872" s="0">
        <v>2.8244128227233887</v>
      </c>
      <c r="Q2872" s="0">
        <v>-0.033262912184000015</v>
      </c>
      <c r="R2872" s="0">
        <v>-0.027735961601138115</v>
      </c>
      <c r="S2872" s="0">
        <v>-0.016217347234487534</v>
      </c>
      <c r="T2872" s="0">
        <v>-0.0082395896315574646</v>
      </c>
      <c r="U2872" s="0">
        <v>-0.00026183255249634385</v>
      </c>
      <c r="V2872" s="0">
        <v>0.011256781406700611</v>
      </c>
      <c r="W2872" s="0">
        <v>0.016783731058239937</v>
      </c>
      <c r="X2872" s="0">
        <v>7.8856611251831055</v>
      </c>
      <c r="Y2872" s="0">
        <v>7.8629450798034668</v>
      </c>
      <c r="Z2872" s="0">
        <v>-0.022716548293828964</v>
      </c>
      <c r="AA2872" s="0">
        <v>0.041942514479160309</v>
      </c>
      <c r="AB2872" s="0">
        <v>-0.091705843806266785</v>
      </c>
      <c r="AC2872" s="0">
        <v>-0.076468043029308319</v>
      </c>
      <c r="AD2872" s="0">
        <v>-0.044711224734783173</v>
      </c>
      <c r="AE2872" s="0">
        <v>-0.022716548293828964</v>
      </c>
      <c r="AF2872" s="0">
        <v>-0.00072187220212072134</v>
      </c>
      <c r="AG2872" s="0">
        <v>0.031034946441650391</v>
      </c>
      <c r="AH2872" s="0">
        <v>0.046272747218608856</v>
      </c>
      <c r="AI2872">
        <v>6.1235591033437231E-5</v>
      </c>
    </row>
    <row r="2873" x14ac:dyDescent="0.4">
      <c r="A2873" s="10" t="str">
        <f>Data[[#This Row],[category]]&amp;Data[[#This Row],[subcategory]]&amp;Data[[#This Row],[date]]&amp;Data[[#This Row],[hour]]</f>
        <v>NAICS 2-digit codeWholesale Trade9/2/201712</v>
      </c>
      <c r="B2873" s="10" t="s">
        <v>140</v>
      </c>
      <c r="C2873" t="s">
        <v>54</v>
      </c>
      <c r="D2873" t="s">
        <v>113</v>
      </c>
      <c r="E2873" t="s">
        <v>65</v>
      </c>
      <c r="F2873" s="0">
        <v>2757</v>
      </c>
      <c r="G2873" s="0">
        <v>3.0942764282226562</v>
      </c>
      <c r="H2873" s="0">
        <v>3.0051541328430176</v>
      </c>
      <c r="I2873" s="0">
        <v>-0.089122258126735687</v>
      </c>
      <c r="J2873" s="0">
        <v>0.032787900418043137</v>
      </c>
      <c r="K2873" s="0">
        <v>93.355461120605469</v>
      </c>
      <c r="L2873" s="0">
        <v>-2.7181446552276611</v>
      </c>
      <c r="M2873" s="0">
        <v>1</v>
      </c>
      <c r="N2873" s="0">
        <v>1</v>
      </c>
      <c r="O2873" s="0">
        <v>2.9140081405639648</v>
      </c>
      <c r="P2873" s="0">
        <v>2.8244128227233887</v>
      </c>
      <c r="Q2873" s="0">
        <v>-0.1430535614490509</v>
      </c>
      <c r="R2873" s="0">
        <v>-0.13114164769649506</v>
      </c>
      <c r="S2873" s="0">
        <v>-0.10631625354290009</v>
      </c>
      <c r="T2873" s="0">
        <v>-0.089122258126735687</v>
      </c>
      <c r="U2873" s="0">
        <v>-0.071928262710571289</v>
      </c>
      <c r="V2873" s="0">
        <v>-0.047102872282266617</v>
      </c>
      <c r="W2873" s="0">
        <v>-0.035190962255001068</v>
      </c>
      <c r="X2873" s="0">
        <v>8.5309200286865234</v>
      </c>
      <c r="Y2873" s="0">
        <v>8.2852096557617187</v>
      </c>
      <c r="Z2873" s="0">
        <v>-0.24571006000041962</v>
      </c>
      <c r="AA2873" s="0">
        <v>0.09039624035358429</v>
      </c>
      <c r="AB2873" s="0">
        <v>-0.39439862966537476</v>
      </c>
      <c r="AC2873" s="0">
        <v>-0.36155751347541809</v>
      </c>
      <c r="AD2873" s="0">
        <v>-0.29311388731002808</v>
      </c>
      <c r="AE2873" s="0">
        <v>-0.24571006000041962</v>
      </c>
      <c r="AF2873" s="0">
        <v>-0.19830621778964996</v>
      </c>
      <c r="AG2873" s="0">
        <v>-0.12986262142658234</v>
      </c>
      <c r="AH2873" s="0">
        <v>-0.097021475434303284</v>
      </c>
      <c r="AI2873">
        <v>1.4631385910135464E-4</v>
      </c>
    </row>
    <row r="2874" x14ac:dyDescent="0.4">
      <c r="A2874" s="10" t="str">
        <f>Data[[#This Row],[category]]&amp;Data[[#This Row],[subcategory]]&amp;Data[[#This Row],[date]]&amp;Data[[#This Row],[hour]]</f>
        <v>NAICS 2-digit codeWholesale Trade9/2/201713</v>
      </c>
      <c r="B2874" s="10" t="s">
        <v>140</v>
      </c>
      <c r="C2874" t="s">
        <v>54</v>
      </c>
      <c r="D2874" t="s">
        <v>113</v>
      </c>
      <c r="E2874" t="s">
        <v>66</v>
      </c>
      <c r="F2874" s="0">
        <v>2757</v>
      </c>
      <c r="G2874" s="0">
        <v>3.256117582321167</v>
      </c>
      <c r="H2874" s="0">
        <v>3.0621926784515381</v>
      </c>
      <c r="I2874" s="0">
        <v>-0.19392508268356323</v>
      </c>
      <c r="J2874" s="0">
        <v>0.043016113340854645</v>
      </c>
      <c r="K2874" s="0">
        <v>94.909683227539062</v>
      </c>
      <c r="L2874" s="0">
        <v>-4.5081963539123535</v>
      </c>
      <c r="M2874" s="0">
        <v>1</v>
      </c>
      <c r="N2874" s="0">
        <v>1</v>
      </c>
      <c r="O2874" s="0">
        <v>2.9140081405639648</v>
      </c>
      <c r="P2874" s="0">
        <v>2.8244128227233887</v>
      </c>
      <c r="Q2874" s="0">
        <v>-0.26468029618263245</v>
      </c>
      <c r="R2874" s="0">
        <v>-0.24905245006084442</v>
      </c>
      <c r="S2874" s="0">
        <v>-0.21648275852203369</v>
      </c>
      <c r="T2874" s="0">
        <v>-0.19392508268356323</v>
      </c>
      <c r="U2874" s="0">
        <v>-0.17136740684509277</v>
      </c>
      <c r="V2874" s="0">
        <v>-0.13879771530628204</v>
      </c>
      <c r="W2874" s="0">
        <v>-0.12316986918449402</v>
      </c>
      <c r="X2874" s="0">
        <v>8.977116584777832</v>
      </c>
      <c r="Y2874" s="0">
        <v>8.4424648284912109</v>
      </c>
      <c r="Z2874" s="0">
        <v>-0.53465145826339722</v>
      </c>
      <c r="AA2874" s="0">
        <v>0.1185954213142395</v>
      </c>
      <c r="AB2874" s="0">
        <v>-0.72972357273101807</v>
      </c>
      <c r="AC2874" s="0">
        <v>-0.68663758039474487</v>
      </c>
      <c r="AD2874" s="0">
        <v>-0.59684294462203979</v>
      </c>
      <c r="AE2874" s="0">
        <v>-0.53465145826339722</v>
      </c>
      <c r="AF2874" s="0">
        <v>-0.47245997190475464</v>
      </c>
      <c r="AG2874" s="0">
        <v>-0.38266530632972717</v>
      </c>
      <c r="AH2874" s="0">
        <v>-0.33957934379577637</v>
      </c>
      <c r="AI2874">
        <v>3.6381928850204304E-4</v>
      </c>
    </row>
    <row r="2875" x14ac:dyDescent="0.4">
      <c r="A2875" s="10" t="str">
        <f>Data[[#This Row],[category]]&amp;Data[[#This Row],[subcategory]]&amp;Data[[#This Row],[date]]&amp;Data[[#This Row],[hour]]</f>
        <v>NAICS 2-digit codeWholesale Trade9/2/201714</v>
      </c>
      <c r="B2875" s="10" t="s">
        <v>140</v>
      </c>
      <c r="C2875" t="s">
        <v>54</v>
      </c>
      <c r="D2875" t="s">
        <v>113</v>
      </c>
      <c r="E2875" t="s">
        <v>67</v>
      </c>
      <c r="F2875" s="0">
        <v>2757</v>
      </c>
      <c r="G2875" s="0">
        <v>3.2864644527435303</v>
      </c>
      <c r="H2875" s="0">
        <v>3.0330595970153809</v>
      </c>
      <c r="I2875" s="0">
        <v>-0.25340491533279419</v>
      </c>
      <c r="J2875" s="0">
        <v>0.047869358211755753</v>
      </c>
      <c r="K2875" s="0">
        <v>94.0631103515625</v>
      </c>
      <c r="L2875" s="0">
        <v>-5.2936768531799316</v>
      </c>
      <c r="M2875" s="0">
        <v>1</v>
      </c>
      <c r="N2875" s="0">
        <v>1</v>
      </c>
      <c r="O2875" s="0">
        <v>2.9140081405639648</v>
      </c>
      <c r="P2875" s="0">
        <v>2.8244128227233887</v>
      </c>
      <c r="Q2875" s="0">
        <v>-0.33214300870895386</v>
      </c>
      <c r="R2875" s="0">
        <v>-0.31475195288658142</v>
      </c>
      <c r="S2875" s="0">
        <v>-0.27850762009620667</v>
      </c>
      <c r="T2875" s="0">
        <v>-0.25340491533279419</v>
      </c>
      <c r="U2875" s="0">
        <v>-0.22830219566822052</v>
      </c>
      <c r="V2875" s="0">
        <v>-0.19205786287784576</v>
      </c>
      <c r="W2875" s="0">
        <v>-0.17466682195663452</v>
      </c>
      <c r="X2875" s="0">
        <v>9.0607824325561523</v>
      </c>
      <c r="Y2875" s="0">
        <v>8.3621454238891602</v>
      </c>
      <c r="Z2875" s="0">
        <v>-0.69863736629486084</v>
      </c>
      <c r="AA2875" s="0">
        <v>0.13197581470012665</v>
      </c>
      <c r="AB2875" s="0">
        <v>-0.91571825742721558</v>
      </c>
      <c r="AC2875" s="0">
        <v>-0.86777114868164063</v>
      </c>
      <c r="AD2875" s="0">
        <v>-0.76784557104110718</v>
      </c>
      <c r="AE2875" s="0">
        <v>-0.69863736629486084</v>
      </c>
      <c r="AF2875" s="0">
        <v>-0.6294291615486145</v>
      </c>
      <c r="AG2875" s="0">
        <v>-0.52950358390808105</v>
      </c>
      <c r="AH2875" s="0">
        <v>-0.4815564751625061</v>
      </c>
      <c r="AI2875">
        <v>7.2658480925724689E-4</v>
      </c>
    </row>
    <row r="2876" x14ac:dyDescent="0.4">
      <c r="A2876" s="10" t="str">
        <f>Data[[#This Row],[category]]&amp;Data[[#This Row],[subcategory]]&amp;Data[[#This Row],[date]]&amp;Data[[#This Row],[hour]]</f>
        <v>NAICS 2-digit codeWholesale Trade9/2/201715</v>
      </c>
      <c r="B2876" s="10" t="s">
        <v>140</v>
      </c>
      <c r="C2876" t="s">
        <v>54</v>
      </c>
      <c r="D2876" t="s">
        <v>113</v>
      </c>
      <c r="E2876" t="s">
        <v>68</v>
      </c>
      <c r="F2876" s="0">
        <v>2757</v>
      </c>
      <c r="G2876" s="0">
        <v>3.262052059173584</v>
      </c>
      <c r="H2876" s="0">
        <v>2.9702358245849609</v>
      </c>
      <c r="I2876" s="0">
        <v>-0.29181632399559021</v>
      </c>
      <c r="J2876" s="0">
        <v>0.052538983523845673</v>
      </c>
      <c r="K2876" s="0">
        <v>92.464637756347656</v>
      </c>
      <c r="L2876" s="0">
        <v>-5.5542817115783691</v>
      </c>
      <c r="M2876" s="0">
        <v>1</v>
      </c>
      <c r="N2876" s="0">
        <v>1</v>
      </c>
      <c r="O2876" s="0">
        <v>2.9140081405639648</v>
      </c>
      <c r="P2876" s="0">
        <v>2.8244128227233887</v>
      </c>
      <c r="Q2876" s="0">
        <v>-0.37823525071144104</v>
      </c>
      <c r="R2876" s="0">
        <v>-0.35914772748947144</v>
      </c>
      <c r="S2876" s="0">
        <v>-0.31936779618263245</v>
      </c>
      <c r="T2876" s="0">
        <v>-0.29181632399559021</v>
      </c>
      <c r="U2876" s="0">
        <v>-0.26426485180854797</v>
      </c>
      <c r="V2876" s="0">
        <v>-0.22448490560054779</v>
      </c>
      <c r="W2876" s="0">
        <v>-0.20539738237857819</v>
      </c>
      <c r="X2876" s="0">
        <v>8.9934778213500977</v>
      </c>
      <c r="Y2876" s="0">
        <v>8.1889400482177734</v>
      </c>
      <c r="Z2876" s="0">
        <v>-0.80453759431838989</v>
      </c>
      <c r="AA2876" s="0">
        <v>0.14484997093677521</v>
      </c>
      <c r="AB2876" s="0">
        <v>-1.0427945852279663</v>
      </c>
      <c r="AC2876" s="0">
        <v>-0.99017030000686646</v>
      </c>
      <c r="AD2876" s="0">
        <v>-0.88049697875976563</v>
      </c>
      <c r="AE2876" s="0">
        <v>-0.80453759431838989</v>
      </c>
      <c r="AF2876" s="0">
        <v>-0.72857820987701416</v>
      </c>
      <c r="AG2876" s="0">
        <v>-0.61890488862991333</v>
      </c>
      <c r="AH2876" s="0">
        <v>-0.56628060340881348</v>
      </c>
      <c r="AI2876">
        <v>7.3870286994548451E-4</v>
      </c>
    </row>
    <row r="2877" x14ac:dyDescent="0.4">
      <c r="A2877" s="10" t="str">
        <f>Data[[#This Row],[category]]&amp;Data[[#This Row],[subcategory]]&amp;Data[[#This Row],[date]]&amp;Data[[#This Row],[hour]]</f>
        <v>NAICS 2-digit codeWholesale Trade9/2/201716</v>
      </c>
      <c r="B2877" s="10" t="s">
        <v>140</v>
      </c>
      <c r="C2877" t="s">
        <v>54</v>
      </c>
      <c r="D2877" t="s">
        <v>113</v>
      </c>
      <c r="E2877" t="s">
        <v>69</v>
      </c>
      <c r="F2877" s="0">
        <v>2757</v>
      </c>
      <c r="G2877" s="0">
        <v>3.2492992877960205</v>
      </c>
      <c r="H2877" s="0">
        <v>2.9022796154022217</v>
      </c>
      <c r="I2877" s="0">
        <v>-0.34701952338218689</v>
      </c>
      <c r="J2877" s="0">
        <v>0.056829731911420822</v>
      </c>
      <c r="K2877" s="0">
        <v>92.307579040527344</v>
      </c>
      <c r="L2877" s="0">
        <v>-6.1063022613525391</v>
      </c>
      <c r="M2877" s="0">
        <v>1</v>
      </c>
      <c r="N2877" s="0">
        <v>1</v>
      </c>
      <c r="O2877" s="0">
        <v>2.9140081405639648</v>
      </c>
      <c r="P2877" s="0">
        <v>2.8244128227233887</v>
      </c>
      <c r="Q2877" s="0">
        <v>-0.44049611687660217</v>
      </c>
      <c r="R2877" s="0">
        <v>-0.41984975337982178</v>
      </c>
      <c r="S2877" s="0">
        <v>-0.37682107090950012</v>
      </c>
      <c r="T2877" s="0">
        <v>-0.34701952338218689</v>
      </c>
      <c r="U2877" s="0">
        <v>-0.31721797585487366</v>
      </c>
      <c r="V2877" s="0">
        <v>-0.274189293384552</v>
      </c>
      <c r="W2877" s="0">
        <v>-0.25354292988777161</v>
      </c>
      <c r="X2877" s="0">
        <v>8.958317756652832</v>
      </c>
      <c r="Y2877" s="0">
        <v>8.0015850067138672</v>
      </c>
      <c r="Z2877" s="0">
        <v>-0.95673280954360962</v>
      </c>
      <c r="AA2877" s="0">
        <v>0.15667957067489624</v>
      </c>
      <c r="AB2877" s="0">
        <v>-1.2144477367401123</v>
      </c>
      <c r="AC2877" s="0">
        <v>-1.1575257778167725</v>
      </c>
      <c r="AD2877" s="0">
        <v>-1.0388956069946289</v>
      </c>
      <c r="AE2877" s="0">
        <v>-0.95673280954360962</v>
      </c>
      <c r="AF2877" s="0">
        <v>-0.87456995248794556</v>
      </c>
      <c r="AG2877" s="0">
        <v>-0.75593984127044678</v>
      </c>
      <c r="AH2877" s="0">
        <v>-0.69901782274246216</v>
      </c>
      <c r="AI2877">
        <v>7.9673039742189644E-4</v>
      </c>
    </row>
    <row r="2878" x14ac:dyDescent="0.4">
      <c r="A2878" s="10" t="str">
        <f>Data[[#This Row],[category]]&amp;Data[[#This Row],[subcategory]]&amp;Data[[#This Row],[date]]&amp;Data[[#This Row],[hour]]</f>
        <v>NAICS 2-digit codeWholesale Trade9/2/201717</v>
      </c>
      <c r="B2878" s="10" t="s">
        <v>140</v>
      </c>
      <c r="C2878" t="s">
        <v>54</v>
      </c>
      <c r="D2878" t="s">
        <v>113</v>
      </c>
      <c r="E2878" t="s">
        <v>70</v>
      </c>
      <c r="F2878" s="0">
        <v>2757</v>
      </c>
      <c r="G2878" s="0">
        <v>3.0315449237823486</v>
      </c>
      <c r="H2878" s="0">
        <v>2.7949111461639404</v>
      </c>
      <c r="I2878" s="0">
        <v>-0.23663380742073059</v>
      </c>
      <c r="J2878" s="0">
        <v>0.05731641873717308</v>
      </c>
      <c r="K2878" s="0">
        <v>92.294158935546875</v>
      </c>
      <c r="L2878" s="0">
        <v>-4.1285519599914551</v>
      </c>
      <c r="M2878" s="0">
        <v>1</v>
      </c>
      <c r="N2878" s="0">
        <v>1</v>
      </c>
      <c r="O2878" s="0">
        <v>2.9140081405639648</v>
      </c>
      <c r="P2878" s="0">
        <v>2.8244128227233887</v>
      </c>
      <c r="Q2878" s="0">
        <v>-0.33091092109680176</v>
      </c>
      <c r="R2878" s="0">
        <v>-0.31008774042129517</v>
      </c>
      <c r="S2878" s="0">
        <v>-0.26669055223464966</v>
      </c>
      <c r="T2878" s="0">
        <v>-0.23663380742073059</v>
      </c>
      <c r="U2878" s="0">
        <v>-0.20657704770565033</v>
      </c>
      <c r="V2878" s="0">
        <v>-0.16317985951900482</v>
      </c>
      <c r="W2878" s="0">
        <v>-0.14235669374465942</v>
      </c>
      <c r="X2878" s="0">
        <v>8.3579692840576172</v>
      </c>
      <c r="Y2878" s="0">
        <v>7.7055702209472656</v>
      </c>
      <c r="Z2878" s="0">
        <v>-0.65239942073822021</v>
      </c>
      <c r="AA2878" s="0">
        <v>0.15802136063575745</v>
      </c>
      <c r="AB2878" s="0">
        <v>-0.91232144832611084</v>
      </c>
      <c r="AC2878" s="0">
        <v>-0.8549119234085083</v>
      </c>
      <c r="AD2878" s="0">
        <v>-0.73526591062545776</v>
      </c>
      <c r="AE2878" s="0">
        <v>-0.65239942073822021</v>
      </c>
      <c r="AF2878" s="0">
        <v>-0.56953293085098267</v>
      </c>
      <c r="AG2878" s="0">
        <v>-0.44988688826560974</v>
      </c>
      <c r="AH2878" s="0">
        <v>-0.39247742295265198</v>
      </c>
      <c r="AI2878">
        <v>8.7227199536243916E-4</v>
      </c>
    </row>
    <row r="2879" x14ac:dyDescent="0.4">
      <c r="A2879" s="10" t="str">
        <f>Data[[#This Row],[category]]&amp;Data[[#This Row],[subcategory]]&amp;Data[[#This Row],[date]]&amp;Data[[#This Row],[hour]]</f>
        <v>NAICS 2-digit codeWholesale Trade9/2/201718</v>
      </c>
      <c r="B2879" s="10" t="s">
        <v>140</v>
      </c>
      <c r="C2879" t="s">
        <v>54</v>
      </c>
      <c r="D2879" t="s">
        <v>113</v>
      </c>
      <c r="E2879" t="s">
        <v>71</v>
      </c>
      <c r="F2879" s="0">
        <v>2757</v>
      </c>
      <c r="G2879" s="0">
        <v>2.6556732654571533</v>
      </c>
      <c r="H2879" s="0">
        <v>2.6302249431610107</v>
      </c>
      <c r="I2879" s="0">
        <v>-0.02544846199452877</v>
      </c>
      <c r="J2879" s="0">
        <v>0.056205686181783676</v>
      </c>
      <c r="K2879" s="0">
        <v>90.611534118652344</v>
      </c>
      <c r="L2879" s="0">
        <v>-0.4527738094329834</v>
      </c>
      <c r="M2879" s="0">
        <v>0</v>
      </c>
      <c r="N2879" s="0">
        <v>0</v>
      </c>
      <c r="O2879" s="0">
        <v>2.9140081405639648</v>
      </c>
      <c r="P2879" s="0">
        <v>2.8244128227233887</v>
      </c>
      <c r="Q2879" s="0">
        <v>-0.11789859086275101</v>
      </c>
      <c r="R2879" s="0">
        <v>-0.097478948533535004</v>
      </c>
      <c r="S2879" s="0">
        <v>-0.05492275208234787</v>
      </c>
      <c r="T2879" s="0">
        <v>-0.02544846199452877</v>
      </c>
      <c r="U2879" s="0">
        <v>0.0040258285589516163</v>
      </c>
      <c r="V2879" s="0">
        <v>0.046582024544477463</v>
      </c>
      <c r="W2879" s="0">
        <v>0.067001663148403168</v>
      </c>
      <c r="X2879" s="0">
        <v>7.3216910362243652</v>
      </c>
      <c r="Y2879" s="0">
        <v>7.2515301704406738</v>
      </c>
      <c r="Z2879" s="0">
        <v>-0.070161409676074982</v>
      </c>
      <c r="AA2879" s="0">
        <v>0.15495908260345459</v>
      </c>
      <c r="AB2879" s="0">
        <v>-0.32504642009735107</v>
      </c>
      <c r="AC2879" s="0">
        <v>-0.26874947547912598</v>
      </c>
      <c r="AD2879" s="0">
        <v>-0.15142203867435455</v>
      </c>
      <c r="AE2879" s="0">
        <v>-0.070161409676074982</v>
      </c>
      <c r="AF2879" s="0">
        <v>0.011099212802946568</v>
      </c>
      <c r="AG2879" s="0">
        <v>0.12842664122581482</v>
      </c>
      <c r="AH2879" s="0">
        <v>0.18472360074520111</v>
      </c>
      <c r="AI2879">
        <v>7.4751826748098438E-4</v>
      </c>
    </row>
    <row r="2880" x14ac:dyDescent="0.4">
      <c r="A2880" s="10" t="str">
        <f>Data[[#This Row],[category]]&amp;Data[[#This Row],[subcategory]]&amp;Data[[#This Row],[date]]&amp;Data[[#This Row],[hour]]</f>
        <v>NAICS 2-digit codeWholesale Trade9/2/201719</v>
      </c>
      <c r="B2880" s="10" t="s">
        <v>140</v>
      </c>
      <c r="C2880" t="s">
        <v>54</v>
      </c>
      <c r="D2880" t="s">
        <v>113</v>
      </c>
      <c r="E2880" t="s">
        <v>72</v>
      </c>
      <c r="F2880" s="0">
        <v>2757</v>
      </c>
      <c r="G2880" s="0">
        <v>2.4028410911560059</v>
      </c>
      <c r="H2880" s="0">
        <v>2.4912259578704834</v>
      </c>
      <c r="I2880" s="0">
        <v>0.088384844362735748</v>
      </c>
      <c r="J2880" s="0">
        <v>0.048781935125589371</v>
      </c>
      <c r="K2880" s="0">
        <v>88.058395385742187</v>
      </c>
      <c r="L2880" s="0">
        <v>1.8118355274200439</v>
      </c>
      <c r="M2880" s="0">
        <v>1</v>
      </c>
      <c r="N2880" s="0">
        <v>0</v>
      </c>
      <c r="O2880" s="0">
        <v>2.9140081405639648</v>
      </c>
      <c r="P2880" s="0">
        <v>2.8244128227233887</v>
      </c>
      <c r="Q2880" s="0">
        <v>0.008145701140165329</v>
      </c>
      <c r="R2880" s="0">
        <v>0.025868279859423637</v>
      </c>
      <c r="S2880" s="0">
        <v>0.062803573906421661</v>
      </c>
      <c r="T2880" s="0">
        <v>0.088384844362735748</v>
      </c>
      <c r="U2880" s="0">
        <v>0.11396611481904984</v>
      </c>
      <c r="V2880" s="0">
        <v>0.15090140700340271</v>
      </c>
      <c r="W2880" s="0">
        <v>0.16862398386001587</v>
      </c>
      <c r="X2880" s="0">
        <v>6.6246328353881836</v>
      </c>
      <c r="Y2880" s="0">
        <v>6.8683099746704102</v>
      </c>
      <c r="Z2880" s="0">
        <v>0.24367702007293701</v>
      </c>
      <c r="AA2880" s="0">
        <v>0.13449180126190186</v>
      </c>
      <c r="AB2880" s="0">
        <v>0.02245769277215004</v>
      </c>
      <c r="AC2880" s="0">
        <v>0.071318842470645905</v>
      </c>
      <c r="AD2880" s="0">
        <v>0.17314945161342621</v>
      </c>
      <c r="AE2880" s="0">
        <v>0.24367702007293701</v>
      </c>
      <c r="AF2880" s="0">
        <v>0.31420460343360901</v>
      </c>
      <c r="AG2880" s="0">
        <v>0.41603520512580872</v>
      </c>
      <c r="AH2880" s="0">
        <v>0.46489635109901428</v>
      </c>
      <c r="AI2880">
        <v>6.8533963548134125E-4</v>
      </c>
    </row>
    <row r="2881" x14ac:dyDescent="0.4">
      <c r="A2881" s="10" t="str">
        <f>Data[[#This Row],[category]]&amp;Data[[#This Row],[subcategory]]&amp;Data[[#This Row],[date]]&amp;Data[[#This Row],[hour]]</f>
        <v>NAICS 2-digit codeWholesale Trade9/2/201720</v>
      </c>
      <c r="B2881" s="10" t="s">
        <v>140</v>
      </c>
      <c r="C2881" t="s">
        <v>54</v>
      </c>
      <c r="D2881" t="s">
        <v>113</v>
      </c>
      <c r="E2881" t="s">
        <v>55</v>
      </c>
      <c r="F2881" s="0">
        <v>2757</v>
      </c>
      <c r="G2881" s="0">
        <v>2.3430430889129639</v>
      </c>
      <c r="H2881" s="0">
        <v>2.3653285503387451</v>
      </c>
      <c r="I2881" s="0">
        <v>0.022285476326942444</v>
      </c>
      <c r="J2881" s="0">
        <v>0.045335303992033005</v>
      </c>
      <c r="K2881" s="0">
        <v>85.164306640625</v>
      </c>
      <c r="L2881" s="0">
        <v>0.49157002568244934</v>
      </c>
      <c r="M2881" s="0">
        <v>0</v>
      </c>
      <c r="N2881" s="0">
        <v>0</v>
      </c>
      <c r="O2881" s="0">
        <v>2.9140081405639648</v>
      </c>
      <c r="P2881" s="0">
        <v>2.8244128227233887</v>
      </c>
      <c r="Q2881" s="0">
        <v>-0.052284464240074158</v>
      </c>
      <c r="R2881" s="0">
        <v>-0.035814054310321808</v>
      </c>
      <c r="S2881" s="0">
        <v>-0.001488380366936326</v>
      </c>
      <c r="T2881" s="0">
        <v>0.022285476326942444</v>
      </c>
      <c r="U2881" s="0">
        <v>0.04605933278799057</v>
      </c>
      <c r="V2881" s="0">
        <v>0.080385006964206696</v>
      </c>
      <c r="W2881" s="0">
        <v>0.096855416893959045</v>
      </c>
      <c r="X2881" s="0">
        <v>6.4597697257995605</v>
      </c>
      <c r="Y2881" s="0">
        <v>6.5212106704711914</v>
      </c>
      <c r="Z2881" s="0">
        <v>0.061441056430339813</v>
      </c>
      <c r="AA2881" s="0">
        <v>0.12498943507671356</v>
      </c>
      <c r="AB2881" s="0">
        <v>-0.14414827525615692</v>
      </c>
      <c r="AC2881" s="0">
        <v>-0.098739348351955414</v>
      </c>
      <c r="AD2881" s="0">
        <v>-0.004103467334061861</v>
      </c>
      <c r="AE2881" s="0">
        <v>0.061441056430339813</v>
      </c>
      <c r="AF2881" s="0">
        <v>0.1269855797290802</v>
      </c>
      <c r="AG2881" s="0">
        <v>0.22162146866321564</v>
      </c>
      <c r="AH2881" s="0">
        <v>0.26703038811683655</v>
      </c>
      <c r="AI2881">
        <v>2.2269788591771089E-3</v>
      </c>
    </row>
    <row r="2882" x14ac:dyDescent="0.4">
      <c r="A2882" s="10" t="str">
        <f>Data[[#This Row],[category]]&amp;Data[[#This Row],[subcategory]]&amp;Data[[#This Row],[date]]&amp;Data[[#This Row],[hour]]</f>
        <v>NAICS 2-digit codeWholesale Trade9/2/201721</v>
      </c>
      <c r="B2882" s="10" t="s">
        <v>140</v>
      </c>
      <c r="C2882" t="s">
        <v>54</v>
      </c>
      <c r="D2882" t="s">
        <v>113</v>
      </c>
      <c r="E2882" t="s">
        <v>73</v>
      </c>
      <c r="F2882" s="0">
        <v>2757</v>
      </c>
      <c r="G2882" s="0">
        <v>2.2072880268096924</v>
      </c>
      <c r="H2882" s="0">
        <v>2.2750213146209717</v>
      </c>
      <c r="I2882" s="0">
        <v>0.0677332803606987</v>
      </c>
      <c r="J2882" s="0">
        <v>0.041245374828577042</v>
      </c>
      <c r="K2882" s="0">
        <v>85.359451293945313</v>
      </c>
      <c r="L2882" s="0">
        <v>1.6422030925750732</v>
      </c>
      <c r="M2882" s="0">
        <v>0</v>
      </c>
      <c r="N2882" s="0">
        <v>0</v>
      </c>
      <c r="O2882" s="0">
        <v>2.9140081405639648</v>
      </c>
      <c r="P2882" s="0">
        <v>2.8244128227233887</v>
      </c>
      <c r="Q2882" s="0">
        <v>-0.00010932402074104175</v>
      </c>
      <c r="R2882" s="0">
        <v>0.014875205233693123</v>
      </c>
      <c r="S2882" s="0">
        <v>0.046104185283184052</v>
      </c>
      <c r="T2882" s="0">
        <v>0.0677332803606987</v>
      </c>
      <c r="U2882" s="0">
        <v>0.089362375438213348</v>
      </c>
      <c r="V2882" s="0">
        <v>0.12059135735034943</v>
      </c>
      <c r="W2882" s="0">
        <v>0.13557589054107666</v>
      </c>
      <c r="X2882" s="0">
        <v>6.0854930877685547</v>
      </c>
      <c r="Y2882" s="0">
        <v>6.2722339630126953</v>
      </c>
      <c r="Z2882" s="0">
        <v>0.18674065172672272</v>
      </c>
      <c r="AA2882" s="0">
        <v>0.11371349543333054</v>
      </c>
      <c r="AB2882" s="0">
        <v>-0.0003014036628883332</v>
      </c>
      <c r="AC2882" s="0">
        <v>0.041010942310094833</v>
      </c>
      <c r="AD2882" s="0">
        <v>0.12710922956466675</v>
      </c>
      <c r="AE2882" s="0">
        <v>0.18674065172672272</v>
      </c>
      <c r="AF2882" s="0">
        <v>0.24637207388877869</v>
      </c>
      <c r="AG2882" s="0">
        <v>0.3324703574180603</v>
      </c>
      <c r="AH2882" s="0">
        <v>0.3737826943397522</v>
      </c>
      <c r="AI2882">
        <v>3.8895782137871038E-3</v>
      </c>
    </row>
    <row r="2883" x14ac:dyDescent="0.4">
      <c r="A2883" s="10" t="str">
        <f>Data[[#This Row],[category]]&amp;Data[[#This Row],[subcategory]]&amp;Data[[#This Row],[date]]&amp;Data[[#This Row],[hour]]</f>
        <v>NAICS 2-digit codeWholesale Trade9/2/201722</v>
      </c>
      <c r="B2883" s="10" t="s">
        <v>140</v>
      </c>
      <c r="C2883" t="s">
        <v>54</v>
      </c>
      <c r="D2883" t="s">
        <v>113</v>
      </c>
      <c r="E2883" t="s">
        <v>74</v>
      </c>
      <c r="F2883" s="0">
        <v>2757</v>
      </c>
      <c r="G2883" s="0">
        <v>2.1724622249603271</v>
      </c>
      <c r="H2883" s="0">
        <v>2.172205924987793</v>
      </c>
      <c r="I2883" s="0">
        <v>-0.00025627078139223158</v>
      </c>
      <c r="J2883" s="0">
        <v>0.040867123752832413</v>
      </c>
      <c r="K2883" s="0">
        <v>86.27203369140625</v>
      </c>
      <c r="L2883" s="0">
        <v>-0.0062708300538361073</v>
      </c>
      <c r="M2883" s="0">
        <v>0</v>
      </c>
      <c r="N2883" s="0">
        <v>0</v>
      </c>
      <c r="O2883" s="0">
        <v>2.9140081405639648</v>
      </c>
      <c r="P2883" s="0">
        <v>2.8244128227233887</v>
      </c>
      <c r="Q2883" s="0">
        <v>-0.067476704716682434</v>
      </c>
      <c r="R2883" s="0">
        <v>-0.05262959748506546</v>
      </c>
      <c r="S2883" s="0">
        <v>-0.021687012165784836</v>
      </c>
      <c r="T2883" s="0">
        <v>-0.00025627078139223158</v>
      </c>
      <c r="U2883" s="0">
        <v>0.021174469962716103</v>
      </c>
      <c r="V2883" s="0">
        <v>0.052117057144641876</v>
      </c>
      <c r="W2883" s="0">
        <v>0.06696416437625885</v>
      </c>
      <c r="X2883" s="0">
        <v>5.989478588104248</v>
      </c>
      <c r="Y2883" s="0">
        <v>5.988771915435791</v>
      </c>
      <c r="Z2883" s="0">
        <v>-0.00070653855800628662</v>
      </c>
      <c r="AA2883" s="0">
        <v>0.1126706600189209</v>
      </c>
      <c r="AB2883" s="0">
        <v>-0.18603327870368958</v>
      </c>
      <c r="AC2883" s="0">
        <v>-0.14509980380535126</v>
      </c>
      <c r="AD2883" s="0">
        <v>-0.059791091829538345</v>
      </c>
      <c r="AE2883" s="0">
        <v>-0.00070653855800628662</v>
      </c>
      <c r="AF2883" s="0">
        <v>0.058378014713525772</v>
      </c>
      <c r="AG2883" s="0">
        <v>0.14368672668933868</v>
      </c>
      <c r="AH2883" s="0">
        <v>0.184620201587677</v>
      </c>
      <c r="AI2883">
        <v>4.0542317451865983E-3</v>
      </c>
    </row>
    <row r="2884" x14ac:dyDescent="0.4">
      <c r="A2884" s="10" t="str">
        <f>Data[[#This Row],[category]]&amp;Data[[#This Row],[subcategory]]&amp;Data[[#This Row],[date]]&amp;Data[[#This Row],[hour]]</f>
        <v>NAICS 2-digit codeWholesale Trade9/2/201723</v>
      </c>
      <c r="B2884" s="10" t="s">
        <v>140</v>
      </c>
      <c r="C2884" t="s">
        <v>54</v>
      </c>
      <c r="D2884" t="s">
        <v>113</v>
      </c>
      <c r="E2884" t="s">
        <v>75</v>
      </c>
      <c r="F2884" s="0">
        <v>2757</v>
      </c>
      <c r="G2884" s="0">
        <v>2.0541620254516602</v>
      </c>
      <c r="H2884" s="0">
        <v>2.1195075511932373</v>
      </c>
      <c r="I2884" s="0">
        <v>0.065345399081707001</v>
      </c>
      <c r="J2884" s="0">
        <v>0.040149364620447159</v>
      </c>
      <c r="K2884" s="0">
        <v>86.14581298828125</v>
      </c>
      <c r="L2884" s="0">
        <v>1.6275575160980225</v>
      </c>
      <c r="M2884" s="0">
        <v>0</v>
      </c>
      <c r="N2884" s="0">
        <v>0</v>
      </c>
      <c r="O2884" s="0">
        <v>2.9140081405639648</v>
      </c>
      <c r="P2884" s="0">
        <v>2.8244128227233887</v>
      </c>
      <c r="Q2884" s="0">
        <v>-0.00069442891981452703</v>
      </c>
      <c r="R2884" s="0">
        <v>0.013891917653381824</v>
      </c>
      <c r="S2884" s="0">
        <v>0.044291052967309952</v>
      </c>
      <c r="T2884" s="0">
        <v>0.065345399081707001</v>
      </c>
      <c r="U2884" s="0">
        <v>0.086399748921394348</v>
      </c>
      <c r="V2884" s="0">
        <v>0.11679887771606445</v>
      </c>
      <c r="W2884" s="0">
        <v>0.13138522207736969</v>
      </c>
      <c r="X2884" s="0">
        <v>5.6633248329162598</v>
      </c>
      <c r="Y2884" s="0">
        <v>5.843482494354248</v>
      </c>
      <c r="Z2884" s="0">
        <v>0.18015725910663605</v>
      </c>
      <c r="AA2884" s="0">
        <v>0.11069180071353912</v>
      </c>
      <c r="AB2884" s="0">
        <v>-0.0019145507831126451</v>
      </c>
      <c r="AC2884" s="0">
        <v>0.038300007581710815</v>
      </c>
      <c r="AD2884" s="0">
        <v>0.12211041897535324</v>
      </c>
      <c r="AE2884" s="0">
        <v>0.18015725910663605</v>
      </c>
      <c r="AF2884" s="0">
        <v>0.23820409178733826</v>
      </c>
      <c r="AG2884" s="0">
        <v>0.32201451063156128</v>
      </c>
      <c r="AH2884" s="0">
        <v>0.36222907900810242</v>
      </c>
      <c r="AI2884">
        <v>2.7379793243511585E-3</v>
      </c>
    </row>
    <row r="2885" x14ac:dyDescent="0.4">
      <c r="A2885" s="10" t="str">
        <f>Data[[#This Row],[category]]&amp;Data[[#This Row],[subcategory]]&amp;Data[[#This Row],[date]]&amp;Data[[#This Row],[hour]]</f>
        <v>NAICS 2-digit codeWholesale Trade9/2/201724</v>
      </c>
      <c r="B2885" s="10" t="s">
        <v>140</v>
      </c>
      <c r="C2885" t="s">
        <v>54</v>
      </c>
      <c r="D2885" t="s">
        <v>113</v>
      </c>
      <c r="E2885" t="s">
        <v>76</v>
      </c>
      <c r="F2885" s="0">
        <v>2757</v>
      </c>
      <c r="G2885" s="0">
        <v>2.0115993022918701</v>
      </c>
      <c r="H2885" s="0">
        <v>2.0610072612762451</v>
      </c>
      <c r="I2885" s="0">
        <v>0.049408011138439178</v>
      </c>
      <c r="J2885" s="0">
        <v>0.039428725838661194</v>
      </c>
      <c r="K2885" s="0">
        <v>86.835693359375</v>
      </c>
      <c r="L2885" s="0">
        <v>1.2530968189239502</v>
      </c>
      <c r="M2885" s="0">
        <v>0</v>
      </c>
      <c r="N2885" s="0">
        <v>0</v>
      </c>
      <c r="O2885" s="0">
        <v>2.9140081405639648</v>
      </c>
      <c r="P2885" s="0">
        <v>2.8244128227233887</v>
      </c>
      <c r="Q2885" s="0">
        <v>-0.015446471981704235</v>
      </c>
      <c r="R2885" s="0">
        <v>-0.0011219341540709138</v>
      </c>
      <c r="S2885" s="0">
        <v>0.028731567785143852</v>
      </c>
      <c r="T2885" s="0">
        <v>0.049408011138439178</v>
      </c>
      <c r="U2885" s="0">
        <v>0.070084452629089355</v>
      </c>
      <c r="V2885" s="0">
        <v>0.099937953054904938</v>
      </c>
      <c r="W2885" s="0">
        <v>0.11426249146461487</v>
      </c>
      <c r="X2885" s="0">
        <v>5.5459794998168945</v>
      </c>
      <c r="Y2885" s="0">
        <v>5.682197093963623</v>
      </c>
      <c r="Z2885" s="0">
        <v>0.13621789216995239</v>
      </c>
      <c r="AA2885" s="0">
        <v>0.10870499908924103</v>
      </c>
      <c r="AB2885" s="0">
        <v>-0.042585920542478561</v>
      </c>
      <c r="AC2885" s="0">
        <v>-0.0030931695364415646</v>
      </c>
      <c r="AD2885" s="0">
        <v>0.079212933778762817</v>
      </c>
      <c r="AE2885" s="0">
        <v>0.13621789216995239</v>
      </c>
      <c r="AF2885" s="0">
        <v>0.19322285056114197</v>
      </c>
      <c r="AG2885" s="0">
        <v>0.27552896738052368</v>
      </c>
      <c r="AH2885" s="0">
        <v>0.31502169370651245</v>
      </c>
      <c r="AI2885">
        <v>2.4613026893298695E-3</v>
      </c>
    </row>
    <row r="2886" x14ac:dyDescent="0.4">
      <c r="A2886" s="10" t="str">
        <f>Data[[#This Row],[category]]&amp;Data[[#This Row],[subcategory]]&amp;Data[[#This Row],[date]]&amp;Data[[#This Row],[hour]]</f>
        <v>NAICS 2-digit codeWholesale Trade9/2/2017Avg. 11 to 6 pm</v>
      </c>
      <c r="B2886" s="10" t="s">
        <v>140</v>
      </c>
      <c r="C2886" t="s">
        <v>54</v>
      </c>
      <c r="D2886" t="s">
        <v>113</v>
      </c>
      <c r="E2886" t="s">
        <v>77</v>
      </c>
      <c r="F2886" s="0">
        <v>2757</v>
      </c>
      <c r="G2886" s="0">
        <v>3.1193468570709229</v>
      </c>
      <c r="H2886" s="0">
        <v>2.9140081405639648</v>
      </c>
      <c r="I2886" s="0">
        <v>-0.20533862709999084</v>
      </c>
      <c r="J2886" s="0">
        <v>0.03966667503118515</v>
      </c>
      <c r="K2886" s="0">
        <v>92.858024597167969</v>
      </c>
      <c r="L2886" s="0">
        <v>-5.176602840423584</v>
      </c>
      <c r="M2886" s="0">
        <v>1</v>
      </c>
      <c r="N2886" s="0">
        <v>1</v>
      </c>
      <c r="O2886" s="0"/>
      <c r="P2886" s="0"/>
      <c r="Q2886" s="0">
        <v>-0.27058449387550354</v>
      </c>
      <c r="R2886" s="0">
        <v>-0.2561735212802887</v>
      </c>
      <c r="S2886" s="0">
        <v>-0.2261398583650589</v>
      </c>
      <c r="T2886" s="0">
        <v>-0.20533862709999084</v>
      </c>
      <c r="U2886" s="0">
        <v>-0.18453739583492279</v>
      </c>
      <c r="V2886" s="0">
        <v>-0.15450373291969299</v>
      </c>
      <c r="W2886" s="0">
        <v>-0.14009274542331696</v>
      </c>
      <c r="X2886" s="0">
        <v>8.6000394821166992</v>
      </c>
      <c r="Y2886" s="0">
        <v>8.0339202880859375</v>
      </c>
      <c r="Z2886" s="0">
        <v>-0.56611859798431396</v>
      </c>
      <c r="AA2886" s="0">
        <v>0.10936102271080017</v>
      </c>
      <c r="AB2886" s="0">
        <v>-0.7460014820098877</v>
      </c>
      <c r="AC2886" s="0">
        <v>-0.70627039670944214</v>
      </c>
      <c r="AD2886" s="0">
        <v>-0.62346756458282471</v>
      </c>
      <c r="AE2886" s="0">
        <v>-0.56611859798431396</v>
      </c>
      <c r="AF2886" s="0">
        <v>-0.50876963138580322</v>
      </c>
      <c r="AG2886" s="0">
        <v>-0.42596679925918579</v>
      </c>
      <c r="AH2886" s="0">
        <v>-0.38623571395874023</v>
      </c>
      <c r="AI2886">
        <v>4.365282888700861E-4</v>
      </c>
    </row>
    <row r="2887" x14ac:dyDescent="0.4">
      <c r="A2887" s="10" t="str">
        <f>Data[[#This Row],[category]]&amp;Data[[#This Row],[subcategory]]&amp;Data[[#This Row],[date]]&amp;Data[[#This Row],[hour]]</f>
        <v>NAICS 2-digit codeWholesale Trade9/2/2017Avg. 2 to 6pm</v>
      </c>
      <c r="B2887" s="10" t="s">
        <v>140</v>
      </c>
      <c r="C2887" t="s">
        <v>54</v>
      </c>
      <c r="D2887" t="s">
        <v>113</v>
      </c>
      <c r="E2887" t="s">
        <v>78</v>
      </c>
      <c r="F2887" s="0">
        <v>2757</v>
      </c>
      <c r="G2887" s="0">
        <v>3.0496423244476318</v>
      </c>
      <c r="H2887" s="0">
        <v>2.8244128227233887</v>
      </c>
      <c r="I2887" s="0">
        <v>-0.22522953152656555</v>
      </c>
      <c r="J2887" s="0">
        <v>0.048725660890340805</v>
      </c>
      <c r="K2887" s="0">
        <v>91.919479370117188</v>
      </c>
      <c r="L2887" s="0">
        <v>-4.6224007606506348</v>
      </c>
      <c r="M2887" s="0">
        <v>1</v>
      </c>
      <c r="N2887" s="0">
        <v>1</v>
      </c>
      <c r="O2887" s="0"/>
      <c r="P2887" s="0"/>
      <c r="Q2887" s="0">
        <v>-0.30537611246109009</v>
      </c>
      <c r="R2887" s="0">
        <v>-0.28767397999763489</v>
      </c>
      <c r="S2887" s="0">
        <v>-0.25078129768371582</v>
      </c>
      <c r="T2887" s="0">
        <v>-0.22522953152656555</v>
      </c>
      <c r="U2887" s="0">
        <v>-0.19967776536941528</v>
      </c>
      <c r="V2887" s="0">
        <v>-0.16278508305549622</v>
      </c>
      <c r="W2887" s="0">
        <v>-0.14508295059204102</v>
      </c>
      <c r="X2887" s="0">
        <v>8.4078636169433594</v>
      </c>
      <c r="Y2887" s="0">
        <v>7.7869062423706055</v>
      </c>
      <c r="Z2887" s="0">
        <v>-0.62095779180526733</v>
      </c>
      <c r="AA2887" s="0">
        <v>0.13433665037155151</v>
      </c>
      <c r="AB2887" s="0">
        <v>-0.84192192554473877</v>
      </c>
      <c r="AC2887" s="0">
        <v>-0.79311716556549072</v>
      </c>
      <c r="AD2887" s="0">
        <v>-0.69140398502349854</v>
      </c>
      <c r="AE2887" s="0">
        <v>-0.62095779180526733</v>
      </c>
      <c r="AF2887" s="0">
        <v>-0.55051159858703613</v>
      </c>
      <c r="AG2887" s="0">
        <v>-0.44879844784736633</v>
      </c>
      <c r="AH2887" s="0">
        <v>-0.3999936580657959</v>
      </c>
      <c r="AI2887">
        <v>7.0400834979622573E-4</v>
      </c>
    </row>
    <row r="2888" x14ac:dyDescent="0.4">
      <c r="A2888" s="10" t="str">
        <f>Data[[#This Row],[category]]&amp;Data[[#This Row],[subcategory]]&amp;Data[[#This Row],[date]]&amp;Data[[#This Row],[hour]]</f>
        <v>NAICS 2-digit codeWholesale TradeAvg. Weekday Event1</v>
      </c>
      <c r="B2888" s="10" t="s">
        <v>140</v>
      </c>
      <c r="C2888" t="s">
        <v>54</v>
      </c>
      <c r="D2888" t="s">
        <v>174</v>
      </c>
      <c r="E2888" t="s">
        <v>41</v>
      </c>
      <c r="F2888" s="0">
        <v>2757.5</v>
      </c>
      <c r="G2888" s="0">
        <v>1.7525277137756348</v>
      </c>
      <c r="H2888" s="0">
        <v>1.7913156747817993</v>
      </c>
      <c r="I2888" s="0">
        <v>0.03878803551197052</v>
      </c>
      <c r="J2888" s="0">
        <v>0.018303887918591499</v>
      </c>
      <c r="K2888" s="0">
        <v>73.182525634765625</v>
      </c>
      <c r="L2888" s="0">
        <v>2.1191146373748779</v>
      </c>
      <c r="M2888" s="0">
        <v>1</v>
      </c>
      <c r="N2888" s="0">
        <v>1</v>
      </c>
      <c r="O2888" s="0"/>
      <c r="P2888" s="0"/>
      <c r="Q2888" s="0">
        <v>0.008680819533765316</v>
      </c>
      <c r="R2888" s="0">
        <v>0.015330659225583076</v>
      </c>
      <c r="S2888" s="0">
        <v>0.029189467430114746</v>
      </c>
      <c r="T2888" s="0">
        <v>0.03878803551197052</v>
      </c>
      <c r="U2888" s="0">
        <v>0.048386603593826294</v>
      </c>
      <c r="V2888" s="0">
        <v>0.062245409935712814</v>
      </c>
      <c r="W2888" s="0">
        <v>0.068895250558853149</v>
      </c>
      <c r="X2888" s="0">
        <v>4.8325953483581543</v>
      </c>
      <c r="Y2888" s="0">
        <v>4.9395527839660645</v>
      </c>
      <c r="Z2888" s="0">
        <v>0.10695800930261612</v>
      </c>
      <c r="AA2888" s="0">
        <v>0.050472971051931381</v>
      </c>
      <c r="AB2888" s="0">
        <v>0.02393735945224762</v>
      </c>
      <c r="AC2888" s="0">
        <v>0.042274292558431625</v>
      </c>
      <c r="AD2888" s="0">
        <v>0.080489955842494965</v>
      </c>
      <c r="AE2888" s="0">
        <v>0.10695800930261612</v>
      </c>
      <c r="AF2888" s="0">
        <v>0.13342605531215668</v>
      </c>
      <c r="AG2888" s="0">
        <v>0.17164172232151031</v>
      </c>
      <c r="AH2888" s="0">
        <v>0.18997865915298462</v>
      </c>
      <c r="AI2888">
        <v>3.624289718778595E-3</v>
      </c>
    </row>
    <row r="2889" x14ac:dyDescent="0.4">
      <c r="A2889" s="10" t="str">
        <f>Data[[#This Row],[category]]&amp;Data[[#This Row],[subcategory]]&amp;Data[[#This Row],[date]]&amp;Data[[#This Row],[hour]]</f>
        <v>NAICS 2-digit codeWholesale TradeAvg. Weekday Event2</v>
      </c>
      <c r="B2889" s="10" t="s">
        <v>140</v>
      </c>
      <c r="C2889" t="s">
        <v>54</v>
      </c>
      <c r="D2889" t="s">
        <v>174</v>
      </c>
      <c r="E2889" t="s">
        <v>42</v>
      </c>
      <c r="F2889" s="0">
        <v>2757.5</v>
      </c>
      <c r="G2889" s="0">
        <v>1.6943720579147339</v>
      </c>
      <c r="H2889" s="0">
        <v>1.7311782836914063</v>
      </c>
      <c r="I2889" s="0">
        <v>0.036806173622608185</v>
      </c>
      <c r="J2889" s="0">
        <v>0.017603253945708275</v>
      </c>
      <c r="K2889" s="0">
        <v>72.33770751953125</v>
      </c>
      <c r="L2889" s="0">
        <v>2.0908732414245605</v>
      </c>
      <c r="M2889" s="0">
        <v>1</v>
      </c>
      <c r="N2889" s="0">
        <v>1</v>
      </c>
      <c r="O2889" s="0"/>
      <c r="P2889" s="0"/>
      <c r="Q2889" s="0">
        <v>0.0078513976186513901</v>
      </c>
      <c r="R2889" s="0">
        <v>0.014246695674955845</v>
      </c>
      <c r="S2889" s="0">
        <v>0.027575017884373665</v>
      </c>
      <c r="T2889" s="0">
        <v>0.036806173622608185</v>
      </c>
      <c r="U2889" s="0">
        <v>0.046037327498197556</v>
      </c>
      <c r="V2889" s="0">
        <v>0.059365652501583099</v>
      </c>
      <c r="W2889" s="0">
        <v>0.06576094776391983</v>
      </c>
      <c r="X2889" s="0">
        <v>4.6722307205200195</v>
      </c>
      <c r="Y2889" s="0">
        <v>4.7737240791320801</v>
      </c>
      <c r="Z2889" s="0">
        <v>0.10149302333593369</v>
      </c>
      <c r="AA2889" s="0">
        <v>0.048540972173213959</v>
      </c>
      <c r="AB2889" s="0">
        <v>0.021650228649377823</v>
      </c>
      <c r="AC2889" s="0">
        <v>0.039285264909267426</v>
      </c>
      <c r="AD2889" s="0">
        <v>0.076038114726543427</v>
      </c>
      <c r="AE2889" s="0">
        <v>0.10149302333593369</v>
      </c>
      <c r="AF2889" s="0">
        <v>0.12694793939590454</v>
      </c>
      <c r="AG2889" s="0">
        <v>0.16370078921318054</v>
      </c>
      <c r="AH2889" s="0">
        <v>0.18133582174777985</v>
      </c>
      <c r="AI2889">
        <v>4.9895649602165193E-3</v>
      </c>
    </row>
    <row r="2890" x14ac:dyDescent="0.4">
      <c r="A2890" s="10" t="str">
        <f>Data[[#This Row],[category]]&amp;Data[[#This Row],[subcategory]]&amp;Data[[#This Row],[date]]&amp;Data[[#This Row],[hour]]</f>
        <v>NAICS 2-digit codeWholesale TradeAvg. Weekday Event3</v>
      </c>
      <c r="B2890" s="10" t="s">
        <v>140</v>
      </c>
      <c r="C2890" t="s">
        <v>54</v>
      </c>
      <c r="D2890" t="s">
        <v>174</v>
      </c>
      <c r="E2890" t="s">
        <v>43</v>
      </c>
      <c r="F2890" s="0">
        <v>2757.5</v>
      </c>
      <c r="G2890" s="0">
        <v>1.6751525402069092</v>
      </c>
      <c r="H2890" s="0">
        <v>1.6896548271179199</v>
      </c>
      <c r="I2890" s="0">
        <v>0.014502263627946377</v>
      </c>
      <c r="J2890" s="0">
        <v>0.016856856644153595</v>
      </c>
      <c r="K2890" s="0">
        <v>72.199615478515625</v>
      </c>
      <c r="L2890" s="0">
        <v>0.86031836271286011</v>
      </c>
      <c r="M2890" s="0">
        <v>0</v>
      </c>
      <c r="N2890" s="0">
        <v>0</v>
      </c>
      <c r="O2890" s="0"/>
      <c r="P2890" s="0"/>
      <c r="Q2890" s="0">
        <v>-0.013224798254668713</v>
      </c>
      <c r="R2890" s="0">
        <v>-0.0071006673388183117</v>
      </c>
      <c r="S2890" s="0">
        <v>0.0056625194847583771</v>
      </c>
      <c r="T2890" s="0">
        <v>0.014502263627946377</v>
      </c>
      <c r="U2890" s="0">
        <v>0.023342007771134377</v>
      </c>
      <c r="V2890" s="0">
        <v>0.036105193197727203</v>
      </c>
      <c r="W2890" s="0">
        <v>0.042229324579238892</v>
      </c>
      <c r="X2890" s="0">
        <v>4.6192331314086914</v>
      </c>
      <c r="Y2890" s="0">
        <v>4.6592230796813965</v>
      </c>
      <c r="Z2890" s="0">
        <v>0.03998999297618866</v>
      </c>
      <c r="AA2890" s="0">
        <v>0.046482782810926437</v>
      </c>
      <c r="AB2890" s="0">
        <v>-0.036467380821704865</v>
      </c>
      <c r="AC2890" s="0">
        <v>-0.019580090418457985</v>
      </c>
      <c r="AD2890" s="0">
        <v>0.015614397823810577</v>
      </c>
      <c r="AE2890" s="0">
        <v>0.03998999297618866</v>
      </c>
      <c r="AF2890" s="0">
        <v>0.064365588128566742</v>
      </c>
      <c r="AG2890" s="0">
        <v>0.099560074508190155</v>
      </c>
      <c r="AH2890" s="0">
        <v>0.11644736677408218</v>
      </c>
      <c r="AI2890">
        <v>3.6832759932989845E-3</v>
      </c>
    </row>
    <row r="2891" x14ac:dyDescent="0.4">
      <c r="A2891" s="10" t="str">
        <f>Data[[#This Row],[category]]&amp;Data[[#This Row],[subcategory]]&amp;Data[[#This Row],[date]]&amp;Data[[#This Row],[hour]]</f>
        <v>NAICS 2-digit codeWholesale TradeAvg. Weekday Event4</v>
      </c>
      <c r="B2891" s="10" t="s">
        <v>140</v>
      </c>
      <c r="C2891" t="s">
        <v>54</v>
      </c>
      <c r="D2891" t="s">
        <v>174</v>
      </c>
      <c r="E2891" t="s">
        <v>44</v>
      </c>
      <c r="F2891" s="0">
        <v>2757.5</v>
      </c>
      <c r="G2891" s="0">
        <v>1.660886287689209</v>
      </c>
      <c r="H2891" s="0">
        <v>1.6805511713027954</v>
      </c>
      <c r="I2891" s="0">
        <v>0.019664853811264038</v>
      </c>
      <c r="J2891" s="0">
        <v>0.016615794971585274</v>
      </c>
      <c r="K2891" s="0">
        <v>71.933456420898438</v>
      </c>
      <c r="L2891" s="0">
        <v>1.1835036277770996</v>
      </c>
      <c r="M2891" s="0">
        <v>0</v>
      </c>
      <c r="N2891" s="0">
        <v>0</v>
      </c>
      <c r="O2891" s="0"/>
      <c r="P2891" s="0"/>
      <c r="Q2891" s="0">
        <v>-0.007665697019547224</v>
      </c>
      <c r="R2891" s="0">
        <v>-0.0016291443025693297</v>
      </c>
      <c r="S2891" s="0">
        <v>0.01095152273774147</v>
      </c>
      <c r="T2891" s="0">
        <v>0.019664853811264038</v>
      </c>
      <c r="U2891" s="0">
        <v>0.028378184884786606</v>
      </c>
      <c r="V2891" s="0">
        <v>0.04095885157585144</v>
      </c>
      <c r="W2891" s="0">
        <v>0.046995405107736588</v>
      </c>
      <c r="X2891" s="0">
        <v>4.5798940658569336</v>
      </c>
      <c r="Y2891" s="0">
        <v>4.634119987487793</v>
      </c>
      <c r="Z2891" s="0">
        <v>0.05422583594918251</v>
      </c>
      <c r="AA2891" s="0">
        <v>0.045818053185939789</v>
      </c>
      <c r="AB2891" s="0">
        <v>-0.021138155832886696</v>
      </c>
      <c r="AC2891" s="0">
        <v>-0.0044923620298504829</v>
      </c>
      <c r="AD2891" s="0">
        <v>0.030198825523257256</v>
      </c>
      <c r="AE2891" s="0">
        <v>0.05422583594918251</v>
      </c>
      <c r="AF2891" s="0">
        <v>0.078252844512462616</v>
      </c>
      <c r="AG2891" s="0">
        <v>0.11294403672218323</v>
      </c>
      <c r="AH2891" s="0">
        <v>0.12958982586860657</v>
      </c>
      <c r="AI2891">
        <v>2.2056910445207301E-3</v>
      </c>
    </row>
    <row r="2892" x14ac:dyDescent="0.4">
      <c r="A2892" s="10" t="str">
        <f>Data[[#This Row],[category]]&amp;Data[[#This Row],[subcategory]]&amp;Data[[#This Row],[date]]&amp;Data[[#This Row],[hour]]</f>
        <v>NAICS 2-digit codeWholesale TradeAvg. Weekday Event5</v>
      </c>
      <c r="B2892" s="10" t="s">
        <v>140</v>
      </c>
      <c r="C2892" t="s">
        <v>54</v>
      </c>
      <c r="D2892" t="s">
        <v>174</v>
      </c>
      <c r="E2892" t="s">
        <v>45</v>
      </c>
      <c r="F2892" s="0">
        <v>2757.5</v>
      </c>
      <c r="G2892" s="0">
        <v>1.6830942630767822</v>
      </c>
      <c r="H2892" s="0">
        <v>1.7140014171600342</v>
      </c>
      <c r="I2892" s="0">
        <v>0.030907094478607178</v>
      </c>
      <c r="J2892" s="0">
        <v>0.016807215288281441</v>
      </c>
      <c r="K2892" s="0">
        <v>71.743423461914062</v>
      </c>
      <c r="L2892" s="0">
        <v>1.8389182090759277</v>
      </c>
      <c r="M2892" s="0">
        <v>1</v>
      </c>
      <c r="N2892" s="0">
        <v>0</v>
      </c>
      <c r="O2892" s="0"/>
      <c r="P2892" s="0"/>
      <c r="Q2892" s="0">
        <v>0.0032616853713989258</v>
      </c>
      <c r="R2892" s="0">
        <v>0.0093677816912531853</v>
      </c>
      <c r="S2892" s="0">
        <v>0.022093381732702255</v>
      </c>
      <c r="T2892" s="0">
        <v>0.030907094478607178</v>
      </c>
      <c r="U2892" s="0">
        <v>0.0397208072245121</v>
      </c>
      <c r="V2892" s="0">
        <v>0.052446406334638596</v>
      </c>
      <c r="W2892" s="0">
        <v>0.05855250358581543</v>
      </c>
      <c r="X2892" s="0">
        <v>4.6411323547363281</v>
      </c>
      <c r="Y2892" s="0">
        <v>4.7263588905334473</v>
      </c>
      <c r="Z2892" s="0">
        <v>0.085226312279701233</v>
      </c>
      <c r="AA2892" s="0">
        <v>0.046345897018909454</v>
      </c>
      <c r="AB2892" s="0">
        <v>0.0089940950274467468</v>
      </c>
      <c r="AC2892" s="0">
        <v>0.025831654667854309</v>
      </c>
      <c r="AD2892" s="0">
        <v>0.060922499746084213</v>
      </c>
      <c r="AE2892" s="0">
        <v>0.085226312279701233</v>
      </c>
      <c r="AF2892" s="0">
        <v>0.10953012108802795</v>
      </c>
      <c r="AG2892" s="0">
        <v>0.14462096989154816</v>
      </c>
      <c r="AH2892" s="0">
        <v>0.16145852208137512</v>
      </c>
      <c r="AI2892">
        <v>1.2570797922464294E-3</v>
      </c>
    </row>
    <row r="2893" x14ac:dyDescent="0.4">
      <c r="A2893" s="10" t="str">
        <f>Data[[#This Row],[category]]&amp;Data[[#This Row],[subcategory]]&amp;Data[[#This Row],[date]]&amp;Data[[#This Row],[hour]]</f>
        <v>NAICS 2-digit codeWholesale TradeAvg. Weekday Event6</v>
      </c>
      <c r="B2893" s="10" t="s">
        <v>140</v>
      </c>
      <c r="C2893" t="s">
        <v>54</v>
      </c>
      <c r="D2893" t="s">
        <v>174</v>
      </c>
      <c r="E2893" t="s">
        <v>46</v>
      </c>
      <c r="F2893" s="0">
        <v>2757.5</v>
      </c>
      <c r="G2893" s="0">
        <v>1.9286166429519653</v>
      </c>
      <c r="H2893" s="0">
        <v>2.0001273155212402</v>
      </c>
      <c r="I2893" s="0">
        <v>0.071510657668113708</v>
      </c>
      <c r="J2893" s="0">
        <v>0.019480140879750252</v>
      </c>
      <c r="K2893" s="0">
        <v>71.355514526367188</v>
      </c>
      <c r="L2893" s="0">
        <v>3.6709518432617187</v>
      </c>
      <c r="M2893" s="0">
        <v>1</v>
      </c>
      <c r="N2893" s="0">
        <v>1</v>
      </c>
      <c r="O2893" s="0"/>
      <c r="P2893" s="0"/>
      <c r="Q2893" s="0">
        <v>0.039468675851821899</v>
      </c>
      <c r="R2893" s="0">
        <v>0.046545851975679398</v>
      </c>
      <c r="S2893" s="0">
        <v>0.061295263469219208</v>
      </c>
      <c r="T2893" s="0">
        <v>0.071510657668113708</v>
      </c>
      <c r="U2893" s="0">
        <v>0.081726051867008209</v>
      </c>
      <c r="V2893" s="0">
        <v>0.096475459635257721</v>
      </c>
      <c r="W2893" s="0">
        <v>0.10355263948440552</v>
      </c>
      <c r="X2893" s="0">
        <v>5.3181605339050293</v>
      </c>
      <c r="Y2893" s="0">
        <v>5.5153512954711914</v>
      </c>
      <c r="Z2893" s="0">
        <v>0.19719064235687256</v>
      </c>
      <c r="AA2893" s="0">
        <v>0.053716488182544708</v>
      </c>
      <c r="AB2893" s="0">
        <v>0.1088348850607872</v>
      </c>
      <c r="AC2893" s="0">
        <v>0.12835019826889038</v>
      </c>
      <c r="AD2893" s="0">
        <v>0.16902169585227966</v>
      </c>
      <c r="AE2893" s="0">
        <v>0.19719064235687256</v>
      </c>
      <c r="AF2893" s="0">
        <v>0.22535958886146545</v>
      </c>
      <c r="AG2893" s="0">
        <v>0.26603108644485474</v>
      </c>
      <c r="AH2893" s="0">
        <v>0.28554639220237732</v>
      </c>
      <c r="AI2893">
        <v>8.8155007965440291E-4</v>
      </c>
    </row>
    <row r="2894" x14ac:dyDescent="0.4">
      <c r="A2894" s="10" t="str">
        <f>Data[[#This Row],[category]]&amp;Data[[#This Row],[subcategory]]&amp;Data[[#This Row],[date]]&amp;Data[[#This Row],[hour]]</f>
        <v>NAICS 2-digit codeWholesale TradeAvg. Weekday Event7</v>
      </c>
      <c r="B2894" s="10" t="s">
        <v>140</v>
      </c>
      <c r="C2894" t="s">
        <v>54</v>
      </c>
      <c r="D2894" t="s">
        <v>174</v>
      </c>
      <c r="E2894" t="s">
        <v>60</v>
      </c>
      <c r="F2894" s="0">
        <v>2757.5</v>
      </c>
      <c r="G2894" s="0">
        <v>2.4780540466308594</v>
      </c>
      <c r="H2894" s="0">
        <v>2.474027156829834</v>
      </c>
      <c r="I2894" s="0">
        <v>-0.0040269419550895691</v>
      </c>
      <c r="J2894" s="0">
        <v>0.021718824282288551</v>
      </c>
      <c r="K2894" s="0">
        <v>71.388885498046875</v>
      </c>
      <c r="L2894" s="0">
        <v>-0.18541252613067627</v>
      </c>
      <c r="M2894" s="0">
        <v>0</v>
      </c>
      <c r="N2894" s="0">
        <v>0</v>
      </c>
      <c r="O2894" s="0"/>
      <c r="P2894" s="0"/>
      <c r="Q2894" s="0">
        <v>-0.03975122794508934</v>
      </c>
      <c r="R2894" s="0">
        <v>-0.031860735267400742</v>
      </c>
      <c r="S2894" s="0">
        <v>-0.01541630458086729</v>
      </c>
      <c r="T2894" s="0">
        <v>-0.0040269419550895691</v>
      </c>
      <c r="U2894" s="0">
        <v>0.0073624206706881523</v>
      </c>
      <c r="V2894" s="0">
        <v>0.023806851357221603</v>
      </c>
      <c r="W2894" s="0">
        <v>0.031697344034910202</v>
      </c>
      <c r="X2894" s="0">
        <v>6.8332338333129883</v>
      </c>
      <c r="Y2894" s="0">
        <v>6.8221297264099121</v>
      </c>
      <c r="Z2894" s="0">
        <v>-0.01110429223626852</v>
      </c>
      <c r="AA2894" s="0">
        <v>0.059889659285545349</v>
      </c>
      <c r="AB2894" s="0">
        <v>-0.10961401462554932</v>
      </c>
      <c r="AC2894" s="0">
        <v>-0.087855979800224304</v>
      </c>
      <c r="AD2894" s="0">
        <v>-0.042510461062192917</v>
      </c>
      <c r="AE2894" s="0">
        <v>-0.01110429223626852</v>
      </c>
      <c r="AF2894" s="0">
        <v>0.020301876589655876</v>
      </c>
      <c r="AG2894" s="0">
        <v>0.065647393465042114</v>
      </c>
      <c r="AH2894" s="0">
        <v>0.087405428290367126</v>
      </c>
      <c r="AI2894">
        <v>4.7651008751259383E-4</v>
      </c>
    </row>
    <row r="2895" x14ac:dyDescent="0.4">
      <c r="A2895" s="10" t="str">
        <f>Data[[#This Row],[category]]&amp;Data[[#This Row],[subcategory]]&amp;Data[[#This Row],[date]]&amp;Data[[#This Row],[hour]]</f>
        <v>NAICS 2-digit codeWholesale TradeAvg. Weekday Event8</v>
      </c>
      <c r="B2895" s="10" t="s">
        <v>140</v>
      </c>
      <c r="C2895" t="s">
        <v>54</v>
      </c>
      <c r="D2895" t="s">
        <v>174</v>
      </c>
      <c r="E2895" t="s">
        <v>61</v>
      </c>
      <c r="F2895" s="0">
        <v>2757.5</v>
      </c>
      <c r="G2895" s="0">
        <v>3.2025766372680664</v>
      </c>
      <c r="H2895" s="0">
        <v>3.2523610591888428</v>
      </c>
      <c r="I2895" s="0">
        <v>0.049784485250711441</v>
      </c>
      <c r="J2895" s="0">
        <v>0.02512587234377861</v>
      </c>
      <c r="K2895" s="0">
        <v>76.075775146484375</v>
      </c>
      <c r="L2895" s="0">
        <v>1.9814032316207886</v>
      </c>
      <c r="M2895" s="0">
        <v>1</v>
      </c>
      <c r="N2895" s="0">
        <v>1</v>
      </c>
      <c r="O2895" s="0"/>
      <c r="P2895" s="0"/>
      <c r="Q2895" s="0">
        <v>0.0084561025723814964</v>
      </c>
      <c r="R2895" s="0">
        <v>0.017584383487701416</v>
      </c>
      <c r="S2895" s="0">
        <v>0.036608465015888214</v>
      </c>
      <c r="T2895" s="0">
        <v>0.049784485250711441</v>
      </c>
      <c r="U2895" s="0">
        <v>0.062960505485534668</v>
      </c>
      <c r="V2895" s="0">
        <v>0.081984587013721466</v>
      </c>
      <c r="W2895" s="0">
        <v>0.091112866997718811</v>
      </c>
      <c r="X2895" s="0">
        <v>8.8311052322387695</v>
      </c>
      <c r="Y2895" s="0">
        <v>8.9683856964111328</v>
      </c>
      <c r="Z2895" s="0">
        <v>0.13728071749210358</v>
      </c>
      <c r="AA2895" s="0">
        <v>0.069284595549106598</v>
      </c>
      <c r="AB2895" s="0">
        <v>0.023317698389291763</v>
      </c>
      <c r="AC2895" s="0">
        <v>0.048488937318325043</v>
      </c>
      <c r="AD2895" s="0">
        <v>0.10094784200191498</v>
      </c>
      <c r="AE2895" s="0">
        <v>0.13728071749210358</v>
      </c>
      <c r="AF2895" s="0">
        <v>0.17361359298229218</v>
      </c>
      <c r="AG2895" s="0">
        <v>0.22607250511646271</v>
      </c>
      <c r="AH2895" s="0">
        <v>0.25124374032020569</v>
      </c>
      <c r="AI2895">
        <v>3.6158155840082529E-4</v>
      </c>
    </row>
    <row r="2896" x14ac:dyDescent="0.4">
      <c r="A2896" s="10" t="str">
        <f>Data[[#This Row],[category]]&amp;Data[[#This Row],[subcategory]]&amp;Data[[#This Row],[date]]&amp;Data[[#This Row],[hour]]</f>
        <v>NAICS 2-digit codeWholesale TradeAvg. Weekday Event9</v>
      </c>
      <c r="B2896" s="10" t="s">
        <v>140</v>
      </c>
      <c r="C2896" t="s">
        <v>54</v>
      </c>
      <c r="D2896" t="s">
        <v>174</v>
      </c>
      <c r="E2896" t="s">
        <v>62</v>
      </c>
      <c r="F2896" s="0">
        <v>2757.5</v>
      </c>
      <c r="G2896" s="0">
        <v>4.085200309753418</v>
      </c>
      <c r="H2896" s="0">
        <v>4.1794390678405762</v>
      </c>
      <c r="I2896" s="0">
        <v>0.094238951802253723</v>
      </c>
      <c r="J2896" s="0">
        <v>0.020633494481444359</v>
      </c>
      <c r="K2896" s="0">
        <v>82.390869140625</v>
      </c>
      <c r="L2896" s="0">
        <v>4.5672802925109863</v>
      </c>
      <c r="M2896" s="0">
        <v>1</v>
      </c>
      <c r="N2896" s="0">
        <v>1</v>
      </c>
      <c r="O2896" s="0"/>
      <c r="P2896" s="0"/>
      <c r="Q2896" s="0">
        <v>0.060299873352050781</v>
      </c>
      <c r="R2896" s="0">
        <v>0.067796066403388977</v>
      </c>
      <c r="S2896" s="0">
        <v>0.08341873437166214</v>
      </c>
      <c r="T2896" s="0">
        <v>0.094238951802253723</v>
      </c>
      <c r="U2896" s="0">
        <v>0.10505916923284531</v>
      </c>
      <c r="V2896" s="0">
        <v>0.12068183720111847</v>
      </c>
      <c r="W2896" s="0">
        <v>0.12817803025245667</v>
      </c>
      <c r="X2896" s="0">
        <v>11.26494026184082</v>
      </c>
      <c r="Y2896" s="0">
        <v>11.524803161621094</v>
      </c>
      <c r="Z2896" s="0">
        <v>0.25986391305923462</v>
      </c>
      <c r="AA2896" s="0">
        <v>0.056896861642599106</v>
      </c>
      <c r="AB2896" s="0">
        <v>0.16627690196037292</v>
      </c>
      <c r="AC2896" s="0">
        <v>0.18694764375686646</v>
      </c>
      <c r="AD2896" s="0">
        <v>0.23002716898918152</v>
      </c>
      <c r="AE2896" s="0">
        <v>0.25986391305923462</v>
      </c>
      <c r="AF2896" s="0">
        <v>0.28970065712928772</v>
      </c>
      <c r="AG2896" s="0">
        <v>0.33278018236160278</v>
      </c>
      <c r="AH2896" s="0">
        <v>0.35345092415809631</v>
      </c>
      <c r="AI2896">
        <v>1.7415719900881754E-4</v>
      </c>
    </row>
    <row r="2897" x14ac:dyDescent="0.4">
      <c r="A2897" s="10" t="str">
        <f>Data[[#This Row],[category]]&amp;Data[[#This Row],[subcategory]]&amp;Data[[#This Row],[date]]&amp;Data[[#This Row],[hour]]</f>
        <v>NAICS 2-digit codeWholesale TradeAvg. Weekday Event10</v>
      </c>
      <c r="B2897" s="10" t="s">
        <v>140</v>
      </c>
      <c r="C2897" t="s">
        <v>54</v>
      </c>
      <c r="D2897" t="s">
        <v>174</v>
      </c>
      <c r="E2897" t="s">
        <v>63</v>
      </c>
      <c r="F2897" s="0">
        <v>2757.5</v>
      </c>
      <c r="G2897" s="0">
        <v>4.8445792198181152</v>
      </c>
      <c r="H2897" s="0">
        <v>4.8864202499389648</v>
      </c>
      <c r="I2897" s="0">
        <v>0.041841335594654083</v>
      </c>
      <c r="J2897" s="0">
        <v>0.01036892831325531</v>
      </c>
      <c r="K2897" s="0">
        <v>86.948204040527344</v>
      </c>
      <c r="L2897" s="0">
        <v>4.0352611541748047</v>
      </c>
      <c r="M2897" s="0">
        <v>1</v>
      </c>
      <c r="N2897" s="0">
        <v>1</v>
      </c>
      <c r="O2897" s="0"/>
      <c r="P2897" s="0"/>
      <c r="Q2897" s="0">
        <v>0.02478596568107605</v>
      </c>
      <c r="R2897" s="0">
        <v>0.02855302020907402</v>
      </c>
      <c r="S2897" s="0">
        <v>0.036403864622116089</v>
      </c>
      <c r="T2897" s="0">
        <v>0.041841335594654083</v>
      </c>
      <c r="U2897" s="0">
        <v>0.047278806567192078</v>
      </c>
      <c r="V2897" s="0">
        <v>0.055129650980234146</v>
      </c>
      <c r="W2897" s="0">
        <v>0.058896705508232117</v>
      </c>
      <c r="X2897" s="0">
        <v>13.358926773071289</v>
      </c>
      <c r="Y2897" s="0">
        <v>13.47430419921875</v>
      </c>
      <c r="Z2897" s="0">
        <v>0.11537748575210571</v>
      </c>
      <c r="AA2897" s="0">
        <v>0.028592320159077644</v>
      </c>
      <c r="AB2897" s="0">
        <v>0.068347305059432983</v>
      </c>
      <c r="AC2897" s="0">
        <v>0.078734956681728363</v>
      </c>
      <c r="AD2897" s="0">
        <v>0.10038366168737411</v>
      </c>
      <c r="AE2897" s="0">
        <v>0.11537748575210571</v>
      </c>
      <c r="AF2897" s="0">
        <v>0.13037131726741791</v>
      </c>
      <c r="AG2897" s="0">
        <v>0.15202002227306366</v>
      </c>
      <c r="AH2897" s="0">
        <v>0.16240766644477844</v>
      </c>
      <c r="AI2897">
        <v>2.5343667306998441E-5</v>
      </c>
    </row>
    <row r="2898" x14ac:dyDescent="0.4">
      <c r="A2898" s="10" t="str">
        <f>Data[[#This Row],[category]]&amp;Data[[#This Row],[subcategory]]&amp;Data[[#This Row],[date]]&amp;Data[[#This Row],[hour]]</f>
        <v>NAICS 2-digit codeWholesale TradeAvg. Weekday Event11</v>
      </c>
      <c r="B2898" s="10" t="s">
        <v>140</v>
      </c>
      <c r="C2898" t="s">
        <v>54</v>
      </c>
      <c r="D2898" t="s">
        <v>174</v>
      </c>
      <c r="E2898" t="s">
        <v>64</v>
      </c>
      <c r="F2898" s="0">
        <v>2757.5</v>
      </c>
      <c r="G2898" s="0">
        <v>5.4583239555358887</v>
      </c>
      <c r="H2898" s="0">
        <v>5.4164824485778809</v>
      </c>
      <c r="I2898" s="0">
        <v>-0.041841335594654083</v>
      </c>
      <c r="J2898" s="0">
        <v>0.01036892831325531</v>
      </c>
      <c r="K2898" s="0">
        <v>90.308319091796875</v>
      </c>
      <c r="L2898" s="0">
        <v>-4.0352611541748047</v>
      </c>
      <c r="M2898" s="0">
        <v>1</v>
      </c>
      <c r="N2898" s="0">
        <v>1</v>
      </c>
      <c r="O2898" s="0"/>
      <c r="P2898" s="0"/>
      <c r="Q2898" s="0">
        <v>-0.058896705508232117</v>
      </c>
      <c r="R2898" s="0">
        <v>-0.055129650980234146</v>
      </c>
      <c r="S2898" s="0">
        <v>-0.047278806567192078</v>
      </c>
      <c r="T2898" s="0">
        <v>-0.041841335594654083</v>
      </c>
      <c r="U2898" s="0">
        <v>-0.036403864622116089</v>
      </c>
      <c r="V2898" s="0">
        <v>-0.02855302020907402</v>
      </c>
      <c r="W2898" s="0">
        <v>-0.02478596568107605</v>
      </c>
      <c r="X2898" s="0">
        <v>15.051328659057617</v>
      </c>
      <c r="Y2898" s="0">
        <v>14.93595027923584</v>
      </c>
      <c r="Z2898" s="0">
        <v>-0.11537748575210571</v>
      </c>
      <c r="AA2898" s="0">
        <v>0.028592320159077644</v>
      </c>
      <c r="AB2898" s="0">
        <v>-0.16240766644477844</v>
      </c>
      <c r="AC2898" s="0">
        <v>-0.15202002227306366</v>
      </c>
      <c r="AD2898" s="0">
        <v>-0.13037131726741791</v>
      </c>
      <c r="AE2898" s="0">
        <v>-0.11537748575210571</v>
      </c>
      <c r="AF2898" s="0">
        <v>-0.10038366168737411</v>
      </c>
      <c r="AG2898" s="0">
        <v>-0.078734956681728363</v>
      </c>
      <c r="AH2898" s="0">
        <v>-0.068347305059432983</v>
      </c>
      <c r="AI2898">
        <v>2.5343662760191066E-5</v>
      </c>
    </row>
    <row r="2899" x14ac:dyDescent="0.4">
      <c r="A2899" s="10" t="str">
        <f>Data[[#This Row],[category]]&amp;Data[[#This Row],[subcategory]]&amp;Data[[#This Row],[date]]&amp;Data[[#This Row],[hour]]</f>
        <v>NAICS 2-digit codeWholesale TradeAvg. Weekday Event12</v>
      </c>
      <c r="B2899" s="10" t="s">
        <v>140</v>
      </c>
      <c r="C2899" t="s">
        <v>54</v>
      </c>
      <c r="D2899" t="s">
        <v>174</v>
      </c>
      <c r="E2899" t="s">
        <v>65</v>
      </c>
      <c r="F2899" s="0">
        <v>2757.5</v>
      </c>
      <c r="G2899" s="0">
        <v>5.6852960586547852</v>
      </c>
      <c r="H2899" s="0">
        <v>5.6351346969604492</v>
      </c>
      <c r="I2899" s="0">
        <v>-0.050161555409431458</v>
      </c>
      <c r="J2899" s="0">
        <v>0.02072126604616642</v>
      </c>
      <c r="K2899" s="0">
        <v>91.973442077636719</v>
      </c>
      <c r="L2899" s="0">
        <v>-2.4207766056060791</v>
      </c>
      <c r="M2899" s="0">
        <v>1</v>
      </c>
      <c r="N2899" s="0">
        <v>1</v>
      </c>
      <c r="O2899" s="0"/>
      <c r="P2899" s="0"/>
      <c r="Q2899" s="0">
        <v>-0.084245003759860992</v>
      </c>
      <c r="R2899" s="0">
        <v>-0.07671692967414856</v>
      </c>
      <c r="S2899" s="0">
        <v>-0.061027798801660538</v>
      </c>
      <c r="T2899" s="0">
        <v>-0.050161555409431458</v>
      </c>
      <c r="U2899" s="0">
        <v>-0.039295312017202377</v>
      </c>
      <c r="V2899" s="0">
        <v>-0.023606184870004654</v>
      </c>
      <c r="W2899" s="0">
        <v>-0.016078105196356773</v>
      </c>
      <c r="X2899" s="0">
        <v>15.677204132080078</v>
      </c>
      <c r="Y2899" s="0">
        <v>15.538884162902832</v>
      </c>
      <c r="Z2899" s="0">
        <v>-0.13832049071788788</v>
      </c>
      <c r="AA2899" s="0">
        <v>0.057138890027999878</v>
      </c>
      <c r="AB2899" s="0">
        <v>-0.23230560123920441</v>
      </c>
      <c r="AC2899" s="0">
        <v>-0.21154692769050598</v>
      </c>
      <c r="AD2899" s="0">
        <v>-0.16828414797782898</v>
      </c>
      <c r="AE2899" s="0">
        <v>-0.13832049071788788</v>
      </c>
      <c r="AF2899" s="0">
        <v>-0.10835682600736618</v>
      </c>
      <c r="AG2899" s="0">
        <v>-0.065094053745269775</v>
      </c>
      <c r="AH2899" s="0">
        <v>-0.04433538019657135</v>
      </c>
      <c r="AI2899">
        <v>1.0023929177016555E-4</v>
      </c>
    </row>
    <row r="2900" x14ac:dyDescent="0.4">
      <c r="A2900" s="10" t="str">
        <f>Data[[#This Row],[category]]&amp;Data[[#This Row],[subcategory]]&amp;Data[[#This Row],[date]]&amp;Data[[#This Row],[hour]]</f>
        <v>NAICS 2-digit codeWholesale TradeAvg. Weekday Event13</v>
      </c>
      <c r="B2900" s="10" t="s">
        <v>140</v>
      </c>
      <c r="C2900" t="s">
        <v>54</v>
      </c>
      <c r="D2900" t="s">
        <v>174</v>
      </c>
      <c r="E2900" t="s">
        <v>66</v>
      </c>
      <c r="F2900" s="0">
        <v>2757.5</v>
      </c>
      <c r="G2900" s="0">
        <v>5.7296557426452637</v>
      </c>
      <c r="H2900" s="0">
        <v>5.7156763076782227</v>
      </c>
      <c r="I2900" s="0">
        <v>-0.013979095965623856</v>
      </c>
      <c r="J2900" s="0">
        <v>0.026863513514399529</v>
      </c>
      <c r="K2900" s="0">
        <v>91.530502319335938</v>
      </c>
      <c r="L2900" s="0">
        <v>-0.5203748345375061</v>
      </c>
      <c r="M2900" s="0">
        <v>0</v>
      </c>
      <c r="N2900" s="0">
        <v>0</v>
      </c>
      <c r="O2900" s="0"/>
      <c r="P2900" s="0"/>
      <c r="Q2900" s="0">
        <v>-0.058165643364191055</v>
      </c>
      <c r="R2900" s="0">
        <v>-0.048406071960926056</v>
      </c>
      <c r="S2900" s="0">
        <v>-0.028066337108612061</v>
      </c>
      <c r="T2900" s="0">
        <v>-0.013979095965623856</v>
      </c>
      <c r="U2900" s="0">
        <v>0.00010814429697347805</v>
      </c>
      <c r="V2900" s="0">
        <v>0.020447881892323494</v>
      </c>
      <c r="W2900" s="0">
        <v>0.030207451432943344</v>
      </c>
      <c r="X2900" s="0">
        <v>15.799525260925293</v>
      </c>
      <c r="Y2900" s="0">
        <v>15.760977745056152</v>
      </c>
      <c r="Z2900" s="0">
        <v>-0.038547355681657791</v>
      </c>
      <c r="AA2900" s="0">
        <v>0.074076138436794281</v>
      </c>
      <c r="AB2900" s="0">
        <v>-0.16039176285266876</v>
      </c>
      <c r="AC2900" s="0">
        <v>-0.13347974419593811</v>
      </c>
      <c r="AD2900" s="0">
        <v>-0.077392920851707458</v>
      </c>
      <c r="AE2900" s="0">
        <v>-0.038547355681657791</v>
      </c>
      <c r="AF2900" s="0">
        <v>0.00029820928466506302</v>
      </c>
      <c r="AG2900" s="0">
        <v>0.056385036557912827</v>
      </c>
      <c r="AH2900" s="0">
        <v>0.08329705148935318</v>
      </c>
      <c r="AI2900">
        <v>1.6819240049947837E-4</v>
      </c>
    </row>
    <row r="2901" x14ac:dyDescent="0.4">
      <c r="A2901" s="10" t="str">
        <f>Data[[#This Row],[category]]&amp;Data[[#This Row],[subcategory]]&amp;Data[[#This Row],[date]]&amp;Data[[#This Row],[hour]]</f>
        <v>NAICS 2-digit codeWholesale TradeAvg. Weekday Event14</v>
      </c>
      <c r="B2901" s="10" t="s">
        <v>140</v>
      </c>
      <c r="C2901" t="s">
        <v>54</v>
      </c>
      <c r="D2901" t="s">
        <v>174</v>
      </c>
      <c r="E2901" t="s">
        <v>67</v>
      </c>
      <c r="F2901" s="0">
        <v>2757.5</v>
      </c>
      <c r="G2901" s="0">
        <v>5.825314998626709</v>
      </c>
      <c r="H2901" s="0">
        <v>5.7289180755615234</v>
      </c>
      <c r="I2901" s="0">
        <v>-0.096396937966346741</v>
      </c>
      <c r="J2901" s="0">
        <v>0.029190452769398689</v>
      </c>
      <c r="K2901" s="0">
        <v>91.305152893066406</v>
      </c>
      <c r="L2901" s="0">
        <v>-3.302344799041748</v>
      </c>
      <c r="M2901" s="0">
        <v>1</v>
      </c>
      <c r="N2901" s="0">
        <v>1</v>
      </c>
      <c r="O2901" s="0"/>
      <c r="P2901" s="0"/>
      <c r="Q2901" s="0">
        <v>-0.14441095292568207</v>
      </c>
      <c r="R2901" s="0">
        <v>-0.1338060051202774</v>
      </c>
      <c r="S2901" s="0">
        <v>-0.11170442402362823</v>
      </c>
      <c r="T2901" s="0">
        <v>-0.096396937966346741</v>
      </c>
      <c r="U2901" s="0">
        <v>-0.081089451909065247</v>
      </c>
      <c r="V2901" s="0">
        <v>-0.058987867087125778</v>
      </c>
      <c r="W2901" s="0">
        <v>-0.048382915556430817</v>
      </c>
      <c r="X2901" s="0">
        <v>16.06330680847168</v>
      </c>
      <c r="Y2901" s="0">
        <v>15.797492027282715</v>
      </c>
      <c r="Z2901" s="0">
        <v>-0.26581454277038574</v>
      </c>
      <c r="AA2901" s="0">
        <v>0.080492675304412842</v>
      </c>
      <c r="AB2901" s="0">
        <v>-0.39821320772171021</v>
      </c>
      <c r="AC2901" s="0">
        <v>-0.36897006630897522</v>
      </c>
      <c r="AD2901" s="0">
        <v>-0.30802494287490845</v>
      </c>
      <c r="AE2901" s="0">
        <v>-0.26581454277038574</v>
      </c>
      <c r="AF2901" s="0">
        <v>-0.22360414266586304</v>
      </c>
      <c r="AG2901" s="0">
        <v>-0.16265903413295746</v>
      </c>
      <c r="AH2901" s="0">
        <v>-0.13341587781906128</v>
      </c>
      <c r="AI2901">
        <v>5.255587922565752E-4</v>
      </c>
    </row>
    <row r="2902" x14ac:dyDescent="0.4">
      <c r="A2902" s="10" t="str">
        <f>Data[[#This Row],[category]]&amp;Data[[#This Row],[subcategory]]&amp;Data[[#This Row],[date]]&amp;Data[[#This Row],[hour]]</f>
        <v>NAICS 2-digit codeWholesale TradeAvg. Weekday Event15</v>
      </c>
      <c r="B2902" s="10" t="s">
        <v>140</v>
      </c>
      <c r="C2902" t="s">
        <v>54</v>
      </c>
      <c r="D2902" t="s">
        <v>174</v>
      </c>
      <c r="E2902" t="s">
        <v>68</v>
      </c>
      <c r="F2902" s="0">
        <v>2757.5</v>
      </c>
      <c r="G2902" s="0">
        <v>5.6813650131225586</v>
      </c>
      <c r="H2902" s="0">
        <v>5.5753164291381836</v>
      </c>
      <c r="I2902" s="0">
        <v>-0.10604838281869888</v>
      </c>
      <c r="J2902" s="0">
        <v>0.031604953110218048</v>
      </c>
      <c r="K2902" s="0">
        <v>90.095550537109375</v>
      </c>
      <c r="L2902" s="0">
        <v>-3.3554356098175049</v>
      </c>
      <c r="M2902" s="0">
        <v>1</v>
      </c>
      <c r="N2902" s="0">
        <v>1</v>
      </c>
      <c r="O2902" s="0"/>
      <c r="P2902" s="0"/>
      <c r="Q2902" s="0">
        <v>-0.15803390741348267</v>
      </c>
      <c r="R2902" s="0">
        <v>-0.14655175805091858</v>
      </c>
      <c r="S2902" s="0">
        <v>-0.12262203544378281</v>
      </c>
      <c r="T2902" s="0">
        <v>-0.10604838281869888</v>
      </c>
      <c r="U2902" s="0">
        <v>-0.08947473019361496</v>
      </c>
      <c r="V2902" s="0">
        <v>-0.065545007586479187</v>
      </c>
      <c r="W2902" s="0">
        <v>-0.054062861949205399</v>
      </c>
      <c r="X2902" s="0">
        <v>15.666363716125488</v>
      </c>
      <c r="Y2902" s="0">
        <v>15.373934745788574</v>
      </c>
      <c r="Z2902" s="0">
        <v>-0.2924284040927887</v>
      </c>
      <c r="AA2902" s="0">
        <v>0.087150655686855316</v>
      </c>
      <c r="AB2902" s="0">
        <v>-0.43577846884727478</v>
      </c>
      <c r="AC2902" s="0">
        <v>-0.40411645174026489</v>
      </c>
      <c r="AD2902" s="0">
        <v>-0.33813026547431946</v>
      </c>
      <c r="AE2902" s="0">
        <v>-0.2924284040927887</v>
      </c>
      <c r="AF2902" s="0">
        <v>-0.24672655761241913</v>
      </c>
      <c r="AG2902" s="0">
        <v>-0.18074034154415131</v>
      </c>
      <c r="AH2902" s="0">
        <v>-0.14907833933830261</v>
      </c>
      <c r="AI2902">
        <v>4.7988901123119376E-4</v>
      </c>
    </row>
    <row r="2903" x14ac:dyDescent="0.4">
      <c r="A2903" s="10" t="str">
        <f>Data[[#This Row],[category]]&amp;Data[[#This Row],[subcategory]]&amp;Data[[#This Row],[date]]&amp;Data[[#This Row],[hour]]</f>
        <v>NAICS 2-digit codeWholesale TradeAvg. Weekday Event16</v>
      </c>
      <c r="B2903" s="10" t="s">
        <v>140</v>
      </c>
      <c r="C2903" t="s">
        <v>54</v>
      </c>
      <c r="D2903" t="s">
        <v>174</v>
      </c>
      <c r="E2903" t="s">
        <v>69</v>
      </c>
      <c r="F2903" s="0">
        <v>2757.5</v>
      </c>
      <c r="G2903" s="0">
        <v>5.387362003326416</v>
      </c>
      <c r="H2903" s="0">
        <v>5.2579584121704102</v>
      </c>
      <c r="I2903" s="0">
        <v>-0.1294037252664566</v>
      </c>
      <c r="J2903" s="0">
        <v>0.032962806522846222</v>
      </c>
      <c r="K2903" s="0">
        <v>89.46966552734375</v>
      </c>
      <c r="L2903" s="0">
        <v>-3.9257495403289795</v>
      </c>
      <c r="M2903" s="0">
        <v>1</v>
      </c>
      <c r="N2903" s="0">
        <v>1</v>
      </c>
      <c r="O2903" s="0"/>
      <c r="P2903" s="0"/>
      <c r="Q2903" s="0">
        <v>-0.18362271785736084</v>
      </c>
      <c r="R2903" s="0">
        <v>-0.17164726555347443</v>
      </c>
      <c r="S2903" s="0">
        <v>-0.14668944478034973</v>
      </c>
      <c r="T2903" s="0">
        <v>-0.1294037252664566</v>
      </c>
      <c r="U2903" s="0">
        <v>-0.11211801320314407</v>
      </c>
      <c r="V2903" s="0">
        <v>-0.087160192430019379</v>
      </c>
      <c r="W2903" s="0">
        <v>-0.075184732675552368</v>
      </c>
      <c r="X2903" s="0">
        <v>14.855650901794434</v>
      </c>
      <c r="Y2903" s="0">
        <v>14.498820304870605</v>
      </c>
      <c r="Z2903" s="0">
        <v>-0.35683077573776245</v>
      </c>
      <c r="AA2903" s="0">
        <v>0.090894937515258789</v>
      </c>
      <c r="AB2903" s="0">
        <v>-0.5063396692276001</v>
      </c>
      <c r="AC2903" s="0">
        <v>-0.47331732511520386</v>
      </c>
      <c r="AD2903" s="0">
        <v>-0.40449613332748413</v>
      </c>
      <c r="AE2903" s="0">
        <v>-0.35683077573776245</v>
      </c>
      <c r="AF2903" s="0">
        <v>-0.30916541814804077</v>
      </c>
      <c r="AG2903" s="0">
        <v>-0.24034422636032104</v>
      </c>
      <c r="AH2903" s="0">
        <v>-0.20732191205024719</v>
      </c>
      <c r="AI2903">
        <v>5.7591033501402933E-4</v>
      </c>
    </row>
    <row r="2904" x14ac:dyDescent="0.4">
      <c r="A2904" s="10" t="str">
        <f>Data[[#This Row],[category]]&amp;Data[[#This Row],[subcategory]]&amp;Data[[#This Row],[date]]&amp;Data[[#This Row],[hour]]</f>
        <v>NAICS 2-digit codeWholesale TradeAvg. Weekday Event17</v>
      </c>
      <c r="B2904" s="10" t="s">
        <v>140</v>
      </c>
      <c r="C2904" t="s">
        <v>54</v>
      </c>
      <c r="D2904" t="s">
        <v>174</v>
      </c>
      <c r="E2904" t="s">
        <v>70</v>
      </c>
      <c r="F2904" s="0">
        <v>2757.5</v>
      </c>
      <c r="G2904" s="0">
        <v>4.7276153564453125</v>
      </c>
      <c r="H2904" s="0">
        <v>4.5355668067932129</v>
      </c>
      <c r="I2904" s="0">
        <v>-0.19204843044281006</v>
      </c>
      <c r="J2904" s="0">
        <v>0.033016346395015717</v>
      </c>
      <c r="K2904" s="0">
        <v>88.223770141601563</v>
      </c>
      <c r="L2904" s="0">
        <v>-5.8167681694030762</v>
      </c>
      <c r="M2904" s="0">
        <v>1</v>
      </c>
      <c r="N2904" s="0">
        <v>1</v>
      </c>
      <c r="O2904" s="0"/>
      <c r="P2904" s="0"/>
      <c r="Q2904" s="0">
        <v>-0.24635548889636993</v>
      </c>
      <c r="R2904" s="0">
        <v>-0.23436057567596436</v>
      </c>
      <c r="S2904" s="0">
        <v>-0.2093622237443924</v>
      </c>
      <c r="T2904" s="0">
        <v>-0.19204843044281006</v>
      </c>
      <c r="U2904" s="0">
        <v>-0.17473463714122772</v>
      </c>
      <c r="V2904" s="0">
        <v>-0.14973628520965576</v>
      </c>
      <c r="W2904" s="0">
        <v>-0.13774137198925018</v>
      </c>
      <c r="X2904" s="0">
        <v>13.036398887634277</v>
      </c>
      <c r="Y2904" s="0">
        <v>12.50682544708252</v>
      </c>
      <c r="Z2904" s="0">
        <v>-0.52957355976104736</v>
      </c>
      <c r="AA2904" s="0">
        <v>0.091042578220367432</v>
      </c>
      <c r="AB2904" s="0">
        <v>-0.67932528257369995</v>
      </c>
      <c r="AC2904" s="0">
        <v>-0.64624929428100586</v>
      </c>
      <c r="AD2904" s="0">
        <v>-0.57731634378433228</v>
      </c>
      <c r="AE2904" s="0">
        <v>-0.52957355976104736</v>
      </c>
      <c r="AF2904" s="0">
        <v>-0.48183077573776245</v>
      </c>
      <c r="AG2904" s="0">
        <v>-0.41289779543876648</v>
      </c>
      <c r="AH2904" s="0">
        <v>-0.37982183694839478</v>
      </c>
      <c r="AI2904">
        <v>7.5187176562963032E-4</v>
      </c>
    </row>
    <row r="2905" x14ac:dyDescent="0.4">
      <c r="A2905" s="10" t="str">
        <f>Data[[#This Row],[category]]&amp;Data[[#This Row],[subcategory]]&amp;Data[[#This Row],[date]]&amp;Data[[#This Row],[hour]]</f>
        <v>NAICS 2-digit codeWholesale TradeAvg. Weekday Event18</v>
      </c>
      <c r="B2905" s="10" t="s">
        <v>140</v>
      </c>
      <c r="C2905" t="s">
        <v>54</v>
      </c>
      <c r="D2905" t="s">
        <v>174</v>
      </c>
      <c r="E2905" t="s">
        <v>71</v>
      </c>
      <c r="F2905" s="0">
        <v>2757.5</v>
      </c>
      <c r="G2905" s="0">
        <v>3.6872868537902832</v>
      </c>
      <c r="H2905" s="0">
        <v>3.4976577758789063</v>
      </c>
      <c r="I2905" s="0">
        <v>-0.18962903320789337</v>
      </c>
      <c r="J2905" s="0">
        <v>0.031654242426156998</v>
      </c>
      <c r="K2905" s="0">
        <v>86.095542907714844</v>
      </c>
      <c r="L2905" s="0">
        <v>-5.990635871887207</v>
      </c>
      <c r="M2905" s="0">
        <v>1</v>
      </c>
      <c r="N2905" s="0">
        <v>1</v>
      </c>
      <c r="O2905" s="0"/>
      <c r="P2905" s="0"/>
      <c r="Q2905" s="0">
        <v>-0.24169562757015228</v>
      </c>
      <c r="R2905" s="0">
        <v>-0.23019558191299438</v>
      </c>
      <c r="S2905" s="0">
        <v>-0.20622853934764862</v>
      </c>
      <c r="T2905" s="0">
        <v>-0.18962903320789337</v>
      </c>
      <c r="U2905" s="0">
        <v>-0.17302952706813812</v>
      </c>
      <c r="V2905" s="0">
        <v>-0.14906248450279236</v>
      </c>
      <c r="W2905" s="0">
        <v>-0.13756243884563446</v>
      </c>
      <c r="X2905" s="0">
        <v>10.167693138122559</v>
      </c>
      <c r="Y2905" s="0">
        <v>9.6447916030883789</v>
      </c>
      <c r="Z2905" s="0">
        <v>-0.52290207147598267</v>
      </c>
      <c r="AA2905" s="0">
        <v>0.087286576628684998</v>
      </c>
      <c r="AB2905" s="0">
        <v>-0.66647571325302124</v>
      </c>
      <c r="AC2905" s="0">
        <v>-0.63476431369781494</v>
      </c>
      <c r="AD2905" s="0">
        <v>-0.56867522001266479</v>
      </c>
      <c r="AE2905" s="0">
        <v>-0.52290207147598267</v>
      </c>
      <c r="AF2905" s="0">
        <v>-0.47712895274162292</v>
      </c>
      <c r="AG2905" s="0">
        <v>-0.41103982925415039</v>
      </c>
      <c r="AH2905" s="0">
        <v>-0.37932842969894409</v>
      </c>
      <c r="AI2905">
        <v>9.168211556236372E-4</v>
      </c>
    </row>
    <row r="2906" x14ac:dyDescent="0.4">
      <c r="A2906" s="10" t="str">
        <f>Data[[#This Row],[category]]&amp;Data[[#This Row],[subcategory]]&amp;Data[[#This Row],[date]]&amp;Data[[#This Row],[hour]]</f>
        <v>NAICS 2-digit codeWholesale TradeAvg. Weekday Event19</v>
      </c>
      <c r="B2906" s="10" t="s">
        <v>140</v>
      </c>
      <c r="C2906" t="s">
        <v>54</v>
      </c>
      <c r="D2906" t="s">
        <v>174</v>
      </c>
      <c r="E2906" t="s">
        <v>72</v>
      </c>
      <c r="F2906" s="0">
        <v>2757.5</v>
      </c>
      <c r="G2906" s="0">
        <v>2.8873393535614014</v>
      </c>
      <c r="H2906" s="0">
        <v>2.8008565902709961</v>
      </c>
      <c r="I2906" s="0">
        <v>-0.086482696235179901</v>
      </c>
      <c r="J2906" s="0">
        <v>0.029280282557010651</v>
      </c>
      <c r="K2906" s="0">
        <v>82.586868286132812</v>
      </c>
      <c r="L2906" s="0">
        <v>-2.9536154270172119</v>
      </c>
      <c r="M2906" s="0">
        <v>1</v>
      </c>
      <c r="N2906" s="0">
        <v>1</v>
      </c>
      <c r="O2906" s="0"/>
      <c r="P2906" s="0"/>
      <c r="Q2906" s="0">
        <v>-0.13464447855949402</v>
      </c>
      <c r="R2906" s="0">
        <v>-0.12400688976049423</v>
      </c>
      <c r="S2906" s="0">
        <v>-0.10183729231357574</v>
      </c>
      <c r="T2906" s="0">
        <v>-0.086482696235179901</v>
      </c>
      <c r="U2906" s="0">
        <v>-0.071128100156784058</v>
      </c>
      <c r="V2906" s="0">
        <v>-0.04895850270986557</v>
      </c>
      <c r="W2906" s="0">
        <v>-0.038320917636156082</v>
      </c>
      <c r="X2906" s="0">
        <v>7.9618382453918457</v>
      </c>
      <c r="Y2906" s="0">
        <v>7.7233619689941406</v>
      </c>
      <c r="Z2906" s="0">
        <v>-0.23847603797912598</v>
      </c>
      <c r="AA2906" s="0">
        <v>0.080740377306938171</v>
      </c>
      <c r="AB2906" s="0">
        <v>-0.37128213047981262</v>
      </c>
      <c r="AC2906" s="0">
        <v>-0.3419489860534668</v>
      </c>
      <c r="AD2906" s="0">
        <v>-0.28081634640693665</v>
      </c>
      <c r="AE2906" s="0">
        <v>-0.23847603797912598</v>
      </c>
      <c r="AF2906" s="0">
        <v>-0.1961357444524765</v>
      </c>
      <c r="AG2906" s="0">
        <v>-0.13500307500362396</v>
      </c>
      <c r="AH2906" s="0">
        <v>-0.10566993802785873</v>
      </c>
      <c r="AI2906">
        <v>9.5973421941764059E-4</v>
      </c>
    </row>
    <row r="2907" x14ac:dyDescent="0.4">
      <c r="A2907" s="10" t="str">
        <f>Data[[#This Row],[category]]&amp;Data[[#This Row],[subcategory]]&amp;Data[[#This Row],[date]]&amp;Data[[#This Row],[hour]]</f>
        <v>NAICS 2-digit codeWholesale TradeAvg. Weekday Event20</v>
      </c>
      <c r="B2907" s="10" t="s">
        <v>140</v>
      </c>
      <c r="C2907" t="s">
        <v>54</v>
      </c>
      <c r="D2907" t="s">
        <v>174</v>
      </c>
      <c r="E2907" t="s">
        <v>55</v>
      </c>
      <c r="F2907" s="0">
        <v>2757.5</v>
      </c>
      <c r="G2907" s="0">
        <v>2.6560208797454834</v>
      </c>
      <c r="H2907" s="0">
        <v>2.4892754554748535</v>
      </c>
      <c r="I2907" s="0">
        <v>-0.1667453944683075</v>
      </c>
      <c r="J2907" s="0">
        <v>0.027195494621992111</v>
      </c>
      <c r="K2907" s="0">
        <v>79.539779663085937</v>
      </c>
      <c r="L2907" s="0">
        <v>-6.1313610076904297</v>
      </c>
      <c r="M2907" s="0">
        <v>1</v>
      </c>
      <c r="N2907" s="0">
        <v>1</v>
      </c>
      <c r="O2907" s="0"/>
      <c r="P2907" s="0"/>
      <c r="Q2907" s="0">
        <v>-0.21147800981998444</v>
      </c>
      <c r="R2907" s="0">
        <v>-0.20159782469272614</v>
      </c>
      <c r="S2907" s="0">
        <v>-0.18100672960281372</v>
      </c>
      <c r="T2907" s="0">
        <v>-0.1667453944683075</v>
      </c>
      <c r="U2907" s="0">
        <v>-0.15248405933380127</v>
      </c>
      <c r="V2907" s="0">
        <v>-0.13189296424388885</v>
      </c>
      <c r="W2907" s="0">
        <v>-0.12201278656721115</v>
      </c>
      <c r="X2907" s="0">
        <v>7.3239774703979492</v>
      </c>
      <c r="Y2907" s="0">
        <v>6.8641772270202637</v>
      </c>
      <c r="Z2907" s="0">
        <v>-0.45980042219161987</v>
      </c>
      <c r="AA2907" s="0">
        <v>0.074991576373577118</v>
      </c>
      <c r="AB2907" s="0">
        <v>-0.58315056562423706</v>
      </c>
      <c r="AC2907" s="0">
        <v>-0.55590599775314331</v>
      </c>
      <c r="AD2907" s="0">
        <v>-0.49912604689598083</v>
      </c>
      <c r="AE2907" s="0">
        <v>-0.45980042219161987</v>
      </c>
      <c r="AF2907" s="0">
        <v>-0.42047479748725891</v>
      </c>
      <c r="AG2907" s="0">
        <v>-0.36369484663009644</v>
      </c>
      <c r="AH2907" s="0">
        <v>-0.3364502489566803</v>
      </c>
      <c r="AI2907">
        <v>1.226847157791866E-3</v>
      </c>
    </row>
    <row r="2908" x14ac:dyDescent="0.4">
      <c r="A2908" s="10" t="str">
        <f>Data[[#This Row],[category]]&amp;Data[[#This Row],[subcategory]]&amp;Data[[#This Row],[date]]&amp;Data[[#This Row],[hour]]</f>
        <v>NAICS 2-digit codeWholesale TradeAvg. Weekday Event21</v>
      </c>
      <c r="B2908" s="10" t="s">
        <v>140</v>
      </c>
      <c r="C2908" t="s">
        <v>54</v>
      </c>
      <c r="D2908" t="s">
        <v>174</v>
      </c>
      <c r="E2908" t="s">
        <v>73</v>
      </c>
      <c r="F2908" s="0">
        <v>2757.5</v>
      </c>
      <c r="G2908" s="0">
        <v>2.3597395420074463</v>
      </c>
      <c r="H2908" s="0">
        <v>2.2838139533996582</v>
      </c>
      <c r="I2908" s="0">
        <v>-0.075925618410110474</v>
      </c>
      <c r="J2908" s="0">
        <v>0.024410432204604149</v>
      </c>
      <c r="K2908" s="0">
        <v>78.030105590820313</v>
      </c>
      <c r="L2908" s="0">
        <v>-3.1103758811950684</v>
      </c>
      <c r="M2908" s="0">
        <v>1</v>
      </c>
      <c r="N2908" s="0">
        <v>1</v>
      </c>
      <c r="O2908" s="0"/>
      <c r="P2908" s="0"/>
      <c r="Q2908" s="0">
        <v>-0.11607720702886581</v>
      </c>
      <c r="R2908" s="0">
        <v>-0.10720884799957275</v>
      </c>
      <c r="S2908" s="0">
        <v>-0.088726460933685303</v>
      </c>
      <c r="T2908" s="0">
        <v>-0.075925618410110474</v>
      </c>
      <c r="U2908" s="0">
        <v>-0.063124775886535645</v>
      </c>
      <c r="V2908" s="0">
        <v>-0.044642392545938492</v>
      </c>
      <c r="W2908" s="0">
        <v>-0.035774029791355133</v>
      </c>
      <c r="X2908" s="0">
        <v>6.5069818496704102</v>
      </c>
      <c r="Y2908" s="0">
        <v>6.2976169586181641</v>
      </c>
      <c r="Z2908" s="0">
        <v>-0.20936489105224609</v>
      </c>
      <c r="AA2908" s="0">
        <v>0.067311763763427734</v>
      </c>
      <c r="AB2908" s="0">
        <v>-0.3200829029083252</v>
      </c>
      <c r="AC2908" s="0">
        <v>-0.29562839865684509</v>
      </c>
      <c r="AD2908" s="0">
        <v>-0.24466320872306824</v>
      </c>
      <c r="AE2908" s="0">
        <v>-0.20936489105224609</v>
      </c>
      <c r="AF2908" s="0">
        <v>-0.17406657338142395</v>
      </c>
      <c r="AG2908" s="0">
        <v>-0.12310139834880829</v>
      </c>
      <c r="AH2908" s="0">
        <v>-0.098646894097328186</v>
      </c>
      <c r="AI2908">
        <v>2.2002485514072134E-3</v>
      </c>
    </row>
    <row r="2909" x14ac:dyDescent="0.4">
      <c r="A2909" s="10" t="str">
        <f>Data[[#This Row],[category]]&amp;Data[[#This Row],[subcategory]]&amp;Data[[#This Row],[date]]&amp;Data[[#This Row],[hour]]</f>
        <v>NAICS 2-digit codeWholesale TradeAvg. Weekday Event22</v>
      </c>
      <c r="B2909" s="10" t="s">
        <v>140</v>
      </c>
      <c r="C2909" t="s">
        <v>54</v>
      </c>
      <c r="D2909" t="s">
        <v>174</v>
      </c>
      <c r="E2909" t="s">
        <v>74</v>
      </c>
      <c r="F2909" s="0">
        <v>2757.5</v>
      </c>
      <c r="G2909" s="0">
        <v>2.1222116947174072</v>
      </c>
      <c r="H2909" s="0">
        <v>2.1025509834289551</v>
      </c>
      <c r="I2909" s="0">
        <v>-0.019660819321870804</v>
      </c>
      <c r="J2909" s="0">
        <v>0.02276037260890007</v>
      </c>
      <c r="K2909" s="0">
        <v>76.638999938964844</v>
      </c>
      <c r="L2909" s="0">
        <v>-0.86381798982620239</v>
      </c>
      <c r="M2909" s="0">
        <v>0</v>
      </c>
      <c r="N2909" s="0">
        <v>0</v>
      </c>
      <c r="O2909" s="0"/>
      <c r="P2909" s="0"/>
      <c r="Q2909" s="0">
        <v>-0.057098299264907837</v>
      </c>
      <c r="R2909" s="0">
        <v>-0.048829410225152969</v>
      </c>
      <c r="S2909" s="0">
        <v>-0.031596370041370392</v>
      </c>
      <c r="T2909" s="0">
        <v>-0.019660819321870804</v>
      </c>
      <c r="U2909" s="0">
        <v>-0.0077252681367099285</v>
      </c>
      <c r="V2909" s="0">
        <v>0.0095077715814113617</v>
      </c>
      <c r="W2909" s="0">
        <v>0.017776662483811378</v>
      </c>
      <c r="X2909" s="0">
        <v>5.8519988059997559</v>
      </c>
      <c r="Y2909" s="0">
        <v>5.7977843284606934</v>
      </c>
      <c r="Z2909" s="0">
        <v>-0.054214708507061005</v>
      </c>
      <c r="AA2909" s="0">
        <v>0.06276172399520874</v>
      </c>
      <c r="AB2909" s="0">
        <v>-0.15744855999946594</v>
      </c>
      <c r="AC2909" s="0">
        <v>-0.13464710116386414</v>
      </c>
      <c r="AD2909" s="0">
        <v>-0.087126985192298889</v>
      </c>
      <c r="AE2909" s="0">
        <v>-0.054214708507061005</v>
      </c>
      <c r="AF2909" s="0">
        <v>-0.021302428096532822</v>
      </c>
      <c r="AG2909" s="0">
        <v>0.02621767669916153</v>
      </c>
      <c r="AH2909" s="0">
        <v>0.049019139260053635</v>
      </c>
      <c r="AI2909">
        <v>5.3819639505054973E-3</v>
      </c>
    </row>
    <row r="2910" x14ac:dyDescent="0.4">
      <c r="A2910" s="10" t="str">
        <f>Data[[#This Row],[category]]&amp;Data[[#This Row],[subcategory]]&amp;Data[[#This Row],[date]]&amp;Data[[#This Row],[hour]]</f>
        <v>NAICS 2-digit codeWholesale TradeAvg. Weekday Event23</v>
      </c>
      <c r="B2910" s="10" t="s">
        <v>140</v>
      </c>
      <c r="C2910" t="s">
        <v>54</v>
      </c>
      <c r="D2910" t="s">
        <v>174</v>
      </c>
      <c r="E2910" t="s">
        <v>75</v>
      </c>
      <c r="F2910" s="0">
        <v>2757.5</v>
      </c>
      <c r="G2910" s="0">
        <v>1.9731332063674927</v>
      </c>
      <c r="H2910" s="0">
        <v>1.9683387279510498</v>
      </c>
      <c r="I2910" s="0">
        <v>-0.0047943945974111557</v>
      </c>
      <c r="J2910" s="0">
        <v>0.021492071449756622</v>
      </c>
      <c r="K2910" s="0">
        <v>75.155975341796875</v>
      </c>
      <c r="L2910" s="0">
        <v>-0.22307735681533813</v>
      </c>
      <c r="M2910" s="0">
        <v>0</v>
      </c>
      <c r="N2910" s="0">
        <v>0</v>
      </c>
      <c r="O2910" s="0"/>
      <c r="P2910" s="0"/>
      <c r="Q2910" s="0">
        <v>-0.040145706385374069</v>
      </c>
      <c r="R2910" s="0">
        <v>-0.032337591052055359</v>
      </c>
      <c r="S2910" s="0">
        <v>-0.016064848750829697</v>
      </c>
      <c r="T2910" s="0">
        <v>-0.0047943945974111557</v>
      </c>
      <c r="U2910" s="0">
        <v>0.0064760586246848106</v>
      </c>
      <c r="V2910" s="0">
        <v>0.022748803719878197</v>
      </c>
      <c r="W2910" s="0">
        <v>0.030556917190551758</v>
      </c>
      <c r="X2910" s="0">
        <v>5.4409146308898926</v>
      </c>
      <c r="Y2910" s="0">
        <v>5.4276938438415527</v>
      </c>
      <c r="Z2910" s="0">
        <v>-0.013220543041825294</v>
      </c>
      <c r="AA2910" s="0">
        <v>0.059264387935400009</v>
      </c>
      <c r="AB2910" s="0">
        <v>-0.110701784491539</v>
      </c>
      <c r="AC2910" s="0">
        <v>-0.0891709104180336</v>
      </c>
      <c r="AD2910" s="0">
        <v>-0.044298820197582245</v>
      </c>
      <c r="AE2910" s="0">
        <v>-0.013220543041825294</v>
      </c>
      <c r="AF2910" s="0">
        <v>0.017857732251286507</v>
      </c>
      <c r="AG2910" s="0">
        <v>0.062729828059673309</v>
      </c>
      <c r="AH2910" s="0">
        <v>0.084260702133178711</v>
      </c>
      <c r="AI2910">
        <v>7.6914818518432071E-3</v>
      </c>
    </row>
    <row r="2911" x14ac:dyDescent="0.4">
      <c r="A2911" s="10" t="str">
        <f>Data[[#This Row],[category]]&amp;Data[[#This Row],[subcategory]]&amp;Data[[#This Row],[date]]&amp;Data[[#This Row],[hour]]</f>
        <v>NAICS 2-digit codeWholesale TradeAvg. Weekday Event24</v>
      </c>
      <c r="B2911" s="10" t="s">
        <v>140</v>
      </c>
      <c r="C2911" t="s">
        <v>54</v>
      </c>
      <c r="D2911" t="s">
        <v>174</v>
      </c>
      <c r="E2911" t="s">
        <v>76</v>
      </c>
      <c r="F2911" s="0">
        <v>2757.5</v>
      </c>
      <c r="G2911" s="0">
        <v>1.8946311473846436</v>
      </c>
      <c r="H2911" s="0">
        <v>1.8776620626449585</v>
      </c>
      <c r="I2911" s="0">
        <v>-0.016969023272395134</v>
      </c>
      <c r="J2911" s="0">
        <v>0.020715270191431046</v>
      </c>
      <c r="K2911" s="0">
        <v>75.097015380859375</v>
      </c>
      <c r="L2911" s="0">
        <v>-0.81915527582168579</v>
      </c>
      <c r="M2911" s="0">
        <v>0</v>
      </c>
      <c r="N2911" s="0">
        <v>0</v>
      </c>
      <c r="O2911" s="0"/>
      <c r="P2911" s="0"/>
      <c r="Q2911" s="0">
        <v>-0.051042608916759491</v>
      </c>
      <c r="R2911" s="0">
        <v>-0.04351671040058136</v>
      </c>
      <c r="S2911" s="0">
        <v>-0.027832120656967163</v>
      </c>
      <c r="T2911" s="0">
        <v>-0.016969023272395134</v>
      </c>
      <c r="U2911" s="0">
        <v>-0.0061059249565005302</v>
      </c>
      <c r="V2911" s="0">
        <v>0.0095786638557910919</v>
      </c>
      <c r="W2911" s="0">
        <v>0.017104564234614372</v>
      </c>
      <c r="X2911" s="0">
        <v>5.2244453430175781</v>
      </c>
      <c r="Y2911" s="0">
        <v>5.1776533126831055</v>
      </c>
      <c r="Z2911" s="0">
        <v>-0.046792082488536835</v>
      </c>
      <c r="AA2911" s="0">
        <v>0.057122357189655304</v>
      </c>
      <c r="AB2911" s="0">
        <v>-0.14075000584125519</v>
      </c>
      <c r="AC2911" s="0">
        <v>-0.11999733000993729</v>
      </c>
      <c r="AD2911" s="0">
        <v>-0.076747074723243713</v>
      </c>
      <c r="AE2911" s="0">
        <v>-0.046792082488536835</v>
      </c>
      <c r="AF2911" s="0">
        <v>-0.016837088391184807</v>
      </c>
      <c r="AG2911" s="0">
        <v>0.026413163170218468</v>
      </c>
      <c r="AH2911" s="0">
        <v>0.047165833413600922</v>
      </c>
      <c r="AI2911">
        <v>8.1447824907963096E-3</v>
      </c>
    </row>
    <row r="2912" x14ac:dyDescent="0.4">
      <c r="A2912" s="10" t="str">
        <f>Data[[#This Row],[category]]&amp;Data[[#This Row],[subcategory]]&amp;Data[[#This Row],[date]]&amp;Data[[#This Row],[hour]]</f>
        <v>NAICS 2-digit codeWholesale TradeAvg. Weekday EventAvg. 11 to 6 pm</v>
      </c>
      <c r="B2912" s="10" t="s">
        <v>140</v>
      </c>
      <c r="C2912" t="s">
        <v>54</v>
      </c>
      <c r="D2912" t="s">
        <v>174</v>
      </c>
      <c r="E2912" t="s">
        <v>77</v>
      </c>
      <c r="F2912" s="0">
        <v>2757.5</v>
      </c>
      <c r="G2912" s="0">
        <v>5.2462706565856934</v>
      </c>
      <c r="H2912" s="0">
        <v>5.1351757049560547</v>
      </c>
      <c r="I2912" s="0">
        <v>-0.11109530925750732</v>
      </c>
      <c r="J2912" s="0">
        <v>0.028235480189323425</v>
      </c>
      <c r="K2912" s="0">
        <v>89.813377380371094</v>
      </c>
      <c r="L2912" s="0">
        <v>-3.9345996379852295</v>
      </c>
      <c r="M2912" s="0">
        <v>1</v>
      </c>
      <c r="N2912" s="0">
        <v>1</v>
      </c>
      <c r="O2912" s="0"/>
      <c r="P2912" s="0"/>
      <c r="Q2912" s="0">
        <v>-0.15753854811191559</v>
      </c>
      <c r="R2912" s="0">
        <v>-0.14728052914142609</v>
      </c>
      <c r="S2912" s="0">
        <v>-0.12590201199054718</v>
      </c>
      <c r="T2912" s="0">
        <v>-0.11109530925750732</v>
      </c>
      <c r="U2912" s="0">
        <v>-0.096288606524467468</v>
      </c>
      <c r="V2912" s="0">
        <v>-0.074910081923007965</v>
      </c>
      <c r="W2912" s="0">
        <v>-0.064652077853679657</v>
      </c>
      <c r="X2912" s="0">
        <v>14.466590881347656</v>
      </c>
      <c r="Y2912" s="0">
        <v>14.160246849060059</v>
      </c>
      <c r="Z2912" s="0">
        <v>-0.30634531378746033</v>
      </c>
      <c r="AA2912" s="0">
        <v>0.077859334647655487</v>
      </c>
      <c r="AB2912" s="0">
        <v>-0.43441250920295715</v>
      </c>
      <c r="AC2912" s="0">
        <v>-0.40612605214118958</v>
      </c>
      <c r="AD2912" s="0">
        <v>-0.34717479348182678</v>
      </c>
      <c r="AE2912" s="0">
        <v>-0.30634531378746033</v>
      </c>
      <c r="AF2912" s="0">
        <v>-0.26551583409309387</v>
      </c>
      <c r="AG2912" s="0">
        <v>-0.20656456053256989</v>
      </c>
      <c r="AH2912" s="0">
        <v>-0.17827810347080231</v>
      </c>
      <c r="AI2912">
        <v>3.0617237051133728E-4</v>
      </c>
    </row>
    <row r="2913" x14ac:dyDescent="0.4">
      <c r="A2913" s="10" t="str">
        <f>Data[[#This Row],[category]]&amp;Data[[#This Row],[subcategory]]&amp;Data[[#This Row],[date]]&amp;Data[[#This Row],[hour]]</f>
        <v>NAICS 2-digit codeWholesale TradeAvg. Weekday EventAvg. 2 to 6pm</v>
      </c>
      <c r="B2913" s="10" t="s">
        <v>140</v>
      </c>
      <c r="C2913" t="s">
        <v>54</v>
      </c>
      <c r="D2913" t="s">
        <v>174</v>
      </c>
      <c r="E2913" t="s">
        <v>78</v>
      </c>
      <c r="F2913" s="0">
        <v>2757.5</v>
      </c>
      <c r="G2913" s="0">
        <v>4.8709073066711426</v>
      </c>
      <c r="H2913" s="0">
        <v>4.7166247367858887</v>
      </c>
      <c r="I2913" s="0">
        <v>-0.15428239107131958</v>
      </c>
      <c r="J2913" s="0">
        <v>0.033462252467870712</v>
      </c>
      <c r="K2913" s="0">
        <v>88.47113037109375</v>
      </c>
      <c r="L2913" s="0">
        <v>-4.6106395721435547</v>
      </c>
      <c r="M2913" s="0">
        <v>1</v>
      </c>
      <c r="N2913" s="0">
        <v>1</v>
      </c>
      <c r="O2913" s="0"/>
      <c r="P2913" s="0"/>
      <c r="Q2913" s="0">
        <v>-0.20932289958000183</v>
      </c>
      <c r="R2913" s="0">
        <v>-0.19716599583625793</v>
      </c>
      <c r="S2913" s="0">
        <v>-0.17183001339435577</v>
      </c>
      <c r="T2913" s="0">
        <v>-0.15428239107131958</v>
      </c>
      <c r="U2913" s="0">
        <v>-0.13673476874828339</v>
      </c>
      <c r="V2913" s="0">
        <v>-0.11139878630638123</v>
      </c>
      <c r="W2913" s="0">
        <v>-0.099241882562637329</v>
      </c>
      <c r="X2913" s="0">
        <v>13.431527137756348</v>
      </c>
      <c r="Y2913" s="0">
        <v>13.00609302520752</v>
      </c>
      <c r="Z2913" s="0">
        <v>-0.4254336953163147</v>
      </c>
      <c r="AA2913" s="0">
        <v>0.092272162437438965</v>
      </c>
      <c r="AB2913" s="0">
        <v>-0.57720792293548584</v>
      </c>
      <c r="AC2913" s="0">
        <v>-0.54368525743484497</v>
      </c>
      <c r="AD2913" s="0">
        <v>-0.4738212525844574</v>
      </c>
      <c r="AE2913" s="0">
        <v>-0.4254336953163147</v>
      </c>
      <c r="AF2913" s="0">
        <v>-0.377046138048172</v>
      </c>
      <c r="AG2913" s="0">
        <v>-0.30718216300010681</v>
      </c>
      <c r="AH2913" s="0">
        <v>-0.27365949749946594</v>
      </c>
      <c r="AI2913">
        <v>5.6984903371137818E-4</v>
      </c>
    </row>
    <row r="2914" x14ac:dyDescent="0.4">
      <c r="A2914" s="10" t="str">
        <f>Data[[#This Row],[category]]&amp;Data[[#This Row],[subcategory]]&amp;Data[[#This Row],[date]]&amp;Data[[#This Row],[hour]]</f>
        <v>NEM participationNo8/31/20171</v>
      </c>
      <c r="B2914" s="10" t="s">
        <v>141</v>
      </c>
      <c r="C2914" t="s">
        <v>121</v>
      </c>
      <c r="D2914" t="s">
        <v>111</v>
      </c>
      <c r="E2914" t="s">
        <v>41</v>
      </c>
      <c r="F2914" s="0">
        <v>115670</v>
      </c>
      <c r="G2914" s="0">
        <v>1.6151241064071655</v>
      </c>
      <c r="H2914" s="0">
        <v>1.6163665056228638</v>
      </c>
      <c r="I2914" s="0">
        <v>0.0012423101579770446</v>
      </c>
      <c r="J2914" s="0">
        <v>0.0040280846878886223</v>
      </c>
      <c r="K2914" s="0">
        <v>72.503120422363281</v>
      </c>
      <c r="L2914" s="0">
        <v>0.30861002206802368</v>
      </c>
      <c r="M2914" s="0">
        <v>0</v>
      </c>
      <c r="N2914" s="0">
        <v>0</v>
      </c>
      <c r="O2914" s="0">
        <v>3.7882592678070068</v>
      </c>
      <c r="P2914" s="0">
        <v>3.649914026260376</v>
      </c>
      <c r="Q2914" s="0">
        <v>-0.0048272190615534782</v>
      </c>
      <c r="R2914" s="0">
        <v>-0.0033638074528425932</v>
      </c>
      <c r="S2914" s="0">
        <v>-0.00031393891549669206</v>
      </c>
      <c r="T2914" s="0">
        <v>0.0017983907600864768</v>
      </c>
      <c r="U2914" s="0">
        <v>0.0039107203483581543</v>
      </c>
      <c r="V2914" s="0">
        <v>0.0069605889730155468</v>
      </c>
      <c r="W2914" s="0">
        <v>0.0084240008145570755</v>
      </c>
      <c r="X2914" s="0">
        <v>186.8214111328125</v>
      </c>
      <c r="Y2914" s="0">
        <v>186.96510314941406</v>
      </c>
      <c r="Z2914" s="0">
        <v>0.14369800686836243</v>
      </c>
      <c r="AA2914" s="0">
        <v>0.46530017256736755</v>
      </c>
      <c r="AB2914" s="0">
        <v>-0.55761134624481201</v>
      </c>
      <c r="AC2914" s="0">
        <v>-0.38856685161590576</v>
      </c>
      <c r="AD2914" s="0">
        <v>-0.036264341324567795</v>
      </c>
      <c r="AE2914" s="0">
        <v>0.20773930847644806</v>
      </c>
      <c r="AF2914" s="0">
        <v>0.45174294710159302</v>
      </c>
      <c r="AG2914" s="0">
        <v>0.80404549837112427</v>
      </c>
      <c r="AH2914" s="0">
        <v>0.97308999300003052</v>
      </c>
      <c r="AI2914">
        <v>4.0931978955640602E-3</v>
      </c>
    </row>
    <row r="2915" x14ac:dyDescent="0.4">
      <c r="A2915" s="10" t="str">
        <f>Data[[#This Row],[category]]&amp;Data[[#This Row],[subcategory]]&amp;Data[[#This Row],[date]]&amp;Data[[#This Row],[hour]]</f>
        <v>NEM participationNo8/31/20172</v>
      </c>
      <c r="B2915" s="10" t="s">
        <v>141</v>
      </c>
      <c r="C2915" t="s">
        <v>121</v>
      </c>
      <c r="D2915" t="s">
        <v>111</v>
      </c>
      <c r="E2915" t="s">
        <v>42</v>
      </c>
      <c r="F2915" s="0">
        <v>115670</v>
      </c>
      <c r="G2915" s="0">
        <v>1.5475913286209106</v>
      </c>
      <c r="H2915" s="0">
        <v>1.5570743083953857</v>
      </c>
      <c r="I2915" s="0">
        <v>0.0094830291345715523</v>
      </c>
      <c r="J2915" s="0">
        <v>0.0038175394292920828</v>
      </c>
      <c r="K2915" s="0">
        <v>72.046890258789063</v>
      </c>
      <c r="L2915" s="0">
        <v>2.4865515232086182</v>
      </c>
      <c r="M2915" s="0">
        <v>1</v>
      </c>
      <c r="N2915" s="0">
        <v>1</v>
      </c>
      <c r="O2915" s="0">
        <v>3.7882592678070068</v>
      </c>
      <c r="P2915" s="0">
        <v>3.649914026260376</v>
      </c>
      <c r="Q2915" s="0">
        <v>0.0037230707239359617</v>
      </c>
      <c r="R2915" s="0">
        <v>0.0051099909469485283</v>
      </c>
      <c r="S2915" s="0">
        <v>0.008000444620847702</v>
      </c>
      <c r="T2915" s="0">
        <v>0.010002364404499531</v>
      </c>
      <c r="U2915" s="0">
        <v>0.01200428418815136</v>
      </c>
      <c r="V2915" s="0">
        <v>0.014894737862050533</v>
      </c>
      <c r="W2915" s="0">
        <v>0.016281658783555031</v>
      </c>
      <c r="X2915" s="0">
        <v>179.0098876953125</v>
      </c>
      <c r="Y2915" s="0">
        <v>180.10679626464844</v>
      </c>
      <c r="Z2915" s="0">
        <v>1.0969020128250122</v>
      </c>
      <c r="AA2915" s="0">
        <v>0.4409792423248291</v>
      </c>
      <c r="AB2915" s="0">
        <v>0.43006685376167297</v>
      </c>
      <c r="AC2915" s="0">
        <v>0.59027552604675293</v>
      </c>
      <c r="AD2915" s="0">
        <v>0.92416340112686157</v>
      </c>
      <c r="AE2915" s="0">
        <v>1.1554131507873535</v>
      </c>
      <c r="AF2915" s="0">
        <v>1.3866628408432007</v>
      </c>
      <c r="AG2915" s="0">
        <v>1.7205507755279541</v>
      </c>
      <c r="AH2915" s="0">
        <v>1.8807594776153564</v>
      </c>
      <c r="AI2915">
        <v>4.1674651016214703E-3</v>
      </c>
    </row>
    <row r="2916" x14ac:dyDescent="0.4">
      <c r="A2916" s="10" t="str">
        <f>Data[[#This Row],[category]]&amp;Data[[#This Row],[subcategory]]&amp;Data[[#This Row],[date]]&amp;Data[[#This Row],[hour]]</f>
        <v>NEM participationNo8/31/20173</v>
      </c>
      <c r="B2916" s="10" t="s">
        <v>141</v>
      </c>
      <c r="C2916" t="s">
        <v>121</v>
      </c>
      <c r="D2916" t="s">
        <v>111</v>
      </c>
      <c r="E2916" t="s">
        <v>43</v>
      </c>
      <c r="F2916" s="0">
        <v>115670</v>
      </c>
      <c r="G2916" s="0">
        <v>1.5091336965560913</v>
      </c>
      <c r="H2916" s="0">
        <v>1.515663743019104</v>
      </c>
      <c r="I2916" s="0">
        <v>0.0065299896523356438</v>
      </c>
      <c r="J2916" s="0">
        <v>0.0036674223374575377</v>
      </c>
      <c r="K2916" s="0">
        <v>71.733161926269531</v>
      </c>
      <c r="L2916" s="0">
        <v>1.7825485467910767</v>
      </c>
      <c r="M2916" s="0">
        <v>1</v>
      </c>
      <c r="N2916" s="0">
        <v>0</v>
      </c>
      <c r="O2916" s="0">
        <v>3.7882592678070068</v>
      </c>
      <c r="P2916" s="0">
        <v>3.649914026260376</v>
      </c>
      <c r="Q2916" s="0">
        <v>0.0010282074799761176</v>
      </c>
      <c r="R2916" s="0">
        <v>0.0023605895694345236</v>
      </c>
      <c r="S2916" s="0">
        <v>0.0051373820751905441</v>
      </c>
      <c r="T2916" s="0">
        <v>0.0070605804212391376</v>
      </c>
      <c r="U2916" s="0">
        <v>0.0089837787672877312</v>
      </c>
      <c r="V2916" s="0">
        <v>0.011760571040213108</v>
      </c>
      <c r="W2916" s="0">
        <v>0.013092953711748123</v>
      </c>
      <c r="X2916" s="0">
        <v>174.56150817871094</v>
      </c>
      <c r="Y2916" s="0">
        <v>175.31681823730469</v>
      </c>
      <c r="Z2916" s="0">
        <v>0.75532388687133789</v>
      </c>
      <c r="AA2916" s="0">
        <v>0.42363861203193665</v>
      </c>
      <c r="AB2916" s="0">
        <v>0.11877235770225525</v>
      </c>
      <c r="AC2916" s="0">
        <v>0.27268114686012268</v>
      </c>
      <c r="AD2916" s="0">
        <v>0.59343957901000977</v>
      </c>
      <c r="AE2916" s="0">
        <v>0.81559586524963379</v>
      </c>
      <c r="AF2916" s="0">
        <v>1.0377521514892578</v>
      </c>
      <c r="AG2916" s="0">
        <v>1.3585106134414673</v>
      </c>
      <c r="AH2916" s="0">
        <v>1.5124193429946899</v>
      </c>
      <c r="AI2916">
        <v>3.0287367359544959E-3</v>
      </c>
    </row>
    <row r="2917" x14ac:dyDescent="0.4">
      <c r="A2917" s="10" t="str">
        <f>Data[[#This Row],[category]]&amp;Data[[#This Row],[subcategory]]&amp;Data[[#This Row],[date]]&amp;Data[[#This Row],[hour]]</f>
        <v>NEM participationNo8/31/20174</v>
      </c>
      <c r="B2917" s="10" t="s">
        <v>141</v>
      </c>
      <c r="C2917" t="s">
        <v>121</v>
      </c>
      <c r="D2917" t="s">
        <v>111</v>
      </c>
      <c r="E2917" t="s">
        <v>44</v>
      </c>
      <c r="F2917" s="0">
        <v>115670</v>
      </c>
      <c r="G2917" s="0">
        <v>1.484563946723938</v>
      </c>
      <c r="H2917" s="0">
        <v>1.4997100830078125</v>
      </c>
      <c r="I2917" s="0">
        <v>0.015146216377615929</v>
      </c>
      <c r="J2917" s="0">
        <v>0.0036633610725402832</v>
      </c>
      <c r="K2917" s="0">
        <v>71.777618408203125</v>
      </c>
      <c r="L2917" s="0">
        <v>4.1385879516601563</v>
      </c>
      <c r="M2917" s="0">
        <v>1</v>
      </c>
      <c r="N2917" s="0">
        <v>1</v>
      </c>
      <c r="O2917" s="0">
        <v>3.7882592678070068</v>
      </c>
      <c r="P2917" s="0">
        <v>3.649914026260376</v>
      </c>
      <c r="Q2917" s="0">
        <v>0.0096794366836547852</v>
      </c>
      <c r="R2917" s="0">
        <v>0.011010343208909035</v>
      </c>
      <c r="S2917" s="0">
        <v>0.013784060254693031</v>
      </c>
      <c r="T2917" s="0">
        <v>0.015705129131674767</v>
      </c>
      <c r="U2917" s="0">
        <v>0.017626198008656502</v>
      </c>
      <c r="V2917" s="0">
        <v>0.020399915054440498</v>
      </c>
      <c r="W2917" s="0">
        <v>0.021730821579694748</v>
      </c>
      <c r="X2917" s="0">
        <v>171.71951293945313</v>
      </c>
      <c r="Y2917" s="0">
        <v>173.47146606445312</v>
      </c>
      <c r="Z2917" s="0">
        <v>1.7519627809524536</v>
      </c>
      <c r="AA2917" s="0">
        <v>0.42316949367523193</v>
      </c>
      <c r="AB2917" s="0">
        <v>1.1181104183197021</v>
      </c>
      <c r="AC2917" s="0">
        <v>1.2718486785888672</v>
      </c>
      <c r="AD2917" s="0">
        <v>1.5922518968582153</v>
      </c>
      <c r="AE2917" s="0">
        <v>1.8141622543334961</v>
      </c>
      <c r="AF2917" s="0">
        <v>2.0360724925994873</v>
      </c>
      <c r="AG2917" s="0">
        <v>2.356475830078125</v>
      </c>
      <c r="AH2917" s="0">
        <v>2.51021409034729</v>
      </c>
      <c r="AI2917">
        <v>1.7806276407874577E-3</v>
      </c>
    </row>
    <row r="2918" x14ac:dyDescent="0.4">
      <c r="A2918" s="10" t="str">
        <f>Data[[#This Row],[category]]&amp;Data[[#This Row],[subcategory]]&amp;Data[[#This Row],[date]]&amp;Data[[#This Row],[hour]]</f>
        <v>NEM participationNo8/31/20175</v>
      </c>
      <c r="B2918" s="10" t="s">
        <v>141</v>
      </c>
      <c r="C2918" t="s">
        <v>121</v>
      </c>
      <c r="D2918" t="s">
        <v>111</v>
      </c>
      <c r="E2918" t="s">
        <v>45</v>
      </c>
      <c r="F2918" s="0">
        <v>115670</v>
      </c>
      <c r="G2918" s="0">
        <v>1.4855179786682129</v>
      </c>
      <c r="H2918" s="0">
        <v>1.5179052352905273</v>
      </c>
      <c r="I2918" s="0">
        <v>0.032387245446443558</v>
      </c>
      <c r="J2918" s="0">
        <v>0.0037692019250243902</v>
      </c>
      <c r="K2918" s="0">
        <v>71.659996032714844</v>
      </c>
      <c r="L2918" s="0">
        <v>8.6036548614501953</v>
      </c>
      <c r="M2918" s="0">
        <v>1</v>
      </c>
      <c r="N2918" s="0">
        <v>1</v>
      </c>
      <c r="O2918" s="0">
        <v>3.7882592678070068</v>
      </c>
      <c r="P2918" s="0">
        <v>3.649914026260376</v>
      </c>
      <c r="Q2918" s="0">
        <v>0.02652088925242424</v>
      </c>
      <c r="R2918" s="0">
        <v>0.027890246361494064</v>
      </c>
      <c r="S2918" s="0">
        <v>0.030744101852178574</v>
      </c>
      <c r="T2918" s="0">
        <v>0.032720673829317093</v>
      </c>
      <c r="U2918" s="0">
        <v>0.034697245806455612</v>
      </c>
      <c r="V2918" s="0">
        <v>0.037551101297140121</v>
      </c>
      <c r="W2918" s="0">
        <v>0.038920458406209946</v>
      </c>
      <c r="X2918" s="0">
        <v>171.82986450195312</v>
      </c>
      <c r="Y2918" s="0">
        <v>175.57609558105469</v>
      </c>
      <c r="Z2918" s="0">
        <v>3.7462329864501953</v>
      </c>
      <c r="AA2918" s="0">
        <v>0.43539559841156006</v>
      </c>
      <c r="AB2918" s="0">
        <v>3.0635340213775635</v>
      </c>
      <c r="AC2918" s="0">
        <v>3.2217140197753906</v>
      </c>
      <c r="AD2918" s="0">
        <v>3.5513741970062256</v>
      </c>
      <c r="AE2918" s="0">
        <v>3.779695987701416</v>
      </c>
      <c r="AF2918" s="0">
        <v>4.0080175399780273</v>
      </c>
      <c r="AG2918" s="0">
        <v>4.3376779556274414</v>
      </c>
      <c r="AH2918" s="0">
        <v>4.4958581924438477</v>
      </c>
      <c r="AI2918">
        <v>7.6370899762423505E-4</v>
      </c>
    </row>
    <row r="2919" x14ac:dyDescent="0.4">
      <c r="A2919" s="10" t="str">
        <f>Data[[#This Row],[category]]&amp;Data[[#This Row],[subcategory]]&amp;Data[[#This Row],[date]]&amp;Data[[#This Row],[hour]]</f>
        <v>NEM participationNo8/31/20176</v>
      </c>
      <c r="B2919" s="10" t="s">
        <v>141</v>
      </c>
      <c r="C2919" t="s">
        <v>121</v>
      </c>
      <c r="D2919" t="s">
        <v>111</v>
      </c>
      <c r="E2919" t="s">
        <v>46</v>
      </c>
      <c r="F2919" s="0">
        <v>115670</v>
      </c>
      <c r="G2919" s="0">
        <v>1.5873260498046875</v>
      </c>
      <c r="H2919" s="0">
        <v>1.6199771165847778</v>
      </c>
      <c r="I2919" s="0">
        <v>0.0326511450111866</v>
      </c>
      <c r="J2919" s="0">
        <v>0.004316587932407856</v>
      </c>
      <c r="K2919" s="0">
        <v>71.121421813964844</v>
      </c>
      <c r="L2919" s="0">
        <v>7.5428719520568848</v>
      </c>
      <c r="M2919" s="0">
        <v>1</v>
      </c>
      <c r="N2919" s="0">
        <v>1</v>
      </c>
      <c r="O2919" s="0">
        <v>3.7882592678070068</v>
      </c>
      <c r="P2919" s="0">
        <v>3.649914026260376</v>
      </c>
      <c r="Q2919" s="0">
        <v>0.02578660286962986</v>
      </c>
      <c r="R2919" s="0">
        <v>0.027354829013347626</v>
      </c>
      <c r="S2919" s="0">
        <v>0.030623137950897217</v>
      </c>
      <c r="T2919" s="0">
        <v>0.03288675844669342</v>
      </c>
      <c r="U2919" s="0">
        <v>0.035150378942489624</v>
      </c>
      <c r="V2919" s="0">
        <v>0.038418687880039215</v>
      </c>
      <c r="W2919" s="0">
        <v>0.039986912161111832</v>
      </c>
      <c r="X2919" s="0">
        <v>183.60600280761719</v>
      </c>
      <c r="Y2919" s="0">
        <v>187.38275146484375</v>
      </c>
      <c r="Z2919" s="0">
        <v>3.7767577171325684</v>
      </c>
      <c r="AA2919" s="0">
        <v>0.49862635135650635</v>
      </c>
      <c r="AB2919" s="0">
        <v>2.9787137508392334</v>
      </c>
      <c r="AC2919" s="0">
        <v>3.1598656177520752</v>
      </c>
      <c r="AD2919" s="0">
        <v>3.5374011993408203</v>
      </c>
      <c r="AE2919" s="0">
        <v>3.7988810539245605</v>
      </c>
      <c r="AF2919" s="0">
        <v>4.0603609085083008</v>
      </c>
      <c r="AG2919" s="0">
        <v>4.4378962516784668</v>
      </c>
      <c r="AH2919" s="0">
        <v>4.6190485954284668</v>
      </c>
      <c r="AI2919">
        <v>6.348870354599967E-4</v>
      </c>
    </row>
    <row r="2920" x14ac:dyDescent="0.4">
      <c r="A2920" s="10" t="str">
        <f>Data[[#This Row],[category]]&amp;Data[[#This Row],[subcategory]]&amp;Data[[#This Row],[date]]&amp;Data[[#This Row],[hour]]</f>
        <v>NEM participationNo8/31/20177</v>
      </c>
      <c r="B2920" s="10" t="s">
        <v>141</v>
      </c>
      <c r="C2920" t="s">
        <v>121</v>
      </c>
      <c r="D2920" t="s">
        <v>111</v>
      </c>
      <c r="E2920" t="s">
        <v>60</v>
      </c>
      <c r="F2920" s="0">
        <v>115670</v>
      </c>
      <c r="G2920" s="0">
        <v>1.7533334493637085</v>
      </c>
      <c r="H2920" s="0">
        <v>1.7941215038299561</v>
      </c>
      <c r="I2920" s="0">
        <v>0.040788061916828156</v>
      </c>
      <c r="J2920" s="0">
        <v>0.0047510815784335136</v>
      </c>
      <c r="K2920" s="0">
        <v>71.080253601074219</v>
      </c>
      <c r="L2920" s="0">
        <v>8.5609521865844727</v>
      </c>
      <c r="M2920" s="0">
        <v>1</v>
      </c>
      <c r="N2920" s="0">
        <v>1</v>
      </c>
      <c r="O2920" s="0">
        <v>3.7882592678070068</v>
      </c>
      <c r="P2920" s="0">
        <v>3.649914026260376</v>
      </c>
      <c r="Q2920" s="0">
        <v>0.03337816521525383</v>
      </c>
      <c r="R2920" s="0">
        <v>0.035104241222143173</v>
      </c>
      <c r="S2920" s="0">
        <v>0.038701526820659637</v>
      </c>
      <c r="T2920" s="0">
        <v>0.041192997246980667</v>
      </c>
      <c r="U2920" s="0">
        <v>0.043684467673301697</v>
      </c>
      <c r="V2920" s="0">
        <v>0.047281753271818161</v>
      </c>
      <c r="W2920" s="0">
        <v>0.049007829278707504</v>
      </c>
      <c r="X2920" s="0">
        <v>202.80807495117187</v>
      </c>
      <c r="Y2920" s="0">
        <v>207.52603149414062</v>
      </c>
      <c r="Z2920" s="0">
        <v>4.7179551124572754</v>
      </c>
      <c r="AA2920" s="0">
        <v>0.54881644248962402</v>
      </c>
      <c r="AB2920" s="0">
        <v>3.8556454181671143</v>
      </c>
      <c r="AC2920" s="0">
        <v>4.0550312995910645</v>
      </c>
      <c r="AD2920" s="0">
        <v>4.4705681800842285</v>
      </c>
      <c r="AE2920" s="0">
        <v>4.7583680152893066</v>
      </c>
      <c r="AF2920" s="0">
        <v>5.0461678504943848</v>
      </c>
      <c r="AG2920" s="0">
        <v>5.4617047309875488</v>
      </c>
      <c r="AH2920" s="0">
        <v>5.6610908508300781</v>
      </c>
      <c r="AI2920">
        <v>5.0254386758297187E-4</v>
      </c>
    </row>
    <row r="2921" x14ac:dyDescent="0.4">
      <c r="A2921" s="10" t="str">
        <f>Data[[#This Row],[category]]&amp;Data[[#This Row],[subcategory]]&amp;Data[[#This Row],[date]]&amp;Data[[#This Row],[hour]]</f>
        <v>NEM participationNo8/31/20178</v>
      </c>
      <c r="B2921" s="10" t="s">
        <v>141</v>
      </c>
      <c r="C2921" t="s">
        <v>121</v>
      </c>
      <c r="D2921" t="s">
        <v>111</v>
      </c>
      <c r="E2921" t="s">
        <v>61</v>
      </c>
      <c r="F2921" s="0">
        <v>115670</v>
      </c>
      <c r="G2921" s="0">
        <v>2.0697472095489502</v>
      </c>
      <c r="H2921" s="0">
        <v>2.0906248092651367</v>
      </c>
      <c r="I2921" s="0">
        <v>0.02087768167257309</v>
      </c>
      <c r="J2921" s="0">
        <v>0.0048448238521814346</v>
      </c>
      <c r="K2921" s="0">
        <v>74.443168640136719</v>
      </c>
      <c r="L2921" s="0">
        <v>4.3083748817443848</v>
      </c>
      <c r="M2921" s="0">
        <v>1</v>
      </c>
      <c r="N2921" s="0">
        <v>1</v>
      </c>
      <c r="O2921" s="0">
        <v>3.7882592678070068</v>
      </c>
      <c r="P2921" s="0">
        <v>3.649914026260376</v>
      </c>
      <c r="Q2921" s="0">
        <v>0.0129898926243186</v>
      </c>
      <c r="R2921" s="0">
        <v>0.014750027097761631</v>
      </c>
      <c r="S2921" s="0">
        <v>0.018418291583657265</v>
      </c>
      <c r="T2921" s="0">
        <v>0.020958919078111649</v>
      </c>
      <c r="U2921" s="0">
        <v>0.023499546572566032</v>
      </c>
      <c r="V2921" s="0">
        <v>0.027167810127139091</v>
      </c>
      <c r="W2921" s="0">
        <v>0.028927944600582123</v>
      </c>
      <c r="X2921" s="0">
        <v>239.40765380859375</v>
      </c>
      <c r="Y2921" s="0">
        <v>241.82257080078125</v>
      </c>
      <c r="Z2921" s="0">
        <v>2.4149215221405029</v>
      </c>
      <c r="AA2921" s="0">
        <v>0.55964499711990356</v>
      </c>
      <c r="AB2921" s="0">
        <v>1.5005145072937012</v>
      </c>
      <c r="AC2921" s="0">
        <v>1.7038347721099854</v>
      </c>
      <c r="AD2921" s="0">
        <v>2.127570629119873</v>
      </c>
      <c r="AE2921" s="0">
        <v>2.421048641204834</v>
      </c>
      <c r="AF2921" s="0">
        <v>2.7145266532897949</v>
      </c>
      <c r="AG2921" s="0">
        <v>3.1382625102996826</v>
      </c>
      <c r="AH2921" s="0">
        <v>3.3415827751159668</v>
      </c>
      <c r="AI2921">
        <v>2.7610399670408015E-4</v>
      </c>
    </row>
    <row r="2922" x14ac:dyDescent="0.4">
      <c r="A2922" s="10" t="str">
        <f>Data[[#This Row],[category]]&amp;Data[[#This Row],[subcategory]]&amp;Data[[#This Row],[date]]&amp;Data[[#This Row],[hour]]</f>
        <v>NEM participationNo8/31/20179</v>
      </c>
      <c r="B2922" s="10" t="s">
        <v>141</v>
      </c>
      <c r="C2922" t="s">
        <v>121</v>
      </c>
      <c r="D2922" t="s">
        <v>111</v>
      </c>
      <c r="E2922" t="s">
        <v>62</v>
      </c>
      <c r="F2922" s="0">
        <v>115670</v>
      </c>
      <c r="G2922" s="0">
        <v>2.5886943340301514</v>
      </c>
      <c r="H2922" s="0">
        <v>2.6538805961608887</v>
      </c>
      <c r="I2922" s="0">
        <v>0.065186254680156708</v>
      </c>
      <c r="J2922" s="0">
        <v>0.0043968441896140575</v>
      </c>
      <c r="K2922" s="0">
        <v>79.211067199707031</v>
      </c>
      <c r="L2922" s="0">
        <v>14.796283721923828</v>
      </c>
      <c r="M2922" s="0">
        <v>1</v>
      </c>
      <c r="N2922" s="0">
        <v>1</v>
      </c>
      <c r="O2922" s="0">
        <v>3.7882592678070068</v>
      </c>
      <c r="P2922" s="0">
        <v>3.649914026260376</v>
      </c>
      <c r="Q2922" s="0">
        <v>0.058231137692928314</v>
      </c>
      <c r="R2922" s="0">
        <v>0.059828523546457291</v>
      </c>
      <c r="S2922" s="0">
        <v>0.063157595694065094</v>
      </c>
      <c r="T2922" s="0">
        <v>0.06546330451965332</v>
      </c>
      <c r="U2922" s="0">
        <v>0.067769013345241547</v>
      </c>
      <c r="V2922" s="0">
        <v>0.071098089218139648</v>
      </c>
      <c r="W2922" s="0">
        <v>0.072695471346378326</v>
      </c>
      <c r="X2922" s="0">
        <v>299.43426513671875</v>
      </c>
      <c r="Y2922" s="0">
        <v>306.974365234375</v>
      </c>
      <c r="Z2922" s="0">
        <v>7.5400938987731934</v>
      </c>
      <c r="AA2922" s="0">
        <v>0.50789707899093628</v>
      </c>
      <c r="AB2922" s="0">
        <v>6.7265119552612305</v>
      </c>
      <c r="AC2922" s="0">
        <v>6.9110321998596191</v>
      </c>
      <c r="AD2922" s="0">
        <v>7.2955865859985352</v>
      </c>
      <c r="AE2922" s="0">
        <v>7.5619282722473145</v>
      </c>
      <c r="AF2922" s="0">
        <v>7.8282699584960938</v>
      </c>
      <c r="AG2922" s="0">
        <v>8.212824821472168</v>
      </c>
      <c r="AH2922" s="0">
        <v>8.3973445892333984</v>
      </c>
      <c r="AI2922">
        <v>1.9148623236731055E-4</v>
      </c>
    </row>
    <row r="2923" x14ac:dyDescent="0.4">
      <c r="A2923" s="10" t="str">
        <f>Data[[#This Row],[category]]&amp;Data[[#This Row],[subcategory]]&amp;Data[[#This Row],[date]]&amp;Data[[#This Row],[hour]]</f>
        <v>NEM participationNo8/31/201710</v>
      </c>
      <c r="B2923" s="10" t="s">
        <v>141</v>
      </c>
      <c r="C2923" t="s">
        <v>121</v>
      </c>
      <c r="D2923" t="s">
        <v>111</v>
      </c>
      <c r="E2923" t="s">
        <v>63</v>
      </c>
      <c r="F2923" s="0">
        <v>115670</v>
      </c>
      <c r="G2923" s="0">
        <v>3.1675794124603271</v>
      </c>
      <c r="H2923" s="0">
        <v>3.1979415416717529</v>
      </c>
      <c r="I2923" s="0">
        <v>0.030362164601683617</v>
      </c>
      <c r="J2923" s="0">
        <v>0.0025915277656167746</v>
      </c>
      <c r="K2923" s="0">
        <v>82.969833374023438</v>
      </c>
      <c r="L2923" s="0">
        <v>11.679343223571777</v>
      </c>
      <c r="M2923" s="0">
        <v>1</v>
      </c>
      <c r="N2923" s="0">
        <v>1</v>
      </c>
      <c r="O2923" s="0">
        <v>3.7882592678070068</v>
      </c>
      <c r="P2923" s="0">
        <v>3.649914026260376</v>
      </c>
      <c r="Q2923" s="0">
        <v>0.026349877938628197</v>
      </c>
      <c r="R2923" s="0">
        <v>0.02729138545691967</v>
      </c>
      <c r="S2923" s="0">
        <v>0.029253562912344933</v>
      </c>
      <c r="T2923" s="0">
        <v>0.030612561851739883</v>
      </c>
      <c r="U2923" s="0">
        <v>0.031971558928489685</v>
      </c>
      <c r="V2923" s="0">
        <v>0.033933740109205246</v>
      </c>
      <c r="W2923" s="0">
        <v>0.034875243902206421</v>
      </c>
      <c r="X2923" s="0">
        <v>366.39389038085937</v>
      </c>
      <c r="Y2923" s="0">
        <v>369.9058837890625</v>
      </c>
      <c r="Z2923" s="0">
        <v>3.5119917392730713</v>
      </c>
      <c r="AA2923" s="0">
        <v>0.29935774207115173</v>
      </c>
      <c r="AB2923" s="0">
        <v>3.0437798500061035</v>
      </c>
      <c r="AC2923" s="0">
        <v>3.1525371074676514</v>
      </c>
      <c r="AD2923" s="0">
        <v>3.3791961669921875</v>
      </c>
      <c r="AE2923" s="0">
        <v>3.5361795425415039</v>
      </c>
      <c r="AF2923" s="0">
        <v>3.6931629180908203</v>
      </c>
      <c r="AG2923" s="0">
        <v>3.9198219776153564</v>
      </c>
      <c r="AH2923" s="0">
        <v>4.0285792350769043</v>
      </c>
      <c r="AI2923">
        <v>2.4449517153968259E-5</v>
      </c>
    </row>
    <row r="2924" x14ac:dyDescent="0.4">
      <c r="A2924" s="10" t="str">
        <f>Data[[#This Row],[category]]&amp;Data[[#This Row],[subcategory]]&amp;Data[[#This Row],[date]]&amp;Data[[#This Row],[hour]]</f>
        <v>NEM participationNo8/31/201711</v>
      </c>
      <c r="B2924" s="10" t="s">
        <v>141</v>
      </c>
      <c r="C2924" t="s">
        <v>121</v>
      </c>
      <c r="D2924" t="s">
        <v>111</v>
      </c>
      <c r="E2924" t="s">
        <v>64</v>
      </c>
      <c r="F2924" s="0">
        <v>115670</v>
      </c>
      <c r="G2924" s="0">
        <v>3.6615123748779297</v>
      </c>
      <c r="H2924" s="0">
        <v>3.6311500072479248</v>
      </c>
      <c r="I2924" s="0">
        <v>-0.030362164601683617</v>
      </c>
      <c r="J2924" s="0">
        <v>0.0025915277656167746</v>
      </c>
      <c r="K2924" s="0">
        <v>86.3260498046875</v>
      </c>
      <c r="L2924" s="0">
        <v>-11.679342269897461</v>
      </c>
      <c r="M2924" s="0">
        <v>1</v>
      </c>
      <c r="N2924" s="0">
        <v>1</v>
      </c>
      <c r="O2924" s="0">
        <v>3.7882592678070068</v>
      </c>
      <c r="P2924" s="0">
        <v>3.649914026260376</v>
      </c>
      <c r="Q2924" s="0">
        <v>-0.034875243902206421</v>
      </c>
      <c r="R2924" s="0">
        <v>-0.033933740109205246</v>
      </c>
      <c r="S2924" s="0">
        <v>-0.031971558928489685</v>
      </c>
      <c r="T2924" s="0">
        <v>-0.030612561851739883</v>
      </c>
      <c r="U2924" s="0">
        <v>-0.029253562912344933</v>
      </c>
      <c r="V2924" s="0">
        <v>-0.02729138545691967</v>
      </c>
      <c r="W2924" s="0">
        <v>-0.026349877938628197</v>
      </c>
      <c r="X2924" s="0">
        <v>423.52713012695312</v>
      </c>
      <c r="Y2924" s="0">
        <v>420.01510620117187</v>
      </c>
      <c r="Z2924" s="0">
        <v>-3.5119917392730713</v>
      </c>
      <c r="AA2924" s="0">
        <v>0.29935774207115173</v>
      </c>
      <c r="AB2924" s="0">
        <v>-4.0285792350769043</v>
      </c>
      <c r="AC2924" s="0">
        <v>-3.9198219776153564</v>
      </c>
      <c r="AD2924" s="0">
        <v>-3.6931629180908203</v>
      </c>
      <c r="AE2924" s="0">
        <v>-3.5361795425415039</v>
      </c>
      <c r="AF2924" s="0">
        <v>-3.3791961669921875</v>
      </c>
      <c r="AG2924" s="0">
        <v>-3.1525371074676514</v>
      </c>
      <c r="AH2924" s="0">
        <v>-3.0437798500061035</v>
      </c>
      <c r="AI2924">
        <v>2.4449515027669122E-5</v>
      </c>
    </row>
    <row r="2925" x14ac:dyDescent="0.4">
      <c r="A2925" s="10" t="str">
        <f>Data[[#This Row],[category]]&amp;Data[[#This Row],[subcategory]]&amp;Data[[#This Row],[date]]&amp;Data[[#This Row],[hour]]</f>
        <v>NEM participationNo8/31/201712</v>
      </c>
      <c r="B2925" s="10" t="s">
        <v>141</v>
      </c>
      <c r="C2925" t="s">
        <v>121</v>
      </c>
      <c r="D2925" t="s">
        <v>111</v>
      </c>
      <c r="E2925" t="s">
        <v>65</v>
      </c>
      <c r="F2925" s="0">
        <v>115670</v>
      </c>
      <c r="G2925" s="0">
        <v>3.8938019275665283</v>
      </c>
      <c r="H2925" s="0">
        <v>3.8904356956481934</v>
      </c>
      <c r="I2925" s="0">
        <v>-0.0033661725465208292</v>
      </c>
      <c r="J2925" s="0">
        <v>0.0048726159147918224</v>
      </c>
      <c r="K2925" s="0">
        <v>89.203819274902344</v>
      </c>
      <c r="L2925" s="0">
        <v>-0.68830239772796631</v>
      </c>
      <c r="M2925" s="0">
        <v>0</v>
      </c>
      <c r="N2925" s="0">
        <v>0</v>
      </c>
      <c r="O2925" s="0">
        <v>3.7882592678070068</v>
      </c>
      <c r="P2925" s="0">
        <v>3.649914026260376</v>
      </c>
      <c r="Q2925" s="0">
        <v>-0.01051647961139679</v>
      </c>
      <c r="R2925" s="0">
        <v>-0.0087462486699223518</v>
      </c>
      <c r="S2925" s="0">
        <v>-0.005056941881775856</v>
      </c>
      <c r="T2925" s="0">
        <v>-0.0025017396546900272</v>
      </c>
      <c r="U2925" s="0">
        <v>5.3462630603462458e-005</v>
      </c>
      <c r="V2925" s="0">
        <v>0.0037427688948810101</v>
      </c>
      <c r="W2925" s="0">
        <v>0.0055130003020167351</v>
      </c>
      <c r="X2925" s="0">
        <v>450.39605712890625</v>
      </c>
      <c r="Y2925" s="0">
        <v>450.0067138671875</v>
      </c>
      <c r="Z2925" s="0">
        <v>-0.38936519622802734</v>
      </c>
      <c r="AA2925" s="0">
        <v>0.56285536289215088</v>
      </c>
      <c r="AB2925" s="0">
        <v>-1.2148005962371826</v>
      </c>
      <c r="AC2925" s="0">
        <v>-1.0103141069412231</v>
      </c>
      <c r="AD2925" s="0">
        <v>-0.58414763212203979</v>
      </c>
      <c r="AE2925" s="0">
        <v>-0.2889859676361084</v>
      </c>
      <c r="AF2925" s="0">
        <v>0.0061756731010973454</v>
      </c>
      <c r="AG2925" s="0">
        <v>0.43234220147132874</v>
      </c>
      <c r="AH2925" s="0">
        <v>0.6368287205696106</v>
      </c>
      <c r="AI2925">
        <v>1.5829471894335256E-4</v>
      </c>
    </row>
    <row r="2926" x14ac:dyDescent="0.4">
      <c r="A2926" s="10" t="str">
        <f>Data[[#This Row],[category]]&amp;Data[[#This Row],[subcategory]]&amp;Data[[#This Row],[date]]&amp;Data[[#This Row],[hour]]</f>
        <v>NEM participationNo8/31/201713</v>
      </c>
      <c r="B2926" s="10" t="s">
        <v>141</v>
      </c>
      <c r="C2926" t="s">
        <v>121</v>
      </c>
      <c r="D2926" t="s">
        <v>111</v>
      </c>
      <c r="E2926" t="s">
        <v>66</v>
      </c>
      <c r="F2926" s="0">
        <v>115670</v>
      </c>
      <c r="G2926" s="0">
        <v>4.0155067443847656</v>
      </c>
      <c r="H2926" s="0">
        <v>4.0029053688049316</v>
      </c>
      <c r="I2926" s="0">
        <v>-0.012602005153894424</v>
      </c>
      <c r="J2926" s="0">
        <v>0.005641566589474678</v>
      </c>
      <c r="K2926" s="0">
        <v>88.326278686523438</v>
      </c>
      <c r="L2926" s="0">
        <v>-2.2313101291656494</v>
      </c>
      <c r="M2926" s="0">
        <v>1</v>
      </c>
      <c r="N2926" s="0">
        <v>1</v>
      </c>
      <c r="O2926" s="0">
        <v>3.7882592678070068</v>
      </c>
      <c r="P2926" s="0">
        <v>3.649914026260376</v>
      </c>
      <c r="Q2926" s="0">
        <v>-0.020571554079651833</v>
      </c>
      <c r="R2926" s="0">
        <v>-0.018521960824728012</v>
      </c>
      <c r="S2926" s="0">
        <v>-0.014250443316996098</v>
      </c>
      <c r="T2926" s="0">
        <v>-0.011292003095149994</v>
      </c>
      <c r="U2926" s="0">
        <v>-0.0083335628733038902</v>
      </c>
      <c r="V2926" s="0">
        <v>-0.0040620444342494011</v>
      </c>
      <c r="W2926" s="0">
        <v>-0.0020124518778175116</v>
      </c>
      <c r="X2926" s="0">
        <v>464.47369384765625</v>
      </c>
      <c r="Y2926" s="0">
        <v>463.01605224609375</v>
      </c>
      <c r="Z2926" s="0">
        <v>-1.4576739072799683</v>
      </c>
      <c r="AA2926" s="0">
        <v>0.65167993307113647</v>
      </c>
      <c r="AB2926" s="0">
        <v>-2.3763024806976318</v>
      </c>
      <c r="AC2926" s="0">
        <v>-2.1395459175109863</v>
      </c>
      <c r="AD2926" s="0">
        <v>-1.6461257934570312</v>
      </c>
      <c r="AE2926" s="0">
        <v>-1.3043844699859619</v>
      </c>
      <c r="AF2926" s="0">
        <v>-0.96264320611953735</v>
      </c>
      <c r="AG2926" s="0">
        <v>-0.4692230224609375</v>
      </c>
      <c r="AH2926" s="0">
        <v>-0.23246636986732483</v>
      </c>
      <c r="AI2926">
        <v>5.1895355306186275E-4</v>
      </c>
    </row>
    <row r="2927" x14ac:dyDescent="0.4">
      <c r="A2927" s="10" t="str">
        <f>Data[[#This Row],[category]]&amp;Data[[#This Row],[subcategory]]&amp;Data[[#This Row],[date]]&amp;Data[[#This Row],[hour]]</f>
        <v>NEM participationNo8/31/201714</v>
      </c>
      <c r="B2927" s="10" t="s">
        <v>141</v>
      </c>
      <c r="C2927" t="s">
        <v>121</v>
      </c>
      <c r="D2927" t="s">
        <v>111</v>
      </c>
      <c r="E2927" t="s">
        <v>67</v>
      </c>
      <c r="F2927" s="0">
        <v>115670</v>
      </c>
      <c r="G2927" s="0">
        <v>4.0741720199584961</v>
      </c>
      <c r="H2927" s="0">
        <v>4.0236024856567383</v>
      </c>
      <c r="I2927" s="0">
        <v>-0.050569817423820496</v>
      </c>
      <c r="J2927" s="0">
        <v>0.0060386369004845619</v>
      </c>
      <c r="K2927" s="0">
        <v>88.069435119628906</v>
      </c>
      <c r="L2927" s="0">
        <v>-8.3751258850097656</v>
      </c>
      <c r="M2927" s="0">
        <v>1</v>
      </c>
      <c r="N2927" s="0">
        <v>1</v>
      </c>
      <c r="O2927" s="0">
        <v>3.7882592678070068</v>
      </c>
      <c r="P2927" s="0">
        <v>3.649914026260376</v>
      </c>
      <c r="Q2927" s="0">
        <v>-0.05804472416639328</v>
      </c>
      <c r="R2927" s="0">
        <v>-0.05585087463259697</v>
      </c>
      <c r="S2927" s="0">
        <v>-0.051278714090585709</v>
      </c>
      <c r="T2927" s="0">
        <v>-0.048112049698829651</v>
      </c>
      <c r="U2927" s="0">
        <v>-0.044945385307073593</v>
      </c>
      <c r="V2927" s="0">
        <v>-0.040373224765062332</v>
      </c>
      <c r="W2927" s="0">
        <v>-0.038179375231266022</v>
      </c>
      <c r="X2927" s="0">
        <v>471.25949096679687</v>
      </c>
      <c r="Y2927" s="0">
        <v>465.41009521484375</v>
      </c>
      <c r="Z2927" s="0">
        <v>-5.8494105339050293</v>
      </c>
      <c r="AA2927" s="0">
        <v>0.69754707813262939</v>
      </c>
      <c r="AB2927" s="0">
        <v>-6.7049779891967773</v>
      </c>
      <c r="AC2927" s="0">
        <v>-6.4515576362609863</v>
      </c>
      <c r="AD2927" s="0">
        <v>-5.9234094619750977</v>
      </c>
      <c r="AE2927" s="0">
        <v>-5.5576152801513672</v>
      </c>
      <c r="AF2927" s="0">
        <v>-5.1918210983276367</v>
      </c>
      <c r="AG2927" s="0">
        <v>-4.663672924041748</v>
      </c>
      <c r="AH2927" s="0">
        <v>-4.410252571105957</v>
      </c>
      <c r="AI2927">
        <v>1.3980756051665821E-3</v>
      </c>
    </row>
    <row r="2928" x14ac:dyDescent="0.4">
      <c r="A2928" s="10" t="str">
        <f>Data[[#This Row],[category]]&amp;Data[[#This Row],[subcategory]]&amp;Data[[#This Row],[date]]&amp;Data[[#This Row],[hour]]</f>
        <v>NEM participationNo8/31/201715</v>
      </c>
      <c r="B2928" s="10" t="s">
        <v>141</v>
      </c>
      <c r="C2928" t="s">
        <v>121</v>
      </c>
      <c r="D2928" t="s">
        <v>111</v>
      </c>
      <c r="E2928" t="s">
        <v>68</v>
      </c>
      <c r="F2928" s="0">
        <v>115670</v>
      </c>
      <c r="G2928" s="0">
        <v>3.9988572597503662</v>
      </c>
      <c r="H2928" s="0">
        <v>3.9652805328369141</v>
      </c>
      <c r="I2928" s="0">
        <v>-0.03357672318816185</v>
      </c>
      <c r="J2928" s="0">
        <v>0.0062123551033437252</v>
      </c>
      <c r="K2928" s="0">
        <v>86.340194702148438</v>
      </c>
      <c r="L2928" s="0">
        <v>-5.4065403938293457</v>
      </c>
      <c r="M2928" s="0">
        <v>1</v>
      </c>
      <c r="N2928" s="0">
        <v>1</v>
      </c>
      <c r="O2928" s="0">
        <v>3.7882592678070068</v>
      </c>
      <c r="P2928" s="0">
        <v>3.649914026260376</v>
      </c>
      <c r="Q2928" s="0">
        <v>-0.041003040969371796</v>
      </c>
      <c r="R2928" s="0">
        <v>-0.038746081292629242</v>
      </c>
      <c r="S2928" s="0">
        <v>-0.034042388200759888</v>
      </c>
      <c r="T2928" s="0">
        <v>-0.030784627422690392</v>
      </c>
      <c r="U2928" s="0">
        <v>-0.027526864781975746</v>
      </c>
      <c r="V2928" s="0">
        <v>-0.022823173552751541</v>
      </c>
      <c r="W2928" s="0">
        <v>-0.020566212013363838</v>
      </c>
      <c r="X2928" s="0">
        <v>462.54782104492188</v>
      </c>
      <c r="Y2928" s="0">
        <v>458.66400146484375</v>
      </c>
      <c r="Z2928" s="0">
        <v>-3.883819580078125</v>
      </c>
      <c r="AA2928" s="0">
        <v>0.71761399507522583</v>
      </c>
      <c r="AB2928" s="0">
        <v>-4.7364253997802734</v>
      </c>
      <c r="AC2928" s="0">
        <v>-4.4757146835327148</v>
      </c>
      <c r="AD2928" s="0">
        <v>-3.9323728084564209</v>
      </c>
      <c r="AE2928" s="0">
        <v>-3.5560555458068848</v>
      </c>
      <c r="AF2928" s="0">
        <v>-3.1797382831573486</v>
      </c>
      <c r="AG2928" s="0">
        <v>-2.6363961696624756</v>
      </c>
      <c r="AH2928" s="0">
        <v>-2.375685453414917</v>
      </c>
      <c r="AI2928">
        <v>1.5105955595515752E-3</v>
      </c>
    </row>
    <row r="2929" x14ac:dyDescent="0.4">
      <c r="A2929" s="10" t="str">
        <f>Data[[#This Row],[category]]&amp;Data[[#This Row],[subcategory]]&amp;Data[[#This Row],[date]]&amp;Data[[#This Row],[hour]]</f>
        <v>NEM participationNo8/31/201716</v>
      </c>
      <c r="B2929" s="10" t="s">
        <v>141</v>
      </c>
      <c r="C2929" t="s">
        <v>121</v>
      </c>
      <c r="D2929" t="s">
        <v>111</v>
      </c>
      <c r="E2929" t="s">
        <v>69</v>
      </c>
      <c r="F2929" s="0">
        <v>115670</v>
      </c>
      <c r="G2929" s="0">
        <v>3.8891251087188721</v>
      </c>
      <c r="H2929" s="0">
        <v>3.8296475410461426</v>
      </c>
      <c r="I2929" s="0">
        <v>-0.059477601200342178</v>
      </c>
      <c r="J2929" s="0">
        <v>0.0064646946266293526</v>
      </c>
      <c r="K2929" s="0">
        <v>85.584426879882813</v>
      </c>
      <c r="L2929" s="0">
        <v>-9.2199544906616211</v>
      </c>
      <c r="M2929" s="0">
        <v>1</v>
      </c>
      <c r="N2929" s="0">
        <v>1</v>
      </c>
      <c r="O2929" s="0">
        <v>3.7882592678070068</v>
      </c>
      <c r="P2929" s="0">
        <v>3.649914026260376</v>
      </c>
      <c r="Q2929" s="0">
        <v>-0.06690070778131485</v>
      </c>
      <c r="R2929" s="0">
        <v>-0.064552068710327148</v>
      </c>
      <c r="S2929" s="0">
        <v>-0.059657316654920578</v>
      </c>
      <c r="T2929" s="0">
        <v>-0.056267227977514267</v>
      </c>
      <c r="U2929" s="0">
        <v>-0.052877139300107956</v>
      </c>
      <c r="V2929" s="0">
        <v>-0.047982387244701385</v>
      </c>
      <c r="W2929" s="0">
        <v>-0.045633751899003983</v>
      </c>
      <c r="X2929" s="0">
        <v>449.8551025390625</v>
      </c>
      <c r="Y2929" s="0">
        <v>442.975341796875</v>
      </c>
      <c r="Z2929" s="0">
        <v>-6.8797740936279297</v>
      </c>
      <c r="AA2929" s="0">
        <v>0.74676275253295898</v>
      </c>
      <c r="AB2929" s="0">
        <v>-7.7279677391052246</v>
      </c>
      <c r="AC2929" s="0">
        <v>-7.456667423248291</v>
      </c>
      <c r="AD2929" s="0">
        <v>-6.8912553787231445</v>
      </c>
      <c r="AE2929" s="0">
        <v>-6.4996523857116699</v>
      </c>
      <c r="AF2929" s="0">
        <v>-6.1080493927001953</v>
      </c>
      <c r="AG2929" s="0">
        <v>-5.5426373481750488</v>
      </c>
      <c r="AH2929" s="0">
        <v>-5.2713370323181152</v>
      </c>
      <c r="AI2929">
        <v>1.5326707217013791E-3</v>
      </c>
    </row>
    <row r="2930" x14ac:dyDescent="0.4">
      <c r="A2930" s="10" t="str">
        <f>Data[[#This Row],[category]]&amp;Data[[#This Row],[subcategory]]&amp;Data[[#This Row],[date]]&amp;Data[[#This Row],[hour]]</f>
        <v>NEM participationNo8/31/201717</v>
      </c>
      <c r="B2930" s="10" t="s">
        <v>141</v>
      </c>
      <c r="C2930" t="s">
        <v>121</v>
      </c>
      <c r="D2930" t="s">
        <v>111</v>
      </c>
      <c r="E2930" t="s">
        <v>70</v>
      </c>
      <c r="F2930" s="0">
        <v>115670</v>
      </c>
      <c r="G2930" s="0">
        <v>3.6555764675140381</v>
      </c>
      <c r="H2930" s="0">
        <v>3.6079452037811279</v>
      </c>
      <c r="I2930" s="0">
        <v>-0.047631345689296722</v>
      </c>
      <c r="J2930" s="0">
        <v>0.0068065724335610867</v>
      </c>
      <c r="K2930" s="0">
        <v>85.521385192871094</v>
      </c>
      <c r="L2930" s="0">
        <v>-7.0117640495300293</v>
      </c>
      <c r="M2930" s="0">
        <v>1</v>
      </c>
      <c r="N2930" s="0">
        <v>1</v>
      </c>
      <c r="O2930" s="0">
        <v>3.7882592678070068</v>
      </c>
      <c r="P2930" s="0">
        <v>3.649914026260376</v>
      </c>
      <c r="Q2930" s="0">
        <v>-0.056153297424316406</v>
      </c>
      <c r="R2930" s="0">
        <v>-0.053680453449487686</v>
      </c>
      <c r="S2930" s="0">
        <v>-0.04852684959769249</v>
      </c>
      <c r="T2930" s="0">
        <v>-0.044957481324672699</v>
      </c>
      <c r="U2930" s="0">
        <v>-0.041388113051652908</v>
      </c>
      <c r="V2930" s="0">
        <v>-0.036234509199857712</v>
      </c>
      <c r="W2930" s="0">
        <v>-0.033761665225028992</v>
      </c>
      <c r="X2930" s="0">
        <v>422.84054565429687</v>
      </c>
      <c r="Y2930" s="0">
        <v>417.33102416992187</v>
      </c>
      <c r="Z2930" s="0">
        <v>-5.5095176696777344</v>
      </c>
      <c r="AA2930" s="0">
        <v>0.7862544059753418</v>
      </c>
      <c r="AB2930" s="0">
        <v>-6.4864921569824219</v>
      </c>
      <c r="AC2930" s="0">
        <v>-6.2008442878723145</v>
      </c>
      <c r="AD2930" s="0">
        <v>-5.6055307388305664</v>
      </c>
      <c r="AE2930" s="0">
        <v>-5.1932187080383301</v>
      </c>
      <c r="AF2930" s="0">
        <v>-4.7809066772460938</v>
      </c>
      <c r="AG2930" s="0">
        <v>-4.1855931282043457</v>
      </c>
      <c r="AH2930" s="0">
        <v>-3.8999452590942383</v>
      </c>
      <c r="AI2930">
        <v>1.6121642849640239E-3</v>
      </c>
    </row>
    <row r="2931" x14ac:dyDescent="0.4">
      <c r="A2931" s="10" t="str">
        <f>Data[[#This Row],[category]]&amp;Data[[#This Row],[subcategory]]&amp;Data[[#This Row],[date]]&amp;Data[[#This Row],[hour]]</f>
        <v>NEM participationNo8/31/201718</v>
      </c>
      <c r="B2931" s="10" t="s">
        <v>141</v>
      </c>
      <c r="C2931" t="s">
        <v>121</v>
      </c>
      <c r="D2931" t="s">
        <v>111</v>
      </c>
      <c r="E2931" t="s">
        <v>71</v>
      </c>
      <c r="F2931" s="0">
        <v>115670</v>
      </c>
      <c r="G2931" s="0">
        <v>3.2423017024993896</v>
      </c>
      <c r="H2931" s="0">
        <v>3.1953935623168945</v>
      </c>
      <c r="I2931" s="0">
        <v>-0.046907860785722733</v>
      </c>
      <c r="J2931" s="0">
        <v>0.0068309353664517403</v>
      </c>
      <c r="K2931" s="0">
        <v>84.0272216796875</v>
      </c>
      <c r="L2931" s="0">
        <v>-6.8790144920349121</v>
      </c>
      <c r="M2931" s="0">
        <v>1</v>
      </c>
      <c r="N2931" s="0">
        <v>1</v>
      </c>
      <c r="O2931" s="0">
        <v>3.7882592678070068</v>
      </c>
      <c r="P2931" s="0">
        <v>3.649914026260376</v>
      </c>
      <c r="Q2931" s="0">
        <v>-0.055716652423143387</v>
      </c>
      <c r="R2931" s="0">
        <v>-0.05323496088385582</v>
      </c>
      <c r="S2931" s="0">
        <v>-0.04806290939450264</v>
      </c>
      <c r="T2931" s="0">
        <v>-0.044480763375759125</v>
      </c>
      <c r="U2931" s="0">
        <v>-0.04089861735701561</v>
      </c>
      <c r="V2931" s="0">
        <v>-0.03572656586766243</v>
      </c>
      <c r="W2931" s="0">
        <v>-0.033244874328374863</v>
      </c>
      <c r="X2931" s="0">
        <v>375.03701782226562</v>
      </c>
      <c r="Y2931" s="0">
        <v>369.61117553710937</v>
      </c>
      <c r="Z2931" s="0">
        <v>-5.4258322715759277</v>
      </c>
      <c r="AA2931" s="0">
        <v>0.78906863927841187</v>
      </c>
      <c r="AB2931" s="0">
        <v>-6.4360532760620117</v>
      </c>
      <c r="AC2931" s="0">
        <v>-6.1493830680847168</v>
      </c>
      <c r="AD2931" s="0">
        <v>-5.551938533782959</v>
      </c>
      <c r="AE2931" s="0">
        <v>-5.138150691986084</v>
      </c>
      <c r="AF2931" s="0">
        <v>-4.724362850189209</v>
      </c>
      <c r="AG2931" s="0">
        <v>-4.1269183158874512</v>
      </c>
      <c r="AH2931" s="0">
        <v>-3.8402483463287354</v>
      </c>
      <c r="AI2931">
        <v>1.4289865533072543E-3</v>
      </c>
    </row>
    <row r="2932" x14ac:dyDescent="0.4">
      <c r="A2932" s="10" t="str">
        <f>Data[[#This Row],[category]]&amp;Data[[#This Row],[subcategory]]&amp;Data[[#This Row],[date]]&amp;Data[[#This Row],[hour]]</f>
        <v>NEM participationNo8/31/201719</v>
      </c>
      <c r="B2932" s="10" t="s">
        <v>141</v>
      </c>
      <c r="C2932" t="s">
        <v>121</v>
      </c>
      <c r="D2932" t="s">
        <v>111</v>
      </c>
      <c r="E2932" t="s">
        <v>72</v>
      </c>
      <c r="F2932" s="0">
        <v>115670</v>
      </c>
      <c r="G2932" s="0">
        <v>2.7552127838134766</v>
      </c>
      <c r="H2932" s="0">
        <v>2.7314720153808594</v>
      </c>
      <c r="I2932" s="0">
        <v>-0.023740697652101517</v>
      </c>
      <c r="J2932" s="0">
        <v>0.0067535638809204102</v>
      </c>
      <c r="K2932" s="0">
        <v>79.836341857910156</v>
      </c>
      <c r="L2932" s="0">
        <v>-3.5156795978546143</v>
      </c>
      <c r="M2932" s="0">
        <v>1</v>
      </c>
      <c r="N2932" s="0">
        <v>1</v>
      </c>
      <c r="O2932" s="0">
        <v>3.7882592678070068</v>
      </c>
      <c r="P2932" s="0">
        <v>3.649914026260376</v>
      </c>
      <c r="Q2932" s="0">
        <v>-0.03280717134475708</v>
      </c>
      <c r="R2932" s="0">
        <v>-0.030353585258126259</v>
      </c>
      <c r="S2932" s="0">
        <v>-0.025240117684006691</v>
      </c>
      <c r="T2932" s="0">
        <v>-0.021698545664548874</v>
      </c>
      <c r="U2932" s="0">
        <v>-0.018156973645091057</v>
      </c>
      <c r="V2932" s="0">
        <v>-0.013043505139648914</v>
      </c>
      <c r="W2932" s="0">
        <v>-0.010589921846985817</v>
      </c>
      <c r="X2932" s="0">
        <v>318.6954345703125</v>
      </c>
      <c r="Y2932" s="0">
        <v>315.94937133789062</v>
      </c>
      <c r="Z2932" s="0">
        <v>-2.746086597442627</v>
      </c>
      <c r="AA2932" s="0">
        <v>0.78013116121292114</v>
      </c>
      <c r="AB2932" s="0">
        <v>-3.7896871566772461</v>
      </c>
      <c r="AC2932" s="0">
        <v>-3.5062639713287354</v>
      </c>
      <c r="AD2932" s="0">
        <v>-2.9155869483947754</v>
      </c>
      <c r="AE2932" s="0">
        <v>-2.5064857006072998</v>
      </c>
      <c r="AF2932" s="0">
        <v>-2.0973844528198242</v>
      </c>
      <c r="AG2932" s="0">
        <v>-1.5067074298858643</v>
      </c>
      <c r="AH2932" s="0">
        <v>-1.223284125328064</v>
      </c>
      <c r="AI2932">
        <v>4.4341037092721081E-3</v>
      </c>
    </row>
    <row r="2933" x14ac:dyDescent="0.4">
      <c r="A2933" s="10" t="str">
        <f>Data[[#This Row],[category]]&amp;Data[[#This Row],[subcategory]]&amp;Data[[#This Row],[date]]&amp;Data[[#This Row],[hour]]</f>
        <v>NEM participationNo8/31/201720</v>
      </c>
      <c r="B2933" s="10" t="s">
        <v>141</v>
      </c>
      <c r="C2933" t="s">
        <v>121</v>
      </c>
      <c r="D2933" t="s">
        <v>111</v>
      </c>
      <c r="E2933" t="s">
        <v>55</v>
      </c>
      <c r="F2933" s="0">
        <v>115670</v>
      </c>
      <c r="G2933" s="0">
        <v>2.5855937004089355</v>
      </c>
      <c r="H2933" s="0">
        <v>2.5861897468566895</v>
      </c>
      <c r="I2933" s="0">
        <v>0.00059613579651340842</v>
      </c>
      <c r="J2933" s="0">
        <v>0.0072236438281834126</v>
      </c>
      <c r="K2933" s="0">
        <v>77.013931274414063</v>
      </c>
      <c r="L2933" s="0">
        <v>0.082553066313266754</v>
      </c>
      <c r="M2933" s="0">
        <v>0</v>
      </c>
      <c r="N2933" s="0">
        <v>0</v>
      </c>
      <c r="O2933" s="0">
        <v>3.7882592678070068</v>
      </c>
      <c r="P2933" s="0">
        <v>3.649914026260376</v>
      </c>
      <c r="Q2933" s="0">
        <v>-0.0093714836984872818</v>
      </c>
      <c r="R2933" s="0">
        <v>-0.006747119128704071</v>
      </c>
      <c r="S2933" s="0">
        <v>-0.0012777297524735332</v>
      </c>
      <c r="T2933" s="0">
        <v>0.0025103527586907148</v>
      </c>
      <c r="U2933" s="0">
        <v>0.0062984353862702847</v>
      </c>
      <c r="V2933" s="0">
        <v>0.011767825111746788</v>
      </c>
      <c r="W2933" s="0">
        <v>0.014392189681529999</v>
      </c>
      <c r="X2933" s="0">
        <v>299.07562255859375</v>
      </c>
      <c r="Y2933" s="0">
        <v>299.14456176757812</v>
      </c>
      <c r="Z2933" s="0">
        <v>0.068955026566982269</v>
      </c>
      <c r="AA2933" s="0">
        <v>0.83443200588226318</v>
      </c>
      <c r="AB2933" s="0">
        <v>-1.0825376510620117</v>
      </c>
      <c r="AC2933" s="0">
        <v>-0.77938675880432129</v>
      </c>
      <c r="AD2933" s="0">
        <v>-0.14759568870067596</v>
      </c>
      <c r="AE2933" s="0">
        <v>0.28998088836669922</v>
      </c>
      <c r="AF2933" s="0">
        <v>0.7275574803352356</v>
      </c>
      <c r="AG2933" s="0">
        <v>1.3593485355377197</v>
      </c>
      <c r="AH2933" s="0">
        <v>1.6624994277954102</v>
      </c>
      <c r="AI2933">
        <v>3.3593052395417544E-3</v>
      </c>
    </row>
    <row r="2934" x14ac:dyDescent="0.4">
      <c r="A2934" s="10" t="str">
        <f>Data[[#This Row],[category]]&amp;Data[[#This Row],[subcategory]]&amp;Data[[#This Row],[date]]&amp;Data[[#This Row],[hour]]</f>
        <v>NEM participationNo8/31/201721</v>
      </c>
      <c r="B2934" s="10" t="s">
        <v>141</v>
      </c>
      <c r="C2934" t="s">
        <v>121</v>
      </c>
      <c r="D2934" t="s">
        <v>111</v>
      </c>
      <c r="E2934" t="s">
        <v>73</v>
      </c>
      <c r="F2934" s="0">
        <v>115670</v>
      </c>
      <c r="G2934" s="0">
        <v>2.3855495452880859</v>
      </c>
      <c r="H2934" s="0">
        <v>2.3947863578796387</v>
      </c>
      <c r="I2934" s="0">
        <v>0.0092370137572288513</v>
      </c>
      <c r="J2934" s="0">
        <v>0.0063601396977901459</v>
      </c>
      <c r="K2934" s="0">
        <v>75.492317199707031</v>
      </c>
      <c r="L2934" s="0">
        <v>1.4536271095275879</v>
      </c>
      <c r="M2934" s="0">
        <v>0</v>
      </c>
      <c r="N2934" s="0">
        <v>0</v>
      </c>
      <c r="O2934" s="0">
        <v>3.7882592678070068</v>
      </c>
      <c r="P2934" s="0">
        <v>3.649914026260376</v>
      </c>
      <c r="Q2934" s="0">
        <v>-0.00036382474354468286</v>
      </c>
      <c r="R2934" s="0">
        <v>0.0019468271639198065</v>
      </c>
      <c r="S2934" s="0">
        <v>0.0067624137736856937</v>
      </c>
      <c r="T2934" s="0">
        <v>0.01009767409414053</v>
      </c>
      <c r="U2934" s="0">
        <v>0.013432934880256653</v>
      </c>
      <c r="V2934" s="0">
        <v>0.018248520791530609</v>
      </c>
      <c r="W2934" s="0">
        <v>0.020559173077344894</v>
      </c>
      <c r="X2934" s="0">
        <v>275.93649291992187</v>
      </c>
      <c r="Y2934" s="0">
        <v>277.00494384765625</v>
      </c>
      <c r="Z2934" s="0">
        <v>1.0684454441070557</v>
      </c>
      <c r="AA2934" s="0">
        <v>0.73468518257141113</v>
      </c>
      <c r="AB2934" s="0">
        <v>-0.042026862502098083</v>
      </c>
      <c r="AC2934" s="0">
        <v>0.22488577663898468</v>
      </c>
      <c r="AD2934" s="0">
        <v>0.78115344047546387</v>
      </c>
      <c r="AE2934" s="0">
        <v>1.1664227247238159</v>
      </c>
      <c r="AF2934" s="0">
        <v>1.551692008972168</v>
      </c>
      <c r="AG2934" s="0">
        <v>2.1079597473144531</v>
      </c>
      <c r="AH2934" s="0">
        <v>2.3748722076416016</v>
      </c>
      <c r="AI2934">
        <v>4.1238577845277291E-3</v>
      </c>
    </row>
    <row r="2935" x14ac:dyDescent="0.4">
      <c r="A2935" s="10" t="str">
        <f>Data[[#This Row],[category]]&amp;Data[[#This Row],[subcategory]]&amp;Data[[#This Row],[date]]&amp;Data[[#This Row],[hour]]</f>
        <v>NEM participationNo8/31/201722</v>
      </c>
      <c r="B2935" s="10" t="s">
        <v>141</v>
      </c>
      <c r="C2935" t="s">
        <v>121</v>
      </c>
      <c r="D2935" t="s">
        <v>111</v>
      </c>
      <c r="E2935" t="s">
        <v>74</v>
      </c>
      <c r="F2935" s="0">
        <v>115670</v>
      </c>
      <c r="G2935" s="0">
        <v>2.1036171913146973</v>
      </c>
      <c r="H2935" s="0">
        <v>2.1158294677734375</v>
      </c>
      <c r="I2935" s="0">
        <v>0.012212399393320084</v>
      </c>
      <c r="J2935" s="0">
        <v>0.0056789824739098549</v>
      </c>
      <c r="K2935" s="0">
        <v>74.203216552734375</v>
      </c>
      <c r="L2935" s="0">
        <v>2.1518068313598633</v>
      </c>
      <c r="M2935" s="0">
        <v>1</v>
      </c>
      <c r="N2935" s="0">
        <v>1</v>
      </c>
      <c r="O2935" s="0">
        <v>3.7882592678070068</v>
      </c>
      <c r="P2935" s="0">
        <v>3.649914026260376</v>
      </c>
      <c r="Q2935" s="0">
        <v>0.0036355878692120314</v>
      </c>
      <c r="R2935" s="0">
        <v>0.0056987740099430084</v>
      </c>
      <c r="S2935" s="0">
        <v>0.0099986214190721512</v>
      </c>
      <c r="T2935" s="0">
        <v>0.012976682744920254</v>
      </c>
      <c r="U2935" s="0">
        <v>0.015954744070768356</v>
      </c>
      <c r="V2935" s="0">
        <v>0.020254591479897499</v>
      </c>
      <c r="W2935" s="0">
        <v>0.022317778319120407</v>
      </c>
      <c r="X2935" s="0">
        <v>243.32539367675781</v>
      </c>
      <c r="Y2935" s="0">
        <v>244.73800659179687</v>
      </c>
      <c r="Z2935" s="0">
        <v>1.41260826587677</v>
      </c>
      <c r="AA2935" s="0">
        <v>0.6560019850730896</v>
      </c>
      <c r="AB2935" s="0">
        <v>0.41996127367019653</v>
      </c>
      <c r="AC2935" s="0">
        <v>0.65828812122344971</v>
      </c>
      <c r="AD2935" s="0">
        <v>1.1549807786941528</v>
      </c>
      <c r="AE2935" s="0">
        <v>1.4989885091781616</v>
      </c>
      <c r="AF2935" s="0">
        <v>1.8429962396621704</v>
      </c>
      <c r="AG2935" s="0">
        <v>2.339688777923584</v>
      </c>
      <c r="AH2935" s="0">
        <v>2.5780158042907715</v>
      </c>
      <c r="AI2935">
        <v>1.9778294454475542E-3</v>
      </c>
    </row>
    <row r="2936" x14ac:dyDescent="0.4">
      <c r="A2936" s="10" t="str">
        <f>Data[[#This Row],[category]]&amp;Data[[#This Row],[subcategory]]&amp;Data[[#This Row],[date]]&amp;Data[[#This Row],[hour]]</f>
        <v>NEM participationNo8/31/201723</v>
      </c>
      <c r="B2936" s="10" t="s">
        <v>141</v>
      </c>
      <c r="C2936" t="s">
        <v>121</v>
      </c>
      <c r="D2936" t="s">
        <v>111</v>
      </c>
      <c r="E2936" t="s">
        <v>75</v>
      </c>
      <c r="F2936" s="0">
        <v>115670</v>
      </c>
      <c r="G2936" s="0">
        <v>1.8508400917053223</v>
      </c>
      <c r="H2936" s="0">
        <v>1.8616604804992676</v>
      </c>
      <c r="I2936" s="0">
        <v>0.010820714756846428</v>
      </c>
      <c r="J2936" s="0">
        <v>0.0046428642235696316</v>
      </c>
      <c r="K2936" s="0">
        <v>72.470603942871094</v>
      </c>
      <c r="L2936" s="0">
        <v>2.3315222263336182</v>
      </c>
      <c r="M2936" s="0">
        <v>1</v>
      </c>
      <c r="N2936" s="0">
        <v>1</v>
      </c>
      <c r="O2936" s="0">
        <v>3.7882592678070068</v>
      </c>
      <c r="P2936" s="0">
        <v>3.649914026260376</v>
      </c>
      <c r="Q2936" s="0">
        <v>0.0039583602920174599</v>
      </c>
      <c r="R2936" s="0">
        <v>0.0056451223790645599</v>
      </c>
      <c r="S2936" s="0">
        <v>0.0091604720801115036</v>
      </c>
      <c r="T2936" s="0">
        <v>0.011595192365348339</v>
      </c>
      <c r="U2936" s="0">
        <v>0.014029912650585175</v>
      </c>
      <c r="V2936" s="0">
        <v>0.017545262351632118</v>
      </c>
      <c r="W2936" s="0">
        <v>0.019232023507356644</v>
      </c>
      <c r="X2936" s="0">
        <v>214.086669921875</v>
      </c>
      <c r="Y2936" s="0">
        <v>215.33827209472656</v>
      </c>
      <c r="Z2936" s="0">
        <v>1.2516320943832397</v>
      </c>
      <c r="AA2936" s="0">
        <v>0.53631579875946045</v>
      </c>
      <c r="AB2936" s="0">
        <v>0.4572460949420929</v>
      </c>
      <c r="AC2936" s="0">
        <v>0.65209072828292847</v>
      </c>
      <c r="AD2936" s="0">
        <v>1.0581628084182739</v>
      </c>
      <c r="AE2936" s="0">
        <v>1.3394070863723755</v>
      </c>
      <c r="AF2936" s="0">
        <v>1.6206513643264771</v>
      </c>
      <c r="AG2936" s="0">
        <v>2.0267233848571777</v>
      </c>
      <c r="AH2936" s="0">
        <v>2.2215681076049805</v>
      </c>
      <c r="AI2936">
        <v>3.968949203091654E-3</v>
      </c>
    </row>
    <row r="2937" x14ac:dyDescent="0.4">
      <c r="A2937" s="10" t="str">
        <f>Data[[#This Row],[category]]&amp;Data[[#This Row],[subcategory]]&amp;Data[[#This Row],[date]]&amp;Data[[#This Row],[hour]]</f>
        <v>NEM participationNo8/31/201724</v>
      </c>
      <c r="B2937" s="10" t="s">
        <v>141</v>
      </c>
      <c r="C2937" t="s">
        <v>121</v>
      </c>
      <c r="D2937" t="s">
        <v>111</v>
      </c>
      <c r="E2937" t="s">
        <v>76</v>
      </c>
      <c r="F2937" s="0">
        <v>115670</v>
      </c>
      <c r="G2937" s="0">
        <v>1.7030142545700073</v>
      </c>
      <c r="H2937" s="0">
        <v>1.7126498222351074</v>
      </c>
      <c r="I2937" s="0">
        <v>0.0096356701105833054</v>
      </c>
      <c r="J2937" s="0">
        <v>0.0044582695700228214</v>
      </c>
      <c r="K2937" s="0">
        <v>72.950241088867188</v>
      </c>
      <c r="L2937" s="0">
        <v>2.1633622646331787</v>
      </c>
      <c r="M2937" s="0">
        <v>1</v>
      </c>
      <c r="N2937" s="0">
        <v>1</v>
      </c>
      <c r="O2937" s="0">
        <v>3.7882592678070068</v>
      </c>
      <c r="P2937" s="0">
        <v>3.649914026260376</v>
      </c>
      <c r="Q2937" s="0">
        <v>0.0028665666468441486</v>
      </c>
      <c r="R2937" s="0">
        <v>0.0044862651266157627</v>
      </c>
      <c r="S2937" s="0">
        <v>0.007861848920583725</v>
      </c>
      <c r="T2937" s="0">
        <v>0.010199767537415028</v>
      </c>
      <c r="U2937" s="0">
        <v>0.01253768615424633</v>
      </c>
      <c r="V2937" s="0">
        <v>0.01591327041387558</v>
      </c>
      <c r="W2937" s="0">
        <v>0.017532968893647194</v>
      </c>
      <c r="X2937" s="0">
        <v>196.98765563964844</v>
      </c>
      <c r="Y2937" s="0">
        <v>198.10220336914062</v>
      </c>
      <c r="Z2937" s="0">
        <v>1.1145579814910889</v>
      </c>
      <c r="AA2937" s="0">
        <v>0.51499253511428833</v>
      </c>
      <c r="AB2937" s="0">
        <v>0.33112862706184387</v>
      </c>
      <c r="AC2937" s="0">
        <v>0.5182265043258667</v>
      </c>
      <c r="AD2937" s="0">
        <v>0.90815365314483643</v>
      </c>
      <c r="AE2937" s="0">
        <v>1.1782159805297852</v>
      </c>
      <c r="AF2937" s="0">
        <v>1.4482783079147339</v>
      </c>
      <c r="AG2937" s="0">
        <v>1.8382054567337036</v>
      </c>
      <c r="AH2937" s="0">
        <v>2.0253033638000488</v>
      </c>
      <c r="AI2937">
        <v>3.1860143754478543E-3</v>
      </c>
    </row>
    <row r="2938" x14ac:dyDescent="0.4">
      <c r="A2938" s="10" t="str">
        <f>Data[[#This Row],[category]]&amp;Data[[#This Row],[subcategory]]&amp;Data[[#This Row],[date]]&amp;Data[[#This Row],[hour]]</f>
        <v>NEM participationNo8/31/2017Avg. 11 to 6 pm</v>
      </c>
      <c r="B2938" s="10" t="s">
        <v>141</v>
      </c>
      <c r="C2938" t="s">
        <v>121</v>
      </c>
      <c r="D2938" t="s">
        <v>111</v>
      </c>
      <c r="E2938" t="s">
        <v>77</v>
      </c>
      <c r="F2938" s="0">
        <v>115670</v>
      </c>
      <c r="G2938" s="0">
        <v>3.8241918087005615</v>
      </c>
      <c r="H2938" s="0">
        <v>3.7878870964050293</v>
      </c>
      <c r="I2938" s="0">
        <v>-0.036304503679275513</v>
      </c>
      <c r="J2938" s="0">
        <v>0.0047698435373604298</v>
      </c>
      <c r="K2938" s="0">
        <v>86.724685668945313</v>
      </c>
      <c r="L2938" s="0">
        <v>-7.6220440864562988</v>
      </c>
      <c r="M2938" s="0">
        <v>1</v>
      </c>
      <c r="N2938" s="0">
        <v>1</v>
      </c>
      <c r="O2938" s="0"/>
      <c r="P2938" s="0"/>
      <c r="Q2938" s="0">
        <v>-0.041902251541614532</v>
      </c>
      <c r="R2938" s="0">
        <v>-0.040169354528188705</v>
      </c>
      <c r="S2938" s="0">
        <v>-0.036557864397764206</v>
      </c>
      <c r="T2938" s="0">
        <v>-0.034056555479764938</v>
      </c>
      <c r="U2938" s="0">
        <v>-0.031555246561765671</v>
      </c>
      <c r="V2938" s="0">
        <v>-0.027943754568696022</v>
      </c>
      <c r="W2938" s="0">
        <v>-0.026210861280560493</v>
      </c>
      <c r="X2938" s="0">
        <v>442.34426879882813</v>
      </c>
      <c r="Y2938" s="0">
        <v>438.1448974609375</v>
      </c>
      <c r="Z2938" s="0">
        <v>-4.1993422508239746</v>
      </c>
      <c r="AA2938" s="0">
        <v>0.550983726978302</v>
      </c>
      <c r="AB2938" s="0">
        <v>-4.8402962684631348</v>
      </c>
      <c r="AC2938" s="0">
        <v>-4.6401228904724121</v>
      </c>
      <c r="AD2938" s="0">
        <v>-4.2229452133178711</v>
      </c>
      <c r="AE2938" s="0">
        <v>-3.9340088367462158</v>
      </c>
      <c r="AF2938" s="0">
        <v>-3.6450726985931396</v>
      </c>
      <c r="AG2938" s="0">
        <v>-3.2278947830200195</v>
      </c>
      <c r="AH2938" s="0">
        <v>-3.0277211666107178</v>
      </c>
      <c r="AI2938">
        <v>8.8129899820543756E-4</v>
      </c>
    </row>
    <row r="2939" x14ac:dyDescent="0.4">
      <c r="A2939" s="10" t="str">
        <f>Data[[#This Row],[category]]&amp;Data[[#This Row],[subcategory]]&amp;Data[[#This Row],[date]]&amp;Data[[#This Row],[hour]]</f>
        <v>NEM participationNo8/31/2017Avg. 2 to 6pm</v>
      </c>
      <c r="B2939" s="10" t="s">
        <v>141</v>
      </c>
      <c r="C2939" t="s">
        <v>121</v>
      </c>
      <c r="D2939" t="s">
        <v>111</v>
      </c>
      <c r="E2939" t="s">
        <v>78</v>
      </c>
      <c r="F2939" s="0">
        <v>115670</v>
      </c>
      <c r="G2939" s="0">
        <v>3.696465015411377</v>
      </c>
      <c r="H2939" s="0">
        <v>3.6495668888092041</v>
      </c>
      <c r="I2939" s="0">
        <v>-0.046898383647203445</v>
      </c>
      <c r="J2939" s="0">
        <v>0.0056096408516168594</v>
      </c>
      <c r="K2939" s="0">
        <v>85.368309020996094</v>
      </c>
      <c r="L2939" s="0">
        <v>-8.3827447891235352</v>
      </c>
      <c r="M2939" s="0">
        <v>1</v>
      </c>
      <c r="N2939" s="0">
        <v>1</v>
      </c>
      <c r="O2939" s="0"/>
      <c r="P2939" s="0"/>
      <c r="Q2939" s="0">
        <v>-0.053349561989307404</v>
      </c>
      <c r="R2939" s="0">
        <v>-0.051311567425727844</v>
      </c>
      <c r="S2939" s="0">
        <v>-0.047064222395420074</v>
      </c>
      <c r="T2939" s="0">
        <v>-0.044122524559497833</v>
      </c>
      <c r="U2939" s="0">
        <v>-0.041180826723575592</v>
      </c>
      <c r="V2939" s="0">
        <v>-0.036933481693267822</v>
      </c>
      <c r="W2939" s="0">
        <v>-0.034895487129688263</v>
      </c>
      <c r="X2939" s="0">
        <v>427.57012939453125</v>
      </c>
      <c r="Y2939" s="0">
        <v>422.14541625976562</v>
      </c>
      <c r="Z2939" s="0">
        <v>-5.4247360229492188</v>
      </c>
      <c r="AA2939" s="0">
        <v>0.64799207448959351</v>
      </c>
      <c r="AB2939" s="0">
        <v>-6.1626214981079102</v>
      </c>
      <c r="AC2939" s="0">
        <v>-5.9272046089172363</v>
      </c>
      <c r="AD2939" s="0">
        <v>-5.4365768432617187</v>
      </c>
      <c r="AE2939" s="0">
        <v>-5.0967693328857422</v>
      </c>
      <c r="AF2939" s="0">
        <v>-4.7569618225097656</v>
      </c>
      <c r="AG2939" s="0">
        <v>-4.266334056854248</v>
      </c>
      <c r="AH2939" s="0">
        <v>-4.0309171676635742</v>
      </c>
      <c r="AI2939">
        <v>1.3909996685583792E-3</v>
      </c>
    </row>
    <row r="2940" x14ac:dyDescent="0.4">
      <c r="A2940" s="10" t="str">
        <f>Data[[#This Row],[category]]&amp;Data[[#This Row],[subcategory]]&amp;Data[[#This Row],[date]]&amp;Data[[#This Row],[hour]]</f>
        <v>NEM participationNo9/1/20171</v>
      </c>
      <c r="B2940" s="10" t="s">
        <v>141</v>
      </c>
      <c r="C2940" t="s">
        <v>121</v>
      </c>
      <c r="D2940" t="s">
        <v>112</v>
      </c>
      <c r="E2940" t="s">
        <v>41</v>
      </c>
      <c r="F2940" s="0">
        <v>115670</v>
      </c>
      <c r="G2940" s="0">
        <v>1.6049224138259888</v>
      </c>
      <c r="H2940" s="0">
        <v>1.6224292516708374</v>
      </c>
      <c r="I2940" s="0">
        <v>0.01750694215297699</v>
      </c>
      <c r="J2940" s="0">
        <v>0.0040450678206980228</v>
      </c>
      <c r="K2940" s="0">
        <v>73.597190856933594</v>
      </c>
      <c r="L2940" s="0">
        <v>4.3300290107727051</v>
      </c>
      <c r="M2940" s="0">
        <v>1</v>
      </c>
      <c r="N2940" s="0">
        <v>1</v>
      </c>
      <c r="O2940" s="0">
        <v>3.829514741897583</v>
      </c>
      <c r="P2940" s="0">
        <v>3.6532812118530273</v>
      </c>
      <c r="Q2940" s="0">
        <v>0.011424004100263119</v>
      </c>
      <c r="R2940" s="0">
        <v>0.012893585488200188</v>
      </c>
      <c r="S2940" s="0">
        <v>0.015956312417984009</v>
      </c>
      <c r="T2940" s="0">
        <v>0.0180775485932827</v>
      </c>
      <c r="U2940" s="0">
        <v>0.02019878476858139</v>
      </c>
      <c r="V2940" s="0">
        <v>0.023261511698365211</v>
      </c>
      <c r="W2940" s="0">
        <v>0.024731092154979706</v>
      </c>
      <c r="X2940" s="0">
        <v>185.64137268066406</v>
      </c>
      <c r="Y2940" s="0">
        <v>187.66639709472656</v>
      </c>
      <c r="Z2940" s="0">
        <v>2.0250279903411865</v>
      </c>
      <c r="AA2940" s="0">
        <v>0.4672376811504364</v>
      </c>
      <c r="AB2940" s="0">
        <v>1.3195637464523315</v>
      </c>
      <c r="AC2940" s="0">
        <v>1.4893121719360352</v>
      </c>
      <c r="AD2940" s="0">
        <v>1.8430817127227783</v>
      </c>
      <c r="AE2940" s="0">
        <v>2.0881013870239258</v>
      </c>
      <c r="AF2940" s="0">
        <v>2.3331210613250732</v>
      </c>
      <c r="AG2940" s="0">
        <v>2.6868906021118164</v>
      </c>
      <c r="AH2940" s="0">
        <v>2.8566389083862305</v>
      </c>
      <c r="AI2940">
        <v>1.399425741548832E-3</v>
      </c>
    </row>
    <row r="2941" x14ac:dyDescent="0.4">
      <c r="A2941" s="10" t="str">
        <f>Data[[#This Row],[category]]&amp;Data[[#This Row],[subcategory]]&amp;Data[[#This Row],[date]]&amp;Data[[#This Row],[hour]]</f>
        <v>NEM participationNo9/1/20172</v>
      </c>
      <c r="B2941" s="10" t="s">
        <v>141</v>
      </c>
      <c r="C2941" t="s">
        <v>121</v>
      </c>
      <c r="D2941" t="s">
        <v>112</v>
      </c>
      <c r="E2941" t="s">
        <v>42</v>
      </c>
      <c r="F2941" s="0">
        <v>115670</v>
      </c>
      <c r="G2941" s="0">
        <v>1.5474159717559814</v>
      </c>
      <c r="H2941" s="0">
        <v>1.565680980682373</v>
      </c>
      <c r="I2941" s="0">
        <v>0.01826518215239048</v>
      </c>
      <c r="J2941" s="0">
        <v>0.0039582955650985241</v>
      </c>
      <c r="K2941" s="0">
        <v>72.410896301269531</v>
      </c>
      <c r="L2941" s="0">
        <v>4.6165008544921875</v>
      </c>
      <c r="M2941" s="0">
        <v>1</v>
      </c>
      <c r="N2941" s="0">
        <v>1</v>
      </c>
      <c r="O2941" s="0">
        <v>3.829514741897583</v>
      </c>
      <c r="P2941" s="0">
        <v>3.6532812118530273</v>
      </c>
      <c r="Q2941" s="0">
        <v>0.012410778552293777</v>
      </c>
      <c r="R2941" s="0">
        <v>0.013848835602402687</v>
      </c>
      <c r="S2941" s="0">
        <v>0.016845863312482834</v>
      </c>
      <c r="T2941" s="0">
        <v>0.018921595066785812</v>
      </c>
      <c r="U2941" s="0">
        <v>0.020997326821088791</v>
      </c>
      <c r="V2941" s="0">
        <v>0.023994354531168938</v>
      </c>
      <c r="W2941" s="0">
        <v>0.025432411581277847</v>
      </c>
      <c r="X2941" s="0">
        <v>178.98960876464844</v>
      </c>
      <c r="Y2941" s="0">
        <v>181.10232543945312</v>
      </c>
      <c r="Z2941" s="0">
        <v>2.1127338409423828</v>
      </c>
      <c r="AA2941" s="0">
        <v>0.45721480250358582</v>
      </c>
      <c r="AB2941" s="0">
        <v>1.4335440397262573</v>
      </c>
      <c r="AC2941" s="0">
        <v>1.5996512174606323</v>
      </c>
      <c r="AD2941" s="0">
        <v>1.9458318948745728</v>
      </c>
      <c r="AE2941" s="0">
        <v>2.1855955123901367</v>
      </c>
      <c r="AF2941" s="0">
        <v>2.4253592491149902</v>
      </c>
      <c r="AG2941" s="0">
        <v>2.7715399265289307</v>
      </c>
      <c r="AH2941" s="0">
        <v>2.9376468658447266</v>
      </c>
      <c r="AI2941">
        <v>1.7048423377914457E-3</v>
      </c>
    </row>
    <row r="2942" x14ac:dyDescent="0.4">
      <c r="A2942" s="10" t="str">
        <f>Data[[#This Row],[category]]&amp;Data[[#This Row],[subcategory]]&amp;Data[[#This Row],[date]]&amp;Data[[#This Row],[hour]]</f>
        <v>NEM participationNo9/1/20173</v>
      </c>
      <c r="B2942" s="10" t="s">
        <v>141</v>
      </c>
      <c r="C2942" t="s">
        <v>121</v>
      </c>
      <c r="D2942" t="s">
        <v>112</v>
      </c>
      <c r="E2942" t="s">
        <v>43</v>
      </c>
      <c r="F2942" s="0">
        <v>115670</v>
      </c>
      <c r="G2942" s="0">
        <v>1.5049773454666138</v>
      </c>
      <c r="H2942" s="0">
        <v>1.5263924598693848</v>
      </c>
      <c r="I2942" s="0">
        <v>0.021415095776319504</v>
      </c>
      <c r="J2942" s="0">
        <v>0.0037769877817481756</v>
      </c>
      <c r="K2942" s="0">
        <v>72.44000244140625</v>
      </c>
      <c r="L2942" s="0">
        <v>5.673520565032959</v>
      </c>
      <c r="M2942" s="0">
        <v>1</v>
      </c>
      <c r="N2942" s="0">
        <v>1</v>
      </c>
      <c r="O2942" s="0">
        <v>3.829514741897583</v>
      </c>
      <c r="P2942" s="0">
        <v>3.6532812118530273</v>
      </c>
      <c r="Q2942" s="0">
        <v>0.01586846262216568</v>
      </c>
      <c r="R2942" s="0">
        <v>0.017240650951862335</v>
      </c>
      <c r="S2942" s="0">
        <v>0.020100399851799011</v>
      </c>
      <c r="T2942" s="0">
        <v>0.022081054747104645</v>
      </c>
      <c r="U2942" s="0">
        <v>0.024061709642410278</v>
      </c>
      <c r="V2942" s="0">
        <v>0.026921458542346954</v>
      </c>
      <c r="W2942" s="0">
        <v>0.02829364687204361</v>
      </c>
      <c r="X2942" s="0">
        <v>174.08073425292969</v>
      </c>
      <c r="Y2942" s="0">
        <v>176.55781555175781</v>
      </c>
      <c r="Z2942" s="0">
        <v>2.4770841598510742</v>
      </c>
      <c r="AA2942" s="0">
        <v>0.43627229332923889</v>
      </c>
      <c r="AB2942" s="0">
        <v>1.8329344987869263</v>
      </c>
      <c r="AC2942" s="0">
        <v>1.9914331436157227</v>
      </c>
      <c r="AD2942" s="0">
        <v>2.3217570781707764</v>
      </c>
      <c r="AE2942" s="0">
        <v>2.5505385398864746</v>
      </c>
      <c r="AF2942" s="0">
        <v>2.7793200016021729</v>
      </c>
      <c r="AG2942" s="0">
        <v>3.1096439361572266</v>
      </c>
      <c r="AH2942" s="0">
        <v>3.2681427001953125</v>
      </c>
      <c r="AI2942">
        <v>1.2462886824859964E-3</v>
      </c>
    </row>
    <row r="2943" x14ac:dyDescent="0.4">
      <c r="A2943" s="10" t="str">
        <f>Data[[#This Row],[category]]&amp;Data[[#This Row],[subcategory]]&amp;Data[[#This Row],[date]]&amp;Data[[#This Row],[hour]]</f>
        <v>NEM participationNo9/1/20174</v>
      </c>
      <c r="B2943" s="10" t="s">
        <v>141</v>
      </c>
      <c r="C2943" t="s">
        <v>121</v>
      </c>
      <c r="D2943" t="s">
        <v>112</v>
      </c>
      <c r="E2943" t="s">
        <v>44</v>
      </c>
      <c r="F2943" s="0">
        <v>115670</v>
      </c>
      <c r="G2943" s="0">
        <v>1.4990303516387939</v>
      </c>
      <c r="H2943" s="0">
        <v>1.5065441131591797</v>
      </c>
      <c r="I2943" s="0">
        <v>0.0075138537213206291</v>
      </c>
      <c r="J2943" s="0">
        <v>0.0038599972613155842</v>
      </c>
      <c r="K2943" s="0">
        <v>71.779289245605469</v>
      </c>
      <c r="L2943" s="0">
        <v>1.9472463130950928</v>
      </c>
      <c r="M2943" s="0">
        <v>1</v>
      </c>
      <c r="N2943" s="0">
        <v>1</v>
      </c>
      <c r="O2943" s="0">
        <v>3.829514741897583</v>
      </c>
      <c r="P2943" s="0">
        <v>3.6532812118530273</v>
      </c>
      <c r="Q2943" s="0">
        <v>0.0017126025632023811</v>
      </c>
      <c r="R2943" s="0">
        <v>0.0031149475835263729</v>
      </c>
      <c r="S2943" s="0">
        <v>0.0060375486500561237</v>
      </c>
      <c r="T2943" s="0">
        <v>0.0080617330968379974</v>
      </c>
      <c r="U2943" s="0">
        <v>0.010085918009281158</v>
      </c>
      <c r="V2943" s="0">
        <v>0.013008519075810909</v>
      </c>
      <c r="W2943" s="0">
        <v>0.014410863630473614</v>
      </c>
      <c r="X2943" s="0">
        <v>173.39283752441406</v>
      </c>
      <c r="Y2943" s="0">
        <v>174.261962890625</v>
      </c>
      <c r="Z2943" s="0">
        <v>0.86912745237350464</v>
      </c>
      <c r="AA2943" s="0">
        <v>0.44586056470870972</v>
      </c>
      <c r="AB2943" s="0">
        <v>0.1978192925453186</v>
      </c>
      <c r="AC2943" s="0">
        <v>0.35980135202407837</v>
      </c>
      <c r="AD2943" s="0">
        <v>0.69738513231277466</v>
      </c>
      <c r="AE2943" s="0">
        <v>0.93119466304779053</v>
      </c>
      <c r="AF2943" s="0">
        <v>1.1650041341781616</v>
      </c>
      <c r="AG2943" s="0">
        <v>1.5025879144668579</v>
      </c>
      <c r="AH2943" s="0">
        <v>1.6645699739456177</v>
      </c>
      <c r="AI2943">
        <v>7.9282009696068911E-4</v>
      </c>
    </row>
    <row r="2944" x14ac:dyDescent="0.4">
      <c r="A2944" s="10" t="str">
        <f>Data[[#This Row],[category]]&amp;Data[[#This Row],[subcategory]]&amp;Data[[#This Row],[date]]&amp;Data[[#This Row],[hour]]</f>
        <v>NEM participationNo9/1/20175</v>
      </c>
      <c r="B2944" s="10" t="s">
        <v>141</v>
      </c>
      <c r="C2944" t="s">
        <v>121</v>
      </c>
      <c r="D2944" t="s">
        <v>112</v>
      </c>
      <c r="E2944" t="s">
        <v>45</v>
      </c>
      <c r="F2944" s="0">
        <v>115670</v>
      </c>
      <c r="G2944" s="0">
        <v>1.4907119274139404</v>
      </c>
      <c r="H2944" s="0">
        <v>1.5231877565383911</v>
      </c>
      <c r="I2944" s="0">
        <v>0.032475803047418594</v>
      </c>
      <c r="J2944" s="0">
        <v>0.003833490889519453</v>
      </c>
      <c r="K2944" s="0">
        <v>71.573616027832031</v>
      </c>
      <c r="L2944" s="0">
        <v>8.4745883941650391</v>
      </c>
      <c r="M2944" s="0">
        <v>1</v>
      </c>
      <c r="N2944" s="0">
        <v>1</v>
      </c>
      <c r="O2944" s="0">
        <v>3.829514741897583</v>
      </c>
      <c r="P2944" s="0">
        <v>3.6532812118530273</v>
      </c>
      <c r="Q2944" s="0">
        <v>0.026568695902824402</v>
      </c>
      <c r="R2944" s="0">
        <v>0.027961410582065582</v>
      </c>
      <c r="S2944" s="0">
        <v>0.030863942578434944</v>
      </c>
      <c r="T2944" s="0">
        <v>0.032874226570129395</v>
      </c>
      <c r="U2944" s="0">
        <v>0.034884512424468994</v>
      </c>
      <c r="V2944" s="0">
        <v>0.037787042558193207</v>
      </c>
      <c r="W2944" s="0">
        <v>0.039179757237434387</v>
      </c>
      <c r="X2944" s="0">
        <v>172.43064880371094</v>
      </c>
      <c r="Y2944" s="0">
        <v>176.1871337890625</v>
      </c>
      <c r="Z2944" s="0">
        <v>3.7564764022827148</v>
      </c>
      <c r="AA2944" s="0">
        <v>0.44279885292053223</v>
      </c>
      <c r="AB2944" s="0">
        <v>3.068897008895874</v>
      </c>
      <c r="AC2944" s="0">
        <v>3.2297666072845459</v>
      </c>
      <c r="AD2944" s="0">
        <v>3.5650322437286377</v>
      </c>
      <c r="AE2944" s="0">
        <v>3.7972362041473389</v>
      </c>
      <c r="AF2944" s="0">
        <v>4.0294399261474609</v>
      </c>
      <c r="AG2944" s="0">
        <v>4.3647055625915527</v>
      </c>
      <c r="AH2944" s="0">
        <v>4.5255756378173828</v>
      </c>
      <c r="AI2944">
        <v>4.0038835557965058E-4</v>
      </c>
    </row>
    <row r="2945" x14ac:dyDescent="0.4">
      <c r="A2945" s="10" t="str">
        <f>Data[[#This Row],[category]]&amp;Data[[#This Row],[subcategory]]&amp;Data[[#This Row],[date]]&amp;Data[[#This Row],[hour]]</f>
        <v>NEM participationNo9/1/20176</v>
      </c>
      <c r="B2945" s="10" t="s">
        <v>141</v>
      </c>
      <c r="C2945" t="s">
        <v>121</v>
      </c>
      <c r="D2945" t="s">
        <v>112</v>
      </c>
      <c r="E2945" t="s">
        <v>46</v>
      </c>
      <c r="F2945" s="0">
        <v>115670</v>
      </c>
      <c r="G2945" s="0">
        <v>1.5870761871337891</v>
      </c>
      <c r="H2945" s="0">
        <v>1.6238511800765991</v>
      </c>
      <c r="I2945" s="0">
        <v>0.036774870008230209</v>
      </c>
      <c r="J2945" s="0">
        <v>0.0042511881329119205</v>
      </c>
      <c r="K2945" s="0">
        <v>71.482009887695312</v>
      </c>
      <c r="L2945" s="0">
        <v>8.6287117004394531</v>
      </c>
      <c r="M2945" s="0">
        <v>1</v>
      </c>
      <c r="N2945" s="0">
        <v>1</v>
      </c>
      <c r="O2945" s="0">
        <v>3.829514741897583</v>
      </c>
      <c r="P2945" s="0">
        <v>3.6532812118530273</v>
      </c>
      <c r="Q2945" s="0">
        <v>0.030052222311496735</v>
      </c>
      <c r="R2945" s="0">
        <v>0.031596686691045761</v>
      </c>
      <c r="S2945" s="0">
        <v>0.034815479069948196</v>
      </c>
      <c r="T2945" s="0">
        <v>0.03704480454325676</v>
      </c>
      <c r="U2945" s="0">
        <v>0.039274130016565323</v>
      </c>
      <c r="V2945" s="0">
        <v>0.042492922395467758</v>
      </c>
      <c r="W2945" s="0">
        <v>0.044037386775016785</v>
      </c>
      <c r="X2945" s="0">
        <v>183.57710266113281</v>
      </c>
      <c r="Y2945" s="0">
        <v>187.83085632324219</v>
      </c>
      <c r="Z2945" s="0">
        <v>4.2537493705749512</v>
      </c>
      <c r="AA2945" s="0">
        <v>0.4910462498664856</v>
      </c>
      <c r="AB2945" s="0">
        <v>3.4712719917297363</v>
      </c>
      <c r="AC2945" s="0">
        <v>3.6496701240539551</v>
      </c>
      <c r="AD2945" s="0">
        <v>4.0214662551879883</v>
      </c>
      <c r="AE2945" s="0">
        <v>4.2789711952209473</v>
      </c>
      <c r="AF2945" s="0">
        <v>4.5364761352539062</v>
      </c>
      <c r="AG2945" s="0">
        <v>4.9082722663879395</v>
      </c>
      <c r="AH2945" s="0">
        <v>5.0866703987121582</v>
      </c>
      <c r="AI2945">
        <v>3.0415033410235992E-4</v>
      </c>
    </row>
    <row r="2946" x14ac:dyDescent="0.4">
      <c r="A2946" s="10" t="str">
        <f>Data[[#This Row],[category]]&amp;Data[[#This Row],[subcategory]]&amp;Data[[#This Row],[date]]&amp;Data[[#This Row],[hour]]</f>
        <v>NEM participationNo9/1/20177</v>
      </c>
      <c r="B2946" s="10" t="s">
        <v>141</v>
      </c>
      <c r="C2946" t="s">
        <v>121</v>
      </c>
      <c r="D2946" t="s">
        <v>112</v>
      </c>
      <c r="E2946" t="s">
        <v>60</v>
      </c>
      <c r="F2946" s="0">
        <v>115670</v>
      </c>
      <c r="G2946" s="0">
        <v>1.7599029541015625</v>
      </c>
      <c r="H2946" s="0">
        <v>1.7835656404495239</v>
      </c>
      <c r="I2946" s="0">
        <v>0.023662775754928589</v>
      </c>
      <c r="J2946" s="0">
        <v>0.0051147374324500561</v>
      </c>
      <c r="K2946" s="0">
        <v>71.523216247558594</v>
      </c>
      <c r="L2946" s="0">
        <v>4.628605842590332</v>
      </c>
      <c r="M2946" s="0">
        <v>1</v>
      </c>
      <c r="N2946" s="0">
        <v>1</v>
      </c>
      <c r="O2946" s="0">
        <v>3.829514741897583</v>
      </c>
      <c r="P2946" s="0">
        <v>3.6532812118530273</v>
      </c>
      <c r="Q2946" s="0">
        <v>0.015599951148033142</v>
      </c>
      <c r="R2946" s="0">
        <v>0.017458146438002586</v>
      </c>
      <c r="S2946" s="0">
        <v>0.021330773830413818</v>
      </c>
      <c r="T2946" s="0">
        <v>0.024012945592403412</v>
      </c>
      <c r="U2946" s="0">
        <v>0.026695117354393005</v>
      </c>
      <c r="V2946" s="0">
        <v>0.030567744746804237</v>
      </c>
      <c r="W2946" s="0">
        <v>0.032425940036773682</v>
      </c>
      <c r="X2946" s="0">
        <v>203.56796264648437</v>
      </c>
      <c r="Y2946" s="0">
        <v>206.30503845214844</v>
      </c>
      <c r="Z2946" s="0">
        <v>2.7370731830596924</v>
      </c>
      <c r="AA2946" s="0">
        <v>0.59079307317733765</v>
      </c>
      <c r="AB2946" s="0">
        <v>1.8019192218780518</v>
      </c>
      <c r="AC2946" s="0">
        <v>2.0165555477142334</v>
      </c>
      <c r="AD2946" s="0">
        <v>2.4638750553131104</v>
      </c>
      <c r="AE2946" s="0">
        <v>2.7736873626708984</v>
      </c>
      <c r="AF2946" s="0">
        <v>3.0834996700286865</v>
      </c>
      <c r="AG2946" s="0">
        <v>3.5308191776275635</v>
      </c>
      <c r="AH2946" s="0">
        <v>3.7454555034637451</v>
      </c>
      <c r="AI2946">
        <v>2.2653974486530615E-4</v>
      </c>
    </row>
    <row r="2947" x14ac:dyDescent="0.4">
      <c r="A2947" s="10" t="str">
        <f>Data[[#This Row],[category]]&amp;Data[[#This Row],[subcategory]]&amp;Data[[#This Row],[date]]&amp;Data[[#This Row],[hour]]</f>
        <v>NEM participationNo9/1/20178</v>
      </c>
      <c r="B2947" s="10" t="s">
        <v>141</v>
      </c>
      <c r="C2947" t="s">
        <v>121</v>
      </c>
      <c r="D2947" t="s">
        <v>112</v>
      </c>
      <c r="E2947" t="s">
        <v>61</v>
      </c>
      <c r="F2947" s="0">
        <v>115670</v>
      </c>
      <c r="G2947" s="0">
        <v>2.0854432582855225</v>
      </c>
      <c r="H2947" s="0">
        <v>2.1091432571411133</v>
      </c>
      <c r="I2947" s="0">
        <v>0.023700056597590446</v>
      </c>
      <c r="J2947" s="0">
        <v>0.0053833695128560066</v>
      </c>
      <c r="K2947" s="0">
        <v>77.437889099121094</v>
      </c>
      <c r="L2947" s="0">
        <v>4.3983440399169922</v>
      </c>
      <c r="M2947" s="0">
        <v>1</v>
      </c>
      <c r="N2947" s="0">
        <v>1</v>
      </c>
      <c r="O2947" s="0">
        <v>3.829514741897583</v>
      </c>
      <c r="P2947" s="0">
        <v>3.6532812118530273</v>
      </c>
      <c r="Q2947" s="0">
        <v>0.014424838125705719</v>
      </c>
      <c r="R2947" s="0">
        <v>0.016380626708269119</v>
      </c>
      <c r="S2947" s="0">
        <v>0.020456651225686073</v>
      </c>
      <c r="T2947" s="0">
        <v>0.023279692977666855</v>
      </c>
      <c r="U2947" s="0">
        <v>0.026102734729647636</v>
      </c>
      <c r="V2947" s="0">
        <v>0.03017875924706459</v>
      </c>
      <c r="W2947" s="0">
        <v>0.032134547829627991</v>
      </c>
      <c r="X2947" s="0">
        <v>241.22322082519531</v>
      </c>
      <c r="Y2947" s="0">
        <v>243.964599609375</v>
      </c>
      <c r="Z2947" s="0">
        <v>2.7413856983184814</v>
      </c>
      <c r="AA2947" s="0">
        <v>0.62182223796844482</v>
      </c>
      <c r="AB2947" s="0">
        <v>1.6661843061447144</v>
      </c>
      <c r="AC2947" s="0">
        <v>1.8920935392379761</v>
      </c>
      <c r="AD2947" s="0">
        <v>2.3629069328308105</v>
      </c>
      <c r="AE2947" s="0">
        <v>2.6889908313751221</v>
      </c>
      <c r="AF2947" s="0">
        <v>3.0150747299194336</v>
      </c>
      <c r="AG2947" s="0">
        <v>3.4858880043029785</v>
      </c>
      <c r="AH2947" s="0">
        <v>3.7117974758148193</v>
      </c>
      <c r="AI2947">
        <v>1.5736884514438998E-4</v>
      </c>
    </row>
    <row r="2948" x14ac:dyDescent="0.4">
      <c r="A2948" s="10" t="str">
        <f>Data[[#This Row],[category]]&amp;Data[[#This Row],[subcategory]]&amp;Data[[#This Row],[date]]&amp;Data[[#This Row],[hour]]</f>
        <v>NEM participationNo9/1/20179</v>
      </c>
      <c r="B2948" s="10" t="s">
        <v>141</v>
      </c>
      <c r="C2948" t="s">
        <v>121</v>
      </c>
      <c r="D2948" t="s">
        <v>112</v>
      </c>
      <c r="E2948" t="s">
        <v>62</v>
      </c>
      <c r="F2948" s="0">
        <v>115670</v>
      </c>
      <c r="G2948" s="0">
        <v>2.6702558994293213</v>
      </c>
      <c r="H2948" s="0">
        <v>2.7205188274383545</v>
      </c>
      <c r="I2948" s="0">
        <v>0.050262805074453354</v>
      </c>
      <c r="J2948" s="0">
        <v>0.0052336552180349827</v>
      </c>
      <c r="K2948" s="0">
        <v>85.084510803222656</v>
      </c>
      <c r="L2948" s="0">
        <v>9.5957098007202148</v>
      </c>
      <c r="M2948" s="0">
        <v>1</v>
      </c>
      <c r="N2948" s="0">
        <v>1</v>
      </c>
      <c r="O2948" s="0">
        <v>3.829514741897583</v>
      </c>
      <c r="P2948" s="0">
        <v>3.6532812118530273</v>
      </c>
      <c r="Q2948" s="0">
        <v>0.041790887713432312</v>
      </c>
      <c r="R2948" s="0">
        <v>0.043692287057638168</v>
      </c>
      <c r="S2948" s="0">
        <v>0.047654952853918076</v>
      </c>
      <c r="T2948" s="0">
        <v>0.050399485975503922</v>
      </c>
      <c r="U2948" s="0">
        <v>0.053144019097089767</v>
      </c>
      <c r="V2948" s="0">
        <v>0.057106684893369675</v>
      </c>
      <c r="W2948" s="0">
        <v>0.059008084237575531</v>
      </c>
      <c r="X2948" s="0">
        <v>308.86849975585937</v>
      </c>
      <c r="Y2948" s="0">
        <v>314.68240356445312</v>
      </c>
      <c r="Z2948" s="0">
        <v>5.8138985633850098</v>
      </c>
      <c r="AA2948" s="0">
        <v>0.60452902317047119</v>
      </c>
      <c r="AB2948" s="0">
        <v>4.8271818161010742</v>
      </c>
      <c r="AC2948" s="0">
        <v>5.0468087196350098</v>
      </c>
      <c r="AD2948" s="0">
        <v>5.5045285224914551</v>
      </c>
      <c r="AE2948" s="0">
        <v>5.8215436935424805</v>
      </c>
      <c r="AF2948" s="0">
        <v>6.1385588645935059</v>
      </c>
      <c r="AG2948" s="0">
        <v>6.5962786674499512</v>
      </c>
      <c r="AH2948" s="0">
        <v>6.8159055709838867</v>
      </c>
      <c r="AI2948">
        <v>1.088202223229473E-4</v>
      </c>
    </row>
    <row r="2949" x14ac:dyDescent="0.4">
      <c r="A2949" s="10" t="str">
        <f>Data[[#This Row],[category]]&amp;Data[[#This Row],[subcategory]]&amp;Data[[#This Row],[date]]&amp;Data[[#This Row],[hour]]</f>
        <v>NEM participationNo9/1/201710</v>
      </c>
      <c r="B2949" s="10" t="s">
        <v>141</v>
      </c>
      <c r="C2949" t="s">
        <v>121</v>
      </c>
      <c r="D2949" t="s">
        <v>112</v>
      </c>
      <c r="E2949" t="s">
        <v>63</v>
      </c>
      <c r="F2949" s="0">
        <v>115670</v>
      </c>
      <c r="G2949" s="0">
        <v>3.3144781589508057</v>
      </c>
      <c r="H2949" s="0">
        <v>3.3364708423614502</v>
      </c>
      <c r="I2949" s="0">
        <v>0.02199271135032177</v>
      </c>
      <c r="J2949" s="0">
        <v>0.0028937465976923704</v>
      </c>
      <c r="K2949" s="0">
        <v>90.417465209960938</v>
      </c>
      <c r="L2949" s="0">
        <v>7.6036272048950195</v>
      </c>
      <c r="M2949" s="0">
        <v>1</v>
      </c>
      <c r="N2949" s="0">
        <v>1</v>
      </c>
      <c r="O2949" s="0">
        <v>3.829514741897583</v>
      </c>
      <c r="P2949" s="0">
        <v>3.6532812118530273</v>
      </c>
      <c r="Q2949" s="0">
        <v>0.017292538657784462</v>
      </c>
      <c r="R2949" s="0">
        <v>0.018343843519687653</v>
      </c>
      <c r="S2949" s="0">
        <v>0.020534846931695938</v>
      </c>
      <c r="T2949" s="0">
        <v>0.022052329033613205</v>
      </c>
      <c r="U2949" s="0">
        <v>0.023569811135530472</v>
      </c>
      <c r="V2949" s="0">
        <v>0.025760814547538757</v>
      </c>
      <c r="W2949" s="0">
        <v>0.026812119409441948</v>
      </c>
      <c r="X2949" s="0">
        <v>383.38568115234375</v>
      </c>
      <c r="Y2949" s="0">
        <v>385.9295654296875</v>
      </c>
      <c r="Z2949" s="0">
        <v>2.5438969135284424</v>
      </c>
      <c r="AA2949" s="0">
        <v>0.33425086736679077</v>
      </c>
      <c r="AB2949" s="0">
        <v>1.9974267482757568</v>
      </c>
      <c r="AC2949" s="0">
        <v>2.1188607215881348</v>
      </c>
      <c r="AD2949" s="0">
        <v>2.3719391822814941</v>
      </c>
      <c r="AE2949" s="0">
        <v>2.5472204685211182</v>
      </c>
      <c r="AF2949" s="0">
        <v>2.7225017547607422</v>
      </c>
      <c r="AG2949" s="0">
        <v>2.9755802154541016</v>
      </c>
      <c r="AH2949" s="0">
        <v>3.0970141887664795</v>
      </c>
      <c r="AI2949">
        <v>1.6052245813469312E-5</v>
      </c>
    </row>
    <row r="2950" x14ac:dyDescent="0.4">
      <c r="A2950" s="10" t="str">
        <f>Data[[#This Row],[category]]&amp;Data[[#This Row],[subcategory]]&amp;Data[[#This Row],[date]]&amp;Data[[#This Row],[hour]]</f>
        <v>NEM participationNo9/1/201711</v>
      </c>
      <c r="B2950" s="10" t="s">
        <v>141</v>
      </c>
      <c r="C2950" t="s">
        <v>121</v>
      </c>
      <c r="D2950" t="s">
        <v>112</v>
      </c>
      <c r="E2950" t="s">
        <v>64</v>
      </c>
      <c r="F2950" s="0">
        <v>115670</v>
      </c>
      <c r="G2950" s="0">
        <v>3.8335385322570801</v>
      </c>
      <c r="H2950" s="0">
        <v>3.8115463256835937</v>
      </c>
      <c r="I2950" s="0">
        <v>-0.021992703899741173</v>
      </c>
      <c r="J2950" s="0">
        <v>0.0028937468305230141</v>
      </c>
      <c r="K2950" s="0">
        <v>93.638671875</v>
      </c>
      <c r="L2950" s="0">
        <v>-7.6036248207092285</v>
      </c>
      <c r="M2950" s="0">
        <v>1</v>
      </c>
      <c r="N2950" s="0">
        <v>1</v>
      </c>
      <c r="O2950" s="0">
        <v>3.829514741897583</v>
      </c>
      <c r="P2950" s="0">
        <v>3.6532812118530273</v>
      </c>
      <c r="Q2950" s="0">
        <v>-0.0268121138215065</v>
      </c>
      <c r="R2950" s="0">
        <v>-0.02576080895960331</v>
      </c>
      <c r="S2950" s="0">
        <v>-0.023569805547595024</v>
      </c>
      <c r="T2950" s="0">
        <v>-0.022052323445677757</v>
      </c>
      <c r="U2950" s="0">
        <v>-0.02053484134376049</v>
      </c>
      <c r="V2950" s="0">
        <v>-0.018343837931752205</v>
      </c>
      <c r="W2950" s="0">
        <v>-0.017292533069849014</v>
      </c>
      <c r="X2950" s="0">
        <v>443.4254150390625</v>
      </c>
      <c r="Y2950" s="0">
        <v>440.88156127929687</v>
      </c>
      <c r="Z2950" s="0">
        <v>-2.5438961982727051</v>
      </c>
      <c r="AA2950" s="0">
        <v>0.33425089716911316</v>
      </c>
      <c r="AB2950" s="0">
        <v>-3.0970134735107422</v>
      </c>
      <c r="AC2950" s="0">
        <v>-2.9755795001983643</v>
      </c>
      <c r="AD2950" s="0">
        <v>-2.7225010395050049</v>
      </c>
      <c r="AE2950" s="0">
        <v>-2.5472197532653809</v>
      </c>
      <c r="AF2950" s="0">
        <v>-2.3719384670257568</v>
      </c>
      <c r="AG2950" s="0">
        <v>-2.1188600063323975</v>
      </c>
      <c r="AH2950" s="0">
        <v>-1.99742591381073</v>
      </c>
      <c r="AI2950">
        <v>1.6052244908415503E-5</v>
      </c>
    </row>
    <row r="2951" x14ac:dyDescent="0.4">
      <c r="A2951" s="10" t="str">
        <f>Data[[#This Row],[category]]&amp;Data[[#This Row],[subcategory]]&amp;Data[[#This Row],[date]]&amp;Data[[#This Row],[hour]]</f>
        <v>NEM participationNo9/1/201712</v>
      </c>
      <c r="B2951" s="10" t="s">
        <v>141</v>
      </c>
      <c r="C2951" t="s">
        <v>121</v>
      </c>
      <c r="D2951" t="s">
        <v>112</v>
      </c>
      <c r="E2951" t="s">
        <v>65</v>
      </c>
      <c r="F2951" s="0">
        <v>115670</v>
      </c>
      <c r="G2951" s="0">
        <v>4.065277099609375</v>
      </c>
      <c r="H2951" s="0">
        <v>4.0295205116271973</v>
      </c>
      <c r="I2951" s="0">
        <v>-0.035757198929786682</v>
      </c>
      <c r="J2951" s="0">
        <v>0.0050981952808797359</v>
      </c>
      <c r="K2951" s="0">
        <v>93.975196838378906</v>
      </c>
      <c r="L2951" s="0">
        <v>-7.001497745513916</v>
      </c>
      <c r="M2951" s="0">
        <v>1</v>
      </c>
      <c r="N2951" s="0">
        <v>1</v>
      </c>
      <c r="O2951" s="0">
        <v>3.829514741897583</v>
      </c>
      <c r="P2951" s="0">
        <v>3.6532812118530273</v>
      </c>
      <c r="Q2951" s="0">
        <v>-0.043084349483251572</v>
      </c>
      <c r="R2951" s="0">
        <v>-0.041232164949178696</v>
      </c>
      <c r="S2951" s="0">
        <v>-0.037372060120105743</v>
      </c>
      <c r="T2951" s="0">
        <v>-0.034698564559221268</v>
      </c>
      <c r="U2951" s="0">
        <v>-0.032025068998336792</v>
      </c>
      <c r="V2951" s="0">
        <v>-0.02816496416926384</v>
      </c>
      <c r="W2951" s="0">
        <v>-0.026312779635190964</v>
      </c>
      <c r="X2951" s="0">
        <v>470.23062133789062</v>
      </c>
      <c r="Y2951" s="0">
        <v>466.09463500976563</v>
      </c>
      <c r="Z2951" s="0">
        <v>-4.1360354423522949</v>
      </c>
      <c r="AA2951" s="0">
        <v>0.58888232707977295</v>
      </c>
      <c r="AB2951" s="0">
        <v>-4.9765868186950684</v>
      </c>
      <c r="AC2951" s="0">
        <v>-4.7626447677612305</v>
      </c>
      <c r="AD2951" s="0">
        <v>-4.3167719841003418</v>
      </c>
      <c r="AE2951" s="0">
        <v>-4.0079617500305176</v>
      </c>
      <c r="AF2951" s="0">
        <v>-3.6991515159606934</v>
      </c>
      <c r="AG2951" s="0">
        <v>-3.2532787322998047</v>
      </c>
      <c r="AH2951" s="0">
        <v>-3.0393364429473877</v>
      </c>
      <c r="AI2951">
        <v>5.9966516992915331E-5</v>
      </c>
    </row>
    <row r="2952" x14ac:dyDescent="0.4">
      <c r="A2952" s="10" t="str">
        <f>Data[[#This Row],[category]]&amp;Data[[#This Row],[subcategory]]&amp;Data[[#This Row],[date]]&amp;Data[[#This Row],[hour]]</f>
        <v>NEM participationNo9/1/201713</v>
      </c>
      <c r="B2952" s="10" t="s">
        <v>141</v>
      </c>
      <c r="C2952" t="s">
        <v>121</v>
      </c>
      <c r="D2952" t="s">
        <v>112</v>
      </c>
      <c r="E2952" t="s">
        <v>66</v>
      </c>
      <c r="F2952" s="0">
        <v>115670</v>
      </c>
      <c r="G2952" s="0">
        <v>4.0989365577697754</v>
      </c>
      <c r="H2952" s="0">
        <v>4.0699381828308105</v>
      </c>
      <c r="I2952" s="0">
        <v>-0.028998566791415215</v>
      </c>
      <c r="J2952" s="0">
        <v>0.0059085646644234657</v>
      </c>
      <c r="K2952" s="0">
        <v>93.983055114746094</v>
      </c>
      <c r="L2952" s="0">
        <v>-4.9017581939697266</v>
      </c>
      <c r="M2952" s="0">
        <v>1</v>
      </c>
      <c r="N2952" s="0">
        <v>1</v>
      </c>
      <c r="O2952" s="0">
        <v>3.829514741897583</v>
      </c>
      <c r="P2952" s="0">
        <v>3.6532812118530273</v>
      </c>
      <c r="Q2952" s="0">
        <v>-0.037042450159788132</v>
      </c>
      <c r="R2952" s="0">
        <v>-0.034895855933427811</v>
      </c>
      <c r="S2952" s="0">
        <v>-0.030422180891036987</v>
      </c>
      <c r="T2952" s="0">
        <v>-0.027323726564645767</v>
      </c>
      <c r="U2952" s="0">
        <v>-0.024225272238254547</v>
      </c>
      <c r="V2952" s="0">
        <v>-0.019751597195863724</v>
      </c>
      <c r="W2952" s="0">
        <v>-0.017605002969503403</v>
      </c>
      <c r="X2952" s="0">
        <v>474.12399291992187</v>
      </c>
      <c r="Y2952" s="0">
        <v>470.76974487304687</v>
      </c>
      <c r="Z2952" s="0">
        <v>-3.3542642593383789</v>
      </c>
      <c r="AA2952" s="0">
        <v>0.68248647451400757</v>
      </c>
      <c r="AB2952" s="0">
        <v>-4.2786993980407715</v>
      </c>
      <c r="AC2952" s="0">
        <v>-4.0307507514953613</v>
      </c>
      <c r="AD2952" s="0">
        <v>-3.5140054225921631</v>
      </c>
      <c r="AE2952" s="0">
        <v>-3.156109094619751</v>
      </c>
      <c r="AF2952" s="0">
        <v>-2.7982127666473389</v>
      </c>
      <c r="AG2952" s="0">
        <v>-2.2814674377441406</v>
      </c>
      <c r="AH2952" s="0">
        <v>-2.0335187911987305</v>
      </c>
      <c r="AI2952">
        <v>1.4904572421770013E-4</v>
      </c>
    </row>
    <row r="2953" x14ac:dyDescent="0.4">
      <c r="A2953" s="10" t="str">
        <f>Data[[#This Row],[category]]&amp;Data[[#This Row],[subcategory]]&amp;Data[[#This Row],[date]]&amp;Data[[#This Row],[hour]]</f>
        <v>NEM participationNo9/1/201714</v>
      </c>
      <c r="B2953" s="10" t="s">
        <v>141</v>
      </c>
      <c r="C2953" t="s">
        <v>121</v>
      </c>
      <c r="D2953" t="s">
        <v>112</v>
      </c>
      <c r="E2953" t="s">
        <v>67</v>
      </c>
      <c r="F2953" s="0">
        <v>115670</v>
      </c>
      <c r="G2953" s="0">
        <v>4.1308565139770508</v>
      </c>
      <c r="H2953" s="0">
        <v>4.0927343368530273</v>
      </c>
      <c r="I2953" s="0">
        <v>-0.038122143596410751</v>
      </c>
      <c r="J2953" s="0">
        <v>0.00647001713514328</v>
      </c>
      <c r="K2953" s="0">
        <v>93.811470031738281</v>
      </c>
      <c r="L2953" s="0">
        <v>-5.8882217407226563</v>
      </c>
      <c r="M2953" s="0">
        <v>1</v>
      </c>
      <c r="N2953" s="0">
        <v>1</v>
      </c>
      <c r="O2953" s="0">
        <v>3.829514741897583</v>
      </c>
      <c r="P2953" s="0">
        <v>3.6532812118530273</v>
      </c>
      <c r="Q2953" s="0">
        <v>-0.046347387135028839</v>
      </c>
      <c r="R2953" s="0">
        <v>-0.043996818363666534</v>
      </c>
      <c r="S2953" s="0">
        <v>-0.039098035544157028</v>
      </c>
      <c r="T2953" s="0">
        <v>-0.035705156624317169</v>
      </c>
      <c r="U2953" s="0">
        <v>-0.03231227770447731</v>
      </c>
      <c r="V2953" s="0">
        <v>-0.027413496747612953</v>
      </c>
      <c r="W2953" s="0">
        <v>-0.025062926113605499</v>
      </c>
      <c r="X2953" s="0">
        <v>477.81619262695312</v>
      </c>
      <c r="Y2953" s="0">
        <v>473.40658569335937</v>
      </c>
      <c r="Z2953" s="0">
        <v>-4.4095883369445801</v>
      </c>
      <c r="AA2953" s="0">
        <v>0.74733871221542358</v>
      </c>
      <c r="AB2953" s="0">
        <v>-5.3534941673278809</v>
      </c>
      <c r="AC2953" s="0">
        <v>-5.0819845199584961</v>
      </c>
      <c r="AD2953" s="0">
        <v>-4.5161361694335937</v>
      </c>
      <c r="AE2953" s="0">
        <v>-4.1242313385009766</v>
      </c>
      <c r="AF2953" s="0">
        <v>-3.7323265075683594</v>
      </c>
      <c r="AG2953" s="0">
        <v>-3.166478157043457</v>
      </c>
      <c r="AH2953" s="0">
        <v>-2.8949685096740723</v>
      </c>
      <c r="AI2953">
        <v>3.3506605998212535E-4</v>
      </c>
    </row>
    <row r="2954" x14ac:dyDescent="0.4">
      <c r="A2954" s="10" t="str">
        <f>Data[[#This Row],[category]]&amp;Data[[#This Row],[subcategory]]&amp;Data[[#This Row],[date]]&amp;Data[[#This Row],[hour]]</f>
        <v>NEM participationNo9/1/201715</v>
      </c>
      <c r="B2954" s="10" t="s">
        <v>141</v>
      </c>
      <c r="C2954" t="s">
        <v>121</v>
      </c>
      <c r="D2954" t="s">
        <v>112</v>
      </c>
      <c r="E2954" t="s">
        <v>68</v>
      </c>
      <c r="F2954" s="0">
        <v>115670</v>
      </c>
      <c r="G2954" s="0">
        <v>4.0573844909667969</v>
      </c>
      <c r="H2954" s="0">
        <v>4.0160598754882812</v>
      </c>
      <c r="I2954" s="0">
        <v>-0.04132474958896637</v>
      </c>
      <c r="J2954" s="0">
        <v>0.0070792804472148418</v>
      </c>
      <c r="K2954" s="0">
        <v>93.144638061523438</v>
      </c>
      <c r="L2954" s="0">
        <v>-5.8302221298217773</v>
      </c>
      <c r="M2954" s="0">
        <v>1</v>
      </c>
      <c r="N2954" s="0">
        <v>1</v>
      </c>
      <c r="O2954" s="0">
        <v>3.829514741897583</v>
      </c>
      <c r="P2954" s="0">
        <v>3.6532812118530273</v>
      </c>
      <c r="Q2954" s="0">
        <v>-0.050082221627235413</v>
      </c>
      <c r="R2954" s="0">
        <v>-0.047510307282209396</v>
      </c>
      <c r="S2954" s="0">
        <v>-0.042150221765041351</v>
      </c>
      <c r="T2954" s="0">
        <v>-0.038437843322753906</v>
      </c>
      <c r="U2954" s="0">
        <v>-0.034725464880466461</v>
      </c>
      <c r="V2954" s="0">
        <v>-0.029365381225943565</v>
      </c>
      <c r="W2954" s="0">
        <v>-0.026793463155627251</v>
      </c>
      <c r="X2954" s="0">
        <v>469.31768798828125</v>
      </c>
      <c r="Y2954" s="0">
        <v>464.53765869140625</v>
      </c>
      <c r="Z2954" s="0">
        <v>-4.7800335884094238</v>
      </c>
      <c r="AA2954" s="0">
        <v>0.81771349906921387</v>
      </c>
      <c r="AB2954" s="0">
        <v>-5.7848973274230957</v>
      </c>
      <c r="AC2954" s="0">
        <v>-5.4878206253051758</v>
      </c>
      <c r="AD2954" s="0">
        <v>-4.868687629699707</v>
      </c>
      <c r="AE2954" s="0">
        <v>-4.4398784637451172</v>
      </c>
      <c r="AF2954" s="0">
        <v>-4.0110692977905273</v>
      </c>
      <c r="AG2954" s="0">
        <v>-3.3919365406036377</v>
      </c>
      <c r="AH2954" s="0">
        <v>-3.0948593616485596</v>
      </c>
      <c r="AI2954">
        <v>3.4384511478435797E-4</v>
      </c>
    </row>
    <row r="2955" x14ac:dyDescent="0.4">
      <c r="A2955" s="10" t="str">
        <f>Data[[#This Row],[category]]&amp;Data[[#This Row],[subcategory]]&amp;Data[[#This Row],[date]]&amp;Data[[#This Row],[hour]]</f>
        <v>NEM participationNo9/1/201716</v>
      </c>
      <c r="B2955" s="10" t="s">
        <v>141</v>
      </c>
      <c r="C2955" t="s">
        <v>121</v>
      </c>
      <c r="D2955" t="s">
        <v>112</v>
      </c>
      <c r="E2955" t="s">
        <v>69</v>
      </c>
      <c r="F2955" s="0">
        <v>115670</v>
      </c>
      <c r="G2955" s="0">
        <v>3.9251487255096436</v>
      </c>
      <c r="H2955" s="0">
        <v>3.8661360740661621</v>
      </c>
      <c r="I2955" s="0">
        <v>-0.059012327343225479</v>
      </c>
      <c r="J2955" s="0">
        <v>0.0072590336203575134</v>
      </c>
      <c r="K2955" s="0">
        <v>92.320304870605469</v>
      </c>
      <c r="L2955" s="0">
        <v>-8.1244192123413086</v>
      </c>
      <c r="M2955" s="0">
        <v>1</v>
      </c>
      <c r="N2955" s="0">
        <v>1</v>
      </c>
      <c r="O2955" s="0">
        <v>3.829514741897583</v>
      </c>
      <c r="P2955" s="0">
        <v>3.6532812118530273</v>
      </c>
      <c r="Q2955" s="0">
        <v>-0.067534856498241425</v>
      </c>
      <c r="R2955" s="0">
        <v>-0.064897634088993073</v>
      </c>
      <c r="S2955" s="0">
        <v>-0.059401445090770721</v>
      </c>
      <c r="T2955" s="0">
        <v>-0.055594805628061295</v>
      </c>
      <c r="U2955" s="0">
        <v>-0.051788166165351868</v>
      </c>
      <c r="V2955" s="0">
        <v>-0.046291980892419815</v>
      </c>
      <c r="W2955" s="0">
        <v>-0.043654758483171463</v>
      </c>
      <c r="X2955" s="0">
        <v>454.02194213867187</v>
      </c>
      <c r="Y2955" s="0">
        <v>447.19595336914062</v>
      </c>
      <c r="Z2955" s="0">
        <v>-6.825955867767334</v>
      </c>
      <c r="AA2955" s="0">
        <v>0.83847647905349731</v>
      </c>
      <c r="AB2955" s="0">
        <v>-7.8008155822753906</v>
      </c>
      <c r="AC2955" s="0">
        <v>-7.4961953163146973</v>
      </c>
      <c r="AD2955" s="0">
        <v>-6.8613419532775879</v>
      </c>
      <c r="AE2955" s="0">
        <v>-6.4216446876525879</v>
      </c>
      <c r="AF2955" s="0">
        <v>-5.9819474220275879</v>
      </c>
      <c r="AG2955" s="0">
        <v>-5.3470940589904785</v>
      </c>
      <c r="AH2955" s="0">
        <v>-5.0424737930297852</v>
      </c>
      <c r="AI2955">
        <v>3.6664554529508564E-4</v>
      </c>
    </row>
    <row r="2956" x14ac:dyDescent="0.4">
      <c r="A2956" s="10" t="str">
        <f>Data[[#This Row],[category]]&amp;Data[[#This Row],[subcategory]]&amp;Data[[#This Row],[date]]&amp;Data[[#This Row],[hour]]</f>
        <v>NEM participationNo9/1/201717</v>
      </c>
      <c r="B2956" s="10" t="s">
        <v>141</v>
      </c>
      <c r="C2956" t="s">
        <v>121</v>
      </c>
      <c r="D2956" t="s">
        <v>112</v>
      </c>
      <c r="E2956" t="s">
        <v>70</v>
      </c>
      <c r="F2956" s="0">
        <v>115670</v>
      </c>
      <c r="G2956" s="0">
        <v>3.6482656002044678</v>
      </c>
      <c r="H2956" s="0">
        <v>3.5742814540863037</v>
      </c>
      <c r="I2956" s="0">
        <v>-0.073983915150165558</v>
      </c>
      <c r="J2956" s="0">
        <v>0.0074550062417984009</v>
      </c>
      <c r="K2956" s="0">
        <v>90.076133728027344</v>
      </c>
      <c r="L2956" s="0">
        <v>-9.9104452133178711</v>
      </c>
      <c r="M2956" s="0">
        <v>1</v>
      </c>
      <c r="N2956" s="0">
        <v>1</v>
      </c>
      <c r="O2956" s="0">
        <v>3.829514741897583</v>
      </c>
      <c r="P2956" s="0">
        <v>3.6532812118530273</v>
      </c>
      <c r="Q2956" s="0">
        <v>-0.083242557942867279</v>
      </c>
      <c r="R2956" s="0">
        <v>-0.080534137785434723</v>
      </c>
      <c r="S2956" s="0">
        <v>-0.074889570474624634</v>
      </c>
      <c r="T2956" s="0">
        <v>-0.070980161428451538</v>
      </c>
      <c r="U2956" s="0">
        <v>-0.067070752382278442</v>
      </c>
      <c r="V2956" s="0">
        <v>-0.061426185071468353</v>
      </c>
      <c r="W2956" s="0">
        <v>-0.058717768639326096</v>
      </c>
      <c r="X2956" s="0">
        <v>421.994873046875</v>
      </c>
      <c r="Y2956" s="0">
        <v>413.4371337890625</v>
      </c>
      <c r="Z2956" s="0">
        <v>-8.5577192306518555</v>
      </c>
      <c r="AA2956" s="0">
        <v>0.86111283302307129</v>
      </c>
      <c r="AB2956" s="0">
        <v>-9.6151809692382812</v>
      </c>
      <c r="AC2956" s="0">
        <v>-9.3023366928100586</v>
      </c>
      <c r="AD2956" s="0">
        <v>-8.6503438949584961</v>
      </c>
      <c r="AE2956" s="0">
        <v>-8.1987762451171875</v>
      </c>
      <c r="AF2956" s="0">
        <v>-7.7472081184387207</v>
      </c>
      <c r="AG2956" s="0">
        <v>-7.0952157974243164</v>
      </c>
      <c r="AH2956" s="0">
        <v>-6.7823715209960937</v>
      </c>
      <c r="AI2956">
        <v>4.0949226534081618E-4</v>
      </c>
    </row>
    <row r="2957" x14ac:dyDescent="0.4">
      <c r="A2957" s="10" t="str">
        <f>Data[[#This Row],[category]]&amp;Data[[#This Row],[subcategory]]&amp;Data[[#This Row],[date]]&amp;Data[[#This Row],[hour]]</f>
        <v>NEM participationNo9/1/201718</v>
      </c>
      <c r="B2957" s="10" t="s">
        <v>141</v>
      </c>
      <c r="C2957" t="s">
        <v>121</v>
      </c>
      <c r="D2957" t="s">
        <v>112</v>
      </c>
      <c r="E2957" t="s">
        <v>71</v>
      </c>
      <c r="F2957" s="0">
        <v>115670</v>
      </c>
      <c r="G2957" s="0">
        <v>3.1777727603912354</v>
      </c>
      <c r="H2957" s="0">
        <v>3.1551601886749268</v>
      </c>
      <c r="I2957" s="0">
        <v>-0.022612769156694412</v>
      </c>
      <c r="J2957" s="0">
        <v>0.0078495284542441368</v>
      </c>
      <c r="K2957" s="0">
        <v>87.368690490722656</v>
      </c>
      <c r="L2957" s="0">
        <v>-2.8695540428161621</v>
      </c>
      <c r="M2957" s="0">
        <v>1</v>
      </c>
      <c r="N2957" s="0">
        <v>1</v>
      </c>
      <c r="O2957" s="0">
        <v>3.829514741897583</v>
      </c>
      <c r="P2957" s="0">
        <v>3.6532812118530273</v>
      </c>
      <c r="Q2957" s="0">
        <v>-0.032593272626399994</v>
      </c>
      <c r="R2957" s="0">
        <v>-0.029741520062088966</v>
      </c>
      <c r="S2957" s="0">
        <v>-0.023798242211341858</v>
      </c>
      <c r="T2957" s="0">
        <v>-0.019681945443153381</v>
      </c>
      <c r="U2957" s="0">
        <v>-0.015565648674964905</v>
      </c>
      <c r="V2957" s="0">
        <v>-0.0096223698928952217</v>
      </c>
      <c r="W2957" s="0">
        <v>-0.006770620122551918</v>
      </c>
      <c r="X2957" s="0">
        <v>367.57296752929687</v>
      </c>
      <c r="Y2957" s="0">
        <v>364.95736694335937</v>
      </c>
      <c r="Z2957" s="0">
        <v>-2.6156189441680908</v>
      </c>
      <c r="AA2957" s="0">
        <v>0.90668332576751709</v>
      </c>
      <c r="AB2957" s="0">
        <v>-3.7647836208343506</v>
      </c>
      <c r="AC2957" s="0">
        <v>-3.4353835582733154</v>
      </c>
      <c r="AD2957" s="0">
        <v>-2.7488875389099121</v>
      </c>
      <c r="AE2957" s="0">
        <v>-2.2734222412109375</v>
      </c>
      <c r="AF2957" s="0">
        <v>-1.7979570627212524</v>
      </c>
      <c r="AG2957" s="0">
        <v>-1.11146080493927</v>
      </c>
      <c r="AH2957" s="0">
        <v>-0.78206086158752441</v>
      </c>
      <c r="AI2957">
        <v>4.0989741528818513E-4</v>
      </c>
    </row>
    <row r="2958" x14ac:dyDescent="0.4">
      <c r="A2958" s="10" t="str">
        <f>Data[[#This Row],[category]]&amp;Data[[#This Row],[subcategory]]&amp;Data[[#This Row],[date]]&amp;Data[[#This Row],[hour]]</f>
        <v>NEM participationNo9/1/201719</v>
      </c>
      <c r="B2958" s="10" t="s">
        <v>141</v>
      </c>
      <c r="C2958" t="s">
        <v>121</v>
      </c>
      <c r="D2958" t="s">
        <v>112</v>
      </c>
      <c r="E2958" t="s">
        <v>72</v>
      </c>
      <c r="F2958" s="0">
        <v>115670</v>
      </c>
      <c r="G2958" s="0">
        <v>2.6924324035644531</v>
      </c>
      <c r="H2958" s="0">
        <v>2.730926513671875</v>
      </c>
      <c r="I2958" s="0">
        <v>0.038494110107421875</v>
      </c>
      <c r="J2958" s="0">
        <v>0.0076537532731890678</v>
      </c>
      <c r="K2958" s="0">
        <v>84.803314208984375</v>
      </c>
      <c r="L2958" s="0">
        <v>5.0090017318725586</v>
      </c>
      <c r="M2958" s="0">
        <v>1</v>
      </c>
      <c r="N2958" s="0">
        <v>1</v>
      </c>
      <c r="O2958" s="0">
        <v>3.829514741897583</v>
      </c>
      <c r="P2958" s="0">
        <v>3.6532812118530273</v>
      </c>
      <c r="Q2958" s="0">
        <v>0.028330272063612938</v>
      </c>
      <c r="R2958" s="0">
        <v>0.031110895797610283</v>
      </c>
      <c r="S2958" s="0">
        <v>0.036905944347381592</v>
      </c>
      <c r="T2958" s="0">
        <v>0.040919575840234756</v>
      </c>
      <c r="U2958" s="0">
        <v>0.044933207333087921</v>
      </c>
      <c r="V2958" s="0">
        <v>0.050728254020214081</v>
      </c>
      <c r="W2958" s="0">
        <v>0.053508881479501724</v>
      </c>
      <c r="X2958" s="0">
        <v>311.43365478515625</v>
      </c>
      <c r="Y2958" s="0">
        <v>315.88626098632812</v>
      </c>
      <c r="Z2958" s="0">
        <v>4.4526138305664062</v>
      </c>
      <c r="AA2958" s="0">
        <v>0.88406974077224731</v>
      </c>
      <c r="AB2958" s="0">
        <v>3.2723729610443115</v>
      </c>
      <c r="AC2958" s="0">
        <v>3.5935571193695068</v>
      </c>
      <c r="AD2958" s="0">
        <v>4.2629313468933105</v>
      </c>
      <c r="AE2958" s="0">
        <v>4.7265381813049316</v>
      </c>
      <c r="AF2958" s="0">
        <v>5.1901450157165527</v>
      </c>
      <c r="AG2958" s="0">
        <v>5.8595190048217773</v>
      </c>
      <c r="AH2958" s="0">
        <v>6.1807036399841309</v>
      </c>
      <c r="AI2958">
        <v>7.5525735556425388E-4</v>
      </c>
    </row>
    <row r="2959" x14ac:dyDescent="0.4">
      <c r="A2959" s="10" t="str">
        <f>Data[[#This Row],[category]]&amp;Data[[#This Row],[subcategory]]&amp;Data[[#This Row],[date]]&amp;Data[[#This Row],[hour]]</f>
        <v>NEM participationNo9/1/201720</v>
      </c>
      <c r="B2959" s="10" t="s">
        <v>141</v>
      </c>
      <c r="C2959" t="s">
        <v>121</v>
      </c>
      <c r="D2959" t="s">
        <v>112</v>
      </c>
      <c r="E2959" t="s">
        <v>55</v>
      </c>
      <c r="F2959" s="0">
        <v>115670</v>
      </c>
      <c r="G2959" s="0">
        <v>2.5989177227020264</v>
      </c>
      <c r="H2959" s="0">
        <v>2.6129944324493408</v>
      </c>
      <c r="I2959" s="0">
        <v>0.014076584950089455</v>
      </c>
      <c r="J2959" s="0">
        <v>0.007954619824886322</v>
      </c>
      <c r="K2959" s="0">
        <v>81.542953491210938</v>
      </c>
      <c r="L2959" s="0">
        <v>1.7632774114608765</v>
      </c>
      <c r="M2959" s="0">
        <v>1</v>
      </c>
      <c r="N2959" s="0">
        <v>1</v>
      </c>
      <c r="O2959" s="0">
        <v>3.829514741897583</v>
      </c>
      <c r="P2959" s="0">
        <v>3.6532812118530273</v>
      </c>
      <c r="Q2959" s="0">
        <v>0.0031516915187239647</v>
      </c>
      <c r="R2959" s="0">
        <v>0.0060416213236749172</v>
      </c>
      <c r="S2959" s="0">
        <v>0.01206446997821331</v>
      </c>
      <c r="T2959" s="0">
        <v>0.016235876828432083</v>
      </c>
      <c r="U2959" s="0">
        <v>0.020407283678650856</v>
      </c>
      <c r="V2959" s="0">
        <v>0.026430131867527962</v>
      </c>
      <c r="W2959" s="0">
        <v>0.029320061206817627</v>
      </c>
      <c r="X2959" s="0">
        <v>300.6168212890625</v>
      </c>
      <c r="Y2959" s="0">
        <v>302.24508666992187</v>
      </c>
      <c r="Z2959" s="0">
        <v>1.6282385587692261</v>
      </c>
      <c r="AA2959" s="0">
        <v>0.91882222890853882</v>
      </c>
      <c r="AB2959" s="0">
        <v>0.36404553055763245</v>
      </c>
      <c r="AC2959" s="0">
        <v>0.69785553216934204</v>
      </c>
      <c r="AD2959" s="0">
        <v>1.3935427665710449</v>
      </c>
      <c r="AE2959" s="0">
        <v>1.8753736019134521</v>
      </c>
      <c r="AF2959" s="0">
        <v>2.3572044372558594</v>
      </c>
      <c r="AG2959" s="0">
        <v>3.052891731262207</v>
      </c>
      <c r="AH2959" s="0">
        <v>3.3867015838623047</v>
      </c>
      <c r="AI2959">
        <v>8.4838528368891275E-4</v>
      </c>
    </row>
    <row r="2960" x14ac:dyDescent="0.4">
      <c r="A2960" s="10" t="str">
        <f>Data[[#This Row],[category]]&amp;Data[[#This Row],[subcategory]]&amp;Data[[#This Row],[date]]&amp;Data[[#This Row],[hour]]</f>
        <v>NEM participationNo9/1/201721</v>
      </c>
      <c r="B2960" s="10" t="s">
        <v>141</v>
      </c>
      <c r="C2960" t="s">
        <v>121</v>
      </c>
      <c r="D2960" t="s">
        <v>112</v>
      </c>
      <c r="E2960" t="s">
        <v>73</v>
      </c>
      <c r="F2960" s="0">
        <v>115670</v>
      </c>
      <c r="G2960" s="0">
        <v>2.4118106365203857</v>
      </c>
      <c r="H2960" s="0">
        <v>2.4496843814849854</v>
      </c>
      <c r="I2960" s="0">
        <v>0.037873730063438416</v>
      </c>
      <c r="J2960" s="0">
        <v>0.0074050342664122581</v>
      </c>
      <c r="K2960" s="0">
        <v>80.112838745117188</v>
      </c>
      <c r="L2960" s="0">
        <v>5.0991296768188477</v>
      </c>
      <c r="M2960" s="0">
        <v>1</v>
      </c>
      <c r="N2960" s="0">
        <v>1</v>
      </c>
      <c r="O2960" s="0">
        <v>3.829514741897583</v>
      </c>
      <c r="P2960" s="0">
        <v>3.6532812118530273</v>
      </c>
      <c r="Q2960" s="0">
        <v>0.027014601975679398</v>
      </c>
      <c r="R2960" s="0">
        <v>0.0297048669308424</v>
      </c>
      <c r="S2960" s="0">
        <v>0.035311594605445862</v>
      </c>
      <c r="T2960" s="0">
        <v>0.039194799959659576</v>
      </c>
      <c r="U2960" s="0">
        <v>0.043078005313873291</v>
      </c>
      <c r="V2960" s="0">
        <v>0.048684734851121902</v>
      </c>
      <c r="W2960" s="0">
        <v>0.051374997943639755</v>
      </c>
      <c r="X2960" s="0">
        <v>278.97415161132812</v>
      </c>
      <c r="Y2960" s="0">
        <v>283.35498046875</v>
      </c>
      <c r="Z2960" s="0">
        <v>4.380854606628418</v>
      </c>
      <c r="AA2960" s="0">
        <v>0.85534071922302246</v>
      </c>
      <c r="AB2960" s="0">
        <v>3.1204025745391846</v>
      </c>
      <c r="AC2960" s="0">
        <v>3.4311494827270508</v>
      </c>
      <c r="AD2960" s="0">
        <v>4.0787715911865234</v>
      </c>
      <c r="AE2960" s="0">
        <v>4.5273127555847168</v>
      </c>
      <c r="AF2960" s="0">
        <v>4.9758539199829102</v>
      </c>
      <c r="AG2960" s="0">
        <v>5.6234760284423828</v>
      </c>
      <c r="AH2960" s="0">
        <v>5.9342231750488281</v>
      </c>
      <c r="AI2960">
        <v>1.2834341727767651E-3</v>
      </c>
    </row>
    <row r="2961" x14ac:dyDescent="0.4">
      <c r="A2961" s="10" t="str">
        <f>Data[[#This Row],[category]]&amp;Data[[#This Row],[subcategory]]&amp;Data[[#This Row],[date]]&amp;Data[[#This Row],[hour]]</f>
        <v>NEM participationNo9/1/201722</v>
      </c>
      <c r="B2961" s="10" t="s">
        <v>141</v>
      </c>
      <c r="C2961" t="s">
        <v>121</v>
      </c>
      <c r="D2961" t="s">
        <v>112</v>
      </c>
      <c r="E2961" t="s">
        <v>74</v>
      </c>
      <c r="F2961" s="0">
        <v>115670</v>
      </c>
      <c r="G2961" s="0">
        <v>2.1798090934753418</v>
      </c>
      <c r="H2961" s="0">
        <v>2.2179551124572754</v>
      </c>
      <c r="I2961" s="0">
        <v>0.038145862519741058</v>
      </c>
      <c r="J2961" s="0">
        <v>0.006955763790756464</v>
      </c>
      <c r="K2961" s="0">
        <v>78.712394714355469</v>
      </c>
      <c r="L2961" s="0">
        <v>5.4669318199157715</v>
      </c>
      <c r="M2961" s="0">
        <v>1</v>
      </c>
      <c r="N2961" s="0">
        <v>1</v>
      </c>
      <c r="O2961" s="0">
        <v>3.829514741897583</v>
      </c>
      <c r="P2961" s="0">
        <v>3.6532812118530273</v>
      </c>
      <c r="Q2961" s="0">
        <v>0.027867233380675316</v>
      </c>
      <c r="R2961" s="0">
        <v>0.030394276604056358</v>
      </c>
      <c r="S2961" s="0">
        <v>0.035660840570926666</v>
      </c>
      <c r="T2961" s="0">
        <v>0.039308447390794754</v>
      </c>
      <c r="U2961" s="0">
        <v>0.042956054210662842</v>
      </c>
      <c r="V2961" s="0">
        <v>0.048222616314888</v>
      </c>
      <c r="W2961" s="0">
        <v>0.050749659538269043</v>
      </c>
      <c r="X2961" s="0">
        <v>252.13853454589844</v>
      </c>
      <c r="Y2961" s="0">
        <v>256.55087280273437</v>
      </c>
      <c r="Z2961" s="0">
        <v>4.4123320579528809</v>
      </c>
      <c r="AA2961" s="0">
        <v>0.80344635248184204</v>
      </c>
      <c r="AB2961" s="0">
        <v>3.218888521194458</v>
      </c>
      <c r="AC2961" s="0">
        <v>3.5107822418212891</v>
      </c>
      <c r="AD2961" s="0">
        <v>4.119112491607666</v>
      </c>
      <c r="AE2961" s="0">
        <v>4.5404400825500488</v>
      </c>
      <c r="AF2961" s="0">
        <v>4.9617676734924316</v>
      </c>
      <c r="AG2961" s="0">
        <v>5.5700979232788086</v>
      </c>
      <c r="AH2961" s="0">
        <v>5.8619918823242187</v>
      </c>
      <c r="AI2961">
        <v>1.4289229307635765E-3</v>
      </c>
    </row>
    <row r="2962" x14ac:dyDescent="0.4">
      <c r="A2962" s="10" t="str">
        <f>Data[[#This Row],[category]]&amp;Data[[#This Row],[subcategory]]&amp;Data[[#This Row],[date]]&amp;Data[[#This Row],[hour]]</f>
        <v>NEM participationNo9/1/201723</v>
      </c>
      <c r="B2962" s="10" t="s">
        <v>141</v>
      </c>
      <c r="C2962" t="s">
        <v>121</v>
      </c>
      <c r="D2962" t="s">
        <v>112</v>
      </c>
      <c r="E2962" t="s">
        <v>75</v>
      </c>
      <c r="F2962" s="0">
        <v>115670</v>
      </c>
      <c r="G2962" s="0">
        <v>1.9580813646316528</v>
      </c>
      <c r="H2962" s="0">
        <v>1.9797021150588989</v>
      </c>
      <c r="I2962" s="0">
        <v>0.021620586514472961</v>
      </c>
      <c r="J2962" s="0">
        <v>0.0057734479196369648</v>
      </c>
      <c r="K2962" s="0">
        <v>77.7359619140625</v>
      </c>
      <c r="L2962" s="0">
        <v>3.7392802238464355</v>
      </c>
      <c r="M2962" s="0">
        <v>1</v>
      </c>
      <c r="N2962" s="0">
        <v>1</v>
      </c>
      <c r="O2962" s="0">
        <v>3.829514741897583</v>
      </c>
      <c r="P2962" s="0">
        <v>3.6532812118530273</v>
      </c>
      <c r="Q2962" s="0">
        <v>0.013502128422260284</v>
      </c>
      <c r="R2962" s="0">
        <v>0.015599633567035198</v>
      </c>
      <c r="S2962" s="0">
        <v>0.019971005618572235</v>
      </c>
      <c r="T2962" s="0">
        <v>0.02299860492348671</v>
      </c>
      <c r="U2962" s="0">
        <v>0.026026204228401184</v>
      </c>
      <c r="V2962" s="0">
        <v>0.030397575348615646</v>
      </c>
      <c r="W2962" s="0">
        <v>0.032495081424713135</v>
      </c>
      <c r="X2962" s="0">
        <v>226.49127197265625</v>
      </c>
      <c r="Y2962" s="0">
        <v>228.99214172363281</v>
      </c>
      <c r="Z2962" s="0">
        <v>2.5008533000946045</v>
      </c>
      <c r="AA2962" s="0">
        <v>0.66687941551208496</v>
      </c>
      <c r="AB2962" s="0">
        <v>1.5596036911010742</v>
      </c>
      <c r="AC2962" s="0">
        <v>1.8018823862075806</v>
      </c>
      <c r="AD2962" s="0">
        <v>2.3068108558654785</v>
      </c>
      <c r="AE2962" s="0">
        <v>2.6565227508544922</v>
      </c>
      <c r="AF2962" s="0">
        <v>3.0062346458435059</v>
      </c>
      <c r="AG2962" s="0">
        <v>3.5111629962921143</v>
      </c>
      <c r="AH2962" s="0">
        <v>3.7534418106079102</v>
      </c>
      <c r="AI2962">
        <v>1.7540350531533022E-3</v>
      </c>
    </row>
    <row r="2963" x14ac:dyDescent="0.4">
      <c r="A2963" s="10" t="str">
        <f>Data[[#This Row],[category]]&amp;Data[[#This Row],[subcategory]]&amp;Data[[#This Row],[date]]&amp;Data[[#This Row],[hour]]</f>
        <v>NEM participationNo9/1/201724</v>
      </c>
      <c r="B2963" s="10" t="s">
        <v>141</v>
      </c>
      <c r="C2963" t="s">
        <v>121</v>
      </c>
      <c r="D2963" t="s">
        <v>112</v>
      </c>
      <c r="E2963" t="s">
        <v>76</v>
      </c>
      <c r="F2963" s="0">
        <v>115670</v>
      </c>
      <c r="G2963" s="0">
        <v>1.7732846736907959</v>
      </c>
      <c r="H2963" s="0">
        <v>1.8102738857269287</v>
      </c>
      <c r="I2963" s="0">
        <v>0.03698919340968132</v>
      </c>
      <c r="J2963" s="0">
        <v>0.0047658286057412624</v>
      </c>
      <c r="K2963" s="0">
        <v>76.818595886230469</v>
      </c>
      <c r="L2963" s="0">
        <v>7.7502126693725586</v>
      </c>
      <c r="M2963" s="0">
        <v>1</v>
      </c>
      <c r="N2963" s="0">
        <v>1</v>
      </c>
      <c r="O2963" s="0">
        <v>3.829514741897583</v>
      </c>
      <c r="P2963" s="0">
        <v>3.6532812118530273</v>
      </c>
      <c r="Q2963" s="0">
        <v>0.030035827308893204</v>
      </c>
      <c r="R2963" s="0">
        <v>0.031767264008522034</v>
      </c>
      <c r="S2963" s="0">
        <v>0.035375714302062988</v>
      </c>
      <c r="T2963" s="0">
        <v>0.037874918431043625</v>
      </c>
      <c r="U2963" s="0">
        <v>0.040374122560024261</v>
      </c>
      <c r="V2963" s="0">
        <v>0.043982572853565216</v>
      </c>
      <c r="W2963" s="0">
        <v>0.045714009553194046</v>
      </c>
      <c r="X2963" s="0">
        <v>205.1158447265625</v>
      </c>
      <c r="Y2963" s="0">
        <v>209.39437866210937</v>
      </c>
      <c r="Z2963" s="0">
        <v>4.2785401344299316</v>
      </c>
      <c r="AA2963" s="0">
        <v>0.5504913330078125</v>
      </c>
      <c r="AB2963" s="0">
        <v>3.4693782329559326</v>
      </c>
      <c r="AC2963" s="0">
        <v>3.6693730354309082</v>
      </c>
      <c r="AD2963" s="0">
        <v>4.0861778259277344</v>
      </c>
      <c r="AE2963" s="0">
        <v>4.3748559951782227</v>
      </c>
      <c r="AF2963" s="0">
        <v>4.6635341644287109</v>
      </c>
      <c r="AG2963" s="0">
        <v>5.0803389549255371</v>
      </c>
      <c r="AH2963" s="0">
        <v>5.2803335189819336</v>
      </c>
      <c r="AI2963">
        <v>1.6726382372027615E-3</v>
      </c>
    </row>
    <row r="2964" x14ac:dyDescent="0.4">
      <c r="A2964" s="10" t="str">
        <f>Data[[#This Row],[category]]&amp;Data[[#This Row],[subcategory]]&amp;Data[[#This Row],[date]]&amp;Data[[#This Row],[hour]]</f>
        <v>NEM participationNo9/1/2017Avg. 11 to 6 pm</v>
      </c>
      <c r="B2964" s="10" t="s">
        <v>141</v>
      </c>
      <c r="C2964" t="s">
        <v>121</v>
      </c>
      <c r="D2964" t="s">
        <v>112</v>
      </c>
      <c r="E2964" t="s">
        <v>77</v>
      </c>
      <c r="F2964" s="0">
        <v>115670</v>
      </c>
      <c r="G2964" s="0">
        <v>3.8719489574432373</v>
      </c>
      <c r="H2964" s="0">
        <v>3.8291187286376953</v>
      </c>
      <c r="I2964" s="0">
        <v>-0.042830239981412888</v>
      </c>
      <c r="J2964" s="0">
        <v>0.0051599536091089249</v>
      </c>
      <c r="K2964" s="0">
        <v>92.097068786621094</v>
      </c>
      <c r="L2964" s="0">
        <v>-8.28631591796875</v>
      </c>
      <c r="M2964" s="0">
        <v>1</v>
      </c>
      <c r="N2964" s="0">
        <v>1</v>
      </c>
      <c r="O2964" s="0"/>
      <c r="P2964" s="0"/>
      <c r="Q2964" s="0">
        <v>-0.048833400011062622</v>
      </c>
      <c r="R2964" s="0">
        <v>-0.04695877805352211</v>
      </c>
      <c r="S2964" s="0">
        <v>-0.043051913380622864</v>
      </c>
      <c r="T2964" s="0">
        <v>-0.04034603014588356</v>
      </c>
      <c r="U2964" s="0">
        <v>-0.037640146911144257</v>
      </c>
      <c r="V2964" s="0">
        <v>-0.03373328223824501</v>
      </c>
      <c r="W2964" s="0">
        <v>-0.031858660280704498</v>
      </c>
      <c r="X2964" s="0">
        <v>447.86834716796875</v>
      </c>
      <c r="Y2964" s="0">
        <v>442.91415405273438</v>
      </c>
      <c r="Z2964" s="0">
        <v>-4.9541740417480469</v>
      </c>
      <c r="AA2964" s="0">
        <v>0.59601593017578125</v>
      </c>
      <c r="AB2964" s="0">
        <v>-5.640648365020752</v>
      </c>
      <c r="AC2964" s="0">
        <v>-5.4241142272949219</v>
      </c>
      <c r="AD2964" s="0">
        <v>-4.9728403091430664</v>
      </c>
      <c r="AE2964" s="0">
        <v>-4.6602892875671387</v>
      </c>
      <c r="AF2964" s="0">
        <v>-4.3477382659912109</v>
      </c>
      <c r="AG2964" s="0">
        <v>-3.8964641094207764</v>
      </c>
      <c r="AH2964" s="0">
        <v>-3.6799302101135254</v>
      </c>
      <c r="AI2964">
        <v>2.0616661903183342E-4</v>
      </c>
    </row>
    <row r="2965" x14ac:dyDescent="0.4">
      <c r="A2965" s="10" t="str">
        <f>Data[[#This Row],[category]]&amp;Data[[#This Row],[subcategory]]&amp;Data[[#This Row],[date]]&amp;Data[[#This Row],[hour]]</f>
        <v>NEM participationNo9/1/2017Avg. 2 to 6pm</v>
      </c>
      <c r="B2965" s="10" t="s">
        <v>141</v>
      </c>
      <c r="C2965" t="s">
        <v>121</v>
      </c>
      <c r="D2965" t="s">
        <v>112</v>
      </c>
      <c r="E2965" t="s">
        <v>78</v>
      </c>
      <c r="F2965" s="0">
        <v>115670</v>
      </c>
      <c r="G2965" s="0">
        <v>3.7021427154541016</v>
      </c>
      <c r="H2965" s="0">
        <v>3.6529092788696289</v>
      </c>
      <c r="I2965" s="0">
        <v>-0.049233444035053253</v>
      </c>
      <c r="J2965" s="0">
        <v>0.0062802182510495186</v>
      </c>
      <c r="K2965" s="0">
        <v>90.727439880371094</v>
      </c>
      <c r="L2965" s="0">
        <v>-7.8251724243164062</v>
      </c>
      <c r="M2965" s="0">
        <v>1</v>
      </c>
      <c r="N2965" s="0">
        <v>1</v>
      </c>
      <c r="O2965" s="0"/>
      <c r="P2965" s="0"/>
      <c r="Q2965" s="0">
        <v>-0.056503728032112122</v>
      </c>
      <c r="R2965" s="0">
        <v>-0.054222110658884048</v>
      </c>
      <c r="S2965" s="0">
        <v>-0.049467038363218307</v>
      </c>
      <c r="T2965" s="0">
        <v>-0.046173688024282455</v>
      </c>
      <c r="U2965" s="0">
        <v>-0.042880337685346603</v>
      </c>
      <c r="V2965" s="0">
        <v>-0.038125265389680862</v>
      </c>
      <c r="W2965" s="0">
        <v>-0.035843648016452789</v>
      </c>
      <c r="X2965" s="0">
        <v>428.22683715820312</v>
      </c>
      <c r="Y2965" s="0">
        <v>422.53201293945312</v>
      </c>
      <c r="Z2965" s="0">
        <v>-5.6948323249816895</v>
      </c>
      <c r="AA2965" s="0">
        <v>0.72541546821594238</v>
      </c>
      <c r="AB2965" s="0">
        <v>-6.5266327857971191</v>
      </c>
      <c r="AC2965" s="0">
        <v>-6.2630877494812012</v>
      </c>
      <c r="AD2965" s="0">
        <v>-5.7138385772705078</v>
      </c>
      <c r="AE2965" s="0">
        <v>-5.333430290222168</v>
      </c>
      <c r="AF2965" s="0">
        <v>-4.9530220031738281</v>
      </c>
      <c r="AG2965" s="0">
        <v>-4.4037728309631348</v>
      </c>
      <c r="AH2965" s="0">
        <v>-4.1402277946472168</v>
      </c>
      <c r="AI2965">
        <v>3.3545226403575157E-4</v>
      </c>
    </row>
    <row r="2966" x14ac:dyDescent="0.4">
      <c r="A2966" s="10" t="str">
        <f>Data[[#This Row],[category]]&amp;Data[[#This Row],[subcategory]]&amp;Data[[#This Row],[date]]&amp;Data[[#This Row],[hour]]</f>
        <v>NEM participationNo9/2/20171</v>
      </c>
      <c r="B2966" s="10" t="s">
        <v>141</v>
      </c>
      <c r="C2966" t="s">
        <v>121</v>
      </c>
      <c r="D2966" t="s">
        <v>113</v>
      </c>
      <c r="E2966" t="s">
        <v>41</v>
      </c>
      <c r="F2966" s="0">
        <v>115670</v>
      </c>
      <c r="G2966" s="0">
        <v>1.6808907985687256</v>
      </c>
      <c r="H2966" s="0">
        <v>1.7004944086074829</v>
      </c>
      <c r="I2966" s="0">
        <v>0.019603602588176727</v>
      </c>
      <c r="J2966" s="0">
        <v>0.0044084442779421806</v>
      </c>
      <c r="K2966" s="0">
        <v>75.649421691894531</v>
      </c>
      <c r="L2966" s="0">
        <v>4.4425764083862305</v>
      </c>
      <c r="M2966" s="0">
        <v>1</v>
      </c>
      <c r="N2966" s="0">
        <v>1</v>
      </c>
      <c r="O2966" s="0">
        <v>2.90234375</v>
      </c>
      <c r="P2966" s="0">
        <v>2.8434567451477051</v>
      </c>
      <c r="Q2966" s="0">
        <v>0.012766892090439796</v>
      </c>
      <c r="R2966" s="0">
        <v>0.014368489384651184</v>
      </c>
      <c r="S2966" s="0">
        <v>0.01770634762942791</v>
      </c>
      <c r="T2966" s="0">
        <v>0.020018137991428375</v>
      </c>
      <c r="U2966" s="0">
        <v>0.022329928353428841</v>
      </c>
      <c r="V2966" s="0">
        <v>0.025667786598205566</v>
      </c>
      <c r="W2966" s="0">
        <v>0.027269383892416954</v>
      </c>
      <c r="X2966" s="0">
        <v>194.42863464355469</v>
      </c>
      <c r="Y2966" s="0">
        <v>196.69618225097656</v>
      </c>
      <c r="Z2966" s="0">
        <v>2.2675487995147705</v>
      </c>
      <c r="AA2966" s="0">
        <v>0.50916647911071777</v>
      </c>
      <c r="AB2966" s="0">
        <v>1.4745504856109619</v>
      </c>
      <c r="AC2966" s="0">
        <v>1.659531831741333</v>
      </c>
      <c r="AD2966" s="0">
        <v>2.0450477600097656</v>
      </c>
      <c r="AE2966" s="0">
        <v>2.3120548725128174</v>
      </c>
      <c r="AF2966" s="0">
        <v>2.5790619850158691</v>
      </c>
      <c r="AG2966" s="0">
        <v>2.9645779132843018</v>
      </c>
      <c r="AH2966" s="0">
        <v>3.1495592594146729</v>
      </c>
      <c r="AI2966">
        <v>0.14596614042127776</v>
      </c>
    </row>
    <row r="2967" x14ac:dyDescent="0.4">
      <c r="A2967" s="10" t="str">
        <f>Data[[#This Row],[category]]&amp;Data[[#This Row],[subcategory]]&amp;Data[[#This Row],[date]]&amp;Data[[#This Row],[hour]]</f>
        <v>NEM participationNo9/2/20172</v>
      </c>
      <c r="B2967" s="10" t="s">
        <v>141</v>
      </c>
      <c r="C2967" t="s">
        <v>121</v>
      </c>
      <c r="D2967" t="s">
        <v>113</v>
      </c>
      <c r="E2967" t="s">
        <v>42</v>
      </c>
      <c r="F2967" s="0">
        <v>115670</v>
      </c>
      <c r="G2967" s="0">
        <v>1.6005827188491821</v>
      </c>
      <c r="H2967" s="0">
        <v>1.634695291519165</v>
      </c>
      <c r="I2967" s="0">
        <v>0.034112516790628433</v>
      </c>
      <c r="J2967" s="0">
        <v>0.0042057638056576252</v>
      </c>
      <c r="K2967" s="0">
        <v>74.609428405761719</v>
      </c>
      <c r="L2967" s="0">
        <v>8.1025848388671875</v>
      </c>
      <c r="M2967" s="0">
        <v>1</v>
      </c>
      <c r="N2967" s="0">
        <v>1</v>
      </c>
      <c r="O2967" s="0">
        <v>2.90234375</v>
      </c>
      <c r="P2967" s="0">
        <v>2.8434567451477051</v>
      </c>
      <c r="Q2967" s="0">
        <v>0.027442304417490959</v>
      </c>
      <c r="R2967" s="0">
        <v>0.028970267623662949</v>
      </c>
      <c r="S2967" s="0">
        <v>0.032154664397239685</v>
      </c>
      <c r="T2967" s="0">
        <v>0.034360170364379883</v>
      </c>
      <c r="U2967" s="0">
        <v>0.036565676331520081</v>
      </c>
      <c r="V2967" s="0">
        <v>0.039750073105096817</v>
      </c>
      <c r="W2967" s="0">
        <v>0.041278034448623657</v>
      </c>
      <c r="X2967" s="0">
        <v>185.139404296875</v>
      </c>
      <c r="Y2967" s="0">
        <v>189.085205078125</v>
      </c>
      <c r="Z2967" s="0">
        <v>3.9457950592041016</v>
      </c>
      <c r="AA2967" s="0">
        <v>0.48575732111930847</v>
      </c>
      <c r="AB2967" s="0">
        <v>3.1695311069488525</v>
      </c>
      <c r="AC2967" s="0">
        <v>3.3460078239440918</v>
      </c>
      <c r="AD2967" s="0">
        <v>3.7137994766235352</v>
      </c>
      <c r="AE2967" s="0">
        <v>3.9685308933258057</v>
      </c>
      <c r="AF2967" s="0">
        <v>4.2232623100280762</v>
      </c>
      <c r="AG2967" s="0">
        <v>4.5910539627075195</v>
      </c>
      <c r="AH2967" s="0">
        <v>4.7675304412841797</v>
      </c>
      <c r="AI2967">
        <v>0.12590770482755964</v>
      </c>
    </row>
    <row r="2968" x14ac:dyDescent="0.4">
      <c r="A2968" s="10" t="str">
        <f>Data[[#This Row],[category]]&amp;Data[[#This Row],[subcategory]]&amp;Data[[#This Row],[date]]&amp;Data[[#This Row],[hour]]</f>
        <v>NEM participationNo9/2/20173</v>
      </c>
      <c r="B2968" s="10" t="s">
        <v>141</v>
      </c>
      <c r="C2968" t="s">
        <v>121</v>
      </c>
      <c r="D2968" t="s">
        <v>113</v>
      </c>
      <c r="E2968" t="s">
        <v>43</v>
      </c>
      <c r="F2968" s="0">
        <v>115670</v>
      </c>
      <c r="G2968" s="0">
        <v>1.5597906112670898</v>
      </c>
      <c r="H2968" s="0">
        <v>1.5814685821533203</v>
      </c>
      <c r="I2968" s="0">
        <v>0.021677961573004723</v>
      </c>
      <c r="J2968" s="0">
        <v>0.0040415781550109386</v>
      </c>
      <c r="K2968" s="0">
        <v>74.454421997070312</v>
      </c>
      <c r="L2968" s="0">
        <v>5.3573164939880371</v>
      </c>
      <c r="M2968" s="0">
        <v>1</v>
      </c>
      <c r="N2968" s="0">
        <v>1</v>
      </c>
      <c r="O2968" s="0">
        <v>2.90234375</v>
      </c>
      <c r="P2968" s="0">
        <v>2.8434567451477051</v>
      </c>
      <c r="Q2968" s="0">
        <v>0.015027470886707306</v>
      </c>
      <c r="R2968" s="0">
        <v>0.016495784744620323</v>
      </c>
      <c r="S2968" s="0">
        <v>0.019555870443582535</v>
      </c>
      <c r="T2968" s="0">
        <v>0.021675275638699532</v>
      </c>
      <c r="U2968" s="0">
        <v>0.023794680833816528</v>
      </c>
      <c r="V2968" s="0">
        <v>0.02685476653277874</v>
      </c>
      <c r="W2968" s="0">
        <v>0.028323080390691757</v>
      </c>
      <c r="X2968" s="0">
        <v>180.42097473144531</v>
      </c>
      <c r="Y2968" s="0">
        <v>182.928466796875</v>
      </c>
      <c r="Z2968" s="0">
        <v>2.5074899196624756</v>
      </c>
      <c r="AA2968" s="0">
        <v>0.46679419279098511</v>
      </c>
      <c r="AB2968" s="0">
        <v>1.7356427907943726</v>
      </c>
      <c r="AC2968" s="0">
        <v>1.9052300453186035</v>
      </c>
      <c r="AD2968" s="0">
        <v>2.2586636543273926</v>
      </c>
      <c r="AE2968" s="0">
        <v>2.503450870513916</v>
      </c>
      <c r="AF2968" s="0">
        <v>2.7482380867004395</v>
      </c>
      <c r="AG2968" s="0">
        <v>3.1016716957092285</v>
      </c>
      <c r="AH2968" s="0">
        <v>3.271259069442749</v>
      </c>
      <c r="AI2968">
        <v>0.11776301776378517</v>
      </c>
    </row>
    <row r="2969" x14ac:dyDescent="0.4">
      <c r="A2969" s="10" t="str">
        <f>Data[[#This Row],[category]]&amp;Data[[#This Row],[subcategory]]&amp;Data[[#This Row],[date]]&amp;Data[[#This Row],[hour]]</f>
        <v>NEM participationNo9/2/20174</v>
      </c>
      <c r="B2969" s="10" t="s">
        <v>141</v>
      </c>
      <c r="C2969" t="s">
        <v>121</v>
      </c>
      <c r="D2969" t="s">
        <v>113</v>
      </c>
      <c r="E2969" t="s">
        <v>44</v>
      </c>
      <c r="F2969" s="0">
        <v>115670</v>
      </c>
      <c r="G2969" s="0">
        <v>1.5358186960220337</v>
      </c>
      <c r="H2969" s="0">
        <v>1.5482923984527588</v>
      </c>
      <c r="I2969" s="0">
        <v>0.012473717331886292</v>
      </c>
      <c r="J2969" s="0">
        <v>0.00397520512342453</v>
      </c>
      <c r="K2969" s="0">
        <v>73.935272216796875</v>
      </c>
      <c r="L2969" s="0">
        <v>3.1339147090911865</v>
      </c>
      <c r="M2969" s="0">
        <v>1</v>
      </c>
      <c r="N2969" s="0">
        <v>1</v>
      </c>
      <c r="O2969" s="0">
        <v>2.90234375</v>
      </c>
      <c r="P2969" s="0">
        <v>2.8434567451477051</v>
      </c>
      <c r="Q2969" s="0">
        <v>0.0061457827687263489</v>
      </c>
      <c r="R2969" s="0">
        <v>0.0075899828225374222</v>
      </c>
      <c r="S2969" s="0">
        <v>0.010599813424050808</v>
      </c>
      <c r="T2969" s="0">
        <v>0.012684413231909275</v>
      </c>
      <c r="U2969" s="0">
        <v>0.014769013039767742</v>
      </c>
      <c r="V2969" s="0">
        <v>0.017778843641281128</v>
      </c>
      <c r="W2969" s="0">
        <v>0.019223043695092201</v>
      </c>
      <c r="X2969" s="0">
        <v>177.64814758300781</v>
      </c>
      <c r="Y2969" s="0">
        <v>179.09098815917969</v>
      </c>
      <c r="Z2969" s="0">
        <v>1.4428348541259766</v>
      </c>
      <c r="AA2969" s="0">
        <v>0.45912823081016541</v>
      </c>
      <c r="AB2969" s="0">
        <v>0.70982563495635986</v>
      </c>
      <c r="AC2969" s="0">
        <v>0.87662786245346069</v>
      </c>
      <c r="AD2969" s="0">
        <v>1.224257230758667</v>
      </c>
      <c r="AE2969" s="0">
        <v>1.4650243520736694</v>
      </c>
      <c r="AF2969" s="0">
        <v>1.7057914733886719</v>
      </c>
      <c r="AG2969" s="0">
        <v>2.0534207820892334</v>
      </c>
      <c r="AH2969" s="0">
        <v>2.2202231884002686</v>
      </c>
      <c r="AI2969">
        <v>0.11236394782837067</v>
      </c>
    </row>
    <row r="2970" x14ac:dyDescent="0.4">
      <c r="A2970" s="10" t="str">
        <f>Data[[#This Row],[category]]&amp;Data[[#This Row],[subcategory]]&amp;Data[[#This Row],[date]]&amp;Data[[#This Row],[hour]]</f>
        <v>NEM participationNo9/2/20175</v>
      </c>
      <c r="B2970" s="10" t="s">
        <v>141</v>
      </c>
      <c r="C2970" t="s">
        <v>121</v>
      </c>
      <c r="D2970" t="s">
        <v>113</v>
      </c>
      <c r="E2970" t="s">
        <v>45</v>
      </c>
      <c r="F2970" s="0">
        <v>115670</v>
      </c>
      <c r="G2970" s="0">
        <v>1.526329517364502</v>
      </c>
      <c r="H2970" s="0">
        <v>1.540253758430481</v>
      </c>
      <c r="I2970" s="0">
        <v>0.013924355618655682</v>
      </c>
      <c r="J2970" s="0">
        <v>0.0040076025761663914</v>
      </c>
      <c r="K2970" s="0">
        <v>73.157508850097656</v>
      </c>
      <c r="L2970" s="0">
        <v>3.4673025608062744</v>
      </c>
      <c r="M2970" s="0">
        <v>1</v>
      </c>
      <c r="N2970" s="0">
        <v>1</v>
      </c>
      <c r="O2970" s="0">
        <v>2.90234375</v>
      </c>
      <c r="P2970" s="0">
        <v>2.8434567451477051</v>
      </c>
      <c r="Q2970" s="0">
        <v>0.0071537438780069351</v>
      </c>
      <c r="R2970" s="0">
        <v>0.0086097139865159988</v>
      </c>
      <c r="S2970" s="0">
        <v>0.011644074693322182</v>
      </c>
      <c r="T2970" s="0">
        <v>0.013745663687586784</v>
      </c>
      <c r="U2970" s="0">
        <v>0.015847252681851387</v>
      </c>
      <c r="V2970" s="0">
        <v>0.01888161338865757</v>
      </c>
      <c r="W2970" s="0">
        <v>0.020337583497166634</v>
      </c>
      <c r="X2970" s="0">
        <v>176.550537109375</v>
      </c>
      <c r="Y2970" s="0">
        <v>178.16114807128906</v>
      </c>
      <c r="Z2970" s="0">
        <v>1.6106301546096802</v>
      </c>
      <c r="AA2970" s="0">
        <v>0.46287009119987488</v>
      </c>
      <c r="AB2970" s="0">
        <v>0.82624310255050659</v>
      </c>
      <c r="AC2970" s="0">
        <v>0.99440479278564453</v>
      </c>
      <c r="AD2970" s="0">
        <v>1.3448673486709595</v>
      </c>
      <c r="AE2970" s="0">
        <v>1.5875966548919678</v>
      </c>
      <c r="AF2970" s="0">
        <v>1.8303259611129761</v>
      </c>
      <c r="AG2970" s="0">
        <v>2.180788516998291</v>
      </c>
      <c r="AH2970" s="0">
        <v>2.3489501476287842</v>
      </c>
      <c r="AI2970">
        <v>0.13279054246722666</v>
      </c>
    </row>
    <row r="2971" x14ac:dyDescent="0.4">
      <c r="A2971" s="10" t="str">
        <f>Data[[#This Row],[category]]&amp;Data[[#This Row],[subcategory]]&amp;Data[[#This Row],[date]]&amp;Data[[#This Row],[hour]]</f>
        <v>NEM participationNo9/2/20176</v>
      </c>
      <c r="B2971" s="10" t="s">
        <v>141</v>
      </c>
      <c r="C2971" t="s">
        <v>121</v>
      </c>
      <c r="D2971" t="s">
        <v>113</v>
      </c>
      <c r="E2971" t="s">
        <v>46</v>
      </c>
      <c r="F2971" s="0">
        <v>115670</v>
      </c>
      <c r="G2971" s="0">
        <v>1.5787832736968994</v>
      </c>
      <c r="H2971" s="0">
        <v>1.5665103197097778</v>
      </c>
      <c r="I2971" s="0">
        <v>-0.012272979132831097</v>
      </c>
      <c r="J2971" s="0">
        <v>0.004386615939438343</v>
      </c>
      <c r="K2971" s="0">
        <v>72.858551025390625</v>
      </c>
      <c r="L2971" s="0">
        <v>-2.7928762435913086</v>
      </c>
      <c r="M2971" s="0">
        <v>1</v>
      </c>
      <c r="N2971" s="0">
        <v>1</v>
      </c>
      <c r="O2971" s="0">
        <v>2.90234375</v>
      </c>
      <c r="P2971" s="0">
        <v>2.8434567451477051</v>
      </c>
      <c r="Q2971" s="0">
        <v>-0.019523071125149727</v>
      </c>
      <c r="R2971" s="0">
        <v>-0.017929404973983765</v>
      </c>
      <c r="S2971" s="0">
        <v>-0.014608073979616165</v>
      </c>
      <c r="T2971" s="0">
        <v>-0.012307730503380299</v>
      </c>
      <c r="U2971" s="0">
        <v>-0.010007387027144432</v>
      </c>
      <c r="V2971" s="0">
        <v>-0.0066860560327768326</v>
      </c>
      <c r="W2971" s="0">
        <v>-0.0050923894159495831</v>
      </c>
      <c r="X2971" s="0">
        <v>182.61785888671875</v>
      </c>
      <c r="Y2971" s="0">
        <v>181.1982421875</v>
      </c>
      <c r="Z2971" s="0">
        <v>-1.4196155071258545</v>
      </c>
      <c r="AA2971" s="0">
        <v>0.50664538145065308</v>
      </c>
      <c r="AB2971" s="0">
        <v>-2.254875659942627</v>
      </c>
      <c r="AC2971" s="0">
        <v>-2.0708103179931641</v>
      </c>
      <c r="AD2971" s="0">
        <v>-1.6872032880783081</v>
      </c>
      <c r="AE2971" s="0">
        <v>-1.4215182065963745</v>
      </c>
      <c r="AF2971" s="0">
        <v>-1.1558331251144409</v>
      </c>
      <c r="AG2971" s="0">
        <v>-0.77222603559494019</v>
      </c>
      <c r="AH2971" s="0">
        <v>-0.58816069364547729</v>
      </c>
      <c r="AI2971">
        <v>0.18029953049074265</v>
      </c>
    </row>
    <row r="2972" x14ac:dyDescent="0.4">
      <c r="A2972" s="10" t="str">
        <f>Data[[#This Row],[category]]&amp;Data[[#This Row],[subcategory]]&amp;Data[[#This Row],[date]]&amp;Data[[#This Row],[hour]]</f>
        <v>NEM participationNo9/2/20177</v>
      </c>
      <c r="B2972" s="10" t="s">
        <v>141</v>
      </c>
      <c r="C2972" t="s">
        <v>121</v>
      </c>
      <c r="D2972" t="s">
        <v>113</v>
      </c>
      <c r="E2972" t="s">
        <v>60</v>
      </c>
      <c r="F2972" s="0">
        <v>115670</v>
      </c>
      <c r="G2972" s="0">
        <v>1.565372109413147</v>
      </c>
      <c r="H2972" s="0">
        <v>1.5439629554748535</v>
      </c>
      <c r="I2972" s="0">
        <v>-0.021409207955002785</v>
      </c>
      <c r="J2972" s="0">
        <v>0.0049283355474472046</v>
      </c>
      <c r="K2972" s="0">
        <v>73.216896057128906</v>
      </c>
      <c r="L2972" s="0">
        <v>-4.3449263572692871</v>
      </c>
      <c r="M2972" s="0">
        <v>1</v>
      </c>
      <c r="N2972" s="0">
        <v>1</v>
      </c>
      <c r="O2972" s="0">
        <v>2.90234375</v>
      </c>
      <c r="P2972" s="0">
        <v>2.8434567451477051</v>
      </c>
      <c r="Q2972" s="0">
        <v>-0.02937980554997921</v>
      </c>
      <c r="R2972" s="0">
        <v>-0.027589332312345505</v>
      </c>
      <c r="S2972" s="0">
        <v>-0.023857837542891502</v>
      </c>
      <c r="T2972" s="0">
        <v>-0.0212734155356884</v>
      </c>
      <c r="U2972" s="0">
        <v>-0.018688993528485298</v>
      </c>
      <c r="V2972" s="0">
        <v>-0.01495749969035387</v>
      </c>
      <c r="W2972" s="0">
        <v>-0.013167024590075016</v>
      </c>
      <c r="X2972" s="0">
        <v>181.06658935546875</v>
      </c>
      <c r="Y2972" s="0">
        <v>178.59019470214844</v>
      </c>
      <c r="Z2972" s="0">
        <v>-2.4764029979705811</v>
      </c>
      <c r="AA2972" s="0">
        <v>0.56921291351318359</v>
      </c>
      <c r="AB2972" s="0">
        <v>-3.3933088779449463</v>
      </c>
      <c r="AC2972" s="0">
        <v>-3.1865127086639404</v>
      </c>
      <c r="AD2972" s="0">
        <v>-2.7555325031280518</v>
      </c>
      <c r="AE2972" s="0">
        <v>-2.4570369720458984</v>
      </c>
      <c r="AF2972" s="0">
        <v>-2.1585414409637451</v>
      </c>
      <c r="AG2972" s="0">
        <v>-1.7275612354278564</v>
      </c>
      <c r="AH2972" s="0">
        <v>-1.5207650661468506</v>
      </c>
      <c r="AI2972">
        <v>0.24572591109211572</v>
      </c>
    </row>
    <row r="2973" x14ac:dyDescent="0.4">
      <c r="A2973" s="10" t="str">
        <f>Data[[#This Row],[category]]&amp;Data[[#This Row],[subcategory]]&amp;Data[[#This Row],[date]]&amp;Data[[#This Row],[hour]]</f>
        <v>NEM participationNo9/2/20178</v>
      </c>
      <c r="B2973" s="10" t="s">
        <v>141</v>
      </c>
      <c r="C2973" t="s">
        <v>121</v>
      </c>
      <c r="D2973" t="s">
        <v>113</v>
      </c>
      <c r="E2973" t="s">
        <v>61</v>
      </c>
      <c r="F2973" s="0">
        <v>115670</v>
      </c>
      <c r="G2973" s="0">
        <v>1.6208876371383667</v>
      </c>
      <c r="H2973" s="0">
        <v>1.6228494644165039</v>
      </c>
      <c r="I2973" s="0">
        <v>0.0019617374055087566</v>
      </c>
      <c r="J2973" s="0">
        <v>0.0051737818866968155</v>
      </c>
      <c r="K2973" s="0">
        <v>75.637367248535156</v>
      </c>
      <c r="L2973" s="0">
        <v>0.37959355115890503</v>
      </c>
      <c r="M2973" s="0">
        <v>0</v>
      </c>
      <c r="N2973" s="0">
        <v>0</v>
      </c>
      <c r="O2973" s="0">
        <v>2.90234375</v>
      </c>
      <c r="P2973" s="0">
        <v>2.8434567451477051</v>
      </c>
      <c r="Q2973" s="0">
        <v>-0.0064866603352129459</v>
      </c>
      <c r="R2973" s="0">
        <v>-0.004607014823704958</v>
      </c>
      <c r="S2973" s="0">
        <v>-0.0006896805134601891</v>
      </c>
      <c r="T2973" s="0">
        <v>0.0020234533585608006</v>
      </c>
      <c r="U2973" s="0">
        <v>0.0047365874052047729</v>
      </c>
      <c r="V2973" s="0">
        <v>0.0086539220064878464</v>
      </c>
      <c r="W2973" s="0">
        <v>0.010533567517995834</v>
      </c>
      <c r="X2973" s="0">
        <v>187.48808288574219</v>
      </c>
      <c r="Y2973" s="0">
        <v>187.71499633789063</v>
      </c>
      <c r="Z2973" s="0">
        <v>0.2269141674041748</v>
      </c>
      <c r="AA2973" s="0">
        <v>0.59756147861480713</v>
      </c>
      <c r="AB2973" s="0">
        <v>-0.74919635057449341</v>
      </c>
      <c r="AC2973" s="0">
        <v>-0.53210103511810303</v>
      </c>
      <c r="AD2973" s="0">
        <v>-0.079656727612018585</v>
      </c>
      <c r="AE2973" s="0">
        <v>0.2337048202753067</v>
      </c>
      <c r="AF2973" s="0">
        <v>0.54706639051437378</v>
      </c>
      <c r="AG2973" s="0">
        <v>0.99951064586639404</v>
      </c>
      <c r="AH2973" s="0">
        <v>1.2166060209274292</v>
      </c>
      <c r="AI2973">
        <v>0.25485168456179963</v>
      </c>
    </row>
    <row r="2974" x14ac:dyDescent="0.4">
      <c r="A2974" s="10" t="str">
        <f>Data[[#This Row],[category]]&amp;Data[[#This Row],[subcategory]]&amp;Data[[#This Row],[date]]&amp;Data[[#This Row],[hour]]</f>
        <v>NEM participationNo9/2/20179</v>
      </c>
      <c r="B2974" s="10" t="s">
        <v>141</v>
      </c>
      <c r="C2974" t="s">
        <v>121</v>
      </c>
      <c r="D2974" t="s">
        <v>113</v>
      </c>
      <c r="E2974" t="s">
        <v>62</v>
      </c>
      <c r="F2974" s="0">
        <v>115670</v>
      </c>
      <c r="G2974" s="0">
        <v>1.9447691440582275</v>
      </c>
      <c r="H2974" s="0">
        <v>1.9520595073699951</v>
      </c>
      <c r="I2974" s="0">
        <v>0.0072904047556221485</v>
      </c>
      <c r="J2974" s="0">
        <v>0.0046006091870367527</v>
      </c>
      <c r="K2974" s="0">
        <v>80.308555603027344</v>
      </c>
      <c r="L2974" s="0">
        <v>1.586660623550415</v>
      </c>
      <c r="M2974" s="0">
        <v>0</v>
      </c>
      <c r="N2974" s="0">
        <v>0</v>
      </c>
      <c r="O2974" s="0">
        <v>2.90234375</v>
      </c>
      <c r="P2974" s="0">
        <v>2.8434567451477051</v>
      </c>
      <c r="Q2974" s="0">
        <v>-0.0002203023323090747</v>
      </c>
      <c r="R2974" s="0">
        <v>0.0014511084882542491</v>
      </c>
      <c r="S2974" s="0">
        <v>0.0049344645813107491</v>
      </c>
      <c r="T2974" s="0">
        <v>0.0073470263741910458</v>
      </c>
      <c r="U2974" s="0">
        <v>0.0097595881670713425</v>
      </c>
      <c r="V2974" s="0">
        <v>0.013242944143712521</v>
      </c>
      <c r="W2974" s="0">
        <v>0.014914355240762234</v>
      </c>
      <c r="X2974" s="0">
        <v>224.95144653320312</v>
      </c>
      <c r="Y2974" s="0">
        <v>225.79472351074219</v>
      </c>
      <c r="Z2974" s="0">
        <v>0.843281090259552</v>
      </c>
      <c r="AA2974" s="0">
        <v>0.5313611626625061</v>
      </c>
      <c r="AB2974" s="0">
        <v>-0.025444505736231804</v>
      </c>
      <c r="AC2974" s="0">
        <v>0.16760009527206421</v>
      </c>
      <c r="AD2974" s="0">
        <v>0.56992077827453613</v>
      </c>
      <c r="AE2974" s="0">
        <v>0.84856683015823364</v>
      </c>
      <c r="AF2974" s="0">
        <v>1.1272128820419312</v>
      </c>
      <c r="AG2974" s="0">
        <v>1.5295335054397583</v>
      </c>
      <c r="AH2974" s="0">
        <v>1.7225781679153442</v>
      </c>
      <c r="AI2974">
        <v>0.21362900076383085</v>
      </c>
    </row>
    <row r="2975" x14ac:dyDescent="0.4">
      <c r="A2975" s="10" t="str">
        <f>Data[[#This Row],[category]]&amp;Data[[#This Row],[subcategory]]&amp;Data[[#This Row],[date]]&amp;Data[[#This Row],[hour]]</f>
        <v>NEM participationNo9/2/201710</v>
      </c>
      <c r="B2975" s="10" t="s">
        <v>141</v>
      </c>
      <c r="C2975" t="s">
        <v>121</v>
      </c>
      <c r="D2975" t="s">
        <v>113</v>
      </c>
      <c r="E2975" t="s">
        <v>63</v>
      </c>
      <c r="F2975" s="0">
        <v>115670</v>
      </c>
      <c r="G2975" s="0">
        <v>2.3688602447509766</v>
      </c>
      <c r="H2975" s="0">
        <v>2.3721930980682373</v>
      </c>
      <c r="I2975" s="0">
        <v>0.0033328603021800518</v>
      </c>
      <c r="J2975" s="0">
        <v>0.0023086268920451403</v>
      </c>
      <c r="K2975" s="0">
        <v>85.553489685058594</v>
      </c>
      <c r="L2975" s="0">
        <v>1.4440913200378418</v>
      </c>
      <c r="M2975" s="0">
        <v>0</v>
      </c>
      <c r="N2975" s="0">
        <v>0</v>
      </c>
      <c r="O2975" s="0">
        <v>2.90234375</v>
      </c>
      <c r="P2975" s="0">
        <v>2.8434567451477051</v>
      </c>
      <c r="Q2975" s="0">
        <v>-0.00040972471470013261</v>
      </c>
      <c r="R2975" s="0">
        <v>0.00042900416883639991</v>
      </c>
      <c r="S2975" s="0">
        <v>0.0021769835148006678</v>
      </c>
      <c r="T2975" s="0">
        <v>0.0033876285888254642</v>
      </c>
      <c r="U2975" s="0">
        <v>0.0045982738956809044</v>
      </c>
      <c r="V2975" s="0">
        <v>0.0063462532125413418</v>
      </c>
      <c r="W2975" s="0">
        <v>0.0071849818341434002</v>
      </c>
      <c r="X2975" s="0">
        <v>274.00607299804687</v>
      </c>
      <c r="Y2975" s="0">
        <v>274.39157104492187</v>
      </c>
      <c r="Z2975" s="0">
        <v>0.38551196455955505</v>
      </c>
      <c r="AA2975" s="0">
        <v>0.26664179563522339</v>
      </c>
      <c r="AB2975" s="0">
        <v>-0.047322403639554977</v>
      </c>
      <c r="AC2975" s="0">
        <v>0.049549110233783722</v>
      </c>
      <c r="AD2975" s="0">
        <v>0.25143721699714661</v>
      </c>
      <c r="AE2975" s="0">
        <v>0.39126431941986084</v>
      </c>
      <c r="AF2975" s="0">
        <v>0.53109139204025269</v>
      </c>
      <c r="AG2975" s="0">
        <v>0.73297953605651855</v>
      </c>
      <c r="AH2975" s="0">
        <v>0.82985103130340576</v>
      </c>
      <c r="AI2975">
        <v>6.3093736165592773E-2</v>
      </c>
    </row>
    <row r="2976" x14ac:dyDescent="0.4">
      <c r="A2976" s="10" t="str">
        <f>Data[[#This Row],[category]]&amp;Data[[#This Row],[subcategory]]&amp;Data[[#This Row],[date]]&amp;Data[[#This Row],[hour]]</f>
        <v>NEM participationNo9/2/201711</v>
      </c>
      <c r="B2976" s="10" t="s">
        <v>141</v>
      </c>
      <c r="C2976" t="s">
        <v>121</v>
      </c>
      <c r="D2976" t="s">
        <v>113</v>
      </c>
      <c r="E2976" t="s">
        <v>64</v>
      </c>
      <c r="F2976" s="0">
        <v>115670</v>
      </c>
      <c r="G2976" s="0">
        <v>2.732367992401123</v>
      </c>
      <c r="H2976" s="0">
        <v>2.7290349006652832</v>
      </c>
      <c r="I2976" s="0">
        <v>-0.0033328600693494081</v>
      </c>
      <c r="J2976" s="0">
        <v>0.0023086268920451403</v>
      </c>
      <c r="K2976" s="0">
        <v>89.165550231933594</v>
      </c>
      <c r="L2976" s="0">
        <v>-1.4440914392471313</v>
      </c>
      <c r="M2976" s="0">
        <v>0</v>
      </c>
      <c r="N2976" s="0">
        <v>0</v>
      </c>
      <c r="O2976" s="0">
        <v>2.90234375</v>
      </c>
      <c r="P2976" s="0">
        <v>2.8434567451477051</v>
      </c>
      <c r="Q2976" s="0">
        <v>-0.0071849818341434002</v>
      </c>
      <c r="R2976" s="0">
        <v>-0.0063462527468800545</v>
      </c>
      <c r="S2976" s="0">
        <v>-0.0045982734300196171</v>
      </c>
      <c r="T2976" s="0">
        <v>-0.0033876283559948206</v>
      </c>
      <c r="U2976" s="0">
        <v>-0.0021769832819700241</v>
      </c>
      <c r="V2976" s="0">
        <v>-0.00042900393600575626</v>
      </c>
      <c r="W2976" s="0">
        <v>0.00040972494753077626</v>
      </c>
      <c r="X2976" s="0">
        <v>316.05300903320312</v>
      </c>
      <c r="Y2976" s="0">
        <v>315.66748046875</v>
      </c>
      <c r="Z2976" s="0">
        <v>-0.38551193475723267</v>
      </c>
      <c r="AA2976" s="0">
        <v>0.26664179563522339</v>
      </c>
      <c r="AB2976" s="0">
        <v>-0.82985103130340576</v>
      </c>
      <c r="AC2976" s="0">
        <v>-0.73297947645187378</v>
      </c>
      <c r="AD2976" s="0">
        <v>-0.53109139204025269</v>
      </c>
      <c r="AE2976" s="0">
        <v>-0.39126428961753845</v>
      </c>
      <c r="AF2976" s="0">
        <v>-0.25143718719482422</v>
      </c>
      <c r="AG2976" s="0">
        <v>-0.049549080431461334</v>
      </c>
      <c r="AH2976" s="0">
        <v>0.047322433441877365</v>
      </c>
      <c r="AI2976">
        <v>6.3093745420614411E-2</v>
      </c>
    </row>
    <row r="2977" x14ac:dyDescent="0.4">
      <c r="A2977" s="10" t="str">
        <f>Data[[#This Row],[category]]&amp;Data[[#This Row],[subcategory]]&amp;Data[[#This Row],[date]]&amp;Data[[#This Row],[hour]]</f>
        <v>NEM participationNo9/2/201712</v>
      </c>
      <c r="B2977" s="10" t="s">
        <v>141</v>
      </c>
      <c r="C2977" t="s">
        <v>121</v>
      </c>
      <c r="D2977" t="s">
        <v>113</v>
      </c>
      <c r="E2977" t="s">
        <v>65</v>
      </c>
      <c r="F2977" s="0">
        <v>115670</v>
      </c>
      <c r="G2977" s="0">
        <v>2.9178526401519775</v>
      </c>
      <c r="H2977" s="0">
        <v>2.9247002601623535</v>
      </c>
      <c r="I2977" s="0">
        <v>0.0068475855514407158</v>
      </c>
      <c r="J2977" s="0">
        <v>0.0051587964408099651</v>
      </c>
      <c r="K2977" s="0">
        <v>92.760467529296875</v>
      </c>
      <c r="L2977" s="0">
        <v>1.3302656412124634</v>
      </c>
      <c r="M2977" s="0">
        <v>0</v>
      </c>
      <c r="N2977" s="0">
        <v>0</v>
      </c>
      <c r="O2977" s="0">
        <v>2.90234375</v>
      </c>
      <c r="P2977" s="0">
        <v>2.8434567451477051</v>
      </c>
      <c r="Q2977" s="0">
        <v>-0.0014442868996411562</v>
      </c>
      <c r="R2977" s="0">
        <v>0.00042991453665308654</v>
      </c>
      <c r="S2977" s="0">
        <v>0.0043359026312828064</v>
      </c>
      <c r="T2977" s="0">
        <v>0.0070411781780421734</v>
      </c>
      <c r="U2977" s="0">
        <v>0.0097464537248015404</v>
      </c>
      <c r="V2977" s="0">
        <v>0.013652442023158073</v>
      </c>
      <c r="W2977" s="0">
        <v>0.015526643022894859</v>
      </c>
      <c r="X2977" s="0">
        <v>337.50802612304688</v>
      </c>
      <c r="Y2977" s="0">
        <v>338.30007934570312</v>
      </c>
      <c r="Z2977" s="0">
        <v>0.79206019639968872</v>
      </c>
      <c r="AA2977" s="0">
        <v>0.59583067893981934</v>
      </c>
      <c r="AB2977" s="0">
        <v>-0.1668122410774231</v>
      </c>
      <c r="AC2977" s="0">
        <v>0.0496542789041996</v>
      </c>
      <c r="AD2977" s="0">
        <v>0.50078809261322021</v>
      </c>
      <c r="AE2977" s="0">
        <v>0.81324201822280884</v>
      </c>
      <c r="AF2977" s="0">
        <v>1.1256959438323975</v>
      </c>
      <c r="AG2977" s="0">
        <v>1.5768297910690308</v>
      </c>
      <c r="AH2977" s="0">
        <v>1.793296217918396</v>
      </c>
      <c r="AI2977">
        <v>0.265419662502552</v>
      </c>
    </row>
    <row r="2978" x14ac:dyDescent="0.4">
      <c r="A2978" s="10" t="str">
        <f>Data[[#This Row],[category]]&amp;Data[[#This Row],[subcategory]]&amp;Data[[#This Row],[date]]&amp;Data[[#This Row],[hour]]</f>
        <v>NEM participationNo9/2/201713</v>
      </c>
      <c r="B2978" s="10" t="s">
        <v>141</v>
      </c>
      <c r="C2978" t="s">
        <v>121</v>
      </c>
      <c r="D2978" t="s">
        <v>113</v>
      </c>
      <c r="E2978" t="s">
        <v>66</v>
      </c>
      <c r="F2978" s="0">
        <v>115670</v>
      </c>
      <c r="G2978" s="0">
        <v>3.0162241458892822</v>
      </c>
      <c r="H2978" s="0">
        <v>3.0132720470428467</v>
      </c>
      <c r="I2978" s="0">
        <v>-0.0029521363321691751</v>
      </c>
      <c r="J2978" s="0">
        <v>0.0060422914102673531</v>
      </c>
      <c r="K2978" s="0">
        <v>94.462150573730469</v>
      </c>
      <c r="L2978" s="0">
        <v>-0.48907756805419922</v>
      </c>
      <c r="M2978" s="0">
        <v>0</v>
      </c>
      <c r="N2978" s="0">
        <v>0</v>
      </c>
      <c r="O2978" s="0">
        <v>2.90234375</v>
      </c>
      <c r="P2978" s="0">
        <v>2.8434567451477051</v>
      </c>
      <c r="Q2978" s="0">
        <v>-0.011805283837020397</v>
      </c>
      <c r="R2978" s="0">
        <v>-0.0096101071685552597</v>
      </c>
      <c r="S2978" s="0">
        <v>-0.0050351801328361034</v>
      </c>
      <c r="T2978" s="0">
        <v>-0.0018665991956368089</v>
      </c>
      <c r="U2978" s="0">
        <v>0.001301981508731842</v>
      </c>
      <c r="V2978" s="0">
        <v>0.0058769090101122856</v>
      </c>
      <c r="W2978" s="0">
        <v>0.0080720856785774231</v>
      </c>
      <c r="X2978" s="0">
        <v>348.88662719726562</v>
      </c>
      <c r="Y2978" s="0">
        <v>348.545166015625</v>
      </c>
      <c r="Z2978" s="0">
        <v>-0.34147360920906067</v>
      </c>
      <c r="AA2978" s="0">
        <v>0.6978725790977478</v>
      </c>
      <c r="AB2978" s="0">
        <v>-1.3634867668151855</v>
      </c>
      <c r="AC2978" s="0">
        <v>-1.1099481582641602</v>
      </c>
      <c r="AD2978" s="0">
        <v>-0.58155322074890137</v>
      </c>
      <c r="AE2978" s="0">
        <v>-0.21558848023414612</v>
      </c>
      <c r="AF2978" s="0">
        <v>0.15037626028060913</v>
      </c>
      <c r="AG2978" s="0">
        <v>0.67877119779586792</v>
      </c>
      <c r="AH2978" s="0">
        <v>0.93230974674224854</v>
      </c>
      <c r="AI2978">
        <v>0.35747427041830804</v>
      </c>
    </row>
    <row r="2979" x14ac:dyDescent="0.4">
      <c r="A2979" s="10" t="str">
        <f>Data[[#This Row],[category]]&amp;Data[[#This Row],[subcategory]]&amp;Data[[#This Row],[date]]&amp;Data[[#This Row],[hour]]</f>
        <v>NEM participationNo9/2/201714</v>
      </c>
      <c r="B2979" s="10" t="s">
        <v>141</v>
      </c>
      <c r="C2979" t="s">
        <v>121</v>
      </c>
      <c r="D2979" t="s">
        <v>113</v>
      </c>
      <c r="E2979" t="s">
        <v>67</v>
      </c>
      <c r="F2979" s="0">
        <v>115670</v>
      </c>
      <c r="G2979" s="0">
        <v>3.0193765163421631</v>
      </c>
      <c r="H2979" s="0">
        <v>3.0036332607269287</v>
      </c>
      <c r="I2979" s="0">
        <v>-0.015743307769298553</v>
      </c>
      <c r="J2979" s="0">
        <v>0.006791367195546627</v>
      </c>
      <c r="K2979" s="0">
        <v>93.610977172851562</v>
      </c>
      <c r="L2979" s="0">
        <v>-2.3198878765106201</v>
      </c>
      <c r="M2979" s="0">
        <v>1</v>
      </c>
      <c r="N2979" s="0">
        <v>1</v>
      </c>
      <c r="O2979" s="0">
        <v>2.90234375</v>
      </c>
      <c r="P2979" s="0">
        <v>2.8434567451477051</v>
      </c>
      <c r="Q2979" s="0">
        <v>-0.025596262887120247</v>
      </c>
      <c r="R2979" s="0">
        <v>-0.023128945380449295</v>
      </c>
      <c r="S2979" s="0">
        <v>-0.017986854538321495</v>
      </c>
      <c r="T2979" s="0">
        <v>-0.014425457455217838</v>
      </c>
      <c r="U2979" s="0">
        <v>-0.010864061303436756</v>
      </c>
      <c r="V2979" s="0">
        <v>-0.0057219699956476688</v>
      </c>
      <c r="W2979" s="0">
        <v>-0.003254652488976717</v>
      </c>
      <c r="X2979" s="0">
        <v>349.25128173828125</v>
      </c>
      <c r="Y2979" s="0">
        <v>347.43023681640625</v>
      </c>
      <c r="Z2979" s="0">
        <v>-1.821028470993042</v>
      </c>
      <c r="AA2979" s="0">
        <v>0.78438931703567505</v>
      </c>
      <c r="AB2979" s="0">
        <v>-2.9563171863555908</v>
      </c>
      <c r="AC2979" s="0">
        <v>-2.67134690284729</v>
      </c>
      <c r="AD2979" s="0">
        <v>-2.0774457454681396</v>
      </c>
      <c r="AE2979" s="0">
        <v>-1.6661114692687988</v>
      </c>
      <c r="AF2979" s="0">
        <v>-1.2547773122787476</v>
      </c>
      <c r="AG2979" s="0">
        <v>-0.66087609529495239</v>
      </c>
      <c r="AH2979" s="0">
        <v>-0.375905841588974</v>
      </c>
      <c r="AI2979">
        <v>0.4015142814739221</v>
      </c>
    </row>
    <row r="2980" x14ac:dyDescent="0.4">
      <c r="A2980" s="10" t="str">
        <f>Data[[#This Row],[category]]&amp;Data[[#This Row],[subcategory]]&amp;Data[[#This Row],[date]]&amp;Data[[#This Row],[hour]]</f>
        <v>NEM participationNo9/2/201715</v>
      </c>
      <c r="B2980" s="10" t="s">
        <v>141</v>
      </c>
      <c r="C2980" t="s">
        <v>121</v>
      </c>
      <c r="D2980" t="s">
        <v>113</v>
      </c>
      <c r="E2980" t="s">
        <v>68</v>
      </c>
      <c r="F2980" s="0">
        <v>115670</v>
      </c>
      <c r="G2980" s="0">
        <v>2.9796669483184814</v>
      </c>
      <c r="H2980" s="0">
        <v>2.9555261135101318</v>
      </c>
      <c r="I2980" s="0">
        <v>-0.024140775203704834</v>
      </c>
      <c r="J2980" s="0">
        <v>0.0072116847150027752</v>
      </c>
      <c r="K2980" s="0">
        <v>92.068763732910156</v>
      </c>
      <c r="L2980" s="0">
        <v>-3.3505141735076904</v>
      </c>
      <c r="M2980" s="0">
        <v>1</v>
      </c>
      <c r="N2980" s="0">
        <v>1</v>
      </c>
      <c r="O2980" s="0">
        <v>2.90234375</v>
      </c>
      <c r="P2980" s="0">
        <v>2.8434567451477051</v>
      </c>
      <c r="Q2980" s="0">
        <v>-0.034410983324050903</v>
      </c>
      <c r="R2980" s="0">
        <v>-0.031790964305400848</v>
      </c>
      <c r="S2980" s="0">
        <v>-0.026330629363656044</v>
      </c>
      <c r="T2980" s="0">
        <v>-0.022548818960785866</v>
      </c>
      <c r="U2980" s="0">
        <v>-0.018767008557915688</v>
      </c>
      <c r="V2980" s="0">
        <v>-0.013306672684848309</v>
      </c>
      <c r="W2980" s="0">
        <v>-0.010686653666198254</v>
      </c>
      <c r="X2980" s="0">
        <v>344.6580810546875</v>
      </c>
      <c r="Y2980" s="0">
        <v>341.86569213867187</v>
      </c>
      <c r="Z2980" s="0">
        <v>-2.7923634052276611</v>
      </c>
      <c r="AA2980" s="0">
        <v>0.8329351544380188</v>
      </c>
      <c r="AB2980" s="0">
        <v>-3.9743998050689697</v>
      </c>
      <c r="AC2980" s="0">
        <v>-3.67179274559021</v>
      </c>
      <c r="AD2980" s="0">
        <v>-3.0411350727081299</v>
      </c>
      <c r="AE2980" s="0">
        <v>-2.6043434143066406</v>
      </c>
      <c r="AF2980" s="0">
        <v>-2.1675517559051514</v>
      </c>
      <c r="AG2980" s="0">
        <v>-1.5368940830230713</v>
      </c>
      <c r="AH2980" s="0">
        <v>-1.2342870235443115</v>
      </c>
      <c r="AI2980">
        <v>0.41929143278922254</v>
      </c>
    </row>
    <row r="2981" x14ac:dyDescent="0.4">
      <c r="A2981" s="10" t="str">
        <f>Data[[#This Row],[category]]&amp;Data[[#This Row],[subcategory]]&amp;Data[[#This Row],[date]]&amp;Data[[#This Row],[hour]]</f>
        <v>NEM participationNo9/2/201716</v>
      </c>
      <c r="B2981" s="10" t="s">
        <v>141</v>
      </c>
      <c r="C2981" t="s">
        <v>121</v>
      </c>
      <c r="D2981" t="s">
        <v>113</v>
      </c>
      <c r="E2981" t="s">
        <v>69</v>
      </c>
      <c r="F2981" s="0">
        <v>115670</v>
      </c>
      <c r="G2981" s="0">
        <v>2.9401669502258301</v>
      </c>
      <c r="H2981" s="0">
        <v>2.9015979766845703</v>
      </c>
      <c r="I2981" s="0">
        <v>-0.038569033145904541</v>
      </c>
      <c r="J2981" s="0">
        <v>0.0077547798864543438</v>
      </c>
      <c r="K2981" s="0">
        <v>91.759185791015625</v>
      </c>
      <c r="L2981" s="0">
        <v>-4.9876246452331543</v>
      </c>
      <c r="M2981" s="0">
        <v>1</v>
      </c>
      <c r="N2981" s="0">
        <v>1</v>
      </c>
      <c r="O2981" s="0">
        <v>2.90234375</v>
      </c>
      <c r="P2981" s="0">
        <v>2.8434567451477051</v>
      </c>
      <c r="Q2981" s="0">
        <v>-0.050007101148366928</v>
      </c>
      <c r="R2981" s="0">
        <v>-0.047189772129058838</v>
      </c>
      <c r="S2981" s="0">
        <v>-0.041318230330944061</v>
      </c>
      <c r="T2981" s="0">
        <v>-0.03725162148475647</v>
      </c>
      <c r="U2981" s="0">
        <v>-0.033185012638568878</v>
      </c>
      <c r="V2981" s="0">
        <v>-0.027313470840454102</v>
      </c>
      <c r="W2981" s="0">
        <v>-0.024496143683791161</v>
      </c>
      <c r="X2981" s="0">
        <v>340.089111328125</v>
      </c>
      <c r="Y2981" s="0">
        <v>335.62783813476562</v>
      </c>
      <c r="Z2981" s="0">
        <v>-4.461280345916748</v>
      </c>
      <c r="AA2981" s="0">
        <v>0.89566159248352051</v>
      </c>
      <c r="AB2981" s="0">
        <v>-5.7757201194763184</v>
      </c>
      <c r="AC2981" s="0">
        <v>-5.450324535369873</v>
      </c>
      <c r="AD2981" s="0">
        <v>-4.7721734046936035</v>
      </c>
      <c r="AE2981" s="0">
        <v>-4.302487850189209</v>
      </c>
      <c r="AF2981" s="0">
        <v>-3.8328025341033936</v>
      </c>
      <c r="AG2981" s="0">
        <v>-3.154651403427124</v>
      </c>
      <c r="AH2981" s="0">
        <v>-2.8292555809020996</v>
      </c>
      <c r="AI2981">
        <v>0.44258327670054598</v>
      </c>
    </row>
    <row r="2982" x14ac:dyDescent="0.4">
      <c r="A2982" s="10" t="str">
        <f>Data[[#This Row],[category]]&amp;Data[[#This Row],[subcategory]]&amp;Data[[#This Row],[date]]&amp;Data[[#This Row],[hour]]</f>
        <v>NEM participationNo9/2/201717</v>
      </c>
      <c r="B2982" s="10" t="s">
        <v>141</v>
      </c>
      <c r="C2982" t="s">
        <v>121</v>
      </c>
      <c r="D2982" t="s">
        <v>113</v>
      </c>
      <c r="E2982" t="s">
        <v>70</v>
      </c>
      <c r="F2982" s="0">
        <v>115670</v>
      </c>
      <c r="G2982" s="0">
        <v>2.8534951210021973</v>
      </c>
      <c r="H2982" s="0">
        <v>2.8217337131500244</v>
      </c>
      <c r="I2982" s="0">
        <v>-0.031761541962623596</v>
      </c>
      <c r="J2982" s="0">
        <v>0.0083630317822098732</v>
      </c>
      <c r="K2982" s="0">
        <v>91.725639343261719</v>
      </c>
      <c r="L2982" s="0">
        <v>-3.8062326908111572</v>
      </c>
      <c r="M2982" s="0">
        <v>1</v>
      </c>
      <c r="N2982" s="0">
        <v>1</v>
      </c>
      <c r="O2982" s="0">
        <v>2.90234375</v>
      </c>
      <c r="P2982" s="0">
        <v>2.8434567451477051</v>
      </c>
      <c r="Q2982" s="0">
        <v>-0.044432353228330612</v>
      </c>
      <c r="R2982" s="0">
        <v>-0.041394047439098358</v>
      </c>
      <c r="S2982" s="0">
        <v>-0.035061966627836227</v>
      </c>
      <c r="T2982" s="0">
        <v>-0.030676389113068581</v>
      </c>
      <c r="U2982" s="0">
        <v>-0.026290811598300934</v>
      </c>
      <c r="V2982" s="0">
        <v>-0.019958732649683952</v>
      </c>
      <c r="W2982" s="0">
        <v>-0.016920426860451698</v>
      </c>
      <c r="X2982" s="0">
        <v>330.06378173828125</v>
      </c>
      <c r="Y2982" s="0">
        <v>326.38992309570312</v>
      </c>
      <c r="Z2982" s="0">
        <v>-3.6738574504852295</v>
      </c>
      <c r="AA2982" s="0">
        <v>0.96591347455978394</v>
      </c>
      <c r="AB2982" s="0">
        <v>-5.1318478584289551</v>
      </c>
      <c r="AC2982" s="0">
        <v>-4.7809295654296875</v>
      </c>
      <c r="AD2982" s="0">
        <v>-4.0495872497558594</v>
      </c>
      <c r="AE2982" s="0">
        <v>-3.5430614948272705</v>
      </c>
      <c r="AF2982" s="0">
        <v>-3.0365359783172607</v>
      </c>
      <c r="AG2982" s="0">
        <v>-2.3051936626434326</v>
      </c>
      <c r="AH2982" s="0">
        <v>-1.9542752504348755</v>
      </c>
      <c r="AI2982">
        <v>0.47704398120333735</v>
      </c>
    </row>
    <row r="2983" x14ac:dyDescent="0.4">
      <c r="A2983" s="10" t="str">
        <f>Data[[#This Row],[category]]&amp;Data[[#This Row],[subcategory]]&amp;Data[[#This Row],[date]]&amp;Data[[#This Row],[hour]]</f>
        <v>NEM participationNo9/2/201718</v>
      </c>
      <c r="B2983" s="10" t="s">
        <v>141</v>
      </c>
      <c r="C2983" t="s">
        <v>121</v>
      </c>
      <c r="D2983" t="s">
        <v>113</v>
      </c>
      <c r="E2983" t="s">
        <v>71</v>
      </c>
      <c r="F2983" s="0">
        <v>115670</v>
      </c>
      <c r="G2983" s="0">
        <v>2.7168917655944824</v>
      </c>
      <c r="H2983" s="0">
        <v>2.6939172744750977</v>
      </c>
      <c r="I2983" s="0">
        <v>-0.022974351420998573</v>
      </c>
      <c r="J2983" s="0">
        <v>0.0084710372611880302</v>
      </c>
      <c r="K2983" s="0">
        <v>90.244026184082031</v>
      </c>
      <c r="L2983" s="0">
        <v>-2.7178373336791992</v>
      </c>
      <c r="M2983" s="0">
        <v>1</v>
      </c>
      <c r="N2983" s="0">
        <v>1</v>
      </c>
      <c r="O2983" s="0">
        <v>2.90234375</v>
      </c>
      <c r="P2983" s="0">
        <v>2.8434567451477051</v>
      </c>
      <c r="Q2983" s="0">
        <v>-0.03533574566245079</v>
      </c>
      <c r="R2983" s="0">
        <v>-0.032258197665214539</v>
      </c>
      <c r="S2983" s="0">
        <v>-0.02584434486925602</v>
      </c>
      <c r="T2983" s="0">
        <v>-0.021402128040790558</v>
      </c>
      <c r="U2983" s="0">
        <v>-0.016959911212325096</v>
      </c>
      <c r="V2983" s="0">
        <v>-0.010546056553721428</v>
      </c>
      <c r="W2983" s="0">
        <v>-0.0074685118161141872</v>
      </c>
      <c r="X2983" s="0">
        <v>314.26284790039062</v>
      </c>
      <c r="Y2983" s="0">
        <v>311.60540771484375</v>
      </c>
      <c r="Z2983" s="0">
        <v>-2.6574432849884033</v>
      </c>
      <c r="AA2983" s="0">
        <v>0.97838783264160156</v>
      </c>
      <c r="AB2983" s="0">
        <v>-4.0812077522277832</v>
      </c>
      <c r="AC2983" s="0">
        <v>-3.7257575988769531</v>
      </c>
      <c r="AD2983" s="0">
        <v>-2.9849700927734375</v>
      </c>
      <c r="AE2983" s="0">
        <v>-2.4719030857086182</v>
      </c>
      <c r="AF2983" s="0">
        <v>-1.9588359594345093</v>
      </c>
      <c r="AG2983" s="0">
        <v>-1.2180485725402832</v>
      </c>
      <c r="AH2983" s="0">
        <v>-0.86259829998016357</v>
      </c>
      <c r="AI2983">
        <v>0.51217830937528674</v>
      </c>
    </row>
    <row r="2984" x14ac:dyDescent="0.4">
      <c r="A2984" s="10" t="str">
        <f>Data[[#This Row],[category]]&amp;Data[[#This Row],[subcategory]]&amp;Data[[#This Row],[date]]&amp;Data[[#This Row],[hour]]</f>
        <v>NEM participationNo9/2/201719</v>
      </c>
      <c r="B2984" s="10" t="s">
        <v>141</v>
      </c>
      <c r="C2984" t="s">
        <v>121</v>
      </c>
      <c r="D2984" t="s">
        <v>113</v>
      </c>
      <c r="E2984" t="s">
        <v>72</v>
      </c>
      <c r="F2984" s="0">
        <v>115670</v>
      </c>
      <c r="G2984" s="0">
        <v>2.5251171588897705</v>
      </c>
      <c r="H2984" s="0">
        <v>2.5331649780273437</v>
      </c>
      <c r="I2984" s="0">
        <v>0.0080474866554141045</v>
      </c>
      <c r="J2984" s="0">
        <v>0.0077465279027819633</v>
      </c>
      <c r="K2984" s="0">
        <v>87.751602172851562</v>
      </c>
      <c r="L2984" s="0">
        <v>1.0393271446228027</v>
      </c>
      <c r="M2984" s="0">
        <v>0</v>
      </c>
      <c r="N2984" s="0">
        <v>0</v>
      </c>
      <c r="O2984" s="0">
        <v>2.90234375</v>
      </c>
      <c r="P2984" s="0">
        <v>2.8434567451477051</v>
      </c>
      <c r="Q2984" s="0">
        <v>-0.0036137921269983053</v>
      </c>
      <c r="R2984" s="0">
        <v>-0.000799462606664747</v>
      </c>
      <c r="S2984" s="0">
        <v>0.0050658290274441242</v>
      </c>
      <c r="T2984" s="0">
        <v>0.0091281123459339142</v>
      </c>
      <c r="U2984" s="0">
        <v>0.013190395198762417</v>
      </c>
      <c r="V2984" s="0">
        <v>0.019055686891078949</v>
      </c>
      <c r="W2984" s="0">
        <v>0.021870017051696777</v>
      </c>
      <c r="X2984" s="0">
        <v>292.080322265625</v>
      </c>
      <c r="Y2984" s="0">
        <v>293.01116943359375</v>
      </c>
      <c r="Z2984" s="0">
        <v>0.93085283041000366</v>
      </c>
      <c r="AA2984" s="0">
        <v>0.89470845460891724</v>
      </c>
      <c r="AB2984" s="0">
        <v>-0.41738572716712952</v>
      </c>
      <c r="AC2984" s="0">
        <v>-0.092336289584636688</v>
      </c>
      <c r="AD2984" s="0">
        <v>0.58509314060211182</v>
      </c>
      <c r="AE2984" s="0">
        <v>1.0542787313461304</v>
      </c>
      <c r="AF2984" s="0">
        <v>1.5234643220901489</v>
      </c>
      <c r="AG2984" s="0">
        <v>2.2008936405181885</v>
      </c>
      <c r="AH2984" s="0">
        <v>2.5259432792663574</v>
      </c>
      <c r="AI2984">
        <v>0.4717278107937517</v>
      </c>
    </row>
    <row r="2985" x14ac:dyDescent="0.4">
      <c r="A2985" s="10" t="str">
        <f>Data[[#This Row],[category]]&amp;Data[[#This Row],[subcategory]]&amp;Data[[#This Row],[date]]&amp;Data[[#This Row],[hour]]</f>
        <v>NEM participationNo9/2/201720</v>
      </c>
      <c r="B2985" s="10" t="s">
        <v>141</v>
      </c>
      <c r="C2985" t="s">
        <v>121</v>
      </c>
      <c r="D2985" t="s">
        <v>113</v>
      </c>
      <c r="E2985" t="s">
        <v>55</v>
      </c>
      <c r="F2985" s="0">
        <v>115670</v>
      </c>
      <c r="G2985" s="0">
        <v>2.5298638343811035</v>
      </c>
      <c r="H2985" s="0">
        <v>2.5215864181518555</v>
      </c>
      <c r="I2985" s="0">
        <v>-0.0082774767652153969</v>
      </c>
      <c r="J2985" s="0">
        <v>0.0076761581003665924</v>
      </c>
      <c r="K2985" s="0">
        <v>85.009773254394531</v>
      </c>
      <c r="L2985" s="0">
        <v>-1.078266978263855</v>
      </c>
      <c r="M2985" s="0">
        <v>0</v>
      </c>
      <c r="N2985" s="0">
        <v>0</v>
      </c>
      <c r="O2985" s="0">
        <v>2.90234375</v>
      </c>
      <c r="P2985" s="0">
        <v>2.8434567451477051</v>
      </c>
      <c r="Q2985" s="0">
        <v>-0.019805902615189552</v>
      </c>
      <c r="R2985" s="0">
        <v>-0.017017137259244919</v>
      </c>
      <c r="S2985" s="0">
        <v>-0.011205126531422138</v>
      </c>
      <c r="T2985" s="0">
        <v>-0.0071797454729676247</v>
      </c>
      <c r="U2985" s="0">
        <v>-0.0031543641816824675</v>
      </c>
      <c r="V2985" s="0">
        <v>0.0026576470118016005</v>
      </c>
      <c r="W2985" s="0">
        <v>0.0054464112035930157</v>
      </c>
      <c r="X2985" s="0">
        <v>292.62936401367187</v>
      </c>
      <c r="Y2985" s="0">
        <v>291.67190551757812</v>
      </c>
      <c r="Z2985" s="0">
        <v>-0.95745575428009033</v>
      </c>
      <c r="AA2985" s="0">
        <v>0.88658088445663452</v>
      </c>
      <c r="AB2985" s="0">
        <v>-2.2875421047210693</v>
      </c>
      <c r="AC2985" s="0">
        <v>-1.9654453992843628</v>
      </c>
      <c r="AD2985" s="0">
        <v>-1.2941696643829346</v>
      </c>
      <c r="AE2985" s="0">
        <v>-0.82924622297286987</v>
      </c>
      <c r="AF2985" s="0">
        <v>-0.36432275176048279</v>
      </c>
      <c r="AG2985" s="0">
        <v>0.30695289373397827</v>
      </c>
      <c r="AH2985" s="0">
        <v>0.62904953956604004</v>
      </c>
      <c r="AI2985">
        <v>0.52680737672950784</v>
      </c>
    </row>
    <row r="2986" x14ac:dyDescent="0.4">
      <c r="A2986" s="10" t="str">
        <f>Data[[#This Row],[category]]&amp;Data[[#This Row],[subcategory]]&amp;Data[[#This Row],[date]]&amp;Data[[#This Row],[hour]]</f>
        <v>NEM participationNo9/2/201721</v>
      </c>
      <c r="B2986" s="10" t="s">
        <v>141</v>
      </c>
      <c r="C2986" t="s">
        <v>121</v>
      </c>
      <c r="D2986" t="s">
        <v>113</v>
      </c>
      <c r="E2986" t="s">
        <v>73</v>
      </c>
      <c r="F2986" s="0">
        <v>115670</v>
      </c>
      <c r="G2986" s="0">
        <v>2.4137208461761475</v>
      </c>
      <c r="H2986" s="0">
        <v>2.4329845905303955</v>
      </c>
      <c r="I2986" s="0">
        <v>0.019263884052634239</v>
      </c>
      <c r="J2986" s="0">
        <v>0.0074005764909088612</v>
      </c>
      <c r="K2986" s="0">
        <v>85.117919921875</v>
      </c>
      <c r="L2986" s="0">
        <v>2.604769229888916</v>
      </c>
      <c r="M2986" s="0">
        <v>1</v>
      </c>
      <c r="N2986" s="0">
        <v>1</v>
      </c>
      <c r="O2986" s="0">
        <v>2.90234375</v>
      </c>
      <c r="P2986" s="0">
        <v>2.8434567451477051</v>
      </c>
      <c r="Q2986" s="0">
        <v>0.0080320127308368683</v>
      </c>
      <c r="R2986" s="0">
        <v>0.010720657184720039</v>
      </c>
      <c r="S2986" s="0">
        <v>0.016324011608958244</v>
      </c>
      <c r="T2986" s="0">
        <v>0.020204877480864525</v>
      </c>
      <c r="U2986" s="0">
        <v>0.024085743352770805</v>
      </c>
      <c r="V2986" s="0">
        <v>0.02968909777700901</v>
      </c>
      <c r="W2986" s="0">
        <v>0.032377742230892181</v>
      </c>
      <c r="X2986" s="0">
        <v>279.19509887695312</v>
      </c>
      <c r="Y2986" s="0">
        <v>281.42333984375</v>
      </c>
      <c r="Z2986" s="0">
        <v>2.2282533645629883</v>
      </c>
      <c r="AA2986" s="0">
        <v>0.85475176572799683</v>
      </c>
      <c r="AB2986" s="0">
        <v>0.92768138647079468</v>
      </c>
      <c r="AC2986" s="0">
        <v>1.2382144927978516</v>
      </c>
      <c r="AD2986" s="0">
        <v>1.8853906393051147</v>
      </c>
      <c r="AE2986" s="0">
        <v>2.333622932434082</v>
      </c>
      <c r="AF2986" s="0">
        <v>2.7818551063537598</v>
      </c>
      <c r="AG2986" s="0">
        <v>3.4290313720703125</v>
      </c>
      <c r="AH2986" s="0">
        <v>3.7395644187927246</v>
      </c>
      <c r="AI2986">
        <v>0.38862835675043073</v>
      </c>
    </row>
    <row r="2987" x14ac:dyDescent="0.4">
      <c r="A2987" s="10" t="str">
        <f>Data[[#This Row],[category]]&amp;Data[[#This Row],[subcategory]]&amp;Data[[#This Row],[date]]&amp;Data[[#This Row],[hour]]</f>
        <v>NEM participationNo9/2/201722</v>
      </c>
      <c r="B2987" s="10" t="s">
        <v>141</v>
      </c>
      <c r="C2987" t="s">
        <v>121</v>
      </c>
      <c r="D2987" t="s">
        <v>113</v>
      </c>
      <c r="E2987" t="s">
        <v>74</v>
      </c>
      <c r="F2987" s="0">
        <v>115670</v>
      </c>
      <c r="G2987" s="0">
        <v>2.2464339733123779</v>
      </c>
      <c r="H2987" s="0">
        <v>2.2742643356323242</v>
      </c>
      <c r="I2987" s="0">
        <v>0.027830420061945915</v>
      </c>
      <c r="J2987" s="0">
        <v>0.0071323332376778126</v>
      </c>
      <c r="K2987" s="0">
        <v>85.974105834960938</v>
      </c>
      <c r="L2987" s="0">
        <v>3.9068951606750488</v>
      </c>
      <c r="M2987" s="0">
        <v>1</v>
      </c>
      <c r="N2987" s="0">
        <v>1</v>
      </c>
      <c r="O2987" s="0">
        <v>2.90234375</v>
      </c>
      <c r="P2987" s="0">
        <v>2.8434567451477051</v>
      </c>
      <c r="Q2987" s="0">
        <v>0.01732681505382061</v>
      </c>
      <c r="R2987" s="0">
        <v>0.019918007776141167</v>
      </c>
      <c r="S2987" s="0">
        <v>0.025318261235952377</v>
      </c>
      <c r="T2987" s="0">
        <v>0.029058460146188736</v>
      </c>
      <c r="U2987" s="0">
        <v>0.032798659056425095</v>
      </c>
      <c r="V2987" s="0">
        <v>0.038198914378881454</v>
      </c>
      <c r="W2987" s="0">
        <v>0.040790103375911713</v>
      </c>
      <c r="X2987" s="0">
        <v>259.84500122070313</v>
      </c>
      <c r="Y2987" s="0">
        <v>263.06414794921875</v>
      </c>
      <c r="Z2987" s="0">
        <v>3.2191445827484131</v>
      </c>
      <c r="AA2987" s="0">
        <v>0.82377022504806519</v>
      </c>
      <c r="AB2987" s="0">
        <v>2.0012125968933105</v>
      </c>
      <c r="AC2987" s="0">
        <v>2.3004899024963379</v>
      </c>
      <c r="AD2987" s="0">
        <v>2.924208402633667</v>
      </c>
      <c r="AE2987" s="0">
        <v>3.356194019317627</v>
      </c>
      <c r="AF2987" s="0">
        <v>3.7881796360015869</v>
      </c>
      <c r="AG2987" s="0">
        <v>4.411898136138916</v>
      </c>
      <c r="AH2987" s="0">
        <v>4.7111754417419434</v>
      </c>
      <c r="AI2987">
        <v>0.28091506649408871</v>
      </c>
    </row>
    <row r="2988" x14ac:dyDescent="0.4">
      <c r="A2988" s="10" t="str">
        <f>Data[[#This Row],[category]]&amp;Data[[#This Row],[subcategory]]&amp;Data[[#This Row],[date]]&amp;Data[[#This Row],[hour]]</f>
        <v>NEM participationNo9/2/201723</v>
      </c>
      <c r="B2988" s="10" t="s">
        <v>141</v>
      </c>
      <c r="C2988" t="s">
        <v>121</v>
      </c>
      <c r="D2988" t="s">
        <v>113</v>
      </c>
      <c r="E2988" t="s">
        <v>75</v>
      </c>
      <c r="F2988" s="0">
        <v>115670</v>
      </c>
      <c r="G2988" s="0">
        <v>2.088808536529541</v>
      </c>
      <c r="H2988" s="0">
        <v>2.080841064453125</v>
      </c>
      <c r="I2988" s="0">
        <v>-0.0079673938453197479</v>
      </c>
      <c r="J2988" s="0">
        <v>0.0066849701106548309</v>
      </c>
      <c r="K2988" s="0">
        <v>85.982948303222656</v>
      </c>
      <c r="L2988" s="0">
        <v>-1.1914609670639038</v>
      </c>
      <c r="M2988" s="0">
        <v>0</v>
      </c>
      <c r="N2988" s="0">
        <v>0</v>
      </c>
      <c r="O2988" s="0">
        <v>2.90234375</v>
      </c>
      <c r="P2988" s="0">
        <v>2.8434567451477051</v>
      </c>
      <c r="Q2988" s="0">
        <v>-0.017749199643731117</v>
      </c>
      <c r="R2988" s="0">
        <v>-0.015320536680519581</v>
      </c>
      <c r="S2988" s="0">
        <v>-0.010259004309773445</v>
      </c>
      <c r="T2988" s="0">
        <v>-0.0067534027621150017</v>
      </c>
      <c r="U2988" s="0">
        <v>-0.0032478009816259146</v>
      </c>
      <c r="V2988" s="0">
        <v>0.0018137311562895775</v>
      </c>
      <c r="W2988" s="0">
        <v>0.0042423945851624012</v>
      </c>
      <c r="X2988" s="0">
        <v>241.61248779296875</v>
      </c>
      <c r="Y2988" s="0">
        <v>240.69088745117187</v>
      </c>
      <c r="Z2988" s="0">
        <v>-0.92158842086791992</v>
      </c>
      <c r="AA2988" s="0">
        <v>0.77210068702697754</v>
      </c>
      <c r="AB2988" s="0">
        <v>-2.049997091293335</v>
      </c>
      <c r="AC2988" s="0">
        <v>-1.7694913148880005</v>
      </c>
      <c r="AD2988" s="0">
        <v>-1.1848944425582886</v>
      </c>
      <c r="AE2988" s="0">
        <v>-0.78000450134277344</v>
      </c>
      <c r="AF2988" s="0">
        <v>-0.37511450052261353</v>
      </c>
      <c r="AG2988" s="0">
        <v>0.209482342004776</v>
      </c>
      <c r="AH2988" s="0">
        <v>0.48998811841011047</v>
      </c>
      <c r="AI2988">
        <v>0.19563533209985451</v>
      </c>
    </row>
    <row r="2989" x14ac:dyDescent="0.4">
      <c r="A2989" s="10" t="str">
        <f>Data[[#This Row],[category]]&amp;Data[[#This Row],[subcategory]]&amp;Data[[#This Row],[date]]&amp;Data[[#This Row],[hour]]</f>
        <v>NEM participationNo9/2/201724</v>
      </c>
      <c r="B2989" s="10" t="s">
        <v>141</v>
      </c>
      <c r="C2989" t="s">
        <v>121</v>
      </c>
      <c r="D2989" t="s">
        <v>113</v>
      </c>
      <c r="E2989" t="s">
        <v>76</v>
      </c>
      <c r="F2989" s="0">
        <v>115670</v>
      </c>
      <c r="G2989" s="0">
        <v>1.9483636617660522</v>
      </c>
      <c r="H2989" s="0">
        <v>1.9427205324172974</v>
      </c>
      <c r="I2989" s="0">
        <v>-0.005643100943416357</v>
      </c>
      <c r="J2989" s="0">
        <v>0.0059454902075231075</v>
      </c>
      <c r="K2989" s="0">
        <v>86.612144470214844</v>
      </c>
      <c r="L2989" s="0">
        <v>-0.94886577129364014</v>
      </c>
      <c r="M2989" s="0">
        <v>0</v>
      </c>
      <c r="N2989" s="0">
        <v>0</v>
      </c>
      <c r="O2989" s="0">
        <v>2.90234375</v>
      </c>
      <c r="P2989" s="0">
        <v>2.8434567451477051</v>
      </c>
      <c r="Q2989" s="0">
        <v>-0.014187494292855263</v>
      </c>
      <c r="R2989" s="0">
        <v>-0.012027486227452755</v>
      </c>
      <c r="S2989" s="0">
        <v>-0.007525851484388113</v>
      </c>
      <c r="T2989" s="0">
        <v>-0.0044080335646867752</v>
      </c>
      <c r="U2989" s="0">
        <v>-0.0012902154121547937</v>
      </c>
      <c r="V2989" s="0">
        <v>0.0032114186324179173</v>
      </c>
      <c r="W2989" s="0">
        <v>0.0053714276291429996</v>
      </c>
      <c r="X2989" s="0">
        <v>225.36721801757812</v>
      </c>
      <c r="Y2989" s="0">
        <v>224.71449279785156</v>
      </c>
      <c r="Z2989" s="0">
        <v>-0.65273749828338623</v>
      </c>
      <c r="AA2989" s="0">
        <v>0.68669223785400391</v>
      </c>
      <c r="AB2989" s="0">
        <v>-1.638627290725708</v>
      </c>
      <c r="AC2989" s="0">
        <v>-1.3891505002975464</v>
      </c>
      <c r="AD2989" s="0">
        <v>-0.8692207932472229</v>
      </c>
      <c r="AE2989" s="0">
        <v>-0.50911903381347656</v>
      </c>
      <c r="AF2989" s="0">
        <v>-0.14901727437973022</v>
      </c>
      <c r="AG2989" s="0">
        <v>0.37091249227523804</v>
      </c>
      <c r="AH2989" s="0">
        <v>0.62038916349411011</v>
      </c>
      <c r="AI2989">
        <v>0.17776480630198765</v>
      </c>
    </row>
    <row r="2990" x14ac:dyDescent="0.4">
      <c r="A2990" s="10" t="str">
        <f>Data[[#This Row],[category]]&amp;Data[[#This Row],[subcategory]]&amp;Data[[#This Row],[date]]&amp;Data[[#This Row],[hour]]</f>
        <v>NEM participationNo9/2/2017Avg. 11 to 6 pm</v>
      </c>
      <c r="B2990" s="10" t="s">
        <v>141</v>
      </c>
      <c r="C2990" t="s">
        <v>121</v>
      </c>
      <c r="D2990" t="s">
        <v>113</v>
      </c>
      <c r="E2990" t="s">
        <v>77</v>
      </c>
      <c r="F2990" s="0">
        <v>115670</v>
      </c>
      <c r="G2990" s="0">
        <v>2.9205245971679687</v>
      </c>
      <c r="H2990" s="0">
        <v>2.9020543098449707</v>
      </c>
      <c r="I2990" s="0">
        <v>-0.018470508977770805</v>
      </c>
      <c r="J2990" s="0">
        <v>0.005861945915967226</v>
      </c>
      <c r="K2990" s="0">
        <v>92.375885009765625</v>
      </c>
      <c r="L2990" s="0">
        <v>-3.1581735610961914</v>
      </c>
      <c r="M2990" s="0">
        <v>1</v>
      </c>
      <c r="N2990" s="0">
        <v>1</v>
      </c>
      <c r="O2990" s="0"/>
      <c r="P2990" s="0"/>
      <c r="Q2990" s="0">
        <v>-0.026946304365992546</v>
      </c>
      <c r="R2990" s="0">
        <v>-0.024816649034619331</v>
      </c>
      <c r="S2990" s="0">
        <v>-0.020378269255161285</v>
      </c>
      <c r="T2990" s="0">
        <v>-0.017304262146353722</v>
      </c>
      <c r="U2990" s="0">
        <v>-0.014230255037546158</v>
      </c>
      <c r="V2990" s="0">
        <v>-0.0097918761894106865</v>
      </c>
      <c r="W2990" s="0">
        <v>-0.0076622189953923225</v>
      </c>
      <c r="X2990" s="0">
        <v>337.81707763671875</v>
      </c>
      <c r="Y2990" s="0">
        <v>335.68060302734375</v>
      </c>
      <c r="Z2990" s="0">
        <v>-2.1364836692810059</v>
      </c>
      <c r="AA2990" s="0">
        <v>0.67704302072525024</v>
      </c>
      <c r="AB2990" s="0">
        <v>-3.1122443675994873</v>
      </c>
      <c r="AC2990" s="0">
        <v>-2.8662731647491455</v>
      </c>
      <c r="AD2990" s="0">
        <v>-2.353649377822876</v>
      </c>
      <c r="AE2990" s="0">
        <v>-1.9986076354980469</v>
      </c>
      <c r="AF2990" s="0">
        <v>-1.6435658931732178</v>
      </c>
      <c r="AG2990" s="0">
        <v>-1.1309421062469482</v>
      </c>
      <c r="AH2990" s="0">
        <v>-0.88497096300125122</v>
      </c>
      <c r="AI2990">
        <v>0.23288655568501326</v>
      </c>
    </row>
    <row r="2991" x14ac:dyDescent="0.4">
      <c r="A2991" s="10" t="str">
        <f>Data[[#This Row],[category]]&amp;Data[[#This Row],[subcategory]]&amp;Data[[#This Row],[date]]&amp;Data[[#This Row],[hour]]</f>
        <v>NEM participationNo9/2/2017Avg. 2 to 6pm</v>
      </c>
      <c r="B2991" s="10" t="s">
        <v>141</v>
      </c>
      <c r="C2991" t="s">
        <v>121</v>
      </c>
      <c r="D2991" t="s">
        <v>113</v>
      </c>
      <c r="E2991" t="s">
        <v>78</v>
      </c>
      <c r="F2991" s="0">
        <v>115670</v>
      </c>
      <c r="G2991" s="0">
        <v>2.8725552558898926</v>
      </c>
      <c r="H2991" s="0">
        <v>2.8431937694549561</v>
      </c>
      <c r="I2991" s="0">
        <v>-0.029361424967646599</v>
      </c>
      <c r="J2991" s="0">
        <v>0.0071360752917826176</v>
      </c>
      <c r="K2991" s="0">
        <v>91.44940185546875</v>
      </c>
      <c r="L2991" s="0">
        <v>-4.1245503425598145</v>
      </c>
      <c r="M2991" s="0">
        <v>1</v>
      </c>
      <c r="N2991" s="0">
        <v>1</v>
      </c>
      <c r="O2991" s="0"/>
      <c r="P2991" s="0"/>
      <c r="Q2991" s="0">
        <v>-0.039707541465759277</v>
      </c>
      <c r="R2991" s="0">
        <v>-0.037114989012479782</v>
      </c>
      <c r="S2991" s="0">
        <v>-0.031711902469396591</v>
      </c>
      <c r="T2991" s="0">
        <v>-0.027969740331172943</v>
      </c>
      <c r="U2991" s="0">
        <v>-0.024227578192949295</v>
      </c>
      <c r="V2991" s="0">
        <v>-0.018824491649866104</v>
      </c>
      <c r="W2991" s="0">
        <v>-0.016231941059231758</v>
      </c>
      <c r="X2991" s="0">
        <v>332.26846313476562</v>
      </c>
      <c r="Y2991" s="0">
        <v>328.87222290039062</v>
      </c>
      <c r="Z2991" s="0">
        <v>-3.3962359428405762</v>
      </c>
      <c r="AA2991" s="0">
        <v>0.82420241832733154</v>
      </c>
      <c r="AB2991" s="0">
        <v>-4.5861411094665527</v>
      </c>
      <c r="AC2991" s="0">
        <v>-4.2867069244384766</v>
      </c>
      <c r="AD2991" s="0">
        <v>-3.662661075592041</v>
      </c>
      <c r="AE2991" s="0">
        <v>-3.2304489612579346</v>
      </c>
      <c r="AF2991" s="0">
        <v>-2.7982368469238281</v>
      </c>
      <c r="AG2991" s="0">
        <v>-2.1741909980773926</v>
      </c>
      <c r="AH2991" s="0">
        <v>-1.8747565746307373</v>
      </c>
      <c r="AI2991">
        <v>0.32221867396531678</v>
      </c>
    </row>
    <row r="2992" x14ac:dyDescent="0.4">
      <c r="A2992" s="10" t="str">
        <f>Data[[#This Row],[category]]&amp;Data[[#This Row],[subcategory]]&amp;Data[[#This Row],[date]]&amp;Data[[#This Row],[hour]]</f>
        <v>NEM participationNoAvg. Weekday Event1</v>
      </c>
      <c r="B2992" s="10" t="s">
        <v>141</v>
      </c>
      <c r="C2992" t="s">
        <v>121</v>
      </c>
      <c r="D2992" t="s">
        <v>174</v>
      </c>
      <c r="E2992" t="s">
        <v>41</v>
      </c>
      <c r="F2992" s="0">
        <v>115670</v>
      </c>
      <c r="G2992" s="0">
        <v>1.6100232601165771</v>
      </c>
      <c r="H2992" s="0">
        <v>1.6193978786468506</v>
      </c>
      <c r="I2992" s="0">
        <v>0.0093746259808540344</v>
      </c>
      <c r="J2992" s="0">
        <v>0.0025048546958714724</v>
      </c>
      <c r="K2992" s="0">
        <v>73.050163269042969</v>
      </c>
      <c r="L2992" s="0">
        <v>3.744009256362915</v>
      </c>
      <c r="M2992" s="0">
        <v>1</v>
      </c>
      <c r="N2992" s="0">
        <v>1</v>
      </c>
      <c r="O2992" s="0"/>
      <c r="P2992" s="0"/>
      <c r="Q2992" s="0">
        <v>0.005817850586026907</v>
      </c>
      <c r="R2992" s="0">
        <v>0.0067278696224093437</v>
      </c>
      <c r="S2992" s="0">
        <v>0.0086244232952594757</v>
      </c>
      <c r="T2992" s="0">
        <v>0.0099379699677228928</v>
      </c>
      <c r="U2992" s="0">
        <v>0.01125151664018631</v>
      </c>
      <c r="V2992" s="0">
        <v>0.013148070313036442</v>
      </c>
      <c r="W2992" s="0">
        <v>0.014058088883757591</v>
      </c>
      <c r="X2992" s="0">
        <v>186.23139953613281</v>
      </c>
      <c r="Y2992" s="0">
        <v>187.31575012207031</v>
      </c>
      <c r="Z2992" s="0">
        <v>1.0843629837036133</v>
      </c>
      <c r="AA2992" s="0">
        <v>0.28933826088905334</v>
      </c>
      <c r="AB2992" s="0">
        <v>0.67202574014663696</v>
      </c>
      <c r="AC2992" s="0">
        <v>0.77714288234710693</v>
      </c>
      <c r="AD2992" s="0">
        <v>0.99621570110321045</v>
      </c>
      <c r="AE2992" s="0">
        <v>1.1479448080062866</v>
      </c>
      <c r="AF2992" s="0">
        <v>1.2996739149093628</v>
      </c>
      <c r="AG2992" s="0">
        <v>1.5187467336654663</v>
      </c>
      <c r="AH2992" s="0">
        <v>1.6238639354705811</v>
      </c>
      <c r="AI2992">
        <v>0.148514245073323</v>
      </c>
    </row>
    <row r="2993" x14ac:dyDescent="0.4">
      <c r="A2993" s="10" t="str">
        <f>Data[[#This Row],[category]]&amp;Data[[#This Row],[subcategory]]&amp;Data[[#This Row],[date]]&amp;Data[[#This Row],[hour]]</f>
        <v>NEM participationNoAvg. Weekday Event2</v>
      </c>
      <c r="B2993" s="10" t="s">
        <v>141</v>
      </c>
      <c r="C2993" t="s">
        <v>121</v>
      </c>
      <c r="D2993" t="s">
        <v>174</v>
      </c>
      <c r="E2993" t="s">
        <v>42</v>
      </c>
      <c r="F2993" s="0">
        <v>115670</v>
      </c>
      <c r="G2993" s="0">
        <v>1.5475034713745117</v>
      </c>
      <c r="H2993" s="0">
        <v>1.5613777637481689</v>
      </c>
      <c r="I2993" s="0">
        <v>0.013874105177819729</v>
      </c>
      <c r="J2993" s="0">
        <v>0.0024040541611611843</v>
      </c>
      <c r="K2993" s="0">
        <v>72.228897094726563</v>
      </c>
      <c r="L2993" s="0">
        <v>5.7744836807250977</v>
      </c>
      <c r="M2993" s="0">
        <v>1</v>
      </c>
      <c r="N2993" s="0">
        <v>1</v>
      </c>
      <c r="O2993" s="0"/>
      <c r="P2993" s="0"/>
      <c r="Q2993" s="0">
        <v>0.01050766184926033</v>
      </c>
      <c r="R2993" s="0">
        <v>0.011381059885025024</v>
      </c>
      <c r="S2993" s="0">
        <v>0.013201291672885418</v>
      </c>
      <c r="T2993" s="0">
        <v>0.014461979269981384</v>
      </c>
      <c r="U2993" s="0">
        <v>0.015722665935754776</v>
      </c>
      <c r="V2993" s="0">
        <v>0.017542898654937744</v>
      </c>
      <c r="W2993" s="0">
        <v>0.018416296690702438</v>
      </c>
      <c r="X2993" s="0">
        <v>178.99974060058594</v>
      </c>
      <c r="Y2993" s="0">
        <v>180.60455322265625</v>
      </c>
      <c r="Z2993" s="0">
        <v>1.6048177480697632</v>
      </c>
      <c r="AA2993" s="0">
        <v>0.2776947021484375</v>
      </c>
      <c r="AB2993" s="0">
        <v>1.2137506008148193</v>
      </c>
      <c r="AC2993" s="0">
        <v>1.3146376609802246</v>
      </c>
      <c r="AD2993" s="0">
        <v>1.5248944759368896</v>
      </c>
      <c r="AE2993" s="0">
        <v>1.6705176830291748</v>
      </c>
      <c r="AF2993" s="0">
        <v>1.81614089012146</v>
      </c>
      <c r="AG2993" s="0">
        <v>2.026397705078125</v>
      </c>
      <c r="AH2993" s="0">
        <v>2.1272847652435303</v>
      </c>
      <c r="AI2993">
        <v>0.13560169497393204</v>
      </c>
    </row>
    <row r="2994" x14ac:dyDescent="0.4">
      <c r="A2994" s="10" t="str">
        <f>Data[[#This Row],[category]]&amp;Data[[#This Row],[subcategory]]&amp;Data[[#This Row],[date]]&amp;Data[[#This Row],[hour]]</f>
        <v>NEM participationNoAvg. Weekday Event3</v>
      </c>
      <c r="B2994" s="10" t="s">
        <v>141</v>
      </c>
      <c r="C2994" t="s">
        <v>121</v>
      </c>
      <c r="D2994" t="s">
        <v>174</v>
      </c>
      <c r="E2994" t="s">
        <v>43</v>
      </c>
      <c r="F2994" s="0">
        <v>115670</v>
      </c>
      <c r="G2994" s="0">
        <v>1.5070555210113525</v>
      </c>
      <c r="H2994" s="0">
        <v>1.5210281610488892</v>
      </c>
      <c r="I2994" s="0">
        <v>0.013972543179988861</v>
      </c>
      <c r="J2994" s="0">
        <v>0.0023065540008246899</v>
      </c>
      <c r="K2994" s="0">
        <v>72.086585998535156</v>
      </c>
      <c r="L2994" s="0">
        <v>6.0601935386657715</v>
      </c>
      <c r="M2994" s="0">
        <v>1</v>
      </c>
      <c r="N2994" s="0">
        <v>1</v>
      </c>
      <c r="O2994" s="0"/>
      <c r="P2994" s="0"/>
      <c r="Q2994" s="0">
        <v>0.010776873677968979</v>
      </c>
      <c r="R2994" s="0">
        <v>0.011614849790930748</v>
      </c>
      <c r="S2994" s="0">
        <v>0.013361259363591671</v>
      </c>
      <c r="T2994" s="0">
        <v>0.014570817351341248</v>
      </c>
      <c r="U2994" s="0">
        <v>0.015780376270413399</v>
      </c>
      <c r="V2994" s="0">
        <v>0.017526784911751747</v>
      </c>
      <c r="W2994" s="0">
        <v>0.018364761024713516</v>
      </c>
      <c r="X2994" s="0">
        <v>174.32112121582031</v>
      </c>
      <c r="Y2994" s="0">
        <v>175.93733215332031</v>
      </c>
      <c r="Z2994" s="0">
        <v>1.6162041425704956</v>
      </c>
      <c r="AA2994" s="0">
        <v>0.26643234491348267</v>
      </c>
      <c r="AB2994" s="0">
        <v>1.2448475360870361</v>
      </c>
      <c r="AC2994" s="0">
        <v>1.3416429758071899</v>
      </c>
      <c r="AD2994" s="0">
        <v>1.5433725118637085</v>
      </c>
      <c r="AE2994" s="0">
        <v>1.6830897331237793</v>
      </c>
      <c r="AF2994" s="0">
        <v>1.8228069543838501</v>
      </c>
      <c r="AG2994" s="0">
        <v>2.0245366096496582</v>
      </c>
      <c r="AH2994" s="0">
        <v>2.1213319301605225</v>
      </c>
      <c r="AI2994">
        <v>0.12481757111717151</v>
      </c>
    </row>
    <row r="2995" x14ac:dyDescent="0.4">
      <c r="A2995" s="10" t="str">
        <f>Data[[#This Row],[category]]&amp;Data[[#This Row],[subcategory]]&amp;Data[[#This Row],[date]]&amp;Data[[#This Row],[hour]]</f>
        <v>NEM participationNoAvg. Weekday Event4</v>
      </c>
      <c r="B2995" s="10" t="s">
        <v>141</v>
      </c>
      <c r="C2995" t="s">
        <v>121</v>
      </c>
      <c r="D2995" t="s">
        <v>174</v>
      </c>
      <c r="E2995" t="s">
        <v>44</v>
      </c>
      <c r="F2995" s="0">
        <v>115670</v>
      </c>
      <c r="G2995" s="0">
        <v>1.4917972087860107</v>
      </c>
      <c r="H2995" s="0">
        <v>1.5031272172927856</v>
      </c>
      <c r="I2995" s="0">
        <v>0.011330034583806992</v>
      </c>
      <c r="J2995" s="0">
        <v>0.0023117184173315763</v>
      </c>
      <c r="K2995" s="0">
        <v>71.778457641601563</v>
      </c>
      <c r="L2995" s="0">
        <v>4.9039487838745117</v>
      </c>
      <c r="M2995" s="0">
        <v>1</v>
      </c>
      <c r="N2995" s="0">
        <v>1</v>
      </c>
      <c r="O2995" s="0"/>
      <c r="P2995" s="0"/>
      <c r="Q2995" s="0">
        <v>0.0080809928476810455</v>
      </c>
      <c r="R2995" s="0">
        <v>0.0089208446443080902</v>
      </c>
      <c r="S2995" s="0">
        <v>0.010671164840459824</v>
      </c>
      <c r="T2995" s="0">
        <v>0.011883431114256382</v>
      </c>
      <c r="U2995" s="0">
        <v>0.01309569738805294</v>
      </c>
      <c r="V2995" s="0">
        <v>0.014846017584204674</v>
      </c>
      <c r="W2995" s="0">
        <v>0.015685869380831718</v>
      </c>
      <c r="X2995" s="0">
        <v>172.55618286132812</v>
      </c>
      <c r="Y2995" s="0">
        <v>173.86671447753906</v>
      </c>
      <c r="Z2995" s="0">
        <v>1.3105450868606567</v>
      </c>
      <c r="AA2995" s="0">
        <v>0.26702889800071716</v>
      </c>
      <c r="AB2995" s="0">
        <v>0.93344348669052124</v>
      </c>
      <c r="AC2995" s="0">
        <v>1.0304557085037231</v>
      </c>
      <c r="AD2995" s="0">
        <v>1.2326368093490601</v>
      </c>
      <c r="AE2995" s="0">
        <v>1.3726669549942017</v>
      </c>
      <c r="AF2995" s="0">
        <v>1.5126971006393433</v>
      </c>
      <c r="AG2995" s="0">
        <v>1.7148782014846802</v>
      </c>
      <c r="AH2995" s="0">
        <v>1.8118903636932373</v>
      </c>
      <c r="AI2995">
        <v>0.12248048952571366</v>
      </c>
    </row>
    <row r="2996" x14ac:dyDescent="0.4">
      <c r="A2996" s="10" t="str">
        <f>Data[[#This Row],[category]]&amp;Data[[#This Row],[subcategory]]&amp;Data[[#This Row],[date]]&amp;Data[[#This Row],[hour]]</f>
        <v>NEM participationNoAvg. Weekday Event5</v>
      </c>
      <c r="B2996" s="10" t="s">
        <v>141</v>
      </c>
      <c r="C2996" t="s">
        <v>121</v>
      </c>
      <c r="D2996" t="s">
        <v>174</v>
      </c>
      <c r="E2996" t="s">
        <v>45</v>
      </c>
      <c r="F2996" s="0">
        <v>115670</v>
      </c>
      <c r="G2996" s="0">
        <v>1.4881149530410767</v>
      </c>
      <c r="H2996" s="0">
        <v>1.520546555519104</v>
      </c>
      <c r="I2996" s="0">
        <v>0.032431527972221375</v>
      </c>
      <c r="J2996" s="0">
        <v>0.0023344948422163725</v>
      </c>
      <c r="K2996" s="0">
        <v>71.616798400878906</v>
      </c>
      <c r="L2996" s="0">
        <v>13.898305892944336</v>
      </c>
      <c r="M2996" s="0">
        <v>1</v>
      </c>
      <c r="N2996" s="0">
        <v>1</v>
      </c>
      <c r="O2996" s="0"/>
      <c r="P2996" s="0"/>
      <c r="Q2996" s="0">
        <v>0.028957545757293701</v>
      </c>
      <c r="R2996" s="0">
        <v>0.029805673286318779</v>
      </c>
      <c r="S2996" s="0">
        <v>0.031573239713907242</v>
      </c>
      <c r="T2996" s="0">
        <v>0.032797448337078094</v>
      </c>
      <c r="U2996" s="0">
        <v>0.034021656960248947</v>
      </c>
      <c r="V2996" s="0">
        <v>0.035789225250482559</v>
      </c>
      <c r="W2996" s="0">
        <v>0.036637350916862488</v>
      </c>
      <c r="X2996" s="0">
        <v>172.13026428222656</v>
      </c>
      <c r="Y2996" s="0">
        <v>175.88162231445312</v>
      </c>
      <c r="Z2996" s="0">
        <v>3.7513549327850342</v>
      </c>
      <c r="AA2996" s="0">
        <v>0.26965984702110291</v>
      </c>
      <c r="AB2996" s="0">
        <v>3.3449149131774902</v>
      </c>
      <c r="AC2996" s="0">
        <v>3.4428830146789551</v>
      </c>
      <c r="AD2996" s="0">
        <v>3.6470561027526855</v>
      </c>
      <c r="AE2996" s="0">
        <v>3.7884659767150879</v>
      </c>
      <c r="AF2996" s="0">
        <v>3.9298758506774902</v>
      </c>
      <c r="AG2996" s="0">
        <v>4.1340489387512207</v>
      </c>
      <c r="AH2996" s="0">
        <v>4.2320170402526855</v>
      </c>
      <c r="AI2996">
        <v>0.13508090168232911</v>
      </c>
    </row>
    <row r="2997" x14ac:dyDescent="0.4">
      <c r="A2997" s="10" t="str">
        <f>Data[[#This Row],[category]]&amp;Data[[#This Row],[subcategory]]&amp;Data[[#This Row],[date]]&amp;Data[[#This Row],[hour]]</f>
        <v>NEM participationNoAvg. Weekday Event6</v>
      </c>
      <c r="B2997" s="10" t="s">
        <v>141</v>
      </c>
      <c r="C2997" t="s">
        <v>121</v>
      </c>
      <c r="D2997" t="s">
        <v>174</v>
      </c>
      <c r="E2997" t="s">
        <v>46</v>
      </c>
      <c r="F2997" s="0">
        <v>115670</v>
      </c>
      <c r="G2997" s="0">
        <v>1.5872011184692383</v>
      </c>
      <c r="H2997" s="0">
        <v>1.6219141483306885</v>
      </c>
      <c r="I2997" s="0">
        <v>0.034713003784418106</v>
      </c>
      <c r="J2997" s="0">
        <v>0.0025989660061895847</v>
      </c>
      <c r="K2997" s="0">
        <v>71.301719665527344</v>
      </c>
      <c r="L2997" s="0">
        <v>13.332416534423828</v>
      </c>
      <c r="M2997" s="0">
        <v>1</v>
      </c>
      <c r="N2997" s="0">
        <v>1</v>
      </c>
      <c r="O2997" s="0"/>
      <c r="P2997" s="0"/>
      <c r="Q2997" s="0">
        <v>0.030690865591168404</v>
      </c>
      <c r="R2997" s="0">
        <v>0.031635075807571411</v>
      </c>
      <c r="S2997" s="0">
        <v>0.033602885901927948</v>
      </c>
      <c r="T2997" s="0">
        <v>0.034965783357620239</v>
      </c>
      <c r="U2997" s="0">
        <v>0.036328680813312531</v>
      </c>
      <c r="V2997" s="0">
        <v>0.038296490907669067</v>
      </c>
      <c r="W2997" s="0">
        <v>0.039240702986717224</v>
      </c>
      <c r="X2997" s="0">
        <v>183.591552734375</v>
      </c>
      <c r="Y2997" s="0">
        <v>187.6068115234375</v>
      </c>
      <c r="Z2997" s="0">
        <v>4.0152535438537598</v>
      </c>
      <c r="AA2997" s="0">
        <v>0.3002091646194458</v>
      </c>
      <c r="AB2997" s="0">
        <v>3.5451326370239258</v>
      </c>
      <c r="AC2997" s="0">
        <v>3.6541993618011475</v>
      </c>
      <c r="AD2997" s="0">
        <v>3.8815028667449951</v>
      </c>
      <c r="AE2997" s="0">
        <v>4.0389328002929687</v>
      </c>
      <c r="AF2997" s="0">
        <v>4.1963624954223633</v>
      </c>
      <c r="AG2997" s="0">
        <v>4.4236664772033691</v>
      </c>
      <c r="AH2997" s="0">
        <v>4.5327329635620117</v>
      </c>
      <c r="AI2997">
        <v>0.17358629031269857</v>
      </c>
    </row>
    <row r="2998" x14ac:dyDescent="0.4">
      <c r="A2998" s="10" t="str">
        <f>Data[[#This Row],[category]]&amp;Data[[#This Row],[subcategory]]&amp;Data[[#This Row],[date]]&amp;Data[[#This Row],[hour]]</f>
        <v>NEM participationNoAvg. Weekday Event7</v>
      </c>
      <c r="B2998" s="10" t="s">
        <v>141</v>
      </c>
      <c r="C2998" t="s">
        <v>121</v>
      </c>
      <c r="D2998" t="s">
        <v>174</v>
      </c>
      <c r="E2998" t="s">
        <v>60</v>
      </c>
      <c r="F2998" s="0">
        <v>115670</v>
      </c>
      <c r="G2998" s="0">
        <v>1.7566182613372803</v>
      </c>
      <c r="H2998" s="0">
        <v>1.7888436317443848</v>
      </c>
      <c r="I2998" s="0">
        <v>0.032225418835878372</v>
      </c>
      <c r="J2998" s="0">
        <v>0.0029680724255740643</v>
      </c>
      <c r="K2998" s="0">
        <v>71.301734924316406</v>
      </c>
      <c r="L2998" s="0">
        <v>10.849483489990234</v>
      </c>
      <c r="M2998" s="0">
        <v>1</v>
      </c>
      <c r="N2998" s="0">
        <v>1</v>
      </c>
      <c r="O2998" s="0"/>
      <c r="P2998" s="0"/>
      <c r="Q2998" s="0">
        <v>0.027720928192138672</v>
      </c>
      <c r="R2998" s="0">
        <v>0.028799235820770264</v>
      </c>
      <c r="S2998" s="0">
        <v>0.031046515330672264</v>
      </c>
      <c r="T2998" s="0">
        <v>0.032602973282337189</v>
      </c>
      <c r="U2998" s="0">
        <v>0.034159433096647263</v>
      </c>
      <c r="V2998" s="0">
        <v>0.036406710743904114</v>
      </c>
      <c r="W2998" s="0">
        <v>0.037485018372535706</v>
      </c>
      <c r="X2998" s="0">
        <v>203.18803405761719</v>
      </c>
      <c r="Y2998" s="0">
        <v>206.91554260253906</v>
      </c>
      <c r="Z2998" s="0">
        <v>3.7275142669677734</v>
      </c>
      <c r="AA2998" s="0">
        <v>0.34284502267837524</v>
      </c>
      <c r="AB2998" s="0">
        <v>3.2020721435546875</v>
      </c>
      <c r="AC2998" s="0">
        <v>3.3266284465789795</v>
      </c>
      <c r="AD2998" s="0">
        <v>3.5862138271331787</v>
      </c>
      <c r="AE2998" s="0">
        <v>3.7660019397735596</v>
      </c>
      <c r="AF2998" s="0">
        <v>3.9457900524139404</v>
      </c>
      <c r="AG2998" s="0">
        <v>4.2053756713867187</v>
      </c>
      <c r="AH2998" s="0">
        <v>4.3299317359924316</v>
      </c>
      <c r="AI2998">
        <v>0.25782912308447692</v>
      </c>
    </row>
    <row r="2999" x14ac:dyDescent="0.4">
      <c r="A2999" s="10" t="str">
        <f>Data[[#This Row],[category]]&amp;Data[[#This Row],[subcategory]]&amp;Data[[#This Row],[date]]&amp;Data[[#This Row],[hour]]</f>
        <v>NEM participationNoAvg. Weekday Event8</v>
      </c>
      <c r="B2999" s="10" t="s">
        <v>141</v>
      </c>
      <c r="C2999" t="s">
        <v>121</v>
      </c>
      <c r="D2999" t="s">
        <v>174</v>
      </c>
      <c r="E2999" t="s">
        <v>61</v>
      </c>
      <c r="F2999" s="0">
        <v>115670</v>
      </c>
      <c r="G2999" s="0">
        <v>2.0775952339172363</v>
      </c>
      <c r="H2999" s="0">
        <v>2.099884033203125</v>
      </c>
      <c r="I2999" s="0">
        <v>0.022288870066404343</v>
      </c>
      <c r="J2999" s="0">
        <v>0.0030872351489961147</v>
      </c>
      <c r="K2999" s="0">
        <v>75.940567016601563</v>
      </c>
      <c r="L2999" s="0">
        <v>7.2176456451416016</v>
      </c>
      <c r="M2999" s="0">
        <v>1</v>
      </c>
      <c r="N2999" s="0">
        <v>1</v>
      </c>
      <c r="O2999" s="0"/>
      <c r="P2999" s="0"/>
      <c r="Q2999" s="0">
        <v>0.01704125665128231</v>
      </c>
      <c r="R2999" s="0">
        <v>0.018162855878472328</v>
      </c>
      <c r="S2999" s="0">
        <v>0.020500358194112778</v>
      </c>
      <c r="T2999" s="0">
        <v>0.022119306027889252</v>
      </c>
      <c r="U2999" s="0">
        <v>0.023738253861665726</v>
      </c>
      <c r="V2999" s="0">
        <v>0.026075756177306175</v>
      </c>
      <c r="W2999" s="0">
        <v>0.027197355404496193</v>
      </c>
      <c r="X2999" s="0">
        <v>240.3154296875</v>
      </c>
      <c r="Y2999" s="0">
        <v>242.89358520507812</v>
      </c>
      <c r="Z2999" s="0">
        <v>2.5781536102294922</v>
      </c>
      <c r="AA2999" s="0">
        <v>0.35660961270332336</v>
      </c>
      <c r="AB2999" s="0">
        <v>1.9684525728225708</v>
      </c>
      <c r="AC2999" s="0">
        <v>2.0980095863342285</v>
      </c>
      <c r="AD2999" s="0">
        <v>2.3680169582366943</v>
      </c>
      <c r="AE2999" s="0">
        <v>2.555023193359375</v>
      </c>
      <c r="AF2999" s="0">
        <v>2.7420294284820557</v>
      </c>
      <c r="AG2999" s="0">
        <v>3.0120368003845215</v>
      </c>
      <c r="AH2999" s="0">
        <v>3.1415936946868896</v>
      </c>
      <c r="AI2999">
        <v>0.30909207911963676</v>
      </c>
    </row>
    <row r="3000" x14ac:dyDescent="0.4">
      <c r="A3000" s="10" t="str">
        <f>Data[[#This Row],[category]]&amp;Data[[#This Row],[subcategory]]&amp;Data[[#This Row],[date]]&amp;Data[[#This Row],[hour]]</f>
        <v>NEM participationNoAvg. Weekday Event9</v>
      </c>
      <c r="B3000" s="10" t="s">
        <v>141</v>
      </c>
      <c r="C3000" t="s">
        <v>121</v>
      </c>
      <c r="D3000" t="s">
        <v>174</v>
      </c>
      <c r="E3000" t="s">
        <v>62</v>
      </c>
      <c r="F3000" s="0">
        <v>115670</v>
      </c>
      <c r="G3000" s="0">
        <v>2.6294751167297363</v>
      </c>
      <c r="H3000" s="0">
        <v>2.687199592590332</v>
      </c>
      <c r="I3000" s="0">
        <v>0.05772453173995018</v>
      </c>
      <c r="J3000" s="0">
        <v>0.0028453206177800894</v>
      </c>
      <c r="K3000" s="0">
        <v>82.147865295410156</v>
      </c>
      <c r="L3000" s="0">
        <v>20.259988784790039</v>
      </c>
      <c r="M3000" s="0">
        <v>1</v>
      </c>
      <c r="N3000" s="0">
        <v>1</v>
      </c>
      <c r="O3000" s="0"/>
      <c r="P3000" s="0"/>
      <c r="Q3000" s="0">
        <v>0.053251259028911591</v>
      </c>
      <c r="R3000" s="0">
        <v>0.054284967482089996</v>
      </c>
      <c r="S3000" s="0">
        <v>0.05643930658698082</v>
      </c>
      <c r="T3000" s="0">
        <v>0.057931393384933472</v>
      </c>
      <c r="U3000" s="0">
        <v>0.059423480182886124</v>
      </c>
      <c r="V3000" s="0">
        <v>0.061577819287776947</v>
      </c>
      <c r="W3000" s="0">
        <v>0.062611527740955353</v>
      </c>
      <c r="X3000" s="0">
        <v>304.15139770507812</v>
      </c>
      <c r="Y3000" s="0">
        <v>310.82839965820312</v>
      </c>
      <c r="Z3000" s="0">
        <v>6.6769967079162598</v>
      </c>
      <c r="AA3000" s="0">
        <v>0.32866582274436951</v>
      </c>
      <c r="AB3000" s="0">
        <v>6.1511063575744629</v>
      </c>
      <c r="AC3000" s="0">
        <v>6.2705111503601074</v>
      </c>
      <c r="AD3000" s="0">
        <v>6.5193610191345215</v>
      </c>
      <c r="AE3000" s="0">
        <v>6.6917133331298828</v>
      </c>
      <c r="AF3000" s="0">
        <v>6.8640656471252441</v>
      </c>
      <c r="AG3000" s="0">
        <v>7.1129155158996582</v>
      </c>
      <c r="AH3000" s="0">
        <v>7.2323203086853027</v>
      </c>
      <c r="AI3000">
        <v>0.29129268981941436</v>
      </c>
    </row>
    <row r="3001" x14ac:dyDescent="0.4">
      <c r="A3001" s="10" t="str">
        <f>Data[[#This Row],[category]]&amp;Data[[#This Row],[subcategory]]&amp;Data[[#This Row],[date]]&amp;Data[[#This Row],[hour]]</f>
        <v>NEM participationNoAvg. Weekday Event10</v>
      </c>
      <c r="B3001" s="10" t="s">
        <v>141</v>
      </c>
      <c r="C3001" t="s">
        <v>121</v>
      </c>
      <c r="D3001" t="s">
        <v>174</v>
      </c>
      <c r="E3001" t="s">
        <v>63</v>
      </c>
      <c r="F3001" s="0">
        <v>115670</v>
      </c>
      <c r="G3001" s="0">
        <v>3.2410287857055664</v>
      </c>
      <c r="H3001" s="0">
        <v>3.2672059535980225</v>
      </c>
      <c r="I3001" s="0">
        <v>0.026177436113357544</v>
      </c>
      <c r="J3001" s="0">
        <v>0.0015566274523735046</v>
      </c>
      <c r="K3001" s="0">
        <v>86.693748474121094</v>
      </c>
      <c r="L3001" s="0">
        <v>16.795047760009766</v>
      </c>
      <c r="M3001" s="0">
        <v>1</v>
      </c>
      <c r="N3001" s="0">
        <v>1</v>
      </c>
      <c r="O3001" s="0"/>
      <c r="P3001" s="0"/>
      <c r="Q3001" s="0">
        <v>0.023772021755576134</v>
      </c>
      <c r="R3001" s="0">
        <v>0.024337546899914742</v>
      </c>
      <c r="S3001" s="0">
        <v>0.025516148656606674</v>
      </c>
      <c r="T3001" s="0">
        <v>0.026332445442676544</v>
      </c>
      <c r="U3001" s="0">
        <v>0.027148742228746414</v>
      </c>
      <c r="V3001" s="0">
        <v>0.028327343985438347</v>
      </c>
      <c r="W3001" s="0">
        <v>0.028892869129776955</v>
      </c>
      <c r="X3001" s="0">
        <v>374.88980102539062</v>
      </c>
      <c r="Y3001" s="0">
        <v>377.917724609375</v>
      </c>
      <c r="Z3001" s="0">
        <v>3.0279440879821777</v>
      </c>
      <c r="AA3001" s="0">
        <v>0.17980758845806122</v>
      </c>
      <c r="AB3001" s="0">
        <v>2.7459299564361572</v>
      </c>
      <c r="AC3001" s="0">
        <v>2.8112542629241943</v>
      </c>
      <c r="AD3001" s="0">
        <v>2.9473958015441895</v>
      </c>
      <c r="AE3001" s="0">
        <v>3.04168701171875</v>
      </c>
      <c r="AF3001" s="0">
        <v>3.1359782218933105</v>
      </c>
      <c r="AG3001" s="0">
        <v>3.2721197605133057</v>
      </c>
      <c r="AH3001" s="0">
        <v>3.3374440670013428</v>
      </c>
      <c r="AI3001">
        <v>9.0849006791487774E-2</v>
      </c>
    </row>
    <row r="3002" x14ac:dyDescent="0.4">
      <c r="A3002" s="10" t="str">
        <f>Data[[#This Row],[category]]&amp;Data[[#This Row],[subcategory]]&amp;Data[[#This Row],[date]]&amp;Data[[#This Row],[hour]]</f>
        <v>NEM participationNoAvg. Weekday Event11</v>
      </c>
      <c r="B3002" s="10" t="s">
        <v>141</v>
      </c>
      <c r="C3002" t="s">
        <v>121</v>
      </c>
      <c r="D3002" t="s">
        <v>174</v>
      </c>
      <c r="E3002" t="s">
        <v>64</v>
      </c>
      <c r="F3002" s="0">
        <v>115670</v>
      </c>
      <c r="G3002" s="0">
        <v>3.7475254535675049</v>
      </c>
      <c r="H3002" s="0">
        <v>3.7213480472564697</v>
      </c>
      <c r="I3002" s="0">
        <v>-0.026177434250712395</v>
      </c>
      <c r="J3002" s="0">
        <v>0.0015566274523735046</v>
      </c>
      <c r="K3002" s="0">
        <v>89.982460021972656</v>
      </c>
      <c r="L3002" s="0">
        <v>-16.795045852661133</v>
      </c>
      <c r="M3002" s="0">
        <v>1</v>
      </c>
      <c r="N3002" s="0">
        <v>1</v>
      </c>
      <c r="O3002" s="0"/>
      <c r="P3002" s="0"/>
      <c r="Q3002" s="0">
        <v>-0.028892865404486656</v>
      </c>
      <c r="R3002" s="0">
        <v>-0.028327340260148048</v>
      </c>
      <c r="S3002" s="0">
        <v>-0.027148738503456116</v>
      </c>
      <c r="T3002" s="0">
        <v>-0.026332441717386246</v>
      </c>
      <c r="U3002" s="0">
        <v>-0.025516144931316376</v>
      </c>
      <c r="V3002" s="0">
        <v>-0.024337543174624443</v>
      </c>
      <c r="W3002" s="0">
        <v>-0.023772018030285835</v>
      </c>
      <c r="X3002" s="0">
        <v>433.47625732421875</v>
      </c>
      <c r="Y3002" s="0">
        <v>430.44833374023437</v>
      </c>
      <c r="Z3002" s="0">
        <v>-3.0279438495635986</v>
      </c>
      <c r="AA3002" s="0">
        <v>0.17980758845806122</v>
      </c>
      <c r="AB3002" s="0">
        <v>-3.3374438285827637</v>
      </c>
      <c r="AC3002" s="0">
        <v>-3.2721195220947266</v>
      </c>
      <c r="AD3002" s="0">
        <v>-3.1359779834747314</v>
      </c>
      <c r="AE3002" s="0">
        <v>-3.0416867733001709</v>
      </c>
      <c r="AF3002" s="0">
        <v>-2.9473955631256104</v>
      </c>
      <c r="AG3002" s="0">
        <v>-2.8112540245056152</v>
      </c>
      <c r="AH3002" s="0">
        <v>-2.7459297180175781</v>
      </c>
      <c r="AI3002">
        <v>9.0849006789961884E-2</v>
      </c>
    </row>
    <row r="3003" x14ac:dyDescent="0.4">
      <c r="A3003" s="10" t="str">
        <f>Data[[#This Row],[category]]&amp;Data[[#This Row],[subcategory]]&amp;Data[[#This Row],[date]]&amp;Data[[#This Row],[hour]]</f>
        <v>NEM participationNoAvg. Weekday Event12</v>
      </c>
      <c r="B3003" s="10" t="s">
        <v>141</v>
      </c>
      <c r="C3003" t="s">
        <v>121</v>
      </c>
      <c r="D3003" t="s">
        <v>174</v>
      </c>
      <c r="E3003" t="s">
        <v>65</v>
      </c>
      <c r="F3003" s="0">
        <v>115670</v>
      </c>
      <c r="G3003" s="0">
        <v>3.9795393943786621</v>
      </c>
      <c r="H3003" s="0">
        <v>3.9599781036376953</v>
      </c>
      <c r="I3003" s="0">
        <v>-0.019561685621738434</v>
      </c>
      <c r="J3003" s="0">
        <v>0.0030163931660354137</v>
      </c>
      <c r="K3003" s="0">
        <v>91.589569091796875</v>
      </c>
      <c r="L3003" s="0">
        <v>-6.4582128524780273</v>
      </c>
      <c r="M3003" s="0">
        <v>1</v>
      </c>
      <c r="N3003" s="0">
        <v>1</v>
      </c>
      <c r="O3003" s="0"/>
      <c r="P3003" s="0"/>
      <c r="Q3003" s="0">
        <v>-0.023561678826808929</v>
      </c>
      <c r="R3003" s="0">
        <v>-0.022465815767645836</v>
      </c>
      <c r="S3003" s="0">
        <v>-0.020181950181722641</v>
      </c>
      <c r="T3003" s="0">
        <v>-0.018600152805447578</v>
      </c>
      <c r="U3003" s="0">
        <v>-0.017018355429172516</v>
      </c>
      <c r="V3003" s="0">
        <v>-0.014734489843249321</v>
      </c>
      <c r="W3003" s="0">
        <v>-0.013638627715408802</v>
      </c>
      <c r="X3003" s="0">
        <v>460.31332397460938</v>
      </c>
      <c r="Y3003" s="0">
        <v>458.0506591796875</v>
      </c>
      <c r="Z3003" s="0">
        <v>-2.262700080871582</v>
      </c>
      <c r="AA3003" s="0">
        <v>0.34842658042907715</v>
      </c>
      <c r="AB3003" s="0">
        <v>-2.7216329574584961</v>
      </c>
      <c r="AC3003" s="0">
        <v>-2.5950486660003662</v>
      </c>
      <c r="AD3003" s="0">
        <v>-2.3312373161315918</v>
      </c>
      <c r="AE3003" s="0">
        <v>-2.1485221385955811</v>
      </c>
      <c r="AF3003" s="0">
        <v>-1.9658070802688599</v>
      </c>
      <c r="AG3003" s="0">
        <v>-1.7019954919815063</v>
      </c>
      <c r="AH3003" s="0">
        <v>-1.5754114389419556</v>
      </c>
      <c r="AI3003">
        <v>0.28951215419699494</v>
      </c>
    </row>
    <row r="3004" x14ac:dyDescent="0.4">
      <c r="A3004" s="10" t="str">
        <f>Data[[#This Row],[category]]&amp;Data[[#This Row],[subcategory]]&amp;Data[[#This Row],[date]]&amp;Data[[#This Row],[hour]]</f>
        <v>NEM participationNoAvg. Weekday Event13</v>
      </c>
      <c r="B3004" s="10" t="s">
        <v>141</v>
      </c>
      <c r="C3004" t="s">
        <v>121</v>
      </c>
      <c r="D3004" t="s">
        <v>174</v>
      </c>
      <c r="E3004" t="s">
        <v>66</v>
      </c>
      <c r="F3004" s="0">
        <v>115670</v>
      </c>
      <c r="G3004" s="0">
        <v>4.0572218894958496</v>
      </c>
      <c r="H3004" s="0">
        <v>4.0364217758178711</v>
      </c>
      <c r="I3004" s="0">
        <v>-0.020800285041332245</v>
      </c>
      <c r="J3004" s="0">
        <v>0.003520970931276679</v>
      </c>
      <c r="K3004" s="0">
        <v>91.154731750488281</v>
      </c>
      <c r="L3004" s="0">
        <v>-5.8996710777282715</v>
      </c>
      <c r="M3004" s="0">
        <v>1</v>
      </c>
      <c r="N3004" s="0">
        <v>1</v>
      </c>
      <c r="O3004" s="0"/>
      <c r="P3004" s="0"/>
      <c r="Q3004" s="0">
        <v>-0.025099346414208412</v>
      </c>
      <c r="R3004" s="0">
        <v>-0.023820171132683754</v>
      </c>
      <c r="S3004" s="0">
        <v>-0.021154263988137245</v>
      </c>
      <c r="T3004" s="0">
        <v>-0.019307864829897881</v>
      </c>
      <c r="U3004" s="0">
        <v>-0.017461465671658516</v>
      </c>
      <c r="V3004" s="0">
        <v>-0.014795559458434582</v>
      </c>
      <c r="W3004" s="0">
        <v>-0.013516383245587349</v>
      </c>
      <c r="X3004" s="0">
        <v>469.298828125</v>
      </c>
      <c r="Y3004" s="0">
        <v>466.89288330078125</v>
      </c>
      <c r="Z3004" s="0">
        <v>-2.4059689044952393</v>
      </c>
      <c r="AA3004" s="0">
        <v>0.40671086311340332</v>
      </c>
      <c r="AB3004" s="0">
        <v>-2.8992507457733154</v>
      </c>
      <c r="AC3004" s="0">
        <v>-2.7514917850494385</v>
      </c>
      <c r="AD3004" s="0">
        <v>-2.4435503482818604</v>
      </c>
      <c r="AE3004" s="0">
        <v>-2.2302708625793457</v>
      </c>
      <c r="AF3004" s="0">
        <v>-2.0169913768768311</v>
      </c>
      <c r="AG3004" s="0">
        <v>-1.7090499401092529</v>
      </c>
      <c r="AH3004" s="0">
        <v>-1.561290979385376</v>
      </c>
      <c r="AI3004">
        <v>0.38764689667063834</v>
      </c>
    </row>
    <row r="3005" x14ac:dyDescent="0.4">
      <c r="A3005" s="10" t="str">
        <f>Data[[#This Row],[category]]&amp;Data[[#This Row],[subcategory]]&amp;Data[[#This Row],[date]]&amp;Data[[#This Row],[hour]]</f>
        <v>NEM participationNoAvg. Weekday Event14</v>
      </c>
      <c r="B3005" s="10" t="s">
        <v>141</v>
      </c>
      <c r="C3005" t="s">
        <v>121</v>
      </c>
      <c r="D3005" t="s">
        <v>174</v>
      </c>
      <c r="E3005" t="s">
        <v>67</v>
      </c>
      <c r="F3005" s="0">
        <v>115670</v>
      </c>
      <c r="G3005" s="0">
        <v>4.1025137901306152</v>
      </c>
      <c r="H3005" s="0">
        <v>4.0581684112548828</v>
      </c>
      <c r="I3005" s="0">
        <v>-0.044345982372760773</v>
      </c>
      <c r="J3005" s="0">
        <v>0.0038629076443612576</v>
      </c>
      <c r="K3005" s="0">
        <v>90.940521240234375</v>
      </c>
      <c r="L3005" s="0">
        <v>-11.471355438232422</v>
      </c>
      <c r="M3005" s="0">
        <v>1</v>
      </c>
      <c r="N3005" s="0">
        <v>1</v>
      </c>
      <c r="O3005" s="0"/>
      <c r="P3005" s="0"/>
      <c r="Q3005" s="0">
        <v>-0.048262521624565125</v>
      </c>
      <c r="R3005" s="0">
        <v>-0.046859119087457657</v>
      </c>
      <c r="S3005" s="0">
        <v>-0.04393431544303894</v>
      </c>
      <c r="T3005" s="0">
        <v>-0.04190860316157341</v>
      </c>
      <c r="U3005" s="0">
        <v>-0.03988289088010788</v>
      </c>
      <c r="V3005" s="0">
        <v>-0.036958087235689163</v>
      </c>
      <c r="W3005" s="0">
        <v>-0.035554684698581696</v>
      </c>
      <c r="X3005" s="0">
        <v>474.53778076171875</v>
      </c>
      <c r="Y3005" s="0">
        <v>469.4083251953125</v>
      </c>
      <c r="Z3005" s="0">
        <v>-5.1294994354248047</v>
      </c>
      <c r="AA3005" s="0">
        <v>0.44620832800865173</v>
      </c>
      <c r="AB3005" s="0">
        <v>-5.5748519897460938</v>
      </c>
      <c r="AC3005" s="0">
        <v>-5.4127435684204102</v>
      </c>
      <c r="AD3005" s="0">
        <v>-5.0748968124389648</v>
      </c>
      <c r="AE3005" s="0">
        <v>-4.840904712677002</v>
      </c>
      <c r="AF3005" s="0">
        <v>-4.6069126129150391</v>
      </c>
      <c r="AG3005" s="0">
        <v>-4.2690658569335938</v>
      </c>
      <c r="AH3005" s="0">
        <v>-4.1069574356079102</v>
      </c>
      <c r="AI3005">
        <v>0.45718057241505505</v>
      </c>
    </row>
    <row r="3006" x14ac:dyDescent="0.4">
      <c r="A3006" s="10" t="str">
        <f>Data[[#This Row],[category]]&amp;Data[[#This Row],[subcategory]]&amp;Data[[#This Row],[date]]&amp;Data[[#This Row],[hour]]</f>
        <v>NEM participationNoAvg. Weekday Event15</v>
      </c>
      <c r="B3006" s="10" t="s">
        <v>141</v>
      </c>
      <c r="C3006" t="s">
        <v>121</v>
      </c>
      <c r="D3006" t="s">
        <v>174</v>
      </c>
      <c r="E3006" t="s">
        <v>68</v>
      </c>
      <c r="F3006" s="0">
        <v>115670</v>
      </c>
      <c r="G3006" s="0">
        <v>4.0281209945678711</v>
      </c>
      <c r="H3006" s="0">
        <v>3.9906699657440186</v>
      </c>
      <c r="I3006" s="0">
        <v>-0.037450734525918961</v>
      </c>
      <c r="J3006" s="0">
        <v>0.0041077337227761745</v>
      </c>
      <c r="K3006" s="0">
        <v>89.742507934570313</v>
      </c>
      <c r="L3006" s="0">
        <v>-9.1159601211547852</v>
      </c>
      <c r="M3006" s="0">
        <v>1</v>
      </c>
      <c r="N3006" s="0">
        <v>1</v>
      </c>
      <c r="O3006" s="0"/>
      <c r="P3006" s="0"/>
      <c r="Q3006" s="0">
        <v>-0.041367858648300171</v>
      </c>
      <c r="R3006" s="0">
        <v>-0.039875507354736328</v>
      </c>
      <c r="S3006" s="0">
        <v>-0.036765333265066147</v>
      </c>
      <c r="T3006" s="0">
        <v>-0.034611236304044724</v>
      </c>
      <c r="U3006" s="0">
        <v>-0.0324571393430233</v>
      </c>
      <c r="V3006" s="0">
        <v>-0.02934696339070797</v>
      </c>
      <c r="W3006" s="0">
        <v>-0.027854615822434425</v>
      </c>
      <c r="X3006" s="0">
        <v>465.9327392578125</v>
      </c>
      <c r="Y3006" s="0">
        <v>461.60079956054687</v>
      </c>
      <c r="Z3006" s="0">
        <v>-4.3319268226623535</v>
      </c>
      <c r="AA3006" s="0">
        <v>0.47448843717575073</v>
      </c>
      <c r="AB3006" s="0">
        <v>-4.7784423828125</v>
      </c>
      <c r="AC3006" s="0">
        <v>-4.6060600280761719</v>
      </c>
      <c r="AD3006" s="0">
        <v>-4.246800422668457</v>
      </c>
      <c r="AE3006" s="0">
        <v>-3.9979784488677979</v>
      </c>
      <c r="AF3006" s="0">
        <v>-3.7491564750671387</v>
      </c>
      <c r="AG3006" s="0">
        <v>-3.3898971080780029</v>
      </c>
      <c r="AH3006" s="0">
        <v>-3.2175145149230957</v>
      </c>
      <c r="AI3006">
        <v>0.56011203730989223</v>
      </c>
    </row>
    <row r="3007" x14ac:dyDescent="0.4">
      <c r="A3007" s="10" t="str">
        <f>Data[[#This Row],[category]]&amp;Data[[#This Row],[subcategory]]&amp;Data[[#This Row],[date]]&amp;Data[[#This Row],[hour]]</f>
        <v>NEM participationNoAvg. Weekday Event16</v>
      </c>
      <c r="B3007" s="10" t="s">
        <v>141</v>
      </c>
      <c r="C3007" t="s">
        <v>121</v>
      </c>
      <c r="D3007" t="s">
        <v>174</v>
      </c>
      <c r="E3007" t="s">
        <v>69</v>
      </c>
      <c r="F3007" s="0">
        <v>115670</v>
      </c>
      <c r="G3007" s="0">
        <v>3.9071366786956787</v>
      </c>
      <c r="H3007" s="0">
        <v>3.8478922843933105</v>
      </c>
      <c r="I3007" s="0">
        <v>-0.059244964271783829</v>
      </c>
      <c r="J3007" s="0">
        <v>0.0042997067794203758</v>
      </c>
      <c r="K3007" s="0">
        <v>88.95245361328125</v>
      </c>
      <c r="L3007" s="0">
        <v>-13.792372703552246</v>
      </c>
      <c r="M3007" s="0">
        <v>1</v>
      </c>
      <c r="N3007" s="0">
        <v>1</v>
      </c>
      <c r="O3007" s="0"/>
      <c r="P3007" s="0"/>
      <c r="Q3007" s="0">
        <v>-0.063003405928611755</v>
      </c>
      <c r="R3007" s="0">
        <v>-0.061441313475370407</v>
      </c>
      <c r="S3007" s="0">
        <v>-0.058185786008834839</v>
      </c>
      <c r="T3007" s="0">
        <v>-0.055931016802787781</v>
      </c>
      <c r="U3007" s="0">
        <v>-0.053676247596740723</v>
      </c>
      <c r="V3007" s="0">
        <v>-0.050420720130205154</v>
      </c>
      <c r="W3007" s="0">
        <v>-0.048858627676963806</v>
      </c>
      <c r="X3007" s="0">
        <v>451.93850708007812</v>
      </c>
      <c r="Y3007" s="0">
        <v>445.085693359375</v>
      </c>
      <c r="Z3007" s="0">
        <v>-6.8528652191162109</v>
      </c>
      <c r="AA3007" s="0">
        <v>0.4966634213924408</v>
      </c>
      <c r="AB3007" s="0">
        <v>-7.2775859832763672</v>
      </c>
      <c r="AC3007" s="0">
        <v>-7.0971474647521973</v>
      </c>
      <c r="AD3007" s="0">
        <v>-6.7210979461669922</v>
      </c>
      <c r="AE3007" s="0">
        <v>-6.4606475830078125</v>
      </c>
      <c r="AF3007" s="0">
        <v>-6.2001972198486328</v>
      </c>
      <c r="AG3007" s="0">
        <v>-5.8241477012634277</v>
      </c>
      <c r="AH3007" s="0">
        <v>-5.6437091827392578</v>
      </c>
      <c r="AI3007">
        <v>0.57353644521704439</v>
      </c>
    </row>
    <row r="3008" x14ac:dyDescent="0.4">
      <c r="A3008" s="10" t="str">
        <f>Data[[#This Row],[category]]&amp;Data[[#This Row],[subcategory]]&amp;Data[[#This Row],[date]]&amp;Data[[#This Row],[hour]]</f>
        <v>NEM participationNoAvg. Weekday Event17</v>
      </c>
      <c r="B3008" s="10" t="s">
        <v>141</v>
      </c>
      <c r="C3008" t="s">
        <v>121</v>
      </c>
      <c r="D3008" t="s">
        <v>174</v>
      </c>
      <c r="E3008" t="s">
        <v>70</v>
      </c>
      <c r="F3008" s="0">
        <v>115670</v>
      </c>
      <c r="G3008" s="0">
        <v>3.6519210338592529</v>
      </c>
      <c r="H3008" s="0">
        <v>3.5911135673522949</v>
      </c>
      <c r="I3008" s="0">
        <v>-0.06080763041973114</v>
      </c>
      <c r="J3008" s="0">
        <v>0.0045199017040431499</v>
      </c>
      <c r="K3008" s="0">
        <v>87.798820495605469</v>
      </c>
      <c r="L3008" s="0">
        <v>-13.459508895874023</v>
      </c>
      <c r="M3008" s="0">
        <v>1</v>
      </c>
      <c r="N3008" s="0">
        <v>1</v>
      </c>
      <c r="O3008" s="0"/>
      <c r="P3008" s="0"/>
      <c r="Q3008" s="0">
        <v>-0.065403394401073456</v>
      </c>
      <c r="R3008" s="0">
        <v>-0.063761308789253235</v>
      </c>
      <c r="S3008" s="0">
        <v>-0.060339059680700302</v>
      </c>
      <c r="T3008" s="0">
        <v>-0.057968821376562119</v>
      </c>
      <c r="U3008" s="0">
        <v>-0.055598583072423935</v>
      </c>
      <c r="V3008" s="0">
        <v>-0.052176333963871002</v>
      </c>
      <c r="W3008" s="0">
        <v>-0.050534244626760483</v>
      </c>
      <c r="X3008" s="0">
        <v>422.417724609375</v>
      </c>
      <c r="Y3008" s="0">
        <v>415.38409423828125</v>
      </c>
      <c r="Z3008" s="0">
        <v>-7.0336184501647949</v>
      </c>
      <c r="AA3008" s="0">
        <v>0.5220983624458313</v>
      </c>
      <c r="AB3008" s="0">
        <v>-7.554811954498291</v>
      </c>
      <c r="AC3008" s="0">
        <v>-7.3651323318481445</v>
      </c>
      <c r="AD3008" s="0">
        <v>-6.9698247909545898</v>
      </c>
      <c r="AE3008" s="0">
        <v>-6.6960363388061523</v>
      </c>
      <c r="AF3008" s="0">
        <v>-6.4222478866577148</v>
      </c>
      <c r="AG3008" s="0">
        <v>-6.0269403457641602</v>
      </c>
      <c r="AH3008" s="0">
        <v>-5.8372607231140137</v>
      </c>
      <c r="AI3008">
        <v>0.61898071128696586</v>
      </c>
    </row>
    <row r="3009" x14ac:dyDescent="0.4">
      <c r="A3009" s="10" t="str">
        <f>Data[[#This Row],[category]]&amp;Data[[#This Row],[subcategory]]&amp;Data[[#This Row],[date]]&amp;Data[[#This Row],[hour]]</f>
        <v>NEM participationNoAvg. Weekday Event18</v>
      </c>
      <c r="B3009" s="10" t="s">
        <v>141</v>
      </c>
      <c r="C3009" t="s">
        <v>121</v>
      </c>
      <c r="D3009" t="s">
        <v>174</v>
      </c>
      <c r="E3009" t="s">
        <v>71</v>
      </c>
      <c r="F3009" s="0">
        <v>115670</v>
      </c>
      <c r="G3009" s="0">
        <v>3.2100372314453125</v>
      </c>
      <c r="H3009" s="0">
        <v>3.1752769947052002</v>
      </c>
      <c r="I3009" s="0">
        <v>-0.034760314971208572</v>
      </c>
      <c r="J3009" s="0">
        <v>0.0046230759471654892</v>
      </c>
      <c r="K3009" s="0">
        <v>85.697998046875</v>
      </c>
      <c r="L3009" s="0">
        <v>-7.5150718688964844</v>
      </c>
      <c r="M3009" s="0">
        <v>1</v>
      </c>
      <c r="N3009" s="0">
        <v>1</v>
      </c>
      <c r="O3009" s="0"/>
      <c r="P3009" s="0"/>
      <c r="Q3009" s="0">
        <v>-0.039685636758804321</v>
      </c>
      <c r="R3009" s="0">
        <v>-0.038006063550710678</v>
      </c>
      <c r="S3009" s="0">
        <v>-0.034505698829889297</v>
      </c>
      <c r="T3009" s="0">
        <v>-0.032081354409456253</v>
      </c>
      <c r="U3009" s="0">
        <v>-0.029657011851668358</v>
      </c>
      <c r="V3009" s="0">
        <v>-0.026156643405556679</v>
      </c>
      <c r="W3009" s="0">
        <v>-0.024477072060108185</v>
      </c>
      <c r="X3009" s="0">
        <v>371.30499267578125</v>
      </c>
      <c r="Y3009" s="0">
        <v>367.28427124023437</v>
      </c>
      <c r="Z3009" s="0">
        <v>-4.0207257270812988</v>
      </c>
      <c r="AA3009" s="0">
        <v>0.53401613235473633</v>
      </c>
      <c r="AB3009" s="0">
        <v>-4.5841274261474609</v>
      </c>
      <c r="AC3009" s="0">
        <v>-4.3901185989379883</v>
      </c>
      <c r="AD3009" s="0">
        <v>-3.9857876300811768</v>
      </c>
      <c r="AE3009" s="0">
        <v>-3.7057492733001709</v>
      </c>
      <c r="AF3009" s="0">
        <v>-3.425710916519165</v>
      </c>
      <c r="AG3009" s="0">
        <v>-3.0213799476623535</v>
      </c>
      <c r="AH3009" s="0">
        <v>-2.8273708820343018</v>
      </c>
      <c r="AI3009">
        <v>0.55560297118391588</v>
      </c>
    </row>
    <row r="3010" x14ac:dyDescent="0.4">
      <c r="A3010" s="10" t="str">
        <f>Data[[#This Row],[category]]&amp;Data[[#This Row],[subcategory]]&amp;Data[[#This Row],[date]]&amp;Data[[#This Row],[hour]]</f>
        <v>NEM participationNoAvg. Weekday Event19</v>
      </c>
      <c r="B3010" s="10" t="s">
        <v>141</v>
      </c>
      <c r="C3010" t="s">
        <v>121</v>
      </c>
      <c r="D3010" t="s">
        <v>174</v>
      </c>
      <c r="E3010" t="s">
        <v>72</v>
      </c>
      <c r="F3010" s="0">
        <v>115670</v>
      </c>
      <c r="G3010" s="0">
        <v>2.7238223552703857</v>
      </c>
      <c r="H3010" s="0">
        <v>2.7311990261077881</v>
      </c>
      <c r="I3010" s="0">
        <v>0.0073767057619988918</v>
      </c>
      <c r="J3010" s="0">
        <v>0.0044276611879467964</v>
      </c>
      <c r="K3010" s="0">
        <v>82.319900512695313</v>
      </c>
      <c r="L3010" s="0">
        <v>1.6634787321090698</v>
      </c>
      <c r="M3010" s="0">
        <v>1</v>
      </c>
      <c r="N3010" s="0">
        <v>1</v>
      </c>
      <c r="O3010" s="0"/>
      <c r="P3010" s="0"/>
      <c r="Q3010" s="0">
        <v>0.0023276605643332005</v>
      </c>
      <c r="R3010" s="0">
        <v>0.0039362390525639057</v>
      </c>
      <c r="S3010" s="0">
        <v>0.0072886473499238491</v>
      </c>
      <c r="T3010" s="0">
        <v>0.0096105150878429413</v>
      </c>
      <c r="U3010" s="0">
        <v>0.011932383291423321</v>
      </c>
      <c r="V3010" s="0">
        <v>0.015284791588783264</v>
      </c>
      <c r="W3010" s="0">
        <v>0.016893370077013969</v>
      </c>
      <c r="X3010" s="0">
        <v>315.06454467773437</v>
      </c>
      <c r="Y3010" s="0">
        <v>315.91781616210937</v>
      </c>
      <c r="Z3010" s="0">
        <v>0.85326355695724487</v>
      </c>
      <c r="AA3010" s="0">
        <v>0.51144355535507202</v>
      </c>
      <c r="AB3010" s="0">
        <v>0.26887038350105286</v>
      </c>
      <c r="AC3010" s="0">
        <v>0.45467889308929443</v>
      </c>
      <c r="AD3010" s="0">
        <v>0.84191888570785522</v>
      </c>
      <c r="AE3010" s="0">
        <v>1.1101201772689819</v>
      </c>
      <c r="AF3010" s="0">
        <v>1.3783214092254639</v>
      </c>
      <c r="AG3010" s="0">
        <v>1.7655614614486694</v>
      </c>
      <c r="AH3010" s="0">
        <v>1.9513700008392334</v>
      </c>
      <c r="AI3010">
        <v>0.69333283086226061</v>
      </c>
    </row>
    <row r="3011" x14ac:dyDescent="0.4">
      <c r="A3011" s="10" t="str">
        <f>Data[[#This Row],[category]]&amp;Data[[#This Row],[subcategory]]&amp;Data[[#This Row],[date]]&amp;Data[[#This Row],[hour]]</f>
        <v>NEM participationNoAvg. Weekday Event20</v>
      </c>
      <c r="B3011" s="10" t="s">
        <v>141</v>
      </c>
      <c r="C3011" t="s">
        <v>121</v>
      </c>
      <c r="D3011" t="s">
        <v>174</v>
      </c>
      <c r="E3011" t="s">
        <v>55</v>
      </c>
      <c r="F3011" s="0">
        <v>115670</v>
      </c>
      <c r="G3011" s="0">
        <v>2.5922558307647705</v>
      </c>
      <c r="H3011" s="0">
        <v>2.5995919704437256</v>
      </c>
      <c r="I3011" s="0">
        <v>0.0073363599367439747</v>
      </c>
      <c r="J3011" s="0">
        <v>0.0045614009723067284</v>
      </c>
      <c r="K3011" s="0">
        <v>79.278495788574219</v>
      </c>
      <c r="L3011" s="0">
        <v>1.6063283681869507</v>
      </c>
      <c r="M3011" s="0">
        <v>1</v>
      </c>
      <c r="N3011" s="0">
        <v>1</v>
      </c>
      <c r="O3011" s="0"/>
      <c r="P3011" s="0"/>
      <c r="Q3011" s="0">
        <v>0.0018702774541452527</v>
      </c>
      <c r="R3011" s="0">
        <v>0.0035274438560009003</v>
      </c>
      <c r="S3011" s="0">
        <v>0.0069811134599149227</v>
      </c>
      <c r="T3011" s="0">
        <v>0.0093731144443154335</v>
      </c>
      <c r="U3011" s="0">
        <v>0.011765115894377232</v>
      </c>
      <c r="V3011" s="0">
        <v>0.015218785032629967</v>
      </c>
      <c r="W3011" s="0">
        <v>0.016875950619578362</v>
      </c>
      <c r="X3011" s="0">
        <v>299.84622192382812</v>
      </c>
      <c r="Y3011" s="0">
        <v>300.69482421875</v>
      </c>
      <c r="Z3011" s="0">
        <v>0.84859675168991089</v>
      </c>
      <c r="AA3011" s="0">
        <v>0.52689200639724731</v>
      </c>
      <c r="AB3011" s="0">
        <v>0.21603764593601227</v>
      </c>
      <c r="AC3011" s="0">
        <v>0.4074586033821106</v>
      </c>
      <c r="AD3011" s="0">
        <v>0.80639541149139404</v>
      </c>
      <c r="AE3011" s="0">
        <v>1.082697868347168</v>
      </c>
      <c r="AF3011" s="0">
        <v>1.3590003252029419</v>
      </c>
      <c r="AG3011" s="0">
        <v>1.7579371929168701</v>
      </c>
      <c r="AH3011" s="0">
        <v>1.9493581056594849</v>
      </c>
      <c r="AI3011">
        <v>0.84743698298282766</v>
      </c>
    </row>
    <row r="3012" x14ac:dyDescent="0.4">
      <c r="A3012" s="10" t="str">
        <f>Data[[#This Row],[category]]&amp;Data[[#This Row],[subcategory]]&amp;Data[[#This Row],[date]]&amp;Data[[#This Row],[hour]]</f>
        <v>NEM participationNoAvg. Weekday Event21</v>
      </c>
      <c r="B3012" s="10" t="s">
        <v>141</v>
      </c>
      <c r="C3012" t="s">
        <v>121</v>
      </c>
      <c r="D3012" t="s">
        <v>174</v>
      </c>
      <c r="E3012" t="s">
        <v>73</v>
      </c>
      <c r="F3012" s="0">
        <v>115670</v>
      </c>
      <c r="G3012" s="0">
        <v>2.3986799716949463</v>
      </c>
      <c r="H3012" s="0">
        <v>2.4222354888916016</v>
      </c>
      <c r="I3012" s="0">
        <v>0.023555371910333633</v>
      </c>
      <c r="J3012" s="0">
        <v>0.0042236912995576859</v>
      </c>
      <c r="K3012" s="0">
        <v>77.802635192871094</v>
      </c>
      <c r="L3012" s="0">
        <v>5.573850154876709</v>
      </c>
      <c r="M3012" s="0">
        <v>1</v>
      </c>
      <c r="N3012" s="0">
        <v>1</v>
      </c>
      <c r="O3012" s="0"/>
      <c r="P3012" s="0"/>
      <c r="Q3012" s="0">
        <v>0.017698884010314941</v>
      </c>
      <c r="R3012" s="0">
        <v>0.019233359023928642</v>
      </c>
      <c r="S3012" s="0">
        <v>0.022431330755352974</v>
      </c>
      <c r="T3012" s="0">
        <v>0.02464623749256134</v>
      </c>
      <c r="U3012" s="0">
        <v>0.026861144229769707</v>
      </c>
      <c r="V3012" s="0">
        <v>0.030059115961194038</v>
      </c>
      <c r="W3012" s="0">
        <v>0.031593590974807739</v>
      </c>
      <c r="X3012" s="0">
        <v>277.455322265625</v>
      </c>
      <c r="Y3012" s="0">
        <v>280.17996215820313</v>
      </c>
      <c r="Z3012" s="0">
        <v>2.7246499061584473</v>
      </c>
      <c r="AA3012" s="0">
        <v>0.48788279294967651</v>
      </c>
      <c r="AB3012" s="0">
        <v>2.0444157123565674</v>
      </c>
      <c r="AC3012" s="0">
        <v>2.2216644287109375</v>
      </c>
      <c r="AD3012" s="0">
        <v>2.5910654067993164</v>
      </c>
      <c r="AE3012" s="0">
        <v>2.8469114303588867</v>
      </c>
      <c r="AF3012" s="0">
        <v>3.102757453918457</v>
      </c>
      <c r="AG3012" s="0">
        <v>3.4721584320068359</v>
      </c>
      <c r="AH3012" s="0">
        <v>3.6494071483612061</v>
      </c>
      <c r="AI3012">
        <v>0.7854376080864256</v>
      </c>
    </row>
    <row r="3013" x14ac:dyDescent="0.4">
      <c r="A3013" s="10" t="str">
        <f>Data[[#This Row],[category]]&amp;Data[[#This Row],[subcategory]]&amp;Data[[#This Row],[date]]&amp;Data[[#This Row],[hour]]</f>
        <v>NEM participationNoAvg. Weekday Event22</v>
      </c>
      <c r="B3013" s="10" t="s">
        <v>141</v>
      </c>
      <c r="C3013" t="s">
        <v>121</v>
      </c>
      <c r="D3013" t="s">
        <v>174</v>
      </c>
      <c r="E3013" t="s">
        <v>74</v>
      </c>
      <c r="F3013" s="0">
        <v>115670</v>
      </c>
      <c r="G3013" s="0">
        <v>2.1417131423950195</v>
      </c>
      <c r="H3013" s="0">
        <v>2.1668925285339355</v>
      </c>
      <c r="I3013" s="0">
        <v>0.02517913281917572</v>
      </c>
      <c r="J3013" s="0">
        <v>0.0039426139555871487</v>
      </c>
      <c r="K3013" s="0">
        <v>76.457862854003906</v>
      </c>
      <c r="L3013" s="0">
        <v>6.3851628303527832</v>
      </c>
      <c r="M3013" s="0">
        <v>1</v>
      </c>
      <c r="N3013" s="0">
        <v>1</v>
      </c>
      <c r="O3013" s="0"/>
      <c r="P3013" s="0"/>
      <c r="Q3013" s="0">
        <v>0.019657542929053307</v>
      </c>
      <c r="R3013" s="0">
        <v>0.021089902147650719</v>
      </c>
      <c r="S3013" s="0">
        <v>0.024075057357549667</v>
      </c>
      <c r="T3013" s="0">
        <v>0.026142565533518791</v>
      </c>
      <c r="U3013" s="0">
        <v>0.028210073709487915</v>
      </c>
      <c r="V3013" s="0">
        <v>0.031195228919386864</v>
      </c>
      <c r="W3013" s="0">
        <v>0.032627590000629425</v>
      </c>
      <c r="X3013" s="0">
        <v>247.73197937011719</v>
      </c>
      <c r="Y3013" s="0">
        <v>250.64443969726562</v>
      </c>
      <c r="Z3013" s="0">
        <v>2.9124703407287598</v>
      </c>
      <c r="AA3013" s="0">
        <v>0.455415278673172</v>
      </c>
      <c r="AB3013" s="0">
        <v>2.2706625461578369</v>
      </c>
      <c r="AC3013" s="0">
        <v>2.4361157417297363</v>
      </c>
      <c r="AD3013" s="0">
        <v>2.7809338569641113</v>
      </c>
      <c r="AE3013" s="0">
        <v>3.0197539329528809</v>
      </c>
      <c r="AF3013" s="0">
        <v>3.2585740089416504</v>
      </c>
      <c r="AG3013" s="0">
        <v>3.6033921241760254</v>
      </c>
      <c r="AH3013" s="0">
        <v>3.7688453197479248</v>
      </c>
      <c r="AI3013">
        <v>0.739500775671317</v>
      </c>
    </row>
    <row r="3014" x14ac:dyDescent="0.4">
      <c r="A3014" s="10" t="str">
        <f>Data[[#This Row],[category]]&amp;Data[[#This Row],[subcategory]]&amp;Data[[#This Row],[date]]&amp;Data[[#This Row],[hour]]</f>
        <v>NEM participationNoAvg. Weekday Event23</v>
      </c>
      <c r="B3014" s="10" t="s">
        <v>141</v>
      </c>
      <c r="C3014" t="s">
        <v>121</v>
      </c>
      <c r="D3014" t="s">
        <v>174</v>
      </c>
      <c r="E3014" t="s">
        <v>75</v>
      </c>
      <c r="F3014" s="0">
        <v>115670</v>
      </c>
      <c r="G3014" s="0">
        <v>1.9044606685638428</v>
      </c>
      <c r="H3014" s="0">
        <v>1.920681357383728</v>
      </c>
      <c r="I3014" s="0">
        <v>0.01622064970433712</v>
      </c>
      <c r="J3014" s="0">
        <v>0.0034246859140694141</v>
      </c>
      <c r="K3014" s="0">
        <v>75.103355407714844</v>
      </c>
      <c r="L3014" s="0">
        <v>4.7352819442749023</v>
      </c>
      <c r="M3014" s="0">
        <v>1</v>
      </c>
      <c r="N3014" s="0">
        <v>1</v>
      </c>
      <c r="O3014" s="0"/>
      <c r="P3014" s="0"/>
      <c r="Q3014" s="0">
        <v>0.011663791723549366</v>
      </c>
      <c r="R3014" s="0">
        <v>0.012907987460494041</v>
      </c>
      <c r="S3014" s="0">
        <v>0.015500991605222225</v>
      </c>
      <c r="T3014" s="0">
        <v>0.017296899110078812</v>
      </c>
      <c r="U3014" s="0">
        <v>0.019092805683612823</v>
      </c>
      <c r="V3014" s="0">
        <v>0.021685810759663582</v>
      </c>
      <c r="W3014" s="0">
        <v>0.022930005565285683</v>
      </c>
      <c r="X3014" s="0">
        <v>220.28897094726562</v>
      </c>
      <c r="Y3014" s="0">
        <v>222.16520690917969</v>
      </c>
      <c r="Z3014" s="0">
        <v>1.8762425184249878</v>
      </c>
      <c r="AA3014" s="0">
        <v>0.39558890461921692</v>
      </c>
      <c r="AB3014" s="0">
        <v>1.3472963571548462</v>
      </c>
      <c r="AC3014" s="0">
        <v>1.4910145998001099</v>
      </c>
      <c r="AD3014" s="0">
        <v>1.7905350923538208</v>
      </c>
      <c r="AE3014" s="0">
        <v>1.9979821443557739</v>
      </c>
      <c r="AF3014" s="0">
        <v>2.2054290771484375</v>
      </c>
      <c r="AG3014" s="0">
        <v>2.5049498081207275</v>
      </c>
      <c r="AH3014" s="0">
        <v>2.6486680507659912</v>
      </c>
      <c r="AI3014">
        <v>0.32633423255124683</v>
      </c>
    </row>
    <row r="3015" x14ac:dyDescent="0.4">
      <c r="A3015" s="10" t="str">
        <f>Data[[#This Row],[category]]&amp;Data[[#This Row],[subcategory]]&amp;Data[[#This Row],[date]]&amp;Data[[#This Row],[hour]]</f>
        <v>NEM participationNoAvg. Weekday Event24</v>
      </c>
      <c r="B3015" s="10" t="s">
        <v>141</v>
      </c>
      <c r="C3015" t="s">
        <v>121</v>
      </c>
      <c r="D3015" t="s">
        <v>174</v>
      </c>
      <c r="E3015" t="s">
        <v>76</v>
      </c>
      <c r="F3015" s="0">
        <v>115670</v>
      </c>
      <c r="G3015" s="0">
        <v>1.7381495237350464</v>
      </c>
      <c r="H3015" s="0">
        <v>1.7614619731903076</v>
      </c>
      <c r="I3015" s="0">
        <v>0.023312430828809738</v>
      </c>
      <c r="J3015" s="0">
        <v>0.0030349900480359793</v>
      </c>
      <c r="K3015" s="0">
        <v>74.884468078613281</v>
      </c>
      <c r="L3015" s="0">
        <v>7.6799836158752441</v>
      </c>
      <c r="M3015" s="0">
        <v>1</v>
      </c>
      <c r="N3015" s="0">
        <v>1</v>
      </c>
      <c r="O3015" s="0"/>
      <c r="P3015" s="0"/>
      <c r="Q3015" s="0">
        <v>0.019045228138566017</v>
      </c>
      <c r="R3015" s="0">
        <v>0.020147847011685371</v>
      </c>
      <c r="S3015" s="0">
        <v>0.022445792332291603</v>
      </c>
      <c r="T3015" s="0">
        <v>0.024037342518568039</v>
      </c>
      <c r="U3015" s="0">
        <v>0.025628892704844475</v>
      </c>
      <c r="V3015" s="0">
        <v>0.027926838025450706</v>
      </c>
      <c r="W3015" s="0">
        <v>0.029029456898570061</v>
      </c>
      <c r="X3015" s="0">
        <v>201.0517578125</v>
      </c>
      <c r="Y3015" s="0">
        <v>203.74830627441406</v>
      </c>
      <c r="Z3015" s="0">
        <v>2.6965489387512207</v>
      </c>
      <c r="AA3015" s="0">
        <v>0.35057473182678223</v>
      </c>
      <c r="AB3015" s="0">
        <v>2.1999332904815674</v>
      </c>
      <c r="AC3015" s="0">
        <v>2.3272979259490967</v>
      </c>
      <c r="AD3015" s="0">
        <v>2.5927360057830811</v>
      </c>
      <c r="AE3015" s="0">
        <v>2.7765774726867676</v>
      </c>
      <c r="AF3015" s="0">
        <v>2.9604189395904541</v>
      </c>
      <c r="AG3015" s="0">
        <v>3.2258570194244385</v>
      </c>
      <c r="AH3015" s="0">
        <v>3.3532216548919678</v>
      </c>
      <c r="AI3015">
        <v>0.24616356844364873</v>
      </c>
    </row>
    <row r="3016" x14ac:dyDescent="0.4">
      <c r="A3016" s="10" t="str">
        <f>Data[[#This Row],[category]]&amp;Data[[#This Row],[subcategory]]&amp;Data[[#This Row],[date]]&amp;Data[[#This Row],[hour]]</f>
        <v>NEM participationNoAvg. Weekday EventAvg. 11 to 6 pm</v>
      </c>
      <c r="B3016" s="10" t="s">
        <v>141</v>
      </c>
      <c r="C3016" t="s">
        <v>121</v>
      </c>
      <c r="D3016" t="s">
        <v>174</v>
      </c>
      <c r="E3016" t="s">
        <v>77</v>
      </c>
      <c r="F3016" s="0">
        <v>115670</v>
      </c>
      <c r="G3016" s="0">
        <v>3.8480703830718994</v>
      </c>
      <c r="H3016" s="0">
        <v>3.8085029125213623</v>
      </c>
      <c r="I3016" s="0">
        <v>-0.039567369967699051</v>
      </c>
      <c r="J3016" s="0">
        <v>0.0036075632087886333</v>
      </c>
      <c r="K3016" s="0">
        <v>89.410942077636719</v>
      </c>
      <c r="L3016" s="0">
        <v>-10.942913055419922</v>
      </c>
      <c r="M3016" s="0">
        <v>1</v>
      </c>
      <c r="N3016" s="0">
        <v>1</v>
      </c>
      <c r="O3016" s="0"/>
      <c r="P3016" s="0"/>
      <c r="Q3016" s="0">
        <v>-0.043135207146406174</v>
      </c>
      <c r="R3016" s="0">
        <v>-0.041824571788311005</v>
      </c>
      <c r="S3016" s="0">
        <v>-0.039093099534511566</v>
      </c>
      <c r="T3016" s="0">
        <v>-0.037201292812824249</v>
      </c>
      <c r="U3016" s="0">
        <v>-0.035309486091136932</v>
      </c>
      <c r="V3016" s="0">
        <v>-0.032578013837337494</v>
      </c>
      <c r="W3016" s="0">
        <v>-0.031267378479242325</v>
      </c>
      <c r="X3016" s="0">
        <v>445.10629272460937</v>
      </c>
      <c r="Y3016" s="0">
        <v>440.52951049804687</v>
      </c>
      <c r="Z3016" s="0">
        <v>-4.5767579078674316</v>
      </c>
      <c r="AA3016" s="0">
        <v>0.41671323776245117</v>
      </c>
      <c r="AB3016" s="0">
        <v>-4.9825911521911621</v>
      </c>
      <c r="AC3016" s="0">
        <v>-4.8311982154846191</v>
      </c>
      <c r="AD3016" s="0">
        <v>-4.5156831741333008</v>
      </c>
      <c r="AE3016" s="0">
        <v>-4.2971587181091309</v>
      </c>
      <c r="AF3016" s="0">
        <v>-4.0786342620849609</v>
      </c>
      <c r="AG3016" s="0">
        <v>-3.7631192207336426</v>
      </c>
      <c r="AH3016" s="0">
        <v>-3.6117265224456787</v>
      </c>
      <c r="AI3016">
        <v>0.27845886701442168</v>
      </c>
    </row>
    <row r="3017" x14ac:dyDescent="0.4">
      <c r="A3017" s="10" t="str">
        <f>Data[[#This Row],[category]]&amp;Data[[#This Row],[subcategory]]&amp;Data[[#This Row],[date]]&amp;Data[[#This Row],[hour]]</f>
        <v>NEM participationNoAvg. Weekday EventAvg. 2 to 6pm</v>
      </c>
      <c r="B3017" s="10" t="s">
        <v>141</v>
      </c>
      <c r="C3017" t="s">
        <v>121</v>
      </c>
      <c r="D3017" t="s">
        <v>174</v>
      </c>
      <c r="E3017" t="s">
        <v>78</v>
      </c>
      <c r="F3017" s="0">
        <v>115670</v>
      </c>
      <c r="G3017" s="0">
        <v>3.6993041038513184</v>
      </c>
      <c r="H3017" s="0">
        <v>3.6512382030487061</v>
      </c>
      <c r="I3017" s="0">
        <v>-0.048065915703773499</v>
      </c>
      <c r="J3017" s="0">
        <v>0.0043141171336174011</v>
      </c>
      <c r="K3017" s="0">
        <v>88.047943115234375</v>
      </c>
      <c r="L3017" s="0">
        <v>-11.126958847045898</v>
      </c>
      <c r="M3017" s="0">
        <v>1</v>
      </c>
      <c r="N3017" s="0">
        <v>1</v>
      </c>
      <c r="O3017" s="0"/>
      <c r="P3017" s="0"/>
      <c r="Q3017" s="0">
        <v>-0.052244197577238083</v>
      </c>
      <c r="R3017" s="0">
        <v>-0.050676871091127396</v>
      </c>
      <c r="S3017" s="0">
        <v>-0.047410432249307632</v>
      </c>
      <c r="T3017" s="0">
        <v>-0.045148108154535294</v>
      </c>
      <c r="U3017" s="0">
        <v>-0.042885784059762955</v>
      </c>
      <c r="V3017" s="0">
        <v>-0.039619345217943192</v>
      </c>
      <c r="W3017" s="0">
        <v>-0.038052018731832504</v>
      </c>
      <c r="X3017" s="0">
        <v>427.89849853515625</v>
      </c>
      <c r="Y3017" s="0">
        <v>422.33871459960937</v>
      </c>
      <c r="Z3017" s="0">
        <v>-5.5597844123840332</v>
      </c>
      <c r="AA3017" s="0">
        <v>0.49832797050476074</v>
      </c>
      <c r="AB3017" s="0">
        <v>-6.0347795486450195</v>
      </c>
      <c r="AC3017" s="0">
        <v>-5.8537359237670898</v>
      </c>
      <c r="AD3017" s="0">
        <v>-5.4764266014099121</v>
      </c>
      <c r="AE3017" s="0">
        <v>-5.2151031494140625</v>
      </c>
      <c r="AF3017" s="0">
        <v>-4.9537796974182129</v>
      </c>
      <c r="AG3017" s="0">
        <v>-4.5764703750610352</v>
      </c>
      <c r="AH3017" s="0">
        <v>-4.3954267501831055</v>
      </c>
      <c r="AI3017">
        <v>0.41509546703788658</v>
      </c>
    </row>
    <row r="3018" x14ac:dyDescent="0.4">
      <c r="A3018" s="10" t="str">
        <f>Data[[#This Row],[category]]&amp;Data[[#This Row],[subcategory]]&amp;Data[[#This Row],[date]]&amp;Data[[#This Row],[hour]]</f>
        <v>NEM participationYes8/31/20171</v>
      </c>
      <c r="B3018" s="10" t="s">
        <v>141</v>
      </c>
      <c r="C3018" t="s">
        <v>122</v>
      </c>
      <c r="D3018" t="s">
        <v>111</v>
      </c>
      <c r="E3018" t="s">
        <v>41</v>
      </c>
      <c r="F3018" s="0">
        <v>1490</v>
      </c>
      <c r="G3018" s="0">
        <v>2.6377894878387451</v>
      </c>
      <c r="H3018" s="0">
        <v>2.7100429534912109</v>
      </c>
      <c r="I3018" s="0">
        <v>0.072253510355949402</v>
      </c>
      <c r="J3018" s="0">
        <v>0.056092347949743271</v>
      </c>
      <c r="K3018" s="0">
        <v>71.882553100585937</v>
      </c>
      <c r="L3018" s="0">
        <v>1.2373600006103516</v>
      </c>
      <c r="M3018" s="0">
        <v>0</v>
      </c>
      <c r="N3018" s="0">
        <v>0</v>
      </c>
      <c r="O3018" s="0">
        <v>2.2210073471069336</v>
      </c>
      <c r="P3018" s="0">
        <v>3.0715417861938477</v>
      </c>
      <c r="Q3018" s="0">
        <v>-0.017689939588308334</v>
      </c>
      <c r="R3018" s="0">
        <v>0.0026885264087468386</v>
      </c>
      <c r="S3018" s="0">
        <v>0.045158907771110535</v>
      </c>
      <c r="T3018" s="0">
        <v>0.074573762714862823</v>
      </c>
      <c r="U3018" s="0">
        <v>0.10398861765861511</v>
      </c>
      <c r="V3018" s="0">
        <v>0.14645899832248688</v>
      </c>
      <c r="W3018" s="0">
        <v>0.16683746874332428</v>
      </c>
      <c r="X3018" s="0">
        <v>3.9303064346313477</v>
      </c>
      <c r="Y3018" s="0">
        <v>4.0379643440246582</v>
      </c>
      <c r="Z3018" s="0">
        <v>0.10765772312879562</v>
      </c>
      <c r="AA3018" s="0">
        <v>0.082399658858776093</v>
      </c>
      <c r="AB3018" s="0">
        <v>-0.025986518710851669</v>
      </c>
      <c r="AC3018" s="0">
        <v>0.0039494475349783897</v>
      </c>
      <c r="AD3018" s="0">
        <v>0.066338434815406799</v>
      </c>
      <c r="AE3018" s="0">
        <v>0.10954885929822922</v>
      </c>
      <c r="AF3018" s="0">
        <v>0.15275928378105164</v>
      </c>
      <c r="AG3018" s="0">
        <v>0.21514827013015747</v>
      </c>
      <c r="AH3018" s="0">
        <v>0.2450842410326004</v>
      </c>
      <c r="AI3018">
        <v>0.22018943743901787</v>
      </c>
    </row>
    <row r="3019" x14ac:dyDescent="0.4">
      <c r="A3019" s="10" t="str">
        <f>Data[[#This Row],[category]]&amp;Data[[#This Row],[subcategory]]&amp;Data[[#This Row],[date]]&amp;Data[[#This Row],[hour]]</f>
        <v>NEM participationYes8/31/20172</v>
      </c>
      <c r="B3019" s="10" t="s">
        <v>141</v>
      </c>
      <c r="C3019" t="s">
        <v>122</v>
      </c>
      <c r="D3019" t="s">
        <v>111</v>
      </c>
      <c r="E3019" t="s">
        <v>42</v>
      </c>
      <c r="F3019" s="0">
        <v>1490</v>
      </c>
      <c r="G3019" s="0">
        <v>2.4968476295471191</v>
      </c>
      <c r="H3019" s="0">
        <v>2.5379428863525391</v>
      </c>
      <c r="I3019" s="0">
        <v>0.041095186024904251</v>
      </c>
      <c r="J3019" s="0">
        <v>0.050279174000024796</v>
      </c>
      <c r="K3019" s="0">
        <v>71.677848815917969</v>
      </c>
      <c r="L3019" s="0">
        <v>0.79337352514266968</v>
      </c>
      <c r="M3019" s="0">
        <v>0</v>
      </c>
      <c r="N3019" s="0">
        <v>0</v>
      </c>
      <c r="O3019" s="0">
        <v>2.2210073471069336</v>
      </c>
      <c r="P3019" s="0">
        <v>3.0715417861938477</v>
      </c>
      <c r="Q3019" s="0">
        <v>-0.043445542454719543</v>
      </c>
      <c r="R3019" s="0">
        <v>-0.025179015472531319</v>
      </c>
      <c r="S3019" s="0">
        <v>0.012889913283288479</v>
      </c>
      <c r="T3019" s="0">
        <v>0.039256338030099869</v>
      </c>
      <c r="U3019" s="0">
        <v>0.065622761845588684</v>
      </c>
      <c r="V3019" s="0">
        <v>0.10369168967008591</v>
      </c>
      <c r="W3019" s="0">
        <v>0.12195821851491928</v>
      </c>
      <c r="X3019" s="0">
        <v>3.7203030586242676</v>
      </c>
      <c r="Y3019" s="0">
        <v>3.7815349102020264</v>
      </c>
      <c r="Z3019" s="0">
        <v>0.0612318255007267</v>
      </c>
      <c r="AA3019" s="0">
        <v>0.073860108852386475</v>
      </c>
      <c r="AB3019" s="0">
        <v>-0.063821509480476379</v>
      </c>
      <c r="AC3019" s="0">
        <v>-0.036987978965044022</v>
      </c>
      <c r="AD3019" s="0">
        <v>0.018935281783342361</v>
      </c>
      <c r="AE3019" s="0">
        <v>0.057667560875415802</v>
      </c>
      <c r="AF3019" s="0">
        <v>0.096399836242198944</v>
      </c>
      <c r="AG3019" s="0">
        <v>0.15232309699058533</v>
      </c>
      <c r="AH3019" s="0">
        <v>0.17915663123130798</v>
      </c>
      <c r="AI3019">
        <v>0.19150952477988348</v>
      </c>
    </row>
    <row r="3020" x14ac:dyDescent="0.4">
      <c r="A3020" s="10" t="str">
        <f>Data[[#This Row],[category]]&amp;Data[[#This Row],[subcategory]]&amp;Data[[#This Row],[date]]&amp;Data[[#This Row],[hour]]</f>
        <v>NEM participationYes8/31/20173</v>
      </c>
      <c r="B3020" s="10" t="s">
        <v>141</v>
      </c>
      <c r="C3020" t="s">
        <v>122</v>
      </c>
      <c r="D3020" t="s">
        <v>111</v>
      </c>
      <c r="E3020" t="s">
        <v>43</v>
      </c>
      <c r="F3020" s="0">
        <v>1490</v>
      </c>
      <c r="G3020" s="0">
        <v>2.4454054832458496</v>
      </c>
      <c r="H3020" s="0">
        <v>2.4828372001647949</v>
      </c>
      <c r="I3020" s="0">
        <v>0.037431638687849045</v>
      </c>
      <c r="J3020" s="0">
        <v>0.048591937869787216</v>
      </c>
      <c r="K3020" s="0">
        <v>71.395301818847656</v>
      </c>
      <c r="L3020" s="0">
        <v>0.74942570924758911</v>
      </c>
      <c r="M3020" s="0">
        <v>0</v>
      </c>
      <c r="N3020" s="0">
        <v>0</v>
      </c>
      <c r="O3020" s="0">
        <v>2.2210073471069336</v>
      </c>
      <c r="P3020" s="0">
        <v>3.0715417861938477</v>
      </c>
      <c r="Q3020" s="0">
        <v>-0.043726079165935516</v>
      </c>
      <c r="R3020" s="0">
        <v>-0.026072528213262558</v>
      </c>
      <c r="S3020" s="0">
        <v>0.010718908160924911</v>
      </c>
      <c r="T3020" s="0">
        <v>0.036200545728206635</v>
      </c>
      <c r="U3020" s="0">
        <v>0.061682183295488358</v>
      </c>
      <c r="V3020" s="0">
        <v>0.098473623394966125</v>
      </c>
      <c r="W3020" s="0">
        <v>0.11612717062234879</v>
      </c>
      <c r="X3020" s="0">
        <v>3.6436541080474854</v>
      </c>
      <c r="Y3020" s="0">
        <v>3.699427604675293</v>
      </c>
      <c r="Z3020" s="0">
        <v>0.055773142725229263</v>
      </c>
      <c r="AA3020" s="0">
        <v>0.071381554007530212</v>
      </c>
      <c r="AB3020" s="0">
        <v>-0.064233608543872833</v>
      </c>
      <c r="AC3020" s="0">
        <v>-0.038300540298223495</v>
      </c>
      <c r="AD3020" s="0">
        <v>0.01574607752263546</v>
      </c>
      <c r="AE3020" s="0">
        <v>0.053178600966930389</v>
      </c>
      <c r="AF3020" s="0">
        <v>0.09061112254858017</v>
      </c>
      <c r="AG3020" s="0">
        <v>0.14465774595737457</v>
      </c>
      <c r="AH3020" s="0">
        <v>0.17059080302715302</v>
      </c>
      <c r="AI3020">
        <v>0.17795358450961984</v>
      </c>
    </row>
    <row r="3021" x14ac:dyDescent="0.4">
      <c r="A3021" s="10" t="str">
        <f>Data[[#This Row],[category]]&amp;Data[[#This Row],[subcategory]]&amp;Data[[#This Row],[date]]&amp;Data[[#This Row],[hour]]</f>
        <v>NEM participationYes8/31/20174</v>
      </c>
      <c r="B3021" s="10" t="s">
        <v>141</v>
      </c>
      <c r="C3021" t="s">
        <v>122</v>
      </c>
      <c r="D3021" t="s">
        <v>111</v>
      </c>
      <c r="E3021" t="s">
        <v>44</v>
      </c>
      <c r="F3021" s="0">
        <v>1490</v>
      </c>
      <c r="G3021" s="0">
        <v>2.3796322345733643</v>
      </c>
      <c r="H3021" s="0">
        <v>2.3998942375183105</v>
      </c>
      <c r="I3021" s="0">
        <v>0.020261757075786591</v>
      </c>
      <c r="J3021" s="0">
        <v>0.046697769314050674</v>
      </c>
      <c r="K3021" s="0">
        <v>71.308052062988281</v>
      </c>
      <c r="L3021" s="0">
        <v>0.42089712619781494</v>
      </c>
      <c r="M3021" s="0">
        <v>0</v>
      </c>
      <c r="N3021" s="0">
        <v>0</v>
      </c>
      <c r="O3021" s="0">
        <v>2.2210073471069336</v>
      </c>
      <c r="P3021" s="0">
        <v>3.0715417861938477</v>
      </c>
      <c r="Q3021" s="0">
        <v>-0.05847642570734024</v>
      </c>
      <c r="R3021" s="0">
        <v>-0.041511029005050659</v>
      </c>
      <c r="S3021" s="0">
        <v>-0.0061537628062069416</v>
      </c>
      <c r="T3021" s="0">
        <v>0.018334571272134781</v>
      </c>
      <c r="U3021" s="0">
        <v>0.042822904884815216</v>
      </c>
      <c r="V3021" s="0">
        <v>0.078180171549320221</v>
      </c>
      <c r="W3021" s="0">
        <v>0.095145568251609802</v>
      </c>
      <c r="X3021" s="0">
        <v>3.545651912689209</v>
      </c>
      <c r="Y3021" s="0">
        <v>3.5758423805236816</v>
      </c>
      <c r="Z3021" s="0">
        <v>0.030190017074346542</v>
      </c>
      <c r="AA3021" s="0">
        <v>0.068599022924900055</v>
      </c>
      <c r="AB3021" s="0">
        <v>-0.085901863873004913</v>
      </c>
      <c r="AC3021" s="0">
        <v>-0.060979697853326797</v>
      </c>
      <c r="AD3021" s="0">
        <v>-0.0090398769825696945</v>
      </c>
      <c r="AE3021" s="0">
        <v>0.026933485642075539</v>
      </c>
      <c r="AF3021" s="0">
        <v>0.062906846404075623</v>
      </c>
      <c r="AG3021" s="0">
        <v>0.11484666913747787</v>
      </c>
      <c r="AH3021" s="0">
        <v>0.13976883888244629</v>
      </c>
      <c r="AI3021">
        <v>0.16722967619790552</v>
      </c>
    </row>
    <row r="3022" x14ac:dyDescent="0.4">
      <c r="A3022" s="10" t="str">
        <f>Data[[#This Row],[category]]&amp;Data[[#This Row],[subcategory]]&amp;Data[[#This Row],[date]]&amp;Data[[#This Row],[hour]]</f>
        <v>NEM participationYes8/31/20175</v>
      </c>
      <c r="B3022" s="10" t="s">
        <v>141</v>
      </c>
      <c r="C3022" t="s">
        <v>122</v>
      </c>
      <c r="D3022" t="s">
        <v>111</v>
      </c>
      <c r="E3022" t="s">
        <v>45</v>
      </c>
      <c r="F3022" s="0">
        <v>1490</v>
      </c>
      <c r="G3022" s="0">
        <v>2.4489977359771729</v>
      </c>
      <c r="H3022" s="0">
        <v>2.4823765754699707</v>
      </c>
      <c r="I3022" s="0">
        <v>0.033378705382347107</v>
      </c>
      <c r="J3022" s="0">
        <v>0.058123018592596054</v>
      </c>
      <c r="K3022" s="0">
        <v>71.100669860839844</v>
      </c>
      <c r="L3022" s="0">
        <v>0.55069929361343384</v>
      </c>
      <c r="M3022" s="0">
        <v>0</v>
      </c>
      <c r="N3022" s="0">
        <v>0</v>
      </c>
      <c r="O3022" s="0">
        <v>2.2210073471069336</v>
      </c>
      <c r="P3022" s="0">
        <v>3.0715417861938477</v>
      </c>
      <c r="Q3022" s="0">
        <v>-0.073132731020450592</v>
      </c>
      <c r="R3022" s="0">
        <v>-0.052016522735357285</v>
      </c>
      <c r="S3022" s="0">
        <v>-0.0080086160451173782</v>
      </c>
      <c r="T3022" s="0">
        <v>0.022471124306321144</v>
      </c>
      <c r="U3022" s="0">
        <v>0.052950866520404816</v>
      </c>
      <c r="V3022" s="0">
        <v>0.096958771347999573</v>
      </c>
      <c r="W3022" s="0">
        <v>0.11807498335838318</v>
      </c>
      <c r="X3022" s="0">
        <v>3.6490066051483154</v>
      </c>
      <c r="Y3022" s="0">
        <v>3.6987409591674805</v>
      </c>
      <c r="Z3022" s="0">
        <v>0.049734272062778473</v>
      </c>
      <c r="AA3022" s="0">
        <v>0.085382714867591858</v>
      </c>
      <c r="AB3022" s="0">
        <v>-0.10743198543787003</v>
      </c>
      <c r="AC3022" s="0">
        <v>-0.076412267982959747</v>
      </c>
      <c r="AD3022" s="0">
        <v>-0.011764658614993095</v>
      </c>
      <c r="AE3022" s="0">
        <v>0.033010080456733704</v>
      </c>
      <c r="AF3022" s="0">
        <v>0.077784821391105652</v>
      </c>
      <c r="AG3022" s="0">
        <v>0.14243243634700775</v>
      </c>
      <c r="AH3022" s="0">
        <v>0.17345215380191803</v>
      </c>
      <c r="AI3022">
        <v>0.16568368867206118</v>
      </c>
    </row>
    <row r="3023" x14ac:dyDescent="0.4">
      <c r="A3023" s="10" t="str">
        <f>Data[[#This Row],[category]]&amp;Data[[#This Row],[subcategory]]&amp;Data[[#This Row],[date]]&amp;Data[[#This Row],[hour]]</f>
        <v>NEM participationYes8/31/20176</v>
      </c>
      <c r="B3023" s="10" t="s">
        <v>141</v>
      </c>
      <c r="C3023" t="s">
        <v>122</v>
      </c>
      <c r="D3023" t="s">
        <v>111</v>
      </c>
      <c r="E3023" t="s">
        <v>46</v>
      </c>
      <c r="F3023" s="0">
        <v>1490</v>
      </c>
      <c r="G3023" s="0">
        <v>2.6927995681762695</v>
      </c>
      <c r="H3023" s="0">
        <v>2.6798164844512939</v>
      </c>
      <c r="I3023" s="0">
        <v>-0.012982973828911781</v>
      </c>
      <c r="J3023" s="0">
        <v>0.064045190811157227</v>
      </c>
      <c r="K3023" s="0">
        <v>70.597312927246094</v>
      </c>
      <c r="L3023" s="0">
        <v>-0.19528795778751373</v>
      </c>
      <c r="M3023" s="0">
        <v>0</v>
      </c>
      <c r="N3023" s="0">
        <v>0</v>
      </c>
      <c r="O3023" s="0">
        <v>2.2210073471069336</v>
      </c>
      <c r="P3023" s="0">
        <v>3.0715417861938477</v>
      </c>
      <c r="Q3023" s="0">
        <v>-0.13898271322250366</v>
      </c>
      <c r="R3023" s="0">
        <v>-0.11571495980024338</v>
      </c>
      <c r="S3023" s="0">
        <v>-0.06722307950258255</v>
      </c>
      <c r="T3023" s="0">
        <v>-0.033637747168540955</v>
      </c>
      <c r="U3023" s="0">
        <v>-5.2416271500987932e-005</v>
      </c>
      <c r="V3023" s="0">
        <v>0.048439469188451767</v>
      </c>
      <c r="W3023" s="0">
        <v>0.071707218885421753</v>
      </c>
      <c r="X3023" s="0">
        <v>4.0122714042663574</v>
      </c>
      <c r="Y3023" s="0">
        <v>3.9929265975952148</v>
      </c>
      <c r="Z3023" s="0">
        <v>-0.019344629719853401</v>
      </c>
      <c r="AA3023" s="0">
        <v>0.094082385301589966</v>
      </c>
      <c r="AB3023" s="0">
        <v>-0.20416560769081116</v>
      </c>
      <c r="AC3023" s="0">
        <v>-0.16998527944087982</v>
      </c>
      <c r="AD3023" s="0">
        <v>-0.098750703036785126</v>
      </c>
      <c r="AE3023" s="0">
        <v>-0.049413852393627167</v>
      </c>
      <c r="AF3023" s="0">
        <v>-7.7001306635793298e-005</v>
      </c>
      <c r="AG3023" s="0">
        <v>0.071157574653625488</v>
      </c>
      <c r="AH3023" s="0">
        <v>0.10533790290355682</v>
      </c>
      <c r="AI3023">
        <v>0.18922722255098279</v>
      </c>
    </row>
    <row r="3024" x14ac:dyDescent="0.4">
      <c r="A3024" s="10" t="str">
        <f>Data[[#This Row],[category]]&amp;Data[[#This Row],[subcategory]]&amp;Data[[#This Row],[date]]&amp;Data[[#This Row],[hour]]</f>
        <v>NEM participationYes8/31/20177</v>
      </c>
      <c r="B3024" s="10" t="s">
        <v>141</v>
      </c>
      <c r="C3024" t="s">
        <v>122</v>
      </c>
      <c r="D3024" t="s">
        <v>111</v>
      </c>
      <c r="E3024" t="s">
        <v>60</v>
      </c>
      <c r="F3024" s="0">
        <v>1490</v>
      </c>
      <c r="G3024" s="0">
        <v>3.0070121288299561</v>
      </c>
      <c r="H3024" s="0">
        <v>3.0269229412078857</v>
      </c>
      <c r="I3024" s="0">
        <v>0.019910907372832298</v>
      </c>
      <c r="J3024" s="0">
        <v>0.084822990000247955</v>
      </c>
      <c r="K3024" s="0">
        <v>70.585906982421875</v>
      </c>
      <c r="L3024" s="0">
        <v>0.22922541201114655</v>
      </c>
      <c r="M3024" s="0">
        <v>0</v>
      </c>
      <c r="N3024" s="0">
        <v>0</v>
      </c>
      <c r="O3024" s="0">
        <v>2.2210073471069336</v>
      </c>
      <c r="P3024" s="0">
        <v>3.0715417861938477</v>
      </c>
      <c r="Q3024" s="0">
        <v>-0.15066909790039063</v>
      </c>
      <c r="R3024" s="0">
        <v>-0.11985273659229279</v>
      </c>
      <c r="S3024" s="0">
        <v>-0.05562891811132431</v>
      </c>
      <c r="T3024" s="0">
        <v>-0.011147698387503624</v>
      </c>
      <c r="U3024" s="0">
        <v>0.033333521336317062</v>
      </c>
      <c r="V3024" s="0">
        <v>0.097557336091995239</v>
      </c>
      <c r="W3024" s="0">
        <v>0.12837369740009308</v>
      </c>
      <c r="X3024" s="0">
        <v>4.4804482460021973</v>
      </c>
      <c r="Y3024" s="0">
        <v>4.5101151466369629</v>
      </c>
      <c r="Z3024" s="0">
        <v>0.02966725081205368</v>
      </c>
      <c r="AA3024" s="0">
        <v>0.1246049702167511</v>
      </c>
      <c r="AB3024" s="0">
        <v>-0.22133290767669678</v>
      </c>
      <c r="AC3024" s="0">
        <v>-0.1760636568069458</v>
      </c>
      <c r="AD3024" s="0">
        <v>-0.081718876957893372</v>
      </c>
      <c r="AE3024" s="0">
        <v>-0.016375968232750893</v>
      </c>
      <c r="AF3024" s="0">
        <v>0.048966940492391586</v>
      </c>
      <c r="AG3024" s="0">
        <v>0.14331172406673431</v>
      </c>
      <c r="AH3024" s="0">
        <v>0.18858097493648529</v>
      </c>
      <c r="AI3024">
        <v>0.2594936950861424</v>
      </c>
    </row>
    <row r="3025" x14ac:dyDescent="0.4">
      <c r="A3025" s="10" t="str">
        <f>Data[[#This Row],[category]]&amp;Data[[#This Row],[subcategory]]&amp;Data[[#This Row],[date]]&amp;Data[[#This Row],[hour]]</f>
        <v>NEM participationYes8/31/20178</v>
      </c>
      <c r="B3025" s="10" t="s">
        <v>141</v>
      </c>
      <c r="C3025" t="s">
        <v>122</v>
      </c>
      <c r="D3025" t="s">
        <v>111</v>
      </c>
      <c r="E3025" t="s">
        <v>61</v>
      </c>
      <c r="F3025" s="0">
        <v>1490</v>
      </c>
      <c r="G3025" s="0">
        <v>3.1889731884002686</v>
      </c>
      <c r="H3025" s="0">
        <v>3.2975397109985352</v>
      </c>
      <c r="I3025" s="0">
        <v>0.10856649279594421</v>
      </c>
      <c r="J3025" s="0">
        <v>0.077352628111839294</v>
      </c>
      <c r="K3025" s="0">
        <v>74.685905456542969</v>
      </c>
      <c r="L3025" s="0">
        <v>1.3698111772537231</v>
      </c>
      <c r="M3025" s="0">
        <v>0</v>
      </c>
      <c r="N3025" s="0">
        <v>0</v>
      </c>
      <c r="O3025" s="0">
        <v>2.2210073471069336</v>
      </c>
      <c r="P3025" s="0">
        <v>3.0715417861938477</v>
      </c>
      <c r="Q3025" s="0">
        <v>-0.023173429071903229</v>
      </c>
      <c r="R3025" s="0">
        <v>0.0049289404414594173</v>
      </c>
      <c r="S3025" s="0">
        <v>0.06349656730890274</v>
      </c>
      <c r="T3025" s="0">
        <v>0.10406032204627991</v>
      </c>
      <c r="U3025" s="0">
        <v>0.14462408423423767</v>
      </c>
      <c r="V3025" s="0">
        <v>0.20319169759750366</v>
      </c>
      <c r="W3025" s="0">
        <v>0.23129406571388245</v>
      </c>
      <c r="X3025" s="0">
        <v>4.7515697479248047</v>
      </c>
      <c r="Y3025" s="0">
        <v>4.9133338928222656</v>
      </c>
      <c r="Z3025" s="0">
        <v>0.16176407039165497</v>
      </c>
      <c r="AA3025" s="0">
        <v>0.11363101005554199</v>
      </c>
      <c r="AB3025" s="0">
        <v>-0.034041758626699448</v>
      </c>
      <c r="AC3025" s="0">
        <v>0.0072406213730573654</v>
      </c>
      <c r="AD3025" s="0">
        <v>0.093276463449001312</v>
      </c>
      <c r="AE3025" s="0">
        <v>0.15286462008953094</v>
      </c>
      <c r="AF3025" s="0">
        <v>0.21245278418064117</v>
      </c>
      <c r="AG3025" s="0">
        <v>0.29848861694335938</v>
      </c>
      <c r="AH3025" s="0">
        <v>0.33977100253105164</v>
      </c>
      <c r="AI3025">
        <v>0.30303206845837849</v>
      </c>
    </row>
    <row r="3026" x14ac:dyDescent="0.4">
      <c r="A3026" s="10" t="str">
        <f>Data[[#This Row],[category]]&amp;Data[[#This Row],[subcategory]]&amp;Data[[#This Row],[date]]&amp;Data[[#This Row],[hour]]</f>
        <v>NEM participationYes8/31/20179</v>
      </c>
      <c r="B3026" s="10" t="s">
        <v>141</v>
      </c>
      <c r="C3026" t="s">
        <v>122</v>
      </c>
      <c r="D3026" t="s">
        <v>111</v>
      </c>
      <c r="E3026" t="s">
        <v>62</v>
      </c>
      <c r="F3026" s="0">
        <v>1490</v>
      </c>
      <c r="G3026" s="0">
        <v>3.0045137405395508</v>
      </c>
      <c r="H3026" s="0">
        <v>3.2877891063690186</v>
      </c>
      <c r="I3026" s="0">
        <v>0.28327551484107971</v>
      </c>
      <c r="J3026" s="0">
        <v>0.063106991350650787</v>
      </c>
      <c r="K3026" s="0">
        <v>81.241607666015625</v>
      </c>
      <c r="L3026" s="0">
        <v>4.4079647064208984</v>
      </c>
      <c r="M3026" s="0">
        <v>1</v>
      </c>
      <c r="N3026" s="0">
        <v>1</v>
      </c>
      <c r="O3026" s="0">
        <v>2.2210073471069336</v>
      </c>
      <c r="P3026" s="0">
        <v>3.0715417861938477</v>
      </c>
      <c r="Q3026" s="0">
        <v>0.18100345134735107</v>
      </c>
      <c r="R3026" s="0">
        <v>0.20393034815788269</v>
      </c>
      <c r="S3026" s="0">
        <v>0.25171187520027161</v>
      </c>
      <c r="T3026" s="0">
        <v>0.28480520844459534</v>
      </c>
      <c r="U3026" s="0">
        <v>0.31789854168891907</v>
      </c>
      <c r="V3026" s="0">
        <v>0.36568006873130798</v>
      </c>
      <c r="W3026" s="0">
        <v>0.3886069655418396</v>
      </c>
      <c r="X3026" s="0">
        <v>4.4767255783081055</v>
      </c>
      <c r="Y3026" s="0">
        <v>4.8988056182861328</v>
      </c>
      <c r="Z3026" s="0">
        <v>0.42208051681518555</v>
      </c>
      <c r="AA3026" s="0">
        <v>0.092704169452190399</v>
      </c>
      <c r="AB3026" s="0">
        <v>0.2658940851688385</v>
      </c>
      <c r="AC3026" s="0">
        <v>0.29957368969917297</v>
      </c>
      <c r="AD3026" s="0">
        <v>0.36976474523544312</v>
      </c>
      <c r="AE3026" s="0">
        <v>0.41837885975837708</v>
      </c>
      <c r="AF3026" s="0">
        <v>0.46699297428131104</v>
      </c>
      <c r="AG3026" s="0">
        <v>0.53718405961990356</v>
      </c>
      <c r="AH3026" s="0">
        <v>0.57086366415023804</v>
      </c>
      <c r="AI3026">
        <v>0.23634970324343385</v>
      </c>
    </row>
    <row r="3027" x14ac:dyDescent="0.4">
      <c r="A3027" s="10" t="str">
        <f>Data[[#This Row],[category]]&amp;Data[[#This Row],[subcategory]]&amp;Data[[#This Row],[date]]&amp;Data[[#This Row],[hour]]</f>
        <v>NEM participationYes8/31/201710</v>
      </c>
      <c r="B3027" s="10" t="s">
        <v>141</v>
      </c>
      <c r="C3027" t="s">
        <v>122</v>
      </c>
      <c r="D3027" t="s">
        <v>111</v>
      </c>
      <c r="E3027" t="s">
        <v>63</v>
      </c>
      <c r="F3027" s="0">
        <v>1490</v>
      </c>
      <c r="G3027" s="0">
        <v>2.4448938369750977</v>
      </c>
      <c r="H3027" s="0">
        <v>2.5673506259918213</v>
      </c>
      <c r="I3027" s="0">
        <v>0.12245693057775497</v>
      </c>
      <c r="J3027" s="0">
        <v>0.035919327288866043</v>
      </c>
      <c r="K3027" s="0">
        <v>85.489265441894531</v>
      </c>
      <c r="L3027" s="0">
        <v>3.3948986530303955</v>
      </c>
      <c r="M3027" s="0">
        <v>1</v>
      </c>
      <c r="N3027" s="0">
        <v>1</v>
      </c>
      <c r="O3027" s="0">
        <v>2.2210073471069336</v>
      </c>
      <c r="P3027" s="0">
        <v>3.0715417861938477</v>
      </c>
      <c r="Q3027" s="0">
        <v>0.067230246961116791</v>
      </c>
      <c r="R3027" s="0">
        <v>0.080279812216758728</v>
      </c>
      <c r="S3027" s="0">
        <v>0.10747617483139038</v>
      </c>
      <c r="T3027" s="0">
        <v>0.12631228566169739</v>
      </c>
      <c r="U3027" s="0">
        <v>0.14514839649200439</v>
      </c>
      <c r="V3027" s="0">
        <v>0.17234475910663605</v>
      </c>
      <c r="W3027" s="0">
        <v>0.18539431691169739</v>
      </c>
      <c r="X3027" s="0">
        <v>3.6428916454315186</v>
      </c>
      <c r="Y3027" s="0">
        <v>3.8253524303436279</v>
      </c>
      <c r="Z3027" s="0">
        <v>0.18246082961559296</v>
      </c>
      <c r="AA3027" s="0">
        <v>0.052765492349863052</v>
      </c>
      <c r="AB3027" s="0">
        <v>0.098761238157749176</v>
      </c>
      <c r="AC3027" s="0">
        <v>0.11793104559183121</v>
      </c>
      <c r="AD3027" s="0">
        <v>0.15788249671459198</v>
      </c>
      <c r="AE3027" s="0">
        <v>0.18555274605751038</v>
      </c>
      <c r="AF3027" s="0">
        <v>0.21322299540042877</v>
      </c>
      <c r="AG3027" s="0">
        <v>0.25317445397377014</v>
      </c>
      <c r="AH3027" s="0">
        <v>0.27234426140785217</v>
      </c>
      <c r="AI3027">
        <v>5.8120344322637685E-2</v>
      </c>
    </row>
    <row r="3028" x14ac:dyDescent="0.4">
      <c r="A3028" s="10" t="str">
        <f>Data[[#This Row],[category]]&amp;Data[[#This Row],[subcategory]]&amp;Data[[#This Row],[date]]&amp;Data[[#This Row],[hour]]</f>
        <v>NEM participationYes8/31/201711</v>
      </c>
      <c r="B3028" s="10" t="s">
        <v>141</v>
      </c>
      <c r="C3028" t="s">
        <v>122</v>
      </c>
      <c r="D3028" t="s">
        <v>111</v>
      </c>
      <c r="E3028" t="s">
        <v>64</v>
      </c>
      <c r="F3028" s="0">
        <v>1490</v>
      </c>
      <c r="G3028" s="0">
        <v>1.9451109170913696</v>
      </c>
      <c r="H3028" s="0">
        <v>1.8226540088653564</v>
      </c>
      <c r="I3028" s="0">
        <v>-0.12245692312717438</v>
      </c>
      <c r="J3028" s="0">
        <v>0.035919331014156342</v>
      </c>
      <c r="K3028" s="0">
        <v>88.900001525878906</v>
      </c>
      <c r="L3028" s="0">
        <v>-3.3948981761932373</v>
      </c>
      <c r="M3028" s="0">
        <v>1</v>
      </c>
      <c r="N3028" s="0">
        <v>1</v>
      </c>
      <c r="O3028" s="0">
        <v>2.2210073471069336</v>
      </c>
      <c r="P3028" s="0">
        <v>3.0715417861938477</v>
      </c>
      <c r="Q3028" s="0">
        <v>-0.18539433181285858</v>
      </c>
      <c r="R3028" s="0">
        <v>-0.17234475910663605</v>
      </c>
      <c r="S3028" s="0">
        <v>-0.14514839649200439</v>
      </c>
      <c r="T3028" s="0">
        <v>-0.12631228566169739</v>
      </c>
      <c r="U3028" s="0">
        <v>-0.10747616738080978</v>
      </c>
      <c r="V3028" s="0">
        <v>-0.080279812216758728</v>
      </c>
      <c r="W3028" s="0">
        <v>-0.067230246961116791</v>
      </c>
      <c r="X3028" s="0">
        <v>2.8982152938842773</v>
      </c>
      <c r="Y3028" s="0">
        <v>2.715754508972168</v>
      </c>
      <c r="Z3028" s="0">
        <v>-0.18246081471443176</v>
      </c>
      <c r="AA3028" s="0">
        <v>0.052765496075153351</v>
      </c>
      <c r="AB3028" s="0">
        <v>-0.27234426140785217</v>
      </c>
      <c r="AC3028" s="0">
        <v>-0.25317445397377014</v>
      </c>
      <c r="AD3028" s="0">
        <v>-0.21322299540042877</v>
      </c>
      <c r="AE3028" s="0">
        <v>-0.18555274605751038</v>
      </c>
      <c r="AF3028" s="0">
        <v>-0.15788249671459198</v>
      </c>
      <c r="AG3028" s="0">
        <v>-0.11793104559183121</v>
      </c>
      <c r="AH3028" s="0">
        <v>-0.098761230707168579</v>
      </c>
      <c r="AI3028">
        <v>5.8120344762605747E-2</v>
      </c>
    </row>
    <row r="3029" x14ac:dyDescent="0.4">
      <c r="A3029" s="10" t="str">
        <f>Data[[#This Row],[category]]&amp;Data[[#This Row],[subcategory]]&amp;Data[[#This Row],[date]]&amp;Data[[#This Row],[hour]]</f>
        <v>NEM participationYes8/31/201712</v>
      </c>
      <c r="B3029" s="10" t="s">
        <v>141</v>
      </c>
      <c r="C3029" t="s">
        <v>122</v>
      </c>
      <c r="D3029" t="s">
        <v>111</v>
      </c>
      <c r="E3029" t="s">
        <v>65</v>
      </c>
      <c r="F3029" s="0">
        <v>1490</v>
      </c>
      <c r="G3029" s="0">
        <v>1.5404824018478394</v>
      </c>
      <c r="H3029" s="0">
        <v>1.0566033124923706</v>
      </c>
      <c r="I3029" s="0">
        <v>-0.4838789701461792</v>
      </c>
      <c r="J3029" s="0">
        <v>0.087763436138629913</v>
      </c>
      <c r="K3029" s="0">
        <v>91.871810913085938</v>
      </c>
      <c r="L3029" s="0">
        <v>-5.4033007621765137</v>
      </c>
      <c r="M3029" s="0">
        <v>1</v>
      </c>
      <c r="N3029" s="0">
        <v>1</v>
      </c>
      <c r="O3029" s="0">
        <v>2.2210073471069336</v>
      </c>
      <c r="P3029" s="0">
        <v>3.0715417861938477</v>
      </c>
      <c r="Q3029" s="0">
        <v>-0.61415910720825195</v>
      </c>
      <c r="R3029" s="0">
        <v>-0.58227449655532837</v>
      </c>
      <c r="S3029" s="0">
        <v>-0.51582431793212891</v>
      </c>
      <c r="T3029" s="0">
        <v>-0.46980112791061401</v>
      </c>
      <c r="U3029" s="0">
        <v>-0.42377793788909912</v>
      </c>
      <c r="V3029" s="0">
        <v>-0.35732775926589966</v>
      </c>
      <c r="W3029" s="0">
        <v>-0.32544311881065369</v>
      </c>
      <c r="X3029" s="0">
        <v>2.2953188419342041</v>
      </c>
      <c r="Y3029" s="0">
        <v>1.5743389129638672</v>
      </c>
      <c r="Z3029" s="0">
        <v>-0.72097969055175781</v>
      </c>
      <c r="AA3029" s="0">
        <v>0.12892448902130127</v>
      </c>
      <c r="AB3029" s="0">
        <v>-0.90219980478286743</v>
      </c>
      <c r="AC3029" s="0">
        <v>-0.8553612232208252</v>
      </c>
      <c r="AD3029" s="0">
        <v>-0.75774592161178589</v>
      </c>
      <c r="AE3029" s="0">
        <v>-0.69013786315917969</v>
      </c>
      <c r="AF3029" s="0">
        <v>-0.62252980470657349</v>
      </c>
      <c r="AG3029" s="0">
        <v>-0.52491450309753418</v>
      </c>
      <c r="AH3029" s="0">
        <v>-0.47807595133781433</v>
      </c>
      <c r="AI3029">
        <v>0.2966921877606552</v>
      </c>
    </row>
    <row r="3030" x14ac:dyDescent="0.4">
      <c r="A3030" s="10" t="str">
        <f>Data[[#This Row],[category]]&amp;Data[[#This Row],[subcategory]]&amp;Data[[#This Row],[date]]&amp;Data[[#This Row],[hour]]</f>
        <v>NEM participationYes8/31/201713</v>
      </c>
      <c r="B3030" s="10" t="s">
        <v>141</v>
      </c>
      <c r="C3030" t="s">
        <v>122</v>
      </c>
      <c r="D3030" t="s">
        <v>111</v>
      </c>
      <c r="E3030" t="s">
        <v>66</v>
      </c>
      <c r="F3030" s="0">
        <v>1490</v>
      </c>
      <c r="G3030" s="0">
        <v>1.4097417593002319</v>
      </c>
      <c r="H3030" s="0">
        <v>0.8694489598274231</v>
      </c>
      <c r="I3030" s="0">
        <v>-0.54029279947280884</v>
      </c>
      <c r="J3030" s="0">
        <v>0.11646003276109695</v>
      </c>
      <c r="K3030" s="0">
        <v>90.83154296875</v>
      </c>
      <c r="L3030" s="0">
        <v>-4.5844316482543945</v>
      </c>
      <c r="M3030" s="0">
        <v>1</v>
      </c>
      <c r="N3030" s="0">
        <v>1</v>
      </c>
      <c r="O3030" s="0">
        <v>2.2210073471069336</v>
      </c>
      <c r="P3030" s="0">
        <v>3.0715417861938477</v>
      </c>
      <c r="Q3030" s="0">
        <v>-0.72532159090042114</v>
      </c>
      <c r="R3030" s="0">
        <v>-0.68301141262054443</v>
      </c>
      <c r="S3030" s="0">
        <v>-0.59483355283737183</v>
      </c>
      <c r="T3030" s="0">
        <v>-0.53376185894012451</v>
      </c>
      <c r="U3030" s="0">
        <v>-0.4726901650428772</v>
      </c>
      <c r="V3030" s="0">
        <v>-0.38451233506202698</v>
      </c>
      <c r="W3030" s="0">
        <v>-0.34220215678215027</v>
      </c>
      <c r="X3030" s="0">
        <v>2.1005153656005859</v>
      </c>
      <c r="Y3030" s="0">
        <v>1.2954789400100708</v>
      </c>
      <c r="Z3030" s="0">
        <v>-0.80503624677658081</v>
      </c>
      <c r="AA3030" s="0">
        <v>0.17107978463172913</v>
      </c>
      <c r="AB3030" s="0">
        <v>-1.0654973983764648</v>
      </c>
      <c r="AC3030" s="0">
        <v>-1.0033437013626099</v>
      </c>
      <c r="AD3030" s="0">
        <v>-0.8738105297088623</v>
      </c>
      <c r="AE3030" s="0">
        <v>-0.78409618139266968</v>
      </c>
      <c r="AF3030" s="0">
        <v>-0.69438183307647705</v>
      </c>
      <c r="AG3030" s="0">
        <v>-0.56484860181808472</v>
      </c>
      <c r="AH3030" s="0">
        <v>-0.50269496440887451</v>
      </c>
      <c r="AI3030">
        <v>0.38782354309719125</v>
      </c>
    </row>
    <row r="3031" x14ac:dyDescent="0.4">
      <c r="A3031" s="10" t="str">
        <f>Data[[#This Row],[category]]&amp;Data[[#This Row],[subcategory]]&amp;Data[[#This Row],[date]]&amp;Data[[#This Row],[hour]]</f>
        <v>NEM participationYes8/31/201714</v>
      </c>
      <c r="B3031" s="10" t="s">
        <v>141</v>
      </c>
      <c r="C3031" t="s">
        <v>122</v>
      </c>
      <c r="D3031" t="s">
        <v>111</v>
      </c>
      <c r="E3031" t="s">
        <v>67</v>
      </c>
      <c r="F3031" s="0">
        <v>1490</v>
      </c>
      <c r="G3031" s="0">
        <v>1.7032114267349243</v>
      </c>
      <c r="H3031" s="0">
        <v>1.3484634160995483</v>
      </c>
      <c r="I3031" s="0">
        <v>-0.35474807024002075</v>
      </c>
      <c r="J3031" s="0">
        <v>0.12997779250144958</v>
      </c>
      <c r="K3031" s="0">
        <v>90.608055114746094</v>
      </c>
      <c r="L3031" s="0">
        <v>-2.6838657855987549</v>
      </c>
      <c r="M3031" s="0">
        <v>1</v>
      </c>
      <c r="N3031" s="0">
        <v>1</v>
      </c>
      <c r="O3031" s="0">
        <v>2.2210073471069336</v>
      </c>
      <c r="P3031" s="0">
        <v>3.0715417861938477</v>
      </c>
      <c r="Q3031" s="0">
        <v>-0.57177633047103882</v>
      </c>
      <c r="R3031" s="0">
        <v>-0.52455508708953857</v>
      </c>
      <c r="S3031" s="0">
        <v>-0.42614227533340454</v>
      </c>
      <c r="T3031" s="0">
        <v>-0.35798186063766479</v>
      </c>
      <c r="U3031" s="0">
        <v>-0.28982144594192505</v>
      </c>
      <c r="V3031" s="0">
        <v>-0.19140861928462982</v>
      </c>
      <c r="W3031" s="0">
        <v>-0.14418742060661316</v>
      </c>
      <c r="X3031" s="0">
        <v>2.5377850532531738</v>
      </c>
      <c r="Y3031" s="0">
        <v>2.0092105865478516</v>
      </c>
      <c r="Z3031" s="0">
        <v>-0.52857464551925659</v>
      </c>
      <c r="AA3031" s="0">
        <v>0.19093737006187439</v>
      </c>
      <c r="AB3031" s="0">
        <v>-0.83993935585021973</v>
      </c>
      <c r="AC3031" s="0">
        <v>-0.77057141065597534</v>
      </c>
      <c r="AD3031" s="0">
        <v>-0.6260029673576355</v>
      </c>
      <c r="AE3031" s="0">
        <v>-0.52587532997131348</v>
      </c>
      <c r="AF3031" s="0">
        <v>-0.42574766278266907</v>
      </c>
      <c r="AG3031" s="0">
        <v>-0.28117924928665161</v>
      </c>
      <c r="AH3031" s="0">
        <v>-0.21181130409240723</v>
      </c>
      <c r="AI3031">
        <v>0.5067415877317103</v>
      </c>
    </row>
    <row r="3032" x14ac:dyDescent="0.4">
      <c r="A3032" s="10" t="str">
        <f>Data[[#This Row],[category]]&amp;Data[[#This Row],[subcategory]]&amp;Data[[#This Row],[date]]&amp;Data[[#This Row],[hour]]</f>
        <v>NEM participationYes8/31/201715</v>
      </c>
      <c r="B3032" s="10" t="s">
        <v>141</v>
      </c>
      <c r="C3032" t="s">
        <v>122</v>
      </c>
      <c r="D3032" t="s">
        <v>111</v>
      </c>
      <c r="E3032" t="s">
        <v>68</v>
      </c>
      <c r="F3032" s="0">
        <v>1490</v>
      </c>
      <c r="G3032" s="0">
        <v>2.026500940322876</v>
      </c>
      <c r="H3032" s="0">
        <v>2.0704538822174072</v>
      </c>
      <c r="I3032" s="0">
        <v>0.043953072279691696</v>
      </c>
      <c r="J3032" s="0">
        <v>0.12490428239107132</v>
      </c>
      <c r="K3032" s="0">
        <v>88.409393310546875</v>
      </c>
      <c r="L3032" s="0">
        <v>0.34714251756668091</v>
      </c>
      <c r="M3032" s="0">
        <v>0</v>
      </c>
      <c r="N3032" s="0">
        <v>0</v>
      </c>
      <c r="O3032" s="0">
        <v>2.2210073471069336</v>
      </c>
      <c r="P3032" s="0">
        <v>3.0715417861938477</v>
      </c>
      <c r="Q3032" s="0">
        <v>-0.16178978979587555</v>
      </c>
      <c r="R3032" s="0">
        <v>-0.11641180515289307</v>
      </c>
      <c r="S3032" s="0">
        <v>-0.021840399131178856</v>
      </c>
      <c r="T3032" s="0">
        <v>0.043659470975399017</v>
      </c>
      <c r="U3032" s="0">
        <v>0.10915934294462204</v>
      </c>
      <c r="V3032" s="0">
        <v>0.2037307471036911</v>
      </c>
      <c r="W3032" s="0">
        <v>0.24910873174667358</v>
      </c>
      <c r="X3032" s="0">
        <v>3.0194864273071289</v>
      </c>
      <c r="Y3032" s="0">
        <v>3.0849764347076416</v>
      </c>
      <c r="Z3032" s="0">
        <v>0.065490081906318665</v>
      </c>
      <c r="AA3032" s="0">
        <v>0.18348439037799835</v>
      </c>
      <c r="AB3032" s="0">
        <v>-0.2376691997051239</v>
      </c>
      <c r="AC3032" s="0">
        <v>-0.17100894451141357</v>
      </c>
      <c r="AD3032" s="0">
        <v>-0.032083548605442047</v>
      </c>
      <c r="AE3032" s="0">
        <v>0.064135760068893433</v>
      </c>
      <c r="AF3032" s="0">
        <v>0.16035506129264832</v>
      </c>
      <c r="AG3032" s="0">
        <v>0.29928046464920044</v>
      </c>
      <c r="AH3032" s="0">
        <v>0.36594071984291077</v>
      </c>
      <c r="AI3032">
        <v>0.56995236600016597</v>
      </c>
    </row>
    <row r="3033" x14ac:dyDescent="0.4">
      <c r="A3033" s="10" t="str">
        <f>Data[[#This Row],[category]]&amp;Data[[#This Row],[subcategory]]&amp;Data[[#This Row],[date]]&amp;Data[[#This Row],[hour]]</f>
        <v>NEM participationYes8/31/201716</v>
      </c>
      <c r="B3033" s="10" t="s">
        <v>141</v>
      </c>
      <c r="C3033" t="s">
        <v>122</v>
      </c>
      <c r="D3033" t="s">
        <v>111</v>
      </c>
      <c r="E3033" t="s">
        <v>69</v>
      </c>
      <c r="F3033" s="0">
        <v>1490</v>
      </c>
      <c r="G3033" s="0">
        <v>2.8884027004241943</v>
      </c>
      <c r="H3033" s="0">
        <v>3.2850980758666992</v>
      </c>
      <c r="I3033" s="0">
        <v>0.39669537544250488</v>
      </c>
      <c r="J3033" s="0">
        <v>0.13083501160144806</v>
      </c>
      <c r="K3033" s="0">
        <v>86.895973205566406</v>
      </c>
      <c r="L3033" s="0">
        <v>2.9290132522583008</v>
      </c>
      <c r="M3033" s="0">
        <v>1</v>
      </c>
      <c r="N3033" s="0">
        <v>1</v>
      </c>
      <c r="O3033" s="0">
        <v>2.2210073471069336</v>
      </c>
      <c r="P3033" s="0">
        <v>3.0715417861938477</v>
      </c>
      <c r="Q3033" s="0">
        <v>0.19063615798950195</v>
      </c>
      <c r="R3033" s="0">
        <v>0.23816879093647003</v>
      </c>
      <c r="S3033" s="0">
        <v>0.33723065257072449</v>
      </c>
      <c r="T3033" s="0">
        <v>0.40584060549736023</v>
      </c>
      <c r="U3033" s="0">
        <v>0.47445055842399597</v>
      </c>
      <c r="V3033" s="0">
        <v>0.57351243495941162</v>
      </c>
      <c r="W3033" s="0">
        <v>0.62104505300521851</v>
      </c>
      <c r="X3033" s="0">
        <v>4.3037199974060059</v>
      </c>
      <c r="Y3033" s="0">
        <v>4.8947963714599609</v>
      </c>
      <c r="Z3033" s="0">
        <v>0.5910760760307312</v>
      </c>
      <c r="AA3033" s="0">
        <v>0.19219663739204407</v>
      </c>
      <c r="AB3033" s="0">
        <v>0.28004449605941772</v>
      </c>
      <c r="AC3033" s="0">
        <v>0.34986993670463562</v>
      </c>
      <c r="AD3033" s="0">
        <v>0.49539181590080261</v>
      </c>
      <c r="AE3033" s="0">
        <v>0.59617984294891357</v>
      </c>
      <c r="AF3033" s="0">
        <v>0.69696784019470215</v>
      </c>
      <c r="AG3033" s="0">
        <v>0.84248971939086914</v>
      </c>
      <c r="AH3033" s="0">
        <v>0.91231518983840942</v>
      </c>
      <c r="AI3033">
        <v>0.64387520270526011</v>
      </c>
    </row>
    <row r="3034" x14ac:dyDescent="0.4">
      <c r="A3034" s="10" t="str">
        <f>Data[[#This Row],[category]]&amp;Data[[#This Row],[subcategory]]&amp;Data[[#This Row],[date]]&amp;Data[[#This Row],[hour]]</f>
        <v>NEM participationYes8/31/201717</v>
      </c>
      <c r="B3034" s="10" t="s">
        <v>141</v>
      </c>
      <c r="C3034" t="s">
        <v>122</v>
      </c>
      <c r="D3034" t="s">
        <v>111</v>
      </c>
      <c r="E3034" t="s">
        <v>70</v>
      </c>
      <c r="F3034" s="0">
        <v>1490</v>
      </c>
      <c r="G3034" s="0">
        <v>3.397322416305542</v>
      </c>
      <c r="H3034" s="0">
        <v>3.219412088394165</v>
      </c>
      <c r="I3034" s="0">
        <v>-0.17791038751602173</v>
      </c>
      <c r="J3034" s="0">
        <v>0.093563191592693329</v>
      </c>
      <c r="K3034" s="0">
        <v>86.8369140625</v>
      </c>
      <c r="L3034" s="0">
        <v>-1.8643158674240112</v>
      </c>
      <c r="M3034" s="0">
        <v>1</v>
      </c>
      <c r="N3034" s="0">
        <v>0</v>
      </c>
      <c r="O3034" s="0">
        <v>2.2210073471069336</v>
      </c>
      <c r="P3034" s="0">
        <v>3.0715417861938477</v>
      </c>
      <c r="Q3034" s="0">
        <v>-0.31673538684844971</v>
      </c>
      <c r="R3034" s="0">
        <v>-0.28274369239807129</v>
      </c>
      <c r="S3034" s="0">
        <v>-0.21190221607685089</v>
      </c>
      <c r="T3034" s="0">
        <v>-0.16283762454986572</v>
      </c>
      <c r="U3034" s="0">
        <v>-0.11377304047346115</v>
      </c>
      <c r="V3034" s="0">
        <v>-0.04293157160282135</v>
      </c>
      <c r="W3034" s="0">
        <v>-0.0089398697018623352</v>
      </c>
      <c r="X3034" s="0">
        <v>5.0620102882385254</v>
      </c>
      <c r="Y3034" s="0">
        <v>4.7969241142272949</v>
      </c>
      <c r="Z3034" s="0">
        <v>-0.26508647203445435</v>
      </c>
      <c r="AA3034" s="0">
        <v>0.13744433224201202</v>
      </c>
      <c r="AB3034" s="0">
        <v>-0.46528428792953491</v>
      </c>
      <c r="AC3034" s="0">
        <v>-0.41535046696662903</v>
      </c>
      <c r="AD3034" s="0">
        <v>-0.31128436326980591</v>
      </c>
      <c r="AE3034" s="0">
        <v>-0.23920847475528717</v>
      </c>
      <c r="AF3034" s="0">
        <v>-0.16713260114192963</v>
      </c>
      <c r="AG3034" s="0">
        <v>-0.063066475093364716</v>
      </c>
      <c r="AH3034" s="0">
        <v>-0.013132666237652302</v>
      </c>
      <c r="AI3034">
        <v>0.77005154470529646</v>
      </c>
    </row>
    <row r="3035" x14ac:dyDescent="0.4">
      <c r="A3035" s="10" t="str">
        <f>Data[[#This Row],[category]]&amp;Data[[#This Row],[subcategory]]&amp;Data[[#This Row],[date]]&amp;Data[[#This Row],[hour]]</f>
        <v>NEM participationYes8/31/201718</v>
      </c>
      <c r="B3035" s="10" t="s">
        <v>141</v>
      </c>
      <c r="C3035" t="s">
        <v>122</v>
      </c>
      <c r="D3035" t="s">
        <v>111</v>
      </c>
      <c r="E3035" t="s">
        <v>71</v>
      </c>
      <c r="F3035" s="0">
        <v>1490</v>
      </c>
      <c r="G3035" s="0">
        <v>3.6456401348114014</v>
      </c>
      <c r="H3035" s="0">
        <v>3.7228796482086182</v>
      </c>
      <c r="I3035" s="0">
        <v>0.077239751815795898</v>
      </c>
      <c r="J3035" s="0">
        <v>0.082913689315319061</v>
      </c>
      <c r="K3035" s="0">
        <v>85.202682495117188</v>
      </c>
      <c r="L3035" s="0">
        <v>0.93030798435211182</v>
      </c>
      <c r="M3035" s="0">
        <v>0</v>
      </c>
      <c r="N3035" s="0">
        <v>0</v>
      </c>
      <c r="O3035" s="0">
        <v>2.2210073471069336</v>
      </c>
      <c r="P3035" s="0">
        <v>3.0715417861938477</v>
      </c>
      <c r="Q3035" s="0">
        <v>-0.07545848935842514</v>
      </c>
      <c r="R3035" s="0">
        <v>-0.045335773378610611</v>
      </c>
      <c r="S3035" s="0">
        <v>0.017442414537072182</v>
      </c>
      <c r="T3035" s="0">
        <v>0.060922395437955856</v>
      </c>
      <c r="U3035" s="0">
        <v>0.10440237820148468</v>
      </c>
      <c r="V3035" s="0">
        <v>0.16718056797981262</v>
      </c>
      <c r="W3035" s="0">
        <v>0.19730328023433685</v>
      </c>
      <c r="X3035" s="0">
        <v>5.4320039749145508</v>
      </c>
      <c r="Y3035" s="0">
        <v>5.547091007232666</v>
      </c>
      <c r="Z3035" s="0">
        <v>0.11508722603321075</v>
      </c>
      <c r="AA3035" s="0">
        <v>0.12180020660161972</v>
      </c>
      <c r="AB3035" s="0">
        <v>-0.11084851622581482</v>
      </c>
      <c r="AC3035" s="0">
        <v>-0.066598251461982727</v>
      </c>
      <c r="AD3035" s="0">
        <v>0.025622904300689697</v>
      </c>
      <c r="AE3035" s="0">
        <v>0.089494995772838593</v>
      </c>
      <c r="AF3035" s="0">
        <v>0.15336708724498749</v>
      </c>
      <c r="AG3035" s="0">
        <v>0.24558824300765991</v>
      </c>
      <c r="AH3035" s="0">
        <v>0.28983849287033081</v>
      </c>
      <c r="AI3035">
        <v>0.73965193506046489</v>
      </c>
    </row>
    <row r="3036" x14ac:dyDescent="0.4">
      <c r="A3036" s="10" t="str">
        <f>Data[[#This Row],[category]]&amp;Data[[#This Row],[subcategory]]&amp;Data[[#This Row],[date]]&amp;Data[[#This Row],[hour]]</f>
        <v>NEM participationYes8/31/201719</v>
      </c>
      <c r="B3036" s="10" t="s">
        <v>141</v>
      </c>
      <c r="C3036" t="s">
        <v>122</v>
      </c>
      <c r="D3036" t="s">
        <v>111</v>
      </c>
      <c r="E3036" t="s">
        <v>72</v>
      </c>
      <c r="F3036" s="0">
        <v>1490</v>
      </c>
      <c r="G3036" s="0">
        <v>3.9759573936462402</v>
      </c>
      <c r="H3036" s="0">
        <v>4.2482352256774902</v>
      </c>
      <c r="I3036" s="0">
        <v>0.27227786183357239</v>
      </c>
      <c r="J3036" s="0">
        <v>0.098618321120738983</v>
      </c>
      <c r="K3036" s="0">
        <v>81.068458557128906</v>
      </c>
      <c r="L3036" s="0">
        <v>2.6913402080535889</v>
      </c>
      <c r="M3036" s="0">
        <v>1</v>
      </c>
      <c r="N3036" s="0">
        <v>1</v>
      </c>
      <c r="O3036" s="0">
        <v>2.2210073471069336</v>
      </c>
      <c r="P3036" s="0">
        <v>3.0715417861938477</v>
      </c>
      <c r="Q3036" s="0">
        <v>0.081826061010360718</v>
      </c>
      <c r="R3036" s="0">
        <v>0.11765429377555847</v>
      </c>
      <c r="S3036" s="0">
        <v>0.19232326745986938</v>
      </c>
      <c r="T3036" s="0">
        <v>0.24403876066207886</v>
      </c>
      <c r="U3036" s="0">
        <v>0.29575425386428833</v>
      </c>
      <c r="V3036" s="0">
        <v>0.37042322754859924</v>
      </c>
      <c r="W3036" s="0">
        <v>0.406251460313797</v>
      </c>
      <c r="X3036" s="0">
        <v>5.9241766929626465</v>
      </c>
      <c r="Y3036" s="0">
        <v>6.3298707008361816</v>
      </c>
      <c r="Z3036" s="0">
        <v>0.40569403767585754</v>
      </c>
      <c r="AA3036" s="0">
        <v>0.14487031102180481</v>
      </c>
      <c r="AB3036" s="0">
        <v>0.12020248174667358</v>
      </c>
      <c r="AC3036" s="0">
        <v>0.17283417284488678</v>
      </c>
      <c r="AD3036" s="0">
        <v>0.28252288699150085</v>
      </c>
      <c r="AE3036" s="0">
        <v>0.35849294066429138</v>
      </c>
      <c r="AF3036" s="0">
        <v>0.43446299433708191</v>
      </c>
      <c r="AG3036" s="0">
        <v>0.54415172338485718</v>
      </c>
      <c r="AH3036" s="0">
        <v>0.59678339958190918</v>
      </c>
      <c r="AI3036">
        <v>0.58881826675981586</v>
      </c>
    </row>
    <row r="3037" x14ac:dyDescent="0.4">
      <c r="A3037" s="10" t="str">
        <f>Data[[#This Row],[category]]&amp;Data[[#This Row],[subcategory]]&amp;Data[[#This Row],[date]]&amp;Data[[#This Row],[hour]]</f>
        <v>NEM participationYes8/31/201720</v>
      </c>
      <c r="B3037" s="10" t="s">
        <v>141</v>
      </c>
      <c r="C3037" t="s">
        <v>122</v>
      </c>
      <c r="D3037" t="s">
        <v>111</v>
      </c>
      <c r="E3037" t="s">
        <v>55</v>
      </c>
      <c r="F3037" s="0">
        <v>1490</v>
      </c>
      <c r="G3037" s="0">
        <v>4.1048588752746582</v>
      </c>
      <c r="H3037" s="0">
        <v>4.3573522567749023</v>
      </c>
      <c r="I3037" s="0">
        <v>0.25249332189559937</v>
      </c>
      <c r="J3037" s="0">
        <v>0.09781453013420105</v>
      </c>
      <c r="K3037" s="0">
        <v>77.557716369628906</v>
      </c>
      <c r="L3037" s="0">
        <v>2.5155482292175293</v>
      </c>
      <c r="M3037" s="0">
        <v>1</v>
      </c>
      <c r="N3037" s="0">
        <v>1</v>
      </c>
      <c r="O3037" s="0">
        <v>2.2210073471069336</v>
      </c>
      <c r="P3037" s="0">
        <v>3.0715417861938477</v>
      </c>
      <c r="Q3037" s="0">
        <v>0.069839753210544586</v>
      </c>
      <c r="R3037" s="0">
        <v>0.1053759753704071</v>
      </c>
      <c r="S3037" s="0">
        <v>0.17943635582923889</v>
      </c>
      <c r="T3037" s="0">
        <v>0.230730339884758</v>
      </c>
      <c r="U3037" s="0">
        <v>0.2820243239402771</v>
      </c>
      <c r="V3037" s="0">
        <v>0.35608470439910889</v>
      </c>
      <c r="W3037" s="0">
        <v>0.391620934009552</v>
      </c>
      <c r="X3037" s="0">
        <v>6.1162400245666504</v>
      </c>
      <c r="Y3037" s="0">
        <v>6.492455005645752</v>
      </c>
      <c r="Z3037" s="0">
        <v>0.37621507048606873</v>
      </c>
      <c r="AA3037" s="0">
        <v>0.14368954300880432</v>
      </c>
      <c r="AB3037" s="0">
        <v>0.10259459167718887</v>
      </c>
      <c r="AC3037" s="0">
        <v>0.15479730069637299</v>
      </c>
      <c r="AD3037" s="0">
        <v>0.26359197497367859</v>
      </c>
      <c r="AE3037" s="0">
        <v>0.33894285559654236</v>
      </c>
      <c r="AF3037" s="0">
        <v>0.41429373621940613</v>
      </c>
      <c r="AG3037" s="0">
        <v>0.52308839559555054</v>
      </c>
      <c r="AH3037" s="0">
        <v>0.57529109716415405</v>
      </c>
      <c r="AI3037">
        <v>0.54707790306163417</v>
      </c>
    </row>
    <row r="3038" x14ac:dyDescent="0.4">
      <c r="A3038" s="10" t="str">
        <f>Data[[#This Row],[category]]&amp;Data[[#This Row],[subcategory]]&amp;Data[[#This Row],[date]]&amp;Data[[#This Row],[hour]]</f>
        <v>NEM participationYes8/31/201721</v>
      </c>
      <c r="B3038" s="10" t="s">
        <v>141</v>
      </c>
      <c r="C3038" t="s">
        <v>122</v>
      </c>
      <c r="D3038" t="s">
        <v>111</v>
      </c>
      <c r="E3038" t="s">
        <v>73</v>
      </c>
      <c r="F3038" s="0">
        <v>1490</v>
      </c>
      <c r="G3038" s="0">
        <v>3.8260407447814941</v>
      </c>
      <c r="H3038" s="0">
        <v>4.0936565399169922</v>
      </c>
      <c r="I3038" s="0">
        <v>0.26761540770530701</v>
      </c>
      <c r="J3038" s="0">
        <v>0.087808884680271149</v>
      </c>
      <c r="K3038" s="0">
        <v>75.8382568359375</v>
      </c>
      <c r="L3038" s="0">
        <v>2.9821312427520752</v>
      </c>
      <c r="M3038" s="0">
        <v>1</v>
      </c>
      <c r="N3038" s="0">
        <v>1</v>
      </c>
      <c r="O3038" s="0">
        <v>2.2210073471069336</v>
      </c>
      <c r="P3038" s="0">
        <v>3.0715417861938477</v>
      </c>
      <c r="Q3038" s="0">
        <v>0.11316915601491928</v>
      </c>
      <c r="R3038" s="0">
        <v>0.14507029950618744</v>
      </c>
      <c r="S3038" s="0">
        <v>0.21155489981174469</v>
      </c>
      <c r="T3038" s="0">
        <v>0.25760191679000854</v>
      </c>
      <c r="U3038" s="0">
        <v>0.30364894866943359</v>
      </c>
      <c r="V3038" s="0">
        <v>0.37013351917266846</v>
      </c>
      <c r="W3038" s="0">
        <v>0.40203467011451721</v>
      </c>
      <c r="X3038" s="0">
        <v>5.700800895690918</v>
      </c>
      <c r="Y3038" s="0">
        <v>6.0995478630065918</v>
      </c>
      <c r="Z3038" s="0">
        <v>0.39874696731567383</v>
      </c>
      <c r="AA3038" s="0">
        <v>0.12899124622344971</v>
      </c>
      <c r="AB3038" s="0">
        <v>0.16624550521373749</v>
      </c>
      <c r="AC3038" s="0">
        <v>0.21310828626155853</v>
      </c>
      <c r="AD3038" s="0">
        <v>0.31077414751052856</v>
      </c>
      <c r="AE3038" s="0">
        <v>0.37841722369194031</v>
      </c>
      <c r="AF3038" s="0">
        <v>0.44606029987335205</v>
      </c>
      <c r="AG3038" s="0">
        <v>0.54372614622116089</v>
      </c>
      <c r="AH3038" s="0">
        <v>0.59058892726898193</v>
      </c>
      <c r="AI3038">
        <v>0.49687811585424058</v>
      </c>
    </row>
    <row r="3039" x14ac:dyDescent="0.4">
      <c r="A3039" s="10" t="str">
        <f>Data[[#This Row],[category]]&amp;Data[[#This Row],[subcategory]]&amp;Data[[#This Row],[date]]&amp;Data[[#This Row],[hour]]</f>
        <v>NEM participationYes8/31/201722</v>
      </c>
      <c r="B3039" s="10" t="s">
        <v>141</v>
      </c>
      <c r="C3039" t="s">
        <v>122</v>
      </c>
      <c r="D3039" t="s">
        <v>111</v>
      </c>
      <c r="E3039" t="s">
        <v>74</v>
      </c>
      <c r="F3039" s="0">
        <v>1490</v>
      </c>
      <c r="G3039" s="0">
        <v>3.4385745525360107</v>
      </c>
      <c r="H3039" s="0">
        <v>3.6669373512268066</v>
      </c>
      <c r="I3039" s="0">
        <v>0.22836266458034515</v>
      </c>
      <c r="J3039" s="0">
        <v>0.078986920416355133</v>
      </c>
      <c r="K3039" s="0">
        <v>74.311408996582031</v>
      </c>
      <c r="L3039" s="0">
        <v>2.8262104988098145</v>
      </c>
      <c r="M3039" s="0">
        <v>1</v>
      </c>
      <c r="N3039" s="0">
        <v>1</v>
      </c>
      <c r="O3039" s="0">
        <v>2.2210073471069336</v>
      </c>
      <c r="P3039" s="0">
        <v>3.0715417861938477</v>
      </c>
      <c r="Q3039" s="0">
        <v>0.097291238605976105</v>
      </c>
      <c r="R3039" s="0">
        <v>0.12598735094070435</v>
      </c>
      <c r="S3039" s="0">
        <v>0.18579237163066864</v>
      </c>
      <c r="T3039" s="0">
        <v>0.22721315920352936</v>
      </c>
      <c r="U3039" s="0">
        <v>0.26863393187522888</v>
      </c>
      <c r="V3039" s="0">
        <v>0.32843896746635437</v>
      </c>
      <c r="W3039" s="0">
        <v>0.35713508725166321</v>
      </c>
      <c r="X3039" s="0">
        <v>5.1234760284423828</v>
      </c>
      <c r="Y3039" s="0">
        <v>5.4637365341186523</v>
      </c>
      <c r="Z3039" s="0">
        <v>0.34026035666465759</v>
      </c>
      <c r="AA3039" s="0">
        <v>0.11603178828954697</v>
      </c>
      <c r="AB3039" s="0">
        <v>0.14292080700397491</v>
      </c>
      <c r="AC3039" s="0">
        <v>0.18507540225982666</v>
      </c>
      <c r="AD3039" s="0">
        <v>0.27292898297309875</v>
      </c>
      <c r="AE3039" s="0">
        <v>0.33377611637115479</v>
      </c>
      <c r="AF3039" s="0">
        <v>0.39462324976921082</v>
      </c>
      <c r="AG3039" s="0">
        <v>0.48247683048248291</v>
      </c>
      <c r="AH3039" s="0">
        <v>0.52463144063949585</v>
      </c>
      <c r="AI3039">
        <v>0.48104384731115601</v>
      </c>
    </row>
    <row r="3040" x14ac:dyDescent="0.4">
      <c r="A3040" s="10" t="str">
        <f>Data[[#This Row],[category]]&amp;Data[[#This Row],[subcategory]]&amp;Data[[#This Row],[date]]&amp;Data[[#This Row],[hour]]</f>
        <v>NEM participationYes8/31/201723</v>
      </c>
      <c r="B3040" s="10" t="s">
        <v>141</v>
      </c>
      <c r="C3040" t="s">
        <v>122</v>
      </c>
      <c r="D3040" t="s">
        <v>111</v>
      </c>
      <c r="E3040" t="s">
        <v>75</v>
      </c>
      <c r="F3040" s="0">
        <v>1490</v>
      </c>
      <c r="G3040" s="0">
        <v>3.0511524677276611</v>
      </c>
      <c r="H3040" s="0">
        <v>3.1737549304962158</v>
      </c>
      <c r="I3040" s="0">
        <v>0.12260244786739349</v>
      </c>
      <c r="J3040" s="0">
        <v>0.061190780252218246</v>
      </c>
      <c r="K3040" s="0">
        <v>72.238929748535156</v>
      </c>
      <c r="L3040" s="0">
        <v>1.926327109336853</v>
      </c>
      <c r="M3040" s="0">
        <v>1</v>
      </c>
      <c r="N3040" s="0">
        <v>1</v>
      </c>
      <c r="O3040" s="0">
        <v>2.2210073471069336</v>
      </c>
      <c r="P3040" s="0">
        <v>3.0715417861938477</v>
      </c>
      <c r="Q3040" s="0">
        <v>0.021770501509308815</v>
      </c>
      <c r="R3040" s="0">
        <v>0.04400123655796051</v>
      </c>
      <c r="S3040" s="0">
        <v>0.090331904590129852</v>
      </c>
      <c r="T3040" s="0">
        <v>0.12242037802934647</v>
      </c>
      <c r="U3040" s="0">
        <v>0.15450885891914368</v>
      </c>
      <c r="V3040" s="0">
        <v>0.20083951950073242</v>
      </c>
      <c r="W3040" s="0">
        <v>0.22307024896144867</v>
      </c>
      <c r="X3040" s="0">
        <v>4.5462169647216797</v>
      </c>
      <c r="Y3040" s="0">
        <v>4.7288947105407715</v>
      </c>
      <c r="Z3040" s="0">
        <v>0.18267765641212463</v>
      </c>
      <c r="AA3040" s="0">
        <v>0.089889258146286011</v>
      </c>
      <c r="AB3040" s="0">
        <v>0.031980857253074646</v>
      </c>
      <c r="AC3040" s="0">
        <v>0.064637809991836548</v>
      </c>
      <c r="AD3040" s="0">
        <v>0.13269755244255066</v>
      </c>
      <c r="AE3040" s="0">
        <v>0.17983552813529968</v>
      </c>
      <c r="AF3040" s="0">
        <v>0.22697350382804871</v>
      </c>
      <c r="AG3040" s="0">
        <v>0.29503324627876282</v>
      </c>
      <c r="AH3040" s="0">
        <v>0.32769021391868591</v>
      </c>
      <c r="AI3040">
        <v>0.40285503355461572</v>
      </c>
    </row>
    <row r="3041" x14ac:dyDescent="0.4">
      <c r="A3041" s="10" t="str">
        <f>Data[[#This Row],[category]]&amp;Data[[#This Row],[subcategory]]&amp;Data[[#This Row],[date]]&amp;Data[[#This Row],[hour]]</f>
        <v>NEM participationYes8/31/201724</v>
      </c>
      <c r="B3041" s="10" t="s">
        <v>141</v>
      </c>
      <c r="C3041" t="s">
        <v>122</v>
      </c>
      <c r="D3041" t="s">
        <v>111</v>
      </c>
      <c r="E3041" t="s">
        <v>76</v>
      </c>
      <c r="F3041" s="0">
        <v>1490</v>
      </c>
      <c r="G3041" s="0">
        <v>2.8092391490936279</v>
      </c>
      <c r="H3041" s="0">
        <v>2.8901557922363281</v>
      </c>
      <c r="I3041" s="0">
        <v>0.080916576087474823</v>
      </c>
      <c r="J3041" s="0">
        <v>0.057122141122817993</v>
      </c>
      <c r="K3041" s="0">
        <v>72.517448425292969</v>
      </c>
      <c r="L3041" s="0">
        <v>1.3600920438766479</v>
      </c>
      <c r="M3041" s="0">
        <v>0</v>
      </c>
      <c r="N3041" s="0">
        <v>0</v>
      </c>
      <c r="O3041" s="0">
        <v>2.2210073471069336</v>
      </c>
      <c r="P3041" s="0">
        <v>3.0715417861938477</v>
      </c>
      <c r="Q3041" s="0">
        <v>-0.012365433387458324</v>
      </c>
      <c r="R3041" s="0">
        <v>0.0083871586248278618</v>
      </c>
      <c r="S3041" s="0">
        <v>0.051637247204780579</v>
      </c>
      <c r="T3041" s="0">
        <v>0.081592127680778503</v>
      </c>
      <c r="U3041" s="0">
        <v>0.11154700815677643</v>
      </c>
      <c r="V3041" s="0">
        <v>0.15479709208011627</v>
      </c>
      <c r="W3041" s="0">
        <v>0.17554968595504761</v>
      </c>
      <c r="X3041" s="0">
        <v>4.1857666969299316</v>
      </c>
      <c r="Y3041" s="0">
        <v>4.3063321113586426</v>
      </c>
      <c r="Z3041" s="0">
        <v>0.12056569755077362</v>
      </c>
      <c r="AA3041" s="0">
        <v>0.083912424743175507</v>
      </c>
      <c r="AB3041" s="0">
        <v>-0.018164817243814468</v>
      </c>
      <c r="AC3041" s="0">
        <v>0.012320739217102528</v>
      </c>
      <c r="AD3041" s="0">
        <v>0.07585512101650238</v>
      </c>
      <c r="AE3041" s="0">
        <v>0.11985883861780167</v>
      </c>
      <c r="AF3041" s="0">
        <v>0.16386255621910095</v>
      </c>
      <c r="AG3041" s="0">
        <v>0.22739693522453308</v>
      </c>
      <c r="AH3041" s="0">
        <v>0.2578825056552887</v>
      </c>
      <c r="AI3041">
        <v>0.34396500588617585</v>
      </c>
    </row>
    <row r="3042" x14ac:dyDescent="0.4">
      <c r="A3042" s="10" t="str">
        <f>Data[[#This Row],[category]]&amp;Data[[#This Row],[subcategory]]&amp;Data[[#This Row],[date]]&amp;Data[[#This Row],[hour]]</f>
        <v>NEM participationYes8/31/2017Avg. 11 to 6 pm</v>
      </c>
      <c r="B3042" s="10" t="s">
        <v>141</v>
      </c>
      <c r="C3042" t="s">
        <v>122</v>
      </c>
      <c r="D3042" t="s">
        <v>111</v>
      </c>
      <c r="E3042" t="s">
        <v>77</v>
      </c>
      <c r="F3042" s="0">
        <v>1490</v>
      </c>
      <c r="G3042" s="0">
        <v>2.3730430603027344</v>
      </c>
      <c r="H3042" s="0">
        <v>2.2246227264404297</v>
      </c>
      <c r="I3042" s="0">
        <v>-0.14842028915882111</v>
      </c>
      <c r="J3042" s="0">
        <v>0.071384541690349579</v>
      </c>
      <c r="K3042" s="0">
        <v>88.665199279785156</v>
      </c>
      <c r="L3042" s="0">
        <v>-2.0601608753204346</v>
      </c>
      <c r="M3042" s="0">
        <v>1</v>
      </c>
      <c r="N3042" s="0">
        <v>1</v>
      </c>
      <c r="O3042" s="0"/>
      <c r="P3042" s="0"/>
      <c r="Q3042" s="0">
        <v>-0.2622685432434082</v>
      </c>
      <c r="R3042" s="0">
        <v>-0.23633439838886261</v>
      </c>
      <c r="S3042" s="0">
        <v>-0.18228551745414734</v>
      </c>
      <c r="T3042" s="0">
        <v>-0.1448514312505722</v>
      </c>
      <c r="U3042" s="0">
        <v>-0.10741733759641647</v>
      </c>
      <c r="V3042" s="0">
        <v>-0.053368460386991501</v>
      </c>
      <c r="W3042" s="0">
        <v>-0.027434308081865311</v>
      </c>
      <c r="X3042" s="0">
        <v>3.5358343124389648</v>
      </c>
      <c r="Y3042" s="0">
        <v>3.314687967300415</v>
      </c>
      <c r="Z3042" s="0">
        <v>-0.22114624083042145</v>
      </c>
      <c r="AA3042" s="0">
        <v>0.10486388951539993</v>
      </c>
      <c r="AB3042" s="0">
        <v>-0.38527250289916992</v>
      </c>
      <c r="AC3042" s="0">
        <v>-0.3471752405166626</v>
      </c>
      <c r="AD3042" s="0">
        <v>-0.26777741312980652</v>
      </c>
      <c r="AE3042" s="0">
        <v>-0.21278674900531769</v>
      </c>
      <c r="AF3042" s="0">
        <v>-0.15779606997966766</v>
      </c>
      <c r="AG3042" s="0">
        <v>-0.078398264944553375</v>
      </c>
      <c r="AH3042" s="0">
        <v>-0.040300998836755753</v>
      </c>
      <c r="AI3042">
        <v>0.35444086069665559</v>
      </c>
    </row>
    <row r="3043" x14ac:dyDescent="0.4">
      <c r="A3043" s="10" t="str">
        <f>Data[[#This Row],[category]]&amp;Data[[#This Row],[subcategory]]&amp;Data[[#This Row],[date]]&amp;Data[[#This Row],[hour]]</f>
        <v>NEM participationYes8/31/2017Avg. 2 to 6pm</v>
      </c>
      <c r="B3043" s="10" t="s">
        <v>141</v>
      </c>
      <c r="C3043" t="s">
        <v>122</v>
      </c>
      <c r="D3043" t="s">
        <v>111</v>
      </c>
      <c r="E3043" t="s">
        <v>78</v>
      </c>
      <c r="F3043" s="0">
        <v>1490</v>
      </c>
      <c r="G3043" s="0">
        <v>2.9894664287567139</v>
      </c>
      <c r="H3043" s="0">
        <v>3.0744609832763672</v>
      </c>
      <c r="I3043" s="0">
        <v>0.084994442760944366</v>
      </c>
      <c r="J3043" s="0">
        <v>0.079286061227321625</v>
      </c>
      <c r="K3043" s="0">
        <v>86.83624267578125</v>
      </c>
      <c r="L3043" s="0">
        <v>1.0563119649887085</v>
      </c>
      <c r="M3043" s="0">
        <v>0</v>
      </c>
      <c r="N3043" s="0">
        <v>0</v>
      </c>
      <c r="O3043" s="0"/>
      <c r="P3043" s="0"/>
      <c r="Q3043" s="0">
        <v>-0.043517753481864929</v>
      </c>
      <c r="R3043" s="0">
        <v>-0.014712965115904808</v>
      </c>
      <c r="S3043" s="0">
        <v>0.045318558812141418</v>
      </c>
      <c r="T3043" s="0">
        <v>0.086896210908889771</v>
      </c>
      <c r="U3043" s="0">
        <v>0.12847386300563812</v>
      </c>
      <c r="V3043" s="0">
        <v>0.1885053813457489</v>
      </c>
      <c r="W3043" s="0">
        <v>0.21731017529964447</v>
      </c>
      <c r="X3043" s="0">
        <v>4.4543051719665527</v>
      </c>
      <c r="Y3043" s="0">
        <v>4.5809469223022461</v>
      </c>
      <c r="Z3043" s="0">
        <v>0.12664172053337097</v>
      </c>
      <c r="AA3043" s="0">
        <v>0.11647122353315353</v>
      </c>
      <c r="AB3043" s="0">
        <v>-0.063927583396434784</v>
      </c>
      <c r="AC3043" s="0">
        <v>-0.021613350138068199</v>
      </c>
      <c r="AD3043" s="0">
        <v>0.066572956740856171</v>
      </c>
      <c r="AE3043" s="0">
        <v>0.12765052914619446</v>
      </c>
      <c r="AF3043" s="0">
        <v>0.18872809410095215</v>
      </c>
      <c r="AG3043" s="0">
        <v>0.27691441774368286</v>
      </c>
      <c r="AH3043" s="0">
        <v>0.3192286491394043</v>
      </c>
      <c r="AI3043">
        <v>0.53187698952933715</v>
      </c>
    </row>
    <row r="3044" x14ac:dyDescent="0.4">
      <c r="A3044" s="10" t="str">
        <f>Data[[#This Row],[category]]&amp;Data[[#This Row],[subcategory]]&amp;Data[[#This Row],[date]]&amp;Data[[#This Row],[hour]]</f>
        <v>NEM participationYes9/1/20171</v>
      </c>
      <c r="B3044" s="10" t="s">
        <v>141</v>
      </c>
      <c r="C3044" t="s">
        <v>122</v>
      </c>
      <c r="D3044" t="s">
        <v>112</v>
      </c>
      <c r="E3044" t="s">
        <v>41</v>
      </c>
      <c r="F3044" s="0">
        <v>1490</v>
      </c>
      <c r="G3044" s="0">
        <v>2.6470861434936523</v>
      </c>
      <c r="H3044" s="0">
        <v>2.702228307723999</v>
      </c>
      <c r="I3044" s="0">
        <v>0.055142246186733246</v>
      </c>
      <c r="J3044" s="0">
        <v>0.05822928249835968</v>
      </c>
      <c r="K3044" s="0">
        <v>72.8248291015625</v>
      </c>
      <c r="L3044" s="0">
        <v>0.9083942174911499</v>
      </c>
      <c r="M3044" s="0">
        <v>0</v>
      </c>
      <c r="N3044" s="0">
        <v>0</v>
      </c>
      <c r="O3044" s="0">
        <v>1.938623309135437</v>
      </c>
      <c r="P3044" s="0">
        <v>2.8135602474212646</v>
      </c>
      <c r="Q3044" s="0">
        <v>-0.03478725254535675</v>
      </c>
      <c r="R3044" s="0">
        <v>-0.01363243255764246</v>
      </c>
      <c r="S3044" s="0">
        <v>0.030455930158495903</v>
      </c>
      <c r="T3044" s="0">
        <v>0.060991395264863968</v>
      </c>
      <c r="U3044" s="0">
        <v>0.091526858508586884</v>
      </c>
      <c r="V3044" s="0">
        <v>0.13561522960662842</v>
      </c>
      <c r="W3044" s="0">
        <v>0.15677003562450409</v>
      </c>
      <c r="X3044" s="0">
        <v>3.9441583156585693</v>
      </c>
      <c r="Y3044" s="0">
        <v>4.0263204574584961</v>
      </c>
      <c r="Z3044" s="0">
        <v>0.082161948084831238</v>
      </c>
      <c r="AA3044" s="0">
        <v>0.085597045719623566</v>
      </c>
      <c r="AB3044" s="0">
        <v>-0.051137261092662811</v>
      </c>
      <c r="AC3044" s="0">
        <v>-0.020039675757288933</v>
      </c>
      <c r="AD3044" s="0">
        <v>0.044770218431949615</v>
      </c>
      <c r="AE3044" s="0">
        <v>0.08965735137462616</v>
      </c>
      <c r="AF3044" s="0">
        <v>0.1345444917678833</v>
      </c>
      <c r="AG3044" s="0">
        <v>0.1993543803691864</v>
      </c>
      <c r="AH3044" s="0">
        <v>0.23045195639133453</v>
      </c>
      <c r="AI3044">
        <v>5.9856571748916565E-2</v>
      </c>
    </row>
    <row r="3045" x14ac:dyDescent="0.4">
      <c r="A3045" s="10" t="str">
        <f>Data[[#This Row],[category]]&amp;Data[[#This Row],[subcategory]]&amp;Data[[#This Row],[date]]&amp;Data[[#This Row],[hour]]</f>
        <v>NEM participationYes9/1/20172</v>
      </c>
      <c r="B3045" s="10" t="s">
        <v>141</v>
      </c>
      <c r="C3045" t="s">
        <v>122</v>
      </c>
      <c r="D3045" t="s">
        <v>112</v>
      </c>
      <c r="E3045" t="s">
        <v>42</v>
      </c>
      <c r="F3045" s="0">
        <v>1490</v>
      </c>
      <c r="G3045" s="0">
        <v>2.4902853965759277</v>
      </c>
      <c r="H3045" s="0">
        <v>2.5966348648071289</v>
      </c>
      <c r="I3045" s="0">
        <v>0.10634949803352356</v>
      </c>
      <c r="J3045" s="0">
        <v>0.053614426404237747</v>
      </c>
      <c r="K3045" s="0">
        <v>71.683891296386719</v>
      </c>
      <c r="L3045" s="0">
        <v>1.9103538990020752</v>
      </c>
      <c r="M3045" s="0">
        <v>1</v>
      </c>
      <c r="N3045" s="0">
        <v>1</v>
      </c>
      <c r="O3045" s="0">
        <v>1.938623309135437</v>
      </c>
      <c r="P3045" s="0">
        <v>2.8135602474212646</v>
      </c>
      <c r="Q3045" s="0">
        <v>0.017848309129476547</v>
      </c>
      <c r="R3045" s="0">
        <v>0.037326540797948837</v>
      </c>
      <c r="S3045" s="0">
        <v>0.077920764684677124</v>
      </c>
      <c r="T3045" s="0">
        <v>0.10603619366884232</v>
      </c>
      <c r="U3045" s="0">
        <v>0.13415162265300751</v>
      </c>
      <c r="V3045" s="0">
        <v>0.1747458428144455</v>
      </c>
      <c r="W3045" s="0">
        <v>0.19422407448291779</v>
      </c>
      <c r="X3045" s="0">
        <v>3.7105252742767334</v>
      </c>
      <c r="Y3045" s="0">
        <v>3.8689861297607422</v>
      </c>
      <c r="Z3045" s="0">
        <v>0.15846075117588043</v>
      </c>
      <c r="AA3045" s="0">
        <v>0.078813210129737854</v>
      </c>
      <c r="AB3045" s="0">
        <v>0.026237014681100845</v>
      </c>
      <c r="AC3045" s="0">
        <v>0.054870016872882843</v>
      </c>
      <c r="AD3045" s="0">
        <v>0.11454351991415024</v>
      </c>
      <c r="AE3045" s="0">
        <v>0.15587320923805237</v>
      </c>
      <c r="AF3045" s="0">
        <v>0.1972028911113739</v>
      </c>
      <c r="AG3045" s="0">
        <v>0.25687640905380249</v>
      </c>
      <c r="AH3045" s="0">
        <v>0.28550940752029419</v>
      </c>
      <c r="AI3045">
        <v>5.3246314122771921E-2</v>
      </c>
    </row>
    <row r="3046" x14ac:dyDescent="0.4">
      <c r="A3046" s="10" t="str">
        <f>Data[[#This Row],[category]]&amp;Data[[#This Row],[subcategory]]&amp;Data[[#This Row],[date]]&amp;Data[[#This Row],[hour]]</f>
        <v>NEM participationYes9/1/20173</v>
      </c>
      <c r="B3046" s="10" t="s">
        <v>141</v>
      </c>
      <c r="C3046" t="s">
        <v>122</v>
      </c>
      <c r="D3046" t="s">
        <v>112</v>
      </c>
      <c r="E3046" t="s">
        <v>43</v>
      </c>
      <c r="F3046" s="0">
        <v>1490</v>
      </c>
      <c r="G3046" s="0">
        <v>2.3991475105285645</v>
      </c>
      <c r="H3046" s="0">
        <v>2.4829199314117432</v>
      </c>
      <c r="I3046" s="0">
        <v>0.083772413432598114</v>
      </c>
      <c r="J3046" s="0">
        <v>0.051672093570232391</v>
      </c>
      <c r="K3046" s="0">
        <v>71.665771484375</v>
      </c>
      <c r="L3046" s="0">
        <v>1.5590833425521851</v>
      </c>
      <c r="M3046" s="0">
        <v>0</v>
      </c>
      <c r="N3046" s="0">
        <v>0</v>
      </c>
      <c r="O3046" s="0">
        <v>1.938623309135437</v>
      </c>
      <c r="P3046" s="0">
        <v>2.8135602474212646</v>
      </c>
      <c r="Q3046" s="0">
        <v>-0.00089288095477968454</v>
      </c>
      <c r="R3046" s="0">
        <v>0.017879696562886238</v>
      </c>
      <c r="S3046" s="0">
        <v>0.057003278285264969</v>
      </c>
      <c r="T3046" s="0">
        <v>0.084100149571895599</v>
      </c>
      <c r="U3046" s="0">
        <v>0.11119702458381653</v>
      </c>
      <c r="V3046" s="0">
        <v>0.15032060444355011</v>
      </c>
      <c r="W3046" s="0">
        <v>0.16909317672252655</v>
      </c>
      <c r="X3046" s="0">
        <v>3.5747296810150146</v>
      </c>
      <c r="Y3046" s="0">
        <v>3.6995508670806885</v>
      </c>
      <c r="Z3046" s="0">
        <v>0.12482088804244995</v>
      </c>
      <c r="AA3046" s="0">
        <v>0.075957976281642914</v>
      </c>
      <c r="AB3046" s="0">
        <v>-0.001312529668211937</v>
      </c>
      <c r="AC3046" s="0">
        <v>0.026283159852027893</v>
      </c>
      <c r="AD3046" s="0">
        <v>0.083794824779033661</v>
      </c>
      <c r="AE3046" s="0">
        <v>0.12362722307443619</v>
      </c>
      <c r="AF3046" s="0">
        <v>0.16345962882041931</v>
      </c>
      <c r="AG3046" s="0">
        <v>0.22097128629684448</v>
      </c>
      <c r="AH3046" s="0">
        <v>0.24856697022914886</v>
      </c>
      <c r="AI3046">
        <v>4.9460479660494272E-2</v>
      </c>
    </row>
    <row r="3047" x14ac:dyDescent="0.4">
      <c r="A3047" s="10" t="str">
        <f>Data[[#This Row],[category]]&amp;Data[[#This Row],[subcategory]]&amp;Data[[#This Row],[date]]&amp;Data[[#This Row],[hour]]</f>
        <v>NEM participationYes9/1/20174</v>
      </c>
      <c r="B3047" s="10" t="s">
        <v>141</v>
      </c>
      <c r="C3047" t="s">
        <v>122</v>
      </c>
      <c r="D3047" t="s">
        <v>112</v>
      </c>
      <c r="E3047" t="s">
        <v>44</v>
      </c>
      <c r="F3047" s="0">
        <v>1490</v>
      </c>
      <c r="G3047" s="0">
        <v>2.3737127780914307</v>
      </c>
      <c r="H3047" s="0">
        <v>2.423818826675415</v>
      </c>
      <c r="I3047" s="0">
        <v>0.050105832517147064</v>
      </c>
      <c r="J3047" s="0">
        <v>0.051047604531049728</v>
      </c>
      <c r="K3047" s="0">
        <v>70.875167846679688</v>
      </c>
      <c r="L3047" s="0">
        <v>0.94681751728057861</v>
      </c>
      <c r="M3047" s="0">
        <v>0</v>
      </c>
      <c r="N3047" s="0">
        <v>0</v>
      </c>
      <c r="O3047" s="0">
        <v>1.938623309135437</v>
      </c>
      <c r="P3047" s="0">
        <v>2.8135602474212646</v>
      </c>
      <c r="Q3047" s="0">
        <v>-0.032565295696258545</v>
      </c>
      <c r="R3047" s="0">
        <v>-0.014019595459103584</v>
      </c>
      <c r="S3047" s="0">
        <v>0.024631151929497719</v>
      </c>
      <c r="T3047" s="0">
        <v>0.051400542259216309</v>
      </c>
      <c r="U3047" s="0">
        <v>0.078169934451580048</v>
      </c>
      <c r="V3047" s="0">
        <v>0.11682067811489105</v>
      </c>
      <c r="W3047" s="0">
        <v>0.13536638021469116</v>
      </c>
      <c r="X3047" s="0">
        <v>3.5368318557739258</v>
      </c>
      <c r="Y3047" s="0">
        <v>3.61149001121521</v>
      </c>
      <c r="Z3047" s="0">
        <v>0.07465769350528717</v>
      </c>
      <c r="AA3047" s="0">
        <v>0.075039975345134735</v>
      </c>
      <c r="AB3047" s="0">
        <v>-0.047870978713035583</v>
      </c>
      <c r="AC3047" s="0">
        <v>-0.020608801394701004</v>
      </c>
      <c r="AD3047" s="0">
        <v>0.036207795143127441</v>
      </c>
      <c r="AE3047" s="0">
        <v>0.075558796525001526</v>
      </c>
      <c r="AF3047" s="0">
        <v>0.11490979790687561</v>
      </c>
      <c r="AG3047" s="0">
        <v>0.17172639071941376</v>
      </c>
      <c r="AH3047" s="0">
        <v>0.19898857176303864</v>
      </c>
      <c r="AI3047">
        <v>4.7604423069230961E-2</v>
      </c>
    </row>
    <row r="3048" x14ac:dyDescent="0.4">
      <c r="A3048" s="10" t="str">
        <f>Data[[#This Row],[category]]&amp;Data[[#This Row],[subcategory]]&amp;Data[[#This Row],[date]]&amp;Data[[#This Row],[hour]]</f>
        <v>NEM participationYes9/1/20175</v>
      </c>
      <c r="B3048" s="10" t="s">
        <v>141</v>
      </c>
      <c r="C3048" t="s">
        <v>122</v>
      </c>
      <c r="D3048" t="s">
        <v>112</v>
      </c>
      <c r="E3048" t="s">
        <v>45</v>
      </c>
      <c r="F3048" s="0">
        <v>1490</v>
      </c>
      <c r="G3048" s="0">
        <v>2.4072763919830322</v>
      </c>
      <c r="H3048" s="0">
        <v>2.4872987270355225</v>
      </c>
      <c r="I3048" s="0">
        <v>0.080022260546684265</v>
      </c>
      <c r="J3048" s="0">
        <v>0.060665003955364227</v>
      </c>
      <c r="K3048" s="0">
        <v>70.414093017578125</v>
      </c>
      <c r="L3048" s="0">
        <v>1.2621183395385742</v>
      </c>
      <c r="M3048" s="0">
        <v>0</v>
      </c>
      <c r="N3048" s="0">
        <v>0</v>
      </c>
      <c r="O3048" s="0">
        <v>1.938623309135437</v>
      </c>
      <c r="P3048" s="0">
        <v>2.8135602474212646</v>
      </c>
      <c r="Q3048" s="0">
        <v>-0.024287775158882141</v>
      </c>
      <c r="R3048" s="0">
        <v>-0.0022480536717921495</v>
      </c>
      <c r="S3048" s="0">
        <v>0.043684516102075577</v>
      </c>
      <c r="T3048" s="0">
        <v>0.075497277081012726</v>
      </c>
      <c r="U3048" s="0">
        <v>0.10731003433465958</v>
      </c>
      <c r="V3048" s="0">
        <v>0.15324260294437408</v>
      </c>
      <c r="W3048" s="0">
        <v>0.17528232932090759</v>
      </c>
      <c r="X3048" s="0">
        <v>3.5868418216705322</v>
      </c>
      <c r="Y3048" s="0">
        <v>3.7060749530792236</v>
      </c>
      <c r="Z3048" s="0">
        <v>0.11923316121101379</v>
      </c>
      <c r="AA3048" s="0">
        <v>0.089177556335926056</v>
      </c>
      <c r="AB3048" s="0">
        <v>-0.035703033208847046</v>
      </c>
      <c r="AC3048" s="0">
        <v>-0.0033046419266611338</v>
      </c>
      <c r="AD3048" s="0">
        <v>0.064216241240501404</v>
      </c>
      <c r="AE3048" s="0">
        <v>0.11098099499940872</v>
      </c>
      <c r="AF3048" s="0">
        <v>0.15774574875831604</v>
      </c>
      <c r="AG3048" s="0">
        <v>0.22526663541793823</v>
      </c>
      <c r="AH3048" s="0">
        <v>0.2576650083065033</v>
      </c>
      <c r="AI3048">
        <v>5.1456440445747376E-2</v>
      </c>
    </row>
    <row r="3049" x14ac:dyDescent="0.4">
      <c r="A3049" s="10" t="str">
        <f>Data[[#This Row],[category]]&amp;Data[[#This Row],[subcategory]]&amp;Data[[#This Row],[date]]&amp;Data[[#This Row],[hour]]</f>
        <v>NEM participationYes9/1/20176</v>
      </c>
      <c r="B3049" s="10" t="s">
        <v>141</v>
      </c>
      <c r="C3049" t="s">
        <v>122</v>
      </c>
      <c r="D3049" t="s">
        <v>112</v>
      </c>
      <c r="E3049" t="s">
        <v>46</v>
      </c>
      <c r="F3049" s="0">
        <v>1490</v>
      </c>
      <c r="G3049" s="0">
        <v>2.5629310607910156</v>
      </c>
      <c r="H3049" s="0">
        <v>2.6982693672180176</v>
      </c>
      <c r="I3049" s="0">
        <v>0.1353384256362915</v>
      </c>
      <c r="J3049" s="0">
        <v>0.064948484301567078</v>
      </c>
      <c r="K3049" s="0">
        <v>70.15972900390625</v>
      </c>
      <c r="L3049" s="0">
        <v>1.9894804954528809</v>
      </c>
      <c r="M3049" s="0">
        <v>1</v>
      </c>
      <c r="N3049" s="0">
        <v>0</v>
      </c>
      <c r="O3049" s="0">
        <v>1.938623309135437</v>
      </c>
      <c r="P3049" s="0">
        <v>2.8135602474212646</v>
      </c>
      <c r="Q3049" s="0">
        <v>0.011108946055173874</v>
      </c>
      <c r="R3049" s="0">
        <v>0.034704864025115967</v>
      </c>
      <c r="S3049" s="0">
        <v>0.083880677819252014</v>
      </c>
      <c r="T3049" s="0">
        <v>0.11793969571590424</v>
      </c>
      <c r="U3049" s="0">
        <v>0.15199871361255646</v>
      </c>
      <c r="V3049" s="0">
        <v>0.2011745274066925</v>
      </c>
      <c r="W3049" s="0">
        <v>0.2247704416513443</v>
      </c>
      <c r="X3049" s="0">
        <v>3.8187670707702637</v>
      </c>
      <c r="Y3049" s="0">
        <v>4.0204215049743652</v>
      </c>
      <c r="Z3049" s="0">
        <v>0.20165425539016724</v>
      </c>
      <c r="AA3049" s="0">
        <v>0.095474272966384888</v>
      </c>
      <c r="AB3049" s="0">
        <v>0.016330154612660408</v>
      </c>
      <c r="AC3049" s="0">
        <v>0.051016155630350113</v>
      </c>
      <c r="AD3049" s="0">
        <v>0.12330460548400879</v>
      </c>
      <c r="AE3049" s="0">
        <v>0.17337135970592499</v>
      </c>
      <c r="AF3049" s="0">
        <v>0.22343811392784119</v>
      </c>
      <c r="AG3049" s="0">
        <v>0.29572656750679016</v>
      </c>
      <c r="AH3049" s="0">
        <v>0.33041256666183472</v>
      </c>
      <c r="AI3049">
        <v>6.5002578830899438E-2</v>
      </c>
    </row>
    <row r="3050" x14ac:dyDescent="0.4">
      <c r="A3050" s="10" t="str">
        <f>Data[[#This Row],[category]]&amp;Data[[#This Row],[subcategory]]&amp;Data[[#This Row],[date]]&amp;Data[[#This Row],[hour]]</f>
        <v>NEM participationYes9/1/20177</v>
      </c>
      <c r="B3050" s="10" t="s">
        <v>141</v>
      </c>
      <c r="C3050" t="s">
        <v>122</v>
      </c>
      <c r="D3050" t="s">
        <v>112</v>
      </c>
      <c r="E3050" t="s">
        <v>60</v>
      </c>
      <c r="F3050" s="0">
        <v>1490</v>
      </c>
      <c r="G3050" s="0">
        <v>2.8130691051483154</v>
      </c>
      <c r="H3050" s="0">
        <v>2.9947488307952881</v>
      </c>
      <c r="I3050" s="0">
        <v>0.18167994916439056</v>
      </c>
      <c r="J3050" s="0">
        <v>0.078836433589458466</v>
      </c>
      <c r="K3050" s="0">
        <v>70.312080383300781</v>
      </c>
      <c r="L3050" s="0">
        <v>2.2618143558502197</v>
      </c>
      <c r="M3050" s="0">
        <v>1</v>
      </c>
      <c r="N3050" s="0">
        <v>0</v>
      </c>
      <c r="O3050" s="0">
        <v>1.938623309135437</v>
      </c>
      <c r="P3050" s="0">
        <v>2.8135602474212646</v>
      </c>
      <c r="Q3050" s="0">
        <v>0.022916849702596664</v>
      </c>
      <c r="R3050" s="0">
        <v>0.051558289676904678</v>
      </c>
      <c r="S3050" s="0">
        <v>0.11124937981367111</v>
      </c>
      <c r="T3050" s="0">
        <v>0.15259124338626862</v>
      </c>
      <c r="U3050" s="0">
        <v>0.19393311440944672</v>
      </c>
      <c r="V3050" s="0">
        <v>0.25362420082092285</v>
      </c>
      <c r="W3050" s="0">
        <v>0.28226563334465027</v>
      </c>
      <c r="X3050" s="0">
        <v>4.1914730072021484</v>
      </c>
      <c r="Y3050" s="0">
        <v>4.4621758460998535</v>
      </c>
      <c r="Z3050" s="0">
        <v>0.27070310711860657</v>
      </c>
      <c r="AA3050" s="0">
        <v>0.11588955670595169</v>
      </c>
      <c r="AB3050" s="0">
        <v>0.033687774091959</v>
      </c>
      <c r="AC3050" s="0">
        <v>0.075790688395500183</v>
      </c>
      <c r="AD3050" s="0">
        <v>0.16353659331798553</v>
      </c>
      <c r="AE3050" s="0">
        <v>0.22430913150310516</v>
      </c>
      <c r="AF3050" s="0">
        <v>0.28508168458938599</v>
      </c>
      <c r="AG3050" s="0">
        <v>0.37282755970954895</v>
      </c>
      <c r="AH3050" s="0">
        <v>0.41493049263954163</v>
      </c>
      <c r="AI3050">
        <v>9.3299742604955327E-2</v>
      </c>
    </row>
    <row r="3051" x14ac:dyDescent="0.4">
      <c r="A3051" s="10" t="str">
        <f>Data[[#This Row],[category]]&amp;Data[[#This Row],[subcategory]]&amp;Data[[#This Row],[date]]&amp;Data[[#This Row],[hour]]</f>
        <v>NEM participationYes9/1/20178</v>
      </c>
      <c r="B3051" s="10" t="s">
        <v>141</v>
      </c>
      <c r="C3051" t="s">
        <v>122</v>
      </c>
      <c r="D3051" t="s">
        <v>112</v>
      </c>
      <c r="E3051" t="s">
        <v>61</v>
      </c>
      <c r="F3051" s="0">
        <v>1490</v>
      </c>
      <c r="G3051" s="0">
        <v>2.8697655200958252</v>
      </c>
      <c r="H3051" s="0">
        <v>3.1961615085601807</v>
      </c>
      <c r="I3051" s="0">
        <v>0.32639569044113159</v>
      </c>
      <c r="J3051" s="0">
        <v>0.090276919305324554</v>
      </c>
      <c r="K3051" s="0">
        <v>77.132217407226563</v>
      </c>
      <c r="L3051" s="0">
        <v>3.5254166126251221</v>
      </c>
      <c r="M3051" s="0">
        <v>1</v>
      </c>
      <c r="N3051" s="0">
        <v>1</v>
      </c>
      <c r="O3051" s="0">
        <v>1.938623309135437</v>
      </c>
      <c r="P3051" s="0">
        <v>2.8135602474212646</v>
      </c>
      <c r="Q3051" s="0">
        <v>0.17031754553318024</v>
      </c>
      <c r="R3051" s="0">
        <v>0.20311534404754639</v>
      </c>
      <c r="S3051" s="0">
        <v>0.27146860957145691</v>
      </c>
      <c r="T3051" s="0">
        <v>0.3188098669052124</v>
      </c>
      <c r="U3051" s="0">
        <v>0.3661511242389679</v>
      </c>
      <c r="V3051" s="0">
        <v>0.43450438976287842</v>
      </c>
      <c r="W3051" s="0">
        <v>0.46730217337608337</v>
      </c>
      <c r="X3051" s="0">
        <v>4.2759509086608887</v>
      </c>
      <c r="Y3051" s="0">
        <v>4.7622804641723633</v>
      </c>
      <c r="Z3051" s="0">
        <v>0.486329585313797</v>
      </c>
      <c r="AA3051" s="0">
        <v>0.13270707428455353</v>
      </c>
      <c r="AB3051" s="0">
        <v>0.25036677718162537</v>
      </c>
      <c r="AC3051" s="0">
        <v>0.29857954382896423</v>
      </c>
      <c r="AD3051" s="0">
        <v>0.39905881881713867</v>
      </c>
      <c r="AE3051" s="0">
        <v>0.46865049004554749</v>
      </c>
      <c r="AF3051" s="0">
        <v>0.5382421612739563</v>
      </c>
      <c r="AG3051" s="0">
        <v>0.63872146606445313</v>
      </c>
      <c r="AH3051" s="0">
        <v>0.68693417310714722</v>
      </c>
      <c r="AI3051">
        <v>0.10678158511916536</v>
      </c>
    </row>
    <row r="3052" x14ac:dyDescent="0.4">
      <c r="A3052" s="10" t="str">
        <f>Data[[#This Row],[category]]&amp;Data[[#This Row],[subcategory]]&amp;Data[[#This Row],[date]]&amp;Data[[#This Row],[hour]]</f>
        <v>NEM participationYes9/1/20179</v>
      </c>
      <c r="B3052" s="10" t="s">
        <v>141</v>
      </c>
      <c r="C3052" t="s">
        <v>122</v>
      </c>
      <c r="D3052" t="s">
        <v>112</v>
      </c>
      <c r="E3052" t="s">
        <v>62</v>
      </c>
      <c r="F3052" s="0">
        <v>1490</v>
      </c>
      <c r="G3052" s="0">
        <v>2.5911614894866943</v>
      </c>
      <c r="H3052" s="0">
        <v>2.7748329639434814</v>
      </c>
      <c r="I3052" s="0">
        <v>0.18367144465446472</v>
      </c>
      <c r="J3052" s="0">
        <v>0.064444027841091156</v>
      </c>
      <c r="K3052" s="0">
        <v>85.613426208496094</v>
      </c>
      <c r="L3052" s="0">
        <v>2.7939951419830322</v>
      </c>
      <c r="M3052" s="0">
        <v>1</v>
      </c>
      <c r="N3052" s="0">
        <v>1</v>
      </c>
      <c r="O3052" s="0">
        <v>1.938623309135437</v>
      </c>
      <c r="P3052" s="0">
        <v>2.8135602474212646</v>
      </c>
      <c r="Q3052" s="0">
        <v>0.075030431151390076</v>
      </c>
      <c r="R3052" s="0">
        <v>0.098443076014518738</v>
      </c>
      <c r="S3052" s="0">
        <v>0.14723694324493408</v>
      </c>
      <c r="T3052" s="0">
        <v>0.18103142082691193</v>
      </c>
      <c r="U3052" s="0">
        <v>0.21482589840888977</v>
      </c>
      <c r="V3052" s="0">
        <v>0.26361975073814392</v>
      </c>
      <c r="W3052" s="0">
        <v>0.28703242540359497</v>
      </c>
      <c r="X3052" s="0">
        <v>3.860830545425415</v>
      </c>
      <c r="Y3052" s="0">
        <v>4.1345009803771973</v>
      </c>
      <c r="Z3052" s="0">
        <v>0.27367046475410461</v>
      </c>
      <c r="AA3052" s="0">
        <v>0.094732724130153656</v>
      </c>
      <c r="AB3052" s="0">
        <v>0.11029473692178726</v>
      </c>
      <c r="AC3052" s="0">
        <v>0.14471133053302765</v>
      </c>
      <c r="AD3052" s="0">
        <v>0.21643830835819244</v>
      </c>
      <c r="AE3052" s="0">
        <v>0.26611620187759399</v>
      </c>
      <c r="AF3052" s="0">
        <v>0.31579408049583435</v>
      </c>
      <c r="AG3052" s="0">
        <v>0.38752105832099915</v>
      </c>
      <c r="AH3052" s="0">
        <v>0.42193767428398132</v>
      </c>
      <c r="AI3052">
        <v>9.0558092439437132E-2</v>
      </c>
    </row>
    <row r="3053" x14ac:dyDescent="0.4">
      <c r="A3053" s="10" t="str">
        <f>Data[[#This Row],[category]]&amp;Data[[#This Row],[subcategory]]&amp;Data[[#This Row],[date]]&amp;Data[[#This Row],[hour]]</f>
        <v>NEM participationYes9/1/201710</v>
      </c>
      <c r="B3053" s="10" t="s">
        <v>141</v>
      </c>
      <c r="C3053" t="s">
        <v>122</v>
      </c>
      <c r="D3053" t="s">
        <v>112</v>
      </c>
      <c r="E3053" t="s">
        <v>63</v>
      </c>
      <c r="F3053" s="0">
        <v>1490</v>
      </c>
      <c r="G3053" s="0">
        <v>2.0009298324584961</v>
      </c>
      <c r="H3053" s="0">
        <v>2.0132308006286621</v>
      </c>
      <c r="I3053" s="0">
        <v>0.012300911359488964</v>
      </c>
      <c r="J3053" s="0">
        <v>0.03013145737349987</v>
      </c>
      <c r="K3053" s="0">
        <v>91.146308898925781</v>
      </c>
      <c r="L3053" s="0">
        <v>0.40395119786262512</v>
      </c>
      <c r="M3053" s="0">
        <v>0</v>
      </c>
      <c r="N3053" s="0">
        <v>0</v>
      </c>
      <c r="O3053" s="0">
        <v>1.938623309135437</v>
      </c>
      <c r="P3053" s="0">
        <v>2.8135602474212646</v>
      </c>
      <c r="Q3053" s="0">
        <v>-0.034402698278427124</v>
      </c>
      <c r="R3053" s="0">
        <v>-0.023455876857042313</v>
      </c>
      <c r="S3053" s="0">
        <v>-0.0006418113480322063</v>
      </c>
      <c r="T3053" s="0">
        <v>0.015159140340983868</v>
      </c>
      <c r="U3053" s="0">
        <v>0.030960092321038246</v>
      </c>
      <c r="V3053" s="0">
        <v>0.053774155676364899</v>
      </c>
      <c r="W3053" s="0">
        <v>0.064720980823040009</v>
      </c>
      <c r="X3053" s="0">
        <v>2.9813854694366455</v>
      </c>
      <c r="Y3053" s="0">
        <v>2.9997138977050781</v>
      </c>
      <c r="Z3053" s="0">
        <v>0.018328357487916946</v>
      </c>
      <c r="AA3053" s="0">
        <v>0.044293243438005447</v>
      </c>
      <c r="AB3053" s="0">
        <v>-0.050571966916322708</v>
      </c>
      <c r="AC3053" s="0">
        <v>-0.03448013961315155</v>
      </c>
      <c r="AD3053" s="0">
        <v>-0.00094346364494413137</v>
      </c>
      <c r="AE3053" s="0">
        <v>0.02228393591940403</v>
      </c>
      <c r="AF3053" s="0">
        <v>0.045511335134506226</v>
      </c>
      <c r="AG3053" s="0">
        <v>0.079048007726669312</v>
      </c>
      <c r="AH3053" s="0">
        <v>0.095139838755130768</v>
      </c>
      <c r="AI3053">
        <v>2.5882445241229846E-2</v>
      </c>
    </row>
    <row r="3054" x14ac:dyDescent="0.4">
      <c r="A3054" s="10" t="str">
        <f>Data[[#This Row],[category]]&amp;Data[[#This Row],[subcategory]]&amp;Data[[#This Row],[date]]&amp;Data[[#This Row],[hour]]</f>
        <v>NEM participationYes9/1/201711</v>
      </c>
      <c r="B3054" s="10" t="s">
        <v>141</v>
      </c>
      <c r="C3054" t="s">
        <v>122</v>
      </c>
      <c r="D3054" t="s">
        <v>112</v>
      </c>
      <c r="E3054" t="s">
        <v>64</v>
      </c>
      <c r="F3054" s="0">
        <v>1490</v>
      </c>
      <c r="G3054" s="0">
        <v>1.4199482202529907</v>
      </c>
      <c r="H3054" s="0">
        <v>1.4076473712921143</v>
      </c>
      <c r="I3054" s="0">
        <v>-0.012300885282456875</v>
      </c>
      <c r="J3054" s="0">
        <v>0.03013145923614502</v>
      </c>
      <c r="K3054" s="0">
        <v>94.535568237304688</v>
      </c>
      <c r="L3054" s="0">
        <v>-0.40395033359527588</v>
      </c>
      <c r="M3054" s="0">
        <v>0</v>
      </c>
      <c r="N3054" s="0">
        <v>0</v>
      </c>
      <c r="O3054" s="0">
        <v>1.938623309135437</v>
      </c>
      <c r="P3054" s="0">
        <v>2.8135602474212646</v>
      </c>
      <c r="Q3054" s="0">
        <v>-0.064720958471298218</v>
      </c>
      <c r="R3054" s="0">
        <v>-0.053774137049913406</v>
      </c>
      <c r="S3054" s="0">
        <v>-0.030960069969296455</v>
      </c>
      <c r="T3054" s="0">
        <v>-0.015159117989242077</v>
      </c>
      <c r="U3054" s="0">
        <v>0.0006418346893042326</v>
      </c>
      <c r="V3054" s="0">
        <v>0.023455901071429253</v>
      </c>
      <c r="W3054" s="0">
        <v>0.034402720630168915</v>
      </c>
      <c r="X3054" s="0">
        <v>2.1157228946685791</v>
      </c>
      <c r="Y3054" s="0">
        <v>2.0973944664001465</v>
      </c>
      <c r="Z3054" s="0">
        <v>-0.018328318372368813</v>
      </c>
      <c r="AA3054" s="0">
        <v>0.044293243438005447</v>
      </c>
      <c r="AB3054" s="0">
        <v>-0.09513980895280838</v>
      </c>
      <c r="AC3054" s="0">
        <v>-0.079047977924346924</v>
      </c>
      <c r="AD3054" s="0">
        <v>-0.045511305332183838</v>
      </c>
      <c r="AE3054" s="0">
        <v>-0.022283904254436493</v>
      </c>
      <c r="AF3054" s="0">
        <v>0.0009434953099116683</v>
      </c>
      <c r="AG3054" s="0">
        <v>0.034480169415473938</v>
      </c>
      <c r="AH3054" s="0">
        <v>0.050571996718645096</v>
      </c>
      <c r="AI3054">
        <v>2.5882445284656885E-2</v>
      </c>
    </row>
    <row r="3055" x14ac:dyDescent="0.4">
      <c r="A3055" s="10" t="str">
        <f>Data[[#This Row],[category]]&amp;Data[[#This Row],[subcategory]]&amp;Data[[#This Row],[date]]&amp;Data[[#This Row],[hour]]</f>
        <v>NEM participationYes9/1/201712</v>
      </c>
      <c r="B3055" s="10" t="s">
        <v>141</v>
      </c>
      <c r="C3055" t="s">
        <v>122</v>
      </c>
      <c r="D3055" t="s">
        <v>112</v>
      </c>
      <c r="E3055" t="s">
        <v>65</v>
      </c>
      <c r="F3055" s="0">
        <v>1490</v>
      </c>
      <c r="G3055" s="0">
        <v>1.026215672492981</v>
      </c>
      <c r="H3055" s="0">
        <v>0.96768712997436523</v>
      </c>
      <c r="I3055" s="0">
        <v>-0.058528602123260498</v>
      </c>
      <c r="J3055" s="0">
        <v>0.073650352656841278</v>
      </c>
      <c r="K3055" s="0">
        <v>95.297317504882813</v>
      </c>
      <c r="L3055" s="0">
        <v>-0.76889079809188843</v>
      </c>
      <c r="M3055" s="0">
        <v>0</v>
      </c>
      <c r="N3055" s="0">
        <v>0</v>
      </c>
      <c r="O3055" s="0">
        <v>1.938623309135437</v>
      </c>
      <c r="P3055" s="0">
        <v>2.8135602474212646</v>
      </c>
      <c r="Q3055" s="0">
        <v>-0.16343505680561066</v>
      </c>
      <c r="R3055" s="0">
        <v>-0.13667772710323334</v>
      </c>
      <c r="S3055" s="0">
        <v>-0.080913282930850983</v>
      </c>
      <c r="T3055" s="0">
        <v>-0.042291000485420227</v>
      </c>
      <c r="U3055" s="0">
        <v>-0.0036687178071588278</v>
      </c>
      <c r="V3055" s="0">
        <v>0.052095722407102585</v>
      </c>
      <c r="W3055" s="0">
        <v>0.078853048384189606</v>
      </c>
      <c r="X3055" s="0">
        <v>1.5290614366531372</v>
      </c>
      <c r="Y3055" s="0">
        <v>1.4418538808822632</v>
      </c>
      <c r="Z3055" s="0">
        <v>-0.087207615375518799</v>
      </c>
      <c r="AA3055" s="0">
        <v>0.10826601833105087</v>
      </c>
      <c r="AB3055" s="0">
        <v>-0.24024952948093414</v>
      </c>
      <c r="AC3055" s="0">
        <v>-0.20091626048088074</v>
      </c>
      <c r="AD3055" s="0">
        <v>-0.11894252896308899</v>
      </c>
      <c r="AE3055" s="0">
        <v>-0.06216777116060257</v>
      </c>
      <c r="AF3055" s="0">
        <v>-0.0053930156864225864</v>
      </c>
      <c r="AG3055" s="0">
        <v>0.076580710709095001</v>
      </c>
      <c r="AH3055" s="0">
        <v>0.11591397970914841</v>
      </c>
      <c r="AI3055">
        <v>0.10497770164435494</v>
      </c>
    </row>
    <row r="3056" x14ac:dyDescent="0.4">
      <c r="A3056" s="10" t="str">
        <f>Data[[#This Row],[category]]&amp;Data[[#This Row],[subcategory]]&amp;Data[[#This Row],[date]]&amp;Data[[#This Row],[hour]]</f>
        <v>NEM participationYes9/1/201713</v>
      </c>
      <c r="B3056" s="10" t="s">
        <v>141</v>
      </c>
      <c r="C3056" t="s">
        <v>122</v>
      </c>
      <c r="D3056" t="s">
        <v>112</v>
      </c>
      <c r="E3056" t="s">
        <v>66</v>
      </c>
      <c r="F3056" s="0">
        <v>1490</v>
      </c>
      <c r="G3056" s="0">
        <v>0.76281434297561646</v>
      </c>
      <c r="H3056" s="0">
        <v>0.69841784238815308</v>
      </c>
      <c r="I3056" s="0">
        <v>-0.064396515488624573</v>
      </c>
      <c r="J3056" s="0">
        <v>0.09882374107837677</v>
      </c>
      <c r="K3056" s="0">
        <v>95.975837707519531</v>
      </c>
      <c r="L3056" s="0">
        <v>-0.62887269258499146</v>
      </c>
      <c r="M3056" s="0">
        <v>0</v>
      </c>
      <c r="N3056" s="0">
        <v>0</v>
      </c>
      <c r="O3056" s="0">
        <v>1.938623309135437</v>
      </c>
      <c r="P3056" s="0">
        <v>2.8135602474212646</v>
      </c>
      <c r="Q3056" s="0">
        <v>-0.22122521698474884</v>
      </c>
      <c r="R3056" s="0">
        <v>-0.1853223443031311</v>
      </c>
      <c r="S3056" s="0">
        <v>-0.11049784719944</v>
      </c>
      <c r="T3056" s="0">
        <v>-0.058674626052379608</v>
      </c>
      <c r="U3056" s="0">
        <v>-0.0068514053709805012</v>
      </c>
      <c r="V3056" s="0">
        <v>0.067973092198371887</v>
      </c>
      <c r="W3056" s="0">
        <v>0.10387596487998962</v>
      </c>
      <c r="X3056" s="0">
        <v>1.1365933418273926</v>
      </c>
      <c r="Y3056" s="0">
        <v>1.0406424999237061</v>
      </c>
      <c r="Z3056" s="0">
        <v>-0.095950804650783539</v>
      </c>
      <c r="AA3056" s="0">
        <v>0.14527089893817902</v>
      </c>
      <c r="AB3056" s="0">
        <v>-0.32520106434822083</v>
      </c>
      <c r="AC3056" s="0">
        <v>-0.27242383360862732</v>
      </c>
      <c r="AD3056" s="0">
        <v>-0.16243183612823486</v>
      </c>
      <c r="AE3056" s="0">
        <v>-0.086251698434352875</v>
      </c>
      <c r="AF3056" s="0">
        <v>-0.010071564465761185</v>
      </c>
      <c r="AG3056" s="0">
        <v>0.099920451641082764</v>
      </c>
      <c r="AH3056" s="0">
        <v>0.15269766747951508</v>
      </c>
      <c r="AI3056">
        <v>0.13933574965432527</v>
      </c>
    </row>
    <row r="3057" x14ac:dyDescent="0.4">
      <c r="A3057" s="10" t="str">
        <f>Data[[#This Row],[category]]&amp;Data[[#This Row],[subcategory]]&amp;Data[[#This Row],[date]]&amp;Data[[#This Row],[hour]]</f>
        <v>NEM participationYes9/1/201714</v>
      </c>
      <c r="B3057" s="10" t="s">
        <v>141</v>
      </c>
      <c r="C3057" t="s">
        <v>122</v>
      </c>
      <c r="D3057" t="s">
        <v>112</v>
      </c>
      <c r="E3057" t="s">
        <v>67</v>
      </c>
      <c r="F3057" s="0">
        <v>1490</v>
      </c>
      <c r="G3057" s="0">
        <v>0.94308525323867798</v>
      </c>
      <c r="H3057" s="0">
        <v>0.66339367628097534</v>
      </c>
      <c r="I3057" s="0">
        <v>-0.27969154715538025</v>
      </c>
      <c r="J3057" s="0">
        <v>0.10680079460144043</v>
      </c>
      <c r="K3057" s="0">
        <v>95.683891296386719</v>
      </c>
      <c r="L3057" s="0">
        <v>-2.5471837520599365</v>
      </c>
      <c r="M3057" s="0">
        <v>1</v>
      </c>
      <c r="N3057" s="0">
        <v>1</v>
      </c>
      <c r="O3057" s="0">
        <v>1.938623309135437</v>
      </c>
      <c r="P3057" s="0">
        <v>2.8135602474212646</v>
      </c>
      <c r="Q3057" s="0">
        <v>-0.46117374300956726</v>
      </c>
      <c r="R3057" s="0">
        <v>-0.42237278819084167</v>
      </c>
      <c r="S3057" s="0">
        <v>-0.34150847792625427</v>
      </c>
      <c r="T3057" s="0">
        <v>-0.28550207614898682</v>
      </c>
      <c r="U3057" s="0">
        <v>-0.22949568927288055</v>
      </c>
      <c r="V3057" s="0">
        <v>-0.14863134920597076</v>
      </c>
      <c r="W3057" s="0">
        <v>-0.10983040183782578</v>
      </c>
      <c r="X3057" s="0">
        <v>1.4051970243453979</v>
      </c>
      <c r="Y3057" s="0">
        <v>0.9884566068649292</v>
      </c>
      <c r="Z3057" s="0">
        <v>-0.41674041748046875</v>
      </c>
      <c r="AA3057" s="0">
        <v>0.15699717402458191</v>
      </c>
      <c r="AB3057" s="0">
        <v>-0.67792540788650513</v>
      </c>
      <c r="AC3057" s="0">
        <v>-0.62088799476623535</v>
      </c>
      <c r="AD3057" s="0">
        <v>-0.50201743841171265</v>
      </c>
      <c r="AE3057" s="0">
        <v>-0.41968804597854614</v>
      </c>
      <c r="AF3057" s="0">
        <v>-0.33735865354537964</v>
      </c>
      <c r="AG3057" s="0">
        <v>-0.21848806738853455</v>
      </c>
      <c r="AH3057" s="0">
        <v>-0.16145066916942596</v>
      </c>
      <c r="AI3057">
        <v>0.16783619783562642</v>
      </c>
    </row>
    <row r="3058" x14ac:dyDescent="0.4">
      <c r="A3058" s="10" t="str">
        <f>Data[[#This Row],[category]]&amp;Data[[#This Row],[subcategory]]&amp;Data[[#This Row],[date]]&amp;Data[[#This Row],[hour]]</f>
        <v>NEM participationYes9/1/201715</v>
      </c>
      <c r="B3058" s="10" t="s">
        <v>141</v>
      </c>
      <c r="C3058" t="s">
        <v>122</v>
      </c>
      <c r="D3058" t="s">
        <v>112</v>
      </c>
      <c r="E3058" t="s">
        <v>68</v>
      </c>
      <c r="F3058" s="0">
        <v>1490</v>
      </c>
      <c r="G3058" s="0">
        <v>1.3722262382507324</v>
      </c>
      <c r="H3058" s="0">
        <v>1.2224240303039551</v>
      </c>
      <c r="I3058" s="0">
        <v>-0.14980222284793854</v>
      </c>
      <c r="J3058" s="0">
        <v>0.10801311582326889</v>
      </c>
      <c r="K3058" s="0">
        <v>94.83087158203125</v>
      </c>
      <c r="L3058" s="0">
        <v>-1.3728221654891968</v>
      </c>
      <c r="M3058" s="0">
        <v>0</v>
      </c>
      <c r="N3058" s="0">
        <v>0</v>
      </c>
      <c r="O3058" s="0">
        <v>1.938623309135437</v>
      </c>
      <c r="P3058" s="0">
        <v>2.8135602474212646</v>
      </c>
      <c r="Q3058" s="0">
        <v>-0.31988698244094849</v>
      </c>
      <c r="R3058" s="0">
        <v>-0.28064557909965515</v>
      </c>
      <c r="S3058" s="0">
        <v>-0.19886334240436554</v>
      </c>
      <c r="T3058" s="0">
        <v>-0.14222121238708496</v>
      </c>
      <c r="U3058" s="0">
        <v>-0.085579082369804382</v>
      </c>
      <c r="V3058" s="0">
        <v>-0.0037968347314745188</v>
      </c>
      <c r="W3058" s="0">
        <v>0.035444553941488266</v>
      </c>
      <c r="X3058" s="0">
        <v>2.0446171760559082</v>
      </c>
      <c r="Y3058" s="0">
        <v>1.8214117288589478</v>
      </c>
      <c r="Z3058" s="0">
        <v>-0.2232053130865097</v>
      </c>
      <c r="AA3058" s="0">
        <v>0.15877927839756012</v>
      </c>
      <c r="AB3058" s="0">
        <v>-0.47023385763168335</v>
      </c>
      <c r="AC3058" s="0">
        <v>-0.41254901885986328</v>
      </c>
      <c r="AD3058" s="0">
        <v>-0.29232913255691528</v>
      </c>
      <c r="AE3058" s="0">
        <v>-0.20906518399715424</v>
      </c>
      <c r="AF3058" s="0">
        <v>-0.12580125033855438</v>
      </c>
      <c r="AG3058" s="0">
        <v>-0.0055813509970903397</v>
      </c>
      <c r="AH3058" s="0">
        <v>0.052103489637374878</v>
      </c>
      <c r="AI3058">
        <v>0.18967813404772471</v>
      </c>
    </row>
    <row r="3059" x14ac:dyDescent="0.4">
      <c r="A3059" s="10" t="str">
        <f>Data[[#This Row],[category]]&amp;Data[[#This Row],[subcategory]]&amp;Data[[#This Row],[date]]&amp;Data[[#This Row],[hour]]</f>
        <v>NEM participationYes9/1/201716</v>
      </c>
      <c r="B3059" s="10" t="s">
        <v>141</v>
      </c>
      <c r="C3059" t="s">
        <v>122</v>
      </c>
      <c r="D3059" t="s">
        <v>112</v>
      </c>
      <c r="E3059" t="s">
        <v>69</v>
      </c>
      <c r="F3059" s="0">
        <v>1490</v>
      </c>
      <c r="G3059" s="0">
        <v>2.088775634765625</v>
      </c>
      <c r="H3059" s="0">
        <v>2.5106720924377441</v>
      </c>
      <c r="I3059" s="0">
        <v>0.42189639806747437</v>
      </c>
      <c r="J3059" s="0">
        <v>0.1043117567896843</v>
      </c>
      <c r="K3059" s="0">
        <v>93.986579895019531</v>
      </c>
      <c r="L3059" s="0">
        <v>4.027191162109375</v>
      </c>
      <c r="M3059" s="0">
        <v>1</v>
      </c>
      <c r="N3059" s="0">
        <v>1</v>
      </c>
      <c r="O3059" s="0">
        <v>1.938623309135437</v>
      </c>
      <c r="P3059" s="0">
        <v>2.8135602474212646</v>
      </c>
      <c r="Q3059" s="0">
        <v>0.26367935538291931</v>
      </c>
      <c r="R3059" s="0">
        <v>0.30157601833343506</v>
      </c>
      <c r="S3059" s="0">
        <v>0.38055577874183655</v>
      </c>
      <c r="T3059" s="0">
        <v>0.43525692820549011</v>
      </c>
      <c r="U3059" s="0">
        <v>0.48995807766914368</v>
      </c>
      <c r="V3059" s="0">
        <v>0.56893783807754517</v>
      </c>
      <c r="W3059" s="0">
        <v>0.60683447122573853</v>
      </c>
      <c r="X3059" s="0">
        <v>3.1122758388519287</v>
      </c>
      <c r="Y3059" s="0">
        <v>3.7409012317657471</v>
      </c>
      <c r="Z3059" s="0">
        <v>0.62862563133239746</v>
      </c>
      <c r="AA3059" s="0">
        <v>0.15333828330039978</v>
      </c>
      <c r="AB3059" s="0">
        <v>0.38760864734649658</v>
      </c>
      <c r="AC3059" s="0">
        <v>0.4433167576789856</v>
      </c>
      <c r="AD3059" s="0">
        <v>0.5594170093536377</v>
      </c>
      <c r="AE3059" s="0">
        <v>0.6398276686668396</v>
      </c>
      <c r="AF3059" s="0">
        <v>0.7202383279800415</v>
      </c>
      <c r="AG3059" s="0">
        <v>0.8363385796546936</v>
      </c>
      <c r="AH3059" s="0">
        <v>0.89204668998718262</v>
      </c>
      <c r="AI3059">
        <v>0.20253631550901474</v>
      </c>
    </row>
    <row r="3060" x14ac:dyDescent="0.4">
      <c r="A3060" s="10" t="str">
        <f>Data[[#This Row],[category]]&amp;Data[[#This Row],[subcategory]]&amp;Data[[#This Row],[date]]&amp;Data[[#This Row],[hour]]</f>
        <v>NEM participationYes9/1/201717</v>
      </c>
      <c r="B3060" s="10" t="s">
        <v>141</v>
      </c>
      <c r="C3060" t="s">
        <v>122</v>
      </c>
      <c r="D3060" t="s">
        <v>112</v>
      </c>
      <c r="E3060" t="s">
        <v>70</v>
      </c>
      <c r="F3060" s="0">
        <v>1490</v>
      </c>
      <c r="G3060" s="0">
        <v>2.9345734119415283</v>
      </c>
      <c r="H3060" s="0">
        <v>3.5545358657836914</v>
      </c>
      <c r="I3060" s="0">
        <v>0.61996239423751831</v>
      </c>
      <c r="J3060" s="0">
        <v>0.11186407506465912</v>
      </c>
      <c r="K3060" s="0">
        <v>91.293960571289063</v>
      </c>
      <c r="L3060" s="0">
        <v>5.3957018852233887</v>
      </c>
      <c r="M3060" s="0">
        <v>1</v>
      </c>
      <c r="N3060" s="0">
        <v>1</v>
      </c>
      <c r="O3060" s="0">
        <v>1.938623309135437</v>
      </c>
      <c r="P3060" s="0">
        <v>2.8135602474212646</v>
      </c>
      <c r="Q3060" s="0">
        <v>0.4486272931098938</v>
      </c>
      <c r="R3060" s="0">
        <v>0.4892677366733551</v>
      </c>
      <c r="S3060" s="0">
        <v>0.57396572828292847</v>
      </c>
      <c r="T3060" s="0">
        <v>0.63262730836868286</v>
      </c>
      <c r="U3060" s="0">
        <v>0.69128888845443726</v>
      </c>
      <c r="V3060" s="0">
        <v>0.77598690986633301</v>
      </c>
      <c r="W3060" s="0">
        <v>0.81662732362747192</v>
      </c>
      <c r="X3060" s="0">
        <v>4.3725142478942871</v>
      </c>
      <c r="Y3060" s="0">
        <v>5.2962584495544434</v>
      </c>
      <c r="Z3060" s="0">
        <v>0.92374396324157715</v>
      </c>
      <c r="AA3060" s="0">
        <v>0.16444018483161926</v>
      </c>
      <c r="AB3060" s="0">
        <v>0.65948212146759033</v>
      </c>
      <c r="AC3060" s="0">
        <v>0.71922355890274048</v>
      </c>
      <c r="AD3060" s="0">
        <v>0.84372961521148682</v>
      </c>
      <c r="AE3060" s="0">
        <v>0.929962158203125</v>
      </c>
      <c r="AF3060" s="0">
        <v>1.0161947011947632</v>
      </c>
      <c r="AG3060" s="0">
        <v>1.1407006978988647</v>
      </c>
      <c r="AH3060" s="0">
        <v>1.2004421949386597</v>
      </c>
      <c r="AI3060">
        <v>0.2250059147390715</v>
      </c>
    </row>
    <row r="3061" x14ac:dyDescent="0.4">
      <c r="A3061" s="10" t="str">
        <f>Data[[#This Row],[category]]&amp;Data[[#This Row],[subcategory]]&amp;Data[[#This Row],[date]]&amp;Data[[#This Row],[hour]]</f>
        <v>NEM participationYes9/1/201718</v>
      </c>
      <c r="B3061" s="10" t="s">
        <v>141</v>
      </c>
      <c r="C3061" t="s">
        <v>122</v>
      </c>
      <c r="D3061" t="s">
        <v>112</v>
      </c>
      <c r="E3061" t="s">
        <v>71</v>
      </c>
      <c r="F3061" s="0">
        <v>1490</v>
      </c>
      <c r="G3061" s="0">
        <v>3.4099783897399902</v>
      </c>
      <c r="H3061" s="0">
        <v>3.9762814044952393</v>
      </c>
      <c r="I3061" s="0">
        <v>0.5663028359413147</v>
      </c>
      <c r="J3061" s="0">
        <v>0.092824772000312805</v>
      </c>
      <c r="K3061" s="0">
        <v>88.465103149414063</v>
      </c>
      <c r="L3061" s="0">
        <v>5.9520645141601562</v>
      </c>
      <c r="M3061" s="0">
        <v>1</v>
      </c>
      <c r="N3061" s="0">
        <v>1</v>
      </c>
      <c r="O3061" s="0">
        <v>1.938623309135437</v>
      </c>
      <c r="P3061" s="0">
        <v>2.8135602474212646</v>
      </c>
      <c r="Q3061" s="0">
        <v>0.4011402428150177</v>
      </c>
      <c r="R3061" s="0">
        <v>0.43486368656158447</v>
      </c>
      <c r="S3061" s="0">
        <v>0.50514602661132813</v>
      </c>
      <c r="T3061" s="0">
        <v>0.55382341146469116</v>
      </c>
      <c r="U3061" s="0">
        <v>0.6025007963180542</v>
      </c>
      <c r="V3061" s="0">
        <v>0.67278313636779785</v>
      </c>
      <c r="W3061" s="0">
        <v>0.70650655031204224</v>
      </c>
      <c r="X3061" s="0">
        <v>5.0808677673339844</v>
      </c>
      <c r="Y3061" s="0">
        <v>5.924659252166748</v>
      </c>
      <c r="Z3061" s="0">
        <v>0.84379124641418457</v>
      </c>
      <c r="AA3061" s="0">
        <v>0.13645242154598236</v>
      </c>
      <c r="AB3061" s="0">
        <v>0.5896761417388916</v>
      </c>
      <c r="AC3061" s="0">
        <v>0.63924962282180786</v>
      </c>
      <c r="AD3061" s="0">
        <v>0.74256467819213867</v>
      </c>
      <c r="AE3061" s="0">
        <v>0.81412041187286377</v>
      </c>
      <c r="AF3061" s="0">
        <v>0.88567614555358887</v>
      </c>
      <c r="AG3061" s="0">
        <v>0.98899120092391968</v>
      </c>
      <c r="AH3061" s="0">
        <v>1.0385646820068359</v>
      </c>
      <c r="AI3061">
        <v>0.21662729095162092</v>
      </c>
    </row>
    <row r="3062" x14ac:dyDescent="0.4">
      <c r="A3062" s="10" t="str">
        <f>Data[[#This Row],[category]]&amp;Data[[#This Row],[subcategory]]&amp;Data[[#This Row],[date]]&amp;Data[[#This Row],[hour]]</f>
        <v>NEM participationYes9/1/201719</v>
      </c>
      <c r="B3062" s="10" t="s">
        <v>141</v>
      </c>
      <c r="C3062" t="s">
        <v>122</v>
      </c>
      <c r="D3062" t="s">
        <v>112</v>
      </c>
      <c r="E3062" t="s">
        <v>72</v>
      </c>
      <c r="F3062" s="0">
        <v>1490</v>
      </c>
      <c r="G3062" s="0">
        <v>3.7342302799224854</v>
      </c>
      <c r="H3062" s="0">
        <v>4.1538829803466797</v>
      </c>
      <c r="I3062" s="0">
        <v>0.4196523129940033</v>
      </c>
      <c r="J3062" s="0">
        <v>0.09236559271812439</v>
      </c>
      <c r="K3062" s="0">
        <v>85.654365539550781</v>
      </c>
      <c r="L3062" s="0">
        <v>4.4673762321472168</v>
      </c>
      <c r="M3062" s="0">
        <v>1</v>
      </c>
      <c r="N3062" s="0">
        <v>1</v>
      </c>
      <c r="O3062" s="0">
        <v>1.938623309135437</v>
      </c>
      <c r="P3062" s="0">
        <v>2.8135602474212646</v>
      </c>
      <c r="Q3062" s="0">
        <v>0.24755813181400299</v>
      </c>
      <c r="R3062" s="0">
        <v>0.28111472725868225</v>
      </c>
      <c r="S3062" s="0">
        <v>0.35104945302009583</v>
      </c>
      <c r="T3062" s="0">
        <v>0.3994860053062439</v>
      </c>
      <c r="U3062" s="0">
        <v>0.44792255759239197</v>
      </c>
      <c r="V3062" s="0">
        <v>0.51785725355148315</v>
      </c>
      <c r="W3062" s="0">
        <v>0.551413893699646</v>
      </c>
      <c r="X3062" s="0">
        <v>5.5640029907226563</v>
      </c>
      <c r="Y3062" s="0">
        <v>6.1892857551574707</v>
      </c>
      <c r="Z3062" s="0">
        <v>0.62528198957443237</v>
      </c>
      <c r="AA3062" s="0">
        <v>0.13577741384506226</v>
      </c>
      <c r="AB3062" s="0">
        <v>0.36391046643257141</v>
      </c>
      <c r="AC3062" s="0">
        <v>0.41323870420455933</v>
      </c>
      <c r="AD3062" s="0">
        <v>0.51604270935058594</v>
      </c>
      <c r="AE3062" s="0">
        <v>0.58724445104598999</v>
      </c>
      <c r="AF3062" s="0">
        <v>0.65844619274139404</v>
      </c>
      <c r="AG3062" s="0">
        <v>0.76125019788742065</v>
      </c>
      <c r="AH3062" s="0">
        <v>0.81057840585708618</v>
      </c>
      <c r="AI3062">
        <v>0.20839318140156138</v>
      </c>
    </row>
    <row r="3063" x14ac:dyDescent="0.4">
      <c r="A3063" s="10" t="str">
        <f>Data[[#This Row],[category]]&amp;Data[[#This Row],[subcategory]]&amp;Data[[#This Row],[date]]&amp;Data[[#This Row],[hour]]</f>
        <v>NEM participationYes9/1/201720</v>
      </c>
      <c r="B3063" s="10" t="s">
        <v>141</v>
      </c>
      <c r="C3063" t="s">
        <v>122</v>
      </c>
      <c r="D3063" t="s">
        <v>112</v>
      </c>
      <c r="E3063" t="s">
        <v>55</v>
      </c>
      <c r="F3063" s="0">
        <v>1490</v>
      </c>
      <c r="G3063" s="0">
        <v>4.037330150604248</v>
      </c>
      <c r="H3063" s="0">
        <v>4.2934188842773437</v>
      </c>
      <c r="I3063" s="0">
        <v>0.25608870387077332</v>
      </c>
      <c r="J3063" s="0">
        <v>0.091150924563407898</v>
      </c>
      <c r="K3063" s="0">
        <v>81.971138000488281</v>
      </c>
      <c r="L3063" s="0">
        <v>2.7680158615112305</v>
      </c>
      <c r="M3063" s="0">
        <v>1</v>
      </c>
      <c r="N3063" s="0">
        <v>1</v>
      </c>
      <c r="O3063" s="0">
        <v>1.938623309135437</v>
      </c>
      <c r="P3063" s="0">
        <v>2.8135602474212646</v>
      </c>
      <c r="Q3063" s="0">
        <v>0.091828852891921997</v>
      </c>
      <c r="R3063" s="0">
        <v>0.12494416534900665</v>
      </c>
      <c r="S3063" s="0">
        <v>0.19395919144153595</v>
      </c>
      <c r="T3063" s="0">
        <v>0.24175877869129181</v>
      </c>
      <c r="U3063" s="0">
        <v>0.28955838084220886</v>
      </c>
      <c r="V3063" s="0">
        <v>0.35857337713241577</v>
      </c>
      <c r="W3063" s="0">
        <v>0.39168870449066162</v>
      </c>
      <c r="X3063" s="0">
        <v>6.0156216621398926</v>
      </c>
      <c r="Y3063" s="0">
        <v>6.3971939086914062</v>
      </c>
      <c r="Z3063" s="0">
        <v>0.3815721869468689</v>
      </c>
      <c r="AA3063" s="0">
        <v>0.13399185240268707</v>
      </c>
      <c r="AB3063" s="0">
        <v>0.13498841226100922</v>
      </c>
      <c r="AC3063" s="0">
        <v>0.18366792798042297</v>
      </c>
      <c r="AD3063" s="0">
        <v>0.28512001037597656</v>
      </c>
      <c r="AE3063" s="0">
        <v>0.35538539290428162</v>
      </c>
      <c r="AF3063" s="0">
        <v>0.42565077543258667</v>
      </c>
      <c r="AG3063" s="0">
        <v>0.52710288763046265</v>
      </c>
      <c r="AH3063" s="0">
        <v>0.57578235864639282</v>
      </c>
      <c r="AI3063">
        <v>0.22858323585029439</v>
      </c>
    </row>
    <row r="3064" x14ac:dyDescent="0.4">
      <c r="A3064" s="10" t="str">
        <f>Data[[#This Row],[category]]&amp;Data[[#This Row],[subcategory]]&amp;Data[[#This Row],[date]]&amp;Data[[#This Row],[hour]]</f>
        <v>NEM participationYes9/1/201721</v>
      </c>
      <c r="B3064" s="10" t="s">
        <v>141</v>
      </c>
      <c r="C3064" t="s">
        <v>122</v>
      </c>
      <c r="D3064" t="s">
        <v>112</v>
      </c>
      <c r="E3064" t="s">
        <v>73</v>
      </c>
      <c r="F3064" s="0">
        <v>1490</v>
      </c>
      <c r="G3064" s="0">
        <v>3.7869603633880615</v>
      </c>
      <c r="H3064" s="0">
        <v>4.0497002601623535</v>
      </c>
      <c r="I3064" s="0">
        <v>0.26273977756500244</v>
      </c>
      <c r="J3064" s="0">
        <v>0.076965697109699249</v>
      </c>
      <c r="K3064" s="0">
        <v>80.0067138671875</v>
      </c>
      <c r="L3064" s="0">
        <v>3.3670837879180908</v>
      </c>
      <c r="M3064" s="0">
        <v>1</v>
      </c>
      <c r="N3064" s="0">
        <v>1</v>
      </c>
      <c r="O3064" s="0">
        <v>1.938623309135437</v>
      </c>
      <c r="P3064" s="0">
        <v>2.8135602474212646</v>
      </c>
      <c r="Q3064" s="0">
        <v>0.12268293648958206</v>
      </c>
      <c r="R3064" s="0">
        <v>0.15064473450183868</v>
      </c>
      <c r="S3064" s="0">
        <v>0.20891939103603363</v>
      </c>
      <c r="T3064" s="0">
        <v>0.24928024411201477</v>
      </c>
      <c r="U3064" s="0">
        <v>0.28964108228683472</v>
      </c>
      <c r="V3064" s="0">
        <v>0.34791576862335205</v>
      </c>
      <c r="W3064" s="0">
        <v>0.37587755918502808</v>
      </c>
      <c r="X3064" s="0">
        <v>5.642570972442627</v>
      </c>
      <c r="Y3064" s="0">
        <v>6.0340533256530762</v>
      </c>
      <c r="Z3064" s="0">
        <v>0.39148229360580444</v>
      </c>
      <c r="AA3064" s="0">
        <v>0.11313957720994949</v>
      </c>
      <c r="AB3064" s="0">
        <v>0.18034392595291138</v>
      </c>
      <c r="AC3064" s="0">
        <v>0.22144776582717896</v>
      </c>
      <c r="AD3064" s="0">
        <v>0.30711150169372559</v>
      </c>
      <c r="AE3064" s="0">
        <v>0.36644196510314941</v>
      </c>
      <c r="AF3064" s="0">
        <v>0.42577242851257324</v>
      </c>
      <c r="AG3064" s="0">
        <v>0.51143616437911987</v>
      </c>
      <c r="AH3064" s="0">
        <v>0.55254000425338745</v>
      </c>
      <c r="AI3064">
        <v>0.19742005659943196</v>
      </c>
    </row>
    <row r="3065" x14ac:dyDescent="0.4">
      <c r="A3065" s="10" t="str">
        <f>Data[[#This Row],[category]]&amp;Data[[#This Row],[subcategory]]&amp;Data[[#This Row],[date]]&amp;Data[[#This Row],[hour]]</f>
        <v>NEM participationYes9/1/201722</v>
      </c>
      <c r="B3065" s="10" t="s">
        <v>141</v>
      </c>
      <c r="C3065" t="s">
        <v>122</v>
      </c>
      <c r="D3065" t="s">
        <v>112</v>
      </c>
      <c r="E3065" t="s">
        <v>74</v>
      </c>
      <c r="F3065" s="0">
        <v>1490</v>
      </c>
      <c r="G3065" s="0">
        <v>3.4653458595275879</v>
      </c>
      <c r="H3065" s="0">
        <v>3.7006406784057617</v>
      </c>
      <c r="I3065" s="0">
        <v>0.23529477417469025</v>
      </c>
      <c r="J3065" s="0">
        <v>0.071102127432823181</v>
      </c>
      <c r="K3065" s="0">
        <v>78.398658752441406</v>
      </c>
      <c r="L3065" s="0">
        <v>3.2417464256286621</v>
      </c>
      <c r="M3065" s="0">
        <v>1</v>
      </c>
      <c r="N3065" s="0">
        <v>1</v>
      </c>
      <c r="O3065" s="0">
        <v>1.938623309135437</v>
      </c>
      <c r="P3065" s="0">
        <v>2.8135602474212646</v>
      </c>
      <c r="Q3065" s="0">
        <v>0.11360270529985428</v>
      </c>
      <c r="R3065" s="0">
        <v>0.13943424820899963</v>
      </c>
      <c r="S3065" s="0">
        <v>0.19326929748058319</v>
      </c>
      <c r="T3065" s="0">
        <v>0.23055529594421387</v>
      </c>
      <c r="U3065" s="0">
        <v>0.26784127950668335</v>
      </c>
      <c r="V3065" s="0">
        <v>0.3216763436794281</v>
      </c>
      <c r="W3065" s="0">
        <v>0.34750789403915405</v>
      </c>
      <c r="X3065" s="0">
        <v>5.163365364074707</v>
      </c>
      <c r="Y3065" s="0">
        <v>5.5139546394348145</v>
      </c>
      <c r="Z3065" s="0">
        <v>0.35058921575546265</v>
      </c>
      <c r="AA3065" s="0">
        <v>0.10452012717723846</v>
      </c>
      <c r="AB3065" s="0">
        <v>0.16699595749378204</v>
      </c>
      <c r="AC3065" s="0">
        <v>0.20496833324432373</v>
      </c>
      <c r="AD3065" s="0">
        <v>0.28410586714744568</v>
      </c>
      <c r="AE3065" s="0">
        <v>0.33891627192497253</v>
      </c>
      <c r="AF3065" s="0">
        <v>0.39372667670249939</v>
      </c>
      <c r="AG3065" s="0">
        <v>0.47286421060562134</v>
      </c>
      <c r="AH3065" s="0">
        <v>0.51083660125732422</v>
      </c>
      <c r="AI3065">
        <v>0.17533268511191125</v>
      </c>
    </row>
    <row r="3066" x14ac:dyDescent="0.4">
      <c r="A3066" s="10" t="str">
        <f>Data[[#This Row],[category]]&amp;Data[[#This Row],[subcategory]]&amp;Data[[#This Row],[date]]&amp;Data[[#This Row],[hour]]</f>
        <v>NEM participationYes9/1/201723</v>
      </c>
      <c r="B3066" s="10" t="s">
        <v>141</v>
      </c>
      <c r="C3066" t="s">
        <v>122</v>
      </c>
      <c r="D3066" t="s">
        <v>112</v>
      </c>
      <c r="E3066" t="s">
        <v>75</v>
      </c>
      <c r="F3066" s="0">
        <v>1490</v>
      </c>
      <c r="G3066" s="0">
        <v>3.1347417831420898</v>
      </c>
      <c r="H3066" s="0">
        <v>3.2945454120635986</v>
      </c>
      <c r="I3066" s="0">
        <v>0.15980353951454163</v>
      </c>
      <c r="J3066" s="0">
        <v>0.063456349074840546</v>
      </c>
      <c r="K3066" s="0">
        <v>77.200668334960938</v>
      </c>
      <c r="L3066" s="0">
        <v>2.4488863945007324</v>
      </c>
      <c r="M3066" s="0">
        <v>1</v>
      </c>
      <c r="N3066" s="0">
        <v>1</v>
      </c>
      <c r="O3066" s="0">
        <v>1.938623309135437</v>
      </c>
      <c r="P3066" s="0">
        <v>2.8135602474212646</v>
      </c>
      <c r="Q3066" s="0">
        <v>0.05519336462020874</v>
      </c>
      <c r="R3066" s="0">
        <v>0.078247189521789551</v>
      </c>
      <c r="S3066" s="0">
        <v>0.12629322707653046</v>
      </c>
      <c r="T3066" s="0">
        <v>0.15956977009773254</v>
      </c>
      <c r="U3066" s="0">
        <v>0.19284631311893463</v>
      </c>
      <c r="V3066" s="0">
        <v>0.24089235067367554</v>
      </c>
      <c r="W3066" s="0">
        <v>0.26394617557525635</v>
      </c>
      <c r="X3066" s="0">
        <v>4.6707653999328613</v>
      </c>
      <c r="Y3066" s="0">
        <v>4.9088726043701172</v>
      </c>
      <c r="Z3066" s="0">
        <v>0.23810726404190063</v>
      </c>
      <c r="AA3066" s="0">
        <v>0.09328082948923111</v>
      </c>
      <c r="AB3066" s="0">
        <v>0.081134259700775146</v>
      </c>
      <c r="AC3066" s="0">
        <v>0.11502337455749512</v>
      </c>
      <c r="AD3066" s="0">
        <v>0.18565104901790619</v>
      </c>
      <c r="AE3066" s="0">
        <v>0.23456756770610809</v>
      </c>
      <c r="AF3066" s="0">
        <v>0.2834840714931488</v>
      </c>
      <c r="AG3066" s="0">
        <v>0.35411176085472107</v>
      </c>
      <c r="AH3066" s="0">
        <v>0.38800087571144104</v>
      </c>
      <c r="AI3066">
        <v>0.10893318027184762</v>
      </c>
    </row>
    <row r="3067" x14ac:dyDescent="0.4">
      <c r="A3067" s="10" t="str">
        <f>Data[[#This Row],[category]]&amp;Data[[#This Row],[subcategory]]&amp;Data[[#This Row],[date]]&amp;Data[[#This Row],[hour]]</f>
        <v>NEM participationYes9/1/201724</v>
      </c>
      <c r="B3067" s="10" t="s">
        <v>141</v>
      </c>
      <c r="C3067" t="s">
        <v>122</v>
      </c>
      <c r="D3067" t="s">
        <v>112</v>
      </c>
      <c r="E3067" t="s">
        <v>76</v>
      </c>
      <c r="F3067" s="0">
        <v>1490</v>
      </c>
      <c r="G3067" s="0">
        <v>2.8685221672058105</v>
      </c>
      <c r="H3067" s="0">
        <v>3.0453839302062988</v>
      </c>
      <c r="I3067" s="0">
        <v>0.17686156928539276</v>
      </c>
      <c r="J3067" s="0">
        <v>0.062895238399505615</v>
      </c>
      <c r="K3067" s="0">
        <v>76.407379150390625</v>
      </c>
      <c r="L3067" s="0">
        <v>2.7079536914825439</v>
      </c>
      <c r="M3067" s="0">
        <v>1</v>
      </c>
      <c r="N3067" s="0">
        <v>1</v>
      </c>
      <c r="O3067" s="0">
        <v>1.938623309135437</v>
      </c>
      <c r="P3067" s="0">
        <v>2.8135602474212646</v>
      </c>
      <c r="Q3067" s="0">
        <v>0.076911032199859619</v>
      </c>
      <c r="R3067" s="0">
        <v>0.099761001765727997</v>
      </c>
      <c r="S3067" s="0">
        <v>0.14738219976425171</v>
      </c>
      <c r="T3067" s="0">
        <v>0.18036448955535889</v>
      </c>
      <c r="U3067" s="0">
        <v>0.21334677934646606</v>
      </c>
      <c r="V3067" s="0">
        <v>0.26096796989440918</v>
      </c>
      <c r="W3067" s="0">
        <v>0.28381794691085815</v>
      </c>
      <c r="X3067" s="0">
        <v>4.2740979194641113</v>
      </c>
      <c r="Y3067" s="0">
        <v>4.5376219749450684</v>
      </c>
      <c r="Z3067" s="0">
        <v>0.26352372765541077</v>
      </c>
      <c r="AA3067" s="0">
        <v>0.092455998063087463</v>
      </c>
      <c r="AB3067" s="0">
        <v>0.11305920779705048</v>
      </c>
      <c r="AC3067" s="0">
        <v>0.14664866030216217</v>
      </c>
      <c r="AD3067" s="0">
        <v>0.21665182709693909</v>
      </c>
      <c r="AE3067" s="0">
        <v>0.26513579487800598</v>
      </c>
      <c r="AF3067" s="0">
        <v>0.31361976265907288</v>
      </c>
      <c r="AG3067" s="0">
        <v>0.3836229145526886</v>
      </c>
      <c r="AH3067" s="0">
        <v>0.41721236705780029</v>
      </c>
      <c r="AI3067">
        <v>9.048116715163701E-2</v>
      </c>
    </row>
    <row r="3068" x14ac:dyDescent="0.4">
      <c r="A3068" s="10" t="str">
        <f>Data[[#This Row],[category]]&amp;Data[[#This Row],[subcategory]]&amp;Data[[#This Row],[date]]&amp;Data[[#This Row],[hour]]</f>
        <v>NEM participationYes9/1/2017Avg. 11 to 6 pm</v>
      </c>
      <c r="B3068" s="10" t="s">
        <v>141</v>
      </c>
      <c r="C3068" t="s">
        <v>122</v>
      </c>
      <c r="D3068" t="s">
        <v>112</v>
      </c>
      <c r="E3068" t="s">
        <v>77</v>
      </c>
      <c r="F3068" s="0">
        <v>1490</v>
      </c>
      <c r="G3068" s="0">
        <v>1.7910956144332886</v>
      </c>
      <c r="H3068" s="0">
        <v>1.9419161081314087</v>
      </c>
      <c r="I3068" s="0">
        <v>0.15082040429115295</v>
      </c>
      <c r="J3068" s="0">
        <v>0.069659620523452759</v>
      </c>
      <c r="K3068" s="0">
        <v>93.647651672363281</v>
      </c>
      <c r="L3068" s="0">
        <v>2.1364965438842773</v>
      </c>
      <c r="M3068" s="0">
        <v>1</v>
      </c>
      <c r="N3068" s="0">
        <v>1</v>
      </c>
      <c r="O3068" s="0"/>
      <c r="P3068" s="0"/>
      <c r="Q3068" s="0">
        <v>0.041565649211406708</v>
      </c>
      <c r="R3068" s="0">
        <v>0.066873133182525635</v>
      </c>
      <c r="S3068" s="0">
        <v>0.11961598694324493</v>
      </c>
      <c r="T3068" s="0">
        <v>0.15614552795886993</v>
      </c>
      <c r="U3068" s="0">
        <v>0.19267506897449493</v>
      </c>
      <c r="V3068" s="0">
        <v>0.24541792273521423</v>
      </c>
      <c r="W3068" s="0">
        <v>0.27072539925575256</v>
      </c>
      <c r="X3068" s="0">
        <v>2.6687324047088623</v>
      </c>
      <c r="Y3068" s="0">
        <v>2.8934550285339355</v>
      </c>
      <c r="Z3068" s="0">
        <v>0.22472240030765533</v>
      </c>
      <c r="AA3068" s="0">
        <v>0.10239963978528976</v>
      </c>
      <c r="AB3068" s="0">
        <v>0.061101507395505905</v>
      </c>
      <c r="AC3068" s="0">
        <v>0.098303504288196564</v>
      </c>
      <c r="AD3068" s="0">
        <v>0.1758355051279068</v>
      </c>
      <c r="AE3068" s="0">
        <v>0.22953392565250397</v>
      </c>
      <c r="AF3068" s="0">
        <v>0.28323236107826233</v>
      </c>
      <c r="AG3068" s="0">
        <v>0.36076435446739197</v>
      </c>
      <c r="AH3068" s="0">
        <v>0.39796635508537292</v>
      </c>
      <c r="AI3068">
        <v>0.10581744946992444</v>
      </c>
    </row>
    <row r="3069" x14ac:dyDescent="0.4">
      <c r="A3069" s="10" t="str">
        <f>Data[[#This Row],[category]]&amp;Data[[#This Row],[subcategory]]&amp;Data[[#This Row],[date]]&amp;Data[[#This Row],[hour]]</f>
        <v>NEM participationYes9/1/2017Avg. 2 to 6pm</v>
      </c>
      <c r="B3069" s="10" t="s">
        <v>141</v>
      </c>
      <c r="C3069" t="s">
        <v>122</v>
      </c>
      <c r="D3069" t="s">
        <v>112</v>
      </c>
      <c r="E3069" t="s">
        <v>78</v>
      </c>
      <c r="F3069" s="0">
        <v>1490</v>
      </c>
      <c r="G3069" s="0">
        <v>2.4513883590698242</v>
      </c>
      <c r="H3069" s="0">
        <v>2.8159785270690918</v>
      </c>
      <c r="I3069" s="0">
        <v>0.3645898699760437</v>
      </c>
      <c r="J3069" s="0">
        <v>0.081258073449134827</v>
      </c>
      <c r="K3069" s="0">
        <v>92.144126892089844</v>
      </c>
      <c r="L3069" s="0">
        <v>4.4275188446044922</v>
      </c>
      <c r="M3069" s="0">
        <v>1</v>
      </c>
      <c r="N3069" s="0">
        <v>1</v>
      </c>
      <c r="O3069" s="0"/>
      <c r="P3069" s="0"/>
      <c r="Q3069" s="0">
        <v>0.23621398210525513</v>
      </c>
      <c r="R3069" s="0">
        <v>0.2657352089881897</v>
      </c>
      <c r="S3069" s="0">
        <v>0.32725983858108521</v>
      </c>
      <c r="T3069" s="0">
        <v>0.36987161636352539</v>
      </c>
      <c r="U3069" s="0">
        <v>0.41248339414596558</v>
      </c>
      <c r="V3069" s="0">
        <v>0.47400802373886108</v>
      </c>
      <c r="W3069" s="0">
        <v>0.50352925062179565</v>
      </c>
      <c r="X3069" s="0">
        <v>3.6525688171386719</v>
      </c>
      <c r="Y3069" s="0">
        <v>4.195807933807373</v>
      </c>
      <c r="Z3069" s="0">
        <v>0.54323887825012207</v>
      </c>
      <c r="AA3069" s="0">
        <v>0.11944936960935593</v>
      </c>
      <c r="AB3069" s="0">
        <v>0.3472345769405365</v>
      </c>
      <c r="AC3069" s="0">
        <v>0.39063078165054321</v>
      </c>
      <c r="AD3069" s="0">
        <v>0.48107200860977173</v>
      </c>
      <c r="AE3069" s="0">
        <v>0.54371130466461182</v>
      </c>
      <c r="AF3069" s="0">
        <v>0.6063506007194519</v>
      </c>
      <c r="AG3069" s="0">
        <v>0.69679182767868042</v>
      </c>
      <c r="AH3069" s="0">
        <v>0.74018806219100952</v>
      </c>
      <c r="AI3069">
        <v>0.1537451946200008</v>
      </c>
    </row>
    <row r="3070" x14ac:dyDescent="0.4">
      <c r="A3070" s="10" t="str">
        <f>Data[[#This Row],[category]]&amp;Data[[#This Row],[subcategory]]&amp;Data[[#This Row],[date]]&amp;Data[[#This Row],[hour]]</f>
        <v>NEM participationYes9/2/20171</v>
      </c>
      <c r="B3070" s="10" t="s">
        <v>141</v>
      </c>
      <c r="C3070" t="s">
        <v>122</v>
      </c>
      <c r="D3070" t="s">
        <v>113</v>
      </c>
      <c r="E3070" t="s">
        <v>41</v>
      </c>
      <c r="F3070" s="0">
        <v>1490</v>
      </c>
      <c r="G3070" s="0">
        <v>2.6864943504333496</v>
      </c>
      <c r="H3070" s="0">
        <v>2.8198716640472412</v>
      </c>
      <c r="I3070" s="0">
        <v>0.13337725400924683</v>
      </c>
      <c r="J3070" s="0">
        <v>0.059092171490192413</v>
      </c>
      <c r="K3070" s="0">
        <v>74.973152160644531</v>
      </c>
      <c r="L3070" s="0">
        <v>2.178231954574585</v>
      </c>
      <c r="M3070" s="0">
        <v>1</v>
      </c>
      <c r="N3070" s="0">
        <v>1</v>
      </c>
      <c r="O3070" s="0">
        <v>-0.24380797147750854</v>
      </c>
      <c r="P3070" s="0">
        <v>0.81866854429244995</v>
      </c>
      <c r="Q3070" s="0">
        <v>0.04249013215303421</v>
      </c>
      <c r="R3070" s="0">
        <v>0.063958436250686646</v>
      </c>
      <c r="S3070" s="0">
        <v>0.10870014131069183</v>
      </c>
      <c r="T3070" s="0">
        <v>0.13968810439109802</v>
      </c>
      <c r="U3070" s="0">
        <v>0.17067606747150421</v>
      </c>
      <c r="V3070" s="0">
        <v>0.2154177725315094</v>
      </c>
      <c r="W3070" s="0">
        <v>0.23688608407974243</v>
      </c>
      <c r="X3070" s="0">
        <v>4.0028767585754395</v>
      </c>
      <c r="Y3070" s="0">
        <v>4.2016086578369141</v>
      </c>
      <c r="Z3070" s="0">
        <v>0.19873210787773132</v>
      </c>
      <c r="AA3070" s="0">
        <v>0.086865492165088654</v>
      </c>
      <c r="AB3070" s="0">
        <v>0.06246049702167511</v>
      </c>
      <c r="AC3070" s="0">
        <v>0.094018913805484772</v>
      </c>
      <c r="AD3070" s="0">
        <v>0.15978920459747314</v>
      </c>
      <c r="AE3070" s="0">
        <v>0.20534151792526245</v>
      </c>
      <c r="AF3070" s="0">
        <v>0.25089383125305176</v>
      </c>
      <c r="AG3070" s="0">
        <v>0.31666412949562073</v>
      </c>
      <c r="AH3070" s="0">
        <v>0.3482225239276886</v>
      </c>
      <c r="AI3070">
        <v>3.7608780371130024E-3</v>
      </c>
    </row>
    <row r="3071" x14ac:dyDescent="0.4">
      <c r="A3071" s="10" t="str">
        <f>Data[[#This Row],[category]]&amp;Data[[#This Row],[subcategory]]&amp;Data[[#This Row],[date]]&amp;Data[[#This Row],[hour]]</f>
        <v>NEM participationYes9/2/20172</v>
      </c>
      <c r="B3071" s="10" t="s">
        <v>141</v>
      </c>
      <c r="C3071" t="s">
        <v>122</v>
      </c>
      <c r="D3071" t="s">
        <v>113</v>
      </c>
      <c r="E3071" t="s">
        <v>42</v>
      </c>
      <c r="F3071" s="0">
        <v>1490</v>
      </c>
      <c r="G3071" s="0">
        <v>2.5258219242095947</v>
      </c>
      <c r="H3071" s="0">
        <v>2.6803503036499023</v>
      </c>
      <c r="I3071" s="0">
        <v>0.15452873706817627</v>
      </c>
      <c r="J3071" s="0">
        <v>0.058356642723083496</v>
      </c>
      <c r="K3071" s="0">
        <v>73.589935302734375</v>
      </c>
      <c r="L3071" s="0">
        <v>2.5541434288024902</v>
      </c>
      <c r="M3071" s="0">
        <v>1</v>
      </c>
      <c r="N3071" s="0">
        <v>1</v>
      </c>
      <c r="O3071" s="0">
        <v>-0.24380797147750854</v>
      </c>
      <c r="P3071" s="0">
        <v>0.81866854429244995</v>
      </c>
      <c r="Q3071" s="0">
        <v>0.063211344182491302</v>
      </c>
      <c r="R3071" s="0">
        <v>0.084412425756454468</v>
      </c>
      <c r="S3071" s="0">
        <v>0.12859722971916199</v>
      </c>
      <c r="T3071" s="0">
        <v>0.15919947624206543</v>
      </c>
      <c r="U3071" s="0">
        <v>0.18980172276496887</v>
      </c>
      <c r="V3071" s="0">
        <v>0.23398652672767639</v>
      </c>
      <c r="W3071" s="0">
        <v>0.25518760085105896</v>
      </c>
      <c r="X3071" s="0">
        <v>3.763474702835083</v>
      </c>
      <c r="Y3071" s="0">
        <v>3.9937222003936768</v>
      </c>
      <c r="Z3071" s="0">
        <v>0.23024782538414001</v>
      </c>
      <c r="AA3071" s="0">
        <v>0.085784263908863068</v>
      </c>
      <c r="AB3071" s="0">
        <v>0.092920668423175812</v>
      </c>
      <c r="AC3071" s="0">
        <v>0.12408626824617386</v>
      </c>
      <c r="AD3071" s="0">
        <v>0.18903791904449463</v>
      </c>
      <c r="AE3071" s="0">
        <v>0.23402322828769684</v>
      </c>
      <c r="AF3071" s="0">
        <v>0.27900853753089905</v>
      </c>
      <c r="AG3071" s="0">
        <v>0.34396019577980042</v>
      </c>
      <c r="AH3071" s="0">
        <v>0.37512579560279846</v>
      </c>
      <c r="AI3071">
        <v>4.9832400638130103E-3</v>
      </c>
    </row>
    <row r="3072" x14ac:dyDescent="0.4">
      <c r="A3072" s="10" t="str">
        <f>Data[[#This Row],[category]]&amp;Data[[#This Row],[subcategory]]&amp;Data[[#This Row],[date]]&amp;Data[[#This Row],[hour]]</f>
        <v>NEM participationYes9/2/20173</v>
      </c>
      <c r="B3072" s="10" t="s">
        <v>141</v>
      </c>
      <c r="C3072" t="s">
        <v>122</v>
      </c>
      <c r="D3072" t="s">
        <v>113</v>
      </c>
      <c r="E3072" t="s">
        <v>43</v>
      </c>
      <c r="F3072" s="0">
        <v>1490</v>
      </c>
      <c r="G3072" s="0">
        <v>2.4455993175506592</v>
      </c>
      <c r="H3072" s="0">
        <v>2.5896403789520264</v>
      </c>
      <c r="I3072" s="0">
        <v>0.14404106140136719</v>
      </c>
      <c r="J3072" s="0">
        <v>0.055593408644199371</v>
      </c>
      <c r="K3072" s="0">
        <v>73.612754821777344</v>
      </c>
      <c r="L3072" s="0">
        <v>2.4990127086639404</v>
      </c>
      <c r="M3072" s="0">
        <v>1</v>
      </c>
      <c r="N3072" s="0">
        <v>1</v>
      </c>
      <c r="O3072" s="0">
        <v>-0.24380797147750854</v>
      </c>
      <c r="P3072" s="0">
        <v>0.81866854429244995</v>
      </c>
      <c r="Q3072" s="0">
        <v>0.056200366467237473</v>
      </c>
      <c r="R3072" s="0">
        <v>0.076397567987442017</v>
      </c>
      <c r="S3072" s="0">
        <v>0.11849017441272736</v>
      </c>
      <c r="T3072" s="0">
        <v>0.14764338731765747</v>
      </c>
      <c r="U3072" s="0">
        <v>0.17679660022258759</v>
      </c>
      <c r="V3072" s="0">
        <v>0.21888920664787292</v>
      </c>
      <c r="W3072" s="0">
        <v>0.23908640444278717</v>
      </c>
      <c r="X3072" s="0">
        <v>3.6439428329467773</v>
      </c>
      <c r="Y3072" s="0">
        <v>3.8585638999938965</v>
      </c>
      <c r="Z3072" s="0">
        <v>0.2146211713552475</v>
      </c>
      <c r="AA3072" s="0">
        <v>0.081722311675548553</v>
      </c>
      <c r="AB3072" s="0">
        <v>0.082614541053771973</v>
      </c>
      <c r="AC3072" s="0">
        <v>0.11230442672967911</v>
      </c>
      <c r="AD3072" s="0">
        <v>0.17418056726455688</v>
      </c>
      <c r="AE3072" s="0">
        <v>0.21703578531742096</v>
      </c>
      <c r="AF3072" s="0">
        <v>0.25989100337028503</v>
      </c>
      <c r="AG3072" s="0">
        <v>0.32176715135574341</v>
      </c>
      <c r="AH3072" s="0">
        <v>0.35145702958106995</v>
      </c>
      <c r="AI3072">
        <v>3.5947937592721857E-3</v>
      </c>
    </row>
    <row r="3073" x14ac:dyDescent="0.4">
      <c r="A3073" s="10" t="str">
        <f>Data[[#This Row],[category]]&amp;Data[[#This Row],[subcategory]]&amp;Data[[#This Row],[date]]&amp;Data[[#This Row],[hour]]</f>
        <v>NEM participationYes9/2/20174</v>
      </c>
      <c r="B3073" s="10" t="s">
        <v>141</v>
      </c>
      <c r="C3073" t="s">
        <v>122</v>
      </c>
      <c r="D3073" t="s">
        <v>113</v>
      </c>
      <c r="E3073" t="s">
        <v>44</v>
      </c>
      <c r="F3073" s="0">
        <v>1490</v>
      </c>
      <c r="G3073" s="0">
        <v>2.390866756439209</v>
      </c>
      <c r="H3073" s="0">
        <v>2.5304467678070068</v>
      </c>
      <c r="I3073" s="0">
        <v>0.13957992196083069</v>
      </c>
      <c r="J3073" s="0">
        <v>0.054843518882989883</v>
      </c>
      <c r="K3073" s="0">
        <v>73.004020690917969</v>
      </c>
      <c r="L3073" s="0">
        <v>2.4411072731018066</v>
      </c>
      <c r="M3073" s="0">
        <v>1</v>
      </c>
      <c r="N3073" s="0">
        <v>1</v>
      </c>
      <c r="O3073" s="0">
        <v>-0.24380797147750854</v>
      </c>
      <c r="P3073" s="0">
        <v>0.81866854429244995</v>
      </c>
      <c r="Q3073" s="0">
        <v>0.054253276437520981</v>
      </c>
      <c r="R3073" s="0">
        <v>0.074178040027618408</v>
      </c>
      <c r="S3073" s="0">
        <v>0.11570286750793457</v>
      </c>
      <c r="T3073" s="0">
        <v>0.14446283876895905</v>
      </c>
      <c r="U3073" s="0">
        <v>0.17322281002998352</v>
      </c>
      <c r="V3073" s="0">
        <v>0.21474763751029968</v>
      </c>
      <c r="W3073" s="0">
        <v>0.23467239737510681</v>
      </c>
      <c r="X3073" s="0">
        <v>3.5623912811279297</v>
      </c>
      <c r="Y3073" s="0">
        <v>3.7703659534454346</v>
      </c>
      <c r="Z3073" s="0">
        <v>0.20797407627105713</v>
      </c>
      <c r="AA3073" s="0">
        <v>0.080619975924491882</v>
      </c>
      <c r="AB3073" s="0">
        <v>0.079752303659915924</v>
      </c>
      <c r="AC3073" s="0">
        <v>0.10904171317815781</v>
      </c>
      <c r="AD3073" s="0">
        <v>0.17008320987224579</v>
      </c>
      <c r="AE3073" s="0">
        <v>0.21236036717891693</v>
      </c>
      <c r="AF3073" s="0">
        <v>0.25463750958442688</v>
      </c>
      <c r="AG3073" s="0">
        <v>0.31567901372909546</v>
      </c>
      <c r="AH3073" s="0">
        <v>0.34496843814849854</v>
      </c>
      <c r="AI3073">
        <v>2.2924934677694964E-3</v>
      </c>
    </row>
    <row r="3074" x14ac:dyDescent="0.4">
      <c r="A3074" s="10" t="str">
        <f>Data[[#This Row],[category]]&amp;Data[[#This Row],[subcategory]]&amp;Data[[#This Row],[date]]&amp;Data[[#This Row],[hour]]</f>
        <v>NEM participationYes9/2/20175</v>
      </c>
      <c r="B3074" s="10" t="s">
        <v>141</v>
      </c>
      <c r="C3074" t="s">
        <v>122</v>
      </c>
      <c r="D3074" t="s">
        <v>113</v>
      </c>
      <c r="E3074" t="s">
        <v>45</v>
      </c>
      <c r="F3074" s="0">
        <v>1490</v>
      </c>
      <c r="G3074" s="0">
        <v>2.4370687007904053</v>
      </c>
      <c r="H3074" s="0">
        <v>2.5083625316619873</v>
      </c>
      <c r="I3074" s="0">
        <v>0.071293987333774567</v>
      </c>
      <c r="J3074" s="0">
        <v>0.062415838241577148</v>
      </c>
      <c r="K3074" s="0">
        <v>72.281211853027344</v>
      </c>
      <c r="L3074" s="0">
        <v>1.0867980718612671</v>
      </c>
      <c r="M3074" s="0">
        <v>0</v>
      </c>
      <c r="N3074" s="0">
        <v>0</v>
      </c>
      <c r="O3074" s="0">
        <v>-0.24380797147750854</v>
      </c>
      <c r="P3074" s="0">
        <v>0.81866854429244995</v>
      </c>
      <c r="Q3074" s="0">
        <v>-0.019420571625232697</v>
      </c>
      <c r="R3074" s="0">
        <v>0.0032552308402955532</v>
      </c>
      <c r="S3074" s="0">
        <v>0.050513450056314468</v>
      </c>
      <c r="T3074" s="0">
        <v>0.083244346082210541</v>
      </c>
      <c r="U3074" s="0">
        <v>0.11597524583339691</v>
      </c>
      <c r="V3074" s="0">
        <v>0.16323345899581909</v>
      </c>
      <c r="W3074" s="0">
        <v>0.18590927124023438</v>
      </c>
      <c r="X3074" s="0">
        <v>3.6312322616577148</v>
      </c>
      <c r="Y3074" s="0">
        <v>3.7374601364135742</v>
      </c>
      <c r="Z3074" s="0">
        <v>0.1062280461192131</v>
      </c>
      <c r="AA3074" s="0">
        <v>0.091751284897327423</v>
      </c>
      <c r="AB3074" s="0">
        <v>-0.028548248112201691</v>
      </c>
      <c r="AC3074" s="0">
        <v>0.0047851824201643467</v>
      </c>
      <c r="AD3074" s="0">
        <v>0.07425476610660553</v>
      </c>
      <c r="AE3074" s="0">
        <v>0.122369185090065</v>
      </c>
      <c r="AF3074" s="0">
        <v>0.17048360407352448</v>
      </c>
      <c r="AG3074" s="0">
        <v>0.23995319008827209</v>
      </c>
      <c r="AH3074" s="0">
        <v>0.2732866108417511</v>
      </c>
      <c r="AI3074">
        <v>1.0218346541108758E-3</v>
      </c>
    </row>
    <row r="3075" x14ac:dyDescent="0.4">
      <c r="A3075" s="10" t="str">
        <f>Data[[#This Row],[category]]&amp;Data[[#This Row],[subcategory]]&amp;Data[[#This Row],[date]]&amp;Data[[#This Row],[hour]]</f>
        <v>NEM participationYes9/2/20176</v>
      </c>
      <c r="B3075" s="10" t="s">
        <v>141</v>
      </c>
      <c r="C3075" t="s">
        <v>122</v>
      </c>
      <c r="D3075" t="s">
        <v>113</v>
      </c>
      <c r="E3075" t="s">
        <v>46</v>
      </c>
      <c r="F3075" s="0">
        <v>1490</v>
      </c>
      <c r="G3075" s="0">
        <v>2.5121231079101562</v>
      </c>
      <c r="H3075" s="0">
        <v>2.5483524799346924</v>
      </c>
      <c r="I3075" s="0">
        <v>0.036229152232408524</v>
      </c>
      <c r="J3075" s="0">
        <v>0.068887375295162201</v>
      </c>
      <c r="K3075" s="0">
        <v>72.1724853515625</v>
      </c>
      <c r="L3075" s="0">
        <v>0.50324541330337524</v>
      </c>
      <c r="M3075" s="0">
        <v>0</v>
      </c>
      <c r="N3075" s="0">
        <v>0</v>
      </c>
      <c r="O3075" s="0">
        <v>-0.24380797147750854</v>
      </c>
      <c r="P3075" s="0">
        <v>0.81866854429244995</v>
      </c>
      <c r="Q3075" s="0">
        <v>-0.058180201798677444</v>
      </c>
      <c r="R3075" s="0">
        <v>-0.033153276890516281</v>
      </c>
      <c r="S3075" s="0">
        <v>0.019004872068762779</v>
      </c>
      <c r="T3075" s="0">
        <v>0.055129446089267731</v>
      </c>
      <c r="U3075" s="0">
        <v>0.091254018247127533</v>
      </c>
      <c r="V3075" s="0">
        <v>0.14341217279434204</v>
      </c>
      <c r="W3075" s="0">
        <v>0.16843909025192261</v>
      </c>
      <c r="X3075" s="0">
        <v>3.7430634498596191</v>
      </c>
      <c r="Y3075" s="0">
        <v>3.7970452308654785</v>
      </c>
      <c r="Z3075" s="0">
        <v>0.053981438279151917</v>
      </c>
      <c r="AA3075" s="0">
        <v>0.10126443952322006</v>
      </c>
      <c r="AB3075" s="0">
        <v>-0.085524894297122955</v>
      </c>
      <c r="AC3075" s="0">
        <v>-0.048735316842794418</v>
      </c>
      <c r="AD3075" s="0">
        <v>0.027937160804867744</v>
      </c>
      <c r="AE3075" s="0">
        <v>0.081040285527706146</v>
      </c>
      <c r="AF3075" s="0">
        <v>0.1341434121131897</v>
      </c>
      <c r="AG3075" s="0">
        <v>0.21081589162349701</v>
      </c>
      <c r="AH3075" s="0">
        <v>0.24760547280311584</v>
      </c>
      <c r="AI3075">
        <v>8.4903885695553072E-4</v>
      </c>
    </row>
    <row r="3076" x14ac:dyDescent="0.4">
      <c r="A3076" s="10" t="str">
        <f>Data[[#This Row],[category]]&amp;Data[[#This Row],[subcategory]]&amp;Data[[#This Row],[date]]&amp;Data[[#This Row],[hour]]</f>
        <v>NEM participationYes9/2/20177</v>
      </c>
      <c r="B3076" s="10" t="s">
        <v>141</v>
      </c>
      <c r="C3076" t="s">
        <v>122</v>
      </c>
      <c r="D3076" t="s">
        <v>113</v>
      </c>
      <c r="E3076" t="s">
        <v>60</v>
      </c>
      <c r="F3076" s="0">
        <v>1490</v>
      </c>
      <c r="G3076" s="0">
        <v>2.4570245742797852</v>
      </c>
      <c r="H3076" s="0">
        <v>2.4481940269470215</v>
      </c>
      <c r="I3076" s="0">
        <v>-0.0088306469842791557</v>
      </c>
      <c r="J3076" s="0">
        <v>0.087930724024772644</v>
      </c>
      <c r="K3076" s="0">
        <v>72.888595581054687</v>
      </c>
      <c r="L3076" s="0">
        <v>-0.096077144145965576</v>
      </c>
      <c r="M3076" s="0">
        <v>0</v>
      </c>
      <c r="N3076" s="0">
        <v>0</v>
      </c>
      <c r="O3076" s="0">
        <v>-0.24380797147750854</v>
      </c>
      <c r="P3076" s="0">
        <v>0.81866854429244995</v>
      </c>
      <c r="Q3076" s="0">
        <v>-0.11690984666347504</v>
      </c>
      <c r="R3076" s="0">
        <v>-0.084964431822299957</v>
      </c>
      <c r="S3076" s="0">
        <v>-0.018387593328952789</v>
      </c>
      <c r="T3076" s="0">
        <v>0.027723323553800583</v>
      </c>
      <c r="U3076" s="0">
        <v>0.073834240436553955</v>
      </c>
      <c r="V3076" s="0">
        <v>0.14041107892990112</v>
      </c>
      <c r="W3076" s="0">
        <v>0.1723565012216568</v>
      </c>
      <c r="X3076" s="0">
        <v>3.6609663963317871</v>
      </c>
      <c r="Y3076" s="0">
        <v>3.6478090286254883</v>
      </c>
      <c r="Z3076" s="0">
        <v>-0.01315766479820013</v>
      </c>
      <c r="AA3076" s="0">
        <v>0.1292581707239151</v>
      </c>
      <c r="AB3076" s="0">
        <v>-0.17185749113559723</v>
      </c>
      <c r="AC3076" s="0">
        <v>-0.12489772588014603</v>
      </c>
      <c r="AD3076" s="0">
        <v>-0.027029763907194138</v>
      </c>
      <c r="AE3076" s="0">
        <v>0.040753286331892014</v>
      </c>
      <c r="AF3076" s="0">
        <v>0.10853634029626846</v>
      </c>
      <c r="AG3076" s="0">
        <v>0.20640429854393005</v>
      </c>
      <c r="AH3076" s="0">
        <v>0.25336405634880066</v>
      </c>
      <c r="AI3076">
        <v>7.5808714207070693E-4</v>
      </c>
    </row>
    <row r="3077" x14ac:dyDescent="0.4">
      <c r="A3077" s="10" t="str">
        <f>Data[[#This Row],[category]]&amp;Data[[#This Row],[subcategory]]&amp;Data[[#This Row],[date]]&amp;Data[[#This Row],[hour]]</f>
        <v>NEM participationYes9/2/20178</v>
      </c>
      <c r="B3077" s="10" t="s">
        <v>141</v>
      </c>
      <c r="C3077" t="s">
        <v>122</v>
      </c>
      <c r="D3077" t="s">
        <v>113</v>
      </c>
      <c r="E3077" t="s">
        <v>61</v>
      </c>
      <c r="F3077" s="0">
        <v>1490</v>
      </c>
      <c r="G3077" s="0">
        <v>2.0484116077423096</v>
      </c>
      <c r="H3077" s="0">
        <v>1.8790669441223145</v>
      </c>
      <c r="I3077" s="0">
        <v>-0.16934460401535034</v>
      </c>
      <c r="J3077" s="0">
        <v>0.099215634167194366</v>
      </c>
      <c r="K3077" s="0">
        <v>75.612083435058594</v>
      </c>
      <c r="L3077" s="0">
        <v>-1.6872552633285522</v>
      </c>
      <c r="M3077" s="0">
        <v>0</v>
      </c>
      <c r="N3077" s="0">
        <v>0</v>
      </c>
      <c r="O3077" s="0">
        <v>-0.24380797147750854</v>
      </c>
      <c r="P3077" s="0">
        <v>0.81866854429244995</v>
      </c>
      <c r="Q3077" s="0">
        <v>-0.30846092104911804</v>
      </c>
      <c r="R3077" s="0">
        <v>-0.27241566777229309</v>
      </c>
      <c r="S3077" s="0">
        <v>-0.1972944438457489</v>
      </c>
      <c r="T3077" s="0">
        <v>-0.14526571333408356</v>
      </c>
      <c r="U3077" s="0">
        <v>-0.093236982822418213</v>
      </c>
      <c r="V3077" s="0">
        <v>-0.018115762621164322</v>
      </c>
      <c r="W3077" s="0">
        <v>0.017929483205080032</v>
      </c>
      <c r="X3077" s="0">
        <v>3.052133321762085</v>
      </c>
      <c r="Y3077" s="0">
        <v>2.7998096942901611</v>
      </c>
      <c r="Z3077" s="0">
        <v>-0.2523234486579895</v>
      </c>
      <c r="AA3077" s="0">
        <v>0.14584697782993317</v>
      </c>
      <c r="AB3077" s="0">
        <v>-0.45343753695487976</v>
      </c>
      <c r="AC3077" s="0">
        <v>-0.40045103430747986</v>
      </c>
      <c r="AD3077" s="0">
        <v>-0.29002282023429871</v>
      </c>
      <c r="AE3077" s="0">
        <v>-0.21354059875011444</v>
      </c>
      <c r="AF3077" s="0">
        <v>-0.13705836236476898</v>
      </c>
      <c r="AG3077" s="0">
        <v>-0.026630176231265068</v>
      </c>
      <c r="AH3077" s="0">
        <v>0.026356332004070282</v>
      </c>
      <c r="AI3077">
        <v>5.7225941718996864E-4</v>
      </c>
    </row>
    <row r="3078" x14ac:dyDescent="0.4">
      <c r="A3078" s="10" t="str">
        <f>Data[[#This Row],[category]]&amp;Data[[#This Row],[subcategory]]&amp;Data[[#This Row],[date]]&amp;Data[[#This Row],[hour]]</f>
        <v>NEM participationYes9/2/20179</v>
      </c>
      <c r="B3078" s="10" t="s">
        <v>141</v>
      </c>
      <c r="C3078" t="s">
        <v>122</v>
      </c>
      <c r="D3078" t="s">
        <v>113</v>
      </c>
      <c r="E3078" t="s">
        <v>62</v>
      </c>
      <c r="F3078" s="0">
        <v>1490</v>
      </c>
      <c r="G3078" s="0">
        <v>1.1529459953308105</v>
      </c>
      <c r="H3078" s="0">
        <v>0.97391587495803833</v>
      </c>
      <c r="I3078" s="0">
        <v>-0.17903022468090057</v>
      </c>
      <c r="J3078" s="0">
        <v>0.11952471733093262</v>
      </c>
      <c r="K3078" s="0">
        <v>80.694633483886719</v>
      </c>
      <c r="L3078" s="0">
        <v>-1.5169239044189453</v>
      </c>
      <c r="M3078" s="0">
        <v>0</v>
      </c>
      <c r="N3078" s="0">
        <v>0</v>
      </c>
      <c r="O3078" s="0">
        <v>-0.24380797147750854</v>
      </c>
      <c r="P3078" s="0">
        <v>0.81866854429244995</v>
      </c>
      <c r="Q3078" s="0">
        <v>-0.36937183141708374</v>
      </c>
      <c r="R3078" s="0">
        <v>-0.32594823837280273</v>
      </c>
      <c r="S3078" s="0">
        <v>-0.23544998466968536</v>
      </c>
      <c r="T3078" s="0">
        <v>-0.172771155834198</v>
      </c>
      <c r="U3078" s="0">
        <v>-0.11009233444929123</v>
      </c>
      <c r="V3078" s="0">
        <v>-0.019594067707657814</v>
      </c>
      <c r="W3078" s="0">
        <v>0.023829508572816849</v>
      </c>
      <c r="X3078" s="0">
        <v>1.717889666557312</v>
      </c>
      <c r="Y3078" s="0">
        <v>1.4511345624923706</v>
      </c>
      <c r="Z3078" s="0">
        <v>-0.26675504446029663</v>
      </c>
      <c r="AA3078" s="0">
        <v>0.1757013350725174</v>
      </c>
      <c r="AB3078" s="0">
        <v>-0.54297655820846558</v>
      </c>
      <c r="AC3078" s="0">
        <v>-0.47914391756057739</v>
      </c>
      <c r="AD3078" s="0">
        <v>-0.3461114764213562</v>
      </c>
      <c r="AE3078" s="0">
        <v>-0.25397360324859619</v>
      </c>
      <c r="AF3078" s="0">
        <v>-0.16183573007583618</v>
      </c>
      <c r="AG3078" s="0">
        <v>-0.028803281486034393</v>
      </c>
      <c r="AH3078" s="0">
        <v>0.035029374063014984</v>
      </c>
      <c r="AI3078">
        <v>4.3851543649253699E-4</v>
      </c>
    </row>
    <row r="3079" x14ac:dyDescent="0.4">
      <c r="A3079" s="10" t="str">
        <f>Data[[#This Row],[category]]&amp;Data[[#This Row],[subcategory]]&amp;Data[[#This Row],[date]]&amp;Data[[#This Row],[hour]]</f>
        <v>NEM participationYes9/2/201710</v>
      </c>
      <c r="B3079" s="10" t="s">
        <v>141</v>
      </c>
      <c r="C3079" t="s">
        <v>122</v>
      </c>
      <c r="D3079" t="s">
        <v>113</v>
      </c>
      <c r="E3079" t="s">
        <v>63</v>
      </c>
      <c r="F3079" s="0">
        <v>1490</v>
      </c>
      <c r="G3079" s="0">
        <v>-0.12379250675439835</v>
      </c>
      <c r="H3079" s="0">
        <v>-0.23376844823360443</v>
      </c>
      <c r="I3079" s="0">
        <v>-0.10997596383094788</v>
      </c>
      <c r="J3079" s="0">
        <v>0.039963256567716599</v>
      </c>
      <c r="K3079" s="0">
        <v>86.087249755859375</v>
      </c>
      <c r="L3079" s="0">
        <v>-2.8096237182617187</v>
      </c>
      <c r="M3079" s="0">
        <v>1</v>
      </c>
      <c r="N3079" s="0">
        <v>1</v>
      </c>
      <c r="O3079" s="0">
        <v>-0.24380797147750854</v>
      </c>
      <c r="P3079" s="0">
        <v>0.81866854429244995</v>
      </c>
      <c r="Q3079" s="0">
        <v>-0.17826814949512482</v>
      </c>
      <c r="R3079" s="0">
        <v>-0.16374942660331726</v>
      </c>
      <c r="S3079" s="0">
        <v>-0.13349120318889618</v>
      </c>
      <c r="T3079" s="0">
        <v>-0.11253444850444794</v>
      </c>
      <c r="U3079" s="0">
        <v>-0.091577693819999695</v>
      </c>
      <c r="V3079" s="0">
        <v>-0.061319474130868912</v>
      </c>
      <c r="W3079" s="0">
        <v>-0.04680074006319046</v>
      </c>
      <c r="X3079" s="0">
        <v>-0.18445083498954773</v>
      </c>
      <c r="Y3079" s="0">
        <v>-0.34831500053405762</v>
      </c>
      <c r="Z3079" s="0">
        <v>-0.16386418044567108</v>
      </c>
      <c r="AA3079" s="0">
        <v>0.058745987713336945</v>
      </c>
      <c r="AB3079" s="0">
        <v>-0.2620542049407959</v>
      </c>
      <c r="AC3079" s="0">
        <v>-0.24071165919303894</v>
      </c>
      <c r="AD3079" s="0">
        <v>-0.19623206555843353</v>
      </c>
      <c r="AE3079" s="0">
        <v>-0.16542564332485199</v>
      </c>
      <c r="AF3079" s="0">
        <v>-0.13461922109127045</v>
      </c>
      <c r="AG3079" s="0">
        <v>-0.090139627456665039</v>
      </c>
      <c r="AH3079" s="0">
        <v>-0.068797089159488678</v>
      </c>
      <c r="AI3079">
        <v>6.1235591031216785E-5</v>
      </c>
    </row>
    <row r="3080" x14ac:dyDescent="0.4">
      <c r="A3080" s="10" t="str">
        <f>Data[[#This Row],[category]]&amp;Data[[#This Row],[subcategory]]&amp;Data[[#This Row],[date]]&amp;Data[[#This Row],[hour]]</f>
        <v>NEM participationYes9/2/201711</v>
      </c>
      <c r="B3080" s="10" t="s">
        <v>141</v>
      </c>
      <c r="C3080" t="s">
        <v>122</v>
      </c>
      <c r="D3080" t="s">
        <v>113</v>
      </c>
      <c r="E3080" t="s">
        <v>64</v>
      </c>
      <c r="F3080" s="0">
        <v>1490</v>
      </c>
      <c r="G3080" s="0">
        <v>-0.88099062442779541</v>
      </c>
      <c r="H3080" s="0">
        <v>-0.77101469039916992</v>
      </c>
      <c r="I3080" s="0">
        <v>0.10997596383094788</v>
      </c>
      <c r="J3080" s="0">
        <v>0.039963260293006897</v>
      </c>
      <c r="K3080" s="0">
        <v>90.022819519042969</v>
      </c>
      <c r="L3080" s="0">
        <v>2.8096234798431396</v>
      </c>
      <c r="M3080" s="0">
        <v>1</v>
      </c>
      <c r="N3080" s="0">
        <v>1</v>
      </c>
      <c r="O3080" s="0">
        <v>-0.24380797147750854</v>
      </c>
      <c r="P3080" s="0">
        <v>0.81866854429244995</v>
      </c>
      <c r="Q3080" s="0">
        <v>0.046800736337900162</v>
      </c>
      <c r="R3080" s="0">
        <v>0.061319470405578613</v>
      </c>
      <c r="S3080" s="0">
        <v>0.091577693819999695</v>
      </c>
      <c r="T3080" s="0">
        <v>0.11253444850444794</v>
      </c>
      <c r="U3080" s="0">
        <v>0.13349120318889618</v>
      </c>
      <c r="V3080" s="0">
        <v>0.16374942660331726</v>
      </c>
      <c r="W3080" s="0">
        <v>0.17826816439628601</v>
      </c>
      <c r="X3080" s="0">
        <v>-1.3126760721206665</v>
      </c>
      <c r="Y3080" s="0">
        <v>-1.1488118171691895</v>
      </c>
      <c r="Z3080" s="0">
        <v>0.16386419534683228</v>
      </c>
      <c r="AA3080" s="0">
        <v>0.058745991438627243</v>
      </c>
      <c r="AB3080" s="0">
        <v>0.068797089159488678</v>
      </c>
      <c r="AC3080" s="0">
        <v>0.090139627456665039</v>
      </c>
      <c r="AD3080" s="0">
        <v>0.13461922109127045</v>
      </c>
      <c r="AE3080" s="0">
        <v>0.16542564332485199</v>
      </c>
      <c r="AF3080" s="0">
        <v>0.19623206555843353</v>
      </c>
      <c r="AG3080" s="0">
        <v>0.24071165919303894</v>
      </c>
      <c r="AH3080" s="0">
        <v>0.2620542049407959</v>
      </c>
      <c r="AI3080">
        <v>6.1235591033437231E-5</v>
      </c>
    </row>
    <row r="3081" x14ac:dyDescent="0.4">
      <c r="A3081" s="10" t="str">
        <f>Data[[#This Row],[category]]&amp;Data[[#This Row],[subcategory]]&amp;Data[[#This Row],[date]]&amp;Data[[#This Row],[hour]]</f>
        <v>NEM participationYes9/2/201712</v>
      </c>
      <c r="B3081" s="10" t="s">
        <v>141</v>
      </c>
      <c r="C3081" t="s">
        <v>122</v>
      </c>
      <c r="D3081" t="s">
        <v>113</v>
      </c>
      <c r="E3081" t="s">
        <v>65</v>
      </c>
      <c r="F3081" s="0">
        <v>1490</v>
      </c>
      <c r="G3081" s="0">
        <v>-1.3862577676773071</v>
      </c>
      <c r="H3081" s="0">
        <v>-1.4386924505233765</v>
      </c>
      <c r="I3081" s="0">
        <v>-0.052434686571359634</v>
      </c>
      <c r="J3081" s="0">
        <v>0.11478257179260254</v>
      </c>
      <c r="K3081" s="0">
        <v>93.544967651367188</v>
      </c>
      <c r="L3081" s="0">
        <v>-0.47455716133117676</v>
      </c>
      <c r="M3081" s="0">
        <v>0</v>
      </c>
      <c r="N3081" s="0">
        <v>0</v>
      </c>
      <c r="O3081" s="0">
        <v>-0.24380797147750854</v>
      </c>
      <c r="P3081" s="0">
        <v>0.81866854429244995</v>
      </c>
      <c r="Q3081" s="0">
        <v>-0.25625583529472351</v>
      </c>
      <c r="R3081" s="0">
        <v>-0.21455508470535278</v>
      </c>
      <c r="S3081" s="0">
        <v>-0.12764734029769897</v>
      </c>
      <c r="T3081" s="0">
        <v>-0.067455306649208069</v>
      </c>
      <c r="U3081" s="0">
        <v>-0.0072632669471204281</v>
      </c>
      <c r="V3081" s="0">
        <v>0.079644478857517242</v>
      </c>
      <c r="W3081" s="0">
        <v>0.12134522199630737</v>
      </c>
      <c r="X3081" s="0">
        <v>-2.0655241012573242</v>
      </c>
      <c r="Y3081" s="0">
        <v>-2.1436517238616943</v>
      </c>
      <c r="Z3081" s="0">
        <v>-0.078127682209014893</v>
      </c>
      <c r="AA3081" s="0">
        <v>0.16873037815093994</v>
      </c>
      <c r="AB3081" s="0">
        <v>-0.37669607996940613</v>
      </c>
      <c r="AC3081" s="0">
        <v>-0.31539598107337952</v>
      </c>
      <c r="AD3081" s="0">
        <v>-0.18764159083366394</v>
      </c>
      <c r="AE3081" s="0">
        <v>-0.099159300327301025</v>
      </c>
      <c r="AF3081" s="0">
        <v>-0.010677003301680088</v>
      </c>
      <c r="AG3081" s="0">
        <v>0.11707738041877747</v>
      </c>
      <c r="AH3081" s="0">
        <v>0.17837747931480408</v>
      </c>
      <c r="AI3081">
        <v>1.4631385910135464E-4</v>
      </c>
    </row>
    <row r="3082" x14ac:dyDescent="0.4">
      <c r="A3082" s="10" t="str">
        <f>Data[[#This Row],[category]]&amp;Data[[#This Row],[subcategory]]&amp;Data[[#This Row],[date]]&amp;Data[[#This Row],[hour]]</f>
        <v>NEM participationYes9/2/201713</v>
      </c>
      <c r="B3082" s="10" t="s">
        <v>141</v>
      </c>
      <c r="C3082" t="s">
        <v>122</v>
      </c>
      <c r="D3082" t="s">
        <v>113</v>
      </c>
      <c r="E3082" t="s">
        <v>66</v>
      </c>
      <c r="F3082" s="0">
        <v>1490</v>
      </c>
      <c r="G3082" s="0">
        <v>-1.5962413549423218</v>
      </c>
      <c r="H3082" s="0">
        <v>-1.8661895990371704</v>
      </c>
      <c r="I3082" s="0">
        <v>-0.26994827389717102</v>
      </c>
      <c r="J3082" s="0">
        <v>0.13728137314319611</v>
      </c>
      <c r="K3082" s="0">
        <v>95.481880187988281</v>
      </c>
      <c r="L3082" s="0">
        <v>-2.0335016250610352</v>
      </c>
      <c r="M3082" s="0">
        <v>1</v>
      </c>
      <c r="N3082" s="0">
        <v>1</v>
      </c>
      <c r="O3082" s="0">
        <v>-0.24380797147750854</v>
      </c>
      <c r="P3082" s="0">
        <v>0.81866854429244995</v>
      </c>
      <c r="Q3082" s="0">
        <v>-0.50889623165130615</v>
      </c>
      <c r="R3082" s="0">
        <v>-0.45902162790298462</v>
      </c>
      <c r="S3082" s="0">
        <v>-0.35507890582084656</v>
      </c>
      <c r="T3082" s="0">
        <v>-0.28308847546577454</v>
      </c>
      <c r="U3082" s="0">
        <v>-0.21109806001186371</v>
      </c>
      <c r="V3082" s="0">
        <v>-0.10715531557798386</v>
      </c>
      <c r="W3082" s="0">
        <v>-0.057280711829662323</v>
      </c>
      <c r="X3082" s="0">
        <v>-2.3783996105194092</v>
      </c>
      <c r="Y3082" s="0">
        <v>-2.7806224822998047</v>
      </c>
      <c r="Z3082" s="0">
        <v>-0.40222293138504028</v>
      </c>
      <c r="AA3082" s="0">
        <v>0.20180362462997437</v>
      </c>
      <c r="AB3082" s="0">
        <v>-0.74807745218276978</v>
      </c>
      <c r="AC3082" s="0">
        <v>-0.67476177215576172</v>
      </c>
      <c r="AD3082" s="0">
        <v>-0.52196598052978516</v>
      </c>
      <c r="AE3082" s="0">
        <v>-0.41614004969596863</v>
      </c>
      <c r="AF3082" s="0">
        <v>-0.3103141188621521</v>
      </c>
      <c r="AG3082" s="0">
        <v>-0.15751829743385315</v>
      </c>
      <c r="AH3082" s="0">
        <v>-0.08420262485742569</v>
      </c>
      <c r="AI3082">
        <v>3.6381928850204304E-4</v>
      </c>
    </row>
    <row r="3083" x14ac:dyDescent="0.4">
      <c r="A3083" s="10" t="str">
        <f>Data[[#This Row],[category]]&amp;Data[[#This Row],[subcategory]]&amp;Data[[#This Row],[date]]&amp;Data[[#This Row],[hour]]</f>
        <v>NEM participationYes9/2/201714</v>
      </c>
      <c r="B3083" s="10" t="s">
        <v>141</v>
      </c>
      <c r="C3083" t="s">
        <v>122</v>
      </c>
      <c r="D3083" t="s">
        <v>113</v>
      </c>
      <c r="E3083" t="s">
        <v>67</v>
      </c>
      <c r="F3083" s="0">
        <v>1490</v>
      </c>
      <c r="G3083" s="0">
        <v>-1.46723473072052</v>
      </c>
      <c r="H3083" s="0">
        <v>-1.6726410388946533</v>
      </c>
      <c r="I3083" s="0">
        <v>-0.20540651679039001</v>
      </c>
      <c r="J3083" s="0">
        <v>0.1486850380897522</v>
      </c>
      <c r="K3083" s="0">
        <v>94.908721923828125</v>
      </c>
      <c r="L3083" s="0">
        <v>-1.4172101020812988</v>
      </c>
      <c r="M3083" s="0">
        <v>0</v>
      </c>
      <c r="N3083" s="0">
        <v>0</v>
      </c>
      <c r="O3083" s="0">
        <v>-0.24380797147750854</v>
      </c>
      <c r="P3083" s="0">
        <v>0.81866854429244995</v>
      </c>
      <c r="Q3083" s="0">
        <v>-0.4510367214679718</v>
      </c>
      <c r="R3083" s="0">
        <v>-0.3970191478729248</v>
      </c>
      <c r="S3083" s="0">
        <v>-0.28444212675094604</v>
      </c>
      <c r="T3083" s="0">
        <v>-0.20647160708904266</v>
      </c>
      <c r="U3083" s="0">
        <v>-0.12850110232830048</v>
      </c>
      <c r="V3083" s="0">
        <v>-0.015924064442515373</v>
      </c>
      <c r="W3083" s="0">
        <v>0.03809351846575737</v>
      </c>
      <c r="X3083" s="0">
        <v>-2.1861796379089355</v>
      </c>
      <c r="Y3083" s="0">
        <v>-2.4922351837158203</v>
      </c>
      <c r="Z3083" s="0">
        <v>-0.3060556948184967</v>
      </c>
      <c r="AA3083" s="0">
        <v>0.21856699883937836</v>
      </c>
      <c r="AB3083" s="0">
        <v>-0.66302400827407837</v>
      </c>
      <c r="AC3083" s="0">
        <v>-0.5836181640625</v>
      </c>
      <c r="AD3083" s="0">
        <v>-0.41812989115715027</v>
      </c>
      <c r="AE3083" s="0">
        <v>-0.30351325869560242</v>
      </c>
      <c r="AF3083" s="0">
        <v>-0.18889661133289337</v>
      </c>
      <c r="AG3083" s="0">
        <v>-0.023408379405736923</v>
      </c>
      <c r="AH3083" s="0">
        <v>0.055997461080551147</v>
      </c>
      <c r="AI3083">
        <v>7.2658480925724689E-4</v>
      </c>
    </row>
    <row r="3084" x14ac:dyDescent="0.4">
      <c r="A3084" s="10" t="str">
        <f>Data[[#This Row],[category]]&amp;Data[[#This Row],[subcategory]]&amp;Data[[#This Row],[date]]&amp;Data[[#This Row],[hour]]</f>
        <v>NEM participationYes9/2/201715</v>
      </c>
      <c r="B3084" s="10" t="s">
        <v>141</v>
      </c>
      <c r="C3084" t="s">
        <v>122</v>
      </c>
      <c r="D3084" t="s">
        <v>113</v>
      </c>
      <c r="E3084" t="s">
        <v>68</v>
      </c>
      <c r="F3084" s="0">
        <v>1490</v>
      </c>
      <c r="G3084" s="0">
        <v>-0.97232156991958618</v>
      </c>
      <c r="H3084" s="0">
        <v>-1.1054636240005493</v>
      </c>
      <c r="I3084" s="0">
        <v>-0.13314206898212433</v>
      </c>
      <c r="J3084" s="0">
        <v>0.15125396847724915</v>
      </c>
      <c r="K3084" s="0">
        <v>93.432884216308594</v>
      </c>
      <c r="L3084" s="0">
        <v>-0.90135860443115234</v>
      </c>
      <c r="M3084" s="0">
        <v>0</v>
      </c>
      <c r="N3084" s="0">
        <v>0</v>
      </c>
      <c r="O3084" s="0">
        <v>-0.24380797147750854</v>
      </c>
      <c r="P3084" s="0">
        <v>0.81866854429244995</v>
      </c>
      <c r="Q3084" s="0">
        <v>-0.37159794569015503</v>
      </c>
      <c r="R3084" s="0">
        <v>-0.31664708256721497</v>
      </c>
      <c r="S3084" s="0">
        <v>-0.20212496817111969</v>
      </c>
      <c r="T3084" s="0">
        <v>-0.12280730903148651</v>
      </c>
      <c r="U3084" s="0">
        <v>-0.043489649891853333</v>
      </c>
      <c r="V3084" s="0">
        <v>0.07103244960308075</v>
      </c>
      <c r="W3084" s="0">
        <v>0.12598332762718201</v>
      </c>
      <c r="X3084" s="0">
        <v>-1.4487591981887817</v>
      </c>
      <c r="Y3084" s="0">
        <v>-1.6471408605575562</v>
      </c>
      <c r="Z3084" s="0">
        <v>-0.19838167726993561</v>
      </c>
      <c r="AA3084" s="0">
        <v>0.22234334051609039</v>
      </c>
      <c r="AB3084" s="0">
        <v>-0.54624897241592407</v>
      </c>
      <c r="AC3084" s="0">
        <v>-0.46547120809555054</v>
      </c>
      <c r="AD3084" s="0">
        <v>-0.29712370038032532</v>
      </c>
      <c r="AE3084" s="0">
        <v>-0.18052674829959869</v>
      </c>
      <c r="AF3084" s="0">
        <v>-0.063929788768291473</v>
      </c>
      <c r="AG3084" s="0">
        <v>0.10441771149635315</v>
      </c>
      <c r="AH3084" s="0">
        <v>0.18519550561904907</v>
      </c>
      <c r="AI3084">
        <v>7.3870286994548451E-4</v>
      </c>
    </row>
    <row r="3085" x14ac:dyDescent="0.4">
      <c r="A3085" s="10" t="str">
        <f>Data[[#This Row],[category]]&amp;Data[[#This Row],[subcategory]]&amp;Data[[#This Row],[date]]&amp;Data[[#This Row],[hour]]</f>
        <v>NEM participationYes9/2/201716</v>
      </c>
      <c r="B3085" s="10" t="s">
        <v>141</v>
      </c>
      <c r="C3085" t="s">
        <v>122</v>
      </c>
      <c r="D3085" t="s">
        <v>113</v>
      </c>
      <c r="E3085" t="s">
        <v>69</v>
      </c>
      <c r="F3085" s="0">
        <v>1490</v>
      </c>
      <c r="G3085" s="0">
        <v>-0.078107140958309174</v>
      </c>
      <c r="H3085" s="0">
        <v>-0.022701360285282135</v>
      </c>
      <c r="I3085" s="0">
        <v>0.055405769497156143</v>
      </c>
      <c r="J3085" s="0">
        <v>0.13049918413162231</v>
      </c>
      <c r="K3085" s="0">
        <v>92.745635986328125</v>
      </c>
      <c r="L3085" s="0">
        <v>0.43562966585159302</v>
      </c>
      <c r="M3085" s="0">
        <v>0</v>
      </c>
      <c r="N3085" s="0">
        <v>0</v>
      </c>
      <c r="O3085" s="0">
        <v>-0.24380797147750854</v>
      </c>
      <c r="P3085" s="0">
        <v>0.81866854429244995</v>
      </c>
      <c r="Q3085" s="0">
        <v>-0.14187183976173401</v>
      </c>
      <c r="R3085" s="0">
        <v>-0.094461210072040558</v>
      </c>
      <c r="S3085" s="0">
        <v>0.0043463828042149544</v>
      </c>
      <c r="T3085" s="0">
        <v>0.072780221700668335</v>
      </c>
      <c r="U3085" s="0">
        <v>0.14121405780315399</v>
      </c>
      <c r="V3085" s="0">
        <v>0.24002166092395782</v>
      </c>
      <c r="W3085" s="0">
        <v>0.28743228316307068</v>
      </c>
      <c r="X3085" s="0">
        <v>-0.11637964099645615</v>
      </c>
      <c r="Y3085" s="0">
        <v>-0.03382502868771553</v>
      </c>
      <c r="Z3085" s="0">
        <v>0.08255460113286972</v>
      </c>
      <c r="AA3085" s="0">
        <v>0.19183379411697388</v>
      </c>
      <c r="AB3085" s="0">
        <v>-0.20855158567428589</v>
      </c>
      <c r="AC3085" s="0">
        <v>-0.13885797560214996</v>
      </c>
      <c r="AD3085" s="0">
        <v>0.0063891848549246788</v>
      </c>
      <c r="AE3085" s="0">
        <v>0.10698692500591278</v>
      </c>
      <c r="AF3085" s="0">
        <v>0.20758466422557831</v>
      </c>
      <c r="AG3085" s="0">
        <v>0.35283181071281433</v>
      </c>
      <c r="AH3085" s="0">
        <v>0.42252543568611145</v>
      </c>
      <c r="AI3085">
        <v>7.9673039742189644E-4</v>
      </c>
    </row>
    <row r="3086" x14ac:dyDescent="0.4">
      <c r="A3086" s="10" t="str">
        <f>Data[[#This Row],[category]]&amp;Data[[#This Row],[subcategory]]&amp;Data[[#This Row],[date]]&amp;Data[[#This Row],[hour]]</f>
        <v>NEM participationYes9/2/201717</v>
      </c>
      <c r="B3086" s="10" t="s">
        <v>141</v>
      </c>
      <c r="C3086" t="s">
        <v>122</v>
      </c>
      <c r="D3086" t="s">
        <v>113</v>
      </c>
      <c r="E3086" t="s">
        <v>70</v>
      </c>
      <c r="F3086" s="0">
        <v>1490</v>
      </c>
      <c r="G3086" s="0">
        <v>1.1076631546020508</v>
      </c>
      <c r="H3086" s="0">
        <v>1.4136408567428589</v>
      </c>
      <c r="I3086" s="0">
        <v>0.30597764253616333</v>
      </c>
      <c r="J3086" s="0">
        <v>0.11338888108730316</v>
      </c>
      <c r="K3086" s="0">
        <v>92.6697998046875</v>
      </c>
      <c r="L3086" s="0">
        <v>2.7433512210845947</v>
      </c>
      <c r="M3086" s="0">
        <v>1</v>
      </c>
      <c r="N3086" s="0">
        <v>1</v>
      </c>
      <c r="O3086" s="0">
        <v>-0.24380797147750854</v>
      </c>
      <c r="P3086" s="0">
        <v>0.81866854429244995</v>
      </c>
      <c r="Q3086" s="0">
        <v>0.1414923369884491</v>
      </c>
      <c r="R3086" s="0">
        <v>0.18268676102161407</v>
      </c>
      <c r="S3086" s="0">
        <v>0.26853927969932556</v>
      </c>
      <c r="T3086" s="0">
        <v>0.32800045609474182</v>
      </c>
      <c r="U3086" s="0">
        <v>0.38746163249015808</v>
      </c>
      <c r="V3086" s="0">
        <v>0.47331416606903076</v>
      </c>
      <c r="W3086" s="0">
        <v>0.51450854539871216</v>
      </c>
      <c r="X3086" s="0">
        <v>1.6504181623458862</v>
      </c>
      <c r="Y3086" s="0">
        <v>2.1063249111175537</v>
      </c>
      <c r="Z3086" s="0">
        <v>0.45590671896934509</v>
      </c>
      <c r="AA3086" s="0">
        <v>0.16668166220188141</v>
      </c>
      <c r="AB3086" s="0">
        <v>0.20799371600151062</v>
      </c>
      <c r="AC3086" s="0">
        <v>0.26854950189590454</v>
      </c>
      <c r="AD3086" s="0">
        <v>0.39475271105766296</v>
      </c>
      <c r="AE3086" s="0">
        <v>0.48216065764427185</v>
      </c>
      <c r="AF3086" s="0">
        <v>0.56956863403320313</v>
      </c>
      <c r="AG3086" s="0">
        <v>0.69577181339263916</v>
      </c>
      <c r="AH3086" s="0">
        <v>0.75632756948471069</v>
      </c>
      <c r="AI3086">
        <v>8.7227199536243916E-4</v>
      </c>
    </row>
    <row r="3087" x14ac:dyDescent="0.4">
      <c r="A3087" s="10" t="str">
        <f>Data[[#This Row],[category]]&amp;Data[[#This Row],[subcategory]]&amp;Data[[#This Row],[date]]&amp;Data[[#This Row],[hour]]</f>
        <v>NEM participationYes9/2/201718</v>
      </c>
      <c r="B3087" s="10" t="s">
        <v>141</v>
      </c>
      <c r="C3087" t="s">
        <v>122</v>
      </c>
      <c r="D3087" t="s">
        <v>113</v>
      </c>
      <c r="E3087" t="s">
        <v>71</v>
      </c>
      <c r="F3087" s="0">
        <v>1490</v>
      </c>
      <c r="G3087" s="0">
        <v>2.4209022521972656</v>
      </c>
      <c r="H3087" s="0">
        <v>2.9896166324615479</v>
      </c>
      <c r="I3087" s="0">
        <v>0.568714439868927</v>
      </c>
      <c r="J3087" s="0">
        <v>0.10848090797662735</v>
      </c>
      <c r="K3087" s="0">
        <v>91.3302001953125</v>
      </c>
      <c r="L3087" s="0">
        <v>5.268702507019043</v>
      </c>
      <c r="M3087" s="0">
        <v>1</v>
      </c>
      <c r="N3087" s="0">
        <v>1</v>
      </c>
      <c r="O3087" s="0">
        <v>-0.24380797147750854</v>
      </c>
      <c r="P3087" s="0">
        <v>0.81866854429244995</v>
      </c>
      <c r="Q3087" s="0">
        <v>0.41827952861785889</v>
      </c>
      <c r="R3087" s="0">
        <v>0.45769086480140686</v>
      </c>
      <c r="S3087" s="0">
        <v>0.53982728719711304</v>
      </c>
      <c r="T3087" s="0">
        <v>0.59671473503112793</v>
      </c>
      <c r="U3087" s="0">
        <v>0.65360218286514282</v>
      </c>
      <c r="V3087" s="0">
        <v>0.73573863506317139</v>
      </c>
      <c r="W3087" s="0">
        <v>0.77514994144439697</v>
      </c>
      <c r="X3087" s="0">
        <v>3.6071443557739258</v>
      </c>
      <c r="Y3087" s="0">
        <v>4.45452880859375</v>
      </c>
      <c r="Z3087" s="0">
        <v>0.84738451242446899</v>
      </c>
      <c r="AA3087" s="0">
        <v>0.1594669371843338</v>
      </c>
      <c r="AB3087" s="0">
        <v>0.61487090587615967</v>
      </c>
      <c r="AC3087" s="0">
        <v>0.67280560731887817</v>
      </c>
      <c r="AD3087" s="0">
        <v>0.79354614019393921</v>
      </c>
      <c r="AE3087" s="0">
        <v>0.87717068195343018</v>
      </c>
      <c r="AF3087" s="0">
        <v>0.96079522371292114</v>
      </c>
      <c r="AG3087" s="0">
        <v>1.081535816192627</v>
      </c>
      <c r="AH3087" s="0">
        <v>1.1394704580307007</v>
      </c>
      <c r="AI3087">
        <v>7.4751826748098438E-4</v>
      </c>
    </row>
    <row r="3088" x14ac:dyDescent="0.4">
      <c r="A3088" s="10" t="str">
        <f>Data[[#This Row],[category]]&amp;Data[[#This Row],[subcategory]]&amp;Data[[#This Row],[date]]&amp;Data[[#This Row],[hour]]</f>
        <v>NEM participationYes9/2/201719</v>
      </c>
      <c r="B3088" s="10" t="s">
        <v>141</v>
      </c>
      <c r="C3088" t="s">
        <v>122</v>
      </c>
      <c r="D3088" t="s">
        <v>113</v>
      </c>
      <c r="E3088" t="s">
        <v>72</v>
      </c>
      <c r="F3088" s="0">
        <v>1490</v>
      </c>
      <c r="G3088" s="0">
        <v>3.4832401275634766</v>
      </c>
      <c r="H3088" s="0">
        <v>4.0015144348144531</v>
      </c>
      <c r="I3088" s="0">
        <v>0.51827454566955566</v>
      </c>
      <c r="J3088" s="0">
        <v>0.10862376540899277</v>
      </c>
      <c r="K3088" s="0">
        <v>88.467788696289063</v>
      </c>
      <c r="L3088" s="0">
        <v>4.6655845642089844</v>
      </c>
      <c r="M3088" s="0">
        <v>1</v>
      </c>
      <c r="N3088" s="0">
        <v>1</v>
      </c>
      <c r="O3088" s="0">
        <v>-0.24380797147750854</v>
      </c>
      <c r="P3088" s="0">
        <v>0.81866854429244995</v>
      </c>
      <c r="Q3088" s="0">
        <v>0.36537489295005798</v>
      </c>
      <c r="R3088" s="0">
        <v>0.40483814477920532</v>
      </c>
      <c r="S3088" s="0">
        <v>0.48708271980285645</v>
      </c>
      <c r="T3088" s="0">
        <v>0.544045090675354</v>
      </c>
      <c r="U3088" s="0">
        <v>0.60100746154785156</v>
      </c>
      <c r="V3088" s="0">
        <v>0.68325203657150269</v>
      </c>
      <c r="W3088" s="0">
        <v>0.72271525859832764</v>
      </c>
      <c r="X3088" s="0">
        <v>5.1900277137756348</v>
      </c>
      <c r="Y3088" s="0">
        <v>5.9622564315795898</v>
      </c>
      <c r="Z3088" s="0">
        <v>0.77222901582717896</v>
      </c>
      <c r="AA3088" s="0">
        <v>0.1596769392490387</v>
      </c>
      <c r="AB3088" s="0">
        <v>0.53710108995437622</v>
      </c>
      <c r="AC3088" s="0">
        <v>0.59511202573776245</v>
      </c>
      <c r="AD3088" s="0">
        <v>0.71601158380508423</v>
      </c>
      <c r="AE3088" s="0">
        <v>0.79974627494812012</v>
      </c>
      <c r="AF3088" s="0">
        <v>0.88348096609115601</v>
      </c>
      <c r="AG3088" s="0">
        <v>1.004380464553833</v>
      </c>
      <c r="AH3088" s="0">
        <v>1.0623915195465088</v>
      </c>
      <c r="AI3088">
        <v>6.8533963548134125E-4</v>
      </c>
    </row>
    <row r="3089" x14ac:dyDescent="0.4">
      <c r="A3089" s="10" t="str">
        <f>Data[[#This Row],[category]]&amp;Data[[#This Row],[subcategory]]&amp;Data[[#This Row],[date]]&amp;Data[[#This Row],[hour]]</f>
        <v>NEM participationYes9/2/201720</v>
      </c>
      <c r="B3089" s="10" t="s">
        <v>141</v>
      </c>
      <c r="C3089" t="s">
        <v>122</v>
      </c>
      <c r="D3089" t="s">
        <v>113</v>
      </c>
      <c r="E3089" t="s">
        <v>55</v>
      </c>
      <c r="F3089" s="0">
        <v>1490</v>
      </c>
      <c r="G3089" s="0">
        <v>3.9712557792663574</v>
      </c>
      <c r="H3089" s="0">
        <v>4.2451119422912598</v>
      </c>
      <c r="I3089" s="0">
        <v>0.27385586500167847</v>
      </c>
      <c r="J3089" s="0">
        <v>0.097709693014621735</v>
      </c>
      <c r="K3089" s="0">
        <v>85.556373596191406</v>
      </c>
      <c r="L3089" s="0">
        <v>2.7266392707824707</v>
      </c>
      <c r="M3089" s="0">
        <v>1</v>
      </c>
      <c r="N3089" s="0">
        <v>1</v>
      </c>
      <c r="O3089" s="0">
        <v>-0.24380797147750854</v>
      </c>
      <c r="P3089" s="0">
        <v>0.81866854429244995</v>
      </c>
      <c r="Q3089" s="0">
        <v>0.13333240151405334</v>
      </c>
      <c r="R3089" s="0">
        <v>0.16883052885532379</v>
      </c>
      <c r="S3089" s="0">
        <v>0.24281153082847595</v>
      </c>
      <c r="T3089" s="0">
        <v>0.29405054450035095</v>
      </c>
      <c r="U3089" s="0">
        <v>0.34528955817222595</v>
      </c>
      <c r="V3089" s="0">
        <v>0.41927054524421692</v>
      </c>
      <c r="W3089" s="0">
        <v>0.45476868748664856</v>
      </c>
      <c r="X3089" s="0">
        <v>5.9171714782714844</v>
      </c>
      <c r="Y3089" s="0">
        <v>6.3252162933349609</v>
      </c>
      <c r="Z3089" s="0">
        <v>0.40804523229598999</v>
      </c>
      <c r="AA3089" s="0">
        <v>0.14363324642181396</v>
      </c>
      <c r="AB3089" s="0">
        <v>0.1959986537694931</v>
      </c>
      <c r="AC3089" s="0">
        <v>0.24818089604377747</v>
      </c>
      <c r="AD3089" s="0">
        <v>0.35693296790122986</v>
      </c>
      <c r="AE3089" s="0">
        <v>0.43225431442260742</v>
      </c>
      <c r="AF3089" s="0">
        <v>0.50757569074630737</v>
      </c>
      <c r="AG3089" s="0">
        <v>0.61632770299911499</v>
      </c>
      <c r="AH3089" s="0">
        <v>0.66850996017456055</v>
      </c>
      <c r="AI3089">
        <v>2.2269788591771089E-3</v>
      </c>
    </row>
    <row r="3090" x14ac:dyDescent="0.4">
      <c r="A3090" s="10" t="str">
        <f>Data[[#This Row],[category]]&amp;Data[[#This Row],[subcategory]]&amp;Data[[#This Row],[date]]&amp;Data[[#This Row],[hour]]</f>
        <v>NEM participationYes9/2/201721</v>
      </c>
      <c r="B3090" s="10" t="s">
        <v>141</v>
      </c>
      <c r="C3090" t="s">
        <v>122</v>
      </c>
      <c r="D3090" t="s">
        <v>113</v>
      </c>
      <c r="E3090" t="s">
        <v>73</v>
      </c>
      <c r="F3090" s="0">
        <v>1490</v>
      </c>
      <c r="G3090" s="0">
        <v>3.8609054088592529</v>
      </c>
      <c r="H3090" s="0">
        <v>4.0745100975036621</v>
      </c>
      <c r="I3090" s="0">
        <v>0.21360458433628082</v>
      </c>
      <c r="J3090" s="0">
        <v>0.089967980980873108</v>
      </c>
      <c r="K3090" s="0">
        <v>85.293960571289063</v>
      </c>
      <c r="L3090" s="0">
        <v>2.3229026794433594</v>
      </c>
      <c r="M3090" s="0">
        <v>1</v>
      </c>
      <c r="N3090" s="0">
        <v>1</v>
      </c>
      <c r="O3090" s="0">
        <v>-0.24380797147750854</v>
      </c>
      <c r="P3090" s="0">
        <v>0.81866854429244995</v>
      </c>
      <c r="Q3090" s="0">
        <v>0.077049091458320618</v>
      </c>
      <c r="R3090" s="0">
        <v>0.10973464697599411</v>
      </c>
      <c r="S3090" s="0">
        <v>0.17785400152206421</v>
      </c>
      <c r="T3090" s="0">
        <v>0.22503325343132019</v>
      </c>
      <c r="U3090" s="0">
        <v>0.27221250534057617</v>
      </c>
      <c r="V3090" s="0">
        <v>0.34033185243606567</v>
      </c>
      <c r="W3090" s="0">
        <v>0.37301740050315857</v>
      </c>
      <c r="X3090" s="0">
        <v>5.752748966217041</v>
      </c>
      <c r="Y3090" s="0">
        <v>6.0710201263427734</v>
      </c>
      <c r="Z3090" s="0">
        <v>0.31827083230018616</v>
      </c>
      <c r="AA3090" s="0">
        <v>0.13225293159484863</v>
      </c>
      <c r="AB3090" s="0">
        <v>0.11326217651367188</v>
      </c>
      <c r="AC3090" s="0">
        <v>0.16130994260311127</v>
      </c>
      <c r="AD3090" s="0">
        <v>0.26144540309906006</v>
      </c>
      <c r="AE3090" s="0">
        <v>0.33079889416694641</v>
      </c>
      <c r="AF3090" s="0">
        <v>0.40015238523483276</v>
      </c>
      <c r="AG3090" s="0">
        <v>0.50028783082962036</v>
      </c>
      <c r="AH3090" s="0">
        <v>0.54833561182022095</v>
      </c>
      <c r="AI3090">
        <v>3.8895782137871038E-3</v>
      </c>
    </row>
    <row r="3091" x14ac:dyDescent="0.4">
      <c r="A3091" s="10" t="str">
        <f>Data[[#This Row],[category]]&amp;Data[[#This Row],[subcategory]]&amp;Data[[#This Row],[date]]&amp;Data[[#This Row],[hour]]</f>
        <v>NEM participationYes9/2/201722</v>
      </c>
      <c r="B3091" s="10" t="s">
        <v>141</v>
      </c>
      <c r="C3091" t="s">
        <v>122</v>
      </c>
      <c r="D3091" t="s">
        <v>113</v>
      </c>
      <c r="E3091" t="s">
        <v>74</v>
      </c>
      <c r="F3091" s="0">
        <v>1490</v>
      </c>
      <c r="G3091" s="0">
        <v>3.5882282257080078</v>
      </c>
      <c r="H3091" s="0">
        <v>3.9133083820343018</v>
      </c>
      <c r="I3091" s="0">
        <v>0.32508048415184021</v>
      </c>
      <c r="J3091" s="0">
        <v>0.085599534213542938</v>
      </c>
      <c r="K3091" s="0">
        <v>85.864433288574219</v>
      </c>
      <c r="L3091" s="0">
        <v>3.7251541614532471</v>
      </c>
      <c r="M3091" s="0">
        <v>1</v>
      </c>
      <c r="N3091" s="0">
        <v>1</v>
      </c>
      <c r="O3091" s="0">
        <v>-0.24380797147750854</v>
      </c>
      <c r="P3091" s="0">
        <v>0.81866854429244995</v>
      </c>
      <c r="Q3091" s="0">
        <v>0.18547801673412323</v>
      </c>
      <c r="R3091" s="0">
        <v>0.21657650172710419</v>
      </c>
      <c r="S3091" s="0">
        <v>0.28138828277587891</v>
      </c>
      <c r="T3091" s="0">
        <v>0.32627671957015991</v>
      </c>
      <c r="U3091" s="0">
        <v>0.37116515636444092</v>
      </c>
      <c r="V3091" s="0">
        <v>0.43597692251205444</v>
      </c>
      <c r="W3091" s="0">
        <v>0.46707543730735779</v>
      </c>
      <c r="X3091" s="0">
        <v>5.3464598655700684</v>
      </c>
      <c r="Y3091" s="0">
        <v>5.8308296203613281</v>
      </c>
      <c r="Z3091" s="0">
        <v>0.48436993360519409</v>
      </c>
      <c r="AA3091" s="0">
        <v>0.12583132088184357</v>
      </c>
      <c r="AB3091" s="0">
        <v>0.27265265583992004</v>
      </c>
      <c r="AC3091" s="0">
        <v>0.31836745142936707</v>
      </c>
      <c r="AD3091" s="0">
        <v>0.41364076733589172</v>
      </c>
      <c r="AE3091" s="0">
        <v>0.47962677478790283</v>
      </c>
      <c r="AF3091" s="0">
        <v>0.54561281204223633</v>
      </c>
      <c r="AG3091" s="0">
        <v>0.64088612794876099</v>
      </c>
      <c r="AH3091" s="0">
        <v>0.68660086393356323</v>
      </c>
      <c r="AI3091">
        <v>4.0542317451865983E-3</v>
      </c>
    </row>
    <row r="3092" x14ac:dyDescent="0.4">
      <c r="A3092" s="10" t="str">
        <f>Data[[#This Row],[category]]&amp;Data[[#This Row],[subcategory]]&amp;Data[[#This Row],[date]]&amp;Data[[#This Row],[hour]]</f>
        <v>NEM participationYes9/2/201723</v>
      </c>
      <c r="B3092" s="10" t="s">
        <v>141</v>
      </c>
      <c r="C3092" t="s">
        <v>122</v>
      </c>
      <c r="D3092" t="s">
        <v>113</v>
      </c>
      <c r="E3092" t="s">
        <v>75</v>
      </c>
      <c r="F3092" s="0">
        <v>1490</v>
      </c>
      <c r="G3092" s="0">
        <v>3.3054487705230713</v>
      </c>
      <c r="H3092" s="0">
        <v>3.610590934753418</v>
      </c>
      <c r="I3092" s="0">
        <v>0.30514213442802429</v>
      </c>
      <c r="J3092" s="0">
        <v>0.082493975758552551</v>
      </c>
      <c r="K3092" s="0">
        <v>85.660400390625</v>
      </c>
      <c r="L3092" s="0">
        <v>3.6149435043334961</v>
      </c>
      <c r="M3092" s="0">
        <v>1</v>
      </c>
      <c r="N3092" s="0">
        <v>1</v>
      </c>
      <c r="O3092" s="0">
        <v>-0.24380797147750854</v>
      </c>
      <c r="P3092" s="0">
        <v>0.81866854429244995</v>
      </c>
      <c r="Q3092" s="0">
        <v>0.175331711769104</v>
      </c>
      <c r="R3092" s="0">
        <v>0.20530194044113159</v>
      </c>
      <c r="S3092" s="0">
        <v>0.26776233315467834</v>
      </c>
      <c r="T3092" s="0">
        <v>0.31102222204208374</v>
      </c>
      <c r="U3092" s="0">
        <v>0.35428211092948914</v>
      </c>
      <c r="V3092" s="0">
        <v>0.41674250364303589</v>
      </c>
      <c r="W3092" s="0">
        <v>0.44671273231506348</v>
      </c>
      <c r="X3092" s="0">
        <v>4.9251184463500977</v>
      </c>
      <c r="Y3092" s="0">
        <v>5.3797802925109863</v>
      </c>
      <c r="Z3092" s="0">
        <v>0.45466175675392151</v>
      </c>
      <c r="AA3092" s="0">
        <v>0.12126614153385162</v>
      </c>
      <c r="AB3092" s="0">
        <v>0.25773760676383972</v>
      </c>
      <c r="AC3092" s="0">
        <v>0.30179387331008911</v>
      </c>
      <c r="AD3092" s="0">
        <v>0.39361065626144409</v>
      </c>
      <c r="AE3092" s="0">
        <v>0.45720267295837402</v>
      </c>
      <c r="AF3092" s="0">
        <v>0.52079468965530396</v>
      </c>
      <c r="AG3092" s="0">
        <v>0.61261147260665894</v>
      </c>
      <c r="AH3092" s="0">
        <v>0.65666770935058594</v>
      </c>
      <c r="AI3092">
        <v>2.7379793243511585E-3</v>
      </c>
    </row>
    <row r="3093" x14ac:dyDescent="0.4">
      <c r="A3093" s="10" t="str">
        <f>Data[[#This Row],[category]]&amp;Data[[#This Row],[subcategory]]&amp;Data[[#This Row],[date]]&amp;Data[[#This Row],[hour]]</f>
        <v>NEM participationYes9/2/201724</v>
      </c>
      <c r="B3093" s="10" t="s">
        <v>141</v>
      </c>
      <c r="C3093" t="s">
        <v>122</v>
      </c>
      <c r="D3093" t="s">
        <v>113</v>
      </c>
      <c r="E3093" t="s">
        <v>76</v>
      </c>
      <c r="F3093" s="0">
        <v>1490</v>
      </c>
      <c r="G3093" s="0">
        <v>3.0927176475524902</v>
      </c>
      <c r="H3093" s="0">
        <v>3.4041092395782471</v>
      </c>
      <c r="I3093" s="0">
        <v>0.31139153242111206</v>
      </c>
      <c r="J3093" s="0">
        <v>0.083254598081111908</v>
      </c>
      <c r="K3093" s="0">
        <v>86.228858947753906</v>
      </c>
      <c r="L3093" s="0">
        <v>3.6395237445831299</v>
      </c>
      <c r="M3093" s="0">
        <v>1</v>
      </c>
      <c r="N3093" s="0">
        <v>1</v>
      </c>
      <c r="O3093" s="0">
        <v>-0.24380797147750854</v>
      </c>
      <c r="P3093" s="0">
        <v>0.81866854429244995</v>
      </c>
      <c r="Q3093" s="0">
        <v>0.18210984766483307</v>
      </c>
      <c r="R3093" s="0">
        <v>0.21235641837120056</v>
      </c>
      <c r="S3093" s="0">
        <v>0.27539271116256714</v>
      </c>
      <c r="T3093" s="0">
        <v>0.31905147433280945</v>
      </c>
      <c r="U3093" s="0">
        <v>0.36271023750305176</v>
      </c>
      <c r="V3093" s="0">
        <v>0.42574653029441833</v>
      </c>
      <c r="W3093" s="0">
        <v>0.45599311590194702</v>
      </c>
      <c r="X3093" s="0">
        <v>4.6081490516662598</v>
      </c>
      <c r="Y3093" s="0">
        <v>5.0721230506896973</v>
      </c>
      <c r="Z3093" s="0">
        <v>0.46397340297698975</v>
      </c>
      <c r="AA3093" s="0">
        <v>0.12238425761461258</v>
      </c>
      <c r="AB3093" s="0">
        <v>0.26770147681236267</v>
      </c>
      <c r="AC3093" s="0">
        <v>0.31216394901275635</v>
      </c>
      <c r="AD3093" s="0">
        <v>0.4048272967338562</v>
      </c>
      <c r="AE3093" s="0">
        <v>0.46900567412376404</v>
      </c>
      <c r="AF3093" s="0">
        <v>0.53318405151367188</v>
      </c>
      <c r="AG3093" s="0">
        <v>0.62584739923477173</v>
      </c>
      <c r="AH3093" s="0">
        <v>0.67030984163284302</v>
      </c>
      <c r="AI3093">
        <v>2.4613026893298695E-3</v>
      </c>
    </row>
    <row r="3094" x14ac:dyDescent="0.4">
      <c r="A3094" s="10" t="str">
        <f>Data[[#This Row],[category]]&amp;Data[[#This Row],[subcategory]]&amp;Data[[#This Row],[date]]&amp;Data[[#This Row],[hour]]</f>
        <v>NEM participationYes9/2/2017Avg. 11 to 6 pm</v>
      </c>
      <c r="B3094" s="10" t="s">
        <v>141</v>
      </c>
      <c r="C3094" t="s">
        <v>122</v>
      </c>
      <c r="D3094" t="s">
        <v>113</v>
      </c>
      <c r="E3094" t="s">
        <v>77</v>
      </c>
      <c r="F3094" s="0">
        <v>1490</v>
      </c>
      <c r="G3094" s="0">
        <v>-0.28165674209594727</v>
      </c>
      <c r="H3094" s="0">
        <v>-0.24320439994335175</v>
      </c>
      <c r="I3094" s="0">
        <v>0.038452338427305222</v>
      </c>
      <c r="J3094" s="0">
        <v>0.11248220503330231</v>
      </c>
      <c r="K3094" s="0">
        <v>93.444869995117188</v>
      </c>
      <c r="L3094" s="0">
        <v>0.35231316089630127</v>
      </c>
      <c r="M3094" s="0">
        <v>0</v>
      </c>
      <c r="N3094" s="0">
        <v>0</v>
      </c>
      <c r="O3094" s="0"/>
      <c r="P3094" s="0"/>
      <c r="Q3094" s="0">
        <v>-0.13963495194911957</v>
      </c>
      <c r="R3094" s="0">
        <v>-0.098769925534725189</v>
      </c>
      <c r="S3094" s="0">
        <v>-0.013603908009827137</v>
      </c>
      <c r="T3094" s="0">
        <v>0.0453818179666996</v>
      </c>
      <c r="U3094" s="0">
        <v>0.10436754673719406</v>
      </c>
      <c r="V3094" s="0">
        <v>0.18953356146812439</v>
      </c>
      <c r="W3094" s="0">
        <v>0.23039858043193817</v>
      </c>
      <c r="X3094" s="0">
        <v>-0.4196685254573822</v>
      </c>
      <c r="Y3094" s="0">
        <v>-0.36237454414367676</v>
      </c>
      <c r="Z3094" s="0">
        <v>0.057293981313705444</v>
      </c>
      <c r="AA3094" s="0">
        <v>0.1653488427400589</v>
      </c>
      <c r="AB3094" s="0">
        <v>-0.20526337623596191</v>
      </c>
      <c r="AC3094" s="0">
        <v>-0.14519180357456207</v>
      </c>
      <c r="AD3094" s="0">
        <v>-0.019997749477624893</v>
      </c>
      <c r="AE3094" s="0">
        <v>0.066711269319057465</v>
      </c>
      <c r="AF3094" s="0">
        <v>0.15342028439044952</v>
      </c>
      <c r="AG3094" s="0">
        <v>0.278614342212677</v>
      </c>
      <c r="AH3094" s="0">
        <v>0.33868589997291565</v>
      </c>
      <c r="AI3094">
        <v>4.365282888700861E-4</v>
      </c>
    </row>
    <row r="3095" x14ac:dyDescent="0.4">
      <c r="A3095" s="10" t="str">
        <f>Data[[#This Row],[category]]&amp;Data[[#This Row],[subcategory]]&amp;Data[[#This Row],[date]]&amp;Data[[#This Row],[hour]]</f>
        <v>NEM participationYes9/2/2017Avg. 2 to 6pm</v>
      </c>
      <c r="B3095" s="10" t="s">
        <v>141</v>
      </c>
      <c r="C3095" t="s">
        <v>122</v>
      </c>
      <c r="D3095" t="s">
        <v>113</v>
      </c>
      <c r="E3095" t="s">
        <v>78</v>
      </c>
      <c r="F3095" s="0">
        <v>1490</v>
      </c>
      <c r="G3095" s="0">
        <v>0.6195341944694519</v>
      </c>
      <c r="H3095" s="0">
        <v>0.81877309083938599</v>
      </c>
      <c r="I3095" s="0">
        <v>0.19923895597457886</v>
      </c>
      <c r="J3095" s="0">
        <v>0.11009526997804642</v>
      </c>
      <c r="K3095" s="0">
        <v>92.544631958007813</v>
      </c>
      <c r="L3095" s="0">
        <v>1.8481181859970093</v>
      </c>
      <c r="M3095" s="0">
        <v>1</v>
      </c>
      <c r="N3095" s="0">
        <v>1</v>
      </c>
      <c r="O3095" s="0"/>
      <c r="P3095" s="0"/>
      <c r="Q3095" s="0">
        <v>0.037581417709589005</v>
      </c>
      <c r="R3095" s="0">
        <v>0.077579259872436523</v>
      </c>
      <c r="S3095" s="0">
        <v>0.16093800961971283</v>
      </c>
      <c r="T3095" s="0">
        <v>0.2186720222234726</v>
      </c>
      <c r="U3095" s="0">
        <v>0.27640604972839355</v>
      </c>
      <c r="V3095" s="0">
        <v>0.35976478457450867</v>
      </c>
      <c r="W3095" s="0">
        <v>0.39976263046264648</v>
      </c>
      <c r="X3095" s="0">
        <v>0.92310589551925659</v>
      </c>
      <c r="Y3095" s="0">
        <v>1.2199718952178955</v>
      </c>
      <c r="Z3095" s="0">
        <v>0.2968660295009613</v>
      </c>
      <c r="AA3095" s="0">
        <v>0.1618400514125824</v>
      </c>
      <c r="AB3095" s="0">
        <v>0.055244684219360352</v>
      </c>
      <c r="AC3095" s="0">
        <v>0.11404150724411011</v>
      </c>
      <c r="AD3095" s="0">
        <v>0.23657886683940887</v>
      </c>
      <c r="AE3095" s="0">
        <v>0.32144787907600403</v>
      </c>
      <c r="AF3095" s="0">
        <v>0.40631687641143799</v>
      </c>
      <c r="AG3095" s="0">
        <v>0.52885425090789795</v>
      </c>
      <c r="AH3095" s="0">
        <v>0.58765107393264771</v>
      </c>
      <c r="AI3095">
        <v>7.0400834979622573E-4</v>
      </c>
    </row>
    <row r="3096" x14ac:dyDescent="0.4">
      <c r="A3096" s="10" t="str">
        <f>Data[[#This Row],[category]]&amp;Data[[#This Row],[subcategory]]&amp;Data[[#This Row],[date]]&amp;Data[[#This Row],[hour]]</f>
        <v>NEM participationYesAvg. Weekday Event1</v>
      </c>
      <c r="B3096" s="10" t="s">
        <v>141</v>
      </c>
      <c r="C3096" t="s">
        <v>122</v>
      </c>
      <c r="D3096" t="s">
        <v>174</v>
      </c>
      <c r="E3096" t="s">
        <v>41</v>
      </c>
      <c r="F3096" s="0">
        <v>1490</v>
      </c>
      <c r="G3096" s="0">
        <v>2.6424379348754883</v>
      </c>
      <c r="H3096" s="0">
        <v>2.7061357498168945</v>
      </c>
      <c r="I3096" s="0">
        <v>0.063697874546051025</v>
      </c>
      <c r="J3096" s="0">
        <v>0.035334184765815735</v>
      </c>
      <c r="K3096" s="0">
        <v>72.353538513183594</v>
      </c>
      <c r="L3096" s="0">
        <v>1.744365930557251</v>
      </c>
      <c r="M3096" s="0">
        <v>1</v>
      </c>
      <c r="N3096" s="0">
        <v>0</v>
      </c>
      <c r="O3096" s="0"/>
      <c r="P3096" s="0"/>
      <c r="Q3096" s="0">
        <v>0.0096630193293094635</v>
      </c>
      <c r="R3096" s="0">
        <v>0.022500000894069672</v>
      </c>
      <c r="S3096" s="0">
        <v>0.049253314733505249</v>
      </c>
      <c r="T3096" s="0">
        <v>0.067782580852508545</v>
      </c>
      <c r="U3096" s="0">
        <v>0.086311846971511841</v>
      </c>
      <c r="V3096" s="0">
        <v>0.11306516081094742</v>
      </c>
      <c r="W3096" s="0">
        <v>0.12590214610099792</v>
      </c>
      <c r="X3096" s="0">
        <v>3.937232494354248</v>
      </c>
      <c r="Y3096" s="0">
        <v>4.0321426391601562</v>
      </c>
      <c r="Z3096" s="0">
        <v>0.094909839332103729</v>
      </c>
      <c r="AA3096" s="0">
        <v>0.051923584192991257</v>
      </c>
      <c r="AB3096" s="0">
        <v>0.014199803583323956</v>
      </c>
      <c r="AC3096" s="0">
        <v>0.033063746988773346</v>
      </c>
      <c r="AD3096" s="0">
        <v>0.07237774133682251</v>
      </c>
      <c r="AE3096" s="0">
        <v>0.099606499075889587</v>
      </c>
      <c r="AF3096" s="0">
        <v>0.12683525681495667</v>
      </c>
      <c r="AG3096" s="0">
        <v>0.16614924371242523</v>
      </c>
      <c r="AH3096" s="0">
        <v>0.18501318991184235</v>
      </c>
      <c r="AI3096">
        <v>3.624289718778595E-3</v>
      </c>
    </row>
    <row r="3097" x14ac:dyDescent="0.4">
      <c r="A3097" s="10" t="str">
        <f>Data[[#This Row],[category]]&amp;Data[[#This Row],[subcategory]]&amp;Data[[#This Row],[date]]&amp;Data[[#This Row],[hour]]</f>
        <v>NEM participationYesAvg. Weekday Event2</v>
      </c>
      <c r="B3097" s="10" t="s">
        <v>141</v>
      </c>
      <c r="C3097" t="s">
        <v>122</v>
      </c>
      <c r="D3097" t="s">
        <v>174</v>
      </c>
      <c r="E3097" t="s">
        <v>42</v>
      </c>
      <c r="F3097" s="0">
        <v>1490</v>
      </c>
      <c r="G3097" s="0">
        <v>2.4935665130615234</v>
      </c>
      <c r="H3097" s="0">
        <v>2.5672891139984131</v>
      </c>
      <c r="I3097" s="0">
        <v>0.073722340166568756</v>
      </c>
      <c r="J3097" s="0">
        <v>0.032969824969768524</v>
      </c>
      <c r="K3097" s="0">
        <v>71.680877685546875</v>
      </c>
      <c r="L3097" s="0">
        <v>2.1748170852661133</v>
      </c>
      <c r="M3097" s="0">
        <v>1</v>
      </c>
      <c r="N3097" s="0">
        <v>1</v>
      </c>
      <c r="O3097" s="0"/>
      <c r="P3097" s="0"/>
      <c r="Q3097" s="0">
        <v>0.018415732309222221</v>
      </c>
      <c r="R3097" s="0">
        <v>0.030393736436963081</v>
      </c>
      <c r="S3097" s="0">
        <v>0.055356875061988831</v>
      </c>
      <c r="T3097" s="0">
        <v>0.072646267712116241</v>
      </c>
      <c r="U3097" s="0">
        <v>0.089935660362243652</v>
      </c>
      <c r="V3097" s="0">
        <v>0.11489880084991455</v>
      </c>
      <c r="W3097" s="0">
        <v>0.12687680125236511</v>
      </c>
      <c r="X3097" s="0">
        <v>3.7154140472412109</v>
      </c>
      <c r="Y3097" s="0">
        <v>3.8252606391906738</v>
      </c>
      <c r="Z3097" s="0">
        <v>0.10984629392623901</v>
      </c>
      <c r="AA3097" s="0">
        <v>0.048449158668518066</v>
      </c>
      <c r="AB3097" s="0">
        <v>0.027061916887760162</v>
      </c>
      <c r="AC3097" s="0">
        <v>0.044663596898317337</v>
      </c>
      <c r="AD3097" s="0">
        <v>0.08134692907333374</v>
      </c>
      <c r="AE3097" s="0">
        <v>0.10675369203090668</v>
      </c>
      <c r="AF3097" s="0">
        <v>0.13216045498847961</v>
      </c>
      <c r="AG3097" s="0">
        <v>0.16884379088878632</v>
      </c>
      <c r="AH3097" s="0">
        <v>0.1864454597234726</v>
      </c>
      <c r="AI3097">
        <v>4.9895649602165193E-3</v>
      </c>
    </row>
    <row r="3098" x14ac:dyDescent="0.4">
      <c r="A3098" s="10" t="str">
        <f>Data[[#This Row],[category]]&amp;Data[[#This Row],[subcategory]]&amp;Data[[#This Row],[date]]&amp;Data[[#This Row],[hour]]</f>
        <v>NEM participationYesAvg. Weekday Event3</v>
      </c>
      <c r="B3098" s="10" t="s">
        <v>141</v>
      </c>
      <c r="C3098" t="s">
        <v>122</v>
      </c>
      <c r="D3098" t="s">
        <v>174</v>
      </c>
      <c r="E3098" t="s">
        <v>43</v>
      </c>
      <c r="F3098" s="0">
        <v>1490</v>
      </c>
      <c r="G3098" s="0">
        <v>2.4222762584686279</v>
      </c>
      <c r="H3098" s="0">
        <v>2.4828784465789795</v>
      </c>
      <c r="I3098" s="0">
        <v>0.060602027922868729</v>
      </c>
      <c r="J3098" s="0">
        <v>0.031660497188568115</v>
      </c>
      <c r="K3098" s="0">
        <v>71.530525207519531</v>
      </c>
      <c r="L3098" s="0">
        <v>1.8627203702926636</v>
      </c>
      <c r="M3098" s="0">
        <v>1</v>
      </c>
      <c r="N3098" s="0">
        <v>0</v>
      </c>
      <c r="O3098" s="0"/>
      <c r="P3098" s="0"/>
      <c r="Q3098" s="0">
        <v>0.008073464035987854</v>
      </c>
      <c r="R3098" s="0">
        <v>0.019575787708163261</v>
      </c>
      <c r="S3098" s="0">
        <v>0.04354756698012352</v>
      </c>
      <c r="T3098" s="0">
        <v>0.060150347650051117</v>
      </c>
      <c r="U3098" s="0">
        <v>0.076753132045269012</v>
      </c>
      <c r="V3098" s="0">
        <v>0.10072490572929382</v>
      </c>
      <c r="W3098" s="0">
        <v>0.11222723126411438</v>
      </c>
      <c r="X3098" s="0">
        <v>3.60919189453125</v>
      </c>
      <c r="Y3098" s="0">
        <v>3.6994891166687012</v>
      </c>
      <c r="Z3098" s="0">
        <v>0.090297020971775055</v>
      </c>
      <c r="AA3098" s="0">
        <v>0.046525102108716965</v>
      </c>
      <c r="AB3098" s="0">
        <v>0.011863956227898598</v>
      </c>
      <c r="AC3098" s="0">
        <v>0.02876662090420723</v>
      </c>
      <c r="AD3098" s="0">
        <v>0.063993148505687714</v>
      </c>
      <c r="AE3098" s="0">
        <v>0.088390938937664032</v>
      </c>
      <c r="AF3098" s="0">
        <v>0.11278872936964035</v>
      </c>
      <c r="AG3098" s="0">
        <v>0.14801526069641113</v>
      </c>
      <c r="AH3098" s="0">
        <v>0.16491791605949402</v>
      </c>
      <c r="AI3098">
        <v>3.6832759932989845E-3</v>
      </c>
    </row>
    <row r="3099" x14ac:dyDescent="0.4">
      <c r="A3099" s="10" t="str">
        <f>Data[[#This Row],[category]]&amp;Data[[#This Row],[subcategory]]&amp;Data[[#This Row],[date]]&amp;Data[[#This Row],[hour]]</f>
        <v>NEM participationYesAvg. Weekday Event4</v>
      </c>
      <c r="B3099" s="10" t="s">
        <v>141</v>
      </c>
      <c r="C3099" t="s">
        <v>122</v>
      </c>
      <c r="D3099" t="s">
        <v>174</v>
      </c>
      <c r="E3099" t="s">
        <v>44</v>
      </c>
      <c r="F3099" s="0">
        <v>1490</v>
      </c>
      <c r="G3099" s="0">
        <v>2.3766725063323975</v>
      </c>
      <c r="H3099" s="0">
        <v>2.4118561744689941</v>
      </c>
      <c r="I3099" s="0">
        <v>0.035183794796466827</v>
      </c>
      <c r="J3099" s="0">
        <v>0.031024374067783356</v>
      </c>
      <c r="K3099" s="0">
        <v>71.091705322265625</v>
      </c>
      <c r="L3099" s="0">
        <v>1.1026304960250854</v>
      </c>
      <c r="M3099" s="0">
        <v>0</v>
      </c>
      <c r="N3099" s="0">
        <v>0</v>
      </c>
      <c r="O3099" s="0"/>
      <c r="P3099" s="0"/>
      <c r="Q3099" s="0">
        <v>-0.016162998974323273</v>
      </c>
      <c r="R3099" s="0">
        <v>-0.0048917802050709724</v>
      </c>
      <c r="S3099" s="0">
        <v>0.01859835721552372</v>
      </c>
      <c r="T3099" s="0">
        <v>0.034867554903030396</v>
      </c>
      <c r="U3099" s="0">
        <v>0.051136750727891922</v>
      </c>
      <c r="V3099" s="0">
        <v>0.074626892805099487</v>
      </c>
      <c r="W3099" s="0">
        <v>0.085898108780384064</v>
      </c>
      <c r="X3099" s="0">
        <v>3.5412418842315674</v>
      </c>
      <c r="Y3099" s="0">
        <v>3.5936658382415771</v>
      </c>
      <c r="Z3099" s="0">
        <v>0.052423853427171707</v>
      </c>
      <c r="AA3099" s="0">
        <v>0.045590318739414215</v>
      </c>
      <c r="AB3099" s="0">
        <v>-0.023751527070999146</v>
      </c>
      <c r="AC3099" s="0">
        <v>-0.0071884705685079098</v>
      </c>
      <c r="AD3099" s="0">
        <v>0.027330286800861359</v>
      </c>
      <c r="AE3099" s="0">
        <v>0.051237873733043671</v>
      </c>
      <c r="AF3099" s="0">
        <v>0.075145460665225983</v>
      </c>
      <c r="AG3099" s="0">
        <v>0.10966421663761139</v>
      </c>
      <c r="AH3099" s="0">
        <v>0.12622727453708649</v>
      </c>
      <c r="AI3099">
        <v>2.2056910445207301E-3</v>
      </c>
    </row>
    <row r="3100" x14ac:dyDescent="0.4">
      <c r="A3100" s="10" t="str">
        <f>Data[[#This Row],[category]]&amp;Data[[#This Row],[subcategory]]&amp;Data[[#This Row],[date]]&amp;Data[[#This Row],[hour]]</f>
        <v>NEM participationYesAvg. Weekday Event5</v>
      </c>
      <c r="B3100" s="10" t="s">
        <v>141</v>
      </c>
      <c r="C3100" t="s">
        <v>122</v>
      </c>
      <c r="D3100" t="s">
        <v>174</v>
      </c>
      <c r="E3100" t="s">
        <v>45</v>
      </c>
      <c r="F3100" s="0">
        <v>1490</v>
      </c>
      <c r="G3100" s="0">
        <v>2.4281370639801025</v>
      </c>
      <c r="H3100" s="0">
        <v>2.484837532043457</v>
      </c>
      <c r="I3100" s="0">
        <v>0.056700482964515686</v>
      </c>
      <c r="J3100" s="0">
        <v>0.036830980330705643</v>
      </c>
      <c r="K3100" s="0">
        <v>70.75750732421875</v>
      </c>
      <c r="L3100" s="0">
        <v>1.4903924465179443</v>
      </c>
      <c r="M3100" s="0">
        <v>0</v>
      </c>
      <c r="N3100" s="0">
        <v>0</v>
      </c>
      <c r="O3100" s="0"/>
      <c r="P3100" s="0"/>
      <c r="Q3100" s="0">
        <v>-0.011597371660172939</v>
      </c>
      <c r="R3100" s="0">
        <v>0.0017833992606028914</v>
      </c>
      <c r="S3100" s="0">
        <v>0.029670014977455139</v>
      </c>
      <c r="T3100" s="0">
        <v>0.04898419976234436</v>
      </c>
      <c r="U3100" s="0">
        <v>0.068298384547233582</v>
      </c>
      <c r="V3100" s="0">
        <v>0.096184998750686646</v>
      </c>
      <c r="W3100" s="0">
        <v>0.10956577211618423</v>
      </c>
      <c r="X3100" s="0">
        <v>3.6179242134094238</v>
      </c>
      <c r="Y3100" s="0">
        <v>3.7024080753326416</v>
      </c>
      <c r="Z3100" s="0">
        <v>0.084483720362186432</v>
      </c>
      <c r="AA3100" s="0">
        <v>0.054123125970363617</v>
      </c>
      <c r="AB3100" s="0">
        <v>-0.017042340710759163</v>
      </c>
      <c r="AC3100" s="0">
        <v>0.0026207026094198227</v>
      </c>
      <c r="AD3100" s="0">
        <v>0.043600086122751236</v>
      </c>
      <c r="AE3100" s="0">
        <v>0.071982279419898987</v>
      </c>
      <c r="AF3100" s="0">
        <v>0.10036447644233704</v>
      </c>
      <c r="AG3100" s="0">
        <v>0.1413438618183136</v>
      </c>
      <c r="AH3100" s="0">
        <v>0.16100689768791199</v>
      </c>
      <c r="AI3100">
        <v>1.2570797922464294E-3</v>
      </c>
    </row>
    <row r="3101" x14ac:dyDescent="0.4">
      <c r="A3101" s="10" t="str">
        <f>Data[[#This Row],[category]]&amp;Data[[#This Row],[subcategory]]&amp;Data[[#This Row],[date]]&amp;Data[[#This Row],[hour]]</f>
        <v>NEM participationYesAvg. Weekday Event6</v>
      </c>
      <c r="B3101" s="10" t="s">
        <v>141</v>
      </c>
      <c r="C3101" t="s">
        <v>122</v>
      </c>
      <c r="D3101" t="s">
        <v>174</v>
      </c>
      <c r="E3101" t="s">
        <v>46</v>
      </c>
      <c r="F3101" s="0">
        <v>1490</v>
      </c>
      <c r="G3101" s="0">
        <v>2.6278653144836426</v>
      </c>
      <c r="H3101" s="0">
        <v>2.6890428066253662</v>
      </c>
      <c r="I3101" s="0">
        <v>0.061177730560302734</v>
      </c>
      <c r="J3101" s="0">
        <v>0.040139347314834595</v>
      </c>
      <c r="K3101" s="0">
        <v>70.378623962402344</v>
      </c>
      <c r="L3101" s="0">
        <v>1.479390025138855</v>
      </c>
      <c r="M3101" s="0">
        <v>0</v>
      </c>
      <c r="N3101" s="0">
        <v>0</v>
      </c>
      <c r="O3101" s="0"/>
      <c r="P3101" s="0"/>
      <c r="Q3101" s="0">
        <v>-0.023872377350926399</v>
      </c>
      <c r="R3101" s="0">
        <v>-0.0092896688729524612</v>
      </c>
      <c r="S3101" s="0">
        <v>0.021101880818605423</v>
      </c>
      <c r="T3101" s="0">
        <v>0.042150974273681641</v>
      </c>
      <c r="U3101" s="0">
        <v>0.063200071454048157</v>
      </c>
      <c r="V3101" s="0">
        <v>0.093591615557670593</v>
      </c>
      <c r="W3101" s="0">
        <v>0.10817432403564453</v>
      </c>
      <c r="X3101" s="0">
        <v>3.9155192375183105</v>
      </c>
      <c r="Y3101" s="0">
        <v>4.0066738128662109</v>
      </c>
      <c r="Z3101" s="0">
        <v>0.091154821217060089</v>
      </c>
      <c r="AA3101" s="0">
        <v>0.058984771370887756</v>
      </c>
      <c r="AB3101" s="0">
        <v>-0.035080458968877792</v>
      </c>
      <c r="AC3101" s="0">
        <v>-0.013651169836521149</v>
      </c>
      <c r="AD3101" s="0">
        <v>0.031009212136268616</v>
      </c>
      <c r="AE3101" s="0">
        <v>0.061940856277942657</v>
      </c>
      <c r="AF3101" s="0">
        <v>0.092872500419616699</v>
      </c>
      <c r="AG3101" s="0">
        <v>0.13753287494182587</v>
      </c>
      <c r="AH3101" s="0">
        <v>0.15896217525005341</v>
      </c>
      <c r="AI3101">
        <v>8.8155007965440291E-4</v>
      </c>
    </row>
    <row r="3102" x14ac:dyDescent="0.4">
      <c r="A3102" s="10" t="str">
        <f>Data[[#This Row],[category]]&amp;Data[[#This Row],[subcategory]]&amp;Data[[#This Row],[date]]&amp;Data[[#This Row],[hour]]</f>
        <v>NEM participationYesAvg. Weekday Event7</v>
      </c>
      <c r="B3102" s="10" t="s">
        <v>141</v>
      </c>
      <c r="C3102" t="s">
        <v>122</v>
      </c>
      <c r="D3102" t="s">
        <v>174</v>
      </c>
      <c r="E3102" t="s">
        <v>60</v>
      </c>
      <c r="F3102" s="0">
        <v>1490</v>
      </c>
      <c r="G3102" s="0">
        <v>2.9100406169891357</v>
      </c>
      <c r="H3102" s="0">
        <v>3.010836124420166</v>
      </c>
      <c r="I3102" s="0">
        <v>0.10079541802406311</v>
      </c>
      <c r="J3102" s="0">
        <v>0.050909776240587234</v>
      </c>
      <c r="K3102" s="0">
        <v>70.449066162109375</v>
      </c>
      <c r="L3102" s="0">
        <v>1.9352948665618896</v>
      </c>
      <c r="M3102" s="0">
        <v>0</v>
      </c>
      <c r="N3102" s="0">
        <v>0</v>
      </c>
      <c r="O3102" s="0"/>
      <c r="P3102" s="0"/>
      <c r="Q3102" s="0">
        <v>-0.013017354533076286</v>
      </c>
      <c r="R3102" s="0">
        <v>0.0054782717488706112</v>
      </c>
      <c r="S3102" s="0">
        <v>0.044024661183357239</v>
      </c>
      <c r="T3102" s="0">
        <v>0.07072177529335022</v>
      </c>
      <c r="U3102" s="0">
        <v>0.097418889403343201</v>
      </c>
      <c r="V3102" s="0">
        <v>0.13596527278423309</v>
      </c>
      <c r="W3102" s="0">
        <v>0.15446090698242188</v>
      </c>
      <c r="X3102" s="0">
        <v>4.3359603881835938</v>
      </c>
      <c r="Y3102" s="0">
        <v>4.4861454963684082</v>
      </c>
      <c r="Z3102" s="0">
        <v>0.15018516778945923</v>
      </c>
      <c r="AA3102" s="0">
        <v>0.074811913073062897</v>
      </c>
      <c r="AB3102" s="0">
        <v>-0.019129000604152679</v>
      </c>
      <c r="AC3102" s="0">
        <v>0.0080503206700086594</v>
      </c>
      <c r="AD3102" s="0">
        <v>0.064694240689277649</v>
      </c>
      <c r="AE3102" s="0">
        <v>0.10392564535140991</v>
      </c>
      <c r="AF3102" s="0">
        <v>0.14315705001354218</v>
      </c>
      <c r="AG3102" s="0">
        <v>0.19980096817016602</v>
      </c>
      <c r="AH3102" s="0">
        <v>0.2269802987575531</v>
      </c>
      <c r="AI3102">
        <v>4.7651008751259383E-4</v>
      </c>
    </row>
    <row r="3103" x14ac:dyDescent="0.4">
      <c r="A3103" s="10" t="str">
        <f>Data[[#This Row],[category]]&amp;Data[[#This Row],[subcategory]]&amp;Data[[#This Row],[date]]&amp;Data[[#This Row],[hour]]</f>
        <v>NEM participationYesAvg. Weekday Event8</v>
      </c>
      <c r="B3103" s="10" t="s">
        <v>141</v>
      </c>
      <c r="C3103" t="s">
        <v>122</v>
      </c>
      <c r="D3103" t="s">
        <v>174</v>
      </c>
      <c r="E3103" t="s">
        <v>61</v>
      </c>
      <c r="F3103" s="0">
        <v>1490</v>
      </c>
      <c r="G3103" s="0">
        <v>3.0293693542480469</v>
      </c>
      <c r="H3103" s="0">
        <v>3.2468504905700684</v>
      </c>
      <c r="I3103" s="0">
        <v>0.2174810916185379</v>
      </c>
      <c r="J3103" s="0">
        <v>0.054361574351787567</v>
      </c>
      <c r="K3103" s="0">
        <v>75.908683776855469</v>
      </c>
      <c r="L3103" s="0">
        <v>3.9255228042602539</v>
      </c>
      <c r="M3103" s="0">
        <v>1</v>
      </c>
      <c r="N3103" s="0">
        <v>1</v>
      </c>
      <c r="O3103" s="0"/>
      <c r="P3103" s="0"/>
      <c r="Q3103" s="0">
        <v>0.12201826274394989</v>
      </c>
      <c r="R3103" s="0">
        <v>0.14176793396472931</v>
      </c>
      <c r="S3103" s="0">
        <v>0.18292786180973053</v>
      </c>
      <c r="T3103" s="0">
        <v>0.21143509447574615</v>
      </c>
      <c r="U3103" s="0">
        <v>0.23994232714176178</v>
      </c>
      <c r="V3103" s="0">
        <v>0.28110226988792419</v>
      </c>
      <c r="W3103" s="0">
        <v>0.30085194110870361</v>
      </c>
      <c r="X3103" s="0">
        <v>4.5137605667114258</v>
      </c>
      <c r="Y3103" s="0">
        <v>4.8378071784973145</v>
      </c>
      <c r="Z3103" s="0">
        <v>0.32404682040214539</v>
      </c>
      <c r="AA3103" s="0">
        <v>0.079884335398674011</v>
      </c>
      <c r="AB3103" s="0">
        <v>0.17930583655834198</v>
      </c>
      <c r="AC3103" s="0">
        <v>0.20832797884941101</v>
      </c>
      <c r="AD3103" s="0">
        <v>0.26881247758865356</v>
      </c>
      <c r="AE3103" s="0">
        <v>0.31070387363433838</v>
      </c>
      <c r="AF3103" s="0">
        <v>0.35259526968002319</v>
      </c>
      <c r="AG3103" s="0">
        <v>0.41307976841926575</v>
      </c>
      <c r="AH3103" s="0">
        <v>0.44210192561149597</v>
      </c>
      <c r="AI3103">
        <v>3.6158155840082529E-4</v>
      </c>
    </row>
    <row r="3104" x14ac:dyDescent="0.4">
      <c r="A3104" s="10" t="str">
        <f>Data[[#This Row],[category]]&amp;Data[[#This Row],[subcategory]]&amp;Data[[#This Row],[date]]&amp;Data[[#This Row],[hour]]</f>
        <v>NEM participationYesAvg. Weekday Event9</v>
      </c>
      <c r="B3104" s="10" t="s">
        <v>141</v>
      </c>
      <c r="C3104" t="s">
        <v>122</v>
      </c>
      <c r="D3104" t="s">
        <v>174</v>
      </c>
      <c r="E3104" t="s">
        <v>62</v>
      </c>
      <c r="F3104" s="0">
        <v>1490</v>
      </c>
      <c r="G3104" s="0">
        <v>2.797837495803833</v>
      </c>
      <c r="H3104" s="0">
        <v>3.03131103515625</v>
      </c>
      <c r="I3104" s="0">
        <v>0.23347349464893341</v>
      </c>
      <c r="J3104" s="0">
        <v>0.052181556820869446</v>
      </c>
      <c r="K3104" s="0">
        <v>83.426773071289062</v>
      </c>
      <c r="L3104" s="0">
        <v>4.4027748107910156</v>
      </c>
      <c r="M3104" s="0">
        <v>1</v>
      </c>
      <c r="N3104" s="0">
        <v>1</v>
      </c>
      <c r="O3104" s="0"/>
      <c r="P3104" s="0"/>
      <c r="Q3104" s="0">
        <v>0.14708730578422546</v>
      </c>
      <c r="R3104" s="0">
        <v>0.16604496538639069</v>
      </c>
      <c r="S3104" s="0">
        <v>0.2055542916059494</v>
      </c>
      <c r="T3104" s="0">
        <v>0.23291832208633423</v>
      </c>
      <c r="U3104" s="0">
        <v>0.26028236746788025</v>
      </c>
      <c r="V3104" s="0">
        <v>0.29979166388511658</v>
      </c>
      <c r="W3104" s="0">
        <v>0.31874933838844299</v>
      </c>
      <c r="X3104" s="0">
        <v>4.1687779426574707</v>
      </c>
      <c r="Y3104" s="0">
        <v>4.5166535377502441</v>
      </c>
      <c r="Z3104" s="0">
        <v>0.34787550568580627</v>
      </c>
      <c r="AA3104" s="0">
        <v>0.076680794358253479</v>
      </c>
      <c r="AB3104" s="0">
        <v>0.21614478528499603</v>
      </c>
      <c r="AC3104" s="0">
        <v>0.24400308728218079</v>
      </c>
      <c r="AD3104" s="0">
        <v>0.30206203460693359</v>
      </c>
      <c r="AE3104" s="0">
        <v>0.34227347373962402</v>
      </c>
      <c r="AF3104" s="0">
        <v>0.38248491287231445</v>
      </c>
      <c r="AG3104" s="0">
        <v>0.44054386019706726</v>
      </c>
      <c r="AH3104" s="0">
        <v>0.46840214729309082</v>
      </c>
      <c r="AI3104">
        <v>1.7415719900881754E-4</v>
      </c>
    </row>
    <row r="3105" x14ac:dyDescent="0.4">
      <c r="A3105" s="10" t="str">
        <f>Data[[#This Row],[category]]&amp;Data[[#This Row],[subcategory]]&amp;Data[[#This Row],[date]]&amp;Data[[#This Row],[hour]]</f>
        <v>NEM participationYesAvg. Weekday Event10</v>
      </c>
      <c r="B3105" s="10" t="s">
        <v>141</v>
      </c>
      <c r="C3105" t="s">
        <v>122</v>
      </c>
      <c r="D3105" t="s">
        <v>174</v>
      </c>
      <c r="E3105" t="s">
        <v>63</v>
      </c>
      <c r="F3105" s="0">
        <v>1490</v>
      </c>
      <c r="G3105" s="0">
        <v>2.2229118347167969</v>
      </c>
      <c r="H3105" s="0">
        <v>2.2902908325195313</v>
      </c>
      <c r="I3105" s="0">
        <v>0.067378923296928406</v>
      </c>
      <c r="J3105" s="0">
        <v>0.021649254485964775</v>
      </c>
      <c r="K3105" s="0">
        <v>88.316795349121094</v>
      </c>
      <c r="L3105" s="0">
        <v>3.0999214649200439</v>
      </c>
      <c r="M3105" s="0">
        <v>1</v>
      </c>
      <c r="N3105" s="0">
        <v>1</v>
      </c>
      <c r="O3105" s="0"/>
      <c r="P3105" s="0"/>
      <c r="Q3105" s="0">
        <v>0.035125859081745148</v>
      </c>
      <c r="R3105" s="0">
        <v>0.042991079390048981</v>
      </c>
      <c r="S3105" s="0">
        <v>0.059382833540439606</v>
      </c>
      <c r="T3105" s="0">
        <v>0.070735715329647064</v>
      </c>
      <c r="U3105" s="0">
        <v>0.082088597118854523</v>
      </c>
      <c r="V3105" s="0">
        <v>0.098480351269245148</v>
      </c>
      <c r="W3105" s="0">
        <v>0.10634557157754898</v>
      </c>
      <c r="X3105" s="0">
        <v>3.312138557434082</v>
      </c>
      <c r="Y3105" s="0">
        <v>3.4125332832336426</v>
      </c>
      <c r="Z3105" s="0">
        <v>0.1003945991396904</v>
      </c>
      <c r="AA3105" s="0">
        <v>0.031813580542802811</v>
      </c>
      <c r="AB3105" s="0">
        <v>0.051617451012134552</v>
      </c>
      <c r="AC3105" s="0">
        <v>0.063175387680530548</v>
      </c>
      <c r="AD3105" s="0">
        <v>0.0872630774974823</v>
      </c>
      <c r="AE3105" s="0">
        <v>0.10394613444805145</v>
      </c>
      <c r="AF3105" s="0">
        <v>0.12062919139862061</v>
      </c>
      <c r="AG3105" s="0">
        <v>0.14471687376499176</v>
      </c>
      <c r="AH3105" s="0">
        <v>0.15627481043338776</v>
      </c>
      <c r="AI3105">
        <v>2.5343667306998441E-5</v>
      </c>
    </row>
    <row r="3106" x14ac:dyDescent="0.4">
      <c r="A3106" s="10" t="str">
        <f>Data[[#This Row],[category]]&amp;Data[[#This Row],[subcategory]]&amp;Data[[#This Row],[date]]&amp;Data[[#This Row],[hour]]</f>
        <v>NEM participationYesAvg. Weekday Event11</v>
      </c>
      <c r="B3106" s="10" t="s">
        <v>141</v>
      </c>
      <c r="C3106" t="s">
        <v>122</v>
      </c>
      <c r="D3106" t="s">
        <v>174</v>
      </c>
      <c r="E3106" t="s">
        <v>64</v>
      </c>
      <c r="F3106" s="0">
        <v>1490</v>
      </c>
      <c r="G3106" s="0">
        <v>1.6825294494628906</v>
      </c>
      <c r="H3106" s="0">
        <v>1.6151506900787354</v>
      </c>
      <c r="I3106" s="0">
        <v>-0.067378908395767212</v>
      </c>
      <c r="J3106" s="0">
        <v>0.021649254485964775</v>
      </c>
      <c r="K3106" s="0">
        <v>91.716819763183594</v>
      </c>
      <c r="L3106" s="0">
        <v>-3.0999207496643066</v>
      </c>
      <c r="M3106" s="0">
        <v>1</v>
      </c>
      <c r="N3106" s="0">
        <v>1</v>
      </c>
      <c r="O3106" s="0"/>
      <c r="P3106" s="0"/>
      <c r="Q3106" s="0">
        <v>-0.10634555667638779</v>
      </c>
      <c r="R3106" s="0">
        <v>-0.098480336368083954</v>
      </c>
      <c r="S3106" s="0">
        <v>-0.082088582217693329</v>
      </c>
      <c r="T3106" s="0">
        <v>-0.07073570042848587</v>
      </c>
      <c r="U3106" s="0">
        <v>-0.059382818639278412</v>
      </c>
      <c r="V3106" s="0">
        <v>-0.042991064488887787</v>
      </c>
      <c r="W3106" s="0">
        <v>-0.035125844180583954</v>
      </c>
      <c r="X3106" s="0">
        <v>2.5069689750671387</v>
      </c>
      <c r="Y3106" s="0">
        <v>2.4065744876861572</v>
      </c>
      <c r="Z3106" s="0">
        <v>-0.10039456933736801</v>
      </c>
      <c r="AA3106" s="0">
        <v>0.031813580542802811</v>
      </c>
      <c r="AB3106" s="0">
        <v>-0.15627479553222656</v>
      </c>
      <c r="AC3106" s="0">
        <v>-0.14471685886383057</v>
      </c>
      <c r="AD3106" s="0">
        <v>-0.12062916904687881</v>
      </c>
      <c r="AE3106" s="0">
        <v>-0.10394611209630966</v>
      </c>
      <c r="AF3106" s="0">
        <v>-0.087263055145740509</v>
      </c>
      <c r="AG3106" s="0">
        <v>-0.063175365328788757</v>
      </c>
      <c r="AH3106" s="0">
        <v>-0.051617428660392761</v>
      </c>
      <c r="AI3106">
        <v>2.5343662760191066E-5</v>
      </c>
    </row>
    <row r="3107" x14ac:dyDescent="0.4">
      <c r="A3107" s="10" t="str">
        <f>Data[[#This Row],[category]]&amp;Data[[#This Row],[subcategory]]&amp;Data[[#This Row],[date]]&amp;Data[[#This Row],[hour]]</f>
        <v>NEM participationYesAvg. Weekday Event12</v>
      </c>
      <c r="B3107" s="10" t="s">
        <v>141</v>
      </c>
      <c r="C3107" t="s">
        <v>122</v>
      </c>
      <c r="D3107" t="s">
        <v>174</v>
      </c>
      <c r="E3107" t="s">
        <v>65</v>
      </c>
      <c r="F3107" s="0">
        <v>1490</v>
      </c>
      <c r="G3107" s="0">
        <v>1.2833490371704102</v>
      </c>
      <c r="H3107" s="0">
        <v>1.0121452808380127</v>
      </c>
      <c r="I3107" s="0">
        <v>-0.27120381593704224</v>
      </c>
      <c r="J3107" s="0">
        <v>0.056417521089315414</v>
      </c>
      <c r="K3107" s="0">
        <v>93.583969116210937</v>
      </c>
      <c r="L3107" s="0">
        <v>-4.7496342658996582</v>
      </c>
      <c r="M3107" s="0">
        <v>1</v>
      </c>
      <c r="N3107" s="0">
        <v>1</v>
      </c>
      <c r="O3107" s="0"/>
      <c r="P3107" s="0"/>
      <c r="Q3107" s="0">
        <v>-0.34884461760520935</v>
      </c>
      <c r="R3107" s="0">
        <v>-0.32834801077842712</v>
      </c>
      <c r="S3107" s="0">
        <v>-0.2856314480304718</v>
      </c>
      <c r="T3107" s="0">
        <v>-0.25604605674743652</v>
      </c>
      <c r="U3107" s="0">
        <v>-0.22646068036556244</v>
      </c>
      <c r="V3107" s="0">
        <v>-0.18374408781528473</v>
      </c>
      <c r="W3107" s="0">
        <v>-0.1632474958896637</v>
      </c>
      <c r="X3107" s="0">
        <v>1.9121900796890259</v>
      </c>
      <c r="Y3107" s="0">
        <v>1.50809645652771</v>
      </c>
      <c r="Z3107" s="0">
        <v>-0.40409365296363831</v>
      </c>
      <c r="AA3107" s="0">
        <v>0.082905545830726624</v>
      </c>
      <c r="AB3107" s="0">
        <v>-0.51262718439102173</v>
      </c>
      <c r="AC3107" s="0">
        <v>-0.48250740766525269</v>
      </c>
      <c r="AD3107" s="0">
        <v>-0.41973540186882019</v>
      </c>
      <c r="AE3107" s="0">
        <v>-0.37625968456268311</v>
      </c>
      <c r="AF3107" s="0">
        <v>-0.33278396725654602</v>
      </c>
      <c r="AG3107" s="0">
        <v>-0.27001196146011353</v>
      </c>
      <c r="AH3107" s="0">
        <v>-0.23989219963550568</v>
      </c>
      <c r="AI3107">
        <v>1.0023929177016555E-4</v>
      </c>
    </row>
    <row r="3108" x14ac:dyDescent="0.4">
      <c r="A3108" s="10" t="str">
        <f>Data[[#This Row],[category]]&amp;Data[[#This Row],[subcategory]]&amp;Data[[#This Row],[date]]&amp;Data[[#This Row],[hour]]</f>
        <v>NEM participationYesAvg. Weekday Event13</v>
      </c>
      <c r="B3108" s="10" t="s">
        <v>141</v>
      </c>
      <c r="C3108" t="s">
        <v>122</v>
      </c>
      <c r="D3108" t="s">
        <v>174</v>
      </c>
      <c r="E3108" t="s">
        <v>66</v>
      </c>
      <c r="F3108" s="0">
        <v>1490</v>
      </c>
      <c r="G3108" s="0">
        <v>1.0862780809402466</v>
      </c>
      <c r="H3108" s="0">
        <v>0.78393340110778809</v>
      </c>
      <c r="I3108" s="0">
        <v>-0.3023446798324585</v>
      </c>
      <c r="J3108" s="0">
        <v>0.071822628378868103</v>
      </c>
      <c r="K3108" s="0">
        <v>93.402824401855469</v>
      </c>
      <c r="L3108" s="0">
        <v>-4.1669068336486816</v>
      </c>
      <c r="M3108" s="0">
        <v>1</v>
      </c>
      <c r="N3108" s="0">
        <v>1</v>
      </c>
      <c r="O3108" s="0"/>
      <c r="P3108" s="0"/>
      <c r="Q3108" s="0">
        <v>-0.41435596346855164</v>
      </c>
      <c r="R3108" s="0">
        <v>-0.38826265931129456</v>
      </c>
      <c r="S3108" s="0">
        <v>-0.33388206362724304</v>
      </c>
      <c r="T3108" s="0">
        <v>-0.29621824622154236</v>
      </c>
      <c r="U3108" s="0">
        <v>-0.25855442881584167</v>
      </c>
      <c r="V3108" s="0">
        <v>-0.20417384803295135</v>
      </c>
      <c r="W3108" s="0">
        <v>-0.17808052897453308</v>
      </c>
      <c r="X3108" s="0">
        <v>1.6185543537139893</v>
      </c>
      <c r="Y3108" s="0">
        <v>1.1680607795715332</v>
      </c>
      <c r="Z3108" s="0">
        <v>-0.45049354434013367</v>
      </c>
      <c r="AA3108" s="0">
        <v>0.105543352663517</v>
      </c>
      <c r="AB3108" s="0">
        <v>-0.60889607667922974</v>
      </c>
      <c r="AC3108" s="0">
        <v>-0.57055199146270752</v>
      </c>
      <c r="AD3108" s="0">
        <v>-0.49063971638679504</v>
      </c>
      <c r="AE3108" s="0">
        <v>-0.43529272079467773</v>
      </c>
      <c r="AF3108" s="0">
        <v>-0.37994572520256042</v>
      </c>
      <c r="AG3108" s="0">
        <v>-0.30003347992897034</v>
      </c>
      <c r="AH3108" s="0">
        <v>-0.26168936491012573</v>
      </c>
      <c r="AI3108">
        <v>1.6819240049947837E-4</v>
      </c>
    </row>
    <row r="3109" x14ac:dyDescent="0.4">
      <c r="A3109" s="10" t="str">
        <f>Data[[#This Row],[category]]&amp;Data[[#This Row],[subcategory]]&amp;Data[[#This Row],[date]]&amp;Data[[#This Row],[hour]]</f>
        <v>NEM participationYesAvg. Weekday Event14</v>
      </c>
      <c r="B3109" s="10" t="s">
        <v>141</v>
      </c>
      <c r="C3109" t="s">
        <v>122</v>
      </c>
      <c r="D3109" t="s">
        <v>174</v>
      </c>
      <c r="E3109" t="s">
        <v>67</v>
      </c>
      <c r="F3109" s="0">
        <v>1490</v>
      </c>
      <c r="G3109" s="0">
        <v>1.3231483697891235</v>
      </c>
      <c r="H3109" s="0">
        <v>1.0059285163879395</v>
      </c>
      <c r="I3109" s="0">
        <v>-0.31721979379653931</v>
      </c>
      <c r="J3109" s="0">
        <v>0.077897973358631134</v>
      </c>
      <c r="K3109" s="0">
        <v>93.145065307617188</v>
      </c>
      <c r="L3109" s="0">
        <v>-4.0202898979187012</v>
      </c>
      <c r="M3109" s="0">
        <v>1</v>
      </c>
      <c r="N3109" s="0">
        <v>1</v>
      </c>
      <c r="O3109" s="0"/>
      <c r="P3109" s="0"/>
      <c r="Q3109" s="0">
        <v>-0.44987273216247559</v>
      </c>
      <c r="R3109" s="0">
        <v>-0.4215722382068634</v>
      </c>
      <c r="S3109" s="0">
        <v>-0.36259171366691589</v>
      </c>
      <c r="T3109" s="0">
        <v>-0.32174196839332581</v>
      </c>
      <c r="U3109" s="0">
        <v>-0.28089222311973572</v>
      </c>
      <c r="V3109" s="0">
        <v>-0.22191169857978821</v>
      </c>
      <c r="W3109" s="0">
        <v>-0.19361120462417603</v>
      </c>
      <c r="X3109" s="0">
        <v>1.9714910984039307</v>
      </c>
      <c r="Y3109" s="0">
        <v>1.4988335371017456</v>
      </c>
      <c r="Z3109" s="0">
        <v>-0.47265750169754028</v>
      </c>
      <c r="AA3109" s="0">
        <v>0.11447107046842575</v>
      </c>
      <c r="AB3109" s="0">
        <v>-0.66108798980712891</v>
      </c>
      <c r="AC3109" s="0">
        <v>-0.61950039863586426</v>
      </c>
      <c r="AD3109" s="0">
        <v>-0.53282850980758667</v>
      </c>
      <c r="AE3109" s="0">
        <v>-0.47279980778694153</v>
      </c>
      <c r="AF3109" s="0">
        <v>-0.41277110576629639</v>
      </c>
      <c r="AG3109" s="0">
        <v>-0.3260992169380188</v>
      </c>
      <c r="AH3109" s="0">
        <v>-0.28451165556907654</v>
      </c>
      <c r="AI3109">
        <v>5.255587922565752E-4</v>
      </c>
    </row>
    <row r="3110" x14ac:dyDescent="0.4">
      <c r="A3110" s="10" t="str">
        <f>Data[[#This Row],[category]]&amp;Data[[#This Row],[subcategory]]&amp;Data[[#This Row],[date]]&amp;Data[[#This Row],[hour]]</f>
        <v>NEM participationYesAvg. Weekday Event15</v>
      </c>
      <c r="B3110" s="10" t="s">
        <v>141</v>
      </c>
      <c r="C3110" t="s">
        <v>122</v>
      </c>
      <c r="D3110" t="s">
        <v>174</v>
      </c>
      <c r="E3110" t="s">
        <v>68</v>
      </c>
      <c r="F3110" s="0">
        <v>1490</v>
      </c>
      <c r="G3110" s="0">
        <v>1.6993634700775146</v>
      </c>
      <c r="H3110" s="0">
        <v>1.6464389562606812</v>
      </c>
      <c r="I3110" s="0">
        <v>-0.052924573421478271</v>
      </c>
      <c r="J3110" s="0">
        <v>0.077996298670768738</v>
      </c>
      <c r="K3110" s="0">
        <v>91.618972778320313</v>
      </c>
      <c r="L3110" s="0">
        <v>-0.67198461294174194</v>
      </c>
      <c r="M3110" s="0">
        <v>0</v>
      </c>
      <c r="N3110" s="0">
        <v>0</v>
      </c>
      <c r="O3110" s="0"/>
      <c r="P3110" s="0"/>
      <c r="Q3110" s="0">
        <v>-0.17757336795330048</v>
      </c>
      <c r="R3110" s="0">
        <v>-0.14923715591430664</v>
      </c>
      <c r="S3110" s="0">
        <v>-0.090182170271873474</v>
      </c>
      <c r="T3110" s="0">
        <v>-0.049280870705842972</v>
      </c>
      <c r="U3110" s="0">
        <v>-0.0083795720711350441</v>
      </c>
      <c r="V3110" s="0">
        <v>0.0506754070520401</v>
      </c>
      <c r="W3110" s="0">
        <v>0.079011626541614532</v>
      </c>
      <c r="X3110" s="0">
        <v>2.5320515632629395</v>
      </c>
      <c r="Y3110" s="0">
        <v>2.4531939029693604</v>
      </c>
      <c r="Z3110" s="0">
        <v>-0.07885761559009552</v>
      </c>
      <c r="AA3110" s="0">
        <v>0.11461555957794189</v>
      </c>
      <c r="AB3110" s="0">
        <v>-0.26094406843185425</v>
      </c>
      <c r="AC3110" s="0">
        <v>-0.21930399537086487</v>
      </c>
      <c r="AD3110" s="0">
        <v>-0.13252270221710205</v>
      </c>
      <c r="AE3110" s="0">
        <v>-0.072418242692947388</v>
      </c>
      <c r="AF3110" s="0">
        <v>-0.012313784100115299</v>
      </c>
      <c r="AG3110" s="0">
        <v>0.074467509984970093</v>
      </c>
      <c r="AH3110" s="0">
        <v>0.11610757559537888</v>
      </c>
      <c r="AI3110">
        <v>4.7988901123119376E-4</v>
      </c>
    </row>
    <row r="3111" x14ac:dyDescent="0.4">
      <c r="A3111" s="10" t="str">
        <f>Data[[#This Row],[category]]&amp;Data[[#This Row],[subcategory]]&amp;Data[[#This Row],[date]]&amp;Data[[#This Row],[hour]]</f>
        <v>NEM participationYesAvg. Weekday Event16</v>
      </c>
      <c r="B3111" s="10" t="s">
        <v>141</v>
      </c>
      <c r="C3111" t="s">
        <v>122</v>
      </c>
      <c r="D3111" t="s">
        <v>174</v>
      </c>
      <c r="E3111" t="s">
        <v>69</v>
      </c>
      <c r="F3111" s="0">
        <v>1490</v>
      </c>
      <c r="G3111" s="0">
        <v>2.4885892868041992</v>
      </c>
      <c r="H3111" s="0">
        <v>2.8978850841522217</v>
      </c>
      <c r="I3111" s="0">
        <v>0.40929588675498962</v>
      </c>
      <c r="J3111" s="0">
        <v>0.073975391685962677</v>
      </c>
      <c r="K3111" s="0">
        <v>90.4400634765625</v>
      </c>
      <c r="L3111" s="0">
        <v>5.4712591171264648</v>
      </c>
      <c r="M3111" s="0">
        <v>1</v>
      </c>
      <c r="N3111" s="0">
        <v>1</v>
      </c>
      <c r="O3111" s="0"/>
      <c r="P3111" s="0"/>
      <c r="Q3111" s="0">
        <v>0.29887008666992188</v>
      </c>
      <c r="R3111" s="0">
        <v>0.32574549317359924</v>
      </c>
      <c r="S3111" s="0">
        <v>0.38175603747367859</v>
      </c>
      <c r="T3111" s="0">
        <v>0.42054876685142517</v>
      </c>
      <c r="U3111" s="0">
        <v>0.45934149622917175</v>
      </c>
      <c r="V3111" s="0">
        <v>0.51535207033157349</v>
      </c>
      <c r="W3111" s="0">
        <v>0.54222744703292847</v>
      </c>
      <c r="X3111" s="0">
        <v>3.7079980373382568</v>
      </c>
      <c r="Y3111" s="0">
        <v>4.3178486824035645</v>
      </c>
      <c r="Z3111" s="0">
        <v>0.60985088348388672</v>
      </c>
      <c r="AA3111" s="0">
        <v>0.10870683938264847</v>
      </c>
      <c r="AB3111" s="0">
        <v>0.43918955326080322</v>
      </c>
      <c r="AC3111" s="0">
        <v>0.47868296504020691</v>
      </c>
      <c r="AD3111" s="0">
        <v>0.56099045276641846</v>
      </c>
      <c r="AE3111" s="0">
        <v>0.61799639463424683</v>
      </c>
      <c r="AF3111" s="0">
        <v>0.6750023365020752</v>
      </c>
      <c r="AG3111" s="0">
        <v>0.75730979442596436</v>
      </c>
      <c r="AH3111" s="0">
        <v>0.79680323600769043</v>
      </c>
      <c r="AI3111">
        <v>5.7591033501402933E-4</v>
      </c>
    </row>
    <row r="3112" x14ac:dyDescent="0.4">
      <c r="A3112" s="10" t="str">
        <f>Data[[#This Row],[category]]&amp;Data[[#This Row],[subcategory]]&amp;Data[[#This Row],[date]]&amp;Data[[#This Row],[hour]]</f>
        <v>NEM participationYesAvg. Weekday Event17</v>
      </c>
      <c r="B3112" s="10" t="s">
        <v>141</v>
      </c>
      <c r="C3112" t="s">
        <v>122</v>
      </c>
      <c r="D3112" t="s">
        <v>174</v>
      </c>
      <c r="E3112" t="s">
        <v>70</v>
      </c>
      <c r="F3112" s="0">
        <v>1490</v>
      </c>
      <c r="G3112" s="0">
        <v>3.1659479141235352</v>
      </c>
      <c r="H3112" s="0">
        <v>3.3869738578796387</v>
      </c>
      <c r="I3112" s="0">
        <v>0.22102601826190948</v>
      </c>
      <c r="J3112" s="0">
        <v>0.064740471541881561</v>
      </c>
      <c r="K3112" s="0">
        <v>89.064682006835938</v>
      </c>
      <c r="L3112" s="0">
        <v>3.3657398223876953</v>
      </c>
      <c r="M3112" s="0">
        <v>1</v>
      </c>
      <c r="N3112" s="0">
        <v>1</v>
      </c>
      <c r="O3112" s="0"/>
      <c r="P3112" s="0"/>
      <c r="Q3112" s="0">
        <v>0.12840624153614044</v>
      </c>
      <c r="R3112" s="0">
        <v>0.15192659199237823</v>
      </c>
      <c r="S3112" s="0">
        <v>0.20094490051269531</v>
      </c>
      <c r="T3112" s="0">
        <v>0.23489484190940857</v>
      </c>
      <c r="U3112" s="0">
        <v>0.26884478330612183</v>
      </c>
      <c r="V3112" s="0">
        <v>0.3178631067276001</v>
      </c>
      <c r="W3112" s="0">
        <v>0.3413834273815155</v>
      </c>
      <c r="X3112" s="0">
        <v>4.7172627449035645</v>
      </c>
      <c r="Y3112" s="0">
        <v>5.0465908050537109</v>
      </c>
      <c r="Z3112" s="0">
        <v>0.32932877540588379</v>
      </c>
      <c r="AA3112" s="0">
        <v>0.095136120915412903</v>
      </c>
      <c r="AB3112" s="0">
        <v>0.18869298696517944</v>
      </c>
      <c r="AC3112" s="0">
        <v>0.22325614094734192</v>
      </c>
      <c r="AD3112" s="0">
        <v>0.29528853297233582</v>
      </c>
      <c r="AE3112" s="0">
        <v>0.34517797827720642</v>
      </c>
      <c r="AF3112" s="0">
        <v>0.39506742358207703</v>
      </c>
      <c r="AG3112" s="0">
        <v>0.46709981560707092</v>
      </c>
      <c r="AH3112" s="0">
        <v>0.5016629695892334</v>
      </c>
      <c r="AI3112">
        <v>7.5187176562963032E-4</v>
      </c>
    </row>
    <row r="3113" x14ac:dyDescent="0.4">
      <c r="A3113" s="10" t="str">
        <f>Data[[#This Row],[category]]&amp;Data[[#This Row],[subcategory]]&amp;Data[[#This Row],[date]]&amp;Data[[#This Row],[hour]]</f>
        <v>NEM participationYesAvg. Weekday Event18</v>
      </c>
      <c r="B3113" s="10" t="s">
        <v>141</v>
      </c>
      <c r="C3113" t="s">
        <v>122</v>
      </c>
      <c r="D3113" t="s">
        <v>174</v>
      </c>
      <c r="E3113" t="s">
        <v>71</v>
      </c>
      <c r="F3113" s="0">
        <v>1490</v>
      </c>
      <c r="G3113" s="0">
        <v>3.5278091430664062</v>
      </c>
      <c r="H3113" s="0">
        <v>3.8495805263519287</v>
      </c>
      <c r="I3113" s="0">
        <v>0.3217712938785553</v>
      </c>
      <c r="J3113" s="0">
        <v>0.057957548648118973</v>
      </c>
      <c r="K3113" s="0">
        <v>86.833320617675781</v>
      </c>
      <c r="L3113" s="0">
        <v>5.5124225616455078</v>
      </c>
      <c r="M3113" s="0">
        <v>1</v>
      </c>
      <c r="N3113" s="0">
        <v>1</v>
      </c>
      <c r="O3113" s="0"/>
      <c r="P3113" s="0"/>
      <c r="Q3113" s="0">
        <v>0.2120412141084671</v>
      </c>
      <c r="R3113" s="0">
        <v>0.23309731483459473</v>
      </c>
      <c r="S3113" s="0">
        <v>0.27697992324829102</v>
      </c>
      <c r="T3113" s="0">
        <v>0.30737289786338806</v>
      </c>
      <c r="U3113" s="0">
        <v>0.33776587247848511</v>
      </c>
      <c r="V3113" s="0">
        <v>0.3816484808921814</v>
      </c>
      <c r="W3113" s="0">
        <v>0.40270459651947021</v>
      </c>
      <c r="X3113" s="0">
        <v>5.2564358711242676</v>
      </c>
      <c r="Y3113" s="0">
        <v>5.7358746528625488</v>
      </c>
      <c r="Z3113" s="0">
        <v>0.47943922877311707</v>
      </c>
      <c r="AA3113" s="0">
        <v>0.085168614983558655</v>
      </c>
      <c r="AB3113" s="0">
        <v>0.31159457564353943</v>
      </c>
      <c r="AC3113" s="0">
        <v>0.34253650903701782</v>
      </c>
      <c r="AD3113" s="0">
        <v>0.40702199935913086</v>
      </c>
      <c r="AE3113" s="0">
        <v>0.45168447494506836</v>
      </c>
      <c r="AF3113" s="0">
        <v>0.49634695053100586</v>
      </c>
      <c r="AG3113" s="0">
        <v>0.5608324408531189</v>
      </c>
      <c r="AH3113" s="0">
        <v>0.59177440404891968</v>
      </c>
      <c r="AI3113">
        <v>9.168211556236372E-4</v>
      </c>
    </row>
    <row r="3114" x14ac:dyDescent="0.4">
      <c r="A3114" s="10" t="str">
        <f>Data[[#This Row],[category]]&amp;Data[[#This Row],[subcategory]]&amp;Data[[#This Row],[date]]&amp;Data[[#This Row],[hour]]</f>
        <v>NEM participationYesAvg. Weekday Event19</v>
      </c>
      <c r="B3114" s="10" t="s">
        <v>141</v>
      </c>
      <c r="C3114" t="s">
        <v>122</v>
      </c>
      <c r="D3114" t="s">
        <v>174</v>
      </c>
      <c r="E3114" t="s">
        <v>72</v>
      </c>
      <c r="F3114" s="0">
        <v>1490</v>
      </c>
      <c r="G3114" s="0">
        <v>3.8550939559936523</v>
      </c>
      <c r="H3114" s="0">
        <v>4.2010588645935059</v>
      </c>
      <c r="I3114" s="0">
        <v>0.34596508741378784</v>
      </c>
      <c r="J3114" s="0">
        <v>0.060573704540729523</v>
      </c>
      <c r="K3114" s="0">
        <v>83.360618591308594</v>
      </c>
      <c r="L3114" s="0">
        <v>5.6138215065002441</v>
      </c>
      <c r="M3114" s="0">
        <v>1</v>
      </c>
      <c r="N3114" s="0">
        <v>1</v>
      </c>
      <c r="O3114" s="0"/>
      <c r="P3114" s="0"/>
      <c r="Q3114" s="0">
        <v>0.2221275120973587</v>
      </c>
      <c r="R3114" s="0">
        <v>0.24413405358791351</v>
      </c>
      <c r="S3114" s="0">
        <v>0.28999748826026917</v>
      </c>
      <c r="T3114" s="0">
        <v>0.32176238298416138</v>
      </c>
      <c r="U3114" s="0">
        <v>0.35352727770805359</v>
      </c>
      <c r="V3114" s="0">
        <v>0.39939069747924805</v>
      </c>
      <c r="W3114" s="0">
        <v>0.42139726877212524</v>
      </c>
      <c r="X3114" s="0">
        <v>5.7440900802612305</v>
      </c>
      <c r="Y3114" s="0">
        <v>6.259577751159668</v>
      </c>
      <c r="Z3114" s="0">
        <v>0.51548796892166138</v>
      </c>
      <c r="AA3114" s="0">
        <v>0.089013062417507172</v>
      </c>
      <c r="AB3114" s="0">
        <v>0.32641637325286865</v>
      </c>
      <c r="AC3114" s="0">
        <v>0.35875499248504639</v>
      </c>
      <c r="AD3114" s="0">
        <v>0.4261513352394104</v>
      </c>
      <c r="AE3114" s="0">
        <v>0.47282981872558594</v>
      </c>
      <c r="AF3114" s="0">
        <v>0.51950830221176147</v>
      </c>
      <c r="AG3114" s="0">
        <v>0.58690464496612549</v>
      </c>
      <c r="AH3114" s="0">
        <v>0.61924326419830322</v>
      </c>
      <c r="AI3114">
        <v>9.5973421941764059E-4</v>
      </c>
    </row>
    <row r="3115" x14ac:dyDescent="0.4">
      <c r="A3115" s="10" t="str">
        <f>Data[[#This Row],[category]]&amp;Data[[#This Row],[subcategory]]&amp;Data[[#This Row],[date]]&amp;Data[[#This Row],[hour]]</f>
        <v>NEM participationYesAvg. Weekday Event20</v>
      </c>
      <c r="B3115" s="10" t="s">
        <v>141</v>
      </c>
      <c r="C3115" t="s">
        <v>122</v>
      </c>
      <c r="D3115" t="s">
        <v>174</v>
      </c>
      <c r="E3115" t="s">
        <v>55</v>
      </c>
      <c r="F3115" s="0">
        <v>1490</v>
      </c>
      <c r="G3115" s="0">
        <v>4.0710945129394531</v>
      </c>
      <c r="H3115" s="0">
        <v>4.325385570526123</v>
      </c>
      <c r="I3115" s="0">
        <v>0.25429102778434753</v>
      </c>
      <c r="J3115" s="0">
        <v>0.057842370122671127</v>
      </c>
      <c r="K3115" s="0">
        <v>79.763671875</v>
      </c>
      <c r="L3115" s="0">
        <v>4.3181600570678711</v>
      </c>
      <c r="M3115" s="0">
        <v>1</v>
      </c>
      <c r="N3115" s="0">
        <v>1</v>
      </c>
      <c r="O3115" s="0"/>
      <c r="P3115" s="0"/>
      <c r="Q3115" s="0">
        <v>0.14110232889652252</v>
      </c>
      <c r="R3115" s="0">
        <v>0.16211657226085663</v>
      </c>
      <c r="S3115" s="0">
        <v>0.20591199398040771</v>
      </c>
      <c r="T3115" s="0">
        <v>0.2362445592880249</v>
      </c>
      <c r="U3115" s="0">
        <v>0.26657712459564209</v>
      </c>
      <c r="V3115" s="0">
        <v>0.31037253141403198</v>
      </c>
      <c r="W3115" s="0">
        <v>0.33138680458068848</v>
      </c>
      <c r="X3115" s="0">
        <v>6.0659308433532715</v>
      </c>
      <c r="Y3115" s="0">
        <v>6.44482421875</v>
      </c>
      <c r="Z3115" s="0">
        <v>0.37889364361763</v>
      </c>
      <c r="AA3115" s="0">
        <v>0.084999360144138336</v>
      </c>
      <c r="AB3115" s="0">
        <v>0.20734988152980804</v>
      </c>
      <c r="AC3115" s="0">
        <v>0.23823031783103943</v>
      </c>
      <c r="AD3115" s="0">
        <v>0.30258768796920776</v>
      </c>
      <c r="AE3115" s="0">
        <v>0.34716138243675232</v>
      </c>
      <c r="AF3115" s="0">
        <v>0.39173507690429688</v>
      </c>
      <c r="AG3115" s="0">
        <v>0.45609244704246521</v>
      </c>
      <c r="AH3115" s="0">
        <v>0.48697289824485779</v>
      </c>
      <c r="AI3115">
        <v>1.226847157791866E-3</v>
      </c>
    </row>
    <row r="3116" x14ac:dyDescent="0.4">
      <c r="A3116" s="10" t="str">
        <f>Data[[#This Row],[category]]&amp;Data[[#This Row],[subcategory]]&amp;Data[[#This Row],[date]]&amp;Data[[#This Row],[hour]]</f>
        <v>NEM participationYesAvg. Weekday Event21</v>
      </c>
      <c r="B3116" s="10" t="s">
        <v>141</v>
      </c>
      <c r="C3116" t="s">
        <v>122</v>
      </c>
      <c r="D3116" t="s">
        <v>174</v>
      </c>
      <c r="E3116" t="s">
        <v>73</v>
      </c>
      <c r="F3116" s="0">
        <v>1490</v>
      </c>
      <c r="G3116" s="0">
        <v>3.8065006732940674</v>
      </c>
      <c r="H3116" s="0">
        <v>4.0716781616210938</v>
      </c>
      <c r="I3116" s="0">
        <v>0.26517760753631592</v>
      </c>
      <c r="J3116" s="0">
        <v>0.051334977149963379</v>
      </c>
      <c r="K3116" s="0">
        <v>77.9217529296875</v>
      </c>
      <c r="L3116" s="0">
        <v>5.0869231224060059</v>
      </c>
      <c r="M3116" s="0">
        <v>1</v>
      </c>
      <c r="N3116" s="0">
        <v>1</v>
      </c>
      <c r="O3116" s="0"/>
      <c r="P3116" s="0"/>
      <c r="Q3116" s="0">
        <v>0.16900257766246796</v>
      </c>
      <c r="R3116" s="0">
        <v>0.18765267729759216</v>
      </c>
      <c r="S3116" s="0">
        <v>0.22652100026607513</v>
      </c>
      <c r="T3116" s="0">
        <v>0.25344109535217285</v>
      </c>
      <c r="U3116" s="0">
        <v>0.28036117553710938</v>
      </c>
      <c r="V3116" s="0">
        <v>0.31922951340675354</v>
      </c>
      <c r="W3116" s="0">
        <v>0.33787962794303894</v>
      </c>
      <c r="X3116" s="0">
        <v>5.6716861724853516</v>
      </c>
      <c r="Y3116" s="0">
        <v>6.066800594329834</v>
      </c>
      <c r="Z3116" s="0">
        <v>0.39511463046073914</v>
      </c>
      <c r="AA3116" s="0">
        <v>0.075436748564243317</v>
      </c>
      <c r="AB3116" s="0">
        <v>0.24834927916526794</v>
      </c>
      <c r="AC3116" s="0">
        <v>0.2757556140422821</v>
      </c>
      <c r="AD3116" s="0">
        <v>0.33287262916564941</v>
      </c>
      <c r="AE3116" s="0">
        <v>0.37243169546127319</v>
      </c>
      <c r="AF3116" s="0">
        <v>0.41199076175689697</v>
      </c>
      <c r="AG3116" s="0">
        <v>0.46910777688026428</v>
      </c>
      <c r="AH3116" s="0">
        <v>0.49651411175727844</v>
      </c>
      <c r="AI3116">
        <v>2.2002485514072134E-3</v>
      </c>
    </row>
    <row r="3117" x14ac:dyDescent="0.4">
      <c r="A3117" s="10" t="str">
        <f>Data[[#This Row],[category]]&amp;Data[[#This Row],[subcategory]]&amp;Data[[#This Row],[date]]&amp;Data[[#This Row],[hour]]</f>
        <v>NEM participationYesAvg. Weekday Event22</v>
      </c>
      <c r="B3117" s="10" t="s">
        <v>141</v>
      </c>
      <c r="C3117" t="s">
        <v>122</v>
      </c>
      <c r="D3117" t="s">
        <v>174</v>
      </c>
      <c r="E3117" t="s">
        <v>74</v>
      </c>
      <c r="F3117" s="0">
        <v>1490</v>
      </c>
      <c r="G3117" s="0">
        <v>3.4519603252410889</v>
      </c>
      <c r="H3117" s="0">
        <v>3.6837887763977051</v>
      </c>
      <c r="I3117" s="0">
        <v>0.23182870447635651</v>
      </c>
      <c r="J3117" s="0">
        <v>0.047419741749763489</v>
      </c>
      <c r="K3117" s="0">
        <v>76.35430908203125</v>
      </c>
      <c r="L3117" s="0">
        <v>4.8107962608337402</v>
      </c>
      <c r="M3117" s="0">
        <v>1</v>
      </c>
      <c r="N3117" s="0">
        <v>1</v>
      </c>
      <c r="O3117" s="0"/>
      <c r="P3117" s="0"/>
      <c r="Q3117" s="0">
        <v>0.1508856862783432</v>
      </c>
      <c r="R3117" s="0">
        <v>0.16811338067054749</v>
      </c>
      <c r="S3117" s="0">
        <v>0.2040172815322876</v>
      </c>
      <c r="T3117" s="0">
        <v>0.22888422012329102</v>
      </c>
      <c r="U3117" s="0">
        <v>0.25375115871429443</v>
      </c>
      <c r="V3117" s="0">
        <v>0.28965505957603455</v>
      </c>
      <c r="W3117" s="0">
        <v>0.30688276886940002</v>
      </c>
      <c r="X3117" s="0">
        <v>5.1434206962585449</v>
      </c>
      <c r="Y3117" s="0">
        <v>5.4888453483581543</v>
      </c>
      <c r="Z3117" s="0">
        <v>0.34542477130889893</v>
      </c>
      <c r="AA3117" s="0">
        <v>0.069683313369750977</v>
      </c>
      <c r="AB3117" s="0">
        <v>0.22172652184963226</v>
      </c>
      <c r="AC3117" s="0">
        <v>0.24704261124134064</v>
      </c>
      <c r="AD3117" s="0">
        <v>0.29980340600013733</v>
      </c>
      <c r="AE3117" s="0">
        <v>0.336345374584198</v>
      </c>
      <c r="AF3117" s="0">
        <v>0.37288734316825867</v>
      </c>
      <c r="AG3117" s="0">
        <v>0.42564812302589417</v>
      </c>
      <c r="AH3117" s="0">
        <v>0.45096421241760254</v>
      </c>
      <c r="AI3117">
        <v>5.3819639505054973E-3</v>
      </c>
    </row>
    <row r="3118" x14ac:dyDescent="0.4">
      <c r="A3118" s="10" t="str">
        <f>Data[[#This Row],[category]]&amp;Data[[#This Row],[subcategory]]&amp;Data[[#This Row],[date]]&amp;Data[[#This Row],[hour]]</f>
        <v>NEM participationYesAvg. Weekday Event23</v>
      </c>
      <c r="B3118" s="10" t="s">
        <v>141</v>
      </c>
      <c r="C3118" t="s">
        <v>122</v>
      </c>
      <c r="D3118" t="s">
        <v>174</v>
      </c>
      <c r="E3118" t="s">
        <v>75</v>
      </c>
      <c r="F3118" s="0">
        <v>1490</v>
      </c>
      <c r="G3118" s="0">
        <v>3.092947244644165</v>
      </c>
      <c r="H3118" s="0">
        <v>3.2341501712799072</v>
      </c>
      <c r="I3118" s="0">
        <v>0.14120300114154816</v>
      </c>
      <c r="J3118" s="0">
        <v>0.042036678642034531</v>
      </c>
      <c r="K3118" s="0">
        <v>74.718925476074219</v>
      </c>
      <c r="L3118" s="0">
        <v>3.2839715480804443</v>
      </c>
      <c r="M3118" s="0">
        <v>1</v>
      </c>
      <c r="N3118" s="0">
        <v>1</v>
      </c>
      <c r="O3118" s="0"/>
      <c r="P3118" s="0"/>
      <c r="Q3118" s="0">
        <v>0.071850888431072235</v>
      </c>
      <c r="R3118" s="0">
        <v>0.087122902274131775</v>
      </c>
      <c r="S3118" s="0">
        <v>0.11895101517438889</v>
      </c>
      <c r="T3118" s="0">
        <v>0.14099507033824921</v>
      </c>
      <c r="U3118" s="0">
        <v>0.16303913295269012</v>
      </c>
      <c r="V3118" s="0">
        <v>0.19486723840236664</v>
      </c>
      <c r="W3118" s="0">
        <v>0.21013925969600677</v>
      </c>
      <c r="X3118" s="0">
        <v>4.6084914207458496</v>
      </c>
      <c r="Y3118" s="0">
        <v>4.8188838958740234</v>
      </c>
      <c r="Z3118" s="0">
        <v>0.21039246022701263</v>
      </c>
      <c r="AA3118" s="0">
        <v>0.061772897839546204</v>
      </c>
      <c r="AB3118" s="0">
        <v>0.10558488219976425</v>
      </c>
      <c r="AC3118" s="0">
        <v>0.12802709639072418</v>
      </c>
      <c r="AD3118" s="0">
        <v>0.17479851841926575</v>
      </c>
      <c r="AE3118" s="0">
        <v>0.20719225704669952</v>
      </c>
      <c r="AF3118" s="0">
        <v>0.2395859956741333</v>
      </c>
      <c r="AG3118" s="0">
        <v>0.28635740280151367</v>
      </c>
      <c r="AH3118" s="0">
        <v>0.3087996244430542</v>
      </c>
      <c r="AI3118">
        <v>7.6914818518432071E-3</v>
      </c>
    </row>
    <row r="3119" x14ac:dyDescent="0.4">
      <c r="A3119" s="10" t="str">
        <f>Data[[#This Row],[category]]&amp;Data[[#This Row],[subcategory]]&amp;Data[[#This Row],[date]]&amp;Data[[#This Row],[hour]]</f>
        <v>NEM participationYesAvg. Weekday Event24</v>
      </c>
      <c r="B3119" s="10" t="s">
        <v>141</v>
      </c>
      <c r="C3119" t="s">
        <v>122</v>
      </c>
      <c r="D3119" t="s">
        <v>174</v>
      </c>
      <c r="E3119" t="s">
        <v>76</v>
      </c>
      <c r="F3119" s="0">
        <v>1490</v>
      </c>
      <c r="G3119" s="0">
        <v>2.8388807773590088</v>
      </c>
      <c r="H3119" s="0">
        <v>2.9677698612213135</v>
      </c>
      <c r="I3119" s="0">
        <v>0.12888906896114349</v>
      </c>
      <c r="J3119" s="0">
        <v>0.041379649192094803</v>
      </c>
      <c r="K3119" s="0">
        <v>74.461746215820313</v>
      </c>
      <c r="L3119" s="0">
        <v>3.0297706127166748</v>
      </c>
      <c r="M3119" s="0">
        <v>1</v>
      </c>
      <c r="N3119" s="0">
        <v>1</v>
      </c>
      <c r="O3119" s="0"/>
      <c r="P3119" s="0"/>
      <c r="Q3119" s="0">
        <v>0.062914848327636719</v>
      </c>
      <c r="R3119" s="0">
        <v>0.077948160469532013</v>
      </c>
      <c r="S3119" s="0">
        <v>0.10927880555391312</v>
      </c>
      <c r="T3119" s="0">
        <v>0.13097831606864929</v>
      </c>
      <c r="U3119" s="0">
        <v>0.15267781913280487</v>
      </c>
      <c r="V3119" s="0">
        <v>0.18400846421718597</v>
      </c>
      <c r="W3119" s="0">
        <v>0.19904178380966187</v>
      </c>
      <c r="X3119" s="0">
        <v>4.2299323081970215</v>
      </c>
      <c r="Y3119" s="0">
        <v>4.4219770431518555</v>
      </c>
      <c r="Z3119" s="0">
        <v>0.19204472005367279</v>
      </c>
      <c r="AA3119" s="0">
        <v>0.060807395726442337</v>
      </c>
      <c r="AB3119" s="0">
        <v>0.092453368008136749</v>
      </c>
      <c r="AC3119" s="0">
        <v>0.1145448237657547</v>
      </c>
      <c r="AD3119" s="0">
        <v>0.16058520972728729</v>
      </c>
      <c r="AE3119" s="0">
        <v>0.19247263669967651</v>
      </c>
      <c r="AF3119" s="0">
        <v>0.22436006367206573</v>
      </c>
      <c r="AG3119" s="0">
        <v>0.27040046453475952</v>
      </c>
      <c r="AH3119" s="0">
        <v>0.29249191284179688</v>
      </c>
      <c r="AI3119">
        <v>8.1447824907963096E-3</v>
      </c>
    </row>
    <row r="3120" x14ac:dyDescent="0.4">
      <c r="A3120" s="10" t="str">
        <f>Data[[#This Row],[category]]&amp;Data[[#This Row],[subcategory]]&amp;Data[[#This Row],[date]]&amp;Data[[#This Row],[hour]]</f>
        <v>NEM participationYesAvg. Weekday EventAvg. 11 to 6 pm</v>
      </c>
      <c r="B3120" s="10" t="s">
        <v>141</v>
      </c>
      <c r="C3120" t="s">
        <v>122</v>
      </c>
      <c r="D3120" t="s">
        <v>174</v>
      </c>
      <c r="E3120" t="s">
        <v>77</v>
      </c>
      <c r="F3120" s="0">
        <v>1490</v>
      </c>
      <c r="G3120" s="0">
        <v>2.0820693969726562</v>
      </c>
      <c r="H3120" s="0">
        <v>2.0832693576812744</v>
      </c>
      <c r="I3120" s="0">
        <v>0.001200052909553051</v>
      </c>
      <c r="J3120" s="0">
        <v>0.051655896008014679</v>
      </c>
      <c r="K3120" s="0">
        <v>91.155555725097656</v>
      </c>
      <c r="L3120" s="0">
        <v>0.023029664531350136</v>
      </c>
      <c r="M3120" s="0">
        <v>0</v>
      </c>
      <c r="N3120" s="0">
        <v>0</v>
      </c>
      <c r="O3120" s="0"/>
      <c r="P3120" s="0"/>
      <c r="Q3120" s="0">
        <v>-0.079319335520267487</v>
      </c>
      <c r="R3120" s="0">
        <v>-0.060552641749382019</v>
      </c>
      <c r="S3120" s="0">
        <v>-0.021441325545310974</v>
      </c>
      <c r="T3120" s="0">
        <v>0.0056470520794391632</v>
      </c>
      <c r="U3120" s="0">
        <v>0.032735429704189301</v>
      </c>
      <c r="V3120" s="0">
        <v>0.071846745908260345</v>
      </c>
      <c r="W3120" s="0">
        <v>0.090613439679145813</v>
      </c>
      <c r="X3120" s="0">
        <v>3.1022834777832031</v>
      </c>
      <c r="Y3120" s="0">
        <v>3.1040713787078857</v>
      </c>
      <c r="Z3120" s="0">
        <v>0.0017880788072943687</v>
      </c>
      <c r="AA3120" s="0">
        <v>0.075908340513706207</v>
      </c>
      <c r="AB3120" s="0">
        <v>-0.11655976623296738</v>
      </c>
      <c r="AC3120" s="0">
        <v>-0.08898211270570755</v>
      </c>
      <c r="AD3120" s="0">
        <v>-0.031508028507232666</v>
      </c>
      <c r="AE3120" s="0">
        <v>0.0082983430474996567</v>
      </c>
      <c r="AF3120" s="0">
        <v>0.048104714602231979</v>
      </c>
      <c r="AG3120" s="0">
        <v>0.10557879507541656</v>
      </c>
      <c r="AH3120" s="0">
        <v>0.13315644860267639</v>
      </c>
      <c r="AI3120">
        <v>3.0617237051133728E-4</v>
      </c>
    </row>
    <row r="3121" x14ac:dyDescent="0.4">
      <c r="A3121" s="10" t="str">
        <f>Data[[#This Row],[category]]&amp;Data[[#This Row],[subcategory]]&amp;Data[[#This Row],[date]]&amp;Data[[#This Row],[hour]]</f>
        <v>NEM participationYesAvg. Weekday EventAvg. 2 to 6pm</v>
      </c>
      <c r="B3121" s="10" t="s">
        <v>141</v>
      </c>
      <c r="C3121" t="s">
        <v>122</v>
      </c>
      <c r="D3121" t="s">
        <v>174</v>
      </c>
      <c r="E3121" t="s">
        <v>78</v>
      </c>
      <c r="F3121" s="0">
        <v>1490</v>
      </c>
      <c r="G3121" s="0">
        <v>2.7204275131225586</v>
      </c>
      <c r="H3121" s="0">
        <v>2.9452197551727295</v>
      </c>
      <c r="I3121" s="0">
        <v>0.22479213774204254</v>
      </c>
      <c r="J3121" s="0">
        <v>0.058416180312633514</v>
      </c>
      <c r="K3121" s="0">
        <v>89.489265441894531</v>
      </c>
      <c r="L3121" s="0">
        <v>3.7874231338500977</v>
      </c>
      <c r="M3121" s="0">
        <v>1</v>
      </c>
      <c r="N3121" s="0">
        <v>1</v>
      </c>
      <c r="O3121" s="0"/>
      <c r="P3121" s="0"/>
      <c r="Q3121" s="0">
        <v>0.13229784369468689</v>
      </c>
      <c r="R3121" s="0">
        <v>0.15352056920528412</v>
      </c>
      <c r="S3121" s="0">
        <v>0.19775043427944183</v>
      </c>
      <c r="T3121" s="0">
        <v>0.22838391363620758</v>
      </c>
      <c r="U3121" s="0">
        <v>0.25901737809181213</v>
      </c>
      <c r="V3121" s="0">
        <v>0.30324727296829224</v>
      </c>
      <c r="W3121" s="0">
        <v>0.32446998357772827</v>
      </c>
      <c r="X3121" s="0">
        <v>4.0534372329711914</v>
      </c>
      <c r="Y3121" s="0">
        <v>4.3883771896362305</v>
      </c>
      <c r="Z3121" s="0">
        <v>0.33494028449058533</v>
      </c>
      <c r="AA3121" s="0">
        <v>0.08584257960319519</v>
      </c>
      <c r="AB3121" s="0">
        <v>0.19441168010234833</v>
      </c>
      <c r="AC3121" s="0">
        <v>0.22559845447540283</v>
      </c>
      <c r="AD3121" s="0">
        <v>0.29059424996376038</v>
      </c>
      <c r="AE3121" s="0">
        <v>0.33561015129089355</v>
      </c>
      <c r="AF3121" s="0">
        <v>0.38062605261802673</v>
      </c>
      <c r="AG3121" s="0">
        <v>0.44562184810638428</v>
      </c>
      <c r="AH3121" s="0">
        <v>0.47680863738059998</v>
      </c>
      <c r="AI3121">
        <v>5.6984903371137818E-4</v>
      </c>
    </row>
    <row r="3122" x14ac:dyDescent="0.4">
      <c r="A3122" s="10" t="str">
        <f>Data[[#This Row],[category]]&amp;Data[[#This Row],[subcategory]]&amp;Data[[#This Row],[date]]&amp;Data[[#This Row],[hour]]</f>
        <v>Rate classAgricultural8/31/20171</v>
      </c>
      <c r="B3122" s="10" t="s">
        <v>142</v>
      </c>
      <c r="C3122" t="s">
        <v>123</v>
      </c>
      <c r="D3122" t="s">
        <v>111</v>
      </c>
      <c r="E3122" t="s">
        <v>41</v>
      </c>
      <c r="F3122" s="0">
        <v>42</v>
      </c>
      <c r="G3122" s="0">
        <v>0.75760537385940552</v>
      </c>
      <c r="H3122" s="0">
        <v>1.1260414123535156</v>
      </c>
      <c r="I3122" s="0">
        <v>0.36843618750572205</v>
      </c>
      <c r="J3122" s="0">
        <v>0.21150082349777222</v>
      </c>
      <c r="K3122" s="0">
        <v>53.619049072265625</v>
      </c>
      <c r="L3122" s="0">
        <v>1.9432508945465088</v>
      </c>
      <c r="M3122" s="0">
        <v>1</v>
      </c>
      <c r="N3122" s="0">
        <v>1</v>
      </c>
      <c r="O3122" s="0">
        <v>0.43831795454025269</v>
      </c>
      <c r="P3122" s="0">
        <v>0.52810484170913696</v>
      </c>
      <c r="Q3122" s="0">
        <v>0.10000402480363846</v>
      </c>
      <c r="R3122" s="0">
        <v>0.17684270441532135</v>
      </c>
      <c r="S3122" s="0">
        <v>0.33698078989982605</v>
      </c>
      <c r="T3122" s="0">
        <v>0.44789192080497742</v>
      </c>
      <c r="U3122" s="0">
        <v>0.55880308151245117</v>
      </c>
      <c r="V3122" s="0">
        <v>0.71894115209579468</v>
      </c>
      <c r="W3122" s="0">
        <v>0.79577982425689697</v>
      </c>
      <c r="X3122" s="0">
        <v>0.031819425523281097</v>
      </c>
      <c r="Y3122" s="0">
        <v>0.047293741255998611</v>
      </c>
      <c r="Z3122" s="0">
        <v>0.015474320389330387</v>
      </c>
      <c r="AA3122" s="0">
        <v>0.0065565253607928753</v>
      </c>
      <c r="AB3122" s="0">
        <v>0.0031001251190900803</v>
      </c>
      <c r="AC3122" s="0">
        <v>0.0054821241647005081</v>
      </c>
      <c r="AD3122" s="0">
        <v>0.010446404106914997</v>
      </c>
      <c r="AE3122" s="0">
        <v>0.013884649612009525</v>
      </c>
      <c r="AF3122" s="0">
        <v>0.017322894185781479</v>
      </c>
      <c r="AG3122" s="0">
        <v>0.022287175059318542</v>
      </c>
      <c r="AH3122" s="0">
        <v>0.02466917410492897</v>
      </c>
      <c r="AI3122">
        <v>4.0931978955640602E-3</v>
      </c>
    </row>
    <row r="3123" x14ac:dyDescent="0.4">
      <c r="A3123" s="10" t="str">
        <f>Data[[#This Row],[category]]&amp;Data[[#This Row],[subcategory]]&amp;Data[[#This Row],[date]]&amp;Data[[#This Row],[hour]]</f>
        <v>Rate classAgricultural8/31/20172</v>
      </c>
      <c r="B3123" s="10" t="s">
        <v>142</v>
      </c>
      <c r="C3123" t="s">
        <v>123</v>
      </c>
      <c r="D3123" t="s">
        <v>111</v>
      </c>
      <c r="E3123" t="s">
        <v>42</v>
      </c>
      <c r="F3123" s="0">
        <v>42</v>
      </c>
      <c r="G3123" s="0">
        <v>0.78173947334289551</v>
      </c>
      <c r="H3123" s="0">
        <v>1.097306489944458</v>
      </c>
      <c r="I3123" s="0">
        <v>0.31556698679924011</v>
      </c>
      <c r="J3123" s="0">
        <v>0.24145913124084473</v>
      </c>
      <c r="K3123" s="0">
        <v>53.738094329833984</v>
      </c>
      <c r="L3123" s="0">
        <v>1.5024795532226563</v>
      </c>
      <c r="M3123" s="0">
        <v>0</v>
      </c>
      <c r="N3123" s="0">
        <v>0</v>
      </c>
      <c r="O3123" s="0">
        <v>0.43831795454025269</v>
      </c>
      <c r="P3123" s="0">
        <v>0.52810484170913696</v>
      </c>
      <c r="Q3123" s="0">
        <v>-0.057738885283470154</v>
      </c>
      <c r="R3123" s="0">
        <v>0.029983712360262871</v>
      </c>
      <c r="S3123" s="0">
        <v>0.21280474960803986</v>
      </c>
      <c r="T3123" s="0">
        <v>0.33942604064941406</v>
      </c>
      <c r="U3123" s="0">
        <v>0.46604734659194946</v>
      </c>
      <c r="V3123" s="0">
        <v>0.6488683819770813</v>
      </c>
      <c r="W3123" s="0">
        <v>0.73659098148345947</v>
      </c>
      <c r="X3123" s="0">
        <v>0.032833058387041092</v>
      </c>
      <c r="Y3123" s="0">
        <v>0.046086873859167099</v>
      </c>
      <c r="Z3123" s="0">
        <v>0.013253813609480858</v>
      </c>
      <c r="AA3123" s="0">
        <v>0.0074852332472801208</v>
      </c>
      <c r="AB3123" s="0">
        <v>-0.0017899058293551207</v>
      </c>
      <c r="AC3123" s="0">
        <v>0.00092949485406279564</v>
      </c>
      <c r="AD3123" s="0">
        <v>0.0065969470888376236</v>
      </c>
      <c r="AE3123" s="0">
        <v>0.010522207245230675</v>
      </c>
      <c r="AF3123" s="0">
        <v>0.014447467401623726</v>
      </c>
      <c r="AG3123" s="0">
        <v>0.020114919170737267</v>
      </c>
      <c r="AH3123" s="0">
        <v>0.022834319621324539</v>
      </c>
      <c r="AI3123">
        <v>4.1674651016214703E-3</v>
      </c>
    </row>
    <row r="3124" x14ac:dyDescent="0.4">
      <c r="A3124" s="10" t="str">
        <f>Data[[#This Row],[category]]&amp;Data[[#This Row],[subcategory]]&amp;Data[[#This Row],[date]]&amp;Data[[#This Row],[hour]]</f>
        <v>Rate classAgricultural8/31/20173</v>
      </c>
      <c r="B3124" s="10" t="s">
        <v>142</v>
      </c>
      <c r="C3124" t="s">
        <v>123</v>
      </c>
      <c r="D3124" t="s">
        <v>111</v>
      </c>
      <c r="E3124" t="s">
        <v>43</v>
      </c>
      <c r="F3124" s="0">
        <v>42</v>
      </c>
      <c r="G3124" s="0">
        <v>0.60875660181045532</v>
      </c>
      <c r="H3124" s="0">
        <v>1.0405991077423096</v>
      </c>
      <c r="I3124" s="0">
        <v>0.43184247612953186</v>
      </c>
      <c r="J3124" s="0">
        <v>0.21353475749492645</v>
      </c>
      <c r="K3124" s="0">
        <v>53.833332061767578</v>
      </c>
      <c r="L3124" s="0">
        <v>2.2718749046325684</v>
      </c>
      <c r="M3124" s="0">
        <v>1</v>
      </c>
      <c r="N3124" s="0">
        <v>1</v>
      </c>
      <c r="O3124" s="0">
        <v>0.43831795454025269</v>
      </c>
      <c r="P3124" s="0">
        <v>0.52810484170913696</v>
      </c>
      <c r="Q3124" s="0">
        <v>0.14015862345695496</v>
      </c>
      <c r="R3124" s="0">
        <v>0.21773624420166016</v>
      </c>
      <c r="S3124" s="0">
        <v>0.37941431999206543</v>
      </c>
      <c r="T3124" s="0">
        <v>0.49139204621315002</v>
      </c>
      <c r="U3124" s="0">
        <v>0.60336977243423462</v>
      </c>
      <c r="V3124" s="0">
        <v>0.76504784822463989</v>
      </c>
      <c r="W3124" s="0">
        <v>0.84262543916702271</v>
      </c>
      <c r="X3124" s="0">
        <v>0.025567775592207909</v>
      </c>
      <c r="Y3124" s="0">
        <v>0.043705161660909653</v>
      </c>
      <c r="Z3124" s="0">
        <v>0.018137384206056595</v>
      </c>
      <c r="AA3124" s="0">
        <v>0.0066195772960782051</v>
      </c>
      <c r="AB3124" s="0">
        <v>0.0043449178338050842</v>
      </c>
      <c r="AC3124" s="0">
        <v>0.0067498236894607544</v>
      </c>
      <c r="AD3124" s="0">
        <v>0.011761844158172607</v>
      </c>
      <c r="AE3124" s="0">
        <v>0.015233153477311134</v>
      </c>
      <c r="AF3124" s="0">
        <v>0.018704462796449661</v>
      </c>
      <c r="AG3124" s="0">
        <v>0.023716483265161514</v>
      </c>
      <c r="AH3124" s="0">
        <v>0.026121389120817184</v>
      </c>
      <c r="AI3124">
        <v>3.0287367359544959E-3</v>
      </c>
    </row>
    <row r="3125" x14ac:dyDescent="0.4">
      <c r="A3125" s="10" t="str">
        <f>Data[[#This Row],[category]]&amp;Data[[#This Row],[subcategory]]&amp;Data[[#This Row],[date]]&amp;Data[[#This Row],[hour]]</f>
        <v>Rate classAgricultural8/31/20174</v>
      </c>
      <c r="B3125" s="10" t="s">
        <v>142</v>
      </c>
      <c r="C3125" t="s">
        <v>123</v>
      </c>
      <c r="D3125" t="s">
        <v>111</v>
      </c>
      <c r="E3125" t="s">
        <v>44</v>
      </c>
      <c r="F3125" s="0">
        <v>42</v>
      </c>
      <c r="G3125" s="0">
        <v>0.51872092485427856</v>
      </c>
      <c r="H3125" s="0">
        <v>1.0230354070663452</v>
      </c>
      <c r="I3125" s="0">
        <v>0.50431454181671143</v>
      </c>
      <c r="J3125" s="0">
        <v>0.23914264142513275</v>
      </c>
      <c r="K3125" s="0">
        <v>53.619049072265625</v>
      </c>
      <c r="L3125" s="0">
        <v>2.3381085395812988</v>
      </c>
      <c r="M3125" s="0">
        <v>1</v>
      </c>
      <c r="N3125" s="0">
        <v>1</v>
      </c>
      <c r="O3125" s="0">
        <v>0.43831795454025269</v>
      </c>
      <c r="P3125" s="0">
        <v>0.52810484170913696</v>
      </c>
      <c r="Q3125" s="0">
        <v>0.17363752424716949</v>
      </c>
      <c r="R3125" s="0">
        <v>0.26051855087280273</v>
      </c>
      <c r="S3125" s="0">
        <v>0.44158563017845154</v>
      </c>
      <c r="T3125" s="0">
        <v>0.56699216365814209</v>
      </c>
      <c r="U3125" s="0">
        <v>0.69239866733551025</v>
      </c>
      <c r="V3125" s="0">
        <v>0.87346577644348145</v>
      </c>
      <c r="W3125" s="0">
        <v>0.96034681797027588</v>
      </c>
      <c r="X3125" s="0">
        <v>0.021786278113722801</v>
      </c>
      <c r="Y3125" s="0">
        <v>0.042967487126588821</v>
      </c>
      <c r="Z3125" s="0">
        <v>0.021181210875511169</v>
      </c>
      <c r="AA3125" s="0">
        <v>0.0074134217575192451</v>
      </c>
      <c r="AB3125" s="0">
        <v>0.0053827641531825066</v>
      </c>
      <c r="AC3125" s="0">
        <v>0.0080760754644870758</v>
      </c>
      <c r="AD3125" s="0">
        <v>0.01368915569037199</v>
      </c>
      <c r="AE3125" s="0">
        <v>0.017576757818460464</v>
      </c>
      <c r="AF3125" s="0">
        <v>0.021464360877871513</v>
      </c>
      <c r="AG3125" s="0">
        <v>0.027077440172433853</v>
      </c>
      <c r="AH3125" s="0">
        <v>0.029770752415060997</v>
      </c>
      <c r="AI3125">
        <v>1.7806276407874577E-3</v>
      </c>
    </row>
    <row r="3126" x14ac:dyDescent="0.4">
      <c r="A3126" s="10" t="str">
        <f>Data[[#This Row],[category]]&amp;Data[[#This Row],[subcategory]]&amp;Data[[#This Row],[date]]&amp;Data[[#This Row],[hour]]</f>
        <v>Rate classAgricultural8/31/20175</v>
      </c>
      <c r="B3126" s="10" t="s">
        <v>142</v>
      </c>
      <c r="C3126" t="s">
        <v>123</v>
      </c>
      <c r="D3126" t="s">
        <v>111</v>
      </c>
      <c r="E3126" t="s">
        <v>45</v>
      </c>
      <c r="F3126" s="0">
        <v>42</v>
      </c>
      <c r="G3126" s="0">
        <v>0.62063741683959961</v>
      </c>
      <c r="H3126" s="0">
        <v>1.0499070882797241</v>
      </c>
      <c r="I3126" s="0">
        <v>0.42926964163780212</v>
      </c>
      <c r="J3126" s="0">
        <v>0.2932334840297699</v>
      </c>
      <c r="K3126" s="0">
        <v>53.261905670166016</v>
      </c>
      <c r="L3126" s="0">
        <v>1.717228889465332</v>
      </c>
      <c r="M3126" s="0">
        <v>1</v>
      </c>
      <c r="N3126" s="0">
        <v>0</v>
      </c>
      <c r="O3126" s="0">
        <v>0.43831795454025269</v>
      </c>
      <c r="P3126" s="0">
        <v>0.52810484170913696</v>
      </c>
      <c r="Q3126" s="0">
        <v>5.810472066514194e-005</v>
      </c>
      <c r="R3126" s="0">
        <v>0.10659043490886688</v>
      </c>
      <c r="S3126" s="0">
        <v>0.32861247658729553</v>
      </c>
      <c r="T3126" s="0">
        <v>0.48238426446914673</v>
      </c>
      <c r="U3126" s="0">
        <v>0.63615608215332031</v>
      </c>
      <c r="V3126" s="0">
        <v>0.85817807912826538</v>
      </c>
      <c r="W3126" s="0">
        <v>0.96471041440963745</v>
      </c>
      <c r="X3126" s="0">
        <v>0.026066770777106285</v>
      </c>
      <c r="Y3126" s="0">
        <v>0.044096097350120544</v>
      </c>
      <c r="Z3126" s="0">
        <v>0.01802932471036911</v>
      </c>
      <c r="AA3126" s="0">
        <v>0.0090902382507920265</v>
      </c>
      <c r="AB3126" s="0">
        <v>1.800879090296803e-006</v>
      </c>
      <c r="AC3126" s="0">
        <v>0.0033043031580746174</v>
      </c>
      <c r="AD3126" s="0">
        <v>0.010186986997723579</v>
      </c>
      <c r="AE3126" s="0">
        <v>0.014953912235796452</v>
      </c>
      <c r="AF3126" s="0">
        <v>0.019720837473869324</v>
      </c>
      <c r="AG3126" s="0">
        <v>0.026603521779179573</v>
      </c>
      <c r="AH3126" s="0">
        <v>0.029906023293733597</v>
      </c>
      <c r="AI3126">
        <v>7.6370899762423505E-4</v>
      </c>
    </row>
    <row r="3127" x14ac:dyDescent="0.4">
      <c r="A3127" s="10" t="str">
        <f>Data[[#This Row],[category]]&amp;Data[[#This Row],[subcategory]]&amp;Data[[#This Row],[date]]&amp;Data[[#This Row],[hour]]</f>
        <v>Rate classAgricultural8/31/20176</v>
      </c>
      <c r="B3127" s="10" t="s">
        <v>142</v>
      </c>
      <c r="C3127" t="s">
        <v>123</v>
      </c>
      <c r="D3127" t="s">
        <v>111</v>
      </c>
      <c r="E3127" t="s">
        <v>46</v>
      </c>
      <c r="F3127" s="0">
        <v>42</v>
      </c>
      <c r="G3127" s="0">
        <v>0.74411767721176147</v>
      </c>
      <c r="H3127" s="0">
        <v>0.99876558780670166</v>
      </c>
      <c r="I3127" s="0">
        <v>0.25464791059494019</v>
      </c>
      <c r="J3127" s="0">
        <v>0.23264370858669281</v>
      </c>
      <c r="K3127" s="0">
        <v>53.119049072265625</v>
      </c>
      <c r="L3127" s="0">
        <v>1.2341129779815674</v>
      </c>
      <c r="M3127" s="0">
        <v>0</v>
      </c>
      <c r="N3127" s="0">
        <v>0</v>
      </c>
      <c r="O3127" s="0">
        <v>0.43831795454025269</v>
      </c>
      <c r="P3127" s="0">
        <v>0.52810484170913696</v>
      </c>
      <c r="Q3127" s="0">
        <v>-0.048800606280565262</v>
      </c>
      <c r="R3127" s="0">
        <v>0.035719331353902817</v>
      </c>
      <c r="S3127" s="0">
        <v>0.21186576783657074</v>
      </c>
      <c r="T3127" s="0">
        <v>0.3338642418384552</v>
      </c>
      <c r="U3127" s="0">
        <v>0.45586273074150085</v>
      </c>
      <c r="V3127" s="0">
        <v>0.63200914859771729</v>
      </c>
      <c r="W3127" s="0">
        <v>0.71652907133102417</v>
      </c>
      <c r="X3127" s="0">
        <v>0.031252942979335785</v>
      </c>
      <c r="Y3127" s="0">
        <v>0.04194815456867218</v>
      </c>
      <c r="Z3127" s="0">
        <v>0.01069521252065897</v>
      </c>
      <c r="AA3127" s="0">
        <v>0.0072119547985494137</v>
      </c>
      <c r="AB3127" s="0">
        <v>-0.0015128185041248798</v>
      </c>
      <c r="AC3127" s="0">
        <v>0.0011072995839640498</v>
      </c>
      <c r="AD3127" s="0">
        <v>0.0065678386017680168</v>
      </c>
      <c r="AE3127" s="0">
        <v>0.010349791496992111</v>
      </c>
      <c r="AF3127" s="0">
        <v>0.014131744392216206</v>
      </c>
      <c r="AG3127" s="0">
        <v>0.019592283293604851</v>
      </c>
      <c r="AH3127" s="0">
        <v>0.022212401032447815</v>
      </c>
      <c r="AI3127">
        <v>6.348870354599967E-4</v>
      </c>
    </row>
    <row r="3128" x14ac:dyDescent="0.4">
      <c r="A3128" s="10" t="str">
        <f>Data[[#This Row],[category]]&amp;Data[[#This Row],[subcategory]]&amp;Data[[#This Row],[date]]&amp;Data[[#This Row],[hour]]</f>
        <v>Rate classAgricultural8/31/20177</v>
      </c>
      <c r="B3128" s="10" t="s">
        <v>142</v>
      </c>
      <c r="C3128" t="s">
        <v>123</v>
      </c>
      <c r="D3128" t="s">
        <v>111</v>
      </c>
      <c r="E3128" t="s">
        <v>60</v>
      </c>
      <c r="F3128" s="0">
        <v>42</v>
      </c>
      <c r="G3128" s="0">
        <v>0.74906075000762939</v>
      </c>
      <c r="H3128" s="0">
        <v>0.76202893257141113</v>
      </c>
      <c r="I3128" s="0">
        <v>0.012968143448233604</v>
      </c>
      <c r="J3128" s="0">
        <v>0.1979966014623642</v>
      </c>
      <c r="K3128" s="0">
        <v>53.309524536132813</v>
      </c>
      <c r="L3128" s="0">
        <v>0.067930214107036591</v>
      </c>
      <c r="M3128" s="0">
        <v>0</v>
      </c>
      <c r="N3128" s="0">
        <v>0</v>
      </c>
      <c r="O3128" s="0">
        <v>0.43831795454025269</v>
      </c>
      <c r="P3128" s="0">
        <v>0.52810484170913696</v>
      </c>
      <c r="Q3128" s="0">
        <v>-0.38507109880447388</v>
      </c>
      <c r="R3128" s="0">
        <v>-0.31313851475715637</v>
      </c>
      <c r="S3128" s="0">
        <v>-0.16322517395019531</v>
      </c>
      <c r="T3128" s="0">
        <v>-0.05939565971493721</v>
      </c>
      <c r="U3128" s="0">
        <v>0.044433858245611191</v>
      </c>
      <c r="V3128" s="0">
        <v>0.19434718787670135</v>
      </c>
      <c r="W3128" s="0">
        <v>0.26627975702285767</v>
      </c>
      <c r="X3128" s="0">
        <v>0.031460553407669067</v>
      </c>
      <c r="Y3128" s="0">
        <v>0.03200521320104599</v>
      </c>
      <c r="Z3128" s="0">
        <v>0.00054466200526803732</v>
      </c>
      <c r="AA3128" s="0">
        <v>0.0061378944665193558</v>
      </c>
      <c r="AB3128" s="0">
        <v>-0.01193720381706953</v>
      </c>
      <c r="AC3128" s="0">
        <v>-0.0097072934731841087</v>
      </c>
      <c r="AD3128" s="0">
        <v>-0.005059980321675539</v>
      </c>
      <c r="AE3128" s="0">
        <v>-0.0018412654753774405</v>
      </c>
      <c r="AF3128" s="0">
        <v>0.0013774494873359799</v>
      </c>
      <c r="AG3128" s="0">
        <v>0.0060247629880905151</v>
      </c>
      <c r="AH3128" s="0">
        <v>0.0082546724006533623</v>
      </c>
      <c r="AI3128">
        <v>5.0254386758297187E-4</v>
      </c>
    </row>
    <row r="3129" x14ac:dyDescent="0.4">
      <c r="A3129" s="10" t="str">
        <f>Data[[#This Row],[category]]&amp;Data[[#This Row],[subcategory]]&amp;Data[[#This Row],[date]]&amp;Data[[#This Row],[hour]]</f>
        <v>Rate classAgricultural8/31/20178</v>
      </c>
      <c r="B3129" s="10" t="s">
        <v>142</v>
      </c>
      <c r="C3129" t="s">
        <v>123</v>
      </c>
      <c r="D3129" t="s">
        <v>111</v>
      </c>
      <c r="E3129" t="s">
        <v>61</v>
      </c>
      <c r="F3129" s="0">
        <v>42</v>
      </c>
      <c r="G3129" s="0">
        <v>0.65958148241043091</v>
      </c>
      <c r="H3129" s="0">
        <v>0.76725238561630249</v>
      </c>
      <c r="I3129" s="0">
        <v>0.10767082870006561</v>
      </c>
      <c r="J3129" s="0">
        <v>0.29753351211547852</v>
      </c>
      <c r="K3129" s="0">
        <v>58</v>
      </c>
      <c r="L3129" s="0">
        <v>0.41891565918922424</v>
      </c>
      <c r="M3129" s="0">
        <v>0</v>
      </c>
      <c r="N3129" s="0">
        <v>0</v>
      </c>
      <c r="O3129" s="0">
        <v>0.43831795454025269</v>
      </c>
      <c r="P3129" s="0">
        <v>0.52810484170913696</v>
      </c>
      <c r="Q3129" s="0">
        <v>-0.35793223977088928</v>
      </c>
      <c r="R3129" s="0">
        <v>-0.24983769655227661</v>
      </c>
      <c r="S3129" s="0">
        <v>-0.024559890851378441</v>
      </c>
      <c r="T3129" s="0">
        <v>0.13146683573722839</v>
      </c>
      <c r="U3129" s="0">
        <v>0.28749355673789978</v>
      </c>
      <c r="V3129" s="0">
        <v>0.5127713680267334</v>
      </c>
      <c r="W3129" s="0">
        <v>0.62086594104766846</v>
      </c>
      <c r="X3129" s="0">
        <v>0.027702422812581062</v>
      </c>
      <c r="Y3129" s="0">
        <v>0.032224599272012711</v>
      </c>
      <c r="Z3129" s="0">
        <v>0.0045221750624477863</v>
      </c>
      <c r="AA3129" s="0">
        <v>0.00922353845089674</v>
      </c>
      <c r="AB3129" s="0">
        <v>-0.011095899157226086</v>
      </c>
      <c r="AC3129" s="0">
        <v>-0.0077449684031307697</v>
      </c>
      <c r="AD3129" s="0">
        <v>-0.00076135649578645825</v>
      </c>
      <c r="AE3129" s="0">
        <v>0.0040754717774689198</v>
      </c>
      <c r="AF3129" s="0">
        <v>0.0089122997596859932</v>
      </c>
      <c r="AG3129" s="0">
        <v>0.015895912423729897</v>
      </c>
      <c r="AH3129" s="0">
        <v>0.019246842712163925</v>
      </c>
      <c r="AI3129">
        <v>2.7610399670408015E-4</v>
      </c>
    </row>
    <row r="3130" x14ac:dyDescent="0.4">
      <c r="A3130" s="10" t="str">
        <f>Data[[#This Row],[category]]&amp;Data[[#This Row],[subcategory]]&amp;Data[[#This Row],[date]]&amp;Data[[#This Row],[hour]]</f>
        <v>Rate classAgricultural8/31/20179</v>
      </c>
      <c r="B3130" s="10" t="s">
        <v>142</v>
      </c>
      <c r="C3130" t="s">
        <v>123</v>
      </c>
      <c r="D3130" t="s">
        <v>111</v>
      </c>
      <c r="E3130" t="s">
        <v>62</v>
      </c>
      <c r="F3130" s="0">
        <v>42</v>
      </c>
      <c r="G3130" s="0">
        <v>0.49687957763671875</v>
      </c>
      <c r="H3130" s="0">
        <v>0.64860326051712036</v>
      </c>
      <c r="I3130" s="0">
        <v>0.15172365307807922</v>
      </c>
      <c r="J3130" s="0">
        <v>0.20924299955368042</v>
      </c>
      <c r="K3130" s="0">
        <v>66</v>
      </c>
      <c r="L3130" s="0">
        <v>0.88278442621231079</v>
      </c>
      <c r="M3130" s="0">
        <v>0</v>
      </c>
      <c r="N3130" s="0">
        <v>0</v>
      </c>
      <c r="O3130" s="0">
        <v>0.43831795454025269</v>
      </c>
      <c r="P3130" s="0">
        <v>0.52810484170913696</v>
      </c>
      <c r="Q3130" s="0">
        <v>-0.092663608491420746</v>
      </c>
      <c r="R3130" s="0">
        <v>-0.016645193099975586</v>
      </c>
      <c r="S3130" s="0">
        <v>0.14178337156772614</v>
      </c>
      <c r="T3130" s="0">
        <v>0.25151050090789795</v>
      </c>
      <c r="U3130" s="0">
        <v>0.36123764514923096</v>
      </c>
      <c r="V3130" s="0">
        <v>0.51966619491577148</v>
      </c>
      <c r="W3130" s="0">
        <v>0.59568458795547485</v>
      </c>
      <c r="X3130" s="0">
        <v>0.020868942141532898</v>
      </c>
      <c r="Y3130" s="0">
        <v>0.027241338044404984</v>
      </c>
      <c r="Z3130" s="0">
        <v>0.006372393574565649</v>
      </c>
      <c r="AA3130" s="0">
        <v>0.0064865332096815109</v>
      </c>
      <c r="AB3130" s="0">
        <v>-0.0028725722804665565</v>
      </c>
      <c r="AC3130" s="0">
        <v>-0.00051600142614915967</v>
      </c>
      <c r="AD3130" s="0">
        <v>0.0043952842243015766</v>
      </c>
      <c r="AE3130" s="0">
        <v>0.0077968253754079342</v>
      </c>
      <c r="AF3130" s="0">
        <v>0.011198366992175579</v>
      </c>
      <c r="AG3130" s="0">
        <v>0.016109652817249298</v>
      </c>
      <c r="AH3130" s="0">
        <v>0.018466223031282425</v>
      </c>
      <c r="AI3130">
        <v>1.9148623236731055E-4</v>
      </c>
    </row>
    <row r="3131" x14ac:dyDescent="0.4">
      <c r="A3131" s="10" t="str">
        <f>Data[[#This Row],[category]]&amp;Data[[#This Row],[subcategory]]&amp;Data[[#This Row],[date]]&amp;Data[[#This Row],[hour]]</f>
        <v>Rate classAgricultural8/31/201710</v>
      </c>
      <c r="B3131" s="10" t="s">
        <v>142</v>
      </c>
      <c r="C3131" t="s">
        <v>123</v>
      </c>
      <c r="D3131" t="s">
        <v>111</v>
      </c>
      <c r="E3131" t="s">
        <v>63</v>
      </c>
      <c r="F3131" s="0">
        <v>42</v>
      </c>
      <c r="G3131" s="0">
        <v>0.55247747898101807</v>
      </c>
      <c r="H3131" s="0">
        <v>0.57474726438522339</v>
      </c>
      <c r="I3131" s="0">
        <v>0.02226979099214077</v>
      </c>
      <c r="J3131" s="0">
        <v>0.099564321339130402</v>
      </c>
      <c r="K3131" s="0">
        <v>69.428573608398438</v>
      </c>
      <c r="L3131" s="0">
        <v>0.25812536478042603</v>
      </c>
      <c r="M3131" s="0">
        <v>0</v>
      </c>
      <c r="N3131" s="0">
        <v>0</v>
      </c>
      <c r="O3131" s="0">
        <v>0.43831795454025269</v>
      </c>
      <c r="P3131" s="0">
        <v>0.52810484170913696</v>
      </c>
      <c r="Q3131" s="0">
        <v>-0.1082637831568718</v>
      </c>
      <c r="R3131" s="0">
        <v>-0.072091855108737946</v>
      </c>
      <c r="S3131" s="0">
        <v>0.0032933740876615047</v>
      </c>
      <c r="T3131" s="0">
        <v>0.055504955351352692</v>
      </c>
      <c r="U3131" s="0">
        <v>0.10771653801202774</v>
      </c>
      <c r="V3131" s="0">
        <v>0.18310177326202393</v>
      </c>
      <c r="W3131" s="0">
        <v>0.21927368640899658</v>
      </c>
      <c r="X3131" s="0">
        <v>0.023204054683446884</v>
      </c>
      <c r="Y3131" s="0">
        <v>0.024139385670423508</v>
      </c>
      <c r="Z3131" s="0">
        <v>0.00093533121980726719</v>
      </c>
      <c r="AA3131" s="0">
        <v>0.0030864940490573645</v>
      </c>
      <c r="AB3131" s="0">
        <v>-0.0033561773598194122</v>
      </c>
      <c r="AC3131" s="0">
        <v>-0.0022348477505147457</v>
      </c>
      <c r="AD3131" s="0">
        <v>0.00010209454922005534</v>
      </c>
      <c r="AE3131" s="0">
        <v>0.0017206536140292883</v>
      </c>
      <c r="AF3131" s="0">
        <v>0.0033392126206308603</v>
      </c>
      <c r="AG3131" s="0">
        <v>0.0056761549785733223</v>
      </c>
      <c r="AH3131" s="0">
        <v>0.0067974845878779888</v>
      </c>
      <c r="AI3131">
        <v>2.4449517153968259E-5</v>
      </c>
    </row>
    <row r="3132" x14ac:dyDescent="0.4">
      <c r="A3132" s="10" t="str">
        <f>Data[[#This Row],[category]]&amp;Data[[#This Row],[subcategory]]&amp;Data[[#This Row],[date]]&amp;Data[[#This Row],[hour]]</f>
        <v>Rate classAgricultural8/31/201711</v>
      </c>
      <c r="B3132" s="10" t="s">
        <v>142</v>
      </c>
      <c r="C3132" t="s">
        <v>123</v>
      </c>
      <c r="D3132" t="s">
        <v>111</v>
      </c>
      <c r="E3132" t="s">
        <v>64</v>
      </c>
      <c r="F3132" s="0">
        <v>42</v>
      </c>
      <c r="G3132" s="0">
        <v>0.52186232805252075</v>
      </c>
      <c r="H3132" s="0">
        <v>0.49959257245063782</v>
      </c>
      <c r="I3132" s="0">
        <v>-0.022269802168011665</v>
      </c>
      <c r="J3132" s="0">
        <v>0.099564321339130402</v>
      </c>
      <c r="K3132" s="0">
        <v>72.285713195800781</v>
      </c>
      <c r="L3132" s="0">
        <v>-0.25812551379203796</v>
      </c>
      <c r="M3132" s="0">
        <v>0</v>
      </c>
      <c r="N3132" s="0">
        <v>0</v>
      </c>
      <c r="O3132" s="0">
        <v>0.43831795454025269</v>
      </c>
      <c r="P3132" s="0">
        <v>0.52810484170913696</v>
      </c>
      <c r="Q3132" s="0">
        <v>-0.21927370131015778</v>
      </c>
      <c r="R3132" s="0">
        <v>-0.18310177326202393</v>
      </c>
      <c r="S3132" s="0">
        <v>-0.10771654546260834</v>
      </c>
      <c r="T3132" s="0">
        <v>-0.055504966527223587</v>
      </c>
      <c r="U3132" s="0">
        <v>-0.0032933852635324001</v>
      </c>
      <c r="V3132" s="0">
        <v>0.072091847658157349</v>
      </c>
      <c r="W3132" s="0">
        <v>0.1082637682557106</v>
      </c>
      <c r="X3132" s="0">
        <v>0.021918218582868576</v>
      </c>
      <c r="Y3132" s="0">
        <v>0.020982887595891953</v>
      </c>
      <c r="Z3132" s="0">
        <v>-0.0009353316854685545</v>
      </c>
      <c r="AA3132" s="0">
        <v>0.0030864940490573645</v>
      </c>
      <c r="AB3132" s="0">
        <v>-0.0067974850535392761</v>
      </c>
      <c r="AC3132" s="0">
        <v>-0.0056761554442346096</v>
      </c>
      <c r="AD3132" s="0">
        <v>-0.0033392130862921476</v>
      </c>
      <c r="AE3132" s="0">
        <v>-0.0017206539632752538</v>
      </c>
      <c r="AF3132" s="0">
        <v>-0.00010209489846602082</v>
      </c>
      <c r="AG3132" s="0">
        <v>0.0022348472848534584</v>
      </c>
      <c r="AH3132" s="0">
        <v>0.0033561768941581249</v>
      </c>
      <c r="AI3132">
        <v>2.4449515027669122E-5</v>
      </c>
    </row>
    <row r="3133" x14ac:dyDescent="0.4">
      <c r="A3133" s="10" t="str">
        <f>Data[[#This Row],[category]]&amp;Data[[#This Row],[subcategory]]&amp;Data[[#This Row],[date]]&amp;Data[[#This Row],[hour]]</f>
        <v>Rate classAgricultural8/31/201712</v>
      </c>
      <c r="B3133" s="10" t="s">
        <v>142</v>
      </c>
      <c r="C3133" t="s">
        <v>123</v>
      </c>
      <c r="D3133" t="s">
        <v>111</v>
      </c>
      <c r="E3133" t="s">
        <v>65</v>
      </c>
      <c r="F3133" s="0">
        <v>42</v>
      </c>
      <c r="G3133" s="0">
        <v>0.34362280368804932</v>
      </c>
      <c r="H3133" s="0">
        <v>0.36608034372329712</v>
      </c>
      <c r="I3133" s="0">
        <v>0.022457543760538101</v>
      </c>
      <c r="J3133" s="0">
        <v>0.21702276170253754</v>
      </c>
      <c r="K3133" s="0">
        <v>73.785713195800781</v>
      </c>
      <c r="L3133" s="0">
        <v>0.12465754896402359</v>
      </c>
      <c r="M3133" s="0">
        <v>0</v>
      </c>
      <c r="N3133" s="0">
        <v>0</v>
      </c>
      <c r="O3133" s="0">
        <v>0.43831795454025269</v>
      </c>
      <c r="P3133" s="0">
        <v>0.52810484170913696</v>
      </c>
      <c r="Q3133" s="0">
        <v>-0.35162773728370667</v>
      </c>
      <c r="R3133" s="0">
        <v>-0.27278292179107666</v>
      </c>
      <c r="S3133" s="0">
        <v>-0.10846390575170517</v>
      </c>
      <c r="T3133" s="0">
        <v>0.0053429426625370979</v>
      </c>
      <c r="U3133" s="0">
        <v>0.11914978921413422</v>
      </c>
      <c r="V3133" s="0">
        <v>0.2834688127040863</v>
      </c>
      <c r="W3133" s="0">
        <v>0.36231362819671631</v>
      </c>
      <c r="X3133" s="0">
        <v>0.014432157389819622</v>
      </c>
      <c r="Y3133" s="0">
        <v>0.015375374816358089</v>
      </c>
      <c r="Z3133" s="0">
        <v>0.00094321684446185827</v>
      </c>
      <c r="AA3133" s="0">
        <v>0.0067277057096362114</v>
      </c>
      <c r="AB3133" s="0">
        <v>-0.010900460183620453</v>
      </c>
      <c r="AC3133" s="0">
        <v>-0.0084562702104449272</v>
      </c>
      <c r="AD3133" s="0">
        <v>-0.0033623811323195696</v>
      </c>
      <c r="AE3133" s="0">
        <v>0.00016563122335355729</v>
      </c>
      <c r="AF3133" s="0">
        <v>0.0036936434917151928</v>
      </c>
      <c r="AG3133" s="0">
        <v>0.0087875332683324814</v>
      </c>
      <c r="AH3133" s="0">
        <v>0.011231722310185432</v>
      </c>
      <c r="AI3133">
        <v>1.5829471894335256E-4</v>
      </c>
    </row>
    <row r="3134" x14ac:dyDescent="0.4">
      <c r="A3134" s="10" t="str">
        <f>Data[[#This Row],[category]]&amp;Data[[#This Row],[subcategory]]&amp;Data[[#This Row],[date]]&amp;Data[[#This Row],[hour]]</f>
        <v>Rate classAgricultural8/31/201713</v>
      </c>
      <c r="B3134" s="10" t="s">
        <v>142</v>
      </c>
      <c r="C3134" t="s">
        <v>123</v>
      </c>
      <c r="D3134" t="s">
        <v>111</v>
      </c>
      <c r="E3134" t="s">
        <v>66</v>
      </c>
      <c r="F3134" s="0">
        <v>42</v>
      </c>
      <c r="G3134" s="0">
        <v>0.33073851466178894</v>
      </c>
      <c r="H3134" s="0">
        <v>0.40862548351287842</v>
      </c>
      <c r="I3134" s="0">
        <v>0.077887043356895447</v>
      </c>
      <c r="J3134" s="0">
        <v>0.24138766527175903</v>
      </c>
      <c r="K3134" s="0">
        <v>73.071426391601563</v>
      </c>
      <c r="L3134" s="0">
        <v>0.41892364621162415</v>
      </c>
      <c r="M3134" s="0">
        <v>0</v>
      </c>
      <c r="N3134" s="0">
        <v>0</v>
      </c>
      <c r="O3134" s="0">
        <v>0.43831795454025269</v>
      </c>
      <c r="P3134" s="0">
        <v>0.52810484170913696</v>
      </c>
      <c r="Q3134" s="0">
        <v>-0.42216765880584717</v>
      </c>
      <c r="R3134" s="0">
        <v>-0.33447101712226868</v>
      </c>
      <c r="S3134" s="0">
        <v>-0.1517041027545929</v>
      </c>
      <c r="T3134" s="0">
        <v>-0.025120284408330917</v>
      </c>
      <c r="U3134" s="0">
        <v>0.10146353393793106</v>
      </c>
      <c r="V3134" s="0">
        <v>0.28423047065734863</v>
      </c>
      <c r="W3134" s="0">
        <v>0.37192708253860474</v>
      </c>
      <c r="X3134" s="0">
        <v>0.013891017064452171</v>
      </c>
      <c r="Y3134" s="0">
        <v>0.017162270843982697</v>
      </c>
      <c r="Z3134" s="0">
        <v>0.0032712558750063181</v>
      </c>
      <c r="AA3134" s="0">
        <v>0.0074830176308751106</v>
      </c>
      <c r="AB3134" s="0">
        <v>-0.013087197206914425</v>
      </c>
      <c r="AC3134" s="0">
        <v>-0.01036860141903162</v>
      </c>
      <c r="AD3134" s="0">
        <v>-0.0047028269618749619</v>
      </c>
      <c r="AE3134" s="0">
        <v>-0.00077872880501672626</v>
      </c>
      <c r="AF3134" s="0">
        <v>0.0031453694682568312</v>
      </c>
      <c r="AG3134" s="0">
        <v>0.008811144158244133</v>
      </c>
      <c r="AH3134" s="0">
        <v>0.011529739946126938</v>
      </c>
      <c r="AI3134">
        <v>5.1895355306186275E-4</v>
      </c>
    </row>
    <row r="3135" x14ac:dyDescent="0.4">
      <c r="A3135" s="10" t="str">
        <f>Data[[#This Row],[category]]&amp;Data[[#This Row],[subcategory]]&amp;Data[[#This Row],[date]]&amp;Data[[#This Row],[hour]]</f>
        <v>Rate classAgricultural8/31/201714</v>
      </c>
      <c r="B3135" s="10" t="s">
        <v>142</v>
      </c>
      <c r="C3135" t="s">
        <v>123</v>
      </c>
      <c r="D3135" t="s">
        <v>111</v>
      </c>
      <c r="E3135" t="s">
        <v>67</v>
      </c>
      <c r="F3135" s="0">
        <v>42</v>
      </c>
      <c r="G3135" s="0">
        <v>0.40212687849998474</v>
      </c>
      <c r="H3135" s="0">
        <v>0.37046727538108826</v>
      </c>
      <c r="I3135" s="0">
        <v>-0.031659603118896484</v>
      </c>
      <c r="J3135" s="0">
        <v>0.21666422486305237</v>
      </c>
      <c r="K3135" s="0">
        <v>73.309524536132812</v>
      </c>
      <c r="L3135" s="0">
        <v>-0.18264478445053101</v>
      </c>
      <c r="M3135" s="0">
        <v>0</v>
      </c>
      <c r="N3135" s="0">
        <v>0</v>
      </c>
      <c r="O3135" s="0">
        <v>0.43831795454025269</v>
      </c>
      <c r="P3135" s="0">
        <v>0.52810484170913696</v>
      </c>
      <c r="Q3135" s="0">
        <v>-0.4323449432849884</v>
      </c>
      <c r="R3135" s="0">
        <v>-0.35363036394119263</v>
      </c>
      <c r="S3135" s="0">
        <v>-0.18958282470703125</v>
      </c>
      <c r="T3135" s="0">
        <v>-0.075963996350765228</v>
      </c>
      <c r="U3135" s="0">
        <v>0.037654835730791092</v>
      </c>
      <c r="V3135" s="0">
        <v>0.20170238614082336</v>
      </c>
      <c r="W3135" s="0">
        <v>0.28041693568229675</v>
      </c>
      <c r="X3135" s="0">
        <v>0.016889329999685287</v>
      </c>
      <c r="Y3135" s="0">
        <v>0.015559624880552292</v>
      </c>
      <c r="Z3135" s="0">
        <v>-0.0013297033729031682</v>
      </c>
      <c r="AA3135" s="0">
        <v>0.006716590840369463</v>
      </c>
      <c r="AB3135" s="0">
        <v>-0.013402692973613739</v>
      </c>
      <c r="AC3135" s="0">
        <v>-0.010962541215121746</v>
      </c>
      <c r="AD3135" s="0">
        <v>-0.0058770673349499702</v>
      </c>
      <c r="AE3135" s="0">
        <v>-0.0023548838216811419</v>
      </c>
      <c r="AF3135" s="0">
        <v>0.0011672998080030084</v>
      </c>
      <c r="AG3135" s="0">
        <v>0.0062527735717594624</v>
      </c>
      <c r="AH3135" s="0">
        <v>0.008692924864590168</v>
      </c>
      <c r="AI3135">
        <v>1.3980756051665821E-3</v>
      </c>
    </row>
    <row r="3136" x14ac:dyDescent="0.4">
      <c r="A3136" s="10" t="str">
        <f>Data[[#This Row],[category]]&amp;Data[[#This Row],[subcategory]]&amp;Data[[#This Row],[date]]&amp;Data[[#This Row],[hour]]</f>
        <v>Rate classAgricultural8/31/201715</v>
      </c>
      <c r="B3136" s="10" t="s">
        <v>142</v>
      </c>
      <c r="C3136" t="s">
        <v>123</v>
      </c>
      <c r="D3136" t="s">
        <v>111</v>
      </c>
      <c r="E3136" t="s">
        <v>68</v>
      </c>
      <c r="F3136" s="0">
        <v>42</v>
      </c>
      <c r="G3136" s="0">
        <v>0.12620913982391357</v>
      </c>
      <c r="H3136" s="0">
        <v>0.3910752534866333</v>
      </c>
      <c r="I3136" s="0">
        <v>0.26486611366271973</v>
      </c>
      <c r="J3136" s="0">
        <v>0.28676337003707886</v>
      </c>
      <c r="K3136" s="0">
        <v>71.23809814453125</v>
      </c>
      <c r="L3136" s="0">
        <v>1.1619088649749756</v>
      </c>
      <c r="M3136" s="0">
        <v>0</v>
      </c>
      <c r="N3136" s="0">
        <v>0</v>
      </c>
      <c r="O3136" s="0">
        <v>0.43831795454025269</v>
      </c>
      <c r="P3136" s="0">
        <v>0.52810484170913696</v>
      </c>
      <c r="Q3136" s="0">
        <v>-0.1339227557182312</v>
      </c>
      <c r="R3136" s="0">
        <v>-0.029741030186414719</v>
      </c>
      <c r="S3136" s="0">
        <v>0.18738216161727905</v>
      </c>
      <c r="T3136" s="0">
        <v>0.33776101469993591</v>
      </c>
      <c r="U3136" s="0">
        <v>0.48813986778259277</v>
      </c>
      <c r="V3136" s="0">
        <v>0.70526307821273804</v>
      </c>
      <c r="W3136" s="0">
        <v>0.80944478511810303</v>
      </c>
      <c r="X3136" s="0">
        <v>0.0053007835522294044</v>
      </c>
      <c r="Y3136" s="0">
        <v>0.016425160691142082</v>
      </c>
      <c r="Z3136" s="0">
        <v>0.011124376207590103</v>
      </c>
      <c r="AA3136" s="0">
        <v>0.0088896648958325386</v>
      </c>
      <c r="AB3136" s="0">
        <v>-0.0041516060009598732</v>
      </c>
      <c r="AC3136" s="0">
        <v>-0.00092197250341996551</v>
      </c>
      <c r="AD3136" s="0">
        <v>0.0058088465593755245</v>
      </c>
      <c r="AE3136" s="0">
        <v>0.010470591485500336</v>
      </c>
      <c r="AF3136" s="0">
        <v>0.01513233594596386</v>
      </c>
      <c r="AG3136" s="0">
        <v>0.02186315506696701</v>
      </c>
      <c r="AH3136" s="0">
        <v>0.025092789903283119</v>
      </c>
      <c r="AI3136">
        <v>1.5105955595515752E-3</v>
      </c>
    </row>
    <row r="3137" x14ac:dyDescent="0.4">
      <c r="A3137" s="10" t="str">
        <f>Data[[#This Row],[category]]&amp;Data[[#This Row],[subcategory]]&amp;Data[[#This Row],[date]]&amp;Data[[#This Row],[hour]]</f>
        <v>Rate classAgricultural8/31/201716</v>
      </c>
      <c r="B3137" s="10" t="s">
        <v>142</v>
      </c>
      <c r="C3137" t="s">
        <v>123</v>
      </c>
      <c r="D3137" t="s">
        <v>111</v>
      </c>
      <c r="E3137" t="s">
        <v>69</v>
      </c>
      <c r="F3137" s="0">
        <v>42</v>
      </c>
      <c r="G3137" s="0">
        <v>0.49230581521987915</v>
      </c>
      <c r="H3137" s="0">
        <v>0.45296919345855713</v>
      </c>
      <c r="I3137" s="0">
        <v>-0.039336614310741425</v>
      </c>
      <c r="J3137" s="0">
        <v>0.23606619238853455</v>
      </c>
      <c r="K3137" s="0">
        <v>68.214286804199219</v>
      </c>
      <c r="L3137" s="0">
        <v>-0.20296387374401093</v>
      </c>
      <c r="M3137" s="0">
        <v>0</v>
      </c>
      <c r="N3137" s="0">
        <v>0</v>
      </c>
      <c r="O3137" s="0">
        <v>0.43831795454025269</v>
      </c>
      <c r="P3137" s="0">
        <v>0.52810484170913696</v>
      </c>
      <c r="Q3137" s="0">
        <v>-0.37792053818702698</v>
      </c>
      <c r="R3137" s="0">
        <v>-0.29215720295906067</v>
      </c>
      <c r="S3137" s="0">
        <v>-0.11341943591833115</v>
      </c>
      <c r="T3137" s="0">
        <v>0.0103737972676754</v>
      </c>
      <c r="U3137" s="0">
        <v>0.13416703045368195</v>
      </c>
      <c r="V3137" s="0">
        <v>0.31290480494499207</v>
      </c>
      <c r="W3137" s="0">
        <v>0.39866814017295837</v>
      </c>
      <c r="X3137" s="0">
        <v>0.020676843822002411</v>
      </c>
      <c r="Y3137" s="0">
        <v>0.01902470551431179</v>
      </c>
      <c r="Z3137" s="0">
        <v>-0.0016521377256140113</v>
      </c>
      <c r="AA3137" s="0">
        <v>0.0073180519975721836</v>
      </c>
      <c r="AB3137" s="0">
        <v>-0.011715536937117577</v>
      </c>
      <c r="AC3137" s="0">
        <v>-0.009056873619556427</v>
      </c>
      <c r="AD3137" s="0">
        <v>-0.0035160025581717491</v>
      </c>
      <c r="AE3137" s="0">
        <v>0.0003215877222828567</v>
      </c>
      <c r="AF3137" s="0">
        <v>0.0041591781191527843</v>
      </c>
      <c r="AG3137" s="0">
        <v>0.0097000487148761749</v>
      </c>
      <c r="AH3137" s="0">
        <v>0.012358712032437325</v>
      </c>
      <c r="AI3137">
        <v>1.5326707217013791E-3</v>
      </c>
    </row>
    <row r="3138" x14ac:dyDescent="0.4">
      <c r="A3138" s="10" t="str">
        <f>Data[[#This Row],[category]]&amp;Data[[#This Row],[subcategory]]&amp;Data[[#This Row],[date]]&amp;Data[[#This Row],[hour]]</f>
        <v>Rate classAgricultural8/31/201717</v>
      </c>
      <c r="B3138" s="10" t="s">
        <v>142</v>
      </c>
      <c r="C3138" t="s">
        <v>123</v>
      </c>
      <c r="D3138" t="s">
        <v>111</v>
      </c>
      <c r="E3138" t="s">
        <v>70</v>
      </c>
      <c r="F3138" s="0">
        <v>42</v>
      </c>
      <c r="G3138" s="0">
        <v>0.33596223592758179</v>
      </c>
      <c r="H3138" s="0">
        <v>0.68529731035232544</v>
      </c>
      <c r="I3138" s="0">
        <v>0.34933501482009888</v>
      </c>
      <c r="J3138" s="0">
        <v>0.35513633489608765</v>
      </c>
      <c r="K3138" s="0">
        <v>67.666664123535156</v>
      </c>
      <c r="L3138" s="0">
        <v>1.1188379526138306</v>
      </c>
      <c r="M3138" s="0">
        <v>0</v>
      </c>
      <c r="N3138" s="0">
        <v>0</v>
      </c>
      <c r="O3138" s="0">
        <v>0.43831795454025269</v>
      </c>
      <c r="P3138" s="0">
        <v>0.52810484170913696</v>
      </c>
      <c r="Q3138" s="0">
        <v>-0.18287749588489532</v>
      </c>
      <c r="R3138" s="0">
        <v>-0.053855732083320618</v>
      </c>
      <c r="S3138" s="0">
        <v>0.21503612399101257</v>
      </c>
      <c r="T3138" s="0">
        <v>0.40126979351043701</v>
      </c>
      <c r="U3138" s="0">
        <v>0.58750349283218384</v>
      </c>
      <c r="V3138" s="0">
        <v>0.85639530420303345</v>
      </c>
      <c r="W3138" s="0">
        <v>0.98541706800460815</v>
      </c>
      <c r="X3138" s="0">
        <v>0.014110414311289787</v>
      </c>
      <c r="Y3138" s="0">
        <v>0.028782486915588379</v>
      </c>
      <c r="Z3138" s="0">
        <v>0.014672071672976017</v>
      </c>
      <c r="AA3138" s="0">
        <v>0.011009226553142071</v>
      </c>
      <c r="AB3138" s="0">
        <v>-0.0056692026555538177</v>
      </c>
      <c r="AC3138" s="0">
        <v>-0.0016695278463885188</v>
      </c>
      <c r="AD3138" s="0">
        <v>0.0066661196760833263</v>
      </c>
      <c r="AE3138" s="0">
        <v>0.01243936363607645</v>
      </c>
      <c r="AF3138" s="0">
        <v>0.018212607130408287</v>
      </c>
      <c r="AG3138" s="0">
        <v>0.026548255234956741</v>
      </c>
      <c r="AH3138" s="0">
        <v>0.030547929927706718</v>
      </c>
      <c r="AI3138">
        <v>1.6121642849640239E-3</v>
      </c>
    </row>
    <row r="3139" x14ac:dyDescent="0.4">
      <c r="A3139" s="10" t="str">
        <f>Data[[#This Row],[category]]&amp;Data[[#This Row],[subcategory]]&amp;Data[[#This Row],[date]]&amp;Data[[#This Row],[hour]]</f>
        <v>Rate classAgricultural8/31/201718</v>
      </c>
      <c r="B3139" s="10" t="s">
        <v>142</v>
      </c>
      <c r="C3139" t="s">
        <v>123</v>
      </c>
      <c r="D3139" t="s">
        <v>111</v>
      </c>
      <c r="E3139" t="s">
        <v>71</v>
      </c>
      <c r="F3139" s="0">
        <v>42</v>
      </c>
      <c r="G3139" s="0">
        <v>0.66016626358032227</v>
      </c>
      <c r="H3139" s="0">
        <v>0.71395975351333618</v>
      </c>
      <c r="I3139" s="0">
        <v>0.053793489933013916</v>
      </c>
      <c r="J3139" s="0">
        <v>0.27526310086250305</v>
      </c>
      <c r="K3139" s="0">
        <v>67.071426391601563</v>
      </c>
      <c r="L3139" s="0">
        <v>0.2109934389591217</v>
      </c>
      <c r="M3139" s="0">
        <v>0</v>
      </c>
      <c r="N3139" s="0">
        <v>0</v>
      </c>
      <c r="O3139" s="0">
        <v>0.43831795454025269</v>
      </c>
      <c r="P3139" s="0">
        <v>0.52810484170913696</v>
      </c>
      <c r="Q3139" s="0">
        <v>-0.39432600140571594</v>
      </c>
      <c r="R3139" s="0">
        <v>-0.29432234168052673</v>
      </c>
      <c r="S3139" s="0">
        <v>-0.085906602442264557</v>
      </c>
      <c r="T3139" s="0">
        <v>0.058441512286663055</v>
      </c>
      <c r="U3139" s="0">
        <v>0.20278961956501007</v>
      </c>
      <c r="V3139" s="0">
        <v>0.41120538115501404</v>
      </c>
      <c r="W3139" s="0">
        <v>0.51120901107788086</v>
      </c>
      <c r="X3139" s="0">
        <v>0.027726981788873672</v>
      </c>
      <c r="Y3139" s="0">
        <v>0.029986310750246048</v>
      </c>
      <c r="Z3139" s="0">
        <v>0.0022593266330659389</v>
      </c>
      <c r="AA3139" s="0">
        <v>0.0085331564769148827</v>
      </c>
      <c r="AB3139" s="0">
        <v>-0.012224106118083</v>
      </c>
      <c r="AC3139" s="0">
        <v>-0.0091239931061863899</v>
      </c>
      <c r="AD3139" s="0">
        <v>-0.0026631047949194908</v>
      </c>
      <c r="AE3139" s="0">
        <v>0.0018116869032382965</v>
      </c>
      <c r="AF3139" s="0">
        <v>0.0062864786013960838</v>
      </c>
      <c r="AG3139" s="0">
        <v>0.012747366912662983</v>
      </c>
      <c r="AH3139" s="0">
        <v>0.015847479924559593</v>
      </c>
      <c r="AI3139">
        <v>1.4289865533072543E-3</v>
      </c>
    </row>
    <row r="3140" x14ac:dyDescent="0.4">
      <c r="A3140" s="10" t="str">
        <f>Data[[#This Row],[category]]&amp;Data[[#This Row],[subcategory]]&amp;Data[[#This Row],[date]]&amp;Data[[#This Row],[hour]]</f>
        <v>Rate classAgricultural8/31/201719</v>
      </c>
      <c r="B3140" s="10" t="s">
        <v>142</v>
      </c>
      <c r="C3140" t="s">
        <v>123</v>
      </c>
      <c r="D3140" t="s">
        <v>111</v>
      </c>
      <c r="E3140" t="s">
        <v>72</v>
      </c>
      <c r="F3140" s="0">
        <v>42</v>
      </c>
      <c r="G3140" s="0">
        <v>0.80236440896987915</v>
      </c>
      <c r="H3140" s="0">
        <v>1.0851196050643921</v>
      </c>
      <c r="I3140" s="0">
        <v>0.2827552855014801</v>
      </c>
      <c r="J3140" s="0">
        <v>0.23698106408119202</v>
      </c>
      <c r="K3140" s="0">
        <v>63.904762268066406</v>
      </c>
      <c r="L3140" s="0">
        <v>1.2160817384719849</v>
      </c>
      <c r="M3140" s="0">
        <v>0</v>
      </c>
      <c r="N3140" s="0">
        <v>0</v>
      </c>
      <c r="O3140" s="0">
        <v>0.43831795454025269</v>
      </c>
      <c r="P3140" s="0">
        <v>0.52810484170913696</v>
      </c>
      <c r="Q3140" s="0">
        <v>-0.046746030449867249</v>
      </c>
      <c r="R3140" s="0">
        <v>0.03934967890381813</v>
      </c>
      <c r="S3140" s="0">
        <v>0.21878014504909515</v>
      </c>
      <c r="T3140" s="0">
        <v>0.34305313229560852</v>
      </c>
      <c r="U3140" s="0">
        <v>0.46732613444328308</v>
      </c>
      <c r="V3140" s="0">
        <v>0.64675658941268921</v>
      </c>
      <c r="W3140" s="0">
        <v>0.7328522801399231</v>
      </c>
      <c r="X3140" s="0">
        <v>0.033699307590723038</v>
      </c>
      <c r="Y3140" s="0">
        <v>0.045575026422739029</v>
      </c>
      <c r="Z3140" s="0">
        <v>0.011875721625983715</v>
      </c>
      <c r="AA3140" s="0">
        <v>0.0073464130982756615</v>
      </c>
      <c r="AB3140" s="0">
        <v>-0.0014491274487227201</v>
      </c>
      <c r="AC3140" s="0">
        <v>0.0012198395561426878</v>
      </c>
      <c r="AD3140" s="0">
        <v>0.0067821838892996311</v>
      </c>
      <c r="AE3140" s="0">
        <v>0.010634646750986576</v>
      </c>
      <c r="AF3140" s="0">
        <v>0.014487109147012234</v>
      </c>
      <c r="AG3140" s="0">
        <v>0.020049454644322395</v>
      </c>
      <c r="AH3140" s="0">
        <v>0.022718420252203941</v>
      </c>
      <c r="AI3140">
        <v>4.4341037092721081E-3</v>
      </c>
    </row>
    <row r="3141" x14ac:dyDescent="0.4">
      <c r="A3141" s="10" t="str">
        <f>Data[[#This Row],[category]]&amp;Data[[#This Row],[subcategory]]&amp;Data[[#This Row],[date]]&amp;Data[[#This Row],[hour]]</f>
        <v>Rate classAgricultural8/31/201720</v>
      </c>
      <c r="B3141" s="10" t="s">
        <v>142</v>
      </c>
      <c r="C3141" t="s">
        <v>123</v>
      </c>
      <c r="D3141" t="s">
        <v>111</v>
      </c>
      <c r="E3141" t="s">
        <v>55</v>
      </c>
      <c r="F3141" s="0">
        <v>42</v>
      </c>
      <c r="G3141" s="0">
        <v>1.2867647409439087</v>
      </c>
      <c r="H3141" s="0">
        <v>0.92245101928710938</v>
      </c>
      <c r="I3141" s="0">
        <v>-0.3643137514591217</v>
      </c>
      <c r="J3141" s="0">
        <v>0.31862184405326843</v>
      </c>
      <c r="K3141" s="0">
        <v>60.238094329833984</v>
      </c>
      <c r="L3141" s="0">
        <v>-1.0416898727416992</v>
      </c>
      <c r="M3141" s="0">
        <v>0</v>
      </c>
      <c r="N3141" s="0">
        <v>0</v>
      </c>
      <c r="O3141" s="0">
        <v>0.43831795454025269</v>
      </c>
      <c r="P3141" s="0">
        <v>0.52810484170913696</v>
      </c>
      <c r="Q3141" s="0">
        <v>-0.82675629854202271</v>
      </c>
      <c r="R3141" s="0">
        <v>-0.71100038290023804</v>
      </c>
      <c r="S3141" s="0">
        <v>-0.46975550055503845</v>
      </c>
      <c r="T3141" s="0">
        <v>-0.30267003178596497</v>
      </c>
      <c r="U3141" s="0">
        <v>-0.13558457791805267</v>
      </c>
      <c r="V3141" s="0">
        <v>0.10566028952598572</v>
      </c>
      <c r="W3141" s="0">
        <v>0.22141626477241516</v>
      </c>
      <c r="X3141" s="0">
        <v>0.054044120013713837</v>
      </c>
      <c r="Y3141" s="0">
        <v>0.038742940872907639</v>
      </c>
      <c r="Z3141" s="0">
        <v>-0.015301177278161049</v>
      </c>
      <c r="AA3141" s="0">
        <v>0.0098772775381803513</v>
      </c>
      <c r="AB3141" s="0">
        <v>-0.025629447773098946</v>
      </c>
      <c r="AC3141" s="0">
        <v>-0.022041011601686478</v>
      </c>
      <c r="AD3141" s="0">
        <v>-0.014562420547008514</v>
      </c>
      <c r="AE3141" s="0">
        <v>-0.0093827713280916214</v>
      </c>
      <c r="AF3141" s="0">
        <v>-0.0042031221091747284</v>
      </c>
      <c r="AG3141" s="0">
        <v>0.0032754691783338785</v>
      </c>
      <c r="AH3141" s="0">
        <v>0.0068639046512544155</v>
      </c>
      <c r="AI3141">
        <v>3.3593052395417544E-3</v>
      </c>
    </row>
    <row r="3142" x14ac:dyDescent="0.4">
      <c r="A3142" s="10" t="str">
        <f>Data[[#This Row],[category]]&amp;Data[[#This Row],[subcategory]]&amp;Data[[#This Row],[date]]&amp;Data[[#This Row],[hour]]</f>
        <v>Rate classAgricultural8/31/201721</v>
      </c>
      <c r="B3142" s="10" t="s">
        <v>142</v>
      </c>
      <c r="C3142" t="s">
        <v>123</v>
      </c>
      <c r="D3142" t="s">
        <v>111</v>
      </c>
      <c r="E3142" t="s">
        <v>73</v>
      </c>
      <c r="F3142" s="0">
        <v>42</v>
      </c>
      <c r="G3142" s="0">
        <v>0.93294435739517212</v>
      </c>
      <c r="H3142" s="0">
        <v>0.93078619241714478</v>
      </c>
      <c r="I3142" s="0">
        <v>-0.0021581058390438557</v>
      </c>
      <c r="J3142" s="0">
        <v>0.21625803411006927</v>
      </c>
      <c r="K3142" s="0">
        <v>58.309524536132813</v>
      </c>
      <c r="L3142" s="0">
        <v>-0.010201120749115944</v>
      </c>
      <c r="M3142" s="0">
        <v>0</v>
      </c>
      <c r="N3142" s="0">
        <v>0</v>
      </c>
      <c r="O3142" s="0">
        <v>0.43831795454025269</v>
      </c>
      <c r="P3142" s="0">
        <v>0.52810484170913696</v>
      </c>
      <c r="Q3142" s="0">
        <v>-0.23680573701858521</v>
      </c>
      <c r="R3142" s="0">
        <v>-0.1582387387752533</v>
      </c>
      <c r="S3142" s="0">
        <v>0.005501254927366972</v>
      </c>
      <c r="T3142" s="0">
        <v>0.11890707910060883</v>
      </c>
      <c r="U3142" s="0">
        <v>0.23231290280818939</v>
      </c>
      <c r="V3142" s="0">
        <v>0.39605289697647095</v>
      </c>
      <c r="W3142" s="0">
        <v>0.47461989521980286</v>
      </c>
      <c r="X3142" s="0">
        <v>0.039183661341667175</v>
      </c>
      <c r="Y3142" s="0">
        <v>0.039093021303415298</v>
      </c>
      <c r="Z3142" s="0">
        <v>-9.0640445705503225e-005</v>
      </c>
      <c r="AA3142" s="0">
        <v>0.0067039988934993744</v>
      </c>
      <c r="AB3142" s="0">
        <v>-0.0073409774340689182</v>
      </c>
      <c r="AC3142" s="0">
        <v>-0.0049054007977247238</v>
      </c>
      <c r="AD3142" s="0">
        <v>0.00017053888586815447</v>
      </c>
      <c r="AE3142" s="0">
        <v>0.0036861193366348743</v>
      </c>
      <c r="AF3142" s="0">
        <v>0.0072017000056803226</v>
      </c>
      <c r="AG3142" s="0">
        <v>0.012277639470994473</v>
      </c>
      <c r="AH3142" s="0">
        <v>0.014713216572999954</v>
      </c>
      <c r="AI3142">
        <v>4.1238577845277291E-3</v>
      </c>
    </row>
    <row r="3143" x14ac:dyDescent="0.4">
      <c r="A3143" s="10" t="str">
        <f>Data[[#This Row],[category]]&amp;Data[[#This Row],[subcategory]]&amp;Data[[#This Row],[date]]&amp;Data[[#This Row],[hour]]</f>
        <v>Rate classAgricultural8/31/201722</v>
      </c>
      <c r="B3143" s="10" t="s">
        <v>142</v>
      </c>
      <c r="C3143" t="s">
        <v>123</v>
      </c>
      <c r="D3143" t="s">
        <v>111</v>
      </c>
      <c r="E3143" t="s">
        <v>74</v>
      </c>
      <c r="F3143" s="0">
        <v>42</v>
      </c>
      <c r="G3143" s="0">
        <v>1.019467830657959</v>
      </c>
      <c r="H3143" s="0">
        <v>0.89882606267929077</v>
      </c>
      <c r="I3143" s="0">
        <v>-0.12064174562692642</v>
      </c>
      <c r="J3143" s="0">
        <v>0.23067104816436768</v>
      </c>
      <c r="K3143" s="0">
        <v>56.976188659667969</v>
      </c>
      <c r="L3143" s="0">
        <v>-0.55942147970199585</v>
      </c>
      <c r="M3143" s="0">
        <v>0</v>
      </c>
      <c r="N3143" s="0">
        <v>0</v>
      </c>
      <c r="O3143" s="0">
        <v>0.43831795454025269</v>
      </c>
      <c r="P3143" s="0">
        <v>0.52810484170913696</v>
      </c>
      <c r="Q3143" s="0">
        <v>-0.45444244146347046</v>
      </c>
      <c r="R3143" s="0">
        <v>-0.37063917517662048</v>
      </c>
      <c r="S3143" s="0">
        <v>-0.19598634541034698</v>
      </c>
      <c r="T3143" s="0">
        <v>-0.075022324919700623</v>
      </c>
      <c r="U3143" s="0">
        <v>0.045941691845655441</v>
      </c>
      <c r="V3143" s="0">
        <v>0.22059452533721924</v>
      </c>
      <c r="W3143" s="0">
        <v>0.30439779162406921</v>
      </c>
      <c r="X3143" s="0">
        <v>0.042817648500204086</v>
      </c>
      <c r="Y3143" s="0">
        <v>0.037750694900751114</v>
      </c>
      <c r="Z3143" s="0">
        <v>-0.0050669531337916851</v>
      </c>
      <c r="AA3143" s="0">
        <v>0.0071508022956550121</v>
      </c>
      <c r="AB3143" s="0">
        <v>-0.014087715186178684</v>
      </c>
      <c r="AC3143" s="0">
        <v>-0.011489814147353172</v>
      </c>
      <c r="AD3143" s="0">
        <v>-0.006075576413422823</v>
      </c>
      <c r="AE3143" s="0">
        <v>-0.002325691981241107</v>
      </c>
      <c r="AF3143" s="0">
        <v>0.001424192450940609</v>
      </c>
      <c r="AG3143" s="0">
        <v>0.006838429719209671</v>
      </c>
      <c r="AH3143" s="0">
        <v>0.009436330758035183</v>
      </c>
      <c r="AI3143">
        <v>1.9778294454475542E-3</v>
      </c>
    </row>
    <row r="3144" x14ac:dyDescent="0.4">
      <c r="A3144" s="10" t="str">
        <f>Data[[#This Row],[category]]&amp;Data[[#This Row],[subcategory]]&amp;Data[[#This Row],[date]]&amp;Data[[#This Row],[hour]]</f>
        <v>Rate classAgricultural8/31/201723</v>
      </c>
      <c r="B3144" s="10" t="s">
        <v>142</v>
      </c>
      <c r="C3144" t="s">
        <v>123</v>
      </c>
      <c r="D3144" t="s">
        <v>111</v>
      </c>
      <c r="E3144" t="s">
        <v>75</v>
      </c>
      <c r="F3144" s="0">
        <v>42</v>
      </c>
      <c r="G3144" s="0">
        <v>0.79299634695053101</v>
      </c>
      <c r="H3144" s="0">
        <v>0.8562350869178772</v>
      </c>
      <c r="I3144" s="0">
        <v>0.063238710165023804</v>
      </c>
      <c r="J3144" s="0">
        <v>0.20344017446041107</v>
      </c>
      <c r="K3144" s="0">
        <v>54.690475463867187</v>
      </c>
      <c r="L3144" s="0">
        <v>0.32692897319793701</v>
      </c>
      <c r="M3144" s="0">
        <v>0</v>
      </c>
      <c r="N3144" s="0">
        <v>0</v>
      </c>
      <c r="O3144" s="0">
        <v>0.43831795454025269</v>
      </c>
      <c r="P3144" s="0">
        <v>0.52810484170913696</v>
      </c>
      <c r="Q3144" s="0">
        <v>-0.22124220430850983</v>
      </c>
      <c r="R3144" s="0">
        <v>-0.14733196794986725</v>
      </c>
      <c r="S3144" s="0">
        <v>0.0067029683850705624</v>
      </c>
      <c r="T3144" s="0">
        <v>0.1133871003985405</v>
      </c>
      <c r="U3144" s="0">
        <v>0.2200712263584137</v>
      </c>
      <c r="V3144" s="0">
        <v>0.37410616874694824</v>
      </c>
      <c r="W3144" s="0">
        <v>0.44801640510559082</v>
      </c>
      <c r="X3144" s="0">
        <v>0.033305846154689789</v>
      </c>
      <c r="Y3144" s="0">
        <v>0.035961873829364777</v>
      </c>
      <c r="Z3144" s="0">
        <v>0.0026560258120298386</v>
      </c>
      <c r="AA3144" s="0">
        <v>0.0063066454604268074</v>
      </c>
      <c r="AB3144" s="0">
        <v>-0.0068585085682570934</v>
      </c>
      <c r="AC3144" s="0">
        <v>-0.004567291121929884</v>
      </c>
      <c r="AD3144" s="0">
        <v>0.00020779210899490863</v>
      </c>
      <c r="AE3144" s="0">
        <v>0.0035150002222508192</v>
      </c>
      <c r="AF3144" s="0">
        <v>0.0068222084082663059</v>
      </c>
      <c r="AG3144" s="0">
        <v>0.011597291566431522</v>
      </c>
      <c r="AH3144" s="0">
        <v>0.013888509012758732</v>
      </c>
      <c r="AI3144">
        <v>3.968949203091654E-3</v>
      </c>
    </row>
    <row r="3145" x14ac:dyDescent="0.4">
      <c r="A3145" s="10" t="str">
        <f>Data[[#This Row],[category]]&amp;Data[[#This Row],[subcategory]]&amp;Data[[#This Row],[date]]&amp;Data[[#This Row],[hour]]</f>
        <v>Rate classAgricultural8/31/201724</v>
      </c>
      <c r="B3145" s="10" t="s">
        <v>142</v>
      </c>
      <c r="C3145" t="s">
        <v>123</v>
      </c>
      <c r="D3145" t="s">
        <v>111</v>
      </c>
      <c r="E3145" t="s">
        <v>76</v>
      </c>
      <c r="F3145" s="0">
        <v>42</v>
      </c>
      <c r="G3145" s="0">
        <v>0.63823360204696655</v>
      </c>
      <c r="H3145" s="0">
        <v>0.85639673471450806</v>
      </c>
      <c r="I3145" s="0">
        <v>0.21816316246986389</v>
      </c>
      <c r="J3145" s="0">
        <v>0.20457625389099121</v>
      </c>
      <c r="K3145" s="0">
        <v>54.452381134033203</v>
      </c>
      <c r="L3145" s="0">
        <v>1.1208674907684326</v>
      </c>
      <c r="M3145" s="0">
        <v>0</v>
      </c>
      <c r="N3145" s="0">
        <v>0</v>
      </c>
      <c r="O3145" s="0">
        <v>0.43831795454025269</v>
      </c>
      <c r="P3145" s="0">
        <v>0.52810484170913696</v>
      </c>
      <c r="Q3145" s="0">
        <v>-0.063431292772293091</v>
      </c>
      <c r="R3145" s="0">
        <v>0.010891680605709553</v>
      </c>
      <c r="S3145" s="0">
        <v>0.16578680276870728</v>
      </c>
      <c r="T3145" s="0">
        <v>0.27306669950485229</v>
      </c>
      <c r="U3145" s="0">
        <v>0.38034659624099731</v>
      </c>
      <c r="V3145" s="0">
        <v>0.53524172306060791</v>
      </c>
      <c r="W3145" s="0">
        <v>0.60956472158432007</v>
      </c>
      <c r="X3145" s="0">
        <v>0.026805812492966652</v>
      </c>
      <c r="Y3145" s="0">
        <v>0.035968665033578873</v>
      </c>
      <c r="Z3145" s="0">
        <v>0.0091628525406122208</v>
      </c>
      <c r="AA3145" s="0">
        <v>0.006341863889247179</v>
      </c>
      <c r="AB3145" s="0">
        <v>-0.0019663702696561813</v>
      </c>
      <c r="AC3145" s="0">
        <v>0.00033764188992790878</v>
      </c>
      <c r="AD3145" s="0">
        <v>0.0051393909379839897</v>
      </c>
      <c r="AE3145" s="0">
        <v>0.008465067483484745</v>
      </c>
      <c r="AF3145" s="0">
        <v>0.0117907440289855</v>
      </c>
      <c r="AG3145" s="0">
        <v>0.016592493280768394</v>
      </c>
      <c r="AH3145" s="0">
        <v>0.018896505236625671</v>
      </c>
      <c r="AI3145">
        <v>3.1860143754478543E-3</v>
      </c>
    </row>
    <row r="3146" x14ac:dyDescent="0.4">
      <c r="A3146" s="10" t="str">
        <f>Data[[#This Row],[category]]&amp;Data[[#This Row],[subcategory]]&amp;Data[[#This Row],[date]]&amp;Data[[#This Row],[hour]]</f>
        <v>Rate classAgricultural8/31/2017Avg. 11 to 6 pm</v>
      </c>
      <c r="B3146" s="10" t="s">
        <v>142</v>
      </c>
      <c r="C3146" t="s">
        <v>123</v>
      </c>
      <c r="D3146" t="s">
        <v>111</v>
      </c>
      <c r="E3146" t="s">
        <v>77</v>
      </c>
      <c r="F3146" s="0">
        <v>42</v>
      </c>
      <c r="G3146" s="0">
        <v>0.3844473659992218</v>
      </c>
      <c r="H3146" s="0">
        <v>0.48406782746315002</v>
      </c>
      <c r="I3146" s="0">
        <v>0.099620424211025238</v>
      </c>
      <c r="J3146" s="0">
        <v>0.19552354514598846</v>
      </c>
      <c r="K3146" s="0">
        <v>70.622451782226562</v>
      </c>
      <c r="L3146" s="0">
        <v>0.57056623697280884</v>
      </c>
      <c r="M3146" s="0">
        <v>0</v>
      </c>
      <c r="N3146" s="0">
        <v>0</v>
      </c>
      <c r="O3146" s="0"/>
      <c r="P3146" s="0"/>
      <c r="Q3146" s="0">
        <v>-0.21987836062908173</v>
      </c>
      <c r="R3146" s="0">
        <v>-0.14884425699710846</v>
      </c>
      <c r="S3146" s="0">
        <v>-0.00080339587293565273</v>
      </c>
      <c r="T3146" s="0">
        <v>0.10172925144433975</v>
      </c>
      <c r="U3146" s="0">
        <v>0.2042618989944458</v>
      </c>
      <c r="V3146" s="0">
        <v>0.35230275988578796</v>
      </c>
      <c r="W3146" s="0">
        <v>0.42333686351776123</v>
      </c>
      <c r="X3146" s="0">
        <v>0.016146788373589516</v>
      </c>
      <c r="Y3146" s="0">
        <v>0.020330848172307014</v>
      </c>
      <c r="Z3146" s="0">
        <v>0.0041840579360723495</v>
      </c>
      <c r="AA3146" s="0">
        <v>0.0060612298548221588</v>
      </c>
      <c r="AB3146" s="0">
        <v>-0.0068162293173372746</v>
      </c>
      <c r="AC3146" s="0">
        <v>-0.0046141720376908779</v>
      </c>
      <c r="AD3146" s="0">
        <v>-2.4905259124352597e-005</v>
      </c>
      <c r="AE3146" s="0">
        <v>0.0031536067835986614</v>
      </c>
      <c r="AF3146" s="0">
        <v>0.00633211899548769</v>
      </c>
      <c r="AG3146" s="0">
        <v>0.010921385139226913</v>
      </c>
      <c r="AH3146" s="0">
        <v>0.01312344241887331</v>
      </c>
      <c r="AI3146">
        <v>8.8129899820543756E-4</v>
      </c>
    </row>
    <row r="3147" x14ac:dyDescent="0.4">
      <c r="A3147" s="10" t="str">
        <f>Data[[#This Row],[category]]&amp;Data[[#This Row],[subcategory]]&amp;Data[[#This Row],[date]]&amp;Data[[#This Row],[hour]]</f>
        <v>Rate classAgricultural8/31/2017Avg. 2 to 6pm</v>
      </c>
      <c r="B3147" s="10" t="s">
        <v>142</v>
      </c>
      <c r="C3147" t="s">
        <v>123</v>
      </c>
      <c r="D3147" t="s">
        <v>111</v>
      </c>
      <c r="E3147" t="s">
        <v>78</v>
      </c>
      <c r="F3147" s="0">
        <v>42</v>
      </c>
      <c r="G3147" s="0">
        <v>0.40366086363792419</v>
      </c>
      <c r="H3147" s="0">
        <v>0.56082534790039063</v>
      </c>
      <c r="I3147" s="0">
        <v>0.15716451406478882</v>
      </c>
      <c r="J3147" s="0">
        <v>0.23848779499530792</v>
      </c>
      <c r="K3147" s="0">
        <v>68.547622680664063</v>
      </c>
      <c r="L3147" s="0">
        <v>0.74303162097930908</v>
      </c>
      <c r="M3147" s="0">
        <v>0</v>
      </c>
      <c r="N3147" s="0">
        <v>0</v>
      </c>
      <c r="O3147" s="0"/>
      <c r="P3147" s="0"/>
      <c r="Q3147" s="0">
        <v>-0.19031597673892975</v>
      </c>
      <c r="R3147" s="0">
        <v>-0.10367287695407867</v>
      </c>
      <c r="S3147" s="0">
        <v>0.07689841091632843</v>
      </c>
      <c r="T3147" s="0">
        <v>0.20196153223514557</v>
      </c>
      <c r="U3147" s="0">
        <v>0.3270246684551239</v>
      </c>
      <c r="V3147" s="0">
        <v>0.50759595632553101</v>
      </c>
      <c r="W3147" s="0">
        <v>0.59423905611038208</v>
      </c>
      <c r="X3147" s="0">
        <v>0.016953757032752037</v>
      </c>
      <c r="Y3147" s="0">
        <v>0.023554664105176926</v>
      </c>
      <c r="Z3147" s="0">
        <v>0.0066009094007313251</v>
      </c>
      <c r="AA3147" s="0">
        <v>0.0073931217193603516</v>
      </c>
      <c r="AB3147" s="0">
        <v>-0.0058997953310608864</v>
      </c>
      <c r="AC3147" s="0">
        <v>-0.0032138591632246971</v>
      </c>
      <c r="AD3147" s="0">
        <v>0.0023838507477194071</v>
      </c>
      <c r="AE3147" s="0">
        <v>0.0062608076259493828</v>
      </c>
      <c r="AF3147" s="0">
        <v>0.010137764737010002</v>
      </c>
      <c r="AG3147" s="0">
        <v>0.015735473483800888</v>
      </c>
      <c r="AH3147" s="0">
        <v>0.018421411514282227</v>
      </c>
      <c r="AI3147">
        <v>1.3909996685583792E-3</v>
      </c>
    </row>
    <row r="3148" x14ac:dyDescent="0.4">
      <c r="A3148" s="10" t="str">
        <f>Data[[#This Row],[category]]&amp;Data[[#This Row],[subcategory]]&amp;Data[[#This Row],[date]]&amp;Data[[#This Row],[hour]]</f>
        <v>Rate classAgricultural9/1/20171</v>
      </c>
      <c r="B3148" s="10" t="s">
        <v>142</v>
      </c>
      <c r="C3148" t="s">
        <v>123</v>
      </c>
      <c r="D3148" t="s">
        <v>112</v>
      </c>
      <c r="E3148" t="s">
        <v>41</v>
      </c>
      <c r="F3148" s="0">
        <v>42</v>
      </c>
      <c r="G3148" s="0">
        <v>0.84625822305679321</v>
      </c>
      <c r="H3148" s="0">
        <v>1.1376725435256958</v>
      </c>
      <c r="I3148" s="0">
        <v>0.2914142906665802</v>
      </c>
      <c r="J3148" s="0">
        <v>0.20119538903236389</v>
      </c>
      <c r="K3148" s="0">
        <v>53.857143402099609</v>
      </c>
      <c r="L3148" s="0">
        <v>1.5490896701812744</v>
      </c>
      <c r="M3148" s="0">
        <v>0</v>
      </c>
      <c r="N3148" s="0">
        <v>0</v>
      </c>
      <c r="O3148" s="0">
        <v>0.41550689935684204</v>
      </c>
      <c r="P3148" s="0">
        <v>0.44229838252067566</v>
      </c>
      <c r="Q3148" s="0">
        <v>-0.024683263152837753</v>
      </c>
      <c r="R3148" s="0">
        <v>0.048411436378955841</v>
      </c>
      <c r="S3148" s="0">
        <v>0.20074672996997833</v>
      </c>
      <c r="T3148" s="0">
        <v>0.30625370144844055</v>
      </c>
      <c r="U3148" s="0">
        <v>0.41176065802574158</v>
      </c>
      <c r="V3148" s="0">
        <v>0.56409597396850586</v>
      </c>
      <c r="W3148" s="0">
        <v>0.63719063997268677</v>
      </c>
      <c r="X3148" s="0">
        <v>0.035542845726013184</v>
      </c>
      <c r="Y3148" s="0">
        <v>0.047782246023416519</v>
      </c>
      <c r="Z3148" s="0">
        <v>0.012239400297403336</v>
      </c>
      <c r="AA3148" s="0">
        <v>0.0062370570376515388</v>
      </c>
      <c r="AB3148" s="0">
        <v>-0.00076518079731613398</v>
      </c>
      <c r="AC3148" s="0">
        <v>0.0015007548499852419</v>
      </c>
      <c r="AD3148" s="0">
        <v>0.0062231491319835186</v>
      </c>
      <c r="AE3148" s="0">
        <v>0.0094938650727272034</v>
      </c>
      <c r="AF3148" s="0">
        <v>0.012764580547809601</v>
      </c>
      <c r="AG3148" s="0">
        <v>0.017486974596977234</v>
      </c>
      <c r="AH3148" s="0">
        <v>0.019752910360693932</v>
      </c>
      <c r="AI3148">
        <v>1.399425741548832E-3</v>
      </c>
    </row>
    <row r="3149" x14ac:dyDescent="0.4">
      <c r="A3149" s="10" t="str">
        <f>Data[[#This Row],[category]]&amp;Data[[#This Row],[subcategory]]&amp;Data[[#This Row],[date]]&amp;Data[[#This Row],[hour]]</f>
        <v>Rate classAgricultural9/1/20172</v>
      </c>
      <c r="B3149" s="10" t="s">
        <v>142</v>
      </c>
      <c r="C3149" t="s">
        <v>123</v>
      </c>
      <c r="D3149" t="s">
        <v>112</v>
      </c>
      <c r="E3149" t="s">
        <v>42</v>
      </c>
      <c r="F3149" s="0">
        <v>42</v>
      </c>
      <c r="G3149" s="0">
        <v>0.76067715883255005</v>
      </c>
      <c r="H3149" s="0">
        <v>1.119719386100769</v>
      </c>
      <c r="I3149" s="0">
        <v>0.35904207825660706</v>
      </c>
      <c r="J3149" s="0">
        <v>0.21392214298248291</v>
      </c>
      <c r="K3149" s="0">
        <v>52.880950927734375</v>
      </c>
      <c r="L3149" s="0">
        <v>1.8166571855545044</v>
      </c>
      <c r="M3149" s="0">
        <v>1</v>
      </c>
      <c r="N3149" s="0">
        <v>0</v>
      </c>
      <c r="O3149" s="0">
        <v>0.41550689935684204</v>
      </c>
      <c r="P3149" s="0">
        <v>0.44229838252067566</v>
      </c>
      <c r="Q3149" s="0">
        <v>0.04678092896938324</v>
      </c>
      <c r="R3149" s="0">
        <v>0.12449928373098373</v>
      </c>
      <c r="S3149" s="0">
        <v>0.28647065162658691</v>
      </c>
      <c r="T3149" s="0">
        <v>0.39865154027938843</v>
      </c>
      <c r="U3149" s="0">
        <v>0.51083242893218994</v>
      </c>
      <c r="V3149" s="0">
        <v>0.67280381917953491</v>
      </c>
      <c r="W3149" s="0">
        <v>0.75052213668823242</v>
      </c>
      <c r="X3149" s="0">
        <v>0.03194843977689743</v>
      </c>
      <c r="Y3149" s="0">
        <v>0.047028213739395142</v>
      </c>
      <c r="Z3149" s="0">
        <v>0.015079766511917114</v>
      </c>
      <c r="AA3149" s="0">
        <v>0.0066315862350165844</v>
      </c>
      <c r="AB3149" s="0">
        <v>0.0014502092963084579</v>
      </c>
      <c r="AC3149" s="0">
        <v>0.0038594782818108797</v>
      </c>
      <c r="AD3149" s="0">
        <v>0.00888059101998806</v>
      </c>
      <c r="AE3149" s="0">
        <v>0.012358197942376137</v>
      </c>
      <c r="AF3149" s="0">
        <v>0.015835804864764214</v>
      </c>
      <c r="AG3149" s="0">
        <v>0.020856916904449463</v>
      </c>
      <c r="AH3149" s="0">
        <v>0.023266186937689781</v>
      </c>
      <c r="AI3149">
        <v>1.7048423377914457E-3</v>
      </c>
    </row>
    <row r="3150" x14ac:dyDescent="0.4">
      <c r="A3150" s="10" t="str">
        <f>Data[[#This Row],[category]]&amp;Data[[#This Row],[subcategory]]&amp;Data[[#This Row],[date]]&amp;Data[[#This Row],[hour]]</f>
        <v>Rate classAgricultural9/1/20173</v>
      </c>
      <c r="B3150" s="10" t="s">
        <v>142</v>
      </c>
      <c r="C3150" t="s">
        <v>123</v>
      </c>
      <c r="D3150" t="s">
        <v>112</v>
      </c>
      <c r="E3150" t="s">
        <v>43</v>
      </c>
      <c r="F3150" s="0">
        <v>42</v>
      </c>
      <c r="G3150" s="0">
        <v>0.66524386405944824</v>
      </c>
      <c r="H3150" s="0">
        <v>0.98576450347900391</v>
      </c>
      <c r="I3150" s="0">
        <v>0.32052075862884521</v>
      </c>
      <c r="J3150" s="0">
        <v>0.20676608383655548</v>
      </c>
      <c r="K3150" s="0">
        <v>52.619049072265625</v>
      </c>
      <c r="L3150" s="0">
        <v>1.6117464303970337</v>
      </c>
      <c r="M3150" s="0">
        <v>0</v>
      </c>
      <c r="N3150" s="0">
        <v>0</v>
      </c>
      <c r="O3150" s="0">
        <v>0.41550689935684204</v>
      </c>
      <c r="P3150" s="0">
        <v>0.44229838252067566</v>
      </c>
      <c r="Q3150" s="0">
        <v>-0.013700586743652821</v>
      </c>
      <c r="R3150" s="0">
        <v>0.061417955905199051</v>
      </c>
      <c r="S3150" s="0">
        <v>0.21797111630439758</v>
      </c>
      <c r="T3150" s="0">
        <v>0.32639935612678528</v>
      </c>
      <c r="U3150" s="0">
        <v>0.43482759594917297</v>
      </c>
      <c r="V3150" s="0">
        <v>0.591380774974823</v>
      </c>
      <c r="W3150" s="0">
        <v>0.66649931669235229</v>
      </c>
      <c r="X3150" s="0">
        <v>0.027940241619944572</v>
      </c>
      <c r="Y3150" s="0">
        <v>0.04140210896730423</v>
      </c>
      <c r="Z3150" s="0">
        <v>0.01346187200397253</v>
      </c>
      <c r="AA3150" s="0">
        <v>0.0064097484573721886</v>
      </c>
      <c r="AB3150" s="0">
        <v>-0.00042471781489439309</v>
      </c>
      <c r="AC3150" s="0">
        <v>0.0019039569888263941</v>
      </c>
      <c r="AD3150" s="0">
        <v>0.0067571047693490982</v>
      </c>
      <c r="AE3150" s="0">
        <v>0.010118380188941956</v>
      </c>
      <c r="AF3150" s="0">
        <v>0.013479655608534813</v>
      </c>
      <c r="AG3150" s="0">
        <v>0.018332803621888161</v>
      </c>
      <c r="AH3150" s="0">
        <v>0.020661478862166405</v>
      </c>
      <c r="AI3150">
        <v>1.2462886824859964E-3</v>
      </c>
    </row>
    <row r="3151" x14ac:dyDescent="0.4">
      <c r="A3151" s="10" t="str">
        <f>Data[[#This Row],[category]]&amp;Data[[#This Row],[subcategory]]&amp;Data[[#This Row],[date]]&amp;Data[[#This Row],[hour]]</f>
        <v>Rate classAgricultural9/1/20174</v>
      </c>
      <c r="B3151" s="10" t="s">
        <v>142</v>
      </c>
      <c r="C3151" t="s">
        <v>123</v>
      </c>
      <c r="D3151" t="s">
        <v>112</v>
      </c>
      <c r="E3151" t="s">
        <v>44</v>
      </c>
      <c r="F3151" s="0">
        <v>42</v>
      </c>
      <c r="G3151" s="0">
        <v>0.63339877128601074</v>
      </c>
      <c r="H3151" s="0">
        <v>0.8982200026512146</v>
      </c>
      <c r="I3151" s="0">
        <v>0.26482126116752625</v>
      </c>
      <c r="J3151" s="0">
        <v>0.18053993582725525</v>
      </c>
      <c r="K3151" s="0">
        <v>51.738094329833984</v>
      </c>
      <c r="L3151" s="0">
        <v>1.5752477645874023</v>
      </c>
      <c r="M3151" s="0">
        <v>0</v>
      </c>
      <c r="N3151" s="0">
        <v>0</v>
      </c>
      <c r="O3151" s="0">
        <v>0.41550689935684204</v>
      </c>
      <c r="P3151" s="0">
        <v>0.44229838252067566</v>
      </c>
      <c r="Q3151" s="0">
        <v>-0.049077644944190979</v>
      </c>
      <c r="R3151" s="0">
        <v>0.016512887552380562</v>
      </c>
      <c r="S3151" s="0">
        <v>0.1532088965177536</v>
      </c>
      <c r="T3151" s="0">
        <v>0.2478841245174408</v>
      </c>
      <c r="U3151" s="0">
        <v>0.34255936741828918</v>
      </c>
      <c r="V3151" s="0">
        <v>0.47925534844398499</v>
      </c>
      <c r="W3151" s="0">
        <v>0.54484587907791138</v>
      </c>
      <c r="X3151" s="0">
        <v>0.026602746918797493</v>
      </c>
      <c r="Y3151" s="0">
        <v>0.037725239992141724</v>
      </c>
      <c r="Z3151" s="0">
        <v>0.011122493073344231</v>
      </c>
      <c r="AA3151" s="0">
        <v>0.0055967378430068493</v>
      </c>
      <c r="AB3151" s="0">
        <v>-0.0015214068116620183</v>
      </c>
      <c r="AC3151" s="0">
        <v>0.00051189959049224854</v>
      </c>
      <c r="AD3151" s="0">
        <v>0.0047494755126535892</v>
      </c>
      <c r="AE3151" s="0">
        <v>0.0076844077557325363</v>
      </c>
      <c r="AF3151" s="0">
        <v>0.010619339533150196</v>
      </c>
      <c r="AG3151" s="0">
        <v>0.014856915920972824</v>
      </c>
      <c r="AH3151" s="0">
        <v>0.016890222206711769</v>
      </c>
      <c r="AI3151">
        <v>7.9282009696068911E-4</v>
      </c>
    </row>
    <row r="3152" x14ac:dyDescent="0.4">
      <c r="A3152" s="10" t="str">
        <f>Data[[#This Row],[category]]&amp;Data[[#This Row],[subcategory]]&amp;Data[[#This Row],[date]]&amp;Data[[#This Row],[hour]]</f>
        <v>Rate classAgricultural9/1/20175</v>
      </c>
      <c r="B3152" s="10" t="s">
        <v>142</v>
      </c>
      <c r="C3152" t="s">
        <v>123</v>
      </c>
      <c r="D3152" t="s">
        <v>112</v>
      </c>
      <c r="E3152" t="s">
        <v>45</v>
      </c>
      <c r="F3152" s="0">
        <v>42</v>
      </c>
      <c r="G3152" s="0">
        <v>0.4415784478187561</v>
      </c>
      <c r="H3152" s="0">
        <v>0.89832192659378052</v>
      </c>
      <c r="I3152" s="0">
        <v>0.45674338936805725</v>
      </c>
      <c r="J3152" s="0">
        <v>0.19385619461536407</v>
      </c>
      <c r="K3152" s="0">
        <v>51.238094329833984</v>
      </c>
      <c r="L3152" s="0">
        <v>2.6148800849914551</v>
      </c>
      <c r="M3152" s="0">
        <v>1</v>
      </c>
      <c r="N3152" s="0">
        <v>1</v>
      </c>
      <c r="O3152" s="0">
        <v>0.41550689935684204</v>
      </c>
      <c r="P3152" s="0">
        <v>0.44229838252067566</v>
      </c>
      <c r="Q3152" s="0">
        <v>0.13741490244865417</v>
      </c>
      <c r="R3152" s="0">
        <v>0.20784325897693634</v>
      </c>
      <c r="S3152" s="0">
        <v>0.35462167859077454</v>
      </c>
      <c r="T3152" s="0">
        <v>0.45627996325492859</v>
      </c>
      <c r="U3152" s="0">
        <v>0.55793827772140503</v>
      </c>
      <c r="V3152" s="0">
        <v>0.70471668243408203</v>
      </c>
      <c r="W3152" s="0">
        <v>0.77514505386352539</v>
      </c>
      <c r="X3152" s="0">
        <v>0.018546294420957565</v>
      </c>
      <c r="Y3152" s="0">
        <v>0.037729520350694656</v>
      </c>
      <c r="Z3152" s="0">
        <v>0.019183222204446793</v>
      </c>
      <c r="AA3152" s="0">
        <v>0.0060095419175922871</v>
      </c>
      <c r="AB3152" s="0">
        <v>0.0042598620057106018</v>
      </c>
      <c r="AC3152" s="0">
        <v>0.0064431405626237392</v>
      </c>
      <c r="AD3152" s="0">
        <v>0.010993272066116333</v>
      </c>
      <c r="AE3152" s="0">
        <v>0.014144678600132465</v>
      </c>
      <c r="AF3152" s="0">
        <v>0.017296085134148598</v>
      </c>
      <c r="AG3152" s="0">
        <v>0.021846216171979904</v>
      </c>
      <c r="AH3152" s="0">
        <v>0.024029495194554329</v>
      </c>
      <c r="AI3152">
        <v>4.0038835557965058E-4</v>
      </c>
    </row>
    <row r="3153" x14ac:dyDescent="0.4">
      <c r="A3153" s="10" t="str">
        <f>Data[[#This Row],[category]]&amp;Data[[#This Row],[subcategory]]&amp;Data[[#This Row],[date]]&amp;Data[[#This Row],[hour]]</f>
        <v>Rate classAgricultural9/1/20176</v>
      </c>
      <c r="B3153" s="10" t="s">
        <v>142</v>
      </c>
      <c r="C3153" t="s">
        <v>123</v>
      </c>
      <c r="D3153" t="s">
        <v>112</v>
      </c>
      <c r="E3153" t="s">
        <v>46</v>
      </c>
      <c r="F3153" s="0">
        <v>42</v>
      </c>
      <c r="G3153" s="0">
        <v>0.8327062726020813</v>
      </c>
      <c r="H3153" s="0">
        <v>1.4856283664703369</v>
      </c>
      <c r="I3153" s="0">
        <v>0.65292203426361084</v>
      </c>
      <c r="J3153" s="0">
        <v>0.37150013446807861</v>
      </c>
      <c r="K3153" s="0">
        <v>50.809524536132813</v>
      </c>
      <c r="L3153" s="0">
        <v>1.7133834362030029</v>
      </c>
      <c r="M3153" s="0">
        <v>0</v>
      </c>
      <c r="N3153" s="0">
        <v>0</v>
      </c>
      <c r="O3153" s="0">
        <v>0.41550689935684204</v>
      </c>
      <c r="P3153" s="0">
        <v>0.44229838252067566</v>
      </c>
      <c r="Q3153" s="0">
        <v>-0.0090750874951481819</v>
      </c>
      <c r="R3153" s="0">
        <v>0.12589167058467865</v>
      </c>
      <c r="S3153" s="0">
        <v>0.40717339515686035</v>
      </c>
      <c r="T3153" s="0">
        <v>0.60198825597763062</v>
      </c>
      <c r="U3153" s="0">
        <v>0.79680311679840088</v>
      </c>
      <c r="V3153" s="0">
        <v>1.0780848264694214</v>
      </c>
      <c r="W3153" s="0">
        <v>1.2130515575408936</v>
      </c>
      <c r="X3153" s="0">
        <v>0.034973662346601486</v>
      </c>
      <c r="Y3153" s="0">
        <v>0.062396392226219177</v>
      </c>
      <c r="Z3153" s="0">
        <v>0.027422726154327393</v>
      </c>
      <c r="AA3153" s="0">
        <v>0.011516503989696503</v>
      </c>
      <c r="AB3153" s="0">
        <v>-0.00028132650186307728</v>
      </c>
      <c r="AC3153" s="0">
        <v>0.0039026432204991579</v>
      </c>
      <c r="AD3153" s="0">
        <v>0.012622375972568989</v>
      </c>
      <c r="AE3153" s="0">
        <v>0.018661636859178543</v>
      </c>
      <c r="AF3153" s="0">
        <v>0.024700896814465523</v>
      </c>
      <c r="AG3153" s="0">
        <v>0.033420629799365997</v>
      </c>
      <c r="AH3153" s="0">
        <v>0.037604600191116333</v>
      </c>
      <c r="AI3153">
        <v>3.0415033410235992E-4</v>
      </c>
    </row>
    <row r="3154" x14ac:dyDescent="0.4">
      <c r="A3154" s="10" t="str">
        <f>Data[[#This Row],[category]]&amp;Data[[#This Row],[subcategory]]&amp;Data[[#This Row],[date]]&amp;Data[[#This Row],[hour]]</f>
        <v>Rate classAgricultural9/1/20177</v>
      </c>
      <c r="B3154" s="10" t="s">
        <v>142</v>
      </c>
      <c r="C3154" t="s">
        <v>123</v>
      </c>
      <c r="D3154" t="s">
        <v>112</v>
      </c>
      <c r="E3154" t="s">
        <v>60</v>
      </c>
      <c r="F3154" s="0">
        <v>42</v>
      </c>
      <c r="G3154" s="0">
        <v>0.83912193775177002</v>
      </c>
      <c r="H3154" s="0">
        <v>1.4872103929519653</v>
      </c>
      <c r="I3154" s="0">
        <v>0.64808845520019531</v>
      </c>
      <c r="J3154" s="0">
        <v>0.41523948311805725</v>
      </c>
      <c r="K3154" s="0">
        <v>51.166664123535156</v>
      </c>
      <c r="L3154" s="0">
        <v>1.5156970024108887</v>
      </c>
      <c r="M3154" s="0">
        <v>0</v>
      </c>
      <c r="N3154" s="0">
        <v>0</v>
      </c>
      <c r="O3154" s="0">
        <v>0.41550689935684204</v>
      </c>
      <c r="P3154" s="0">
        <v>0.44229838252067566</v>
      </c>
      <c r="Q3154" s="0">
        <v>-0.13506272435188293</v>
      </c>
      <c r="R3154" s="0">
        <v>0.015794629231095314</v>
      </c>
      <c r="S3154" s="0">
        <v>0.33019363880157471</v>
      </c>
      <c r="T3154" s="0">
        <v>0.54794543981552124</v>
      </c>
      <c r="U3154" s="0">
        <v>0.76569724082946777</v>
      </c>
      <c r="V3154" s="0">
        <v>1.0800962448120117</v>
      </c>
      <c r="W3154" s="0">
        <v>1.230953574180603</v>
      </c>
      <c r="X3154" s="0">
        <v>0.035243120044469833</v>
      </c>
      <c r="Y3154" s="0">
        <v>0.062462836503982544</v>
      </c>
      <c r="Z3154" s="0">
        <v>0.027219714596867561</v>
      </c>
      <c r="AA3154" s="0">
        <v>0.012872423976659775</v>
      </c>
      <c r="AB3154" s="0">
        <v>-0.0041869445703923702</v>
      </c>
      <c r="AC3154" s="0">
        <v>0.00048963353037834167</v>
      </c>
      <c r="AD3154" s="0">
        <v>0.010236002504825592</v>
      </c>
      <c r="AE3154" s="0">
        <v>0.016986308619379997</v>
      </c>
      <c r="AF3154" s="0">
        <v>0.023736614733934402</v>
      </c>
      <c r="AG3154" s="0">
        <v>0.033482983708381653</v>
      </c>
      <c r="AH3154" s="0">
        <v>0.038159560412168503</v>
      </c>
      <c r="AI3154">
        <v>2.2653974486530615E-4</v>
      </c>
    </row>
    <row r="3155" x14ac:dyDescent="0.4">
      <c r="A3155" s="10" t="str">
        <f>Data[[#This Row],[category]]&amp;Data[[#This Row],[subcategory]]&amp;Data[[#This Row],[date]]&amp;Data[[#This Row],[hour]]</f>
        <v>Rate classAgricultural9/1/20178</v>
      </c>
      <c r="B3155" s="10" t="s">
        <v>142</v>
      </c>
      <c r="C3155" t="s">
        <v>123</v>
      </c>
      <c r="D3155" t="s">
        <v>112</v>
      </c>
      <c r="E3155" t="s">
        <v>61</v>
      </c>
      <c r="F3155" s="0">
        <v>42</v>
      </c>
      <c r="G3155" s="0">
        <v>0.92856359481811523</v>
      </c>
      <c r="H3155" s="0">
        <v>1.3023173809051514</v>
      </c>
      <c r="I3155" s="0">
        <v>0.37375366687774658</v>
      </c>
      <c r="J3155" s="0">
        <v>0.35692358016967773</v>
      </c>
      <c r="K3155" s="0">
        <v>58.023811340332031</v>
      </c>
      <c r="L3155" s="0">
        <v>1.0615736246109009</v>
      </c>
      <c r="M3155" s="0">
        <v>0</v>
      </c>
      <c r="N3155" s="0">
        <v>0</v>
      </c>
      <c r="O3155" s="0">
        <v>0.41550689935684204</v>
      </c>
      <c r="P3155" s="0">
        <v>0.44229838252067566</v>
      </c>
      <c r="Q3155" s="0">
        <v>-0.35250002145767212</v>
      </c>
      <c r="R3155" s="0">
        <v>-0.2228289395570755</v>
      </c>
      <c r="S3155" s="0">
        <v>0.047416120767593384</v>
      </c>
      <c r="T3155" s="0">
        <v>0.23458702862262726</v>
      </c>
      <c r="U3155" s="0">
        <v>0.42175793647766113</v>
      </c>
      <c r="V3155" s="0">
        <v>0.69200301170349121</v>
      </c>
      <c r="W3155" s="0">
        <v>0.82167404890060425</v>
      </c>
      <c r="X3155" s="0">
        <v>0.038999669253826141</v>
      </c>
      <c r="Y3155" s="0">
        <v>0.054697331041097641</v>
      </c>
      <c r="Z3155" s="0">
        <v>0.015697654336690903</v>
      </c>
      <c r="AA3155" s="0">
        <v>0.011064630933105946</v>
      </c>
      <c r="AB3155" s="0">
        <v>-0.010927500203251839</v>
      </c>
      <c r="AC3155" s="0">
        <v>-0.0069076973013579845</v>
      </c>
      <c r="AD3155" s="0">
        <v>0.0014698997838422656</v>
      </c>
      <c r="AE3155" s="0">
        <v>0.0072721978649497032</v>
      </c>
      <c r="AF3155" s="0">
        <v>0.013074495829641819</v>
      </c>
      <c r="AG3155" s="0">
        <v>0.021452093496918678</v>
      </c>
      <c r="AH3155" s="0">
        <v>0.025471895933151245</v>
      </c>
      <c r="AI3155">
        <v>1.5736884514438998E-4</v>
      </c>
    </row>
    <row r="3156" x14ac:dyDescent="0.4">
      <c r="A3156" s="10" t="str">
        <f>Data[[#This Row],[category]]&amp;Data[[#This Row],[subcategory]]&amp;Data[[#This Row],[date]]&amp;Data[[#This Row],[hour]]</f>
        <v>Rate classAgricultural9/1/20179</v>
      </c>
      <c r="B3156" s="10" t="s">
        <v>142</v>
      </c>
      <c r="C3156" t="s">
        <v>123</v>
      </c>
      <c r="D3156" t="s">
        <v>112</v>
      </c>
      <c r="E3156" t="s">
        <v>62</v>
      </c>
      <c r="F3156" s="0">
        <v>42</v>
      </c>
      <c r="G3156" s="0">
        <v>1.0312420129776001</v>
      </c>
      <c r="H3156" s="0">
        <v>1.255984902381897</v>
      </c>
      <c r="I3156" s="0">
        <v>0.2247428297996521</v>
      </c>
      <c r="J3156" s="0">
        <v>0.23047049343585968</v>
      </c>
      <c r="K3156" s="0">
        <v>65.809524536132813</v>
      </c>
      <c r="L3156" s="0">
        <v>1.0463666915893555</v>
      </c>
      <c r="M3156" s="0">
        <v>0</v>
      </c>
      <c r="N3156" s="0">
        <v>0</v>
      </c>
      <c r="O3156" s="0">
        <v>0.41550689935684204</v>
      </c>
      <c r="P3156" s="0">
        <v>0.44229838252067566</v>
      </c>
      <c r="Q3156" s="0">
        <v>-0.23922728002071381</v>
      </c>
      <c r="R3156" s="0">
        <v>-0.15549688041210175</v>
      </c>
      <c r="S3156" s="0">
        <v>0.01900409534573555</v>
      </c>
      <c r="T3156" s="0">
        <v>0.13986293971538544</v>
      </c>
      <c r="U3156" s="0">
        <v>0.26072177290916443</v>
      </c>
      <c r="V3156" s="0">
        <v>0.43522277474403381</v>
      </c>
      <c r="W3156" s="0">
        <v>0.51895314455032349</v>
      </c>
      <c r="X3156" s="0">
        <v>0.043312165886163712</v>
      </c>
      <c r="Y3156" s="0">
        <v>0.052751362323760986</v>
      </c>
      <c r="Z3156" s="0">
        <v>0.009439198300242424</v>
      </c>
      <c r="AA3156" s="0">
        <v>0.0071445852518081665</v>
      </c>
      <c r="AB3156" s="0">
        <v>-0.0074160457588732243</v>
      </c>
      <c r="AC3156" s="0">
        <v>-0.0048204031772911549</v>
      </c>
      <c r="AD3156" s="0">
        <v>0.00058912712847813964</v>
      </c>
      <c r="AE3156" s="0">
        <v>0.0043357512913644314</v>
      </c>
      <c r="AF3156" s="0">
        <v>0.0080823758617043495</v>
      </c>
      <c r="AG3156" s="0">
        <v>0.01349190529435873</v>
      </c>
      <c r="AH3156" s="0">
        <v>0.016087548807263374</v>
      </c>
      <c r="AI3156">
        <v>1.088202223229473E-4</v>
      </c>
    </row>
    <row r="3157" x14ac:dyDescent="0.4">
      <c r="A3157" s="10" t="str">
        <f>Data[[#This Row],[category]]&amp;Data[[#This Row],[subcategory]]&amp;Data[[#This Row],[date]]&amp;Data[[#This Row],[hour]]</f>
        <v>Rate classAgricultural9/1/201710</v>
      </c>
      <c r="B3157" s="10" t="s">
        <v>142</v>
      </c>
      <c r="C3157" t="s">
        <v>123</v>
      </c>
      <c r="D3157" t="s">
        <v>112</v>
      </c>
      <c r="E3157" t="s">
        <v>63</v>
      </c>
      <c r="F3157" s="0">
        <v>42</v>
      </c>
      <c r="G3157" s="0">
        <v>0.91795903444290161</v>
      </c>
      <c r="H3157" s="0">
        <v>1.1693360805511475</v>
      </c>
      <c r="I3157" s="0">
        <v>0.25137701630592346</v>
      </c>
      <c r="J3157" s="0">
        <v>0.15341305732727051</v>
      </c>
      <c r="K3157" s="0">
        <v>70.357139587402344</v>
      </c>
      <c r="L3157" s="0">
        <v>1.559846043586731</v>
      </c>
      <c r="M3157" s="0">
        <v>0</v>
      </c>
      <c r="N3157" s="0">
        <v>0</v>
      </c>
      <c r="O3157" s="0">
        <v>0.41550689935684204</v>
      </c>
      <c r="P3157" s="0">
        <v>0.44229838252067566</v>
      </c>
      <c r="Q3157" s="0">
        <v>-0.022952981293201447</v>
      </c>
      <c r="R3157" s="0">
        <v>0.03278229758143425</v>
      </c>
      <c r="S3157" s="0">
        <v>0.14893916249275208</v>
      </c>
      <c r="T3157" s="0">
        <v>0.22938904166221619</v>
      </c>
      <c r="U3157" s="0">
        <v>0.3098389208316803</v>
      </c>
      <c r="V3157" s="0">
        <v>0.42599579691886902</v>
      </c>
      <c r="W3157" s="0">
        <v>0.48173105716705322</v>
      </c>
      <c r="X3157" s="0">
        <v>0.038554280996322632</v>
      </c>
      <c r="Y3157" s="0">
        <v>0.049112115055322647</v>
      </c>
      <c r="Z3157" s="0">
        <v>0.01055783499032259</v>
      </c>
      <c r="AA3157" s="0">
        <v>0.004755804780870676</v>
      </c>
      <c r="AB3157" s="0">
        <v>-0.00071154232136905193</v>
      </c>
      <c r="AC3157" s="0">
        <v>0.0010162513935938478</v>
      </c>
      <c r="AD3157" s="0">
        <v>0.0046171140857040882</v>
      </c>
      <c r="AE3157" s="0">
        <v>0.0071110604330897331</v>
      </c>
      <c r="AF3157" s="0">
        <v>0.0096050072461366653</v>
      </c>
      <c r="AG3157" s="0">
        <v>0.013205869123339653</v>
      </c>
      <c r="AH3157" s="0">
        <v>0.014933663420379162</v>
      </c>
      <c r="AI3157">
        <v>1.6052245813469312E-5</v>
      </c>
    </row>
    <row r="3158" x14ac:dyDescent="0.4">
      <c r="A3158" s="10" t="str">
        <f>Data[[#This Row],[category]]&amp;Data[[#This Row],[subcategory]]&amp;Data[[#This Row],[date]]&amp;Data[[#This Row],[hour]]</f>
        <v>Rate classAgricultural9/1/201711</v>
      </c>
      <c r="B3158" s="10" t="s">
        <v>142</v>
      </c>
      <c r="C3158" t="s">
        <v>123</v>
      </c>
      <c r="D3158" t="s">
        <v>112</v>
      </c>
      <c r="E3158" t="s">
        <v>64</v>
      </c>
      <c r="F3158" s="0">
        <v>42</v>
      </c>
      <c r="G3158" s="0">
        <v>0.9507480263710022</v>
      </c>
      <c r="H3158" s="0">
        <v>0.69937103986740112</v>
      </c>
      <c r="I3158" s="0">
        <v>-0.25137695670127869</v>
      </c>
      <c r="J3158" s="0">
        <v>0.15341301262378693</v>
      </c>
      <c r="K3158" s="0">
        <v>72.357139587402344</v>
      </c>
      <c r="L3158" s="0">
        <v>-1.5598459243774414</v>
      </c>
      <c r="M3158" s="0">
        <v>0</v>
      </c>
      <c r="N3158" s="0">
        <v>0</v>
      </c>
      <c r="O3158" s="0">
        <v>0.41550689935684204</v>
      </c>
      <c r="P3158" s="0">
        <v>0.44229838252067566</v>
      </c>
      <c r="Q3158" s="0">
        <v>-0.48173090815544128</v>
      </c>
      <c r="R3158" s="0">
        <v>-0.42599564790725708</v>
      </c>
      <c r="S3158" s="0">
        <v>-0.30983883142471313</v>
      </c>
      <c r="T3158" s="0">
        <v>-0.22938896715641022</v>
      </c>
      <c r="U3158" s="0">
        <v>-0.1489391028881073</v>
      </c>
      <c r="V3158" s="0">
        <v>-0.032782278954982758</v>
      </c>
      <c r="W3158" s="0">
        <v>0.022952983155846596</v>
      </c>
      <c r="X3158" s="0">
        <v>0.039931416511535645</v>
      </c>
      <c r="Y3158" s="0">
        <v>0.029373584315180779</v>
      </c>
      <c r="Z3158" s="0">
        <v>-0.010557832196354866</v>
      </c>
      <c r="AA3158" s="0">
        <v>0.0047558033838868141</v>
      </c>
      <c r="AB3158" s="0">
        <v>-0.014933658763766289</v>
      </c>
      <c r="AC3158" s="0">
        <v>-0.013205865398049355</v>
      </c>
      <c r="AD3158" s="0">
        <v>-0.0096050035208463669</v>
      </c>
      <c r="AE3158" s="0">
        <v>-0.0071110581047832966</v>
      </c>
      <c r="AF3158" s="0">
        <v>-0.004617112223058939</v>
      </c>
      <c r="AG3158" s="0">
        <v>-0.0010162508115172386</v>
      </c>
      <c r="AH3158" s="0">
        <v>0.00071154232136905193</v>
      </c>
      <c r="AI3158">
        <v>1.6052244908415503E-5</v>
      </c>
    </row>
    <row r="3159" x14ac:dyDescent="0.4">
      <c r="A3159" s="10" t="str">
        <f>Data[[#This Row],[category]]&amp;Data[[#This Row],[subcategory]]&amp;Data[[#This Row],[date]]&amp;Data[[#This Row],[hour]]</f>
        <v>Rate classAgricultural9/1/201712</v>
      </c>
      <c r="B3159" s="10" t="s">
        <v>142</v>
      </c>
      <c r="C3159" t="s">
        <v>123</v>
      </c>
      <c r="D3159" t="s">
        <v>112</v>
      </c>
      <c r="E3159" t="s">
        <v>65</v>
      </c>
      <c r="F3159" s="0">
        <v>42</v>
      </c>
      <c r="G3159" s="0">
        <v>0.81713688373565674</v>
      </c>
      <c r="H3159" s="0">
        <v>0.48267698287963867</v>
      </c>
      <c r="I3159" s="0">
        <v>-0.33445990085601807</v>
      </c>
      <c r="J3159" s="0">
        <v>0.24400961399078369</v>
      </c>
      <c r="K3159" s="0">
        <v>73.333335876464844</v>
      </c>
      <c r="L3159" s="0">
        <v>-1.2939198017120361</v>
      </c>
      <c r="M3159" s="0">
        <v>0</v>
      </c>
      <c r="N3159" s="0">
        <v>0</v>
      </c>
      <c r="O3159" s="0">
        <v>0.41550689935684204</v>
      </c>
      <c r="P3159" s="0">
        <v>0.44229838252067566</v>
      </c>
      <c r="Q3159" s="0">
        <v>-0.74632322788238525</v>
      </c>
      <c r="R3159" s="0">
        <v>-0.65767401456832886</v>
      </c>
      <c r="S3159" s="0">
        <v>-0.47292187809944153</v>
      </c>
      <c r="T3159" s="0">
        <v>-0.34496310353279114</v>
      </c>
      <c r="U3159" s="0">
        <v>-0.21700434386730194</v>
      </c>
      <c r="V3159" s="0">
        <v>-0.032252199947834015</v>
      </c>
      <c r="W3159" s="0">
        <v>0.056396994739770889</v>
      </c>
      <c r="X3159" s="0">
        <v>0.034319747239351273</v>
      </c>
      <c r="Y3159" s="0">
        <v>0.020272433757781982</v>
      </c>
      <c r="Z3159" s="0">
        <v>-0.014047315344214439</v>
      </c>
      <c r="AA3159" s="0">
        <v>0.0075642978772521019</v>
      </c>
      <c r="AB3159" s="0">
        <v>-0.023136019706726074</v>
      </c>
      <c r="AC3159" s="0">
        <v>-0.020387893542647362</v>
      </c>
      <c r="AD3159" s="0">
        <v>-0.014660578221082687</v>
      </c>
      <c r="AE3159" s="0">
        <v>-0.01069385651499033</v>
      </c>
      <c r="AF3159" s="0">
        <v>-0.0067271348088979721</v>
      </c>
      <c r="AG3159" s="0">
        <v>-0.00099981867242604494</v>
      </c>
      <c r="AH3159" s="0">
        <v>0.0017483063274994493</v>
      </c>
      <c r="AI3159">
        <v>5.9966516992915331E-5</v>
      </c>
    </row>
    <row r="3160" x14ac:dyDescent="0.4">
      <c r="A3160" s="10" t="str">
        <f>Data[[#This Row],[category]]&amp;Data[[#This Row],[subcategory]]&amp;Data[[#This Row],[date]]&amp;Data[[#This Row],[hour]]</f>
        <v>Rate classAgricultural9/1/201713</v>
      </c>
      <c r="B3160" s="10" t="s">
        <v>142</v>
      </c>
      <c r="C3160" t="s">
        <v>123</v>
      </c>
      <c r="D3160" t="s">
        <v>112</v>
      </c>
      <c r="E3160" t="s">
        <v>66</v>
      </c>
      <c r="F3160" s="0">
        <v>42</v>
      </c>
      <c r="G3160" s="0">
        <v>0.54578185081481934</v>
      </c>
      <c r="H3160" s="0">
        <v>0.41593775153160095</v>
      </c>
      <c r="I3160" s="0">
        <v>-0.12984412908554077</v>
      </c>
      <c r="J3160" s="0">
        <v>0.29764828085899353</v>
      </c>
      <c r="K3160" s="0">
        <v>74.857139587402344</v>
      </c>
      <c r="L3160" s="0">
        <v>-0.43555262684822083</v>
      </c>
      <c r="M3160" s="0">
        <v>0</v>
      </c>
      <c r="N3160" s="0">
        <v>0</v>
      </c>
      <c r="O3160" s="0">
        <v>0.41550689935684204</v>
      </c>
      <c r="P3160" s="0">
        <v>0.44229838252067566</v>
      </c>
      <c r="Q3160" s="0">
        <v>-0.54403030872344971</v>
      </c>
      <c r="R3160" s="0">
        <v>-0.43589410185813904</v>
      </c>
      <c r="S3160" s="0">
        <v>-0.2105293869972229</v>
      </c>
      <c r="T3160" s="0">
        <v>-0.054442472755908966</v>
      </c>
      <c r="U3160" s="0">
        <v>0.10164444148540497</v>
      </c>
      <c r="V3160" s="0">
        <v>0.32700914144515991</v>
      </c>
      <c r="W3160" s="0">
        <v>0.43514537811279297</v>
      </c>
      <c r="X3160" s="0">
        <v>0.022922838106751442</v>
      </c>
      <c r="Y3160" s="0">
        <v>0.017469385638833046</v>
      </c>
      <c r="Z3160" s="0">
        <v>-0.0054534533992409706</v>
      </c>
      <c r="AA3160" s="0">
        <v>0.0092270970344543457</v>
      </c>
      <c r="AB3160" s="0">
        <v>-0.016864940524101257</v>
      </c>
      <c r="AC3160" s="0">
        <v>-0.013512717559933662</v>
      </c>
      <c r="AD3160" s="0">
        <v>-0.0065264110453426838</v>
      </c>
      <c r="AE3160" s="0">
        <v>-0.0016877166926860809</v>
      </c>
      <c r="AF3160" s="0">
        <v>0.0031509776599705219</v>
      </c>
      <c r="AG3160" s="0">
        <v>0.010137284174561501</v>
      </c>
      <c r="AH3160" s="0">
        <v>0.013489507138729095</v>
      </c>
      <c r="AI3160">
        <v>1.4904572421770013E-4</v>
      </c>
    </row>
    <row r="3161" x14ac:dyDescent="0.4">
      <c r="A3161" s="10" t="str">
        <f>Data[[#This Row],[category]]&amp;Data[[#This Row],[subcategory]]&amp;Data[[#This Row],[date]]&amp;Data[[#This Row],[hour]]</f>
        <v>Rate classAgricultural9/1/201714</v>
      </c>
      <c r="B3161" s="10" t="s">
        <v>142</v>
      </c>
      <c r="C3161" t="s">
        <v>123</v>
      </c>
      <c r="D3161" t="s">
        <v>112</v>
      </c>
      <c r="E3161" t="s">
        <v>67</v>
      </c>
      <c r="F3161" s="0">
        <v>42</v>
      </c>
      <c r="G3161" s="0">
        <v>0.49436289072036743</v>
      </c>
      <c r="H3161" s="0">
        <v>0.42567038536071777</v>
      </c>
      <c r="I3161" s="0">
        <v>-0.068692520260810852</v>
      </c>
      <c r="J3161" s="0">
        <v>0.45774748921394348</v>
      </c>
      <c r="K3161" s="0">
        <v>74.690475463867188</v>
      </c>
      <c r="L3161" s="0">
        <v>-0.16316892206668854</v>
      </c>
      <c r="M3161" s="0">
        <v>0</v>
      </c>
      <c r="N3161" s="0">
        <v>0</v>
      </c>
      <c r="O3161" s="0">
        <v>0.41550689935684204</v>
      </c>
      <c r="P3161" s="0">
        <v>0.44229838252067566</v>
      </c>
      <c r="Q3161" s="0">
        <v>-0.70271086692810059</v>
      </c>
      <c r="R3161" s="0">
        <v>-0.53641027212142944</v>
      </c>
      <c r="S3161" s="0">
        <v>-0.18982629477977753</v>
      </c>
      <c r="T3161" s="0">
        <v>0.050216726958751678</v>
      </c>
      <c r="U3161" s="0">
        <v>0.29025974869728088</v>
      </c>
      <c r="V3161" s="0">
        <v>0.63684374094009399</v>
      </c>
      <c r="W3161" s="0">
        <v>0.80314433574676514</v>
      </c>
      <c r="X3161" s="0">
        <v>0.02076324075460434</v>
      </c>
      <c r="Y3161" s="0">
        <v>0.017878156155347824</v>
      </c>
      <c r="Z3161" s="0">
        <v>-0.0028850857634097338</v>
      </c>
      <c r="AA3161" s="0">
        <v>0.014190171845257282</v>
      </c>
      <c r="AB3161" s="0">
        <v>-0.021784037351608276</v>
      </c>
      <c r="AC3161" s="0">
        <v>-0.016628718003630638</v>
      </c>
      <c r="AD3161" s="0">
        <v>-0.0058846147730946541</v>
      </c>
      <c r="AE3161" s="0">
        <v>0.0015567184891551733</v>
      </c>
      <c r="AF3161" s="0">
        <v>0.008998052217066288</v>
      </c>
      <c r="AG3161" s="0">
        <v>0.019742155447602272</v>
      </c>
      <c r="AH3161" s="0">
        <v>0.02489747479557991</v>
      </c>
      <c r="AI3161">
        <v>3.3506605998212535E-4</v>
      </c>
    </row>
    <row r="3162" x14ac:dyDescent="0.4">
      <c r="A3162" s="10" t="str">
        <f>Data[[#This Row],[category]]&amp;Data[[#This Row],[subcategory]]&amp;Data[[#This Row],[date]]&amp;Data[[#This Row],[hour]]</f>
        <v>Rate classAgricultural9/1/201715</v>
      </c>
      <c r="B3162" s="10" t="s">
        <v>142</v>
      </c>
      <c r="C3162" t="s">
        <v>123</v>
      </c>
      <c r="D3162" t="s">
        <v>112</v>
      </c>
      <c r="E3162" t="s">
        <v>68</v>
      </c>
      <c r="F3162" s="0">
        <v>42</v>
      </c>
      <c r="G3162" s="0">
        <v>0.56326299905776978</v>
      </c>
      <c r="H3162" s="0">
        <v>0.45372870564460754</v>
      </c>
      <c r="I3162" s="0">
        <v>-0.10953430086374283</v>
      </c>
      <c r="J3162" s="0">
        <v>0.44906485080718994</v>
      </c>
      <c r="K3162" s="0">
        <v>74.023811340332031</v>
      </c>
      <c r="L3162" s="0">
        <v>-0.26450410485267639</v>
      </c>
      <c r="M3162" s="0">
        <v>0</v>
      </c>
      <c r="N3162" s="0">
        <v>0</v>
      </c>
      <c r="O3162" s="0">
        <v>0.41550689935684204</v>
      </c>
      <c r="P3162" s="0">
        <v>0.44229838252067566</v>
      </c>
      <c r="Q3162" s="0">
        <v>-0.74252486228942871</v>
      </c>
      <c r="R3162" s="0">
        <v>-0.57937866449356079</v>
      </c>
      <c r="S3162" s="0">
        <v>-0.239368736743927</v>
      </c>
      <c r="T3162" s="0">
        <v>-0.0038788984529674053</v>
      </c>
      <c r="U3162" s="0">
        <v>0.23161093890666962</v>
      </c>
      <c r="V3162" s="0">
        <v>0.5716208815574646</v>
      </c>
      <c r="W3162" s="0">
        <v>0.73476707935333252</v>
      </c>
      <c r="X3162" s="0">
        <v>0.023657046258449554</v>
      </c>
      <c r="Y3162" s="0">
        <v>0.01905660517513752</v>
      </c>
      <c r="Z3162" s="0">
        <v>-0.0046004406176507473</v>
      </c>
      <c r="AA3162" s="0">
        <v>0.013921010307967663</v>
      </c>
      <c r="AB3162" s="0">
        <v>-0.02301827073097229</v>
      </c>
      <c r="AC3162" s="0">
        <v>-0.017960738390684128</v>
      </c>
      <c r="AD3162" s="0">
        <v>-0.0074204308912158012</v>
      </c>
      <c r="AE3162" s="0">
        <v>-0.00012024585157632828</v>
      </c>
      <c r="AF3162" s="0">
        <v>0.0071799391880631447</v>
      </c>
      <c r="AG3162" s="0">
        <v>0.017720246687531471</v>
      </c>
      <c r="AH3162" s="0">
        <v>0.022777779027819633</v>
      </c>
      <c r="AI3162">
        <v>3.4384511478435797E-4</v>
      </c>
    </row>
    <row r="3163" x14ac:dyDescent="0.4">
      <c r="A3163" s="10" t="str">
        <f>Data[[#This Row],[category]]&amp;Data[[#This Row],[subcategory]]&amp;Data[[#This Row],[date]]&amp;Data[[#This Row],[hour]]</f>
        <v>Rate classAgricultural9/1/201716</v>
      </c>
      <c r="B3163" s="10" t="s">
        <v>142</v>
      </c>
      <c r="C3163" t="s">
        <v>123</v>
      </c>
      <c r="D3163" t="s">
        <v>112</v>
      </c>
      <c r="E3163" t="s">
        <v>69</v>
      </c>
      <c r="F3163" s="0">
        <v>42</v>
      </c>
      <c r="G3163" s="0">
        <v>0.49285721778869629</v>
      </c>
      <c r="H3163" s="0">
        <v>0.46731790900230408</v>
      </c>
      <c r="I3163" s="0">
        <v>-0.025539299473166466</v>
      </c>
      <c r="J3163" s="0">
        <v>0.46188655495643616</v>
      </c>
      <c r="K3163" s="0">
        <v>73.119049072265625</v>
      </c>
      <c r="L3163" s="0">
        <v>-0.063675656914710999</v>
      </c>
      <c r="M3163" s="0">
        <v>0</v>
      </c>
      <c r="N3163" s="0">
        <v>0</v>
      </c>
      <c r="O3163" s="0">
        <v>0.41550689935684204</v>
      </c>
      <c r="P3163" s="0">
        <v>0.44229838252067566</v>
      </c>
      <c r="Q3163" s="0">
        <v>-0.74406462907791138</v>
      </c>
      <c r="R3163" s="0">
        <v>-0.5762602686882019</v>
      </c>
      <c r="S3163" s="0">
        <v>-0.22654238343238831</v>
      </c>
      <c r="T3163" s="0">
        <v>0.015671165660023689</v>
      </c>
      <c r="U3163" s="0">
        <v>0.25788471102714539</v>
      </c>
      <c r="V3163" s="0">
        <v>0.60760259628295898</v>
      </c>
      <c r="W3163" s="0">
        <v>0.77540695667266846</v>
      </c>
      <c r="X3163" s="0">
        <v>0.020700003951787949</v>
      </c>
      <c r="Y3163" s="0">
        <v>0.019627353176474571</v>
      </c>
      <c r="Z3163" s="0">
        <v>-0.0010726505424827337</v>
      </c>
      <c r="AA3163" s="0">
        <v>0.014318482950329781</v>
      </c>
      <c r="AB3163" s="0">
        <v>-0.023066002875566483</v>
      </c>
      <c r="AC3163" s="0">
        <v>-0.01786406897008419</v>
      </c>
      <c r="AD3163" s="0">
        <v>-0.0070228134281933308</v>
      </c>
      <c r="AE3163" s="0">
        <v>0.00048580614384263754</v>
      </c>
      <c r="AF3163" s="0">
        <v>0.0079944254830479622</v>
      </c>
      <c r="AG3163" s="0">
        <v>0.018835680559277534</v>
      </c>
      <c r="AH3163" s="0">
        <v>0.024037614464759827</v>
      </c>
      <c r="AI3163">
        <v>3.6664554529508564E-4</v>
      </c>
    </row>
    <row r="3164" x14ac:dyDescent="0.4">
      <c r="A3164" s="10" t="str">
        <f>Data[[#This Row],[category]]&amp;Data[[#This Row],[subcategory]]&amp;Data[[#This Row],[date]]&amp;Data[[#This Row],[hour]]</f>
        <v>Rate classAgricultural9/1/201717</v>
      </c>
      <c r="B3164" s="10" t="s">
        <v>142</v>
      </c>
      <c r="C3164" t="s">
        <v>123</v>
      </c>
      <c r="D3164" t="s">
        <v>112</v>
      </c>
      <c r="E3164" t="s">
        <v>70</v>
      </c>
      <c r="F3164" s="0">
        <v>42</v>
      </c>
      <c r="G3164" s="0">
        <v>0.49214836955070496</v>
      </c>
      <c r="H3164" s="0">
        <v>0.49063661694526672</v>
      </c>
      <c r="I3164" s="0">
        <v>-0.0015117201255634427</v>
      </c>
      <c r="J3164" s="0">
        <v>0.3711109459400177</v>
      </c>
      <c r="K3164" s="0">
        <v>70.285713195800781</v>
      </c>
      <c r="L3164" s="0">
        <v>-0.0044418023899197578</v>
      </c>
      <c r="M3164" s="0">
        <v>0</v>
      </c>
      <c r="N3164" s="0">
        <v>0</v>
      </c>
      <c r="O3164" s="0">
        <v>0.41550689935684204</v>
      </c>
      <c r="P3164" s="0">
        <v>0.44229838252067566</v>
      </c>
      <c r="Q3164" s="0">
        <v>-0.56557196378707886</v>
      </c>
      <c r="R3164" s="0">
        <v>-0.43074661493301392</v>
      </c>
      <c r="S3164" s="0">
        <v>-0.14975956082344055</v>
      </c>
      <c r="T3164" s="0">
        <v>0.044851202517747879</v>
      </c>
      <c r="U3164" s="0">
        <v>0.23946197330951691</v>
      </c>
      <c r="V3164" s="0">
        <v>0.52044904232025146</v>
      </c>
      <c r="W3164" s="0">
        <v>0.65527439117431641</v>
      </c>
      <c r="X3164" s="0">
        <v>0.020670231431722641</v>
      </c>
      <c r="Y3164" s="0">
        <v>0.020606737583875656</v>
      </c>
      <c r="Z3164" s="0">
        <v>-6.3492247136309743e-005</v>
      </c>
      <c r="AA3164" s="0">
        <v>0.011504439637064934</v>
      </c>
      <c r="AB3164" s="0">
        <v>-0.017532732337713242</v>
      </c>
      <c r="AC3164" s="0">
        <v>-0.013353145681321621</v>
      </c>
      <c r="AD3164" s="0">
        <v>-0.0046425466425716877</v>
      </c>
      <c r="AE3164" s="0">
        <v>0.0013903873041272163</v>
      </c>
      <c r="AF3164" s="0">
        <v>0.0074233212508261204</v>
      </c>
      <c r="AG3164" s="0">
        <v>0.016133919358253479</v>
      </c>
      <c r="AH3164" s="0">
        <v>0.020313506945967674</v>
      </c>
      <c r="AI3164">
        <v>4.0949226534081618E-4</v>
      </c>
    </row>
    <row r="3165" x14ac:dyDescent="0.4">
      <c r="A3165" s="10" t="str">
        <f>Data[[#This Row],[category]]&amp;Data[[#This Row],[subcategory]]&amp;Data[[#This Row],[date]]&amp;Data[[#This Row],[hour]]</f>
        <v>Rate classAgricultural9/1/201718</v>
      </c>
      <c r="B3165" s="10" t="s">
        <v>142</v>
      </c>
      <c r="C3165" t="s">
        <v>123</v>
      </c>
      <c r="D3165" t="s">
        <v>112</v>
      </c>
      <c r="E3165" t="s">
        <v>71</v>
      </c>
      <c r="F3165" s="0">
        <v>42</v>
      </c>
      <c r="G3165" s="0">
        <v>0.70075953006744385</v>
      </c>
      <c r="H3165" s="0">
        <v>0.51926213502883911</v>
      </c>
      <c r="I3165" s="0">
        <v>-0.18149735033512115</v>
      </c>
      <c r="J3165" s="0">
        <v>0.27654409408569336</v>
      </c>
      <c r="K3165" s="0">
        <v>68.23809814453125</v>
      </c>
      <c r="L3165" s="0">
        <v>-0.71449893712997437</v>
      </c>
      <c r="M3165" s="0">
        <v>0</v>
      </c>
      <c r="N3165" s="0">
        <v>0</v>
      </c>
      <c r="O3165" s="0">
        <v>0.41550689935684204</v>
      </c>
      <c r="P3165" s="0">
        <v>0.44229838252067566</v>
      </c>
      <c r="Q3165" s="0">
        <v>-0.68212556838989258</v>
      </c>
      <c r="R3165" s="0">
        <v>-0.58165651559829712</v>
      </c>
      <c r="S3165" s="0">
        <v>-0.37227088212966919</v>
      </c>
      <c r="T3165" s="0">
        <v>-0.22725100815296173</v>
      </c>
      <c r="U3165" s="0">
        <v>-0.082231141626834869</v>
      </c>
      <c r="V3165" s="0">
        <v>0.12715451419353485</v>
      </c>
      <c r="W3165" s="0">
        <v>0.22762355208396912</v>
      </c>
      <c r="X3165" s="0">
        <v>0.029431898146867752</v>
      </c>
      <c r="Y3165" s="0">
        <v>0.021809009835124016</v>
      </c>
      <c r="Z3165" s="0">
        <v>-0.0076228887774050236</v>
      </c>
      <c r="AA3165" s="0">
        <v>0.008572867140173912</v>
      </c>
      <c r="AB3165" s="0">
        <v>-0.021145893260836601</v>
      </c>
      <c r="AC3165" s="0">
        <v>-0.018031353130936623</v>
      </c>
      <c r="AD3165" s="0">
        <v>-0.011540397070348263</v>
      </c>
      <c r="AE3165" s="0">
        <v>-0.0070447814650833607</v>
      </c>
      <c r="AF3165" s="0">
        <v>-0.0025491656269878149</v>
      </c>
      <c r="AG3165" s="0">
        <v>0.003941789735108614</v>
      </c>
      <c r="AH3165" s="0">
        <v>0.0070563303306698799</v>
      </c>
      <c r="AI3165">
        <v>4.0989741528818513E-4</v>
      </c>
    </row>
    <row r="3166" x14ac:dyDescent="0.4">
      <c r="A3166" s="10" t="str">
        <f>Data[[#This Row],[category]]&amp;Data[[#This Row],[subcategory]]&amp;Data[[#This Row],[date]]&amp;Data[[#This Row],[hour]]</f>
        <v>Rate classAgricultural9/1/201719</v>
      </c>
      <c r="B3166" s="10" t="s">
        <v>142</v>
      </c>
      <c r="C3166" t="s">
        <v>123</v>
      </c>
      <c r="D3166" t="s">
        <v>112</v>
      </c>
      <c r="E3166" t="s">
        <v>72</v>
      </c>
      <c r="F3166" s="0">
        <v>42</v>
      </c>
      <c r="G3166" s="0">
        <v>0.59658783674240112</v>
      </c>
      <c r="H3166" s="0">
        <v>0.73514515161514282</v>
      </c>
      <c r="I3166" s="0">
        <v>0.13855728507041931</v>
      </c>
      <c r="J3166" s="0">
        <v>0.26461887359619141</v>
      </c>
      <c r="K3166" s="0">
        <v>65.5</v>
      </c>
      <c r="L3166" s="0">
        <v>0.55664598941802979</v>
      </c>
      <c r="M3166" s="0">
        <v>0</v>
      </c>
      <c r="N3166" s="0">
        <v>0</v>
      </c>
      <c r="O3166" s="0">
        <v>0.41550689935684204</v>
      </c>
      <c r="P3166" s="0">
        <v>0.44229838252067566</v>
      </c>
      <c r="Q3166" s="0">
        <v>-0.33418041467666626</v>
      </c>
      <c r="R3166" s="0">
        <v>-0.23804381489753723</v>
      </c>
      <c r="S3166" s="0">
        <v>-0.037687361240386963</v>
      </c>
      <c r="T3166" s="0">
        <v>0.10107891261577606</v>
      </c>
      <c r="U3166" s="0">
        <v>0.23984518647193909</v>
      </c>
      <c r="V3166" s="0">
        <v>0.44020164012908936</v>
      </c>
      <c r="W3166" s="0">
        <v>0.536338210105896</v>
      </c>
      <c r="X3166" s="0">
        <v>0.025056689977645874</v>
      </c>
      <c r="Y3166" s="0">
        <v>0.030876096338033676</v>
      </c>
      <c r="Z3166" s="0">
        <v>0.0058194063603878021</v>
      </c>
      <c r="AA3166" s="0">
        <v>0.0082031851634383202</v>
      </c>
      <c r="AB3166" s="0">
        <v>-0.010359592735767365</v>
      </c>
      <c r="AC3166" s="0">
        <v>-0.007379358634352684</v>
      </c>
      <c r="AD3166" s="0">
        <v>-0.0011683083139359951</v>
      </c>
      <c r="AE3166" s="0">
        <v>0.0031334462109953165</v>
      </c>
      <c r="AF3166" s="0">
        <v>0.0074352007359266281</v>
      </c>
      <c r="AG3166" s="0">
        <v>0.01364625059068203</v>
      </c>
      <c r="AH3166" s="0">
        <v>0.01662648469209671</v>
      </c>
      <c r="AI3166">
        <v>7.5525735556425388E-4</v>
      </c>
    </row>
    <row r="3167" x14ac:dyDescent="0.4">
      <c r="A3167" s="10" t="str">
        <f>Data[[#This Row],[category]]&amp;Data[[#This Row],[subcategory]]&amp;Data[[#This Row],[date]]&amp;Data[[#This Row],[hour]]</f>
        <v>Rate classAgricultural9/1/201720</v>
      </c>
      <c r="B3167" s="10" t="s">
        <v>142</v>
      </c>
      <c r="C3167" t="s">
        <v>123</v>
      </c>
      <c r="D3167" t="s">
        <v>112</v>
      </c>
      <c r="E3167" t="s">
        <v>55</v>
      </c>
      <c r="F3167" s="0">
        <v>42</v>
      </c>
      <c r="G3167" s="0">
        <v>0.73898237943649292</v>
      </c>
      <c r="H3167" s="0">
        <v>0.66877198219299316</v>
      </c>
      <c r="I3167" s="0">
        <v>-0.070210374891757965</v>
      </c>
      <c r="J3167" s="0">
        <v>0.20038938522338867</v>
      </c>
      <c r="K3167" s="0">
        <v>61.976188659667969</v>
      </c>
      <c r="L3167" s="0">
        <v>-0.36245304346084595</v>
      </c>
      <c r="M3167" s="0">
        <v>0</v>
      </c>
      <c r="N3167" s="0">
        <v>0</v>
      </c>
      <c r="O3167" s="0">
        <v>0.41550689935684204</v>
      </c>
      <c r="P3167" s="0">
        <v>0.44229838252067566</v>
      </c>
      <c r="Q3167" s="0">
        <v>-0.4389725923538208</v>
      </c>
      <c r="R3167" s="0">
        <v>-0.36617070436477661</v>
      </c>
      <c r="S3167" s="0">
        <v>-0.21444566547870636</v>
      </c>
      <c r="T3167" s="0">
        <v>-0.10936137288808823</v>
      </c>
      <c r="U3167" s="0">
        <v>-0.0042770765721797943</v>
      </c>
      <c r="V3167" s="0">
        <v>0.14744795858860016</v>
      </c>
      <c r="W3167" s="0">
        <v>0.22024983167648315</v>
      </c>
      <c r="X3167" s="0">
        <v>0.031037259846925735</v>
      </c>
      <c r="Y3167" s="0">
        <v>0.028088422492146492</v>
      </c>
      <c r="Z3167" s="0">
        <v>-0.0029488357249647379</v>
      </c>
      <c r="AA3167" s="0">
        <v>0.0062120710499584675</v>
      </c>
      <c r="AB3167" s="0">
        <v>-0.01360815018415451</v>
      </c>
      <c r="AC3167" s="0">
        <v>-0.01135129202157259</v>
      </c>
      <c r="AD3167" s="0">
        <v>-0.006647815927863121</v>
      </c>
      <c r="AE3167" s="0">
        <v>-0.0033902025315910578</v>
      </c>
      <c r="AF3167" s="0">
        <v>-0.00013258928083814681</v>
      </c>
      <c r="AG3167" s="0">
        <v>0.0045708869583904743</v>
      </c>
      <c r="AH3167" s="0">
        <v>0.0068277451209723949</v>
      </c>
      <c r="AI3167">
        <v>8.4838528368891275E-4</v>
      </c>
    </row>
    <row r="3168" x14ac:dyDescent="0.4">
      <c r="A3168" s="10" t="str">
        <f>Data[[#This Row],[category]]&amp;Data[[#This Row],[subcategory]]&amp;Data[[#This Row],[date]]&amp;Data[[#This Row],[hour]]</f>
        <v>Rate classAgricultural9/1/201721</v>
      </c>
      <c r="B3168" s="10" t="s">
        <v>142</v>
      </c>
      <c r="C3168" t="s">
        <v>123</v>
      </c>
      <c r="D3168" t="s">
        <v>112</v>
      </c>
      <c r="E3168" t="s">
        <v>73</v>
      </c>
      <c r="F3168" s="0">
        <v>42</v>
      </c>
      <c r="G3168" s="0">
        <v>0.83817815780639648</v>
      </c>
      <c r="H3168" s="0">
        <v>0.69426918029785156</v>
      </c>
      <c r="I3168" s="0">
        <v>-0.14390896260738373</v>
      </c>
      <c r="J3168" s="0">
        <v>0.22650949656963348</v>
      </c>
      <c r="K3168" s="0">
        <v>59.880954742431641</v>
      </c>
      <c r="L3168" s="0">
        <v>-0.69269627332687378</v>
      </c>
      <c r="M3168" s="0">
        <v>0</v>
      </c>
      <c r="N3168" s="0">
        <v>0</v>
      </c>
      <c r="O3168" s="0">
        <v>0.41550689935684204</v>
      </c>
      <c r="P3168" s="0">
        <v>0.44229838252067566</v>
      </c>
      <c r="Q3168" s="0">
        <v>-0.5468449592590332</v>
      </c>
      <c r="R3168" s="0">
        <v>-0.4645535945892334</v>
      </c>
      <c r="S3168" s="0">
        <v>-0.29305168986320496</v>
      </c>
      <c r="T3168" s="0">
        <v>-0.17426998913288116</v>
      </c>
      <c r="U3168" s="0">
        <v>-0.055488292127847672</v>
      </c>
      <c r="V3168" s="0">
        <v>0.11601360887289047</v>
      </c>
      <c r="W3168" s="0">
        <v>0.19830498099327087</v>
      </c>
      <c r="X3168" s="0">
        <v>0.035203482955694199</v>
      </c>
      <c r="Y3168" s="0">
        <v>0.029159305617213249</v>
      </c>
      <c r="Z3168" s="0">
        <v>-0.0060441764071583748</v>
      </c>
      <c r="AA3168" s="0">
        <v>0.0070217945612967014</v>
      </c>
      <c r="AB3168" s="0">
        <v>-0.016952194273471832</v>
      </c>
      <c r="AC3168" s="0">
        <v>-0.014401162043213844</v>
      </c>
      <c r="AD3168" s="0">
        <v>-0.0090846028178930283</v>
      </c>
      <c r="AE3168" s="0">
        <v>-0.0054023698903620243</v>
      </c>
      <c r="AF3168" s="0">
        <v>-0.001720137195661664</v>
      </c>
      <c r="AG3168" s="0">
        <v>0.003596422029659152</v>
      </c>
      <c r="AH3168" s="0">
        <v>0.0061474544927477837</v>
      </c>
      <c r="AI3168">
        <v>1.2834341727767651E-3</v>
      </c>
    </row>
    <row r="3169" x14ac:dyDescent="0.4">
      <c r="A3169" s="10" t="str">
        <f>Data[[#This Row],[category]]&amp;Data[[#This Row],[subcategory]]&amp;Data[[#This Row],[date]]&amp;Data[[#This Row],[hour]]</f>
        <v>Rate classAgricultural9/1/201722</v>
      </c>
      <c r="B3169" s="10" t="s">
        <v>142</v>
      </c>
      <c r="C3169" t="s">
        <v>123</v>
      </c>
      <c r="D3169" t="s">
        <v>112</v>
      </c>
      <c r="E3169" t="s">
        <v>74</v>
      </c>
      <c r="F3169" s="0">
        <v>42</v>
      </c>
      <c r="G3169" s="0">
        <v>0.90194869041442871</v>
      </c>
      <c r="H3169" s="0">
        <v>0.66924500465393066</v>
      </c>
      <c r="I3169" s="0">
        <v>-0.23270374536514282</v>
      </c>
      <c r="J3169" s="0">
        <v>0.21745248138904572</v>
      </c>
      <c r="K3169" s="0">
        <v>58.119049072265625</v>
      </c>
      <c r="L3169" s="0">
        <v>-1.1580629348754883</v>
      </c>
      <c r="M3169" s="0">
        <v>0</v>
      </c>
      <c r="N3169" s="0">
        <v>0</v>
      </c>
      <c r="O3169" s="0">
        <v>0.41550689935684204</v>
      </c>
      <c r="P3169" s="0">
        <v>0.44229838252067566</v>
      </c>
      <c r="Q3169" s="0">
        <v>-0.50830650329589844</v>
      </c>
      <c r="R3169" s="0">
        <v>-0.42930558323860168</v>
      </c>
      <c r="S3169" s="0">
        <v>-0.26466122269630432</v>
      </c>
      <c r="T3169" s="0">
        <v>-0.15062902867794037</v>
      </c>
      <c r="U3169" s="0">
        <v>-0.036596834659576416</v>
      </c>
      <c r="V3169" s="0">
        <v>0.12804754078388214</v>
      </c>
      <c r="W3169" s="0">
        <v>0.20704847574234009</v>
      </c>
      <c r="X3169" s="0">
        <v>0.037881843745708466</v>
      </c>
      <c r="Y3169" s="0">
        <v>0.028108289465308189</v>
      </c>
      <c r="Z3169" s="0">
        <v>-0.009773557074368</v>
      </c>
      <c r="AA3169" s="0">
        <v>0.0067410268820822239</v>
      </c>
      <c r="AB3169" s="0">
        <v>-0.015757502987980843</v>
      </c>
      <c r="AC3169" s="0">
        <v>-0.013308473862707615</v>
      </c>
      <c r="AD3169" s="0">
        <v>-0.008204498328268528</v>
      </c>
      <c r="AE3169" s="0">
        <v>-0.0046695000492036343</v>
      </c>
      <c r="AF3169" s="0">
        <v>-0.001134502119384706</v>
      </c>
      <c r="AG3169" s="0">
        <v>0.0039694732986390591</v>
      </c>
      <c r="AH3169" s="0">
        <v>0.0064185024239122868</v>
      </c>
      <c r="AI3169">
        <v>1.4289229307635765E-3</v>
      </c>
    </row>
    <row r="3170" x14ac:dyDescent="0.4">
      <c r="A3170" s="10" t="str">
        <f>Data[[#This Row],[category]]&amp;Data[[#This Row],[subcategory]]&amp;Data[[#This Row],[date]]&amp;Data[[#This Row],[hour]]</f>
        <v>Rate classAgricultural9/1/201723</v>
      </c>
      <c r="B3170" s="10" t="s">
        <v>142</v>
      </c>
      <c r="C3170" t="s">
        <v>123</v>
      </c>
      <c r="D3170" t="s">
        <v>112</v>
      </c>
      <c r="E3170" t="s">
        <v>75</v>
      </c>
      <c r="F3170" s="0">
        <v>42</v>
      </c>
      <c r="G3170" s="0">
        <v>0.58472007513046265</v>
      </c>
      <c r="H3170" s="0">
        <v>0.58821624517440796</v>
      </c>
      <c r="I3170" s="0">
        <v>0.0034961046185344458</v>
      </c>
      <c r="J3170" s="0">
        <v>0.19458451867103577</v>
      </c>
      <c r="K3170" s="0">
        <v>56.809524536132812</v>
      </c>
      <c r="L3170" s="0">
        <v>0.019432500004768372</v>
      </c>
      <c r="M3170" s="0">
        <v>0</v>
      </c>
      <c r="N3170" s="0">
        <v>0</v>
      </c>
      <c r="O3170" s="0">
        <v>0.41550689935684204</v>
      </c>
      <c r="P3170" s="0">
        <v>0.44229838252067566</v>
      </c>
      <c r="Q3170" s="0">
        <v>-0.35199278593063354</v>
      </c>
      <c r="R3170" s="0">
        <v>-0.28129982948303223</v>
      </c>
      <c r="S3170" s="0">
        <v>-0.13396996259689331</v>
      </c>
      <c r="T3170" s="0">
        <v>-0.031929738819599152</v>
      </c>
      <c r="U3170" s="0">
        <v>0.070110484957695007</v>
      </c>
      <c r="V3170" s="0">
        <v>0.21744035184383392</v>
      </c>
      <c r="W3170" s="0">
        <v>0.28813332319259644</v>
      </c>
      <c r="X3170" s="0">
        <v>0.024558244273066521</v>
      </c>
      <c r="Y3170" s="0">
        <v>0.024705082178115845</v>
      </c>
      <c r="Z3170" s="0">
        <v>0.00014683639165014029</v>
      </c>
      <c r="AA3170" s="0">
        <v>0.0060321199707686901</v>
      </c>
      <c r="AB3170" s="0">
        <v>-0.010911776684224606</v>
      </c>
      <c r="AC3170" s="0">
        <v>-0.0087202945724129677</v>
      </c>
      <c r="AD3170" s="0">
        <v>-0.0041530686430633068</v>
      </c>
      <c r="AE3170" s="0">
        <v>-0.00098982185591012239</v>
      </c>
      <c r="AF3170" s="0">
        <v>0.002173424931243062</v>
      </c>
      <c r="AG3170" s="0">
        <v>0.0067406510934233665</v>
      </c>
      <c r="AH3170" s="0">
        <v>0.0089321322739124298</v>
      </c>
      <c r="AI3170">
        <v>1.7540350531533022E-3</v>
      </c>
    </row>
    <row r="3171" x14ac:dyDescent="0.4">
      <c r="A3171" s="10" t="str">
        <f>Data[[#This Row],[category]]&amp;Data[[#This Row],[subcategory]]&amp;Data[[#This Row],[date]]&amp;Data[[#This Row],[hour]]</f>
        <v>Rate classAgricultural9/1/201724</v>
      </c>
      <c r="B3171" s="10" t="s">
        <v>142</v>
      </c>
      <c r="C3171" t="s">
        <v>123</v>
      </c>
      <c r="D3171" t="s">
        <v>112</v>
      </c>
      <c r="E3171" t="s">
        <v>76</v>
      </c>
      <c r="F3171" s="0">
        <v>42</v>
      </c>
      <c r="G3171" s="0">
        <v>0.67030823230743408</v>
      </c>
      <c r="H3171" s="0">
        <v>0.55266553163528442</v>
      </c>
      <c r="I3171" s="0">
        <v>-0.11764275282621384</v>
      </c>
      <c r="J3171" s="0">
        <v>0.19119569659233093</v>
      </c>
      <c r="K3171" s="0">
        <v>56.380950927734375</v>
      </c>
      <c r="L3171" s="0">
        <v>-0.65781265497207642</v>
      </c>
      <c r="M3171" s="0">
        <v>0</v>
      </c>
      <c r="N3171" s="0">
        <v>0</v>
      </c>
      <c r="O3171" s="0">
        <v>0.41550689935684204</v>
      </c>
      <c r="P3171" s="0">
        <v>0.44229838252067566</v>
      </c>
      <c r="Q3171" s="0">
        <v>-0.43841546773910522</v>
      </c>
      <c r="R3171" s="0">
        <v>-0.36895367503166199</v>
      </c>
      <c r="S3171" s="0">
        <v>-0.22418965399265289</v>
      </c>
      <c r="T3171" s="0">
        <v>-0.12392652779817581</v>
      </c>
      <c r="U3171" s="0">
        <v>-0.023663407191634178</v>
      </c>
      <c r="V3171" s="0">
        <v>0.12110061943531036</v>
      </c>
      <c r="W3171" s="0">
        <v>0.1905624121427536</v>
      </c>
      <c r="X3171" s="0">
        <v>0.028152946382761002</v>
      </c>
      <c r="Y3171" s="0">
        <v>0.023211950436234474</v>
      </c>
      <c r="Z3171" s="0">
        <v>-0.0049409954808652401</v>
      </c>
      <c r="AA3171" s="0">
        <v>0.0059270667843520641</v>
      </c>
      <c r="AB3171" s="0">
        <v>-0.013590879738330841</v>
      </c>
      <c r="AC3171" s="0">
        <v>-0.01143756415694952</v>
      </c>
      <c r="AD3171" s="0">
        <v>-0.0069498792290687561</v>
      </c>
      <c r="AE3171" s="0">
        <v>-0.003841722384095192</v>
      </c>
      <c r="AF3171" s="0">
        <v>-0.00073356553912162781</v>
      </c>
      <c r="AG3171" s="0">
        <v>0.0037541193887591362</v>
      </c>
      <c r="AH3171" s="0">
        <v>0.0059074349701404572</v>
      </c>
      <c r="AI3171">
        <v>1.6726382372027615E-3</v>
      </c>
    </row>
    <row r="3172" x14ac:dyDescent="0.4">
      <c r="A3172" s="10" t="str">
        <f>Data[[#This Row],[category]]&amp;Data[[#This Row],[subcategory]]&amp;Data[[#This Row],[date]]&amp;Data[[#This Row],[hour]]</f>
        <v>Rate classAgricultural9/1/2017Avg. 11 to 6 pm</v>
      </c>
      <c r="B3172" s="10" t="s">
        <v>142</v>
      </c>
      <c r="C3172" t="s">
        <v>123</v>
      </c>
      <c r="D3172" t="s">
        <v>112</v>
      </c>
      <c r="E3172" t="s">
        <v>77</v>
      </c>
      <c r="F3172" s="0">
        <v>42</v>
      </c>
      <c r="G3172" s="0">
        <v>0.58661568164825439</v>
      </c>
      <c r="H3172" s="0">
        <v>0.4650329053401947</v>
      </c>
      <c r="I3172" s="0">
        <v>-0.1215827465057373</v>
      </c>
      <c r="J3172" s="0">
        <v>0.3181745707988739</v>
      </c>
      <c r="K3172" s="0">
        <v>72.649658203125</v>
      </c>
      <c r="L3172" s="0">
        <v>-0.40791824460029602</v>
      </c>
      <c r="M3172" s="0">
        <v>0</v>
      </c>
      <c r="N3172" s="0">
        <v>0</v>
      </c>
      <c r="O3172" s="0"/>
      <c r="P3172" s="0"/>
      <c r="Q3172" s="0">
        <v>-0.59760725498199463</v>
      </c>
      <c r="R3172" s="0">
        <v>-0.4820137619972229</v>
      </c>
      <c r="S3172" s="0">
        <v>-0.24110753834247589</v>
      </c>
      <c r="T3172" s="0">
        <v>-0.074256628751754761</v>
      </c>
      <c r="U3172" s="0">
        <v>0.09259428083896637</v>
      </c>
      <c r="V3172" s="0">
        <v>0.33350050449371338</v>
      </c>
      <c r="W3172" s="0">
        <v>0.44909396767616272</v>
      </c>
      <c r="X3172" s="0">
        <v>0.02463785745203495</v>
      </c>
      <c r="Y3172" s="0">
        <v>0.019531382247805595</v>
      </c>
      <c r="Z3172" s="0">
        <v>-0.0051064752042293549</v>
      </c>
      <c r="AA3172" s="0">
        <v>0.009863412007689476</v>
      </c>
      <c r="AB3172" s="0">
        <v>-0.018525823950767517</v>
      </c>
      <c r="AC3172" s="0">
        <v>-0.014942426234483719</v>
      </c>
      <c r="AD3172" s="0">
        <v>-0.0074743339791893959</v>
      </c>
      <c r="AE3172" s="0">
        <v>-0.0023019555956125259</v>
      </c>
      <c r="AF3172" s="0">
        <v>0.002870422787964344</v>
      </c>
      <c r="AG3172" s="0">
        <v>0.010338515043258667</v>
      </c>
      <c r="AH3172" s="0">
        <v>0.01392191369086504</v>
      </c>
      <c r="AI3172">
        <v>2.0616661903183342E-4</v>
      </c>
    </row>
    <row r="3173" x14ac:dyDescent="0.4">
      <c r="A3173" s="10" t="str">
        <f>Data[[#This Row],[category]]&amp;Data[[#This Row],[subcategory]]&amp;Data[[#This Row],[date]]&amp;Data[[#This Row],[hour]]</f>
        <v>Rate classAgricultural9/1/2017Avg. 2 to 6pm</v>
      </c>
      <c r="B3173" s="10" t="s">
        <v>142</v>
      </c>
      <c r="C3173" t="s">
        <v>123</v>
      </c>
      <c r="D3173" t="s">
        <v>112</v>
      </c>
      <c r="E3173" t="s">
        <v>78</v>
      </c>
      <c r="F3173" s="0">
        <v>42</v>
      </c>
      <c r="G3173" s="0">
        <v>0.56225705146789551</v>
      </c>
      <c r="H3173" s="0">
        <v>0.48273628950119019</v>
      </c>
      <c r="I3173" s="0">
        <v>-0.079520672559738159</v>
      </c>
      <c r="J3173" s="0">
        <v>0.35982736945152283</v>
      </c>
      <c r="K3173" s="0">
        <v>71.416671752929687</v>
      </c>
      <c r="L3173" s="0">
        <v>-0.24804742634296417</v>
      </c>
      <c r="M3173" s="0">
        <v>0</v>
      </c>
      <c r="N3173" s="0">
        <v>0</v>
      </c>
      <c r="O3173" s="0"/>
      <c r="P3173" s="0"/>
      <c r="Q3173" s="0">
        <v>-0.63451522588729858</v>
      </c>
      <c r="R3173" s="0">
        <v>-0.50378918647766113</v>
      </c>
      <c r="S3173" s="0">
        <v>-0.231345534324646</v>
      </c>
      <c r="T3173" s="0">
        <v>-0.042651884257793427</v>
      </c>
      <c r="U3173" s="0">
        <v>0.14604176580905914</v>
      </c>
      <c r="V3173" s="0">
        <v>0.41848543286323547</v>
      </c>
      <c r="W3173" s="0">
        <v>0.54921144247055054</v>
      </c>
      <c r="X3173" s="0">
        <v>0.023614795878529549</v>
      </c>
      <c r="Y3173" s="0">
        <v>0.020274924114346504</v>
      </c>
      <c r="Z3173" s="0">
        <v>-0.003339868038892746</v>
      </c>
      <c r="AA3173" s="0">
        <v>0.011154648847877979</v>
      </c>
      <c r="AB3173" s="0">
        <v>-0.019669972360134125</v>
      </c>
      <c r="AC3173" s="0">
        <v>-0.015617466531693935</v>
      </c>
      <c r="AD3173" s="0">
        <v>-0.0071717118844389915</v>
      </c>
      <c r="AE3173" s="0">
        <v>-0.0013222084380686283</v>
      </c>
      <c r="AF3173" s="0">
        <v>0.0045272950083017349</v>
      </c>
      <c r="AG3173" s="0">
        <v>0.012973049655556679</v>
      </c>
      <c r="AH3173" s="0">
        <v>0.017025556415319443</v>
      </c>
      <c r="AI3173">
        <v>3.3545226403575157E-4</v>
      </c>
    </row>
    <row r="3174" x14ac:dyDescent="0.4">
      <c r="A3174" s="10" t="str">
        <f>Data[[#This Row],[category]]&amp;Data[[#This Row],[subcategory]]&amp;Data[[#This Row],[date]]&amp;Data[[#This Row],[hour]]</f>
        <v>Rate classAgricultural9/2/20171</v>
      </c>
      <c r="B3174" s="10" t="s">
        <v>142</v>
      </c>
      <c r="C3174" t="s">
        <v>123</v>
      </c>
      <c r="D3174" t="s">
        <v>113</v>
      </c>
      <c r="E3174" t="s">
        <v>41</v>
      </c>
      <c r="F3174" s="0">
        <v>42</v>
      </c>
      <c r="G3174" s="0">
        <v>0.64834654331207275</v>
      </c>
      <c r="H3174" s="0">
        <v>0.86568057537078857</v>
      </c>
      <c r="I3174" s="0">
        <v>0.21733398735523224</v>
      </c>
      <c r="J3174" s="0">
        <v>0.18013858795166016</v>
      </c>
      <c r="K3174" s="0">
        <v>54.976188659667969</v>
      </c>
      <c r="L3174" s="0">
        <v>1.2364022731781006</v>
      </c>
      <c r="M3174" s="0">
        <v>0</v>
      </c>
      <c r="N3174" s="0">
        <v>0</v>
      </c>
      <c r="O3174" s="0">
        <v>0.4627189040184021</v>
      </c>
      <c r="P3174" s="0">
        <v>0.66854840517044067</v>
      </c>
      <c r="Q3174" s="0">
        <v>-0.091151662170886993</v>
      </c>
      <c r="R3174" s="0">
        <v>-0.02570694126188755</v>
      </c>
      <c r="S3174" s="0">
        <v>0.11068517714738846</v>
      </c>
      <c r="T3174" s="0">
        <v>0.20514994859695435</v>
      </c>
      <c r="U3174" s="0">
        <v>0.29961472749710083</v>
      </c>
      <c r="V3174" s="0">
        <v>0.43600684404373169</v>
      </c>
      <c r="W3174" s="0">
        <v>0.50145155191421509</v>
      </c>
      <c r="X3174" s="0">
        <v>0.027230555191636086</v>
      </c>
      <c r="Y3174" s="0">
        <v>0.036358583718538284</v>
      </c>
      <c r="Z3174" s="0">
        <v>0.0091280275955796242</v>
      </c>
      <c r="AA3174" s="0">
        <v>0.0055842963047325611</v>
      </c>
      <c r="AB3174" s="0">
        <v>-0.0028257016092538834</v>
      </c>
      <c r="AC3174" s="0">
        <v>-0.00079691526480019093</v>
      </c>
      <c r="AD3174" s="0">
        <v>0.0034312405623495579</v>
      </c>
      <c r="AE3174" s="0">
        <v>0.0063596484251320362</v>
      </c>
      <c r="AF3174" s="0">
        <v>0.0092880558222532272</v>
      </c>
      <c r="AG3174" s="0">
        <v>0.01351621188223362</v>
      </c>
      <c r="AH3174" s="0">
        <v>0.015544998459517956</v>
      </c>
      <c r="AI3174">
        <v>0.14596614042127776</v>
      </c>
    </row>
    <row r="3175" x14ac:dyDescent="0.4">
      <c r="A3175" s="10" t="str">
        <f>Data[[#This Row],[category]]&amp;Data[[#This Row],[subcategory]]&amp;Data[[#This Row],[date]]&amp;Data[[#This Row],[hour]]</f>
        <v>Rate classAgricultural9/2/20172</v>
      </c>
      <c r="B3175" s="10" t="s">
        <v>142</v>
      </c>
      <c r="C3175" t="s">
        <v>123</v>
      </c>
      <c r="D3175" t="s">
        <v>113</v>
      </c>
      <c r="E3175" t="s">
        <v>42</v>
      </c>
      <c r="F3175" s="0">
        <v>42</v>
      </c>
      <c r="G3175" s="0">
        <v>0.72610735893249512</v>
      </c>
      <c r="H3175" s="0">
        <v>0.89816969633102417</v>
      </c>
      <c r="I3175" s="0">
        <v>0.17206233739852905</v>
      </c>
      <c r="J3175" s="0">
        <v>0.21605962514877319</v>
      </c>
      <c r="K3175" s="0">
        <v>53.571430206298828</v>
      </c>
      <c r="L3175" s="0">
        <v>0.79286515712738037</v>
      </c>
      <c r="M3175" s="0">
        <v>0</v>
      </c>
      <c r="N3175" s="0">
        <v>0</v>
      </c>
      <c r="O3175" s="0">
        <v>0.4627189040184021</v>
      </c>
      <c r="P3175" s="0">
        <v>0.66854840517044067</v>
      </c>
      <c r="Q3175" s="0">
        <v>-0.17849284410476685</v>
      </c>
      <c r="R3175" s="0">
        <v>-0.099997945129871368</v>
      </c>
      <c r="S3175" s="0">
        <v>0.063591830432415009</v>
      </c>
      <c r="T3175" s="0">
        <v>0.17689360678195953</v>
      </c>
      <c r="U3175" s="0">
        <v>0.29019537568092346</v>
      </c>
      <c r="V3175" s="0">
        <v>0.45378515124320984</v>
      </c>
      <c r="W3175" s="0">
        <v>0.5322800874710083</v>
      </c>
      <c r="X3175" s="0">
        <v>0.030496507883071899</v>
      </c>
      <c r="Y3175" s="0">
        <v>0.037723127752542496</v>
      </c>
      <c r="Z3175" s="0">
        <v>0.0072266184724867344</v>
      </c>
      <c r="AA3175" s="0">
        <v>0.0066978484392166138</v>
      </c>
      <c r="AB3175" s="0">
        <v>-0.0055332784540951252</v>
      </c>
      <c r="AC3175" s="0">
        <v>-0.003099936293438077</v>
      </c>
      <c r="AD3175" s="0">
        <v>0.0019713465590029955</v>
      </c>
      <c r="AE3175" s="0">
        <v>0.0054837018251419067</v>
      </c>
      <c r="AF3175" s="0">
        <v>0.0089960573241114616</v>
      </c>
      <c r="AG3175" s="0">
        <v>0.014067339710891247</v>
      </c>
      <c r="AH3175" s="0">
        <v>0.016500681638717651</v>
      </c>
      <c r="AI3175">
        <v>0.12590770482755964</v>
      </c>
    </row>
    <row r="3176" x14ac:dyDescent="0.4">
      <c r="A3176" s="10" t="str">
        <f>Data[[#This Row],[category]]&amp;Data[[#This Row],[subcategory]]&amp;Data[[#This Row],[date]]&amp;Data[[#This Row],[hour]]</f>
        <v>Rate classAgricultural9/2/20173</v>
      </c>
      <c r="B3176" s="10" t="s">
        <v>142</v>
      </c>
      <c r="C3176" t="s">
        <v>123</v>
      </c>
      <c r="D3176" t="s">
        <v>113</v>
      </c>
      <c r="E3176" t="s">
        <v>43</v>
      </c>
      <c r="F3176" s="0">
        <v>42</v>
      </c>
      <c r="G3176" s="0">
        <v>0.55241250991821289</v>
      </c>
      <c r="H3176" s="0">
        <v>0.86277121305465698</v>
      </c>
      <c r="I3176" s="0">
        <v>0.31035864353179932</v>
      </c>
      <c r="J3176" s="0">
        <v>0.20996116101741791</v>
      </c>
      <c r="K3176" s="0">
        <v>53.976188659667969</v>
      </c>
      <c r="L3176" s="0">
        <v>1.5005004405975342</v>
      </c>
      <c r="M3176" s="0">
        <v>0</v>
      </c>
      <c r="N3176" s="0">
        <v>0</v>
      </c>
      <c r="O3176" s="0">
        <v>0.4627189040184021</v>
      </c>
      <c r="P3176" s="0">
        <v>0.66854840517044067</v>
      </c>
      <c r="Q3176" s="0">
        <v>-0.054964408278465271</v>
      </c>
      <c r="R3176" s="0">
        <v>0.021314913406968117</v>
      </c>
      <c r="S3176" s="0">
        <v>0.18028722703456879</v>
      </c>
      <c r="T3176" s="0">
        <v>0.29039096832275391</v>
      </c>
      <c r="U3176" s="0">
        <v>0.40049469470977783</v>
      </c>
      <c r="V3176" s="0">
        <v>0.55946701765060425</v>
      </c>
      <c r="W3176" s="0">
        <v>0.63574635982513428</v>
      </c>
      <c r="X3176" s="0">
        <v>0.023201325908303261</v>
      </c>
      <c r="Y3176" s="0">
        <v>0.036236390471458435</v>
      </c>
      <c r="Z3176" s="0">
        <v>0.0130350636318326</v>
      </c>
      <c r="AA3176" s="0">
        <v>0.0065087960101664066</v>
      </c>
      <c r="AB3176" s="0">
        <v>-0.0017038964433595538</v>
      </c>
      <c r="AC3176" s="0">
        <v>0.0006607625400647521</v>
      </c>
      <c r="AD3176" s="0">
        <v>0.0055889044888317585</v>
      </c>
      <c r="AE3176" s="0">
        <v>0.0090021202340722084</v>
      </c>
      <c r="AF3176" s="0">
        <v>0.012415336444973946</v>
      </c>
      <c r="AG3176" s="0">
        <v>0.01734347827732563</v>
      </c>
      <c r="AH3176" s="0">
        <v>0.019708136096596718</v>
      </c>
      <c r="AI3176">
        <v>0.11776301776378517</v>
      </c>
    </row>
    <row r="3177" x14ac:dyDescent="0.4">
      <c r="A3177" s="10" t="str">
        <f>Data[[#This Row],[category]]&amp;Data[[#This Row],[subcategory]]&amp;Data[[#This Row],[date]]&amp;Data[[#This Row],[hour]]</f>
        <v>Rate classAgricultural9/2/20174</v>
      </c>
      <c r="B3177" s="10" t="s">
        <v>142</v>
      </c>
      <c r="C3177" t="s">
        <v>123</v>
      </c>
      <c r="D3177" t="s">
        <v>113</v>
      </c>
      <c r="E3177" t="s">
        <v>44</v>
      </c>
      <c r="F3177" s="0">
        <v>42</v>
      </c>
      <c r="G3177" s="0">
        <v>0.65130513906478882</v>
      </c>
      <c r="H3177" s="0">
        <v>0.895588219165802</v>
      </c>
      <c r="I3177" s="0">
        <v>0.24428308010101318</v>
      </c>
      <c r="J3177" s="0">
        <v>0.24503432214260101</v>
      </c>
      <c r="K3177" s="0">
        <v>53.571430206298828</v>
      </c>
      <c r="L3177" s="0">
        <v>1.052495002746582</v>
      </c>
      <c r="M3177" s="0">
        <v>0</v>
      </c>
      <c r="N3177" s="0">
        <v>0</v>
      </c>
      <c r="O3177" s="0">
        <v>0.4627189040184021</v>
      </c>
      <c r="P3177" s="0">
        <v>0.66854840517044067</v>
      </c>
      <c r="Q3177" s="0">
        <v>-0.15994791686534882</v>
      </c>
      <c r="R3177" s="0">
        <v>-0.070926442742347717</v>
      </c>
      <c r="S3177" s="0">
        <v>0.11460155248641968</v>
      </c>
      <c r="T3177" s="0">
        <v>0.24309767782688141</v>
      </c>
      <c r="U3177" s="0">
        <v>0.37159380316734314</v>
      </c>
      <c r="V3177" s="0">
        <v>0.55712181329727173</v>
      </c>
      <c r="W3177" s="0">
        <v>0.64614325761795044</v>
      </c>
      <c r="X3177" s="0">
        <v>0.027354815974831581</v>
      </c>
      <c r="Y3177" s="0">
        <v>0.03761470690369606</v>
      </c>
      <c r="Z3177" s="0">
        <v>0.01025988906621933</v>
      </c>
      <c r="AA3177" s="0">
        <v>0.0075960638932883739</v>
      </c>
      <c r="AB3177" s="0">
        <v>-0.0049583851359784603</v>
      </c>
      <c r="AC3177" s="0">
        <v>-0.0021987194195389748</v>
      </c>
      <c r="AD3177" s="0">
        <v>0.003552648238837719</v>
      </c>
      <c r="AE3177" s="0">
        <v>0.0075360280461609364</v>
      </c>
      <c r="AF3177" s="0">
        <v>0.011519407853484154</v>
      </c>
      <c r="AG3177" s="0">
        <v>0.017270775511860847</v>
      </c>
      <c r="AH3177" s="0">
        <v>0.020030440762639046</v>
      </c>
      <c r="AI3177">
        <v>0.11236394782837067</v>
      </c>
    </row>
    <row r="3178" x14ac:dyDescent="0.4">
      <c r="A3178" s="10" t="str">
        <f>Data[[#This Row],[category]]&amp;Data[[#This Row],[subcategory]]&amp;Data[[#This Row],[date]]&amp;Data[[#This Row],[hour]]</f>
        <v>Rate classAgricultural9/2/20175</v>
      </c>
      <c r="B3178" s="10" t="s">
        <v>142</v>
      </c>
      <c r="C3178" t="s">
        <v>123</v>
      </c>
      <c r="D3178" t="s">
        <v>113</v>
      </c>
      <c r="E3178" t="s">
        <v>45</v>
      </c>
      <c r="F3178" s="0">
        <v>42</v>
      </c>
      <c r="G3178" s="0">
        <v>0.80365288257598877</v>
      </c>
      <c r="H3178" s="0">
        <v>0.86861598491668701</v>
      </c>
      <c r="I3178" s="0">
        <v>0.064963079988956451</v>
      </c>
      <c r="J3178" s="0">
        <v>0.28219762444496155</v>
      </c>
      <c r="K3178" s="0">
        <v>53</v>
      </c>
      <c r="L3178" s="0">
        <v>0.25089463591575623</v>
      </c>
      <c r="M3178" s="0">
        <v>0</v>
      </c>
      <c r="N3178" s="0">
        <v>0</v>
      </c>
      <c r="O3178" s="0">
        <v>0.4627189040184021</v>
      </c>
      <c r="P3178" s="0">
        <v>0.66854840517044067</v>
      </c>
      <c r="Q3178" s="0">
        <v>-0.42799684405326843</v>
      </c>
      <c r="R3178" s="0">
        <v>-0.32547387480735779</v>
      </c>
      <c r="S3178" s="0">
        <v>-0.11180765181779861</v>
      </c>
      <c r="T3178" s="0">
        <v>0.036176927387714386</v>
      </c>
      <c r="U3178" s="0">
        <v>0.18416149914264679</v>
      </c>
      <c r="V3178" s="0">
        <v>0.39782774448394775</v>
      </c>
      <c r="W3178" s="0">
        <v>0.5003507137298584</v>
      </c>
      <c r="X3178" s="0">
        <v>0.033753421157598495</v>
      </c>
      <c r="Y3178" s="0">
        <v>0.036481872200965881</v>
      </c>
      <c r="Z3178" s="0">
        <v>0.0027284494135528803</v>
      </c>
      <c r="AA3178" s="0">
        <v>0.0087481262162327766</v>
      </c>
      <c r="AB3178" s="0">
        <v>-0.013267902657389641</v>
      </c>
      <c r="AC3178" s="0">
        <v>-0.010089689865708351</v>
      </c>
      <c r="AD3178" s="0">
        <v>-0.0034660371020436287</v>
      </c>
      <c r="AE3178" s="0">
        <v>0.0011214847909286618</v>
      </c>
      <c r="AF3178" s="0">
        <v>0.0057090064510703087</v>
      </c>
      <c r="AG3178" s="0">
        <v>0.012332659214735031</v>
      </c>
      <c r="AH3178" s="0">
        <v>0.015510872006416321</v>
      </c>
      <c r="AI3178">
        <v>0.13279054246722666</v>
      </c>
    </row>
    <row r="3179" x14ac:dyDescent="0.4">
      <c r="A3179" s="10" t="str">
        <f>Data[[#This Row],[category]]&amp;Data[[#This Row],[subcategory]]&amp;Data[[#This Row],[date]]&amp;Data[[#This Row],[hour]]</f>
        <v>Rate classAgricultural9/2/20176</v>
      </c>
      <c r="B3179" s="10" t="s">
        <v>142</v>
      </c>
      <c r="C3179" t="s">
        <v>123</v>
      </c>
      <c r="D3179" t="s">
        <v>113</v>
      </c>
      <c r="E3179" t="s">
        <v>46</v>
      </c>
      <c r="F3179" s="0">
        <v>42</v>
      </c>
      <c r="G3179" s="0">
        <v>0.88150948286056519</v>
      </c>
      <c r="H3179" s="0">
        <v>0.99556213617324829</v>
      </c>
      <c r="I3179" s="0">
        <v>0.11405264586210251</v>
      </c>
      <c r="J3179" s="0">
        <v>0.2602476179599762</v>
      </c>
      <c r="K3179" s="0">
        <v>53.357143402099609</v>
      </c>
      <c r="L3179" s="0">
        <v>0.45188844203948975</v>
      </c>
      <c r="M3179" s="0">
        <v>0</v>
      </c>
      <c r="N3179" s="0">
        <v>0</v>
      </c>
      <c r="O3179" s="0">
        <v>0.4627189040184021</v>
      </c>
      <c r="P3179" s="0">
        <v>0.66854840517044067</v>
      </c>
      <c r="Q3179" s="0">
        <v>-0.31298243999481201</v>
      </c>
      <c r="R3179" s="0">
        <v>-0.21843396127223969</v>
      </c>
      <c r="S3179" s="0">
        <v>-0.021387197077274323</v>
      </c>
      <c r="T3179" s="0">
        <v>0.11508678644895554</v>
      </c>
      <c r="U3179" s="0">
        <v>0.25156077742576599</v>
      </c>
      <c r="V3179" s="0">
        <v>0.44860753417015076</v>
      </c>
      <c r="W3179" s="0">
        <v>0.54315602779388428</v>
      </c>
      <c r="X3179" s="0">
        <v>0.037023399025201797</v>
      </c>
      <c r="Y3179" s="0">
        <v>0.04181361198425293</v>
      </c>
      <c r="Z3179" s="0">
        <v>0.004790211096405983</v>
      </c>
      <c r="AA3179" s="0">
        <v>0.0080676758661866188</v>
      </c>
      <c r="AB3179" s="0">
        <v>-0.0097024552524089813</v>
      </c>
      <c r="AC3179" s="0">
        <v>-0.006771452259272337</v>
      </c>
      <c r="AD3179" s="0">
        <v>-0.00066300283651798964</v>
      </c>
      <c r="AE3179" s="0">
        <v>0.0035676904954016209</v>
      </c>
      <c r="AF3179" s="0">
        <v>0.0077983839437365532</v>
      </c>
      <c r="AG3179" s="0">
        <v>0.013906832784414291</v>
      </c>
      <c r="AH3179" s="0">
        <v>0.016837837174534798</v>
      </c>
      <c r="AI3179">
        <v>0.18029953049074265</v>
      </c>
    </row>
    <row r="3180" x14ac:dyDescent="0.4">
      <c r="A3180" s="10" t="str">
        <f>Data[[#This Row],[category]]&amp;Data[[#This Row],[subcategory]]&amp;Data[[#This Row],[date]]&amp;Data[[#This Row],[hour]]</f>
        <v>Rate classAgricultural9/2/20177</v>
      </c>
      <c r="B3180" s="10" t="s">
        <v>142</v>
      </c>
      <c r="C3180" t="s">
        <v>123</v>
      </c>
      <c r="D3180" t="s">
        <v>113</v>
      </c>
      <c r="E3180" t="s">
        <v>60</v>
      </c>
      <c r="F3180" s="0">
        <v>42</v>
      </c>
      <c r="G3180" s="0">
        <v>0.65109765529632568</v>
      </c>
      <c r="H3180" s="0">
        <v>0.99365741014480591</v>
      </c>
      <c r="I3180" s="0">
        <v>0.34255966544151306</v>
      </c>
      <c r="J3180" s="0">
        <v>0.2854979932308197</v>
      </c>
      <c r="K3180" s="0">
        <v>54.5</v>
      </c>
      <c r="L3180" s="0">
        <v>1.1877586841583252</v>
      </c>
      <c r="M3180" s="0">
        <v>0</v>
      </c>
      <c r="N3180" s="0">
        <v>0</v>
      </c>
      <c r="O3180" s="0">
        <v>0.4627189040184021</v>
      </c>
      <c r="P3180" s="0">
        <v>0.66854840517044067</v>
      </c>
      <c r="Q3180" s="0">
        <v>-0.23074506223201752</v>
      </c>
      <c r="R3180" s="0">
        <v>-0.12702305614948273</v>
      </c>
      <c r="S3180" s="0">
        <v>0.089142046868801117</v>
      </c>
      <c r="T3180" s="0">
        <v>0.23885734379291534</v>
      </c>
      <c r="U3180" s="0">
        <v>0.38857263326644897</v>
      </c>
      <c r="V3180" s="0">
        <v>0.60473775863647461</v>
      </c>
      <c r="W3180" s="0">
        <v>0.70845973491668701</v>
      </c>
      <c r="X3180" s="0">
        <v>0.027346102520823479</v>
      </c>
      <c r="Y3180" s="0">
        <v>0.04173361137509346</v>
      </c>
      <c r="Z3180" s="0">
        <v>0.014387506060302258</v>
      </c>
      <c r="AA3180" s="0">
        <v>0.0088504375889897346</v>
      </c>
      <c r="AB3180" s="0">
        <v>-0.0071530970744788647</v>
      </c>
      <c r="AC3180" s="0">
        <v>-0.0039377147331833839</v>
      </c>
      <c r="AD3180" s="0">
        <v>0.0027634033467620611</v>
      </c>
      <c r="AE3180" s="0">
        <v>0.0074045774526894093</v>
      </c>
      <c r="AF3180" s="0">
        <v>0.012045751325786114</v>
      </c>
      <c r="AG3180" s="0">
        <v>0.018746869638562202</v>
      </c>
      <c r="AH3180" s="0">
        <v>0.021962251514196396</v>
      </c>
      <c r="AI3180">
        <v>0.24572591109211572</v>
      </c>
    </row>
    <row r="3181" x14ac:dyDescent="0.4">
      <c r="A3181" s="10" t="str">
        <f>Data[[#This Row],[category]]&amp;Data[[#This Row],[subcategory]]&amp;Data[[#This Row],[date]]&amp;Data[[#This Row],[hour]]</f>
        <v>Rate classAgricultural9/2/20178</v>
      </c>
      <c r="B3181" s="10" t="s">
        <v>142</v>
      </c>
      <c r="C3181" t="s">
        <v>123</v>
      </c>
      <c r="D3181" t="s">
        <v>113</v>
      </c>
      <c r="E3181" t="s">
        <v>61</v>
      </c>
      <c r="F3181" s="0">
        <v>42</v>
      </c>
      <c r="G3181" s="0">
        <v>0.66060549020767212</v>
      </c>
      <c r="H3181" s="0">
        <v>1.0767481327056885</v>
      </c>
      <c r="I3181" s="0">
        <v>0.41614267230033875</v>
      </c>
      <c r="J3181" s="0">
        <v>0.22486698627471924</v>
      </c>
      <c r="K3181" s="0">
        <v>57.642860412597656</v>
      </c>
      <c r="L3181" s="0">
        <v>1.8261685371398926</v>
      </c>
      <c r="M3181" s="0">
        <v>0</v>
      </c>
      <c r="N3181" s="0">
        <v>0</v>
      </c>
      <c r="O3181" s="0">
        <v>0.4627189040184021</v>
      </c>
      <c r="P3181" s="0">
        <v>0.66854840517044067</v>
      </c>
      <c r="Q3181" s="0">
        <v>-0.047016941010951996</v>
      </c>
      <c r="R3181" s="0">
        <v>0.034677699208259583</v>
      </c>
      <c r="S3181" s="0">
        <v>0.20493596792221069</v>
      </c>
      <c r="T3181" s="0">
        <v>0.32285633683204651</v>
      </c>
      <c r="U3181" s="0">
        <v>0.44077670574188232</v>
      </c>
      <c r="V3181" s="0">
        <v>0.61103498935699463</v>
      </c>
      <c r="W3181" s="0">
        <v>0.69272959232330322</v>
      </c>
      <c r="X3181" s="0">
        <v>0.027745431289076805</v>
      </c>
      <c r="Y3181" s="0">
        <v>0.045223422348499298</v>
      </c>
      <c r="Z3181" s="0">
        <v>0.017477992922067642</v>
      </c>
      <c r="AA3181" s="0">
        <v>0.0069708763621747494</v>
      </c>
      <c r="AB3181" s="0">
        <v>-0.0014575247187167406</v>
      </c>
      <c r="AC3181" s="0">
        <v>0.0010750090004876256</v>
      </c>
      <c r="AD3181" s="0">
        <v>0.0063530155457556248</v>
      </c>
      <c r="AE3181" s="0">
        <v>0.010008546523749828</v>
      </c>
      <c r="AF3181" s="0">
        <v>0.013664077967405319</v>
      </c>
      <c r="AG3181" s="0">
        <v>0.018942084163427353</v>
      </c>
      <c r="AH3181" s="0">
        <v>0.021474618464708328</v>
      </c>
      <c r="AI3181">
        <v>0.25485168456179963</v>
      </c>
    </row>
    <row r="3182" x14ac:dyDescent="0.4">
      <c r="A3182" s="10" t="str">
        <f>Data[[#This Row],[category]]&amp;Data[[#This Row],[subcategory]]&amp;Data[[#This Row],[date]]&amp;Data[[#This Row],[hour]]</f>
        <v>Rate classAgricultural9/2/20179</v>
      </c>
      <c r="B3182" s="10" t="s">
        <v>142</v>
      </c>
      <c r="C3182" t="s">
        <v>123</v>
      </c>
      <c r="D3182" t="s">
        <v>113</v>
      </c>
      <c r="E3182" t="s">
        <v>62</v>
      </c>
      <c r="F3182" s="0">
        <v>42</v>
      </c>
      <c r="G3182" s="0">
        <v>0.69844698905944824</v>
      </c>
      <c r="H3182" s="0">
        <v>0.83208364248275757</v>
      </c>
      <c r="I3182" s="0">
        <v>0.13363666832447052</v>
      </c>
      <c r="J3182" s="0">
        <v>0.11948888748884201</v>
      </c>
      <c r="K3182" s="0">
        <v>62.428569793701172</v>
      </c>
      <c r="L3182" s="0">
        <v>1.1250952482223511</v>
      </c>
      <c r="M3182" s="0">
        <v>1</v>
      </c>
      <c r="N3182" s="0">
        <v>0</v>
      </c>
      <c r="O3182" s="0">
        <v>0.4627189040184021</v>
      </c>
      <c r="P3182" s="0">
        <v>0.66854840517044067</v>
      </c>
      <c r="Q3182" s="0">
        <v>0.010075237601995468</v>
      </c>
      <c r="R3182" s="0">
        <v>0.053485795855522156</v>
      </c>
      <c r="S3182" s="0">
        <v>0.14395692944526672</v>
      </c>
      <c r="T3182" s="0">
        <v>0.20661696791648865</v>
      </c>
      <c r="U3182" s="0">
        <v>0.26927700638771057</v>
      </c>
      <c r="V3182" s="0">
        <v>0.35974812507629395</v>
      </c>
      <c r="W3182" s="0">
        <v>0.40315869450569153</v>
      </c>
      <c r="X3182" s="0">
        <v>0.029334772378206253</v>
      </c>
      <c r="Y3182" s="0">
        <v>0.034947510808706284</v>
      </c>
      <c r="Z3182" s="0">
        <v>0.0056127398274838924</v>
      </c>
      <c r="AA3182" s="0">
        <v>0.0037041555624455214</v>
      </c>
      <c r="AB3182" s="0">
        <v>0.00031233212212100625</v>
      </c>
      <c r="AC3182" s="0">
        <v>0.001658059423789382</v>
      </c>
      <c r="AD3182" s="0">
        <v>0.0044626649469137192</v>
      </c>
      <c r="AE3182" s="0">
        <v>0.0064051258377730846</v>
      </c>
      <c r="AF3182" s="0">
        <v>0.0083475867286324501</v>
      </c>
      <c r="AG3182" s="0">
        <v>0.011152192018926144</v>
      </c>
      <c r="AH3182" s="0">
        <v>0.012497919611632824</v>
      </c>
      <c r="AI3182">
        <v>0.21362900076383085</v>
      </c>
    </row>
    <row r="3183" x14ac:dyDescent="0.4">
      <c r="A3183" s="10" t="str">
        <f>Data[[#This Row],[category]]&amp;Data[[#This Row],[subcategory]]&amp;Data[[#This Row],[date]]&amp;Data[[#This Row],[hour]]</f>
        <v>Rate classAgricultural9/2/201710</v>
      </c>
      <c r="B3183" s="10" t="s">
        <v>142</v>
      </c>
      <c r="C3183" t="s">
        <v>123</v>
      </c>
      <c r="D3183" t="s">
        <v>113</v>
      </c>
      <c r="E3183" t="s">
        <v>63</v>
      </c>
      <c r="F3183" s="0">
        <v>42</v>
      </c>
      <c r="G3183" s="0">
        <v>0.5405305027961731</v>
      </c>
      <c r="H3183" s="0">
        <v>0.70244592428207397</v>
      </c>
      <c r="I3183" s="0">
        <v>0.1619153767824173</v>
      </c>
      <c r="J3183" s="0">
        <v>0.078857764601707458</v>
      </c>
      <c r="K3183" s="0">
        <v>66.166664123535156</v>
      </c>
      <c r="L3183" s="0">
        <v>2.0133092403411865</v>
      </c>
      <c r="M3183" s="0">
        <v>1</v>
      </c>
      <c r="N3183" s="0">
        <v>1</v>
      </c>
      <c r="O3183" s="0">
        <v>0.4627189040184021</v>
      </c>
      <c r="P3183" s="0">
        <v>0.66854840517044067</v>
      </c>
      <c r="Q3183" s="0">
        <v>0.024978922680020332</v>
      </c>
      <c r="R3183" s="0">
        <v>0.053628113120794296</v>
      </c>
      <c r="S3183" s="0">
        <v>0.11333534866571426</v>
      </c>
      <c r="T3183" s="0">
        <v>0.15468840301036835</v>
      </c>
      <c r="U3183" s="0">
        <v>0.19604144990444183</v>
      </c>
      <c r="V3183" s="0">
        <v>0.2557486891746521</v>
      </c>
      <c r="W3183" s="0">
        <v>0.28439787030220032</v>
      </c>
      <c r="X3183" s="0">
        <v>0.022702280431985855</v>
      </c>
      <c r="Y3183" s="0">
        <v>0.029502728953957558</v>
      </c>
      <c r="Z3183" s="0">
        <v>0.0068004457280039787</v>
      </c>
      <c r="AA3183" s="0">
        <v>0.002444590674713254</v>
      </c>
      <c r="AB3183" s="0">
        <v>0.00077434652484953403</v>
      </c>
      <c r="AC3183" s="0">
        <v>0.0016624713316559792</v>
      </c>
      <c r="AD3183" s="0">
        <v>0.0035133957862854004</v>
      </c>
      <c r="AE3183" s="0">
        <v>0.0047953403554856777</v>
      </c>
      <c r="AF3183" s="0">
        <v>0.006077284924685955</v>
      </c>
      <c r="AG3183" s="0">
        <v>0.0079282093793153763</v>
      </c>
      <c r="AH3183" s="0">
        <v>0.0088163344189524651</v>
      </c>
      <c r="AI3183">
        <v>6.3093736165592773E-2</v>
      </c>
    </row>
    <row r="3184" x14ac:dyDescent="0.4">
      <c r="A3184" s="10" t="str">
        <f>Data[[#This Row],[category]]&amp;Data[[#This Row],[subcategory]]&amp;Data[[#This Row],[date]]&amp;Data[[#This Row],[hour]]</f>
        <v>Rate classAgricultural9/2/201711</v>
      </c>
      <c r="B3184" s="10" t="s">
        <v>142</v>
      </c>
      <c r="C3184" t="s">
        <v>123</v>
      </c>
      <c r="D3184" t="s">
        <v>113</v>
      </c>
      <c r="E3184" t="s">
        <v>64</v>
      </c>
      <c r="F3184" s="0">
        <v>42</v>
      </c>
      <c r="G3184" s="0">
        <v>0.5227627158164978</v>
      </c>
      <c r="H3184" s="0">
        <v>0.36084732413291931</v>
      </c>
      <c r="I3184" s="0">
        <v>-0.16191540658473969</v>
      </c>
      <c r="J3184" s="0">
        <v>0.078857772052288055</v>
      </c>
      <c r="K3184" s="0">
        <v>69.666664123535156</v>
      </c>
      <c r="L3184" s="0">
        <v>-2.0133094787597656</v>
      </c>
      <c r="M3184" s="0">
        <v>1</v>
      </c>
      <c r="N3184" s="0">
        <v>1</v>
      </c>
      <c r="O3184" s="0">
        <v>0.4627189040184021</v>
      </c>
      <c r="P3184" s="0">
        <v>0.66854840517044067</v>
      </c>
      <c r="Q3184" s="0">
        <v>-0.28439792990684509</v>
      </c>
      <c r="R3184" s="0">
        <v>-0.25574874877929688</v>
      </c>
      <c r="S3184" s="0">
        <v>-0.19604149460792542</v>
      </c>
      <c r="T3184" s="0">
        <v>-0.15468843281269073</v>
      </c>
      <c r="U3184" s="0">
        <v>-0.11333537846803665</v>
      </c>
      <c r="V3184" s="0">
        <v>-0.053628131747245789</v>
      </c>
      <c r="W3184" s="0">
        <v>-0.024978941306471825</v>
      </c>
      <c r="X3184" s="0">
        <v>0.021956034004688263</v>
      </c>
      <c r="Y3184" s="0">
        <v>0.015155588276684284</v>
      </c>
      <c r="Z3184" s="0">
        <v>-0.0068004471249878407</v>
      </c>
      <c r="AA3184" s="0">
        <v>0.0024445909075438976</v>
      </c>
      <c r="AB3184" s="0">
        <v>-0.0088163353502750397</v>
      </c>
      <c r="AC3184" s="0">
        <v>-0.0079282103106379509</v>
      </c>
      <c r="AD3184" s="0">
        <v>-0.0060772858560085297</v>
      </c>
      <c r="AE3184" s="0">
        <v>-0.0047953412868082523</v>
      </c>
      <c r="AF3184" s="0">
        <v>-0.0035133964847773314</v>
      </c>
      <c r="AG3184" s="0">
        <v>-0.0016624720301479101</v>
      </c>
      <c r="AH3184" s="0">
        <v>-0.00077434704871848226</v>
      </c>
      <c r="AI3184">
        <v>6.3093745420614411E-2</v>
      </c>
    </row>
    <row r="3185" x14ac:dyDescent="0.4">
      <c r="A3185" s="10" t="str">
        <f>Data[[#This Row],[category]]&amp;Data[[#This Row],[subcategory]]&amp;Data[[#This Row],[date]]&amp;Data[[#This Row],[hour]]</f>
        <v>Rate classAgricultural9/2/201712</v>
      </c>
      <c r="B3185" s="10" t="s">
        <v>142</v>
      </c>
      <c r="C3185" t="s">
        <v>123</v>
      </c>
      <c r="D3185" t="s">
        <v>113</v>
      </c>
      <c r="E3185" t="s">
        <v>65</v>
      </c>
      <c r="F3185" s="0">
        <v>42</v>
      </c>
      <c r="G3185" s="0">
        <v>0.38495835661888123</v>
      </c>
      <c r="H3185" s="0">
        <v>0.27190479636192322</v>
      </c>
      <c r="I3185" s="0">
        <v>-0.11305361241102219</v>
      </c>
      <c r="J3185" s="0">
        <v>0.14461413025856018</v>
      </c>
      <c r="K3185" s="0">
        <v>71.904762268066406</v>
      </c>
      <c r="L3185" s="0">
        <v>-0.93011415004730225</v>
      </c>
      <c r="M3185" s="0">
        <v>0</v>
      </c>
      <c r="N3185" s="0">
        <v>0</v>
      </c>
      <c r="O3185" s="0">
        <v>0.4627189040184021</v>
      </c>
      <c r="P3185" s="0">
        <v>0.66854840517044067</v>
      </c>
      <c r="Q3185" s="0">
        <v>-0.27611267566680908</v>
      </c>
      <c r="R3185" s="0">
        <v>-0.22357405722141266</v>
      </c>
      <c r="S3185" s="0">
        <v>-0.1140793189406395</v>
      </c>
      <c r="T3185" s="0">
        <v>-0.038243591785430908</v>
      </c>
      <c r="U3185" s="0">
        <v>0.037592131644487381</v>
      </c>
      <c r="V3185" s="0">
        <v>0.14708687365055084</v>
      </c>
      <c r="W3185" s="0">
        <v>0.19962549209594727</v>
      </c>
      <c r="X3185" s="0">
        <v>0.016168251633644104</v>
      </c>
      <c r="Y3185" s="0">
        <v>0.011420001275837421</v>
      </c>
      <c r="Z3185" s="0">
        <v>-0.0047482517547905445</v>
      </c>
      <c r="AA3185" s="0">
        <v>0.0044830380938947201</v>
      </c>
      <c r="AB3185" s="0">
        <v>-0.0085594924166798592</v>
      </c>
      <c r="AC3185" s="0">
        <v>-0.0069307959638535976</v>
      </c>
      <c r="AD3185" s="0">
        <v>-0.0035364588256925344</v>
      </c>
      <c r="AE3185" s="0">
        <v>-0.0011855514021590352</v>
      </c>
      <c r="AF3185" s="0">
        <v>0.001165356021374464</v>
      </c>
      <c r="AG3185" s="0">
        <v>0.0045596929267048836</v>
      </c>
      <c r="AH3185" s="0">
        <v>0.0061883898451924324</v>
      </c>
      <c r="AI3185">
        <v>0.265419662502552</v>
      </c>
    </row>
    <row r="3186" x14ac:dyDescent="0.4">
      <c r="A3186" s="10" t="str">
        <f>Data[[#This Row],[category]]&amp;Data[[#This Row],[subcategory]]&amp;Data[[#This Row],[date]]&amp;Data[[#This Row],[hour]]</f>
        <v>Rate classAgricultural9/2/201713</v>
      </c>
      <c r="B3186" s="10" t="s">
        <v>142</v>
      </c>
      <c r="C3186" t="s">
        <v>123</v>
      </c>
      <c r="D3186" t="s">
        <v>113</v>
      </c>
      <c r="E3186" t="s">
        <v>66</v>
      </c>
      <c r="F3186" s="0">
        <v>42</v>
      </c>
      <c r="G3186" s="0">
        <v>0.44814127683639526</v>
      </c>
      <c r="H3186" s="0">
        <v>0.24854090809822083</v>
      </c>
      <c r="I3186" s="0">
        <v>-0.19960041344165802</v>
      </c>
      <c r="J3186" s="0">
        <v>0.15886281430721283</v>
      </c>
      <c r="K3186" s="0">
        <v>72.880950927734375</v>
      </c>
      <c r="L3186" s="0">
        <v>-1.4215528964996338</v>
      </c>
      <c r="M3186" s="0">
        <v>0</v>
      </c>
      <c r="N3186" s="0">
        <v>0</v>
      </c>
      <c r="O3186" s="0">
        <v>0.4627189040184021</v>
      </c>
      <c r="P3186" s="0">
        <v>0.66854840517044067</v>
      </c>
      <c r="Q3186" s="0">
        <v>-0.33190104365348816</v>
      </c>
      <c r="R3186" s="0">
        <v>-0.27418586611747742</v>
      </c>
      <c r="S3186" s="0">
        <v>-0.15390272438526154</v>
      </c>
      <c r="T3186" s="0">
        <v>-0.07059498131275177</v>
      </c>
      <c r="U3186" s="0">
        <v>0.012712759897112846</v>
      </c>
      <c r="V3186" s="0">
        <v>0.13299590349197388</v>
      </c>
      <c r="W3186" s="0">
        <v>0.19071109592914581</v>
      </c>
      <c r="X3186" s="0">
        <v>0.01882193423807621</v>
      </c>
      <c r="Y3186" s="0">
        <v>0.010438717901706696</v>
      </c>
      <c r="Z3186" s="0">
        <v>-0.0083832172676920891</v>
      </c>
      <c r="AA3186" s="0">
        <v>0.0049247471615672112</v>
      </c>
      <c r="AB3186" s="0">
        <v>-0.010288932360708714</v>
      </c>
      <c r="AC3186" s="0">
        <v>-0.0084997620433568954</v>
      </c>
      <c r="AD3186" s="0">
        <v>-0.0047709844075143337</v>
      </c>
      <c r="AE3186" s="0">
        <v>-0.0021884443704038858</v>
      </c>
      <c r="AF3186" s="0">
        <v>0.00039409557939507067</v>
      </c>
      <c r="AG3186" s="0">
        <v>0.0041228728368878365</v>
      </c>
      <c r="AH3186" s="0">
        <v>0.0059120440855622292</v>
      </c>
      <c r="AI3186">
        <v>0.35747427041830804</v>
      </c>
    </row>
    <row r="3187" x14ac:dyDescent="0.4">
      <c r="A3187" s="10" t="str">
        <f>Data[[#This Row],[category]]&amp;Data[[#This Row],[subcategory]]&amp;Data[[#This Row],[date]]&amp;Data[[#This Row],[hour]]</f>
        <v>Rate classAgricultural9/2/201714</v>
      </c>
      <c r="B3187" s="10" t="s">
        <v>142</v>
      </c>
      <c r="C3187" t="s">
        <v>123</v>
      </c>
      <c r="D3187" t="s">
        <v>113</v>
      </c>
      <c r="E3187" t="s">
        <v>67</v>
      </c>
      <c r="F3187" s="0">
        <v>42</v>
      </c>
      <c r="G3187" s="0">
        <v>0.40550628304481506</v>
      </c>
      <c r="H3187" s="0">
        <v>0.25669217109680176</v>
      </c>
      <c r="I3187" s="0">
        <v>-0.14881414175033569</v>
      </c>
      <c r="J3187" s="0">
        <v>0.15957653522491455</v>
      </c>
      <c r="K3187" s="0">
        <v>72.76190185546875</v>
      </c>
      <c r="L3187" s="0">
        <v>-1.0519336462020874</v>
      </c>
      <c r="M3187" s="0">
        <v>0</v>
      </c>
      <c r="N3187" s="0">
        <v>0</v>
      </c>
      <c r="O3187" s="0">
        <v>0.4627189040184021</v>
      </c>
      <c r="P3187" s="0">
        <v>0.66854840517044067</v>
      </c>
      <c r="Q3187" s="0">
        <v>-0.36688262224197388</v>
      </c>
      <c r="R3187" s="0">
        <v>-0.30890816450119019</v>
      </c>
      <c r="S3187" s="0">
        <v>-0.18808461725711823</v>
      </c>
      <c r="T3187" s="0">
        <v>-0.10440259426832199</v>
      </c>
      <c r="U3187" s="0">
        <v>-0.020720576867461205</v>
      </c>
      <c r="V3187" s="0">
        <v>0.10010296106338501</v>
      </c>
      <c r="W3187" s="0">
        <v>0.15807744860649109</v>
      </c>
      <c r="X3187" s="0">
        <v>0.017031263560056686</v>
      </c>
      <c r="Y3187" s="0">
        <v>0.010781071148812771</v>
      </c>
      <c r="Z3187" s="0">
        <v>-0.0062501938082277775</v>
      </c>
      <c r="AA3187" s="0">
        <v>0.0049468725919723511</v>
      </c>
      <c r="AB3187" s="0">
        <v>-0.011373361572623253</v>
      </c>
      <c r="AC3187" s="0">
        <v>-0.0095761530101299286</v>
      </c>
      <c r="AD3187" s="0">
        <v>-0.0058306232094764709</v>
      </c>
      <c r="AE3187" s="0">
        <v>-0.0032364805229008198</v>
      </c>
      <c r="AF3187" s="0">
        <v>-0.00064233801094815135</v>
      </c>
      <c r="AG3187" s="0">
        <v>0.0031031917314976454</v>
      </c>
      <c r="AH3187" s="0">
        <v>0.0049004009924829006</v>
      </c>
      <c r="AI3187">
        <v>0.4015142814739221</v>
      </c>
    </row>
    <row r="3188" x14ac:dyDescent="0.4">
      <c r="A3188" s="10" t="str">
        <f>Data[[#This Row],[category]]&amp;Data[[#This Row],[subcategory]]&amp;Data[[#This Row],[date]]&amp;Data[[#This Row],[hour]]</f>
        <v>Rate classAgricultural9/2/201715</v>
      </c>
      <c r="B3188" s="10" t="s">
        <v>142</v>
      </c>
      <c r="C3188" t="s">
        <v>123</v>
      </c>
      <c r="D3188" t="s">
        <v>113</v>
      </c>
      <c r="E3188" t="s">
        <v>68</v>
      </c>
      <c r="F3188" s="0">
        <v>42</v>
      </c>
      <c r="G3188" s="0">
        <v>0.40038421750068665</v>
      </c>
      <c r="H3188" s="0">
        <v>0.3910975456237793</v>
      </c>
      <c r="I3188" s="0">
        <v>-0.0092866746708750725</v>
      </c>
      <c r="J3188" s="0">
        <v>0.18712666630744934</v>
      </c>
      <c r="K3188" s="0">
        <v>71.857139587402344</v>
      </c>
      <c r="L3188" s="0">
        <v>-0.057289835065603256</v>
      </c>
      <c r="M3188" s="0">
        <v>0</v>
      </c>
      <c r="N3188" s="0">
        <v>0</v>
      </c>
      <c r="O3188" s="0">
        <v>0.4627189040184021</v>
      </c>
      <c r="P3188" s="0">
        <v>0.66854840517044067</v>
      </c>
      <c r="Q3188" s="0">
        <v>-0.23100599646568298</v>
      </c>
      <c r="R3188" s="0">
        <v>-0.1630224883556366</v>
      </c>
      <c r="S3188" s="0">
        <v>-0.021339336410164833</v>
      </c>
      <c r="T3188" s="0">
        <v>0.076789982616901398</v>
      </c>
      <c r="U3188" s="0">
        <v>0.17491930723190308</v>
      </c>
      <c r="V3188" s="0">
        <v>0.31660246849060059</v>
      </c>
      <c r="W3188" s="0">
        <v>0.38458594679832458</v>
      </c>
      <c r="X3188" s="0">
        <v>0.016816137358546257</v>
      </c>
      <c r="Y3188" s="0">
        <v>0.016426095739006996</v>
      </c>
      <c r="Z3188" s="0">
        <v>-0.00039004033897072077</v>
      </c>
      <c r="AA3188" s="0">
        <v>0.0058009265922009945</v>
      </c>
      <c r="AB3188" s="0">
        <v>-0.0071611856110394001</v>
      </c>
      <c r="AC3188" s="0">
        <v>-0.0050536971539258957</v>
      </c>
      <c r="AD3188" s="0">
        <v>-0.00066151953069493175</v>
      </c>
      <c r="AE3188" s="0">
        <v>0.0023804893717169762</v>
      </c>
      <c r="AF3188" s="0">
        <v>0.0054224980995059013</v>
      </c>
      <c r="AG3188" s="0">
        <v>0.009814675897359848</v>
      </c>
      <c r="AH3188" s="0">
        <v>0.01192216482013464</v>
      </c>
      <c r="AI3188">
        <v>0.41929143278922254</v>
      </c>
    </row>
    <row r="3189" x14ac:dyDescent="0.4">
      <c r="A3189" s="10" t="str">
        <f>Data[[#This Row],[category]]&amp;Data[[#This Row],[subcategory]]&amp;Data[[#This Row],[date]]&amp;Data[[#This Row],[hour]]</f>
        <v>Rate classAgricultural9/2/201716</v>
      </c>
      <c r="B3189" s="10" t="s">
        <v>142</v>
      </c>
      <c r="C3189" t="s">
        <v>123</v>
      </c>
      <c r="D3189" t="s">
        <v>113</v>
      </c>
      <c r="E3189" t="s">
        <v>69</v>
      </c>
      <c r="F3189" s="0">
        <v>42</v>
      </c>
      <c r="G3189" s="0">
        <v>0.6981397271156311</v>
      </c>
      <c r="H3189" s="0">
        <v>0.57836389541625977</v>
      </c>
      <c r="I3189" s="0">
        <v>-0.11977579444646835</v>
      </c>
      <c r="J3189" s="0">
        <v>0.26478332281112671</v>
      </c>
      <c r="K3189" s="0">
        <v>71.190475463867187</v>
      </c>
      <c r="L3189" s="0">
        <v>-0.54811453819274902</v>
      </c>
      <c r="M3189" s="0">
        <v>0</v>
      </c>
      <c r="N3189" s="0">
        <v>0</v>
      </c>
      <c r="O3189" s="0">
        <v>0.4627189040184021</v>
      </c>
      <c r="P3189" s="0">
        <v>0.66854840517044067</v>
      </c>
      <c r="Q3189" s="0">
        <v>-0.38800385594367981</v>
      </c>
      <c r="R3189" s="0">
        <v>-0.29180753231048584</v>
      </c>
      <c r="S3189" s="0">
        <v>-0.091326557099819183</v>
      </c>
      <c r="T3189" s="0">
        <v>0.047525953501462936</v>
      </c>
      <c r="U3189" s="0">
        <v>0.18637846410274506</v>
      </c>
      <c r="V3189" s="0">
        <v>0.38685944676399231</v>
      </c>
      <c r="W3189" s="0">
        <v>0.48305577039718628</v>
      </c>
      <c r="X3189" s="0">
        <v>0.029321867972612381</v>
      </c>
      <c r="Y3189" s="0">
        <v>0.024291284382343292</v>
      </c>
      <c r="Z3189" s="0">
        <v>-0.0050305831246078014</v>
      </c>
      <c r="AA3189" s="0">
        <v>0.0082082832232117653</v>
      </c>
      <c r="AB3189" s="0">
        <v>-0.012028119526803493</v>
      </c>
      <c r="AC3189" s="0">
        <v>-0.0090460339561104774</v>
      </c>
      <c r="AD3189" s="0">
        <v>-0.0028311233036220074</v>
      </c>
      <c r="AE3189" s="0">
        <v>0.001473304582759738</v>
      </c>
      <c r="AF3189" s="0">
        <v>0.0057777324691414833</v>
      </c>
      <c r="AG3189" s="0">
        <v>0.011992642655968666</v>
      </c>
      <c r="AH3189" s="0">
        <v>0.014974729157984257</v>
      </c>
      <c r="AI3189">
        <v>0.44258327670054598</v>
      </c>
    </row>
    <row r="3190" x14ac:dyDescent="0.4">
      <c r="A3190" s="10" t="str">
        <f>Data[[#This Row],[category]]&amp;Data[[#This Row],[subcategory]]&amp;Data[[#This Row],[date]]&amp;Data[[#This Row],[hour]]</f>
        <v>Rate classAgricultural9/2/201717</v>
      </c>
      <c r="B3190" s="10" t="s">
        <v>142</v>
      </c>
      <c r="C3190" t="s">
        <v>123</v>
      </c>
      <c r="D3190" t="s">
        <v>113</v>
      </c>
      <c r="E3190" t="s">
        <v>70</v>
      </c>
      <c r="F3190" s="0">
        <v>42</v>
      </c>
      <c r="G3190" s="0">
        <v>0.80344557762145996</v>
      </c>
      <c r="H3190" s="0">
        <v>0.96326577663421631</v>
      </c>
      <c r="I3190" s="0">
        <v>0.15982025861740112</v>
      </c>
      <c r="J3190" s="0">
        <v>0.3854123055934906</v>
      </c>
      <c r="K3190" s="0">
        <v>70.642860412597656</v>
      </c>
      <c r="L3190" s="0">
        <v>0.40199542045593262</v>
      </c>
      <c r="M3190" s="0">
        <v>0</v>
      </c>
      <c r="N3190" s="0">
        <v>0</v>
      </c>
      <c r="O3190" s="0">
        <v>0.4627189040184021</v>
      </c>
      <c r="P3190" s="0">
        <v>0.66854840517044067</v>
      </c>
      <c r="Q3190" s="0">
        <v>-0.37733516097068787</v>
      </c>
      <c r="R3190" s="0">
        <v>-0.23731407523155212</v>
      </c>
      <c r="S3190" s="0">
        <v>0.054501265287399292</v>
      </c>
      <c r="T3190" s="0">
        <v>0.25661167502403259</v>
      </c>
      <c r="U3190" s="0">
        <v>0.45872208476066589</v>
      </c>
      <c r="V3190" s="0">
        <v>0.75053739547729492</v>
      </c>
      <c r="W3190" s="0">
        <v>0.89055848121643066</v>
      </c>
      <c r="X3190" s="0">
        <v>0.03374471515417099</v>
      </c>
      <c r="Y3190" s="0">
        <v>0.040457163006067276</v>
      </c>
      <c r="Z3190" s="0">
        <v>0.0067124506458640099</v>
      </c>
      <c r="AA3190" s="0">
        <v>0.011947781778872013</v>
      </c>
      <c r="AB3190" s="0">
        <v>-0.011697390116751194</v>
      </c>
      <c r="AC3190" s="0">
        <v>-0.007356736809015274</v>
      </c>
      <c r="AD3190" s="0">
        <v>0.0016895387088879943</v>
      </c>
      <c r="AE3190" s="0">
        <v>0.0079549616202712059</v>
      </c>
      <c r="AF3190" s="0">
        <v>0.014220384880900383</v>
      </c>
      <c r="AG3190" s="0">
        <v>0.023266660049557686</v>
      </c>
      <c r="AH3190" s="0">
        <v>0.02760731428861618</v>
      </c>
      <c r="AI3190">
        <v>0.47704398120333735</v>
      </c>
    </row>
    <row r="3191" x14ac:dyDescent="0.4">
      <c r="A3191" s="10" t="str">
        <f>Data[[#This Row],[category]]&amp;Data[[#This Row],[subcategory]]&amp;Data[[#This Row],[date]]&amp;Data[[#This Row],[hour]]</f>
        <v>Rate classAgricultural9/2/201718</v>
      </c>
      <c r="B3191" s="10" t="s">
        <v>142</v>
      </c>
      <c r="C3191" t="s">
        <v>123</v>
      </c>
      <c r="D3191" t="s">
        <v>113</v>
      </c>
      <c r="E3191" t="s">
        <v>71</v>
      </c>
      <c r="F3191" s="0">
        <v>42</v>
      </c>
      <c r="G3191" s="0">
        <v>0.50867414474487305</v>
      </c>
      <c r="H3191" s="0">
        <v>0.96102696657180786</v>
      </c>
      <c r="I3191" s="0">
        <v>0.45235267281532288</v>
      </c>
      <c r="J3191" s="0">
        <v>0.44648480415344238</v>
      </c>
      <c r="K3191" s="0">
        <v>69.023811340332031</v>
      </c>
      <c r="L3191" s="0">
        <v>0.97283345460891724</v>
      </c>
      <c r="M3191" s="0">
        <v>0</v>
      </c>
      <c r="N3191" s="0">
        <v>0</v>
      </c>
      <c r="O3191" s="0">
        <v>0.4627189040184021</v>
      </c>
      <c r="P3191" s="0">
        <v>0.66854840517044067</v>
      </c>
      <c r="Q3191" s="0">
        <v>-0.37358668446540833</v>
      </c>
      <c r="R3191" s="0">
        <v>-0.2113778293132782</v>
      </c>
      <c r="S3191" s="0">
        <v>0.12667860090732574</v>
      </c>
      <c r="T3191" s="0">
        <v>0.36081546545028687</v>
      </c>
      <c r="U3191" s="0">
        <v>0.59495234489440918</v>
      </c>
      <c r="V3191" s="0">
        <v>0.93300879001617432</v>
      </c>
      <c r="W3191" s="0">
        <v>1.0952175855636597</v>
      </c>
      <c r="X3191" s="0">
        <v>0.02136431448161602</v>
      </c>
      <c r="Y3191" s="0">
        <v>0.040363132953643799</v>
      </c>
      <c r="Z3191" s="0">
        <v>0.018998812884092331</v>
      </c>
      <c r="AA3191" s="0">
        <v>0.01384102925658226</v>
      </c>
      <c r="AB3191" s="0">
        <v>-0.011581188067793846</v>
      </c>
      <c r="AC3191" s="0">
        <v>-0.0065527134574949741</v>
      </c>
      <c r="AD3191" s="0">
        <v>0.0039270361885428429</v>
      </c>
      <c r="AE3191" s="0">
        <v>0.011185279116034508</v>
      </c>
      <c r="AF3191" s="0">
        <v>0.018443521112203598</v>
      </c>
      <c r="AG3191" s="0">
        <v>0.028923271223902702</v>
      </c>
      <c r="AH3191" s="0">
        <v>0.033951744437217712</v>
      </c>
      <c r="AI3191">
        <v>0.51217830937528674</v>
      </c>
    </row>
    <row r="3192" x14ac:dyDescent="0.4">
      <c r="A3192" s="10" t="str">
        <f>Data[[#This Row],[category]]&amp;Data[[#This Row],[subcategory]]&amp;Data[[#This Row],[date]]&amp;Data[[#This Row],[hour]]</f>
        <v>Rate classAgricultural9/2/201719</v>
      </c>
      <c r="B3192" s="10" t="s">
        <v>142</v>
      </c>
      <c r="C3192" t="s">
        <v>123</v>
      </c>
      <c r="D3192" t="s">
        <v>113</v>
      </c>
      <c r="E3192" t="s">
        <v>72</v>
      </c>
      <c r="F3192" s="0">
        <v>42</v>
      </c>
      <c r="G3192" s="0">
        <v>0.76466494798660278</v>
      </c>
      <c r="H3192" s="0">
        <v>1.2410503625869751</v>
      </c>
      <c r="I3192" s="0">
        <v>0.4763854444026947</v>
      </c>
      <c r="J3192" s="0">
        <v>0.45865562558174133</v>
      </c>
      <c r="K3192" s="0">
        <v>66.785713195800781</v>
      </c>
      <c r="L3192" s="0">
        <v>0.98903471231460571</v>
      </c>
      <c r="M3192" s="0">
        <v>0</v>
      </c>
      <c r="N3192" s="0">
        <v>0</v>
      </c>
      <c r="O3192" s="0">
        <v>0.4627189040184021</v>
      </c>
      <c r="P3192" s="0">
        <v>0.66854840517044067</v>
      </c>
      <c r="Q3192" s="0">
        <v>-0.46642398834228516</v>
      </c>
      <c r="R3192" s="0">
        <v>-0.29979345202445984</v>
      </c>
      <c r="S3192" s="0">
        <v>0.047478150576353073</v>
      </c>
      <c r="T3192" s="0">
        <v>0.28799739480018616</v>
      </c>
      <c r="U3192" s="0">
        <v>0.52851665019989014</v>
      </c>
      <c r="V3192" s="0">
        <v>0.87578821182250977</v>
      </c>
      <c r="W3192" s="0">
        <v>1.0424187183380127</v>
      </c>
      <c r="X3192" s="0">
        <v>0.032115928828716278</v>
      </c>
      <c r="Y3192" s="0">
        <v>0.052124112844467163</v>
      </c>
      <c r="Z3192" s="0">
        <v>0.020008187741041183</v>
      </c>
      <c r="AA3192" s="0">
        <v>0.014218324795365334</v>
      </c>
      <c r="AB3192" s="0">
        <v>-0.014459144324064255</v>
      </c>
      <c r="AC3192" s="0">
        <v>-0.0092935971915721893</v>
      </c>
      <c r="AD3192" s="0">
        <v>0.0014718221500515938</v>
      </c>
      <c r="AE3192" s="0">
        <v>0.0089279189705848694</v>
      </c>
      <c r="AF3192" s="0">
        <v>0.01638401485979557</v>
      </c>
      <c r="AG3192" s="0">
        <v>0.027149435132741928</v>
      </c>
      <c r="AH3192" s="0">
        <v>0.032314982265233994</v>
      </c>
      <c r="AI3192">
        <v>0.4717278107937517</v>
      </c>
    </row>
    <row r="3193" x14ac:dyDescent="0.4">
      <c r="A3193" s="10" t="str">
        <f>Data[[#This Row],[category]]&amp;Data[[#This Row],[subcategory]]&amp;Data[[#This Row],[date]]&amp;Data[[#This Row],[hour]]</f>
        <v>Rate classAgricultural9/2/201720</v>
      </c>
      <c r="B3193" s="10" t="s">
        <v>142</v>
      </c>
      <c r="C3193" t="s">
        <v>123</v>
      </c>
      <c r="D3193" t="s">
        <v>113</v>
      </c>
      <c r="E3193" t="s">
        <v>55</v>
      </c>
      <c r="F3193" s="0">
        <v>42</v>
      </c>
      <c r="G3193" s="0">
        <v>0.70238423347473145</v>
      </c>
      <c r="H3193" s="0">
        <v>1.4430258274078369</v>
      </c>
      <c r="I3193" s="0">
        <v>0.74064165353775024</v>
      </c>
      <c r="J3193" s="0">
        <v>0.52551394701004028</v>
      </c>
      <c r="K3193" s="0">
        <v>64.571426391601563</v>
      </c>
      <c r="L3193" s="0">
        <v>1.310491681098938</v>
      </c>
      <c r="M3193" s="0">
        <v>0</v>
      </c>
      <c r="N3193" s="0">
        <v>0</v>
      </c>
      <c r="O3193" s="0">
        <v>0.4627189040184021</v>
      </c>
      <c r="P3193" s="0">
        <v>0.66854840517044067</v>
      </c>
      <c r="Q3193" s="0">
        <v>-0.22815911471843719</v>
      </c>
      <c r="R3193" s="0">
        <v>-0.037238817662000656</v>
      </c>
      <c r="S3193" s="0">
        <v>0.36065462231636047</v>
      </c>
      <c r="T3193" s="0">
        <v>0.63623440265655518</v>
      </c>
      <c r="U3193" s="0">
        <v>0.91181421279907227</v>
      </c>
      <c r="V3193" s="0">
        <v>1.3097076416015625</v>
      </c>
      <c r="W3193" s="0">
        <v>1.500627875328064</v>
      </c>
      <c r="X3193" s="0">
        <v>0.029500138014554977</v>
      </c>
      <c r="Y3193" s="0">
        <v>0.060607083141803741</v>
      </c>
      <c r="Z3193" s="0">
        <v>0.031106950715184212</v>
      </c>
      <c r="AA3193" s="0">
        <v>0.016290932893753052</v>
      </c>
      <c r="AB3193" s="0">
        <v>-0.0070729334838688374</v>
      </c>
      <c r="AC3193" s="0">
        <v>-0.0011544041335582733</v>
      </c>
      <c r="AD3193" s="0">
        <v>0.011180292814970016</v>
      </c>
      <c r="AE3193" s="0">
        <v>0.019723266363143921</v>
      </c>
      <c r="AF3193" s="0">
        <v>0.028266239911317825</v>
      </c>
      <c r="AG3193" s="0">
        <v>0.040600936859846115</v>
      </c>
      <c r="AH3193" s="0">
        <v>0.046519465744495392</v>
      </c>
      <c r="AI3193">
        <v>0.52680737672950784</v>
      </c>
    </row>
    <row r="3194" x14ac:dyDescent="0.4">
      <c r="A3194" s="10" t="str">
        <f>Data[[#This Row],[category]]&amp;Data[[#This Row],[subcategory]]&amp;Data[[#This Row],[date]]&amp;Data[[#This Row],[hour]]</f>
        <v>Rate classAgricultural9/2/201721</v>
      </c>
      <c r="B3194" s="10" t="s">
        <v>142</v>
      </c>
      <c r="C3194" t="s">
        <v>123</v>
      </c>
      <c r="D3194" t="s">
        <v>113</v>
      </c>
      <c r="E3194" t="s">
        <v>73</v>
      </c>
      <c r="F3194" s="0">
        <v>42</v>
      </c>
      <c r="G3194" s="0">
        <v>0.7565758228302002</v>
      </c>
      <c r="H3194" s="0">
        <v>0.93044495582580566</v>
      </c>
      <c r="I3194" s="0">
        <v>0.17386911809444427</v>
      </c>
      <c r="J3194" s="0">
        <v>0.27858433127403259</v>
      </c>
      <c r="K3194" s="0">
        <v>63.714286804199219</v>
      </c>
      <c r="L3194" s="0">
        <v>0.67345350980758667</v>
      </c>
      <c r="M3194" s="0">
        <v>0</v>
      </c>
      <c r="N3194" s="0">
        <v>0</v>
      </c>
      <c r="O3194" s="0">
        <v>0.4627189040184021</v>
      </c>
      <c r="P3194" s="0">
        <v>0.66854840517044067</v>
      </c>
      <c r="Q3194" s="0">
        <v>-0.3128962516784668</v>
      </c>
      <c r="R3194" s="0">
        <v>-0.21168600022792816</v>
      </c>
      <c r="S3194" s="0">
        <v>-0.00075558200478553772</v>
      </c>
      <c r="T3194" s="0">
        <v>0.14533418416976929</v>
      </c>
      <c r="U3194" s="0">
        <v>0.29142394661903381</v>
      </c>
      <c r="V3194" s="0">
        <v>0.50235438346862793</v>
      </c>
      <c r="W3194" s="0">
        <v>0.60356462001800537</v>
      </c>
      <c r="X3194" s="0">
        <v>0.03177618607878685</v>
      </c>
      <c r="Y3194" s="0">
        <v>0.039078690111637115</v>
      </c>
      <c r="Z3194" s="0">
        <v>0.0073025031015276909</v>
      </c>
      <c r="AA3194" s="0">
        <v>0.0086361141875386238</v>
      </c>
      <c r="AB3194" s="0">
        <v>-0.0096997842192649841</v>
      </c>
      <c r="AC3194" s="0">
        <v>-0.0065622660331428051</v>
      </c>
      <c r="AD3194" s="0">
        <v>-2.3423139282385819e-005</v>
      </c>
      <c r="AE3194" s="0">
        <v>0.0045053595677018166</v>
      </c>
      <c r="AF3194" s="0">
        <v>0.0090341418981552124</v>
      </c>
      <c r="AG3194" s="0">
        <v>0.015572985634207726</v>
      </c>
      <c r="AH3194" s="0">
        <v>0.018710503354668617</v>
      </c>
      <c r="AI3194">
        <v>0.38862835675043073</v>
      </c>
    </row>
    <row r="3195" x14ac:dyDescent="0.4">
      <c r="A3195" s="10" t="str">
        <f>Data[[#This Row],[category]]&amp;Data[[#This Row],[subcategory]]&amp;Data[[#This Row],[date]]&amp;Data[[#This Row],[hour]]</f>
        <v>Rate classAgricultural9/2/201722</v>
      </c>
      <c r="B3195" s="10" t="s">
        <v>142</v>
      </c>
      <c r="C3195" t="s">
        <v>123</v>
      </c>
      <c r="D3195" t="s">
        <v>113</v>
      </c>
      <c r="E3195" t="s">
        <v>74</v>
      </c>
      <c r="F3195" s="0">
        <v>42</v>
      </c>
      <c r="G3195" s="0">
        <v>0.77442443370819092</v>
      </c>
      <c r="H3195" s="0">
        <v>0.87612491846084595</v>
      </c>
      <c r="I3195" s="0">
        <v>0.10170046240091324</v>
      </c>
      <c r="J3195" s="0">
        <v>0.2582249641418457</v>
      </c>
      <c r="K3195" s="0">
        <v>63.476188659667969</v>
      </c>
      <c r="L3195" s="0">
        <v>0.42116561532020569</v>
      </c>
      <c r="M3195" s="0">
        <v>0</v>
      </c>
      <c r="N3195" s="0">
        <v>0</v>
      </c>
      <c r="O3195" s="0">
        <v>0.4627189040184021</v>
      </c>
      <c r="P3195" s="0">
        <v>0.66854840517044067</v>
      </c>
      <c r="Q3195" s="0">
        <v>-0.33809694647789001</v>
      </c>
      <c r="R3195" s="0">
        <v>-0.2442832887172699</v>
      </c>
      <c r="S3195" s="0">
        <v>-0.048767991364002228</v>
      </c>
      <c r="T3195" s="0">
        <v>0.086645312607288361</v>
      </c>
      <c r="U3195" s="0">
        <v>0.22205860912799835</v>
      </c>
      <c r="V3195" s="0">
        <v>0.41757392883300781</v>
      </c>
      <c r="W3195" s="0">
        <v>0.51138758659362793</v>
      </c>
      <c r="X3195" s="0">
        <v>0.032525826245546341</v>
      </c>
      <c r="Y3195" s="0">
        <v>0.036797244101762772</v>
      </c>
      <c r="Z3195" s="0">
        <v>0.0042714192532002926</v>
      </c>
      <c r="AA3195" s="0">
        <v>0.0080049736425280571</v>
      </c>
      <c r="AB3195" s="0">
        <v>-0.010481005534529686</v>
      </c>
      <c r="AC3195" s="0">
        <v>-0.0075727817602455616</v>
      </c>
      <c r="AD3195" s="0">
        <v>-0.0015118076698854566</v>
      </c>
      <c r="AE3195" s="0">
        <v>0.0026860046200454235</v>
      </c>
      <c r="AF3195" s="0">
        <v>0.0068838167935609818</v>
      </c>
      <c r="AG3195" s="0">
        <v>0.012944791465997696</v>
      </c>
      <c r="AH3195" s="0">
        <v>0.015853013843297958</v>
      </c>
      <c r="AI3195">
        <v>0.28091506649408871</v>
      </c>
    </row>
    <row r="3196" x14ac:dyDescent="0.4">
      <c r="A3196" s="10" t="str">
        <f>Data[[#This Row],[category]]&amp;Data[[#This Row],[subcategory]]&amp;Data[[#This Row],[date]]&amp;Data[[#This Row],[hour]]</f>
        <v>Rate classAgricultural9/2/201723</v>
      </c>
      <c r="B3196" s="10" t="s">
        <v>142</v>
      </c>
      <c r="C3196" t="s">
        <v>123</v>
      </c>
      <c r="D3196" t="s">
        <v>113</v>
      </c>
      <c r="E3196" t="s">
        <v>75</v>
      </c>
      <c r="F3196" s="0">
        <v>42</v>
      </c>
      <c r="G3196" s="0">
        <v>0.67259931564331055</v>
      </c>
      <c r="H3196" s="0">
        <v>0.88630825281143188</v>
      </c>
      <c r="I3196" s="0">
        <v>0.21370898187160492</v>
      </c>
      <c r="J3196" s="0">
        <v>0.25043505430221558</v>
      </c>
      <c r="K3196" s="0">
        <v>62.095237731933594</v>
      </c>
      <c r="L3196" s="0">
        <v>0.88965195417404175</v>
      </c>
      <c r="M3196" s="0">
        <v>0</v>
      </c>
      <c r="N3196" s="0">
        <v>0</v>
      </c>
      <c r="O3196" s="0">
        <v>0.4627189040184021</v>
      </c>
      <c r="P3196" s="0">
        <v>0.66854840517044067</v>
      </c>
      <c r="Q3196" s="0">
        <v>-0.21852946281433105</v>
      </c>
      <c r="R3196" s="0">
        <v>-0.12754589319229126</v>
      </c>
      <c r="S3196" s="0">
        <v>0.062071278691291809</v>
      </c>
      <c r="T3196" s="0">
        <v>0.19339954853057861</v>
      </c>
      <c r="U3196" s="0">
        <v>0.32472783327102661</v>
      </c>
      <c r="V3196" s="0">
        <v>0.51434499025344849</v>
      </c>
      <c r="W3196" s="0">
        <v>0.60532855987548828</v>
      </c>
      <c r="X3196" s="0">
        <v>0.028249170631170273</v>
      </c>
      <c r="Y3196" s="0">
        <v>0.037224944680929184</v>
      </c>
      <c r="Z3196" s="0">
        <v>0.008975776843726635</v>
      </c>
      <c r="AA3196" s="0">
        <v>0.0077634868212044239</v>
      </c>
      <c r="AB3196" s="0">
        <v>-0.0067744138650596142</v>
      </c>
      <c r="AC3196" s="0">
        <v>-0.0039539230056107044</v>
      </c>
      <c r="AD3196" s="0">
        <v>0.0019242092967033386</v>
      </c>
      <c r="AE3196" s="0">
        <v>0.0059953858144581318</v>
      </c>
      <c r="AF3196" s="0">
        <v>0.010066562332212925</v>
      </c>
      <c r="AG3196" s="0">
        <v>0.015944695100188255</v>
      </c>
      <c r="AH3196" s="0">
        <v>0.01876518502831459</v>
      </c>
      <c r="AI3196">
        <v>0.19563533209985451</v>
      </c>
    </row>
    <row r="3197" x14ac:dyDescent="0.4">
      <c r="A3197" s="10" t="str">
        <f>Data[[#This Row],[category]]&amp;Data[[#This Row],[subcategory]]&amp;Data[[#This Row],[date]]&amp;Data[[#This Row],[hour]]</f>
        <v>Rate classAgricultural9/2/201724</v>
      </c>
      <c r="B3197" s="10" t="s">
        <v>142</v>
      </c>
      <c r="C3197" t="s">
        <v>123</v>
      </c>
      <c r="D3197" t="s">
        <v>113</v>
      </c>
      <c r="E3197" t="s">
        <v>76</v>
      </c>
      <c r="F3197" s="0">
        <v>42</v>
      </c>
      <c r="G3197" s="0">
        <v>0.75524252653121948</v>
      </c>
      <c r="H3197" s="0">
        <v>0.90901005268096924</v>
      </c>
      <c r="I3197" s="0">
        <v>0.15376754105091095</v>
      </c>
      <c r="J3197" s="0">
        <v>0.26313003897666931</v>
      </c>
      <c r="K3197" s="0">
        <v>62.452381134033203</v>
      </c>
      <c r="L3197" s="0">
        <v>0.61636167764663696</v>
      </c>
      <c r="M3197" s="0">
        <v>0</v>
      </c>
      <c r="N3197" s="0">
        <v>0</v>
      </c>
      <c r="O3197" s="0">
        <v>0.4627189040184021</v>
      </c>
      <c r="P3197" s="0">
        <v>0.66854840517044067</v>
      </c>
      <c r="Q3197" s="0">
        <v>-0.29798412322998047</v>
      </c>
      <c r="R3197" s="0">
        <v>-0.20238842070102692</v>
      </c>
      <c r="S3197" s="0">
        <v>-0.0031592396553605795</v>
      </c>
      <c r="T3197" s="0">
        <v>0.13482628762722015</v>
      </c>
      <c r="U3197" s="0">
        <v>0.27281180024147034</v>
      </c>
      <c r="V3197" s="0">
        <v>0.47204101085662842</v>
      </c>
      <c r="W3197" s="0">
        <v>0.56763666868209839</v>
      </c>
      <c r="X3197" s="0">
        <v>0.03172018751502037</v>
      </c>
      <c r="Y3197" s="0">
        <v>0.038178421556949615</v>
      </c>
      <c r="Z3197" s="0">
        <v>0.0064582368358969688</v>
      </c>
      <c r="AA3197" s="0">
        <v>0.0081570316106081009</v>
      </c>
      <c r="AB3197" s="0">
        <v>-0.0092375082895159721</v>
      </c>
      <c r="AC3197" s="0">
        <v>-0.0062740417197346687</v>
      </c>
      <c r="AD3197" s="0">
        <v>-9.7936499514617026e-005</v>
      </c>
      <c r="AE3197" s="0">
        <v>0.0041796150617301464</v>
      </c>
      <c r="AF3197" s="0">
        <v>0.0084571670740842819</v>
      </c>
      <c r="AG3197" s="0">
        <v>0.014633271843194962</v>
      </c>
      <c r="AH3197" s="0">
        <v>0.017596738412976265</v>
      </c>
      <c r="AI3197">
        <v>0.17776480630198765</v>
      </c>
    </row>
    <row r="3198" x14ac:dyDescent="0.4">
      <c r="A3198" s="10" t="str">
        <f>Data[[#This Row],[category]]&amp;Data[[#This Row],[subcategory]]&amp;Data[[#This Row],[date]]&amp;Data[[#This Row],[hour]]</f>
        <v>Rate classAgricultural9/2/2017Avg. 11 to 6 pm</v>
      </c>
      <c r="B3198" s="10" t="s">
        <v>142</v>
      </c>
      <c r="C3198" t="s">
        <v>123</v>
      </c>
      <c r="D3198" t="s">
        <v>113</v>
      </c>
      <c r="E3198" t="s">
        <v>77</v>
      </c>
      <c r="F3198" s="0">
        <v>42</v>
      </c>
      <c r="G3198" s="0">
        <v>0.52132135629653931</v>
      </c>
      <c r="H3198" s="0">
        <v>0.52441310882568359</v>
      </c>
      <c r="I3198" s="0">
        <v>0.0030917595140635967</v>
      </c>
      <c r="J3198" s="0">
        <v>0.15576878190040588</v>
      </c>
      <c r="K3198" s="0">
        <v>71.465988159179687</v>
      </c>
      <c r="L3198" s="0">
        <v>0.021047662943601608</v>
      </c>
      <c r="M3198" s="0">
        <v>0</v>
      </c>
      <c r="N3198" s="0">
        <v>0</v>
      </c>
      <c r="O3198" s="0"/>
      <c r="P3198" s="0"/>
      <c r="Q3198" s="0">
        <v>-0.18071657419204712</v>
      </c>
      <c r="R3198" s="0">
        <v>-0.12412545084953308</v>
      </c>
      <c r="S3198" s="0">
        <v>-0.0061849569901823997</v>
      </c>
      <c r="T3198" s="0">
        <v>0.075500272214412689</v>
      </c>
      <c r="U3198" s="0">
        <v>0.15718549489974976</v>
      </c>
      <c r="V3198" s="0">
        <v>0.27512601017951965</v>
      </c>
      <c r="W3198" s="0">
        <v>0.3317171037197113</v>
      </c>
      <c r="X3198" s="0">
        <v>0.021895498037338257</v>
      </c>
      <c r="Y3198" s="0">
        <v>0.022025350481271744</v>
      </c>
      <c r="Z3198" s="0">
        <v>0.00012985389912500978</v>
      </c>
      <c r="AA3198" s="0">
        <v>0.0048288321122527122</v>
      </c>
      <c r="AB3198" s="0">
        <v>-0.005602213554084301</v>
      </c>
      <c r="AC3198" s="0">
        <v>-0.0038478889036923647</v>
      </c>
      <c r="AD3198" s="0">
        <v>-0.00019173364853486419</v>
      </c>
      <c r="AE3198" s="0">
        <v>0.0023405083920806646</v>
      </c>
      <c r="AF3198" s="0">
        <v>0.0048727504909038544</v>
      </c>
      <c r="AG3198" s="0">
        <v>0.0085289059206843376</v>
      </c>
      <c r="AH3198" s="0">
        <v>0.010283230803906918</v>
      </c>
      <c r="AI3198">
        <v>0.23288655568501326</v>
      </c>
    </row>
    <row r="3199" x14ac:dyDescent="0.4">
      <c r="A3199" s="10" t="str">
        <f>Data[[#This Row],[category]]&amp;Data[[#This Row],[subcategory]]&amp;Data[[#This Row],[date]]&amp;Data[[#This Row],[hour]]</f>
        <v>Rate classAgricultural9/2/2017Avg. 2 to 6pm</v>
      </c>
      <c r="B3199" s="10" t="s">
        <v>142</v>
      </c>
      <c r="C3199" t="s">
        <v>123</v>
      </c>
      <c r="D3199" t="s">
        <v>113</v>
      </c>
      <c r="E3199" t="s">
        <v>78</v>
      </c>
      <c r="F3199" s="0">
        <v>42</v>
      </c>
      <c r="G3199" s="0">
        <v>0.60266095399856567</v>
      </c>
      <c r="H3199" s="0">
        <v>0.72343850135803223</v>
      </c>
      <c r="I3199" s="0">
        <v>0.12077763676643372</v>
      </c>
      <c r="J3199" s="0">
        <v>0.23238605260848999</v>
      </c>
      <c r="K3199" s="0">
        <v>70.678573608398438</v>
      </c>
      <c r="L3199" s="0">
        <v>0.51227295398712158</v>
      </c>
      <c r="M3199" s="0">
        <v>0</v>
      </c>
      <c r="N3199" s="0">
        <v>0</v>
      </c>
      <c r="O3199" s="0"/>
      <c r="P3199" s="0"/>
      <c r="Q3199" s="0">
        <v>-0.19680526852607727</v>
      </c>
      <c r="R3199" s="0">
        <v>-0.11237893998622894</v>
      </c>
      <c r="S3199" s="0">
        <v>0.063572406768798828</v>
      </c>
      <c r="T3199" s="0">
        <v>0.18543577194213867</v>
      </c>
      <c r="U3199" s="0">
        <v>0.30729913711547852</v>
      </c>
      <c r="V3199" s="0">
        <v>0.48325046896934509</v>
      </c>
      <c r="W3199" s="0">
        <v>0.567676842212677</v>
      </c>
      <c r="X3199" s="0">
        <v>0.025311758741736412</v>
      </c>
      <c r="Y3199" s="0">
        <v>0.030384417623281479</v>
      </c>
      <c r="Z3199" s="0">
        <v>0.0050726607441902161</v>
      </c>
      <c r="AA3199" s="0">
        <v>0.0072039677761495113</v>
      </c>
      <c r="AB3199" s="0">
        <v>-0.0061009633354842663</v>
      </c>
      <c r="AC3199" s="0">
        <v>-0.0034837471321225166</v>
      </c>
      <c r="AD3199" s="0">
        <v>0.0019707444589585066</v>
      </c>
      <c r="AE3199" s="0">
        <v>0.0057485089637339115</v>
      </c>
      <c r="AF3199" s="0">
        <v>0.0095262732356786728</v>
      </c>
      <c r="AG3199" s="0">
        <v>0.01498076505959034</v>
      </c>
      <c r="AH3199" s="0">
        <v>0.017597980797290802</v>
      </c>
      <c r="AI3199">
        <v>0.32221867396531678</v>
      </c>
    </row>
    <row r="3200" x14ac:dyDescent="0.4">
      <c r="A3200" s="10" t="str">
        <f>Data[[#This Row],[category]]&amp;Data[[#This Row],[subcategory]]&amp;Data[[#This Row],[date]]&amp;Data[[#This Row],[hour]]</f>
        <v>Rate classAgriculturalAvg. Weekday Event1</v>
      </c>
      <c r="B3200" s="10" t="s">
        <v>142</v>
      </c>
      <c r="C3200" t="s">
        <v>123</v>
      </c>
      <c r="D3200" t="s">
        <v>174</v>
      </c>
      <c r="E3200" t="s">
        <v>41</v>
      </c>
      <c r="F3200" s="0">
        <v>42</v>
      </c>
      <c r="G3200" s="0">
        <v>0.80193179845809937</v>
      </c>
      <c r="H3200" s="0">
        <v>1.1318569183349609</v>
      </c>
      <c r="I3200" s="0">
        <v>0.32992526888847351</v>
      </c>
      <c r="J3200" s="0">
        <v>0.12228609621524811</v>
      </c>
      <c r="K3200" s="0">
        <v>53.738090515136719</v>
      </c>
      <c r="L3200" s="0">
        <v>2.8342335224151611</v>
      </c>
      <c r="M3200" s="0">
        <v>1</v>
      </c>
      <c r="N3200" s="0">
        <v>1</v>
      </c>
      <c r="O3200" s="0"/>
      <c r="P3200" s="0"/>
      <c r="Q3200" s="0">
        <v>0.17593008279800415</v>
      </c>
      <c r="R3200" s="0">
        <v>0.22035686671733856</v>
      </c>
      <c r="S3200" s="0">
        <v>0.31294593214988708</v>
      </c>
      <c r="T3200" s="0">
        <v>0.37707281112670898</v>
      </c>
      <c r="U3200" s="0">
        <v>0.44119969010353088</v>
      </c>
      <c r="V3200" s="0">
        <v>0.53378874063491821</v>
      </c>
      <c r="W3200" s="0">
        <v>0.57821553945541382</v>
      </c>
      <c r="X3200" s="0">
        <v>0.033681135624647141</v>
      </c>
      <c r="Y3200" s="0">
        <v>0.047537993639707565</v>
      </c>
      <c r="Z3200" s="0">
        <v>0.013856860809028149</v>
      </c>
      <c r="AA3200" s="0">
        <v>0.0037908689118921757</v>
      </c>
      <c r="AB3200" s="0">
        <v>0.0054538324475288391</v>
      </c>
      <c r="AC3200" s="0">
        <v>0.0068310629576444626</v>
      </c>
      <c r="AD3200" s="0">
        <v>0.0097013236954808235</v>
      </c>
      <c r="AE3200" s="0">
        <v>0.011689256876707077</v>
      </c>
      <c r="AF3200" s="0">
        <v>0.013677190057933331</v>
      </c>
      <c r="AG3200" s="0">
        <v>0.016547450795769691</v>
      </c>
      <c r="AH3200" s="0">
        <v>0.017924681305885315</v>
      </c>
      <c r="AI3200">
        <v>0.148514245073323</v>
      </c>
    </row>
    <row r="3201" x14ac:dyDescent="0.4">
      <c r="A3201" s="10" t="str">
        <f>Data[[#This Row],[category]]&amp;Data[[#This Row],[subcategory]]&amp;Data[[#This Row],[date]]&amp;Data[[#This Row],[hour]]</f>
        <v>Rate classAgriculturalAvg. Weekday Event2</v>
      </c>
      <c r="B3201" s="10" t="s">
        <v>142</v>
      </c>
      <c r="C3201" t="s">
        <v>123</v>
      </c>
      <c r="D3201" t="s">
        <v>174</v>
      </c>
      <c r="E3201" t="s">
        <v>42</v>
      </c>
      <c r="F3201" s="0">
        <v>42</v>
      </c>
      <c r="G3201" s="0">
        <v>0.77120834589004517</v>
      </c>
      <c r="H3201" s="0">
        <v>1.1085129976272583</v>
      </c>
      <c r="I3201" s="0">
        <v>0.3373045027256012</v>
      </c>
      <c r="J3201" s="0">
        <v>0.13623420894145966</v>
      </c>
      <c r="K3201" s="0">
        <v>53.309520721435547</v>
      </c>
      <c r="L3201" s="0">
        <v>2.6034824848175049</v>
      </c>
      <c r="M3201" s="0">
        <v>1</v>
      </c>
      <c r="N3201" s="0">
        <v>1</v>
      </c>
      <c r="O3201" s="0"/>
      <c r="P3201" s="0"/>
      <c r="Q3201" s="0">
        <v>0.14495345950126648</v>
      </c>
      <c r="R3201" s="0">
        <v>0.19444762170314789</v>
      </c>
      <c r="S3201" s="0">
        <v>0.2975974977016449</v>
      </c>
      <c r="T3201" s="0">
        <v>0.36903879046440125</v>
      </c>
      <c r="U3201" s="0">
        <v>0.44048008322715759</v>
      </c>
      <c r="V3201" s="0">
        <v>0.54362994432449341</v>
      </c>
      <c r="W3201" s="0">
        <v>0.5931241512298584</v>
      </c>
      <c r="X3201" s="0">
        <v>0.03239075094461441</v>
      </c>
      <c r="Y3201" s="0">
        <v>0.04655754566192627</v>
      </c>
      <c r="Z3201" s="0">
        <v>0.014166790060698986</v>
      </c>
      <c r="AA3201" s="0">
        <v>0.0042232605628669262</v>
      </c>
      <c r="AB3201" s="0">
        <v>0.0044935569167137146</v>
      </c>
      <c r="AC3201" s="0">
        <v>0.0060278763994574547</v>
      </c>
      <c r="AD3201" s="0">
        <v>0.0092255221679806709</v>
      </c>
      <c r="AE3201" s="0">
        <v>0.011440202593803406</v>
      </c>
      <c r="AF3201" s="0">
        <v>0.013654883019626141</v>
      </c>
      <c r="AG3201" s="0">
        <v>0.016852527856826782</v>
      </c>
      <c r="AH3201" s="0">
        <v>0.018386848270893097</v>
      </c>
      <c r="AI3201">
        <v>0.13560169497393204</v>
      </c>
    </row>
    <row r="3202" x14ac:dyDescent="0.4">
      <c r="A3202" s="10" t="str">
        <f>Data[[#This Row],[category]]&amp;Data[[#This Row],[subcategory]]&amp;Data[[#This Row],[date]]&amp;Data[[#This Row],[hour]]</f>
        <v>Rate classAgriculturalAvg. Weekday Event3</v>
      </c>
      <c r="B3202" s="10" t="s">
        <v>142</v>
      </c>
      <c r="C3202" t="s">
        <v>123</v>
      </c>
      <c r="D3202" t="s">
        <v>174</v>
      </c>
      <c r="E3202" t="s">
        <v>43</v>
      </c>
      <c r="F3202" s="0">
        <v>42</v>
      </c>
      <c r="G3202" s="0">
        <v>0.63700020313262939</v>
      </c>
      <c r="H3202" s="0">
        <v>1.0131819248199463</v>
      </c>
      <c r="I3202" s="0">
        <v>0.37618160247802734</v>
      </c>
      <c r="J3202" s="0">
        <v>0.12980356812477112</v>
      </c>
      <c r="K3202" s="0">
        <v>53.226188659667969</v>
      </c>
      <c r="L3202" s="0">
        <v>3.0065906047821045</v>
      </c>
      <c r="M3202" s="0">
        <v>1</v>
      </c>
      <c r="N3202" s="0">
        <v>1</v>
      </c>
      <c r="O3202" s="0"/>
      <c r="P3202" s="0"/>
      <c r="Q3202" s="0">
        <v>0.1953878253698349</v>
      </c>
      <c r="R3202" s="0">
        <v>0.24254573881626129</v>
      </c>
      <c r="S3202" s="0">
        <v>0.34082663059234619</v>
      </c>
      <c r="T3202" s="0">
        <v>0.40889570116996765</v>
      </c>
      <c r="U3202" s="0">
        <v>0.47696477174758911</v>
      </c>
      <c r="V3202" s="0">
        <v>0.57524567842483521</v>
      </c>
      <c r="W3202" s="0">
        <v>0.62240356206893921</v>
      </c>
      <c r="X3202" s="0">
        <v>0.026754008606076241</v>
      </c>
      <c r="Y3202" s="0">
        <v>0.042553640902042389</v>
      </c>
      <c r="Z3202" s="0">
        <v>0.015799626708030701</v>
      </c>
      <c r="AA3202" s="0">
        <v>0.0040239105001091957</v>
      </c>
      <c r="AB3202" s="0">
        <v>0.0060570230707526207</v>
      </c>
      <c r="AC3202" s="0">
        <v>0.0075189182534813881</v>
      </c>
      <c r="AD3202" s="0">
        <v>0.010565626434981823</v>
      </c>
      <c r="AE3202" s="0">
        <v>0.012675766833126545</v>
      </c>
      <c r="AF3202" s="0">
        <v>0.014785907231271267</v>
      </c>
      <c r="AG3202" s="0">
        <v>0.017832616344094276</v>
      </c>
      <c r="AH3202" s="0">
        <v>0.019294511526823044</v>
      </c>
      <c r="AI3202">
        <v>0.12481757111717151</v>
      </c>
    </row>
    <row r="3203" x14ac:dyDescent="0.4">
      <c r="A3203" s="10" t="str">
        <f>Data[[#This Row],[category]]&amp;Data[[#This Row],[subcategory]]&amp;Data[[#This Row],[date]]&amp;Data[[#This Row],[hour]]</f>
        <v>Rate classAgriculturalAvg. Weekday Event4</v>
      </c>
      <c r="B3203" s="10" t="s">
        <v>142</v>
      </c>
      <c r="C3203" t="s">
        <v>123</v>
      </c>
      <c r="D3203" t="s">
        <v>174</v>
      </c>
      <c r="E3203" t="s">
        <v>44</v>
      </c>
      <c r="F3203" s="0">
        <v>42</v>
      </c>
      <c r="G3203" s="0">
        <v>0.57605981826782227</v>
      </c>
      <c r="H3203" s="0">
        <v>0.96062773466110229</v>
      </c>
      <c r="I3203" s="0">
        <v>0.38456791639328003</v>
      </c>
      <c r="J3203" s="0">
        <v>0.13684393465518951</v>
      </c>
      <c r="K3203" s="0">
        <v>52.678573608398438</v>
      </c>
      <c r="L3203" s="0">
        <v>2.9567832946777344</v>
      </c>
      <c r="M3203" s="0">
        <v>1</v>
      </c>
      <c r="N3203" s="0">
        <v>1</v>
      </c>
      <c r="O3203" s="0"/>
      <c r="P3203" s="0"/>
      <c r="Q3203" s="0">
        <v>0.18234992027282715</v>
      </c>
      <c r="R3203" s="0">
        <v>0.2320656031370163</v>
      </c>
      <c r="S3203" s="0">
        <v>0.33567711710929871</v>
      </c>
      <c r="T3203" s="0">
        <v>0.40743815898895264</v>
      </c>
      <c r="U3203" s="0">
        <v>0.47919920086860657</v>
      </c>
      <c r="V3203" s="0">
        <v>0.58281069993972778</v>
      </c>
      <c r="W3203" s="0">
        <v>0.63252639770507813</v>
      </c>
      <c r="X3203" s="0">
        <v>0.024194512516260147</v>
      </c>
      <c r="Y3203" s="0">
        <v>0.040346365422010422</v>
      </c>
      <c r="Z3203" s="0">
        <v>0.016151852905750275</v>
      </c>
      <c r="AA3203" s="0">
        <v>0.0042421617545187473</v>
      </c>
      <c r="AB3203" s="0">
        <v>0.0056528476998209953</v>
      </c>
      <c r="AC3203" s="0">
        <v>0.0071940338239073753</v>
      </c>
      <c r="AD3203" s="0">
        <v>0.010405991226434708</v>
      </c>
      <c r="AE3203" s="0">
        <v>0.0126305827870965</v>
      </c>
      <c r="AF3203" s="0">
        <v>0.014855174347758293</v>
      </c>
      <c r="AG3203" s="0">
        <v>0.0180671326816082</v>
      </c>
      <c r="AH3203" s="0">
        <v>0.01960831880569458</v>
      </c>
      <c r="AI3203">
        <v>0.12248048952571366</v>
      </c>
    </row>
    <row r="3204" x14ac:dyDescent="0.4">
      <c r="A3204" s="10" t="str">
        <f>Data[[#This Row],[category]]&amp;Data[[#This Row],[subcategory]]&amp;Data[[#This Row],[date]]&amp;Data[[#This Row],[hour]]</f>
        <v>Rate classAgriculturalAvg. Weekday Event5</v>
      </c>
      <c r="B3204" s="10" t="s">
        <v>142</v>
      </c>
      <c r="C3204" t="s">
        <v>123</v>
      </c>
      <c r="D3204" t="s">
        <v>174</v>
      </c>
      <c r="E3204" t="s">
        <v>45</v>
      </c>
      <c r="F3204" s="0">
        <v>42</v>
      </c>
      <c r="G3204" s="0">
        <v>0.53110790252685547</v>
      </c>
      <c r="H3204" s="0">
        <v>0.97411441802978516</v>
      </c>
      <c r="I3204" s="0">
        <v>0.44300651550292969</v>
      </c>
      <c r="J3204" s="0">
        <v>0.1575455367565155</v>
      </c>
      <c r="K3204" s="0">
        <v>52.25</v>
      </c>
      <c r="L3204" s="0">
        <v>3.0155932903289795</v>
      </c>
      <c r="M3204" s="0">
        <v>1</v>
      </c>
      <c r="N3204" s="0">
        <v>1</v>
      </c>
      <c r="O3204" s="0"/>
      <c r="P3204" s="0"/>
      <c r="Q3204" s="0">
        <v>0.21019275486469269</v>
      </c>
      <c r="R3204" s="0">
        <v>0.26742938160896301</v>
      </c>
      <c r="S3204" s="0">
        <v>0.38671514391899109</v>
      </c>
      <c r="T3204" s="0">
        <v>0.46933209896087646</v>
      </c>
      <c r="U3204" s="0">
        <v>0.55194908380508423</v>
      </c>
      <c r="V3204" s="0">
        <v>0.6712348461151123</v>
      </c>
      <c r="W3204" s="0">
        <v>0.72847145795822144</v>
      </c>
      <c r="X3204" s="0">
        <v>0.0223065335303545</v>
      </c>
      <c r="Y3204" s="0">
        <v>0.040912806987762451</v>
      </c>
      <c r="Z3204" s="0">
        <v>0.018606273457407951</v>
      </c>
      <c r="AA3204" s="0">
        <v>0.0048839114606380463</v>
      </c>
      <c r="AB3204" s="0">
        <v>0.0065159760415554047</v>
      </c>
      <c r="AC3204" s="0">
        <v>0.0082903113216161728</v>
      </c>
      <c r="AD3204" s="0">
        <v>0.011988169513642788</v>
      </c>
      <c r="AE3204" s="0">
        <v>0.014549295417964458</v>
      </c>
      <c r="AF3204" s="0">
        <v>0.017110420390963554</v>
      </c>
      <c r="AG3204" s="0">
        <v>0.020808279514312744</v>
      </c>
      <c r="AH3204" s="0">
        <v>0.022582614794373512</v>
      </c>
      <c r="AI3204">
        <v>0.13508090168232911</v>
      </c>
    </row>
    <row r="3205" x14ac:dyDescent="0.4">
      <c r="A3205" s="10" t="str">
        <f>Data[[#This Row],[category]]&amp;Data[[#This Row],[subcategory]]&amp;Data[[#This Row],[date]]&amp;Data[[#This Row],[hour]]</f>
        <v>Rate classAgriculturalAvg. Weekday Event6</v>
      </c>
      <c r="B3205" s="10" t="s">
        <v>142</v>
      </c>
      <c r="C3205" t="s">
        <v>123</v>
      </c>
      <c r="D3205" t="s">
        <v>174</v>
      </c>
      <c r="E3205" t="s">
        <v>46</v>
      </c>
      <c r="F3205" s="0">
        <v>42</v>
      </c>
      <c r="G3205" s="0">
        <v>0.78841191530227661</v>
      </c>
      <c r="H3205" s="0">
        <v>1.2421969175338745</v>
      </c>
      <c r="I3205" s="0">
        <v>0.4537850022315979</v>
      </c>
      <c r="J3205" s="0">
        <v>0.17892381548881531</v>
      </c>
      <c r="K3205" s="0">
        <v>51.964286804199219</v>
      </c>
      <c r="L3205" s="0">
        <v>2.4606320858001709</v>
      </c>
      <c r="M3205" s="0">
        <v>1</v>
      </c>
      <c r="N3205" s="0">
        <v>1</v>
      </c>
      <c r="O3205" s="0"/>
      <c r="P3205" s="0"/>
      <c r="Q3205" s="0">
        <v>0.17362277209758759</v>
      </c>
      <c r="R3205" s="0">
        <v>0.23862616717815399</v>
      </c>
      <c r="S3205" s="0">
        <v>0.3740985095500946</v>
      </c>
      <c r="T3205" s="0">
        <v>0.4679262638092041</v>
      </c>
      <c r="U3205" s="0">
        <v>0.56175398826599121</v>
      </c>
      <c r="V3205" s="0">
        <v>0.69722634553909302</v>
      </c>
      <c r="W3205" s="0">
        <v>0.76222974061965942</v>
      </c>
      <c r="X3205" s="0">
        <v>0.033113300800323486</v>
      </c>
      <c r="Y3205" s="0">
        <v>0.05217226967215538</v>
      </c>
      <c r="Z3205" s="0">
        <v>0.019058970734477043</v>
      </c>
      <c r="AA3205" s="0">
        <v>0.0055466382764279842</v>
      </c>
      <c r="AB3205" s="0">
        <v>0.0053823059424757957</v>
      </c>
      <c r="AC3205" s="0">
        <v>0.0073974113911390305</v>
      </c>
      <c r="AD3205" s="0">
        <v>0.011597054079174995</v>
      </c>
      <c r="AE3205" s="0">
        <v>0.014505714178085327</v>
      </c>
      <c r="AF3205" s="0">
        <v>0.017414374276995659</v>
      </c>
      <c r="AG3205" s="0">
        <v>0.021614016965031624</v>
      </c>
      <c r="AH3205" s="0">
        <v>0.023629121482372284</v>
      </c>
      <c r="AI3205">
        <v>0.17358629031269857</v>
      </c>
    </row>
    <row r="3206" x14ac:dyDescent="0.4">
      <c r="A3206" s="10" t="str">
        <f>Data[[#This Row],[category]]&amp;Data[[#This Row],[subcategory]]&amp;Data[[#This Row],[date]]&amp;Data[[#This Row],[hour]]</f>
        <v>Rate classAgriculturalAvg. Weekday Event7</v>
      </c>
      <c r="B3206" s="10" t="s">
        <v>142</v>
      </c>
      <c r="C3206" t="s">
        <v>123</v>
      </c>
      <c r="D3206" t="s">
        <v>174</v>
      </c>
      <c r="E3206" t="s">
        <v>60</v>
      </c>
      <c r="F3206" s="0">
        <v>42</v>
      </c>
      <c r="G3206" s="0">
        <v>0.79409134387969971</v>
      </c>
      <c r="H3206" s="0">
        <v>1.1246196031570435</v>
      </c>
      <c r="I3206" s="0">
        <v>0.33052831888198853</v>
      </c>
      <c r="J3206" s="0">
        <v>0.18996308743953705</v>
      </c>
      <c r="K3206" s="0">
        <v>52.238090515136719</v>
      </c>
      <c r="L3206" s="0">
        <v>1.6204445362091064</v>
      </c>
      <c r="M3206" s="0">
        <v>0</v>
      </c>
      <c r="N3206" s="0">
        <v>0</v>
      </c>
      <c r="O3206" s="0"/>
      <c r="P3206" s="0"/>
      <c r="Q3206" s="0">
        <v>-0.06818658858537674</v>
      </c>
      <c r="R3206" s="0">
        <v>0.00082739233039319515</v>
      </c>
      <c r="S3206" s="0">
        <v>0.14465814828872681</v>
      </c>
      <c r="T3206" s="0">
        <v>0.24427488446235657</v>
      </c>
      <c r="U3206" s="0">
        <v>0.34389162063598633</v>
      </c>
      <c r="V3206" s="0">
        <v>0.48772236704826355</v>
      </c>
      <c r="W3206" s="0">
        <v>0.55673635005950928</v>
      </c>
      <c r="X3206" s="0">
        <v>0.033351834863424301</v>
      </c>
      <c r="Y3206" s="0">
        <v>0.047234024852514267</v>
      </c>
      <c r="Z3206" s="0">
        <v>0.013882189057767391</v>
      </c>
      <c r="AA3206" s="0">
        <v>0.0058888555504381657</v>
      </c>
      <c r="AB3206" s="0">
        <v>-0.0021137839648872614</v>
      </c>
      <c r="AC3206" s="0">
        <v>2.5649405870353803e-005</v>
      </c>
      <c r="AD3206" s="0">
        <v>0.0044844024814665318</v>
      </c>
      <c r="AE3206" s="0">
        <v>0.0075725214555859566</v>
      </c>
      <c r="AF3206" s="0">
        <v>0.010660639964044094</v>
      </c>
      <c r="AG3206" s="0">
        <v>0.015119393356144428</v>
      </c>
      <c r="AH3206" s="0">
        <v>0.017258826643228531</v>
      </c>
      <c r="AI3206">
        <v>0.25782912308447692</v>
      </c>
    </row>
    <row r="3207" x14ac:dyDescent="0.4">
      <c r="A3207" s="10" t="str">
        <f>Data[[#This Row],[category]]&amp;Data[[#This Row],[subcategory]]&amp;Data[[#This Row],[date]]&amp;Data[[#This Row],[hour]]</f>
        <v>Rate classAgriculturalAvg. Weekday Event8</v>
      </c>
      <c r="B3207" s="10" t="s">
        <v>142</v>
      </c>
      <c r="C3207" t="s">
        <v>123</v>
      </c>
      <c r="D3207" t="s">
        <v>174</v>
      </c>
      <c r="E3207" t="s">
        <v>61</v>
      </c>
      <c r="F3207" s="0">
        <v>42</v>
      </c>
      <c r="G3207" s="0">
        <v>0.79407262802124023</v>
      </c>
      <c r="H3207" s="0">
        <v>1.0347847938537598</v>
      </c>
      <c r="I3207" s="0">
        <v>0.2407122403383255</v>
      </c>
      <c r="J3207" s="0">
        <v>0.18130418658256531</v>
      </c>
      <c r="K3207" s="0">
        <v>58.01190185546875</v>
      </c>
      <c r="L3207" s="0">
        <v>1.3412348031997681</v>
      </c>
      <c r="M3207" s="0">
        <v>0</v>
      </c>
      <c r="N3207" s="0">
        <v>0</v>
      </c>
      <c r="O3207" s="0"/>
      <c r="P3207" s="0"/>
      <c r="Q3207" s="0">
        <v>-0.11519190669059753</v>
      </c>
      <c r="R3207" s="0">
        <v>-0.049323722720146179</v>
      </c>
      <c r="S3207" s="0">
        <v>0.087950929999351501</v>
      </c>
      <c r="T3207" s="0">
        <v>0.18302693963050842</v>
      </c>
      <c r="U3207" s="0">
        <v>0.27810293436050415</v>
      </c>
      <c r="V3207" s="0">
        <v>0.41537761688232422</v>
      </c>
      <c r="W3207" s="0">
        <v>0.48124578595161438</v>
      </c>
      <c r="X3207" s="0">
        <v>0.033351048827171326</v>
      </c>
      <c r="Y3207" s="0">
        <v>0.043460961431264877</v>
      </c>
      <c r="Z3207" s="0">
        <v>0.010109914466738701</v>
      </c>
      <c r="AA3207" s="0">
        <v>0.0056204297579824924</v>
      </c>
      <c r="AB3207" s="0">
        <v>-0.0035709491930902004</v>
      </c>
      <c r="AC3207" s="0">
        <v>-0.0015290355077013373</v>
      </c>
      <c r="AD3207" s="0">
        <v>0.0027264787349849939</v>
      </c>
      <c r="AE3207" s="0">
        <v>0.0056738350540399551</v>
      </c>
      <c r="AF3207" s="0">
        <v>0.00862119160592556</v>
      </c>
      <c r="AG3207" s="0">
        <v>0.012876705266535282</v>
      </c>
      <c r="AH3207" s="0">
        <v>0.014918619766831398</v>
      </c>
      <c r="AI3207">
        <v>0.30909207911963676</v>
      </c>
    </row>
    <row r="3208" x14ac:dyDescent="0.4">
      <c r="A3208" s="10" t="str">
        <f>Data[[#This Row],[category]]&amp;Data[[#This Row],[subcategory]]&amp;Data[[#This Row],[date]]&amp;Data[[#This Row],[hour]]</f>
        <v>Rate classAgriculturalAvg. Weekday Event9</v>
      </c>
      <c r="B3208" s="10" t="s">
        <v>142</v>
      </c>
      <c r="C3208" t="s">
        <v>123</v>
      </c>
      <c r="D3208" t="s">
        <v>174</v>
      </c>
      <c r="E3208" t="s">
        <v>62</v>
      </c>
      <c r="F3208" s="0">
        <v>42</v>
      </c>
      <c r="G3208" s="0">
        <v>0.76406079530715942</v>
      </c>
      <c r="H3208" s="0">
        <v>0.95229405164718628</v>
      </c>
      <c r="I3208" s="0">
        <v>0.18823324143886566</v>
      </c>
      <c r="J3208" s="0">
        <v>0.11801715940237045</v>
      </c>
      <c r="K3208" s="0">
        <v>65.904762268066406</v>
      </c>
      <c r="L3208" s="0">
        <v>1.7048196792602539</v>
      </c>
      <c r="M3208" s="0">
        <v>1</v>
      </c>
      <c r="N3208" s="0">
        <v>0</v>
      </c>
      <c r="O3208" s="0"/>
      <c r="P3208" s="0"/>
      <c r="Q3208" s="0">
        <v>0.0015657750191166997</v>
      </c>
      <c r="R3208" s="0">
        <v>0.044441651552915573</v>
      </c>
      <c r="S3208" s="0">
        <v>0.13379846513271332</v>
      </c>
      <c r="T3208" s="0">
        <v>0.19568672776222229</v>
      </c>
      <c r="U3208" s="0">
        <v>0.25757497549057007</v>
      </c>
      <c r="V3208" s="0">
        <v>0.3469318151473999</v>
      </c>
      <c r="W3208" s="0">
        <v>0.38980767130851746</v>
      </c>
      <c r="X3208" s="0">
        <v>0.032090552151203156</v>
      </c>
      <c r="Y3208" s="0">
        <v>0.039996348321437836</v>
      </c>
      <c r="Z3208" s="0">
        <v>0.0079057961702346802</v>
      </c>
      <c r="AA3208" s="0">
        <v>0.0036585319321602583</v>
      </c>
      <c r="AB3208" s="0">
        <v>4.8538815462961793e-005</v>
      </c>
      <c r="AC3208" s="0">
        <v>0.0013776910491287708</v>
      </c>
      <c r="AD3208" s="0">
        <v>0.0041477521881461143</v>
      </c>
      <c r="AE3208" s="0">
        <v>0.0060662883333861828</v>
      </c>
      <c r="AF3208" s="0">
        <v>0.0079848244786262512</v>
      </c>
      <c r="AG3208" s="0">
        <v>0.010754886083304882</v>
      </c>
      <c r="AH3208" s="0">
        <v>0.012084037996828556</v>
      </c>
      <c r="AI3208">
        <v>0.29129268981941436</v>
      </c>
    </row>
    <row r="3209" x14ac:dyDescent="0.4">
      <c r="A3209" s="10" t="str">
        <f>Data[[#This Row],[category]]&amp;Data[[#This Row],[subcategory]]&amp;Data[[#This Row],[date]]&amp;Data[[#This Row],[hour]]</f>
        <v>Rate classAgriculturalAvg. Weekday Event10</v>
      </c>
      <c r="B3209" s="10" t="s">
        <v>142</v>
      </c>
      <c r="C3209" t="s">
        <v>123</v>
      </c>
      <c r="D3209" t="s">
        <v>174</v>
      </c>
      <c r="E3209" t="s">
        <v>63</v>
      </c>
      <c r="F3209" s="0">
        <v>42</v>
      </c>
      <c r="G3209" s="0">
        <v>0.73521822690963745</v>
      </c>
      <c r="H3209" s="0">
        <v>0.87204164266586304</v>
      </c>
      <c r="I3209" s="0">
        <v>0.13682341575622559</v>
      </c>
      <c r="J3209" s="0">
        <v>0.071091331541538239</v>
      </c>
      <c r="K3209" s="0">
        <v>69.892852783203125</v>
      </c>
      <c r="L3209" s="0">
        <v>1.882203221321106</v>
      </c>
      <c r="M3209" s="0">
        <v>1</v>
      </c>
      <c r="N3209" s="0">
        <v>1</v>
      </c>
      <c r="O3209" s="0"/>
      <c r="P3209" s="0"/>
      <c r="Q3209" s="0">
        <v>0.025512160733342171</v>
      </c>
      <c r="R3209" s="0">
        <v>0.051339786499738693</v>
      </c>
      <c r="S3209" s="0">
        <v>0.10516666620969772</v>
      </c>
      <c r="T3209" s="0">
        <v>0.14244699478149414</v>
      </c>
      <c r="U3209" s="0">
        <v>0.17972733080387115</v>
      </c>
      <c r="V3209" s="0">
        <v>0.23355419933795929</v>
      </c>
      <c r="W3209" s="0">
        <v>0.25938183069229126</v>
      </c>
      <c r="X3209" s="0">
        <v>0.030879165977239609</v>
      </c>
      <c r="Y3209" s="0">
        <v>0.036625750362873077</v>
      </c>
      <c r="Z3209" s="0">
        <v>0.005746583454310894</v>
      </c>
      <c r="AA3209" s="0">
        <v>0.0022038312163203955</v>
      </c>
      <c r="AB3209" s="0">
        <v>0.00079087691847234964</v>
      </c>
      <c r="AC3209" s="0">
        <v>0.0015915333060547709</v>
      </c>
      <c r="AD3209" s="0">
        <v>0.0032601663842797279</v>
      </c>
      <c r="AE3209" s="0">
        <v>0.0044158566743135452</v>
      </c>
      <c r="AF3209" s="0">
        <v>0.0055715469643473625</v>
      </c>
      <c r="AG3209" s="0">
        <v>0.0072401799261569977</v>
      </c>
      <c r="AH3209" s="0">
        <v>0.0080408360809087753</v>
      </c>
      <c r="AI3209">
        <v>9.0849006791487774E-2</v>
      </c>
    </row>
    <row r="3210" x14ac:dyDescent="0.4">
      <c r="A3210" s="10" t="str">
        <f>Data[[#This Row],[category]]&amp;Data[[#This Row],[subcategory]]&amp;Data[[#This Row],[date]]&amp;Data[[#This Row],[hour]]</f>
        <v>Rate classAgriculturalAvg. Weekday Event11</v>
      </c>
      <c r="B3210" s="10" t="s">
        <v>142</v>
      </c>
      <c r="C3210" t="s">
        <v>123</v>
      </c>
      <c r="D3210" t="s">
        <v>174</v>
      </c>
      <c r="E3210" t="s">
        <v>64</v>
      </c>
      <c r="F3210" s="0">
        <v>42</v>
      </c>
      <c r="G3210" s="0">
        <v>0.73630517721176147</v>
      </c>
      <c r="H3210" s="0">
        <v>0.59948176145553589</v>
      </c>
      <c r="I3210" s="0">
        <v>-0.136823371052742</v>
      </c>
      <c r="J3210" s="0">
        <v>0.071091324090957642</v>
      </c>
      <c r="K3210" s="0">
        <v>72.321426391601562</v>
      </c>
      <c r="L3210" s="0">
        <v>-1.8822028636932373</v>
      </c>
      <c r="M3210" s="0">
        <v>1</v>
      </c>
      <c r="N3210" s="0">
        <v>1</v>
      </c>
      <c r="O3210" s="0"/>
      <c r="P3210" s="0"/>
      <c r="Q3210" s="0">
        <v>-0.25938180088996887</v>
      </c>
      <c r="R3210" s="0">
        <v>-0.2335541695356369</v>
      </c>
      <c r="S3210" s="0">
        <v>-0.17972728610038757</v>
      </c>
      <c r="T3210" s="0">
        <v>-0.14244696497917175</v>
      </c>
      <c r="U3210" s="0">
        <v>-0.10516663640737534</v>
      </c>
      <c r="V3210" s="0">
        <v>-0.051339767873287201</v>
      </c>
      <c r="W3210" s="0">
        <v>-0.025512142106890678</v>
      </c>
      <c r="X3210" s="0">
        <v>0.03092481754720211</v>
      </c>
      <c r="Y3210" s="0">
        <v>0.025178235024213791</v>
      </c>
      <c r="Z3210" s="0">
        <v>-0.0057465815916657448</v>
      </c>
      <c r="AA3210" s="0">
        <v>0.0022038309834897518</v>
      </c>
      <c r="AB3210" s="0">
        <v>-0.0080408351495862007</v>
      </c>
      <c r="AC3210" s="0">
        <v>-0.0072401789948344231</v>
      </c>
      <c r="AD3210" s="0">
        <v>-0.0055715460330247879</v>
      </c>
      <c r="AE3210" s="0">
        <v>-0.0044158557429909706</v>
      </c>
      <c r="AF3210" s="0">
        <v>-0.003260165685787797</v>
      </c>
      <c r="AG3210" s="0">
        <v>-0.0015915327239781618</v>
      </c>
      <c r="AH3210" s="0">
        <v>-0.00079087633639574051</v>
      </c>
      <c r="AI3210">
        <v>9.0849006789961884E-2</v>
      </c>
    </row>
    <row r="3211" x14ac:dyDescent="0.4">
      <c r="A3211" s="10" t="str">
        <f>Data[[#This Row],[category]]&amp;Data[[#This Row],[subcategory]]&amp;Data[[#This Row],[date]]&amp;Data[[#This Row],[hour]]</f>
        <v>Rate classAgriculturalAvg. Weekday Event12</v>
      </c>
      <c r="B3211" s="10" t="s">
        <v>142</v>
      </c>
      <c r="C3211" t="s">
        <v>123</v>
      </c>
      <c r="D3211" t="s">
        <v>174</v>
      </c>
      <c r="E3211" t="s">
        <v>65</v>
      </c>
      <c r="F3211" s="0">
        <v>42</v>
      </c>
      <c r="G3211" s="0">
        <v>0.58037978410720825</v>
      </c>
      <c r="H3211" s="0">
        <v>0.42437863349914551</v>
      </c>
      <c r="I3211" s="0">
        <v>-0.15600118041038513</v>
      </c>
      <c r="J3211" s="0">
        <v>0.1266719251871109</v>
      </c>
      <c r="K3211" s="0">
        <v>73.559524536132813</v>
      </c>
      <c r="L3211" s="0">
        <v>-1.2561758756637573</v>
      </c>
      <c r="M3211" s="0">
        <v>0</v>
      </c>
      <c r="N3211" s="0">
        <v>0</v>
      </c>
      <c r="O3211" s="0"/>
      <c r="P3211" s="0"/>
      <c r="Q3211" s="0">
        <v>-0.37816685438156128</v>
      </c>
      <c r="R3211" s="0">
        <v>-0.33214670419692993</v>
      </c>
      <c r="S3211" s="0">
        <v>-0.23623691499233246</v>
      </c>
      <c r="T3211" s="0">
        <v>-0.16981008648872375</v>
      </c>
      <c r="U3211" s="0">
        <v>-0.10338326543569565</v>
      </c>
      <c r="V3211" s="0">
        <v>-0.00747348228469491</v>
      </c>
      <c r="W3211" s="0">
        <v>0.038546688854694366</v>
      </c>
      <c r="X3211" s="0">
        <v>0.024375950917601585</v>
      </c>
      <c r="Y3211" s="0">
        <v>0.017823902890086174</v>
      </c>
      <c r="Z3211" s="0">
        <v>-0.0065520494244992733</v>
      </c>
      <c r="AA3211" s="0">
        <v>0.0039268299005925655</v>
      </c>
      <c r="AB3211" s="0">
        <v>-0.011723172850906849</v>
      </c>
      <c r="AC3211" s="0">
        <v>-0.010296547785401344</v>
      </c>
      <c r="AD3211" s="0">
        <v>-0.0073233442381024361</v>
      </c>
      <c r="AE3211" s="0">
        <v>-0.00526411272585392</v>
      </c>
      <c r="AF3211" s="0">
        <v>-0.0032048812136054039</v>
      </c>
      <c r="AG3211" s="0">
        <v>-0.00023167772451415658</v>
      </c>
      <c r="AH3211" s="0">
        <v>0.0011949476320296526</v>
      </c>
      <c r="AI3211">
        <v>0.28951215419699494</v>
      </c>
    </row>
    <row r="3212" x14ac:dyDescent="0.4">
      <c r="A3212" s="10" t="str">
        <f>Data[[#This Row],[category]]&amp;Data[[#This Row],[subcategory]]&amp;Data[[#This Row],[date]]&amp;Data[[#This Row],[hour]]</f>
        <v>Rate classAgriculturalAvg. Weekday Event13</v>
      </c>
      <c r="B3212" s="10" t="s">
        <v>142</v>
      </c>
      <c r="C3212" t="s">
        <v>123</v>
      </c>
      <c r="D3212" t="s">
        <v>174</v>
      </c>
      <c r="E3212" t="s">
        <v>66</v>
      </c>
      <c r="F3212" s="0">
        <v>42</v>
      </c>
      <c r="G3212" s="0">
        <v>0.43826016783714294</v>
      </c>
      <c r="H3212" s="0">
        <v>0.41228163242340088</v>
      </c>
      <c r="I3212" s="0">
        <v>-0.025978537276387215</v>
      </c>
      <c r="J3212" s="0">
        <v>0.14111006259918213</v>
      </c>
      <c r="K3212" s="0">
        <v>73.964286804199219</v>
      </c>
      <c r="L3212" s="0">
        <v>-0.19445906579494476</v>
      </c>
      <c r="M3212" s="0">
        <v>0</v>
      </c>
      <c r="N3212" s="0">
        <v>0</v>
      </c>
      <c r="O3212" s="0"/>
      <c r="P3212" s="0"/>
      <c r="Q3212" s="0">
        <v>-0.27188676595687866</v>
      </c>
      <c r="R3212" s="0">
        <v>-0.22062119841575623</v>
      </c>
      <c r="S3212" s="0">
        <v>-0.11377956718206406</v>
      </c>
      <c r="T3212" s="0">
        <v>-0.039781376719474792</v>
      </c>
      <c r="U3212" s="0">
        <v>0.034216813743114471</v>
      </c>
      <c r="V3212" s="0">
        <v>0.14105844497680664</v>
      </c>
      <c r="W3212" s="0">
        <v>0.19232402741909027</v>
      </c>
      <c r="X3212" s="0">
        <v>0.018406927585601807</v>
      </c>
      <c r="Y3212" s="0">
        <v>0.017315829172730446</v>
      </c>
      <c r="Z3212" s="0">
        <v>-0.0010910985292866826</v>
      </c>
      <c r="AA3212" s="0">
        <v>0.0043744118884205818</v>
      </c>
      <c r="AB3212" s="0">
        <v>-0.0084284897893667221</v>
      </c>
      <c r="AC3212" s="0">
        <v>-0.0068392571993172169</v>
      </c>
      <c r="AD3212" s="0">
        <v>-0.0035271665547043085</v>
      </c>
      <c r="AE3212" s="0">
        <v>-0.0012332226615399122</v>
      </c>
      <c r="AF3212" s="0">
        <v>0.0010607212316244841</v>
      </c>
      <c r="AG3212" s="0">
        <v>0.0043728118762373924</v>
      </c>
      <c r="AH3212" s="0">
        <v>0.0059620444662868977</v>
      </c>
      <c r="AI3212">
        <v>0.38764689667063834</v>
      </c>
    </row>
    <row r="3213" x14ac:dyDescent="0.4">
      <c r="A3213" s="10" t="str">
        <f>Data[[#This Row],[category]]&amp;Data[[#This Row],[subcategory]]&amp;Data[[#This Row],[date]]&amp;Data[[#This Row],[hour]]</f>
        <v>Rate classAgriculturalAvg. Weekday Event14</v>
      </c>
      <c r="B3213" s="10" t="s">
        <v>142</v>
      </c>
      <c r="C3213" t="s">
        <v>123</v>
      </c>
      <c r="D3213" t="s">
        <v>174</v>
      </c>
      <c r="E3213" t="s">
        <v>67</v>
      </c>
      <c r="F3213" s="0">
        <v>42</v>
      </c>
      <c r="G3213" s="0">
        <v>0.44824486970901489</v>
      </c>
      <c r="H3213" s="0">
        <v>0.39806881546974182</v>
      </c>
      <c r="I3213" s="0">
        <v>-0.050176054239273071</v>
      </c>
      <c r="J3213" s="0">
        <v>0.16936637461185455</v>
      </c>
      <c r="K3213" s="0">
        <v>74</v>
      </c>
      <c r="L3213" s="0">
        <v>-0.30947533249855042</v>
      </c>
      <c r="M3213" s="0">
        <v>0</v>
      </c>
      <c r="N3213" s="0">
        <v>0</v>
      </c>
      <c r="O3213" s="0"/>
      <c r="P3213" s="0"/>
      <c r="Q3213" s="0">
        <v>-0.29145652055740356</v>
      </c>
      <c r="R3213" s="0">
        <v>-0.22992537915706635</v>
      </c>
      <c r="S3213" s="0">
        <v>-0.10168945044279099</v>
      </c>
      <c r="T3213" s="0">
        <v>-0.012873634696006775</v>
      </c>
      <c r="U3213" s="0">
        <v>0.075942181050777435</v>
      </c>
      <c r="V3213" s="0">
        <v>0.2041781097650528</v>
      </c>
      <c r="W3213" s="0">
        <v>0.26570925116539001</v>
      </c>
      <c r="X3213" s="0">
        <v>0.018826285377144814</v>
      </c>
      <c r="Y3213" s="0">
        <v>0.016718890517950058</v>
      </c>
      <c r="Z3213" s="0">
        <v>-0.0021073941607028246</v>
      </c>
      <c r="AA3213" s="0">
        <v>0.0052503575570881367</v>
      </c>
      <c r="AB3213" s="0">
        <v>-0.0090351523831486702</v>
      </c>
      <c r="AC3213" s="0">
        <v>-0.0071276864036917686</v>
      </c>
      <c r="AD3213" s="0">
        <v>-0.0031523727811872959</v>
      </c>
      <c r="AE3213" s="0">
        <v>-0.00039908266626298428</v>
      </c>
      <c r="AF3213" s="0">
        <v>0.0023542074486613274</v>
      </c>
      <c r="AG3213" s="0">
        <v>0.0063295210711658001</v>
      </c>
      <c r="AH3213" s="0">
        <v>0.0082369865849614143</v>
      </c>
      <c r="AI3213">
        <v>0.45718057241505505</v>
      </c>
    </row>
    <row r="3214" x14ac:dyDescent="0.4">
      <c r="A3214" s="10" t="str">
        <f>Data[[#This Row],[category]]&amp;Data[[#This Row],[subcategory]]&amp;Data[[#This Row],[date]]&amp;Data[[#This Row],[hour]]</f>
        <v>Rate classAgriculturalAvg. Weekday Event15</v>
      </c>
      <c r="B3214" s="10" t="s">
        <v>142</v>
      </c>
      <c r="C3214" t="s">
        <v>123</v>
      </c>
      <c r="D3214" t="s">
        <v>174</v>
      </c>
      <c r="E3214" t="s">
        <v>68</v>
      </c>
      <c r="F3214" s="0">
        <v>42</v>
      </c>
      <c r="G3214" s="0">
        <v>0.34473606944084167</v>
      </c>
      <c r="H3214" s="0">
        <v>0.42240196466445923</v>
      </c>
      <c r="I3214" s="0">
        <v>0.077665887773036957</v>
      </c>
      <c r="J3214" s="0">
        <v>0.18371276557445526</v>
      </c>
      <c r="K3214" s="0">
        <v>72.630958557128906</v>
      </c>
      <c r="L3214" s="0">
        <v>0.44908428192138672</v>
      </c>
      <c r="M3214" s="0">
        <v>0</v>
      </c>
      <c r="N3214" s="0">
        <v>0</v>
      </c>
      <c r="O3214" s="0"/>
      <c r="P3214" s="0"/>
      <c r="Q3214" s="0">
        <v>-0.13523954153060913</v>
      </c>
      <c r="R3214" s="0">
        <v>-0.068496324121952057</v>
      </c>
      <c r="S3214" s="0">
        <v>0.070601992309093475</v>
      </c>
      <c r="T3214" s="0">
        <v>0.16694106161594391</v>
      </c>
      <c r="U3214" s="0">
        <v>0.26328012347221375</v>
      </c>
      <c r="V3214" s="0">
        <v>0.40237843990325928</v>
      </c>
      <c r="W3214" s="0">
        <v>0.46912166476249695</v>
      </c>
      <c r="X3214" s="0">
        <v>0.014478914439678192</v>
      </c>
      <c r="Y3214" s="0">
        <v>0.017740881070494652</v>
      </c>
      <c r="Z3214" s="0">
        <v>0.0032619673293083906</v>
      </c>
      <c r="AA3214" s="0">
        <v>0.0056950957514345646</v>
      </c>
      <c r="AB3214" s="0">
        <v>-0.0041924258694052696</v>
      </c>
      <c r="AC3214" s="0">
        <v>-0.0021233861334621906</v>
      </c>
      <c r="AD3214" s="0">
        <v>0.0021886616013944149</v>
      </c>
      <c r="AE3214" s="0">
        <v>0.0051751728169620037</v>
      </c>
      <c r="AF3214" s="0">
        <v>0.0081616835668683052</v>
      </c>
      <c r="AG3214" s="0">
        <v>0.012473731301724911</v>
      </c>
      <c r="AH3214" s="0">
        <v>0.014542771503329277</v>
      </c>
      <c r="AI3214">
        <v>0.56011203730989223</v>
      </c>
    </row>
    <row r="3215" x14ac:dyDescent="0.4">
      <c r="A3215" s="10" t="str">
        <f>Data[[#This Row],[category]]&amp;Data[[#This Row],[subcategory]]&amp;Data[[#This Row],[date]]&amp;Data[[#This Row],[hour]]</f>
        <v>Rate classAgriculturalAvg. Weekday Event16</v>
      </c>
      <c r="B3215" s="10" t="s">
        <v>142</v>
      </c>
      <c r="C3215" t="s">
        <v>123</v>
      </c>
      <c r="D3215" t="s">
        <v>174</v>
      </c>
      <c r="E3215" t="s">
        <v>69</v>
      </c>
      <c r="F3215" s="0">
        <v>42</v>
      </c>
      <c r="G3215" s="0">
        <v>0.49258151650428772</v>
      </c>
      <c r="H3215" s="0">
        <v>0.4601435661315918</v>
      </c>
      <c r="I3215" s="0">
        <v>-0.032437950372695923</v>
      </c>
      <c r="J3215" s="0">
        <v>0.18791913986206055</v>
      </c>
      <c r="K3215" s="0">
        <v>70.666664123535156</v>
      </c>
      <c r="L3215" s="0">
        <v>-0.18546541035175323</v>
      </c>
      <c r="M3215" s="0">
        <v>0</v>
      </c>
      <c r="N3215" s="0">
        <v>0</v>
      </c>
      <c r="O3215" s="0"/>
      <c r="P3215" s="0"/>
      <c r="Q3215" s="0">
        <v>-0.29607698321342468</v>
      </c>
      <c r="R3215" s="0">
        <v>-0.22780558466911316</v>
      </c>
      <c r="S3215" s="0">
        <v>-0.08552241325378418</v>
      </c>
      <c r="T3215" s="0">
        <v>0.013022481463849545</v>
      </c>
      <c r="U3215" s="0">
        <v>0.11156737804412842</v>
      </c>
      <c r="V3215" s="0">
        <v>0.2538505494594574</v>
      </c>
      <c r="W3215" s="0">
        <v>0.32212194800376892</v>
      </c>
      <c r="X3215" s="0">
        <v>0.02068842388689518</v>
      </c>
      <c r="Y3215" s="0">
        <v>0.019326029345393181</v>
      </c>
      <c r="Z3215" s="0">
        <v>-0.0013623939594253898</v>
      </c>
      <c r="AA3215" s="0">
        <v>0.0058254934847354889</v>
      </c>
      <c r="AB3215" s="0">
        <v>-0.0091783870011568069</v>
      </c>
      <c r="AC3215" s="0">
        <v>-0.0070619732141494751</v>
      </c>
      <c r="AD3215" s="0">
        <v>-0.0026511948090046644</v>
      </c>
      <c r="AE3215" s="0">
        <v>0.00040369693306274712</v>
      </c>
      <c r="AF3215" s="0">
        <v>0.0034585886169224977</v>
      </c>
      <c r="AG3215" s="0">
        <v>0.0078693674877285957</v>
      </c>
      <c r="AH3215" s="0">
        <v>0.0099857812747359276</v>
      </c>
      <c r="AI3215">
        <v>0.57353644521704439</v>
      </c>
    </row>
    <row r="3216" x14ac:dyDescent="0.4">
      <c r="A3216" s="10" t="str">
        <f>Data[[#This Row],[category]]&amp;Data[[#This Row],[subcategory]]&amp;Data[[#This Row],[date]]&amp;Data[[#This Row],[hour]]</f>
        <v>Rate classAgriculturalAvg. Weekday Event17</v>
      </c>
      <c r="B3216" s="10" t="s">
        <v>142</v>
      </c>
      <c r="C3216" t="s">
        <v>123</v>
      </c>
      <c r="D3216" t="s">
        <v>174</v>
      </c>
      <c r="E3216" t="s">
        <v>70</v>
      </c>
      <c r="F3216" s="0">
        <v>42</v>
      </c>
      <c r="G3216" s="0">
        <v>0.41405528783798218</v>
      </c>
      <c r="H3216" s="0">
        <v>0.5879669189453125</v>
      </c>
      <c r="I3216" s="0">
        <v>0.1739116758108139</v>
      </c>
      <c r="J3216" s="0">
        <v>0.21893496811389923</v>
      </c>
      <c r="K3216" s="0">
        <v>68.976188659667969</v>
      </c>
      <c r="L3216" s="0">
        <v>0.76674985885620117</v>
      </c>
      <c r="M3216" s="0">
        <v>0</v>
      </c>
      <c r="N3216" s="0">
        <v>0</v>
      </c>
      <c r="O3216" s="0"/>
      <c r="P3216" s="0"/>
      <c r="Q3216" s="0">
        <v>-0.13705547153949738</v>
      </c>
      <c r="R3216" s="0">
        <v>-0.057515949010848999</v>
      </c>
      <c r="S3216" s="0">
        <v>0.10825089365243912</v>
      </c>
      <c r="T3216" s="0">
        <v>0.22306050360202789</v>
      </c>
      <c r="U3216" s="0">
        <v>0.33787012100219727</v>
      </c>
      <c r="V3216" s="0">
        <v>0.50363695621490479</v>
      </c>
      <c r="W3216" s="0">
        <v>0.58317649364471436</v>
      </c>
      <c r="X3216" s="0">
        <v>0.01739032194018364</v>
      </c>
      <c r="Y3216" s="0">
        <v>0.024694610387086868</v>
      </c>
      <c r="Z3216" s="0">
        <v>0.007304290309548378</v>
      </c>
      <c r="AA3216" s="0">
        <v>0.0067869839258491993</v>
      </c>
      <c r="AB3216" s="0">
        <v>-0.0042487196624279022</v>
      </c>
      <c r="AC3216" s="0">
        <v>-0.0017829943681135774</v>
      </c>
      <c r="AD3216" s="0">
        <v>0.0033557775896042585</v>
      </c>
      <c r="AE3216" s="0">
        <v>0.0069148754701018333</v>
      </c>
      <c r="AF3216" s="0">
        <v>0.010473973117768764</v>
      </c>
      <c r="AG3216" s="0">
        <v>0.01561274565756321</v>
      </c>
      <c r="AH3216" s="0">
        <v>0.018078470602631569</v>
      </c>
      <c r="AI3216">
        <v>0.61898071128696586</v>
      </c>
    </row>
    <row r="3217" x14ac:dyDescent="0.4">
      <c r="A3217" s="10" t="str">
        <f>Data[[#This Row],[category]]&amp;Data[[#This Row],[subcategory]]&amp;Data[[#This Row],[date]]&amp;Data[[#This Row],[hour]]</f>
        <v>Rate classAgriculturalAvg. Weekday Event18</v>
      </c>
      <c r="B3217" s="10" t="s">
        <v>142</v>
      </c>
      <c r="C3217" t="s">
        <v>123</v>
      </c>
      <c r="D3217" t="s">
        <v>174</v>
      </c>
      <c r="E3217" t="s">
        <v>71</v>
      </c>
      <c r="F3217" s="0">
        <v>42</v>
      </c>
      <c r="G3217" s="0">
        <v>0.68046289682388306</v>
      </c>
      <c r="H3217" s="0">
        <v>0.61661094427108765</v>
      </c>
      <c r="I3217" s="0">
        <v>-0.063851915299892426</v>
      </c>
      <c r="J3217" s="0">
        <v>0.20678526163101196</v>
      </c>
      <c r="K3217" s="0">
        <v>67.654762268066406</v>
      </c>
      <c r="L3217" s="0">
        <v>-0.29643934965133667</v>
      </c>
      <c r="M3217" s="0">
        <v>0</v>
      </c>
      <c r="N3217" s="0">
        <v>0</v>
      </c>
      <c r="O3217" s="0"/>
      <c r="P3217" s="0"/>
      <c r="Q3217" s="0">
        <v>-0.42453622817993164</v>
      </c>
      <c r="R3217" s="0">
        <v>-0.34941071271896362</v>
      </c>
      <c r="S3217" s="0">
        <v>-0.19284304976463318</v>
      </c>
      <c r="T3217" s="0">
        <v>-0.084404751658439636</v>
      </c>
      <c r="U3217" s="0">
        <v>0.024033546447753906</v>
      </c>
      <c r="V3217" s="0">
        <v>0.18060122430324554</v>
      </c>
      <c r="W3217" s="0">
        <v>0.25572672486305237</v>
      </c>
      <c r="X3217" s="0">
        <v>0.028579441830515862</v>
      </c>
      <c r="Y3217" s="0">
        <v>0.025897661224007607</v>
      </c>
      <c r="Z3217" s="0">
        <v>-0.002681780606508255</v>
      </c>
      <c r="AA3217" s="0">
        <v>0.0064103431068360806</v>
      </c>
      <c r="AB3217" s="0">
        <v>-0.013160623610019684</v>
      </c>
      <c r="AC3217" s="0">
        <v>-0.010831732302904129</v>
      </c>
      <c r="AD3217" s="0">
        <v>-0.005978134460747242</v>
      </c>
      <c r="AE3217" s="0">
        <v>-0.0026165472809225321</v>
      </c>
      <c r="AF3217" s="0">
        <v>0.00074503995710983872</v>
      </c>
      <c r="AG3217" s="0">
        <v>0.0055986377410590649</v>
      </c>
      <c r="AH3217" s="0">
        <v>0.0079275285825133324</v>
      </c>
      <c r="AI3217">
        <v>0.55560297118391588</v>
      </c>
    </row>
    <row r="3218" x14ac:dyDescent="0.4">
      <c r="A3218" s="10" t="str">
        <f>Data[[#This Row],[category]]&amp;Data[[#This Row],[subcategory]]&amp;Data[[#This Row],[date]]&amp;Data[[#This Row],[hour]]</f>
        <v>Rate classAgriculturalAvg. Weekday Event19</v>
      </c>
      <c r="B3218" s="10" t="s">
        <v>142</v>
      </c>
      <c r="C3218" t="s">
        <v>123</v>
      </c>
      <c r="D3218" t="s">
        <v>174</v>
      </c>
      <c r="E3218" t="s">
        <v>72</v>
      </c>
      <c r="F3218" s="0">
        <v>42</v>
      </c>
      <c r="G3218" s="0">
        <v>0.69947618246078491</v>
      </c>
      <c r="H3218" s="0">
        <v>0.91013240814208984</v>
      </c>
      <c r="I3218" s="0">
        <v>0.21065628528594971</v>
      </c>
      <c r="J3218" s="0">
        <v>0.20314915478229523</v>
      </c>
      <c r="K3218" s="0">
        <v>64.702377319335938</v>
      </c>
      <c r="L3218" s="0">
        <v>0.98409616947174072</v>
      </c>
      <c r="M3218" s="0">
        <v>0</v>
      </c>
      <c r="N3218" s="0">
        <v>0</v>
      </c>
      <c r="O3218" s="0"/>
      <c r="P3218" s="0"/>
      <c r="Q3218" s="0">
        <v>-0.11208461225032806</v>
      </c>
      <c r="R3218" s="0">
        <v>-0.038280103355646133</v>
      </c>
      <c r="S3218" s="0">
        <v>0.11553449183702469</v>
      </c>
      <c r="T3218" s="0">
        <v>0.22206601500511169</v>
      </c>
      <c r="U3218" s="0">
        <v>0.3285975456237793</v>
      </c>
      <c r="V3218" s="0">
        <v>0.48241212964057922</v>
      </c>
      <c r="W3218" s="0">
        <v>0.55621665716171265</v>
      </c>
      <c r="X3218" s="0">
        <v>0.029378000646829605</v>
      </c>
      <c r="Y3218" s="0">
        <v>0.038225561380386353</v>
      </c>
      <c r="Z3218" s="0">
        <v>0.0088475635275244713</v>
      </c>
      <c r="AA3218" s="0">
        <v>0.0062976237386465073</v>
      </c>
      <c r="AB3218" s="0">
        <v>-0.0034746229648590088</v>
      </c>
      <c r="AC3218" s="0">
        <v>-0.0011866831919178367</v>
      </c>
      <c r="AD3218" s="0">
        <v>0.0035815692972391844</v>
      </c>
      <c r="AE3218" s="0">
        <v>0.0068840463645756245</v>
      </c>
      <c r="AF3218" s="0">
        <v>0.010186523199081421</v>
      </c>
      <c r="AG3218" s="0">
        <v>0.01495477557182312</v>
      </c>
      <c r="AH3218" s="0">
        <v>0.017242714762687683</v>
      </c>
      <c r="AI3218">
        <v>0.69333283086226061</v>
      </c>
    </row>
    <row r="3219" x14ac:dyDescent="0.4">
      <c r="A3219" s="10" t="str">
        <f>Data[[#This Row],[category]]&amp;Data[[#This Row],[subcategory]]&amp;Data[[#This Row],[date]]&amp;Data[[#This Row],[hour]]</f>
        <v>Rate classAgriculturalAvg. Weekday Event20</v>
      </c>
      <c r="B3219" s="10" t="s">
        <v>142</v>
      </c>
      <c r="C3219" t="s">
        <v>123</v>
      </c>
      <c r="D3219" t="s">
        <v>174</v>
      </c>
      <c r="E3219" t="s">
        <v>55</v>
      </c>
      <c r="F3219" s="0">
        <v>42</v>
      </c>
      <c r="G3219" s="0">
        <v>1.0128735303878784</v>
      </c>
      <c r="H3219" s="0">
        <v>0.79561150074005127</v>
      </c>
      <c r="I3219" s="0">
        <v>-0.21726205945014954</v>
      </c>
      <c r="J3219" s="0">
        <v>0.22586658596992493</v>
      </c>
      <c r="K3219" s="0">
        <v>61.107139587402344</v>
      </c>
      <c r="L3219" s="0">
        <v>-0.87465375661849976</v>
      </c>
      <c r="M3219" s="0">
        <v>0</v>
      </c>
      <c r="N3219" s="0">
        <v>0</v>
      </c>
      <c r="O3219" s="0"/>
      <c r="P3219" s="0"/>
      <c r="Q3219" s="0">
        <v>-0.57753318548202515</v>
      </c>
      <c r="R3219" s="0">
        <v>-0.49547538161277771</v>
      </c>
      <c r="S3219" s="0">
        <v>-0.32446026802062988</v>
      </c>
      <c r="T3219" s="0">
        <v>-0.20601570606231689</v>
      </c>
      <c r="U3219" s="0">
        <v>-0.087571151554584503</v>
      </c>
      <c r="V3219" s="0">
        <v>0.083443969488143921</v>
      </c>
      <c r="W3219" s="0">
        <v>0.16550177335739136</v>
      </c>
      <c r="X3219" s="0">
        <v>0.042540688067674637</v>
      </c>
      <c r="Y3219" s="0">
        <v>0.03341568261384964</v>
      </c>
      <c r="Z3219" s="0">
        <v>-0.0091250063851475716</v>
      </c>
      <c r="AA3219" s="0">
        <v>0.0070018642581999302</v>
      </c>
      <c r="AB3219" s="0">
        <v>-0.017903529107570648</v>
      </c>
      <c r="AC3219" s="0">
        <v>-0.015359736979007721</v>
      </c>
      <c r="AD3219" s="0">
        <v>-0.0100582679733634</v>
      </c>
      <c r="AE3219" s="0">
        <v>-0.0063864868134260178</v>
      </c>
      <c r="AF3219" s="0">
        <v>-0.002714705653488636</v>
      </c>
      <c r="AG3219" s="0">
        <v>0.0025867633521556854</v>
      </c>
      <c r="AH3219" s="0">
        <v>0.0051305550150573254</v>
      </c>
      <c r="AI3219">
        <v>0.84743698298282766</v>
      </c>
    </row>
    <row r="3220" x14ac:dyDescent="0.4">
      <c r="A3220" s="10" t="str">
        <f>Data[[#This Row],[category]]&amp;Data[[#This Row],[subcategory]]&amp;Data[[#This Row],[date]]&amp;Data[[#This Row],[hour]]</f>
        <v>Rate classAgriculturalAvg. Weekday Event21</v>
      </c>
      <c r="B3220" s="10" t="s">
        <v>142</v>
      </c>
      <c r="C3220" t="s">
        <v>123</v>
      </c>
      <c r="D3220" t="s">
        <v>174</v>
      </c>
      <c r="E3220" t="s">
        <v>73</v>
      </c>
      <c r="F3220" s="0">
        <v>42</v>
      </c>
      <c r="G3220" s="0">
        <v>0.88556122779846191</v>
      </c>
      <c r="H3220" s="0">
        <v>0.81252771615982056</v>
      </c>
      <c r="I3220" s="0">
        <v>-0.073033533990383148</v>
      </c>
      <c r="J3220" s="0">
        <v>0.14972977340221405</v>
      </c>
      <c r="K3220" s="0">
        <v>59.095237731933594</v>
      </c>
      <c r="L3220" s="0">
        <v>-0.50221395492553711</v>
      </c>
      <c r="M3220" s="0">
        <v>0</v>
      </c>
      <c r="N3220" s="0">
        <v>0</v>
      </c>
      <c r="O3220" s="0"/>
      <c r="P3220" s="0"/>
      <c r="Q3220" s="0">
        <v>-0.27396500110626221</v>
      </c>
      <c r="R3220" s="0">
        <v>-0.21956788003444672</v>
      </c>
      <c r="S3220" s="0">
        <v>-0.10619982331991196</v>
      </c>
      <c r="T3220" s="0">
        <v>-0.027681455016136169</v>
      </c>
      <c r="U3220" s="0">
        <v>0.050836913287639618</v>
      </c>
      <c r="V3220" s="0">
        <v>0.16420497000217438</v>
      </c>
      <c r="W3220" s="0">
        <v>0.21860210597515106</v>
      </c>
      <c r="X3220" s="0">
        <v>0.037193574011325836</v>
      </c>
      <c r="Y3220" s="0">
        <v>0.034126162528991699</v>
      </c>
      <c r="Z3220" s="0">
        <v>-0.0030674084555357695</v>
      </c>
      <c r="AA3220" s="0">
        <v>0.0046416227705776691</v>
      </c>
      <c r="AB3220" s="0">
        <v>-0.0084929149597883224</v>
      </c>
      <c r="AC3220" s="0">
        <v>-0.0068066040985286236</v>
      </c>
      <c r="AD3220" s="0">
        <v>-0.0032921945676207542</v>
      </c>
      <c r="AE3220" s="0">
        <v>-0.00085812510224059224</v>
      </c>
      <c r="AF3220" s="0">
        <v>0.0015759442467242479</v>
      </c>
      <c r="AG3220" s="0">
        <v>0.0050903540104627609</v>
      </c>
      <c r="AH3220" s="0">
        <v>0.0067766648717224598</v>
      </c>
      <c r="AI3220">
        <v>0.7854376080864256</v>
      </c>
    </row>
    <row r="3221" x14ac:dyDescent="0.4">
      <c r="A3221" s="10" t="str">
        <f>Data[[#This Row],[category]]&amp;Data[[#This Row],[subcategory]]&amp;Data[[#This Row],[date]]&amp;Data[[#This Row],[hour]]</f>
        <v>Rate classAgriculturalAvg. Weekday Event22</v>
      </c>
      <c r="B3221" s="10" t="s">
        <v>142</v>
      </c>
      <c r="C3221" t="s">
        <v>123</v>
      </c>
      <c r="D3221" t="s">
        <v>174</v>
      </c>
      <c r="E3221" t="s">
        <v>74</v>
      </c>
      <c r="F3221" s="0">
        <v>42</v>
      </c>
      <c r="G3221" s="0">
        <v>0.96070826053619385</v>
      </c>
      <c r="H3221" s="0">
        <v>0.78403550386428833</v>
      </c>
      <c r="I3221" s="0">
        <v>-0.17667275667190552</v>
      </c>
      <c r="J3221" s="0">
        <v>0.14339317381381989</v>
      </c>
      <c r="K3221" s="0">
        <v>57.547618865966797</v>
      </c>
      <c r="L3221" s="0">
        <v>-1.2559696435928345</v>
      </c>
      <c r="M3221" s="0">
        <v>0</v>
      </c>
      <c r="N3221" s="0">
        <v>0</v>
      </c>
      <c r="O3221" s="0"/>
      <c r="P3221" s="0"/>
      <c r="Q3221" s="0">
        <v>-0.34868645668029785</v>
      </c>
      <c r="R3221" s="0">
        <v>-0.29659143090248108</v>
      </c>
      <c r="S3221" s="0">
        <v>-0.18802112340927124</v>
      </c>
      <c r="T3221" s="0">
        <v>-0.1128256767988205</v>
      </c>
      <c r="U3221" s="0">
        <v>-0.037630222737789154</v>
      </c>
      <c r="V3221" s="0">
        <v>0.070940069854259491</v>
      </c>
      <c r="W3221" s="0">
        <v>0.12303510308265686</v>
      </c>
      <c r="X3221" s="0">
        <v>0.040349747985601425</v>
      </c>
      <c r="Y3221" s="0">
        <v>0.032929491251707077</v>
      </c>
      <c r="Z3221" s="0">
        <v>-0.0074202558025717735</v>
      </c>
      <c r="AA3221" s="0">
        <v>0.0044451882131397724</v>
      </c>
      <c r="AB3221" s="0">
        <v>-0.010809279978275299</v>
      </c>
      <c r="AC3221" s="0">
        <v>-0.0091943340376019478</v>
      </c>
      <c r="AD3221" s="0">
        <v>-0.0058286548592150211</v>
      </c>
      <c r="AE3221" s="0">
        <v>-0.0034975958988070488</v>
      </c>
      <c r="AF3221" s="0">
        <v>-0.0011665369383990765</v>
      </c>
      <c r="AG3221" s="0">
        <v>0.0021991420071572065</v>
      </c>
      <c r="AH3221" s="0">
        <v>0.0038140879478305578</v>
      </c>
      <c r="AI3221">
        <v>0.739500775671317</v>
      </c>
    </row>
    <row r="3222" x14ac:dyDescent="0.4">
      <c r="A3222" s="10" t="str">
        <f>Data[[#This Row],[category]]&amp;Data[[#This Row],[subcategory]]&amp;Data[[#This Row],[date]]&amp;Data[[#This Row],[hour]]</f>
        <v>Rate classAgriculturalAvg. Weekday Event23</v>
      </c>
      <c r="B3222" s="10" t="s">
        <v>142</v>
      </c>
      <c r="C3222" t="s">
        <v>123</v>
      </c>
      <c r="D3222" t="s">
        <v>174</v>
      </c>
      <c r="E3222" t="s">
        <v>75</v>
      </c>
      <c r="F3222" s="0">
        <v>42</v>
      </c>
      <c r="G3222" s="0">
        <v>0.68885821104049683</v>
      </c>
      <c r="H3222" s="0">
        <v>0.7222256064414978</v>
      </c>
      <c r="I3222" s="0">
        <v>0.033367421478033066</v>
      </c>
      <c r="J3222" s="0">
        <v>0.13294969499111176</v>
      </c>
      <c r="K3222" s="0">
        <v>55.75</v>
      </c>
      <c r="L3222" s="0">
        <v>0.26207506656646729</v>
      </c>
      <c r="M3222" s="0">
        <v>0</v>
      </c>
      <c r="N3222" s="0">
        <v>0</v>
      </c>
      <c r="O3222" s="0"/>
      <c r="P3222" s="0"/>
      <c r="Q3222" s="0">
        <v>-0.17795410752296448</v>
      </c>
      <c r="R3222" s="0">
        <v>-0.1296532154083252</v>
      </c>
      <c r="S3222" s="0">
        <v>-0.028990207239985466</v>
      </c>
      <c r="T3222" s="0">
        <v>0.040728680789470673</v>
      </c>
      <c r="U3222" s="0">
        <v>0.11044757068157196</v>
      </c>
      <c r="V3222" s="0">
        <v>0.21111057698726654</v>
      </c>
      <c r="W3222" s="0">
        <v>0.25941145420074463</v>
      </c>
      <c r="X3222" s="0">
        <v>0.028932046145200729</v>
      </c>
      <c r="Y3222" s="0">
        <v>0.030333476141095161</v>
      </c>
      <c r="Z3222" s="0">
        <v>0.0014014316257089376</v>
      </c>
      <c r="AA3222" s="0">
        <v>0.0041214404627680779</v>
      </c>
      <c r="AB3222" s="0">
        <v>-0.0055165770463645458</v>
      </c>
      <c r="AC3222" s="0">
        <v>-0.0040192492306232452</v>
      </c>
      <c r="AD3222" s="0">
        <v>-0.00089869636576622725</v>
      </c>
      <c r="AE3222" s="0">
        <v>0.0012625891249626875</v>
      </c>
      <c r="AF3222" s="0">
        <v>0.0034238747321069241</v>
      </c>
      <c r="AG3222" s="0">
        <v>0.0065444274805486202</v>
      </c>
      <c r="AH3222" s="0">
        <v>0.0080417552962899208</v>
      </c>
      <c r="AI3222">
        <v>0.32633423255124683</v>
      </c>
    </row>
    <row r="3223" x14ac:dyDescent="0.4">
      <c r="A3223" s="10" t="str">
        <f>Data[[#This Row],[category]]&amp;Data[[#This Row],[subcategory]]&amp;Data[[#This Row],[date]]&amp;Data[[#This Row],[hour]]</f>
        <v>Rate classAgriculturalAvg. Weekday Event24</v>
      </c>
      <c r="B3223" s="10" t="s">
        <v>142</v>
      </c>
      <c r="C3223" t="s">
        <v>123</v>
      </c>
      <c r="D3223" t="s">
        <v>174</v>
      </c>
      <c r="E3223" t="s">
        <v>76</v>
      </c>
      <c r="F3223" s="0">
        <v>42</v>
      </c>
      <c r="G3223" s="0">
        <v>0.65427094697952271</v>
      </c>
      <c r="H3223" s="0">
        <v>0.70453113317489624</v>
      </c>
      <c r="I3223" s="0">
        <v>0.050260178744792938</v>
      </c>
      <c r="J3223" s="0">
        <v>0.13610005378723145</v>
      </c>
      <c r="K3223" s="0">
        <v>55.416664123535156</v>
      </c>
      <c r="L3223" s="0">
        <v>0.38698333501815796</v>
      </c>
      <c r="M3223" s="0">
        <v>0</v>
      </c>
      <c r="N3223" s="0">
        <v>0</v>
      </c>
      <c r="O3223" s="0"/>
      <c r="P3223" s="0"/>
      <c r="Q3223" s="0">
        <v>-0.14929457008838654</v>
      </c>
      <c r="R3223" s="0">
        <v>-0.099849149584770203</v>
      </c>
      <c r="S3223" s="0">
        <v>0.0031991514842957258</v>
      </c>
      <c r="T3223" s="0">
        <v>0.07457008957862854</v>
      </c>
      <c r="U3223" s="0">
        <v>0.14594103395938873</v>
      </c>
      <c r="V3223" s="0">
        <v>0.24898932874202728</v>
      </c>
      <c r="W3223" s="0">
        <v>0.29843476414680481</v>
      </c>
      <c r="X3223" s="0">
        <v>0.027479380369186401</v>
      </c>
      <c r="Y3223" s="0">
        <v>0.029590306803584099</v>
      </c>
      <c r="Z3223" s="0">
        <v>0.0021109275985509157</v>
      </c>
      <c r="AA3223" s="0">
        <v>0.0042191017419099808</v>
      </c>
      <c r="AB3223" s="0">
        <v>-0.0046281320974230766</v>
      </c>
      <c r="AC3223" s="0">
        <v>-0.0030953236855566502</v>
      </c>
      <c r="AD3223" s="0">
        <v>9.9173666967544705e-005</v>
      </c>
      <c r="AE3223" s="0">
        <v>0.0023116727825254202</v>
      </c>
      <c r="AF3223" s="0">
        <v>0.0045241718180477619</v>
      </c>
      <c r="AG3223" s="0">
        <v>0.0077186692506074905</v>
      </c>
      <c r="AH3223" s="0">
        <v>0.0092514771968126297</v>
      </c>
      <c r="AI3223">
        <v>0.24616356844364873</v>
      </c>
    </row>
    <row r="3224" x14ac:dyDescent="0.4">
      <c r="A3224" s="10" t="str">
        <f>Data[[#This Row],[category]]&amp;Data[[#This Row],[subcategory]]&amp;Data[[#This Row],[date]]&amp;Data[[#This Row],[hour]]</f>
        <v>Rate classAgriculturalAvg. Weekday EventAvg. 11 to 6 pm</v>
      </c>
      <c r="B3224" s="10" t="s">
        <v>142</v>
      </c>
      <c r="C3224" t="s">
        <v>123</v>
      </c>
      <c r="D3224" t="s">
        <v>174</v>
      </c>
      <c r="E3224" t="s">
        <v>77</v>
      </c>
      <c r="F3224" s="0">
        <v>42</v>
      </c>
      <c r="G3224" s="0">
        <v>0.48553153872489929</v>
      </c>
      <c r="H3224" s="0">
        <v>0.47455033659934998</v>
      </c>
      <c r="I3224" s="0">
        <v>-0.010981150902807713</v>
      </c>
      <c r="J3224" s="0">
        <v>0.18120652437210083</v>
      </c>
      <c r="K3224" s="0">
        <v>71.636054992675781</v>
      </c>
      <c r="L3224" s="0">
        <v>-0.063653744757175446</v>
      </c>
      <c r="M3224" s="0">
        <v>0</v>
      </c>
      <c r="N3224" s="0">
        <v>0</v>
      </c>
      <c r="O3224" s="0"/>
      <c r="P3224" s="0"/>
      <c r="Q3224" s="0">
        <v>-0.28432190418243408</v>
      </c>
      <c r="R3224" s="0">
        <v>-0.21848918497562408</v>
      </c>
      <c r="S3224" s="0">
        <v>-0.081288479268550873</v>
      </c>
      <c r="T3224" s="0">
        <v>0.01373631414026022</v>
      </c>
      <c r="U3224" s="0">
        <v>0.10876110941171646</v>
      </c>
      <c r="V3224" s="0">
        <v>0.24596181511878967</v>
      </c>
      <c r="W3224" s="0">
        <v>0.31179451942443848</v>
      </c>
      <c r="X3224" s="0">
        <v>0.020392324775457382</v>
      </c>
      <c r="Y3224" s="0">
        <v>0.019931113347411156</v>
      </c>
      <c r="Z3224" s="0">
        <v>-0.00046120834304019809</v>
      </c>
      <c r="AA3224" s="0">
        <v>0.0056174020282924175</v>
      </c>
      <c r="AB3224" s="0">
        <v>-0.0088139781728386879</v>
      </c>
      <c r="AC3224" s="0">
        <v>-0.0067731644958257675</v>
      </c>
      <c r="AD3224" s="0">
        <v>-0.0025199428200721741</v>
      </c>
      <c r="AE3224" s="0">
        <v>0.00042582573951222003</v>
      </c>
      <c r="AF3224" s="0">
        <v>0.0033715942408889532</v>
      </c>
      <c r="AG3224" s="0">
        <v>0.0076248161494731903</v>
      </c>
      <c r="AH3224" s="0">
        <v>0.0096656298264861107</v>
      </c>
      <c r="AI3224">
        <v>0.27845886701442168</v>
      </c>
    </row>
    <row r="3225" x14ac:dyDescent="0.4">
      <c r="A3225" s="10" t="str">
        <f>Data[[#This Row],[category]]&amp;Data[[#This Row],[subcategory]]&amp;Data[[#This Row],[date]]&amp;Data[[#This Row],[hour]]</f>
        <v>Rate classAgriculturalAvg. Weekday EventAvg. 2 to 6pm</v>
      </c>
      <c r="B3225" s="10" t="s">
        <v>142</v>
      </c>
      <c r="C3225" t="s">
        <v>123</v>
      </c>
      <c r="D3225" t="s">
        <v>174</v>
      </c>
      <c r="E3225" t="s">
        <v>78</v>
      </c>
      <c r="F3225" s="0">
        <v>42</v>
      </c>
      <c r="G3225" s="0">
        <v>0.48295894265174866</v>
      </c>
      <c r="H3225" s="0">
        <v>0.52178084850311279</v>
      </c>
      <c r="I3225" s="0">
        <v>0.038821939378976822</v>
      </c>
      <c r="J3225" s="0">
        <v>0.20666873455047607</v>
      </c>
      <c r="K3225" s="0">
        <v>69.982147216796875</v>
      </c>
      <c r="L3225" s="0">
        <v>0.20209813117980957</v>
      </c>
      <c r="M3225" s="0">
        <v>0</v>
      </c>
      <c r="N3225" s="0">
        <v>0</v>
      </c>
      <c r="O3225" s="0"/>
      <c r="P3225" s="0"/>
      <c r="Q3225" s="0">
        <v>-0.26028499007225037</v>
      </c>
      <c r="R3225" s="0">
        <v>-0.18520182371139526</v>
      </c>
      <c r="S3225" s="0">
        <v>-0.02872237004339695</v>
      </c>
      <c r="T3225" s="0">
        <v>0.079654820263385773</v>
      </c>
      <c r="U3225" s="0">
        <v>0.18803201615810394</v>
      </c>
      <c r="V3225" s="0">
        <v>0.34451144933700562</v>
      </c>
      <c r="W3225" s="0">
        <v>0.41959464550018311</v>
      </c>
      <c r="X3225" s="0">
        <v>0.020284274592995644</v>
      </c>
      <c r="Y3225" s="0">
        <v>0.021914796903729439</v>
      </c>
      <c r="Z3225" s="0">
        <v>0.0016305214958265424</v>
      </c>
      <c r="AA3225" s="0">
        <v>0.0064067309722304344</v>
      </c>
      <c r="AB3225" s="0">
        <v>-0.0080688353627920151</v>
      </c>
      <c r="AC3225" s="0">
        <v>-0.0057412567548453808</v>
      </c>
      <c r="AD3225" s="0">
        <v>-0.00089039362501353025</v>
      </c>
      <c r="AE3225" s="0">
        <v>0.0024692993611097336</v>
      </c>
      <c r="AF3225" s="0">
        <v>0.0058289924636483192</v>
      </c>
      <c r="AG3225" s="0">
        <v>0.010679855011403561</v>
      </c>
      <c r="AH3225" s="0">
        <v>0.013007434085011482</v>
      </c>
      <c r="AI3225">
        <v>0.41509546703788658</v>
      </c>
    </row>
    <row r="3226" x14ac:dyDescent="0.4">
      <c r="A3226" s="10" t="str">
        <f>Data[[#This Row],[category]]&amp;Data[[#This Row],[subcategory]]&amp;Data[[#This Row],[date]]&amp;Data[[#This Row],[hour]]</f>
        <v>Rate classCommercial8/31/20171</v>
      </c>
      <c r="B3226" s="10" t="s">
        <v>142</v>
      </c>
      <c r="C3226" t="s">
        <v>124</v>
      </c>
      <c r="D3226" t="s">
        <v>111</v>
      </c>
      <c r="E3226" t="s">
        <v>41</v>
      </c>
      <c r="F3226" s="0">
        <v>117118</v>
      </c>
      <c r="G3226" s="0">
        <v>1.6284422874450684</v>
      </c>
      <c r="H3226" s="0">
        <v>1.6304563283920288</v>
      </c>
      <c r="I3226" s="0">
        <v>0.0020140493288636208</v>
      </c>
      <c r="J3226" s="0">
        <v>0.0040579969063401222</v>
      </c>
      <c r="K3226" s="0">
        <v>72.501998901367188</v>
      </c>
      <c r="L3226" s="0">
        <v>0.49803739786148071</v>
      </c>
      <c r="M3226" s="0">
        <v>0</v>
      </c>
      <c r="N3226" s="0">
        <v>0</v>
      </c>
      <c r="O3226" s="0">
        <v>3.7694613933563232</v>
      </c>
      <c r="P3226" s="0">
        <v>3.6434767246246338</v>
      </c>
      <c r="Q3226" s="0">
        <v>-0.0041606337763369083</v>
      </c>
      <c r="R3226" s="0">
        <v>-0.0026863550301641226</v>
      </c>
      <c r="S3226" s="0">
        <v>0.0003861615841742605</v>
      </c>
      <c r="T3226" s="0">
        <v>0.0025141772348433733</v>
      </c>
      <c r="U3226" s="0">
        <v>0.0046421927399933338</v>
      </c>
      <c r="V3226" s="0">
        <v>0.0077147097326815128</v>
      </c>
      <c r="W3226" s="0">
        <v>0.0091889882460236549</v>
      </c>
      <c r="X3226" s="0">
        <v>190.71989440917969</v>
      </c>
      <c r="Y3226" s="0">
        <v>190.95578002929687</v>
      </c>
      <c r="Z3226" s="0">
        <v>0.23588141798973083</v>
      </c>
      <c r="AA3226" s="0">
        <v>0.47459086775779724</v>
      </c>
      <c r="AB3226" s="0">
        <v>-0.48659443855285645</v>
      </c>
      <c r="AC3226" s="0">
        <v>-0.31417462229728699</v>
      </c>
      <c r="AD3226" s="0">
        <v>0.045162361115217209</v>
      </c>
      <c r="AE3226" s="0">
        <v>0.29403805732727051</v>
      </c>
      <c r="AF3226" s="0">
        <v>0.54291373491287231</v>
      </c>
      <c r="AG3226" s="0">
        <v>0.90225070714950562</v>
      </c>
      <c r="AH3226" s="0">
        <v>1.0746705532073975</v>
      </c>
      <c r="AI3226">
        <v>0.22018943743901787</v>
      </c>
    </row>
    <row r="3227" x14ac:dyDescent="0.4">
      <c r="A3227" s="10" t="str">
        <f>Data[[#This Row],[category]]&amp;Data[[#This Row],[subcategory]]&amp;Data[[#This Row],[date]]&amp;Data[[#This Row],[hour]]</f>
        <v>Rate classCommercial8/31/20172</v>
      </c>
      <c r="B3227" s="10" t="s">
        <v>142</v>
      </c>
      <c r="C3227" t="s">
        <v>124</v>
      </c>
      <c r="D3227" t="s">
        <v>111</v>
      </c>
      <c r="E3227" t="s">
        <v>42</v>
      </c>
      <c r="F3227" s="0">
        <v>117118</v>
      </c>
      <c r="G3227" s="0">
        <v>1.5599426031112671</v>
      </c>
      <c r="H3227" s="0">
        <v>1.5697180032730103</v>
      </c>
      <c r="I3227" s="0">
        <v>0.0097754402086138725</v>
      </c>
      <c r="J3227" s="0">
        <v>0.0038367754314094782</v>
      </c>
      <c r="K3227" s="0">
        <v>72.048759460449219</v>
      </c>
      <c r="L3227" s="0">
        <v>2.5569770336151123</v>
      </c>
      <c r="M3227" s="0">
        <v>1</v>
      </c>
      <c r="N3227" s="0">
        <v>1</v>
      </c>
      <c r="O3227" s="0">
        <v>3.7694613933563232</v>
      </c>
      <c r="P3227" s="0">
        <v>3.6434767246246338</v>
      </c>
      <c r="Q3227" s="0">
        <v>0.0039274655282497406</v>
      </c>
      <c r="R3227" s="0">
        <v>0.0053213741630315781</v>
      </c>
      <c r="S3227" s="0">
        <v>0.0082263927906751633</v>
      </c>
      <c r="T3227" s="0">
        <v>0.010238399729132652</v>
      </c>
      <c r="U3227" s="0">
        <v>0.012250406667590141</v>
      </c>
      <c r="V3227" s="0">
        <v>0.015155425295233727</v>
      </c>
      <c r="W3227" s="0">
        <v>0.016549333930015564</v>
      </c>
      <c r="X3227" s="0">
        <v>182.69735717773437</v>
      </c>
      <c r="Y3227" s="0">
        <v>183.84223937988281</v>
      </c>
      <c r="Z3227" s="0">
        <v>1.1448800563812256</v>
      </c>
      <c r="AA3227" s="0">
        <v>0.44871854782104492</v>
      </c>
      <c r="AB3227" s="0">
        <v>0.45932495594024658</v>
      </c>
      <c r="AC3227" s="0">
        <v>0.62234532833099365</v>
      </c>
      <c r="AD3227" s="0">
        <v>0.9620930552482605</v>
      </c>
      <c r="AE3227" s="0">
        <v>1.1974012851715088</v>
      </c>
      <c r="AF3227" s="0">
        <v>1.4327095746994019</v>
      </c>
      <c r="AG3227" s="0">
        <v>1.7724572420120239</v>
      </c>
      <c r="AH3227" s="0">
        <v>1.935477614402771</v>
      </c>
      <c r="AI3227">
        <v>0.19150952477988348</v>
      </c>
    </row>
    <row r="3228" x14ac:dyDescent="0.4">
      <c r="A3228" s="10" t="str">
        <f>Data[[#This Row],[category]]&amp;Data[[#This Row],[subcategory]]&amp;Data[[#This Row],[date]]&amp;Data[[#This Row],[hour]]</f>
        <v>Rate classCommercial8/31/20173</v>
      </c>
      <c r="B3228" s="10" t="s">
        <v>142</v>
      </c>
      <c r="C3228" t="s">
        <v>124</v>
      </c>
      <c r="D3228" t="s">
        <v>111</v>
      </c>
      <c r="E3228" t="s">
        <v>43</v>
      </c>
      <c r="F3228" s="0">
        <v>117118</v>
      </c>
      <c r="G3228" s="0">
        <v>1.521368145942688</v>
      </c>
      <c r="H3228" s="0">
        <v>1.5281386375427246</v>
      </c>
      <c r="I3228" s="0">
        <v>0.0067706042900681496</v>
      </c>
      <c r="J3228" s="0">
        <v>0.0036845682188868523</v>
      </c>
      <c r="K3228" s="0">
        <v>71.735282897949219</v>
      </c>
      <c r="L3228" s="0">
        <v>1.8434736728668213</v>
      </c>
      <c r="M3228" s="0">
        <v>1</v>
      </c>
      <c r="N3228" s="0">
        <v>0</v>
      </c>
      <c r="O3228" s="0">
        <v>3.7694613933563232</v>
      </c>
      <c r="P3228" s="0">
        <v>3.6434767246246338</v>
      </c>
      <c r="Q3228" s="0">
        <v>0.0011474082712084055</v>
      </c>
      <c r="R3228" s="0">
        <v>0.0024860193952918053</v>
      </c>
      <c r="S3228" s="0">
        <v>0.0052757943049073219</v>
      </c>
      <c r="T3228" s="0">
        <v>0.0072079836390912533</v>
      </c>
      <c r="U3228" s="0">
        <v>0.0091401729732751846</v>
      </c>
      <c r="V3228" s="0">
        <v>0.011929947882890701</v>
      </c>
      <c r="W3228" s="0">
        <v>0.013268559239804745</v>
      </c>
      <c r="X3228" s="0">
        <v>178.17958068847656</v>
      </c>
      <c r="Y3228" s="0">
        <v>178.9725341796875</v>
      </c>
      <c r="Z3228" s="0">
        <v>0.79295963048934937</v>
      </c>
      <c r="AA3228" s="0">
        <v>0.43091762065887451</v>
      </c>
      <c r="AB3228" s="0">
        <v>0.13419166207313538</v>
      </c>
      <c r="AC3228" s="0">
        <v>0.29074493050575256</v>
      </c>
      <c r="AD3228" s="0">
        <v>0.61701464653015137</v>
      </c>
      <c r="AE3228" s="0">
        <v>0.84298807382583618</v>
      </c>
      <c r="AF3228" s="0">
        <v>1.068961501121521</v>
      </c>
      <c r="AG3228" s="0">
        <v>1.3952312469482422</v>
      </c>
      <c r="AH3228" s="0">
        <v>1.5517845153808594</v>
      </c>
      <c r="AI3228">
        <v>0.17795358450961984</v>
      </c>
    </row>
    <row r="3229" x14ac:dyDescent="0.4">
      <c r="A3229" s="10" t="str">
        <f>Data[[#This Row],[category]]&amp;Data[[#This Row],[subcategory]]&amp;Data[[#This Row],[date]]&amp;Data[[#This Row],[hour]]</f>
        <v>Rate classCommercial8/31/20174</v>
      </c>
      <c r="B3229" s="10" t="s">
        <v>142</v>
      </c>
      <c r="C3229" t="s">
        <v>124</v>
      </c>
      <c r="D3229" t="s">
        <v>111</v>
      </c>
      <c r="E3229" t="s">
        <v>44</v>
      </c>
      <c r="F3229" s="0">
        <v>117118</v>
      </c>
      <c r="G3229" s="0">
        <v>1.4962975978851318</v>
      </c>
      <c r="H3229" s="0">
        <v>1.5113333463668823</v>
      </c>
      <c r="I3229" s="0">
        <v>0.015035875141620636</v>
      </c>
      <c r="J3229" s="0">
        <v>0.0036791255697607994</v>
      </c>
      <c r="K3229" s="0">
        <v>71.778152465820313</v>
      </c>
      <c r="L3229" s="0">
        <v>4.1023235321044922</v>
      </c>
      <c r="M3229" s="0">
        <v>1</v>
      </c>
      <c r="N3229" s="0">
        <v>1</v>
      </c>
      <c r="O3229" s="0">
        <v>3.7694613933563232</v>
      </c>
      <c r="P3229" s="0">
        <v>3.6434767246246338</v>
      </c>
      <c r="Q3229" s="0">
        <v>0.0094542317092418671</v>
      </c>
      <c r="R3229" s="0">
        <v>0.010790865868330002</v>
      </c>
      <c r="S3229" s="0">
        <v>0.013576519675552845</v>
      </c>
      <c r="T3229" s="0">
        <v>0.015505854971706867</v>
      </c>
      <c r="U3229" s="0">
        <v>0.017435191199183464</v>
      </c>
      <c r="V3229" s="0">
        <v>0.020220844075083733</v>
      </c>
      <c r="W3229" s="0">
        <v>0.021557478234171867</v>
      </c>
      <c r="X3229" s="0">
        <v>175.24337768554688</v>
      </c>
      <c r="Y3229" s="0">
        <v>177.00434875488281</v>
      </c>
      <c r="Z3229" s="0">
        <v>1.7609716653823853</v>
      </c>
      <c r="AA3229" s="0">
        <v>0.43028110265731812</v>
      </c>
      <c r="AB3229" s="0">
        <v>1.1056913137435913</v>
      </c>
      <c r="AC3229" s="0">
        <v>1.2620134353637695</v>
      </c>
      <c r="AD3229" s="0">
        <v>1.5878012180328369</v>
      </c>
      <c r="AE3229" s="0">
        <v>1.8134407997131348</v>
      </c>
      <c r="AF3229" s="0">
        <v>2.0390803813934326</v>
      </c>
      <c r="AG3229" s="0">
        <v>2.3648681640625</v>
      </c>
      <c r="AH3229" s="0">
        <v>2.5211901664733887</v>
      </c>
      <c r="AI3229">
        <v>0.16722967619790552</v>
      </c>
    </row>
    <row r="3230" x14ac:dyDescent="0.4">
      <c r="A3230" s="10" t="str">
        <f>Data[[#This Row],[category]]&amp;Data[[#This Row],[subcategory]]&amp;Data[[#This Row],[date]]&amp;Data[[#This Row],[hour]]</f>
        <v>Rate classCommercial8/31/20175</v>
      </c>
      <c r="B3230" s="10" t="s">
        <v>142</v>
      </c>
      <c r="C3230" t="s">
        <v>124</v>
      </c>
      <c r="D3230" t="s">
        <v>111</v>
      </c>
      <c r="E3230" t="s">
        <v>45</v>
      </c>
      <c r="F3230" s="0">
        <v>117118</v>
      </c>
      <c r="G3230" s="0">
        <v>1.4980857372283936</v>
      </c>
      <c r="H3230" s="0">
        <v>1.5303432941436768</v>
      </c>
      <c r="I3230" s="0">
        <v>0.032257534563541412</v>
      </c>
      <c r="J3230" s="0">
        <v>0.0038093938492238522</v>
      </c>
      <c r="K3230" s="0">
        <v>71.659477233886719</v>
      </c>
      <c r="L3230" s="0">
        <v>8.4980258941650391</v>
      </c>
      <c r="M3230" s="0">
        <v>1</v>
      </c>
      <c r="N3230" s="0">
        <v>1</v>
      </c>
      <c r="O3230" s="0">
        <v>3.7694613933563232</v>
      </c>
      <c r="P3230" s="0">
        <v>3.6434767246246338</v>
      </c>
      <c r="Q3230" s="0">
        <v>0.026050744578242302</v>
      </c>
      <c r="R3230" s="0">
        <v>0.027434704825282097</v>
      </c>
      <c r="S3230" s="0">
        <v>0.030318992212414742</v>
      </c>
      <c r="T3230" s="0">
        <v>0.032316640019416809</v>
      </c>
      <c r="U3230" s="0">
        <v>0.034314289689064026</v>
      </c>
      <c r="V3230" s="0">
        <v>0.037198573350906372</v>
      </c>
      <c r="W3230" s="0">
        <v>0.038582533597946167</v>
      </c>
      <c r="X3230" s="0">
        <v>175.45280456542969</v>
      </c>
      <c r="Y3230" s="0">
        <v>179.23074340820312</v>
      </c>
      <c r="Z3230" s="0">
        <v>3.7779378890991211</v>
      </c>
      <c r="AA3230" s="0">
        <v>0.44551622867584229</v>
      </c>
      <c r="AB3230" s="0">
        <v>3.0466866493225098</v>
      </c>
      <c r="AC3230" s="0">
        <v>3.2085437774658203</v>
      </c>
      <c r="AD3230" s="0">
        <v>3.5458667278289795</v>
      </c>
      <c r="AE3230" s="0">
        <v>3.7794957160949707</v>
      </c>
      <c r="AF3230" s="0">
        <v>4.0131244659423828</v>
      </c>
      <c r="AG3230" s="0">
        <v>4.3504476547241211</v>
      </c>
      <c r="AH3230" s="0">
        <v>4.5123047828674316</v>
      </c>
      <c r="AI3230">
        <v>0.16568368867206118</v>
      </c>
    </row>
    <row r="3231" x14ac:dyDescent="0.4">
      <c r="A3231" s="10" t="str">
        <f>Data[[#This Row],[category]]&amp;Data[[#This Row],[subcategory]]&amp;Data[[#This Row],[date]]&amp;Data[[#This Row],[hour]]</f>
        <v>Rate classCommercial8/31/20176</v>
      </c>
      <c r="B3231" s="10" t="s">
        <v>142</v>
      </c>
      <c r="C3231" t="s">
        <v>124</v>
      </c>
      <c r="D3231" t="s">
        <v>111</v>
      </c>
      <c r="E3231" t="s">
        <v>46</v>
      </c>
      <c r="F3231" s="0">
        <v>117118</v>
      </c>
      <c r="G3231" s="0">
        <v>1.6016925573348999</v>
      </c>
      <c r="H3231" s="0">
        <v>1.6336833238601685</v>
      </c>
      <c r="I3231" s="0">
        <v>0.031990967690944672</v>
      </c>
      <c r="J3231" s="0">
        <v>0.0043590134009718895</v>
      </c>
      <c r="K3231" s="0">
        <v>71.121208190917969</v>
      </c>
      <c r="L3231" s="0">
        <v>7.3416643142700195</v>
      </c>
      <c r="M3231" s="0">
        <v>1</v>
      </c>
      <c r="N3231" s="0">
        <v>1</v>
      </c>
      <c r="O3231" s="0">
        <v>3.7694613933563232</v>
      </c>
      <c r="P3231" s="0">
        <v>3.6434767246246338</v>
      </c>
      <c r="Q3231" s="0">
        <v>0.024589952081441879</v>
      </c>
      <c r="R3231" s="0">
        <v>0.026173591613769531</v>
      </c>
      <c r="S3231" s="0">
        <v>0.02947402186691761</v>
      </c>
      <c r="T3231" s="0">
        <v>0.031759891659021378</v>
      </c>
      <c r="U3231" s="0">
        <v>0.034045759588479996</v>
      </c>
      <c r="V3231" s="0">
        <v>0.037346191704273224</v>
      </c>
      <c r="W3231" s="0">
        <v>0.038929831236600876</v>
      </c>
      <c r="X3231" s="0">
        <v>187.58702087402344</v>
      </c>
      <c r="Y3231" s="0">
        <v>191.33372497558594</v>
      </c>
      <c r="Z3231" s="0">
        <v>3.7467179298400879</v>
      </c>
      <c r="AA3231" s="0">
        <v>0.50979530811309814</v>
      </c>
      <c r="AB3231" s="0">
        <v>2.8758442401885986</v>
      </c>
      <c r="AC3231" s="0">
        <v>3.061053991317749</v>
      </c>
      <c r="AD3231" s="0">
        <v>3.4470460414886475</v>
      </c>
      <c r="AE3231" s="0">
        <v>3.7143828868865967</v>
      </c>
      <c r="AF3231" s="0">
        <v>3.9817197322845459</v>
      </c>
      <c r="AG3231" s="0">
        <v>4.3677120208740234</v>
      </c>
      <c r="AH3231" s="0">
        <v>4.5529217720031738</v>
      </c>
      <c r="AI3231">
        <v>0.18922722255098279</v>
      </c>
    </row>
    <row r="3232" x14ac:dyDescent="0.4">
      <c r="A3232" s="10" t="str">
        <f>Data[[#This Row],[category]]&amp;Data[[#This Row],[subcategory]]&amp;Data[[#This Row],[date]]&amp;Data[[#This Row],[hour]]</f>
        <v>Rate classCommercial8/31/20177</v>
      </c>
      <c r="B3232" s="10" t="s">
        <v>142</v>
      </c>
      <c r="C3232" t="s">
        <v>124</v>
      </c>
      <c r="D3232" t="s">
        <v>111</v>
      </c>
      <c r="E3232" t="s">
        <v>60</v>
      </c>
      <c r="F3232" s="0">
        <v>117118</v>
      </c>
      <c r="G3232" s="0">
        <v>1.7696430683135986</v>
      </c>
      <c r="H3232" s="0">
        <v>1.8101755380630493</v>
      </c>
      <c r="I3232" s="0">
        <v>0.040532436221837997</v>
      </c>
      <c r="J3232" s="0">
        <v>0.0048302691429853439</v>
      </c>
      <c r="K3232" s="0">
        <v>71.080337524414063</v>
      </c>
      <c r="L3232" s="0">
        <v>8.3864965438842773</v>
      </c>
      <c r="M3232" s="0">
        <v>1</v>
      </c>
      <c r="N3232" s="0">
        <v>1</v>
      </c>
      <c r="O3232" s="0">
        <v>3.7694613933563232</v>
      </c>
      <c r="P3232" s="0">
        <v>3.6434767246246338</v>
      </c>
      <c r="Q3232" s="0">
        <v>0.032409261912107468</v>
      </c>
      <c r="R3232" s="0">
        <v>0.034164108335971832</v>
      </c>
      <c r="S3232" s="0">
        <v>0.037821352481842041</v>
      </c>
      <c r="T3232" s="0">
        <v>0.040354348719120026</v>
      </c>
      <c r="U3232" s="0">
        <v>0.04288734495639801</v>
      </c>
      <c r="V3232" s="0">
        <v>0.046544589102268219</v>
      </c>
      <c r="W3232" s="0">
        <v>0.048299435526132584</v>
      </c>
      <c r="X3232" s="0">
        <v>207.25706481933594</v>
      </c>
      <c r="Y3232" s="0">
        <v>212.00413513183594</v>
      </c>
      <c r="Z3232" s="0">
        <v>4.747077465057373</v>
      </c>
      <c r="AA3232" s="0">
        <v>0.56490963697433472</v>
      </c>
      <c r="AB3232" s="0">
        <v>3.7903282642364502</v>
      </c>
      <c r="AC3232" s="0">
        <v>3.9955611228942871</v>
      </c>
      <c r="AD3232" s="0">
        <v>4.4232831001281738</v>
      </c>
      <c r="AE3232" s="0">
        <v>4.7195219993591309</v>
      </c>
      <c r="AF3232" s="0">
        <v>5.0157608985900879</v>
      </c>
      <c r="AG3232" s="0">
        <v>5.4434828758239746</v>
      </c>
      <c r="AH3232" s="0">
        <v>5.6487154960632324</v>
      </c>
      <c r="AI3232">
        <v>0.2594936950861424</v>
      </c>
    </row>
    <row r="3233" x14ac:dyDescent="0.4">
      <c r="A3233" s="10" t="str">
        <f>Data[[#This Row],[category]]&amp;Data[[#This Row],[subcategory]]&amp;Data[[#This Row],[date]]&amp;Data[[#This Row],[hour]]</f>
        <v>Rate classCommercial8/31/20178</v>
      </c>
      <c r="B3233" s="10" t="s">
        <v>142</v>
      </c>
      <c r="C3233" t="s">
        <v>124</v>
      </c>
      <c r="D3233" t="s">
        <v>111</v>
      </c>
      <c r="E3233" t="s">
        <v>61</v>
      </c>
      <c r="F3233" s="0">
        <v>117118</v>
      </c>
      <c r="G3233" s="0">
        <v>2.0844917297363281</v>
      </c>
      <c r="H3233" s="0">
        <v>2.1064538955688477</v>
      </c>
      <c r="I3233" s="0">
        <v>0.021962152794003487</v>
      </c>
      <c r="J3233" s="0">
        <v>0.0048960363492369652</v>
      </c>
      <c r="K3233" s="0">
        <v>74.4521484375</v>
      </c>
      <c r="L3233" s="0">
        <v>4.491126537322998</v>
      </c>
      <c r="M3233" s="0">
        <v>1</v>
      </c>
      <c r="N3233" s="0">
        <v>1</v>
      </c>
      <c r="O3233" s="0">
        <v>3.7694613933563232</v>
      </c>
      <c r="P3233" s="0">
        <v>3.6434767246246338</v>
      </c>
      <c r="Q3233" s="0">
        <v>0.013838070444762707</v>
      </c>
      <c r="R3233" s="0">
        <v>0.015616809949278831</v>
      </c>
      <c r="S3233" s="0">
        <v>0.019323850050568581</v>
      </c>
      <c r="T3233" s="0">
        <v>0.021891333162784576</v>
      </c>
      <c r="U3233" s="0">
        <v>0.024458816275000572</v>
      </c>
      <c r="V3233" s="0">
        <v>0.028165856376290321</v>
      </c>
      <c r="W3233" s="0">
        <v>0.029944596812129021</v>
      </c>
      <c r="X3233" s="0">
        <v>244.13151550292969</v>
      </c>
      <c r="Y3233" s="0">
        <v>246.70367431640625</v>
      </c>
      <c r="Z3233" s="0">
        <v>2.5721633434295654</v>
      </c>
      <c r="AA3233" s="0">
        <v>0.57260125875473022</v>
      </c>
      <c r="AB3233" s="0">
        <v>1.6183899641036987</v>
      </c>
      <c r="AC3233" s="0">
        <v>1.8264172077178955</v>
      </c>
      <c r="AD3233" s="0">
        <v>2.259962797164917</v>
      </c>
      <c r="AE3233" s="0">
        <v>2.5602352619171143</v>
      </c>
      <c r="AF3233" s="0">
        <v>2.8605077266693115</v>
      </c>
      <c r="AG3233" s="0">
        <v>3.294053316116333</v>
      </c>
      <c r="AH3233" s="0">
        <v>3.5020804405212402</v>
      </c>
      <c r="AI3233">
        <v>0.30303206845837849</v>
      </c>
    </row>
    <row r="3234" x14ac:dyDescent="0.4">
      <c r="A3234" s="10" t="str">
        <f>Data[[#This Row],[category]]&amp;Data[[#This Row],[subcategory]]&amp;Data[[#This Row],[date]]&amp;Data[[#This Row],[hour]]</f>
        <v>Rate classCommercial8/31/20179</v>
      </c>
      <c r="B3234" s="10" t="s">
        <v>142</v>
      </c>
      <c r="C3234" t="s">
        <v>124</v>
      </c>
      <c r="D3234" t="s">
        <v>111</v>
      </c>
      <c r="E3234" t="s">
        <v>62</v>
      </c>
      <c r="F3234" s="0">
        <v>117118</v>
      </c>
      <c r="G3234" s="0">
        <v>2.5947346687316895</v>
      </c>
      <c r="H3234" s="0">
        <v>2.6626644134521484</v>
      </c>
      <c r="I3234" s="0">
        <v>0.067929796874523163</v>
      </c>
      <c r="J3234" s="0">
        <v>0.0044193477369844913</v>
      </c>
      <c r="K3234" s="0">
        <v>79.24163818359375</v>
      </c>
      <c r="L3234" s="0">
        <v>15.345012664794922</v>
      </c>
      <c r="M3234" s="0">
        <v>1</v>
      </c>
      <c r="N3234" s="0">
        <v>1</v>
      </c>
      <c r="O3234" s="0">
        <v>3.7694613933563232</v>
      </c>
      <c r="P3234" s="0">
        <v>3.6434767246246338</v>
      </c>
      <c r="Q3234" s="0">
        <v>0.060902327299118042</v>
      </c>
      <c r="R3234" s="0">
        <v>0.062507890164852142</v>
      </c>
      <c r="S3234" s="0">
        <v>0.065853998064994812</v>
      </c>
      <c r="T3234" s="0">
        <v>0.068171508610248566</v>
      </c>
      <c r="U3234" s="0">
        <v>0.070489019155502319</v>
      </c>
      <c r="V3234" s="0">
        <v>0.073835127055644989</v>
      </c>
      <c r="W3234" s="0">
        <v>0.075440689921379089</v>
      </c>
      <c r="X3234" s="0">
        <v>303.89013671875</v>
      </c>
      <c r="Y3234" s="0">
        <v>311.845947265625</v>
      </c>
      <c r="Z3234" s="0">
        <v>7.9558019638061523</v>
      </c>
      <c r="AA3234" s="0">
        <v>0.51685154438018799</v>
      </c>
      <c r="AB3234" s="0">
        <v>7.1226487159729004</v>
      </c>
      <c r="AC3234" s="0">
        <v>7.3104219436645508</v>
      </c>
      <c r="AD3234" s="0">
        <v>7.7017569541931152</v>
      </c>
      <c r="AE3234" s="0">
        <v>7.9727940559387207</v>
      </c>
      <c r="AF3234" s="0">
        <v>8.2438316345214844</v>
      </c>
      <c r="AG3234" s="0">
        <v>8.6351661682128906</v>
      </c>
      <c r="AH3234" s="0">
        <v>8.8229389190673828</v>
      </c>
      <c r="AI3234">
        <v>0.23634970324343385</v>
      </c>
    </row>
    <row r="3235" x14ac:dyDescent="0.4">
      <c r="A3235" s="10" t="str">
        <f>Data[[#This Row],[category]]&amp;Data[[#This Row],[subcategory]]&amp;Data[[#This Row],[date]]&amp;Data[[#This Row],[hour]]</f>
        <v>Rate classCommercial8/31/201710</v>
      </c>
      <c r="B3235" s="10" t="s">
        <v>142</v>
      </c>
      <c r="C3235" t="s">
        <v>124</v>
      </c>
      <c r="D3235" t="s">
        <v>111</v>
      </c>
      <c r="E3235" t="s">
        <v>63</v>
      </c>
      <c r="F3235" s="0">
        <v>117118</v>
      </c>
      <c r="G3235" s="0">
        <v>3.15932297706604</v>
      </c>
      <c r="H3235" s="0">
        <v>3.1908597946166992</v>
      </c>
      <c r="I3235" s="0">
        <v>0.031536716967821121</v>
      </c>
      <c r="J3235" s="0">
        <v>0.0026022247038781643</v>
      </c>
      <c r="K3235" s="0">
        <v>83.006744384765625</v>
      </c>
      <c r="L3235" s="0">
        <v>12.092251777648926</v>
      </c>
      <c r="M3235" s="0">
        <v>1</v>
      </c>
      <c r="N3235" s="0">
        <v>1</v>
      </c>
      <c r="O3235" s="0">
        <v>3.7694613933563232</v>
      </c>
      <c r="P3235" s="0">
        <v>3.6434767246246338</v>
      </c>
      <c r="Q3235" s="0">
        <v>0.027536867186427116</v>
      </c>
      <c r="R3235" s="0">
        <v>0.028482260182499886</v>
      </c>
      <c r="S3235" s="0">
        <v>0.030452538281679153</v>
      </c>
      <c r="T3235" s="0">
        <v>0.031817145645618439</v>
      </c>
      <c r="U3235" s="0">
        <v>0.033181753009557724</v>
      </c>
      <c r="V3235" s="0">
        <v>0.035152029246091843</v>
      </c>
      <c r="W3235" s="0">
        <v>0.03609742596745491</v>
      </c>
      <c r="X3235" s="0">
        <v>370.01358032226562</v>
      </c>
      <c r="Y3235" s="0">
        <v>373.70712280273437</v>
      </c>
      <c r="Z3235" s="0">
        <v>3.6935172080993652</v>
      </c>
      <c r="AA3235" s="0">
        <v>0.30433538556098938</v>
      </c>
      <c r="AB3235" s="0">
        <v>3.2204916477203369</v>
      </c>
      <c r="AC3235" s="0">
        <v>3.3310573101043701</v>
      </c>
      <c r="AD3235" s="0">
        <v>3.5614852905273437</v>
      </c>
      <c r="AE3235" s="0">
        <v>3.7210788726806641</v>
      </c>
      <c r="AF3235" s="0">
        <v>3.8806724548339844</v>
      </c>
      <c r="AG3235" s="0">
        <v>4.1111001968383789</v>
      </c>
      <c r="AH3235" s="0">
        <v>4.2216658592224121</v>
      </c>
      <c r="AI3235">
        <v>5.8120344322637685E-2</v>
      </c>
    </row>
    <row r="3236" x14ac:dyDescent="0.4">
      <c r="A3236" s="10" t="str">
        <f>Data[[#This Row],[category]]&amp;Data[[#This Row],[subcategory]]&amp;Data[[#This Row],[date]]&amp;Data[[#This Row],[hour]]</f>
        <v>Rate classCommercial8/31/201711</v>
      </c>
      <c r="B3236" s="10" t="s">
        <v>142</v>
      </c>
      <c r="C3236" t="s">
        <v>124</v>
      </c>
      <c r="D3236" t="s">
        <v>111</v>
      </c>
      <c r="E3236" t="s">
        <v>64</v>
      </c>
      <c r="F3236" s="0">
        <v>117118</v>
      </c>
      <c r="G3236" s="0">
        <v>3.6408016681671143</v>
      </c>
      <c r="H3236" s="0">
        <v>3.6092648506164551</v>
      </c>
      <c r="I3236" s="0">
        <v>-0.031536716967821121</v>
      </c>
      <c r="J3236" s="0">
        <v>0.0026022249367088079</v>
      </c>
      <c r="K3236" s="0">
        <v>86.36383056640625</v>
      </c>
      <c r="L3236" s="0">
        <v>-12.092250823974609</v>
      </c>
      <c r="M3236" s="0">
        <v>1</v>
      </c>
      <c r="N3236" s="0">
        <v>1</v>
      </c>
      <c r="O3236" s="0">
        <v>3.7694613933563232</v>
      </c>
      <c r="P3236" s="0">
        <v>3.6434767246246338</v>
      </c>
      <c r="Q3236" s="0">
        <v>-0.03609742596745491</v>
      </c>
      <c r="R3236" s="0">
        <v>-0.035152029246091843</v>
      </c>
      <c r="S3236" s="0">
        <v>-0.033181753009557724</v>
      </c>
      <c r="T3236" s="0">
        <v>-0.031817145645618439</v>
      </c>
      <c r="U3236" s="0">
        <v>-0.030452538281679153</v>
      </c>
      <c r="V3236" s="0">
        <v>-0.028482260182499886</v>
      </c>
      <c r="W3236" s="0">
        <v>-0.027536867186427116</v>
      </c>
      <c r="X3236" s="0">
        <v>426.40341186523437</v>
      </c>
      <c r="Y3236" s="0">
        <v>422.70989990234375</v>
      </c>
      <c r="Z3236" s="0">
        <v>-3.6935172080993652</v>
      </c>
      <c r="AA3236" s="0">
        <v>0.30433541536331177</v>
      </c>
      <c r="AB3236" s="0">
        <v>-4.2216658592224121</v>
      </c>
      <c r="AC3236" s="0">
        <v>-4.1111001968383789</v>
      </c>
      <c r="AD3236" s="0">
        <v>-3.8806724548339844</v>
      </c>
      <c r="AE3236" s="0">
        <v>-3.7210788726806641</v>
      </c>
      <c r="AF3236" s="0">
        <v>-3.5614852905273437</v>
      </c>
      <c r="AG3236" s="0">
        <v>-3.3310573101043701</v>
      </c>
      <c r="AH3236" s="0">
        <v>-3.2204916477203369</v>
      </c>
      <c r="AI3236">
        <v>5.8120344762605747E-2</v>
      </c>
    </row>
    <row r="3237" x14ac:dyDescent="0.4">
      <c r="A3237" s="10" t="str">
        <f>Data[[#This Row],[category]]&amp;Data[[#This Row],[subcategory]]&amp;Data[[#This Row],[date]]&amp;Data[[#This Row],[hour]]</f>
        <v>Rate classCommercial8/31/201712</v>
      </c>
      <c r="B3237" s="10" t="s">
        <v>142</v>
      </c>
      <c r="C3237" t="s">
        <v>124</v>
      </c>
      <c r="D3237" t="s">
        <v>111</v>
      </c>
      <c r="E3237" t="s">
        <v>65</v>
      </c>
      <c r="F3237" s="0">
        <v>117118</v>
      </c>
      <c r="G3237" s="0">
        <v>3.865135669708252</v>
      </c>
      <c r="H3237" s="0">
        <v>3.855647087097168</v>
      </c>
      <c r="I3237" s="0">
        <v>-0.0094886189326643944</v>
      </c>
      <c r="J3237" s="0">
        <v>0.0049321264959871769</v>
      </c>
      <c r="K3237" s="0">
        <v>89.2432861328125</v>
      </c>
      <c r="L3237" s="0">
        <v>-1.9121772050857544</v>
      </c>
      <c r="M3237" s="0">
        <v>1</v>
      </c>
      <c r="N3237" s="0">
        <v>0</v>
      </c>
      <c r="O3237" s="0">
        <v>3.7694613933563232</v>
      </c>
      <c r="P3237" s="0">
        <v>3.6434767246246338</v>
      </c>
      <c r="Q3237" s="0">
        <v>-0.016607189550995827</v>
      </c>
      <c r="R3237" s="0">
        <v>-0.014815337024629116</v>
      </c>
      <c r="S3237" s="0">
        <v>-0.011080971919000149</v>
      </c>
      <c r="T3237" s="0">
        <v>-0.0084945624694228172</v>
      </c>
      <c r="U3237" s="0">
        <v>-0.0059081530198454857</v>
      </c>
      <c r="V3237" s="0">
        <v>-0.0021737881470471621</v>
      </c>
      <c r="W3237" s="0">
        <v>-0.00038193631917238235</v>
      </c>
      <c r="X3237" s="0">
        <v>452.67694091796875</v>
      </c>
      <c r="Y3237" s="0">
        <v>451.565673828125</v>
      </c>
      <c r="Z3237" s="0">
        <v>-1.1112880706787109</v>
      </c>
      <c r="AA3237" s="0">
        <v>0.57682204246520996</v>
      </c>
      <c r="AB3237" s="0">
        <v>-1.9422439336776733</v>
      </c>
      <c r="AC3237" s="0">
        <v>-1.7326833009719849</v>
      </c>
      <c r="AD3237" s="0">
        <v>-1.2959418296813965</v>
      </c>
      <c r="AE3237" s="0">
        <v>-0.99345606565475464</v>
      </c>
      <c r="AF3237" s="0">
        <v>-0.69097030162811279</v>
      </c>
      <c r="AG3237" s="0">
        <v>-0.2542288601398468</v>
      </c>
      <c r="AH3237" s="0">
        <v>-0.044668238610029221</v>
      </c>
      <c r="AI3237">
        <v>0.2966921877606552</v>
      </c>
    </row>
    <row r="3238" x14ac:dyDescent="0.4">
      <c r="A3238" s="10" t="str">
        <f>Data[[#This Row],[category]]&amp;Data[[#This Row],[subcategory]]&amp;Data[[#This Row],[date]]&amp;Data[[#This Row],[hour]]</f>
        <v>Rate classCommercial8/31/201713</v>
      </c>
      <c r="B3238" s="10" t="s">
        <v>142</v>
      </c>
      <c r="C3238" t="s">
        <v>124</v>
      </c>
      <c r="D3238" t="s">
        <v>111</v>
      </c>
      <c r="E3238" t="s">
        <v>66</v>
      </c>
      <c r="F3238" s="0">
        <v>117118</v>
      </c>
      <c r="G3238" s="0">
        <v>3.9836771488189697</v>
      </c>
      <c r="H3238" s="0">
        <v>3.964329719543457</v>
      </c>
      <c r="I3238" s="0">
        <v>-0.019347850233316422</v>
      </c>
      <c r="J3238" s="0">
        <v>0.005742361769080162</v>
      </c>
      <c r="K3238" s="0">
        <v>88.363624572753906</v>
      </c>
      <c r="L3238" s="0">
        <v>-3.3499326705932617</v>
      </c>
      <c r="M3238" s="0">
        <v>1</v>
      </c>
      <c r="N3238" s="0">
        <v>1</v>
      </c>
      <c r="O3238" s="0">
        <v>3.7694613933563232</v>
      </c>
      <c r="P3238" s="0">
        <v>3.6434767246246338</v>
      </c>
      <c r="Q3238" s="0">
        <v>-0.027278831228613853</v>
      </c>
      <c r="R3238" s="0">
        <v>-0.025192618370056152</v>
      </c>
      <c r="S3238" s="0">
        <v>-0.020844783633947372</v>
      </c>
      <c r="T3238" s="0">
        <v>-0.017833486199378967</v>
      </c>
      <c r="U3238" s="0">
        <v>-0.014822188764810562</v>
      </c>
      <c r="V3238" s="0">
        <v>-0.010474353097379208</v>
      </c>
      <c r="W3238" s="0">
        <v>-0.0083881411701440811</v>
      </c>
      <c r="X3238" s="0">
        <v>466.560302734375</v>
      </c>
      <c r="Y3238" s="0">
        <v>464.29437255859375</v>
      </c>
      <c r="Z3238" s="0">
        <v>-2.2659814357757568</v>
      </c>
      <c r="AA3238" s="0">
        <v>0.67158067226409912</v>
      </c>
      <c r="AB3238" s="0">
        <v>-3.1903138160705566</v>
      </c>
      <c r="AC3238" s="0">
        <v>-2.9463272094726562</v>
      </c>
      <c r="AD3238" s="0">
        <v>-2.4378390312194824</v>
      </c>
      <c r="AE3238" s="0">
        <v>-2.0856618881225586</v>
      </c>
      <c r="AF3238" s="0">
        <v>-1.7334846258163452</v>
      </c>
      <c r="AG3238" s="0">
        <v>-1.2249965667724609</v>
      </c>
      <c r="AH3238" s="0">
        <v>-0.98100996017456055</v>
      </c>
      <c r="AI3238">
        <v>0.38782354309719125</v>
      </c>
    </row>
    <row r="3239" x14ac:dyDescent="0.4">
      <c r="A3239" s="10" t="str">
        <f>Data[[#This Row],[category]]&amp;Data[[#This Row],[subcategory]]&amp;Data[[#This Row],[date]]&amp;Data[[#This Row],[hour]]</f>
        <v>Rate classCommercial8/31/201714</v>
      </c>
      <c r="B3239" s="10" t="s">
        <v>142</v>
      </c>
      <c r="C3239" t="s">
        <v>124</v>
      </c>
      <c r="D3239" t="s">
        <v>111</v>
      </c>
      <c r="E3239" t="s">
        <v>67</v>
      </c>
      <c r="F3239" s="0">
        <v>117118</v>
      </c>
      <c r="G3239" s="0">
        <v>4.0453252792358398</v>
      </c>
      <c r="H3239" s="0">
        <v>3.9908788204193115</v>
      </c>
      <c r="I3239" s="0">
        <v>-0.054446417838335037</v>
      </c>
      <c r="J3239" s="0">
        <v>0.0061812112107872963</v>
      </c>
      <c r="K3239" s="0">
        <v>88.107025146484375</v>
      </c>
      <c r="L3239" s="0">
        <v>-8.7877902984619141</v>
      </c>
      <c r="M3239" s="0">
        <v>1</v>
      </c>
      <c r="N3239" s="0">
        <v>1</v>
      </c>
      <c r="O3239" s="0">
        <v>3.7694613933563232</v>
      </c>
      <c r="P3239" s="0">
        <v>3.6434767246246338</v>
      </c>
      <c r="Q3239" s="0">
        <v>-0.062362641096115112</v>
      </c>
      <c r="R3239" s="0">
        <v>-0.060116991400718689</v>
      </c>
      <c r="S3239" s="0">
        <v>-0.055436883121728897</v>
      </c>
      <c r="T3239" s="0">
        <v>-0.052195452153682709</v>
      </c>
      <c r="U3239" s="0">
        <v>-0.04895402118563652</v>
      </c>
      <c r="V3239" s="0">
        <v>-0.044273912906646729</v>
      </c>
      <c r="W3239" s="0">
        <v>-0.042028263211250305</v>
      </c>
      <c r="X3239" s="0">
        <v>473.78036499023437</v>
      </c>
      <c r="Y3239" s="0">
        <v>467.40374755859375</v>
      </c>
      <c r="Z3239" s="0">
        <v>-6.3766555786132813</v>
      </c>
      <c r="AA3239" s="0">
        <v>0.72290503978729248</v>
      </c>
      <c r="AB3239" s="0">
        <v>-7.2934355735778809</v>
      </c>
      <c r="AC3239" s="0">
        <v>-7.0308027267456055</v>
      </c>
      <c r="AD3239" s="0">
        <v>-6.4834542274475098</v>
      </c>
      <c r="AE3239" s="0">
        <v>-6.1043624877929687</v>
      </c>
      <c r="AF3239" s="0">
        <v>-5.7252707481384277</v>
      </c>
      <c r="AG3239" s="0">
        <v>-5.177922248840332</v>
      </c>
      <c r="AH3239" s="0">
        <v>-4.9152894020080566</v>
      </c>
      <c r="AI3239">
        <v>0.5067415877317103</v>
      </c>
    </row>
    <row r="3240" x14ac:dyDescent="0.4">
      <c r="A3240" s="10" t="str">
        <f>Data[[#This Row],[category]]&amp;Data[[#This Row],[subcategory]]&amp;Data[[#This Row],[date]]&amp;Data[[#This Row],[hour]]</f>
        <v>Rate classCommercial8/31/201715</v>
      </c>
      <c r="B3240" s="10" t="s">
        <v>142</v>
      </c>
      <c r="C3240" t="s">
        <v>124</v>
      </c>
      <c r="D3240" t="s">
        <v>111</v>
      </c>
      <c r="E3240" t="s">
        <v>68</v>
      </c>
      <c r="F3240" s="0">
        <v>117118</v>
      </c>
      <c r="G3240" s="0">
        <v>3.9751532077789307</v>
      </c>
      <c r="H3240" s="0">
        <v>3.9424560070037842</v>
      </c>
      <c r="I3240" s="0">
        <v>-0.032697398215532303</v>
      </c>
      <c r="J3240" s="0">
        <v>0.0063190469518303871</v>
      </c>
      <c r="K3240" s="0">
        <v>86.371932983398438</v>
      </c>
      <c r="L3240" s="0">
        <v>-5.1564483642578125</v>
      </c>
      <c r="M3240" s="0">
        <v>1</v>
      </c>
      <c r="N3240" s="0">
        <v>1</v>
      </c>
      <c r="O3240" s="0">
        <v>3.7694613933563232</v>
      </c>
      <c r="P3240" s="0">
        <v>3.6434767246246338</v>
      </c>
      <c r="Q3240" s="0">
        <v>-0.040642105042934418</v>
      </c>
      <c r="R3240" s="0">
        <v>-0.038346379995346069</v>
      </c>
      <c r="S3240" s="0">
        <v>-0.033561907708644867</v>
      </c>
      <c r="T3240" s="0">
        <v>-0.030248196795582771</v>
      </c>
      <c r="U3240" s="0">
        <v>-0.026934485882520676</v>
      </c>
      <c r="V3240" s="0">
        <v>-0.022150011733174324</v>
      </c>
      <c r="W3240" s="0">
        <v>-0.019854290410876274</v>
      </c>
      <c r="X3240" s="0">
        <v>465.56198120117187</v>
      </c>
      <c r="Y3240" s="0">
        <v>461.7325439453125</v>
      </c>
      <c r="Z3240" s="0">
        <v>-3.8294539451599121</v>
      </c>
      <c r="AA3240" s="0">
        <v>0.73902517557144165</v>
      </c>
      <c r="AB3240" s="0">
        <v>-4.7531752586364746</v>
      </c>
      <c r="AC3240" s="0">
        <v>-4.4846858978271484</v>
      </c>
      <c r="AD3240" s="0">
        <v>-3.9251322746276855</v>
      </c>
      <c r="AE3240" s="0">
        <v>-3.5375871658325195</v>
      </c>
      <c r="AF3240" s="0">
        <v>-3.1500420570373535</v>
      </c>
      <c r="AG3240" s="0">
        <v>-2.5904881954193115</v>
      </c>
      <c r="AH3240" s="0">
        <v>-2.3219988346099854</v>
      </c>
      <c r="AI3240">
        <v>0.56995236600016597</v>
      </c>
    </row>
    <row r="3241" x14ac:dyDescent="0.4">
      <c r="A3241" s="10" t="str">
        <f>Data[[#This Row],[category]]&amp;Data[[#This Row],[subcategory]]&amp;Data[[#This Row],[date]]&amp;Data[[#This Row],[hour]]</f>
        <v>Rate classCommercial8/31/201716</v>
      </c>
      <c r="B3241" s="10" t="s">
        <v>142</v>
      </c>
      <c r="C3241" t="s">
        <v>124</v>
      </c>
      <c r="D3241" t="s">
        <v>111</v>
      </c>
      <c r="E3241" t="s">
        <v>69</v>
      </c>
      <c r="F3241" s="0">
        <v>117118</v>
      </c>
      <c r="G3241" s="0">
        <v>3.8776118755340576</v>
      </c>
      <c r="H3241" s="0">
        <v>3.8239307403564453</v>
      </c>
      <c r="I3241" s="0">
        <v>-0.053681295365095139</v>
      </c>
      <c r="J3241" s="0">
        <v>0.0066092056222259998</v>
      </c>
      <c r="K3241" s="0">
        <v>85.607345581054687</v>
      </c>
      <c r="L3241" s="0">
        <v>-8.1338691711425781</v>
      </c>
      <c r="M3241" s="0">
        <v>1</v>
      </c>
      <c r="N3241" s="0">
        <v>1</v>
      </c>
      <c r="O3241" s="0">
        <v>3.7694613933563232</v>
      </c>
      <c r="P3241" s="0">
        <v>3.6434767246246338</v>
      </c>
      <c r="Q3241" s="0">
        <v>-0.061692994087934494</v>
      </c>
      <c r="R3241" s="0">
        <v>-0.059291854500770569</v>
      </c>
      <c r="S3241" s="0">
        <v>-0.054287690669298172</v>
      </c>
      <c r="T3241" s="0">
        <v>-0.05082181841135025</v>
      </c>
      <c r="U3241" s="0">
        <v>-0.047355946153402328</v>
      </c>
      <c r="V3241" s="0">
        <v>-0.042351782321929932</v>
      </c>
      <c r="W3241" s="0">
        <v>-0.039950642734766006</v>
      </c>
      <c r="X3241" s="0">
        <v>454.13815307617187</v>
      </c>
      <c r="Y3241" s="0">
        <v>447.85110473632812</v>
      </c>
      <c r="Z3241" s="0">
        <v>-6.287045955657959</v>
      </c>
      <c r="AA3241" s="0">
        <v>0.77295982837677002</v>
      </c>
      <c r="AB3241" s="0">
        <v>-7.2151188850402832</v>
      </c>
      <c r="AC3241" s="0">
        <v>-6.9343008995056152</v>
      </c>
      <c r="AD3241" s="0">
        <v>-6.3490538597106934</v>
      </c>
      <c r="AE3241" s="0">
        <v>-5.9437131881713867</v>
      </c>
      <c r="AF3241" s="0">
        <v>-5.5383725166320801</v>
      </c>
      <c r="AG3241" s="0">
        <v>-4.9531254768371582</v>
      </c>
      <c r="AH3241" s="0">
        <v>-4.6723074913024902</v>
      </c>
      <c r="AI3241">
        <v>0.64387520270526011</v>
      </c>
    </row>
    <row r="3242" x14ac:dyDescent="0.4">
      <c r="A3242" s="10" t="str">
        <f>Data[[#This Row],[category]]&amp;Data[[#This Row],[subcategory]]&amp;Data[[#This Row],[date]]&amp;Data[[#This Row],[hour]]</f>
        <v>Rate classCommercial8/31/201717</v>
      </c>
      <c r="B3242" s="10" t="s">
        <v>142</v>
      </c>
      <c r="C3242" t="s">
        <v>124</v>
      </c>
      <c r="D3242" t="s">
        <v>111</v>
      </c>
      <c r="E3242" t="s">
        <v>70</v>
      </c>
      <c r="F3242" s="0">
        <v>117118</v>
      </c>
      <c r="G3242" s="0">
        <v>3.6534814834594727</v>
      </c>
      <c r="H3242" s="0">
        <v>3.6040503978729248</v>
      </c>
      <c r="I3242" s="0">
        <v>-0.04943113774061203</v>
      </c>
      <c r="J3242" s="0">
        <v>0.0068262112326920033</v>
      </c>
      <c r="K3242" s="0">
        <v>85.544525146484375</v>
      </c>
      <c r="L3242" s="0">
        <v>-7.2510299682617187</v>
      </c>
      <c r="M3242" s="0">
        <v>1</v>
      </c>
      <c r="N3242" s="0">
        <v>1</v>
      </c>
      <c r="O3242" s="0">
        <v>3.7694613933563232</v>
      </c>
      <c r="P3242" s="0">
        <v>3.6434767246246338</v>
      </c>
      <c r="Q3242" s="0">
        <v>-0.058263178914785385</v>
      </c>
      <c r="R3242" s="0">
        <v>-0.05578320100903511</v>
      </c>
      <c r="S3242" s="0">
        <v>-0.050614729523658752</v>
      </c>
      <c r="T3242" s="0">
        <v>-0.047035060822963715</v>
      </c>
      <c r="U3242" s="0">
        <v>-0.043455392122268677</v>
      </c>
      <c r="V3242" s="0">
        <v>-0.038286920636892319</v>
      </c>
      <c r="W3242" s="0">
        <v>-0.035806942731142044</v>
      </c>
      <c r="X3242" s="0">
        <v>427.888427734375</v>
      </c>
      <c r="Y3242" s="0">
        <v>422.09918212890625</v>
      </c>
      <c r="Z3242" s="0">
        <v>-5.789276123046875</v>
      </c>
      <c r="AA3242" s="0">
        <v>0.79833906888961792</v>
      </c>
      <c r="AB3242" s="0">
        <v>-6.813995361328125</v>
      </c>
      <c r="AC3242" s="0">
        <v>-6.5239572525024414</v>
      </c>
      <c r="AD3242" s="0">
        <v>-5.9194936752319336</v>
      </c>
      <c r="AE3242" s="0">
        <v>-5.5008444786071777</v>
      </c>
      <c r="AF3242" s="0">
        <v>-5.0821952819824219</v>
      </c>
      <c r="AG3242" s="0">
        <v>-4.4777317047119141</v>
      </c>
      <c r="AH3242" s="0">
        <v>-4.1876935958862305</v>
      </c>
      <c r="AI3242">
        <v>0.77005154470529646</v>
      </c>
    </row>
    <row r="3243" x14ac:dyDescent="0.4">
      <c r="A3243" s="10" t="str">
        <f>Data[[#This Row],[category]]&amp;Data[[#This Row],[subcategory]]&amp;Data[[#This Row],[date]]&amp;Data[[#This Row],[hour]]</f>
        <v>Rate classCommercial8/31/201718</v>
      </c>
      <c r="B3243" s="10" t="s">
        <v>142</v>
      </c>
      <c r="C3243" t="s">
        <v>124</v>
      </c>
      <c r="D3243" t="s">
        <v>111</v>
      </c>
      <c r="E3243" t="s">
        <v>71</v>
      </c>
      <c r="F3243" s="0">
        <v>117118</v>
      </c>
      <c r="G3243" s="0">
        <v>3.2483589649200439</v>
      </c>
      <c r="H3243" s="0">
        <v>3.2029943466186523</v>
      </c>
      <c r="I3243" s="0">
        <v>-0.045364540070295334</v>
      </c>
      <c r="J3243" s="0">
        <v>0.0068485205993056297</v>
      </c>
      <c r="K3243" s="0">
        <v>84.048255920410156</v>
      </c>
      <c r="L3243" s="0">
        <v>-6.6552143096923828</v>
      </c>
      <c r="M3243" s="0">
        <v>1</v>
      </c>
      <c r="N3243" s="0">
        <v>1</v>
      </c>
      <c r="O3243" s="0">
        <v>3.7694613933563232</v>
      </c>
      <c r="P3243" s="0">
        <v>3.6434767246246338</v>
      </c>
      <c r="Q3243" s="0">
        <v>-0.054725177586078644</v>
      </c>
      <c r="R3243" s="0">
        <v>-0.052237097173929214</v>
      </c>
      <c r="S3243" s="0">
        <v>-0.047051731497049332</v>
      </c>
      <c r="T3243" s="0">
        <v>-0.043460365384817123</v>
      </c>
      <c r="U3243" s="0">
        <v>-0.039868999272584915</v>
      </c>
      <c r="V3243" s="0">
        <v>-0.034683633595705032</v>
      </c>
      <c r="W3243" s="0">
        <v>-0.032195553183555603</v>
      </c>
      <c r="X3243" s="0">
        <v>380.44131469726562</v>
      </c>
      <c r="Y3243" s="0">
        <v>375.1282958984375</v>
      </c>
      <c r="Z3243" s="0">
        <v>-5.3130040168762207</v>
      </c>
      <c r="AA3243" s="0">
        <v>0.80094820261001587</v>
      </c>
      <c r="AB3243" s="0">
        <v>-6.4002189636230469</v>
      </c>
      <c r="AC3243" s="0">
        <v>-6.1092329025268555</v>
      </c>
      <c r="AD3243" s="0">
        <v>-5.5027942657470703</v>
      </c>
      <c r="AE3243" s="0">
        <v>-5.0827765464782715</v>
      </c>
      <c r="AF3243" s="0">
        <v>-4.6627588272094727</v>
      </c>
      <c r="AG3243" s="0">
        <v>-4.0563201904296875</v>
      </c>
      <c r="AH3243" s="0">
        <v>-3.765333890914917</v>
      </c>
      <c r="AI3243">
        <v>0.73965193506046489</v>
      </c>
    </row>
    <row r="3244" x14ac:dyDescent="0.4">
      <c r="A3244" s="10" t="str">
        <f>Data[[#This Row],[category]]&amp;Data[[#This Row],[subcategory]]&amp;Data[[#This Row],[date]]&amp;Data[[#This Row],[hour]]</f>
        <v>Rate classCommercial8/31/201719</v>
      </c>
      <c r="B3244" s="10" t="s">
        <v>142</v>
      </c>
      <c r="C3244" t="s">
        <v>124</v>
      </c>
      <c r="D3244" t="s">
        <v>111</v>
      </c>
      <c r="E3244" t="s">
        <v>72</v>
      </c>
      <c r="F3244" s="0">
        <v>117118</v>
      </c>
      <c r="G3244" s="0">
        <v>2.7714436054229736</v>
      </c>
      <c r="H3244" s="0">
        <v>2.7513589859008789</v>
      </c>
      <c r="I3244" s="0">
        <v>-0.020084600895643234</v>
      </c>
      <c r="J3244" s="0">
        <v>0.006808192003518343</v>
      </c>
      <c r="K3244" s="0">
        <v>79.857734680175781</v>
      </c>
      <c r="L3244" s="0">
        <v>-2.9571564197540283</v>
      </c>
      <c r="M3244" s="0">
        <v>1</v>
      </c>
      <c r="N3244" s="0">
        <v>1</v>
      </c>
      <c r="O3244" s="0">
        <v>3.7694613933563232</v>
      </c>
      <c r="P3244" s="0">
        <v>3.6434767246246338</v>
      </c>
      <c r="Q3244" s="0">
        <v>-0.029928378760814667</v>
      </c>
      <c r="R3244" s="0">
        <v>-0.027454948052763939</v>
      </c>
      <c r="S3244" s="0">
        <v>-0.022300118580460548</v>
      </c>
      <c r="T3244" s="0">
        <v>-0.018729899078607559</v>
      </c>
      <c r="U3244" s="0">
        <v>-0.01515967957675457</v>
      </c>
      <c r="V3244" s="0">
        <v>-0.01000485010445118</v>
      </c>
      <c r="W3244" s="0">
        <v>-0.007531419862061739</v>
      </c>
      <c r="X3244" s="0">
        <v>324.5859375</v>
      </c>
      <c r="Y3244" s="0">
        <v>322.23367309570312</v>
      </c>
      <c r="Z3244" s="0">
        <v>-2.3522682189941406</v>
      </c>
      <c r="AA3244" s="0">
        <v>0.79623168706893921</v>
      </c>
      <c r="AB3244" s="0">
        <v>-3.5001835823059082</v>
      </c>
      <c r="AC3244" s="0">
        <v>-3.2109110355377197</v>
      </c>
      <c r="AD3244" s="0">
        <v>-2.6080434322357178</v>
      </c>
      <c r="AE3244" s="0">
        <v>-2.1904990673065186</v>
      </c>
      <c r="AF3244" s="0">
        <v>-1.7729548215866089</v>
      </c>
      <c r="AG3244" s="0">
        <v>-1.1700870990753174</v>
      </c>
      <c r="AH3244" s="0">
        <v>-0.88081449270248413</v>
      </c>
      <c r="AI3244">
        <v>0.58881826675981586</v>
      </c>
    </row>
    <row r="3245" x14ac:dyDescent="0.4">
      <c r="A3245" s="10" t="str">
        <f>Data[[#This Row],[category]]&amp;Data[[#This Row],[subcategory]]&amp;Data[[#This Row],[date]]&amp;Data[[#This Row],[hour]]</f>
        <v>Rate classCommercial8/31/201720</v>
      </c>
      <c r="B3245" s="10" t="s">
        <v>142</v>
      </c>
      <c r="C3245" t="s">
        <v>124</v>
      </c>
      <c r="D3245" t="s">
        <v>111</v>
      </c>
      <c r="E3245" t="s">
        <v>55</v>
      </c>
      <c r="F3245" s="0">
        <v>117118</v>
      </c>
      <c r="G3245" s="0">
        <v>2.6053879261016846</v>
      </c>
      <c r="H3245" s="0">
        <v>2.6093194484710693</v>
      </c>
      <c r="I3245" s="0">
        <v>0.0039316867478191853</v>
      </c>
      <c r="J3245" s="0">
        <v>0.0072613442316651344</v>
      </c>
      <c r="K3245" s="0">
        <v>77.026863098144531</v>
      </c>
      <c r="L3245" s="0">
        <v>0.5427287220954895</v>
      </c>
      <c r="M3245" s="0">
        <v>0</v>
      </c>
      <c r="N3245" s="0">
        <v>0</v>
      </c>
      <c r="O3245" s="0">
        <v>3.7694613933563232</v>
      </c>
      <c r="P3245" s="0">
        <v>3.6434767246246338</v>
      </c>
      <c r="Q3245" s="0">
        <v>-0.006607390008866787</v>
      </c>
      <c r="R3245" s="0">
        <v>-0.0039693289436399937</v>
      </c>
      <c r="S3245" s="0">
        <v>0.0015286057023331523</v>
      </c>
      <c r="T3245" s="0">
        <v>0.0053364583291113377</v>
      </c>
      <c r="U3245" s="0">
        <v>0.0091443108394742012</v>
      </c>
      <c r="V3245" s="0">
        <v>0.014642245136201382</v>
      </c>
      <c r="W3245" s="0">
        <v>0.017280306667089462</v>
      </c>
      <c r="X3245" s="0">
        <v>305.1378173828125</v>
      </c>
      <c r="Y3245" s="0">
        <v>305.59829711914062</v>
      </c>
      <c r="Z3245" s="0">
        <v>0.46047127246856689</v>
      </c>
      <c r="AA3245" s="0">
        <v>0.84922873973846436</v>
      </c>
      <c r="AB3245" s="0">
        <v>-0.77274751663208008</v>
      </c>
      <c r="AC3245" s="0">
        <v>-0.46422097086906433</v>
      </c>
      <c r="AD3245" s="0">
        <v>0.17877346277236938</v>
      </c>
      <c r="AE3245" s="0">
        <v>0.62410944700241089</v>
      </c>
      <c r="AF3245" s="0">
        <v>1.0694454908370972</v>
      </c>
      <c r="AG3245" s="0">
        <v>1.7124398946762085</v>
      </c>
      <c r="AH3245" s="0">
        <v>2.0209665298461914</v>
      </c>
      <c r="AI3245">
        <v>0.54707790306163417</v>
      </c>
    </row>
    <row r="3246" x14ac:dyDescent="0.4">
      <c r="A3246" s="10" t="str">
        <f>Data[[#This Row],[category]]&amp;Data[[#This Row],[subcategory]]&amp;Data[[#This Row],[date]]&amp;Data[[#This Row],[hour]]</f>
        <v>Rate classCommercial8/31/201721</v>
      </c>
      <c r="B3246" s="10" t="s">
        <v>142</v>
      </c>
      <c r="C3246" t="s">
        <v>124</v>
      </c>
      <c r="D3246" t="s">
        <v>111</v>
      </c>
      <c r="E3246" t="s">
        <v>73</v>
      </c>
      <c r="F3246" s="0">
        <v>117118</v>
      </c>
      <c r="G3246" s="0">
        <v>2.4043965339660645</v>
      </c>
      <c r="H3246" s="0">
        <v>2.4169247150421143</v>
      </c>
      <c r="I3246" s="0">
        <v>0.012528245337307453</v>
      </c>
      <c r="J3246" s="0">
        <v>0.0063980640843510628</v>
      </c>
      <c r="K3246" s="0">
        <v>75.502876281738281</v>
      </c>
      <c r="L3246" s="0">
        <v>1.9641537666320801</v>
      </c>
      <c r="M3246" s="0">
        <v>1</v>
      </c>
      <c r="N3246" s="0">
        <v>1</v>
      </c>
      <c r="O3246" s="0">
        <v>3.7694613933563232</v>
      </c>
      <c r="P3246" s="0">
        <v>3.6434767246246338</v>
      </c>
      <c r="Q3246" s="0">
        <v>0.0026381043717265129</v>
      </c>
      <c r="R3246" s="0">
        <v>0.0049625341780483723</v>
      </c>
      <c r="S3246" s="0">
        <v>0.0098068350926041603</v>
      </c>
      <c r="T3246" s="0">
        <v>0.013161983340978622</v>
      </c>
      <c r="U3246" s="0">
        <v>0.01651713065803051</v>
      </c>
      <c r="V3246" s="0">
        <v>0.02136143296957016</v>
      </c>
      <c r="W3246" s="0">
        <v>0.023685861378908157</v>
      </c>
      <c r="X3246" s="0">
        <v>281.59811401367187</v>
      </c>
      <c r="Y3246" s="0">
        <v>283.06539916992188</v>
      </c>
      <c r="Z3246" s="0">
        <v>1.4672830104827881</v>
      </c>
      <c r="AA3246" s="0">
        <v>0.74826639890670776</v>
      </c>
      <c r="AB3246" s="0">
        <v>0.30853152275085449</v>
      </c>
      <c r="AC3246" s="0">
        <v>0.58037823438644409</v>
      </c>
      <c r="AD3246" s="0">
        <v>1.1469289064407349</v>
      </c>
      <c r="AE3246" s="0">
        <v>1.5393202304840088</v>
      </c>
      <c r="AF3246" s="0">
        <v>1.9317115545272827</v>
      </c>
      <c r="AG3246" s="0">
        <v>2.4982621669769287</v>
      </c>
      <c r="AH3246" s="0">
        <v>2.7701089382171631</v>
      </c>
      <c r="AI3246">
        <v>0.49687811585424058</v>
      </c>
    </row>
    <row r="3247" x14ac:dyDescent="0.4">
      <c r="A3247" s="10" t="str">
        <f>Data[[#This Row],[category]]&amp;Data[[#This Row],[subcategory]]&amp;Data[[#This Row],[date]]&amp;Data[[#This Row],[hour]]</f>
        <v>Rate classCommercial8/31/201722</v>
      </c>
      <c r="B3247" s="10" t="s">
        <v>142</v>
      </c>
      <c r="C3247" t="s">
        <v>124</v>
      </c>
      <c r="D3247" t="s">
        <v>111</v>
      </c>
      <c r="E3247" t="s">
        <v>74</v>
      </c>
      <c r="F3247" s="0">
        <v>117118</v>
      </c>
      <c r="G3247" s="0">
        <v>2.1209895610809326</v>
      </c>
      <c r="H3247" s="0">
        <v>2.1359994411468506</v>
      </c>
      <c r="I3247" s="0">
        <v>0.015009951777756214</v>
      </c>
      <c r="J3247" s="0">
        <v>0.0057144090533256531</v>
      </c>
      <c r="K3247" s="0">
        <v>74.210769653320312</v>
      </c>
      <c r="L3247" s="0">
        <v>2.6341536045074463</v>
      </c>
      <c r="M3247" s="0">
        <v>1</v>
      </c>
      <c r="N3247" s="0">
        <v>1</v>
      </c>
      <c r="O3247" s="0">
        <v>3.7694613933563232</v>
      </c>
      <c r="P3247" s="0">
        <v>3.6434767246246338</v>
      </c>
      <c r="Q3247" s="0">
        <v>0.0063425237312912941</v>
      </c>
      <c r="R3247" s="0">
        <v>0.0084185805171728134</v>
      </c>
      <c r="S3247" s="0">
        <v>0.012745250947773457</v>
      </c>
      <c r="T3247" s="0">
        <v>0.015741890296339989</v>
      </c>
      <c r="U3247" s="0">
        <v>0.018738528713583946</v>
      </c>
      <c r="V3247" s="0">
        <v>0.023065200075507164</v>
      </c>
      <c r="W3247" s="0">
        <v>0.025141255930066109</v>
      </c>
      <c r="X3247" s="0">
        <v>248.40605163574219</v>
      </c>
      <c r="Y3247" s="0">
        <v>250.16398620605469</v>
      </c>
      <c r="Z3247" s="0">
        <v>1.7579355239868164</v>
      </c>
      <c r="AA3247" s="0">
        <v>0.66831159591674805</v>
      </c>
      <c r="AB3247" s="0">
        <v>0.74177074432373047</v>
      </c>
      <c r="AC3247" s="0">
        <v>0.9845697283744812</v>
      </c>
      <c r="AD3247" s="0">
        <v>1.4905825853347778</v>
      </c>
      <c r="AE3247" s="0">
        <v>1.8410454988479614</v>
      </c>
      <c r="AF3247" s="0">
        <v>2.1915085315704346</v>
      </c>
      <c r="AG3247" s="0">
        <v>2.6975212097167969</v>
      </c>
      <c r="AH3247" s="0">
        <v>2.9403202533721924</v>
      </c>
      <c r="AI3247">
        <v>0.48104384731115601</v>
      </c>
    </row>
    <row r="3248" x14ac:dyDescent="0.4">
      <c r="A3248" s="10" t="str">
        <f>Data[[#This Row],[category]]&amp;Data[[#This Row],[subcategory]]&amp;Data[[#This Row],[date]]&amp;Data[[#This Row],[hour]]</f>
        <v>Rate classCommercial8/31/201723</v>
      </c>
      <c r="B3248" s="10" t="s">
        <v>142</v>
      </c>
      <c r="C3248" t="s">
        <v>124</v>
      </c>
      <c r="D3248" t="s">
        <v>111</v>
      </c>
      <c r="E3248" t="s">
        <v>75</v>
      </c>
      <c r="F3248" s="0">
        <v>117118</v>
      </c>
      <c r="G3248" s="0">
        <v>1.8664900064468384</v>
      </c>
      <c r="H3248" s="0">
        <v>1.878713846206665</v>
      </c>
      <c r="I3248" s="0">
        <v>0.012224027886986732</v>
      </c>
      <c r="J3248" s="0">
        <v>0.004668485838919878</v>
      </c>
      <c r="K3248" s="0">
        <v>72.474029541015625</v>
      </c>
      <c r="L3248" s="0">
        <v>2.6264939308166504</v>
      </c>
      <c r="M3248" s="0">
        <v>1</v>
      </c>
      <c r="N3248" s="0">
        <v>1</v>
      </c>
      <c r="O3248" s="0">
        <v>3.7694613933563232</v>
      </c>
      <c r="P3248" s="0">
        <v>3.6434767246246338</v>
      </c>
      <c r="Q3248" s="0">
        <v>0.005295624490827322</v>
      </c>
      <c r="R3248" s="0">
        <v>0.0069916951470077038</v>
      </c>
      <c r="S3248" s="0">
        <v>0.010526443831622601</v>
      </c>
      <c r="T3248" s="0">
        <v>0.012974600307643414</v>
      </c>
      <c r="U3248" s="0">
        <v>0.015422756783664227</v>
      </c>
      <c r="V3248" s="0">
        <v>0.018957505002617836</v>
      </c>
      <c r="W3248" s="0">
        <v>0.020653575658798218</v>
      </c>
      <c r="X3248" s="0">
        <v>218.59957885742187</v>
      </c>
      <c r="Y3248" s="0">
        <v>220.03120422363281</v>
      </c>
      <c r="Z3248" s="0">
        <v>1.431653618812561</v>
      </c>
      <c r="AA3248" s="0">
        <v>0.54598873853683472</v>
      </c>
      <c r="AB3248" s="0">
        <v>0.61933398246765137</v>
      </c>
      <c r="AC3248" s="0">
        <v>0.81769281625747681</v>
      </c>
      <c r="AD3248" s="0">
        <v>1.2310887575149536</v>
      </c>
      <c r="AE3248" s="0">
        <v>1.5174055099487305</v>
      </c>
      <c r="AF3248" s="0">
        <v>1.8037222623825073</v>
      </c>
      <c r="AG3248" s="0">
        <v>2.2171182632446289</v>
      </c>
      <c r="AH3248" s="0">
        <v>2.4154770374298096</v>
      </c>
      <c r="AI3248">
        <v>0.40285503355461572</v>
      </c>
    </row>
    <row r="3249" x14ac:dyDescent="0.4">
      <c r="A3249" s="10" t="str">
        <f>Data[[#This Row],[category]]&amp;Data[[#This Row],[subcategory]]&amp;Data[[#This Row],[date]]&amp;Data[[#This Row],[hour]]</f>
        <v>Rate classCommercial8/31/201724</v>
      </c>
      <c r="B3249" s="10" t="s">
        <v>142</v>
      </c>
      <c r="C3249" t="s">
        <v>124</v>
      </c>
      <c r="D3249" t="s">
        <v>111</v>
      </c>
      <c r="E3249" t="s">
        <v>76</v>
      </c>
      <c r="F3249" s="0">
        <v>117118</v>
      </c>
      <c r="G3249" s="0">
        <v>1.7174696922302246</v>
      </c>
      <c r="H3249" s="0">
        <v>1.7279374599456787</v>
      </c>
      <c r="I3249" s="0">
        <v>0.010467740707099438</v>
      </c>
      <c r="J3249" s="0">
        <v>0.0044726352207362652</v>
      </c>
      <c r="K3249" s="0">
        <v>72.951362609863281</v>
      </c>
      <c r="L3249" s="0">
        <v>2.3454217910766602</v>
      </c>
      <c r="M3249" s="0">
        <v>1</v>
      </c>
      <c r="N3249" s="0">
        <v>1</v>
      </c>
      <c r="O3249" s="0">
        <v>3.7694613933563232</v>
      </c>
      <c r="P3249" s="0">
        <v>3.6434767246246338</v>
      </c>
      <c r="Q3249" s="0">
        <v>0.0036266564857214689</v>
      </c>
      <c r="R3249" s="0">
        <v>0.0052515738643705845</v>
      </c>
      <c r="S3249" s="0">
        <v>0.0086380345746874809</v>
      </c>
      <c r="T3249" s="0">
        <v>0.010983486659824848</v>
      </c>
      <c r="U3249" s="0">
        <v>0.013328938744962215</v>
      </c>
      <c r="V3249" s="0">
        <v>0.016715399920940399</v>
      </c>
      <c r="W3249" s="0">
        <v>0.018340317532420158</v>
      </c>
      <c r="X3249" s="0">
        <v>201.14662170410156</v>
      </c>
      <c r="Y3249" s="0">
        <v>202.37257385253906</v>
      </c>
      <c r="Z3249" s="0">
        <v>1.2259608507156372</v>
      </c>
      <c r="AA3249" s="0">
        <v>0.52308362722396851</v>
      </c>
      <c r="AB3249" s="0">
        <v>0.42414477467536926</v>
      </c>
      <c r="AC3249" s="0">
        <v>0.61418211460113525</v>
      </c>
      <c r="AD3249" s="0">
        <v>1.0102354288101196</v>
      </c>
      <c r="AE3249" s="0">
        <v>1.2845407724380493</v>
      </c>
      <c r="AF3249" s="0">
        <v>1.558846116065979</v>
      </c>
      <c r="AG3249" s="0">
        <v>1.9548994302749634</v>
      </c>
      <c r="AH3249" s="0">
        <v>2.1449368000030518</v>
      </c>
      <c r="AI3249">
        <v>0.34396500588617585</v>
      </c>
    </row>
    <row r="3250" x14ac:dyDescent="0.4">
      <c r="A3250" s="10" t="str">
        <f>Data[[#This Row],[category]]&amp;Data[[#This Row],[subcategory]]&amp;Data[[#This Row],[date]]&amp;Data[[#This Row],[hour]]</f>
        <v>Rate classCommercial8/31/2017Avg. 11 to 6 pm</v>
      </c>
      <c r="B3250" s="10" t="s">
        <v>142</v>
      </c>
      <c r="C3250" t="s">
        <v>124</v>
      </c>
      <c r="D3250" t="s">
        <v>111</v>
      </c>
      <c r="E3250" t="s">
        <v>77</v>
      </c>
      <c r="F3250" s="0">
        <v>117118</v>
      </c>
      <c r="G3250" s="0">
        <v>3.8069634437561035</v>
      </c>
      <c r="H3250" s="0">
        <v>3.7691836357116699</v>
      </c>
      <c r="I3250" s="0">
        <v>-0.037779610604047775</v>
      </c>
      <c r="J3250" s="0">
        <v>0.0047888527624309063</v>
      </c>
      <c r="K3250" s="0">
        <v>86.755149841308594</v>
      </c>
      <c r="L3250" s="0">
        <v>-7.8834781646728516</v>
      </c>
      <c r="M3250" s="0">
        <v>1</v>
      </c>
      <c r="N3250" s="0">
        <v>1</v>
      </c>
      <c r="O3250" s="0"/>
      <c r="P3250" s="0"/>
      <c r="Q3250" s="0">
        <v>-0.043603952974081039</v>
      </c>
      <c r="R3250" s="0">
        <v>-0.041864152997732162</v>
      </c>
      <c r="S3250" s="0">
        <v>-0.038238268345594406</v>
      </c>
      <c r="T3250" s="0">
        <v>-0.035726990550756454</v>
      </c>
      <c r="U3250" s="0">
        <v>-0.033215712755918503</v>
      </c>
      <c r="V3250" s="0">
        <v>-0.029589828103780746</v>
      </c>
      <c r="W3250" s="0">
        <v>-0.02785002812743187</v>
      </c>
      <c r="X3250" s="0">
        <v>445.86395263671875</v>
      </c>
      <c r="Y3250" s="0">
        <v>441.43927001953125</v>
      </c>
      <c r="Z3250" s="0">
        <v>-4.4246726036071777</v>
      </c>
      <c r="AA3250" s="0">
        <v>0.56006592512130737</v>
      </c>
      <c r="AB3250" s="0">
        <v>-5.0995693206787109</v>
      </c>
      <c r="AC3250" s="0">
        <v>-4.8960962295532227</v>
      </c>
      <c r="AD3250" s="0">
        <v>-4.4720416069030762</v>
      </c>
      <c r="AE3250" s="0">
        <v>-4.1783428192138672</v>
      </c>
      <c r="AF3250" s="0">
        <v>-3.8846440315246582</v>
      </c>
      <c r="AG3250" s="0">
        <v>-3.4605894088745117</v>
      </c>
      <c r="AH3250" s="0">
        <v>-3.2571163177490234</v>
      </c>
      <c r="AI3250">
        <v>0.35444086069665559</v>
      </c>
    </row>
    <row r="3251" x14ac:dyDescent="0.4">
      <c r="A3251" s="10" t="str">
        <f>Data[[#This Row],[category]]&amp;Data[[#This Row],[subcategory]]&amp;Data[[#This Row],[date]]&amp;Data[[#This Row],[hour]]</f>
        <v>Rate classCommercial8/31/2017Avg. 2 to 6pm</v>
      </c>
      <c r="B3251" s="10" t="s">
        <v>142</v>
      </c>
      <c r="C3251" t="s">
        <v>124</v>
      </c>
      <c r="D3251" t="s">
        <v>111</v>
      </c>
      <c r="E3251" t="s">
        <v>78</v>
      </c>
      <c r="F3251" s="0">
        <v>117118</v>
      </c>
      <c r="G3251" s="0">
        <v>3.6886513233184814</v>
      </c>
      <c r="H3251" s="0">
        <v>3.6433579921722412</v>
      </c>
      <c r="I3251" s="0">
        <v>-0.045293595641851425</v>
      </c>
      <c r="J3251" s="0">
        <v>0.0056310845538973808</v>
      </c>
      <c r="K3251" s="0">
        <v>85.393013000488281</v>
      </c>
      <c r="L3251" s="0">
        <v>-8.060826301574707</v>
      </c>
      <c r="M3251" s="0">
        <v>1</v>
      </c>
      <c r="N3251" s="0">
        <v>1</v>
      </c>
      <c r="O3251" s="0"/>
      <c r="P3251" s="0"/>
      <c r="Q3251" s="0">
        <v>-0.05215366929769516</v>
      </c>
      <c r="R3251" s="0">
        <v>-0.050107885152101517</v>
      </c>
      <c r="S3251" s="0">
        <v>-0.04584430530667305</v>
      </c>
      <c r="T3251" s="0">
        <v>-0.042891360819339752</v>
      </c>
      <c r="U3251" s="0">
        <v>-0.039938416332006454</v>
      </c>
      <c r="V3251" s="0">
        <v>-0.035674836486577988</v>
      </c>
      <c r="W3251" s="0">
        <v>-0.033629052340984344</v>
      </c>
      <c r="X3251" s="0">
        <v>432.00747680664062</v>
      </c>
      <c r="Y3251" s="0">
        <v>426.70278930664062</v>
      </c>
      <c r="Z3251" s="0">
        <v>-5.3046951293945313</v>
      </c>
      <c r="AA3251" s="0">
        <v>0.65856659412384033</v>
      </c>
      <c r="AB3251" s="0">
        <v>-6.0994763374328613</v>
      </c>
      <c r="AC3251" s="0">
        <v>-5.8602175712585449</v>
      </c>
      <c r="AD3251" s="0">
        <v>-5.3615832328796387</v>
      </c>
      <c r="AE3251" s="0">
        <v>-5.016230583190918</v>
      </c>
      <c r="AF3251" s="0">
        <v>-4.6708779335021973</v>
      </c>
      <c r="AG3251" s="0">
        <v>-4.172243595123291</v>
      </c>
      <c r="AH3251" s="0">
        <v>-3.9329848289489746</v>
      </c>
      <c r="AI3251">
        <v>0.53187698952933715</v>
      </c>
    </row>
    <row r="3252" x14ac:dyDescent="0.4">
      <c r="A3252" s="10" t="str">
        <f>Data[[#This Row],[category]]&amp;Data[[#This Row],[subcategory]]&amp;Data[[#This Row],[date]]&amp;Data[[#This Row],[hour]]</f>
        <v>Rate classCommercial9/1/20171</v>
      </c>
      <c r="B3252" s="10" t="s">
        <v>142</v>
      </c>
      <c r="C3252" t="s">
        <v>124</v>
      </c>
      <c r="D3252" t="s">
        <v>112</v>
      </c>
      <c r="E3252" t="s">
        <v>41</v>
      </c>
      <c r="F3252" s="0">
        <v>117118</v>
      </c>
      <c r="G3252" s="0">
        <v>1.6184530258178711</v>
      </c>
      <c r="H3252" s="0">
        <v>1.6363406181335449</v>
      </c>
      <c r="I3252" s="0">
        <v>0.017887519672513008</v>
      </c>
      <c r="J3252" s="0">
        <v>0.0040689134038984776</v>
      </c>
      <c r="K3252" s="0">
        <v>73.594444274902344</v>
      </c>
      <c r="L3252" s="0">
        <v>4.3986506462097168</v>
      </c>
      <c r="M3252" s="0">
        <v>1</v>
      </c>
      <c r="N3252" s="0">
        <v>1</v>
      </c>
      <c r="O3252" s="0">
        <v>3.8066515922546387</v>
      </c>
      <c r="P3252" s="0">
        <v>3.6435770988464355</v>
      </c>
      <c r="Q3252" s="0">
        <v>0.012215506285429001</v>
      </c>
      <c r="R3252" s="0">
        <v>0.013693750835955143</v>
      </c>
      <c r="S3252" s="0">
        <v>0.016774533316493034</v>
      </c>
      <c r="T3252" s="0">
        <v>0.018908273428678513</v>
      </c>
      <c r="U3252" s="0">
        <v>0.021042013540863991</v>
      </c>
      <c r="V3252" s="0">
        <v>0.024122795090079308</v>
      </c>
      <c r="W3252" s="0">
        <v>0.025601040571928024</v>
      </c>
      <c r="X3252" s="0">
        <v>189.54998779296875</v>
      </c>
      <c r="Y3252" s="0">
        <v>191.64492797851563</v>
      </c>
      <c r="Z3252" s="0">
        <v>2.0949504375457764</v>
      </c>
      <c r="AA3252" s="0">
        <v>0.47584721446037292</v>
      </c>
      <c r="AB3252" s="0">
        <v>1.4285668134689331</v>
      </c>
      <c r="AC3252" s="0">
        <v>1.6014430522918701</v>
      </c>
      <c r="AD3252" s="0">
        <v>1.9617313146591187</v>
      </c>
      <c r="AE3252" s="0">
        <v>2.2112658023834229</v>
      </c>
      <c r="AF3252" s="0">
        <v>2.4608004093170166</v>
      </c>
      <c r="AG3252" s="0">
        <v>2.8210885524749756</v>
      </c>
      <c r="AH3252" s="0">
        <v>2.9939649105072021</v>
      </c>
      <c r="AI3252">
        <v>5.9856571748916565E-2</v>
      </c>
    </row>
    <row r="3253" x14ac:dyDescent="0.4">
      <c r="A3253" s="10" t="str">
        <f>Data[[#This Row],[category]]&amp;Data[[#This Row],[subcategory]]&amp;Data[[#This Row],[date]]&amp;Data[[#This Row],[hour]]</f>
        <v>Rate classCommercial9/1/20172</v>
      </c>
      <c r="B3253" s="10" t="s">
        <v>142</v>
      </c>
      <c r="C3253" t="s">
        <v>124</v>
      </c>
      <c r="D3253" t="s">
        <v>112</v>
      </c>
      <c r="E3253" t="s">
        <v>42</v>
      </c>
      <c r="F3253" s="0">
        <v>117118</v>
      </c>
      <c r="G3253" s="0">
        <v>1.559693455696106</v>
      </c>
      <c r="H3253" s="0">
        <v>1.5789569616317749</v>
      </c>
      <c r="I3253" s="0">
        <v>0.019263602793216705</v>
      </c>
      <c r="J3253" s="0">
        <v>0.0039740586653351784</v>
      </c>
      <c r="K3253" s="0">
        <v>72.408645629882813</v>
      </c>
      <c r="L3253" s="0">
        <v>4.8515400886535645</v>
      </c>
      <c r="M3253" s="0">
        <v>1</v>
      </c>
      <c r="N3253" s="0">
        <v>1</v>
      </c>
      <c r="O3253" s="0">
        <v>3.8066515922546387</v>
      </c>
      <c r="P3253" s="0">
        <v>3.6435770988464355</v>
      </c>
      <c r="Q3253" s="0">
        <v>0.013728240504860878</v>
      </c>
      <c r="R3253" s="0">
        <v>0.015172024257481098</v>
      </c>
      <c r="S3253" s="0">
        <v>0.018180986866354942</v>
      </c>
      <c r="T3253" s="0">
        <v>0.020264985039830208</v>
      </c>
      <c r="U3253" s="0">
        <v>0.022348983213305473</v>
      </c>
      <c r="V3253" s="0">
        <v>0.025357946753501892</v>
      </c>
      <c r="W3253" s="0">
        <v>0.026801729574799538</v>
      </c>
      <c r="X3253" s="0">
        <v>182.66818237304687</v>
      </c>
      <c r="Y3253" s="0">
        <v>184.92427062988281</v>
      </c>
      <c r="Z3253" s="0">
        <v>2.2561147212982178</v>
      </c>
      <c r="AA3253" s="0">
        <v>0.46475425362586975</v>
      </c>
      <c r="AB3253" s="0">
        <v>1.6054766178131104</v>
      </c>
      <c r="AC3253" s="0">
        <v>1.7743227481842041</v>
      </c>
      <c r="AD3253" s="0">
        <v>2.1262118816375732</v>
      </c>
      <c r="AE3253" s="0">
        <v>2.369929313659668</v>
      </c>
      <c r="AF3253" s="0">
        <v>2.6136467456817627</v>
      </c>
      <c r="AG3253" s="0">
        <v>2.9655358791351318</v>
      </c>
      <c r="AH3253" s="0">
        <v>3.1343820095062256</v>
      </c>
      <c r="AI3253">
        <v>5.3246314122771921E-2</v>
      </c>
    </row>
    <row r="3254" x14ac:dyDescent="0.4">
      <c r="A3254" s="10" t="str">
        <f>Data[[#This Row],[category]]&amp;Data[[#This Row],[subcategory]]&amp;Data[[#This Row],[date]]&amp;Data[[#This Row],[hour]]</f>
        <v>Rate classCommercial9/1/20173</v>
      </c>
      <c r="B3254" s="10" t="s">
        <v>142</v>
      </c>
      <c r="C3254" t="s">
        <v>124</v>
      </c>
      <c r="D3254" t="s">
        <v>112</v>
      </c>
      <c r="E3254" t="s">
        <v>43</v>
      </c>
      <c r="F3254" s="0">
        <v>117118</v>
      </c>
      <c r="G3254" s="0">
        <v>1.516654372215271</v>
      </c>
      <c r="H3254" s="0">
        <v>1.5387554168701172</v>
      </c>
      <c r="I3254" s="0">
        <v>0.022101156413555145</v>
      </c>
      <c r="J3254" s="0">
        <v>0.0037947027012705803</v>
      </c>
      <c r="K3254" s="0">
        <v>72.437255859375</v>
      </c>
      <c r="L3254" s="0">
        <v>5.8323817253112793</v>
      </c>
      <c r="M3254" s="0">
        <v>1</v>
      </c>
      <c r="N3254" s="0">
        <v>1</v>
      </c>
      <c r="O3254" s="0">
        <v>3.8066515922546387</v>
      </c>
      <c r="P3254" s="0">
        <v>3.6435770988464355</v>
      </c>
      <c r="Q3254" s="0">
        <v>0.016919277608394623</v>
      </c>
      <c r="R3254" s="0">
        <v>0.018297901377081871</v>
      </c>
      <c r="S3254" s="0">
        <v>0.021171065047383308</v>
      </c>
      <c r="T3254" s="0">
        <v>0.023161008954048157</v>
      </c>
      <c r="U3254" s="0">
        <v>0.025150952860713005</v>
      </c>
      <c r="V3254" s="0">
        <v>0.028024116531014442</v>
      </c>
      <c r="W3254" s="0">
        <v>0.029402740299701691</v>
      </c>
      <c r="X3254" s="0">
        <v>177.62751770019531</v>
      </c>
      <c r="Y3254" s="0">
        <v>180.21595764160156</v>
      </c>
      <c r="Z3254" s="0">
        <v>2.5884430408477783</v>
      </c>
      <c r="AA3254" s="0">
        <v>0.4437791109085083</v>
      </c>
      <c r="AB3254" s="0">
        <v>1.9786587953567505</v>
      </c>
      <c r="AC3254" s="0">
        <v>2.1398847103118896</v>
      </c>
      <c r="AD3254" s="0">
        <v>2.4758925437927246</v>
      </c>
      <c r="AE3254" s="0">
        <v>2.7086105346679687</v>
      </c>
      <c r="AF3254" s="0">
        <v>2.9413285255432129</v>
      </c>
      <c r="AG3254" s="0">
        <v>3.2773363590240479</v>
      </c>
      <c r="AH3254" s="0">
        <v>3.4385621547698975</v>
      </c>
      <c r="AI3254">
        <v>4.9460479660494272E-2</v>
      </c>
    </row>
    <row r="3255" x14ac:dyDescent="0.4">
      <c r="A3255" s="10" t="str">
        <f>Data[[#This Row],[category]]&amp;Data[[#This Row],[subcategory]]&amp;Data[[#This Row],[date]]&amp;Data[[#This Row],[hour]]</f>
        <v>Rate classCommercial9/1/20174</v>
      </c>
      <c r="B3255" s="10" t="s">
        <v>142</v>
      </c>
      <c r="C3255" t="s">
        <v>124</v>
      </c>
      <c r="D3255" t="s">
        <v>112</v>
      </c>
      <c r="E3255" t="s">
        <v>44</v>
      </c>
      <c r="F3255" s="0">
        <v>117118</v>
      </c>
      <c r="G3255" s="0">
        <v>1.5104687213897705</v>
      </c>
      <c r="H3255" s="0">
        <v>1.5184320211410522</v>
      </c>
      <c r="I3255" s="0">
        <v>0.0079634441062808037</v>
      </c>
      <c r="J3255" s="0">
        <v>0.003873621579259634</v>
      </c>
      <c r="K3255" s="0">
        <v>71.774971008300781</v>
      </c>
      <c r="L3255" s="0">
        <v>2.0579800605773926</v>
      </c>
      <c r="M3255" s="0">
        <v>1</v>
      </c>
      <c r="N3255" s="0">
        <v>1</v>
      </c>
      <c r="O3255" s="0">
        <v>3.8066515922546387</v>
      </c>
      <c r="P3255" s="0">
        <v>3.6435770988464355</v>
      </c>
      <c r="Q3255" s="0">
        <v>0.0025609270669519901</v>
      </c>
      <c r="R3255" s="0">
        <v>0.0039682216010987759</v>
      </c>
      <c r="S3255" s="0">
        <v>0.006901138462126255</v>
      </c>
      <c r="T3255" s="0">
        <v>0.0089324675500392914</v>
      </c>
      <c r="U3255" s="0">
        <v>0.010963796637952328</v>
      </c>
      <c r="V3255" s="0">
        <v>0.01389671303331852</v>
      </c>
      <c r="W3255" s="0">
        <v>0.01530400849878788</v>
      </c>
      <c r="X3255" s="0">
        <v>176.903076171875</v>
      </c>
      <c r="Y3255" s="0">
        <v>177.83572387695312</v>
      </c>
      <c r="Z3255" s="0">
        <v>0.93266266584396362</v>
      </c>
      <c r="AA3255" s="0">
        <v>0.45300841331481934</v>
      </c>
      <c r="AB3255" s="0">
        <v>0.29949274659156799</v>
      </c>
      <c r="AC3255" s="0">
        <v>0.46407163143157959</v>
      </c>
      <c r="AD3255" s="0">
        <v>0.80706745386123657</v>
      </c>
      <c r="AE3255" s="0">
        <v>1.0446252822875977</v>
      </c>
      <c r="AF3255" s="0">
        <v>1.2821831703186035</v>
      </c>
      <c r="AG3255" s="0">
        <v>1.6251789331436157</v>
      </c>
      <c r="AH3255" s="0">
        <v>1.7897578477859497</v>
      </c>
      <c r="AI3255">
        <v>4.7604423069230961E-2</v>
      </c>
    </row>
    <row r="3256" x14ac:dyDescent="0.4">
      <c r="A3256" s="10" t="str">
        <f>Data[[#This Row],[category]]&amp;Data[[#This Row],[subcategory]]&amp;Data[[#This Row],[date]]&amp;Data[[#This Row],[hour]]</f>
        <v>Rate classCommercial9/1/20175</v>
      </c>
      <c r="B3256" s="10" t="s">
        <v>142</v>
      </c>
      <c r="C3256" t="s">
        <v>124</v>
      </c>
      <c r="D3256" t="s">
        <v>112</v>
      </c>
      <c r="E3256" t="s">
        <v>45</v>
      </c>
      <c r="F3256" s="0">
        <v>117118</v>
      </c>
      <c r="G3256" s="0">
        <v>1.5027488470077515</v>
      </c>
      <c r="H3256" s="0">
        <v>1.5356775522232056</v>
      </c>
      <c r="I3256" s="0">
        <v>0.032928552478551865</v>
      </c>
      <c r="J3256" s="0">
        <v>0.0038750674575567245</v>
      </c>
      <c r="K3256" s="0">
        <v>71.566154479980469</v>
      </c>
      <c r="L3256" s="0">
        <v>8.5103082656860352</v>
      </c>
      <c r="M3256" s="0">
        <v>1</v>
      </c>
      <c r="N3256" s="0">
        <v>1</v>
      </c>
      <c r="O3256" s="0">
        <v>3.8066515922546387</v>
      </c>
      <c r="P3256" s="0">
        <v>3.6435770988464355</v>
      </c>
      <c r="Q3256" s="0">
        <v>0.027341201901435852</v>
      </c>
      <c r="R3256" s="0">
        <v>0.028749022632837296</v>
      </c>
      <c r="S3256" s="0">
        <v>0.03168303519487381</v>
      </c>
      <c r="T3256" s="0">
        <v>0.033715121448040009</v>
      </c>
      <c r="U3256" s="0">
        <v>0.035747207701206207</v>
      </c>
      <c r="V3256" s="0">
        <v>0.038681220263242722</v>
      </c>
      <c r="W3256" s="0">
        <v>0.040089040994644165</v>
      </c>
      <c r="X3256" s="0">
        <v>175.99893188476562</v>
      </c>
      <c r="Y3256" s="0">
        <v>179.85548400878906</v>
      </c>
      <c r="Z3256" s="0">
        <v>3.8565263748168945</v>
      </c>
      <c r="AA3256" s="0">
        <v>0.45317751169204712</v>
      </c>
      <c r="AB3256" s="0">
        <v>3.1974716186523437</v>
      </c>
      <c r="AC3256" s="0">
        <v>3.3621120452880859</v>
      </c>
      <c r="AD3256" s="0">
        <v>3.7052357196807861</v>
      </c>
      <c r="AE3256" s="0">
        <v>3.9428822994232178</v>
      </c>
      <c r="AF3256" s="0">
        <v>4.1805286407470703</v>
      </c>
      <c r="AG3256" s="0">
        <v>4.5236525535583496</v>
      </c>
      <c r="AH3256" s="0">
        <v>4.6882929801940918</v>
      </c>
      <c r="AI3256">
        <v>5.1456440445747376E-2</v>
      </c>
    </row>
    <row r="3257" x14ac:dyDescent="0.4">
      <c r="A3257" s="10" t="str">
        <f>Data[[#This Row],[category]]&amp;Data[[#This Row],[subcategory]]&amp;Data[[#This Row],[date]]&amp;Data[[#This Row],[hour]]</f>
        <v>Rate classCommercial9/1/20176</v>
      </c>
      <c r="B3257" s="10" t="s">
        <v>142</v>
      </c>
      <c r="C3257" t="s">
        <v>124</v>
      </c>
      <c r="D3257" t="s">
        <v>112</v>
      </c>
      <c r="E3257" t="s">
        <v>46</v>
      </c>
      <c r="F3257" s="0">
        <v>117118</v>
      </c>
      <c r="G3257" s="0">
        <v>1.5997617244720459</v>
      </c>
      <c r="H3257" s="0">
        <v>1.6375696659088135</v>
      </c>
      <c r="I3257" s="0">
        <v>0.037807859480381012</v>
      </c>
      <c r="J3257" s="0">
        <v>0.0042906044982373714</v>
      </c>
      <c r="K3257" s="0">
        <v>71.472602844238281</v>
      </c>
      <c r="L3257" s="0">
        <v>8.802546501159668</v>
      </c>
      <c r="M3257" s="0">
        <v>1</v>
      </c>
      <c r="N3257" s="0">
        <v>1</v>
      </c>
      <c r="O3257" s="0">
        <v>3.8066515922546387</v>
      </c>
      <c r="P3257" s="0">
        <v>3.6435770988464355</v>
      </c>
      <c r="Q3257" s="0">
        <v>0.031323812901973724</v>
      </c>
      <c r="R3257" s="0">
        <v>0.032882601022720337</v>
      </c>
      <c r="S3257" s="0">
        <v>0.036131236702203751</v>
      </c>
      <c r="T3257" s="0">
        <v>0.038381230086088181</v>
      </c>
      <c r="U3257" s="0">
        <v>0.04063122346997261</v>
      </c>
      <c r="V3257" s="0">
        <v>0.043879859149456024</v>
      </c>
      <c r="W3257" s="0">
        <v>0.045438647270202637</v>
      </c>
      <c r="X3257" s="0">
        <v>187.36090087890625</v>
      </c>
      <c r="Y3257" s="0">
        <v>191.78889465332031</v>
      </c>
      <c r="Z3257" s="0">
        <v>4.427980899810791</v>
      </c>
      <c r="AA3257" s="0">
        <v>0.50177329778671265</v>
      </c>
      <c r="AB3257" s="0">
        <v>3.6632261276245117</v>
      </c>
      <c r="AC3257" s="0">
        <v>3.8455214500427246</v>
      </c>
      <c r="AD3257" s="0">
        <v>4.2254395484924316</v>
      </c>
      <c r="AE3257" s="0">
        <v>4.4885697364807129</v>
      </c>
      <c r="AF3257" s="0">
        <v>4.7516999244689941</v>
      </c>
      <c r="AG3257" s="0">
        <v>5.1316180229187012</v>
      </c>
      <c r="AH3257" s="0">
        <v>5.3139133453369141</v>
      </c>
      <c r="AI3257">
        <v>6.5002578830899438E-2</v>
      </c>
    </row>
    <row r="3258" x14ac:dyDescent="0.4">
      <c r="A3258" s="10" t="str">
        <f>Data[[#This Row],[category]]&amp;Data[[#This Row],[subcategory]]&amp;Data[[#This Row],[date]]&amp;Data[[#This Row],[hour]]</f>
        <v>Rate classCommercial9/1/20177</v>
      </c>
      <c r="B3258" s="10" t="s">
        <v>142</v>
      </c>
      <c r="C3258" t="s">
        <v>124</v>
      </c>
      <c r="D3258" t="s">
        <v>112</v>
      </c>
      <c r="E3258" t="s">
        <v>60</v>
      </c>
      <c r="F3258" s="0">
        <v>117118</v>
      </c>
      <c r="G3258" s="0">
        <v>1.7736316919326782</v>
      </c>
      <c r="H3258" s="0">
        <v>1.7990808486938477</v>
      </c>
      <c r="I3258" s="0">
        <v>0.025449177250266075</v>
      </c>
      <c r="J3258" s="0">
        <v>0.005161565262824297</v>
      </c>
      <c r="K3258" s="0">
        <v>71.515106201171875</v>
      </c>
      <c r="L3258" s="0">
        <v>4.9423766136169434</v>
      </c>
      <c r="M3258" s="0">
        <v>1</v>
      </c>
      <c r="N3258" s="0">
        <v>1</v>
      </c>
      <c r="O3258" s="0">
        <v>3.8066515922546387</v>
      </c>
      <c r="P3258" s="0">
        <v>3.6435770988464355</v>
      </c>
      <c r="Q3258" s="0">
        <v>0.017297979444265366</v>
      </c>
      <c r="R3258" s="0">
        <v>0.019173186272382736</v>
      </c>
      <c r="S3258" s="0">
        <v>0.023081270977854729</v>
      </c>
      <c r="T3258" s="0">
        <v>0.025787997990846634</v>
      </c>
      <c r="U3258" s="0">
        <v>0.028494725003838539</v>
      </c>
      <c r="V3258" s="0">
        <v>0.032402809709310532</v>
      </c>
      <c r="W3258" s="0">
        <v>0.034278016537427902</v>
      </c>
      <c r="X3258" s="0">
        <v>207.72419738769531</v>
      </c>
      <c r="Y3258" s="0">
        <v>210.70475769042969</v>
      </c>
      <c r="Z3258" s="0">
        <v>2.9805567264556885</v>
      </c>
      <c r="AA3258" s="0">
        <v>0.60362958908081055</v>
      </c>
      <c r="AB3258" s="0">
        <v>2.022946834564209</v>
      </c>
      <c r="AC3258" s="0">
        <v>2.2422466278076172</v>
      </c>
      <c r="AD3258" s="0">
        <v>2.6992855072021484</v>
      </c>
      <c r="AE3258" s="0">
        <v>3.0158290863037109</v>
      </c>
      <c r="AF3258" s="0">
        <v>3.3323726654052734</v>
      </c>
      <c r="AG3258" s="0">
        <v>3.7894115447998047</v>
      </c>
      <c r="AH3258" s="0">
        <v>4.0087113380432129</v>
      </c>
      <c r="AI3258">
        <v>9.3299742604955327E-2</v>
      </c>
    </row>
    <row r="3259" x14ac:dyDescent="0.4">
      <c r="A3259" s="10" t="str">
        <f>Data[[#This Row],[category]]&amp;Data[[#This Row],[subcategory]]&amp;Data[[#This Row],[date]]&amp;Data[[#This Row],[hour]]</f>
        <v>Rate classCommercial9/1/20178</v>
      </c>
      <c r="B3259" s="10" t="s">
        <v>142</v>
      </c>
      <c r="C3259" t="s">
        <v>124</v>
      </c>
      <c r="D3259" t="s">
        <v>112</v>
      </c>
      <c r="E3259" t="s">
        <v>61</v>
      </c>
      <c r="F3259" s="0">
        <v>117118</v>
      </c>
      <c r="G3259" s="0">
        <v>2.0958364009857178</v>
      </c>
      <c r="H3259" s="0">
        <v>2.1232619285583496</v>
      </c>
      <c r="I3259" s="0">
        <v>0.027425481006503105</v>
      </c>
      <c r="J3259" s="0">
        <v>0.0054356320761144161</v>
      </c>
      <c r="K3259" s="0">
        <v>77.440963745117187</v>
      </c>
      <c r="L3259" s="0">
        <v>5.0330181121826172</v>
      </c>
      <c r="M3259" s="0">
        <v>1</v>
      </c>
      <c r="N3259" s="0">
        <v>1</v>
      </c>
      <c r="O3259" s="0">
        <v>3.8066515922546387</v>
      </c>
      <c r="P3259" s="0">
        <v>3.6435770988464355</v>
      </c>
      <c r="Q3259" s="0">
        <v>0.01828894205391407</v>
      </c>
      <c r="R3259" s="0">
        <v>0.020263718441128731</v>
      </c>
      <c r="S3259" s="0">
        <v>0.024379312992095947</v>
      </c>
      <c r="T3259" s="0">
        <v>0.027229761704802513</v>
      </c>
      <c r="U3259" s="0">
        <v>0.030080210417509079</v>
      </c>
      <c r="V3259" s="0">
        <v>0.034195803105831146</v>
      </c>
      <c r="W3259" s="0">
        <v>0.036170579493045807</v>
      </c>
      <c r="X3259" s="0">
        <v>245.46017456054687</v>
      </c>
      <c r="Y3259" s="0">
        <v>248.67218017578125</v>
      </c>
      <c r="Z3259" s="0">
        <v>3.2120175361633301</v>
      </c>
      <c r="AA3259" s="0">
        <v>0.63568085432052612</v>
      </c>
      <c r="AB3259" s="0">
        <v>2.1388370990753174</v>
      </c>
      <c r="AC3259" s="0">
        <v>2.3697812557220459</v>
      </c>
      <c r="AD3259" s="0">
        <v>2.8510875701904297</v>
      </c>
      <c r="AE3259" s="0">
        <v>3.184438943862915</v>
      </c>
      <c r="AF3259" s="0">
        <v>3.5177903175354004</v>
      </c>
      <c r="AG3259" s="0">
        <v>3.9990966320037842</v>
      </c>
      <c r="AH3259" s="0">
        <v>4.2300410270690918</v>
      </c>
      <c r="AI3259">
        <v>0.10678158511916536</v>
      </c>
    </row>
    <row r="3260" x14ac:dyDescent="0.4">
      <c r="A3260" s="10" t="str">
        <f>Data[[#This Row],[category]]&amp;Data[[#This Row],[subcategory]]&amp;Data[[#This Row],[date]]&amp;Data[[#This Row],[hour]]</f>
        <v>Rate classCommercial9/1/20179</v>
      </c>
      <c r="B3260" s="10" t="s">
        <v>142</v>
      </c>
      <c r="C3260" t="s">
        <v>124</v>
      </c>
      <c r="D3260" t="s">
        <v>112</v>
      </c>
      <c r="E3260" t="s">
        <v>62</v>
      </c>
      <c r="F3260" s="0">
        <v>117118</v>
      </c>
      <c r="G3260" s="0">
        <v>2.669837474822998</v>
      </c>
      <c r="H3260" s="0">
        <v>2.7217350006103516</v>
      </c>
      <c r="I3260" s="0">
        <v>0.051897488534450531</v>
      </c>
      <c r="J3260" s="0">
        <v>0.0052346563898026943</v>
      </c>
      <c r="K3260" s="0">
        <v>85.098152160644531</v>
      </c>
      <c r="L3260" s="0">
        <v>9.9043102264404297</v>
      </c>
      <c r="M3260" s="0">
        <v>1</v>
      </c>
      <c r="N3260" s="0">
        <v>1</v>
      </c>
      <c r="O3260" s="0">
        <v>3.8066515922546387</v>
      </c>
      <c r="P3260" s="0">
        <v>3.6435770988464355</v>
      </c>
      <c r="Q3260" s="0">
        <v>0.043629683554172516</v>
      </c>
      <c r="R3260" s="0">
        <v>0.045531447976827621</v>
      </c>
      <c r="S3260" s="0">
        <v>0.049494873732328415</v>
      </c>
      <c r="T3260" s="0">
        <v>0.052239928394556046</v>
      </c>
      <c r="U3260" s="0">
        <v>0.054984983056783676</v>
      </c>
      <c r="V3260" s="0">
        <v>0.05894840881228447</v>
      </c>
      <c r="W3260" s="0">
        <v>0.060850173234939575</v>
      </c>
      <c r="X3260" s="0">
        <v>312.68603515625</v>
      </c>
      <c r="Y3260" s="0">
        <v>318.76416015625</v>
      </c>
      <c r="Z3260" s="0">
        <v>6.0781302452087402</v>
      </c>
      <c r="AA3260" s="0">
        <v>0.61217737197875977</v>
      </c>
      <c r="AB3260" s="0">
        <v>5.102360725402832</v>
      </c>
      <c r="AC3260" s="0">
        <v>5.3247661590576172</v>
      </c>
      <c r="AD3260" s="0">
        <v>5.7882766723632812</v>
      </c>
      <c r="AE3260" s="0">
        <v>6.1093029975891113</v>
      </c>
      <c r="AF3260" s="0">
        <v>6.4303293228149414</v>
      </c>
      <c r="AG3260" s="0">
        <v>6.8938398361206055</v>
      </c>
      <c r="AH3260" s="0">
        <v>7.1162452697753906</v>
      </c>
      <c r="AI3260">
        <v>9.0558092439437132E-2</v>
      </c>
    </row>
    <row r="3261" x14ac:dyDescent="0.4">
      <c r="A3261" s="10" t="str">
        <f>Data[[#This Row],[category]]&amp;Data[[#This Row],[subcategory]]&amp;Data[[#This Row],[date]]&amp;Data[[#This Row],[hour]]</f>
        <v>Rate classCommercial9/1/201710</v>
      </c>
      <c r="B3261" s="10" t="s">
        <v>142</v>
      </c>
      <c r="C3261" t="s">
        <v>124</v>
      </c>
      <c r="D3261" t="s">
        <v>112</v>
      </c>
      <c r="E3261" t="s">
        <v>63</v>
      </c>
      <c r="F3261" s="0">
        <v>117118</v>
      </c>
      <c r="G3261" s="0">
        <v>3.298626184463501</v>
      </c>
      <c r="H3261" s="0">
        <v>3.32041335105896</v>
      </c>
      <c r="I3261" s="0">
        <v>0.021787149831652641</v>
      </c>
      <c r="J3261" s="0">
        <v>0.0028821174055337906</v>
      </c>
      <c r="K3261" s="0">
        <v>90.433929443359375</v>
      </c>
      <c r="L3261" s="0">
        <v>7.5591883659362793</v>
      </c>
      <c r="M3261" s="0">
        <v>1</v>
      </c>
      <c r="N3261" s="0">
        <v>1</v>
      </c>
      <c r="O3261" s="0">
        <v>3.8066515922546387</v>
      </c>
      <c r="P3261" s="0">
        <v>3.6435770988464355</v>
      </c>
      <c r="Q3261" s="0">
        <v>0.017307410016655922</v>
      </c>
      <c r="R3261" s="0">
        <v>0.018354488536715508</v>
      </c>
      <c r="S3261" s="0">
        <v>0.020536687225103378</v>
      </c>
      <c r="T3261" s="0">
        <v>0.022048071026802063</v>
      </c>
      <c r="U3261" s="0">
        <v>0.023559454828500748</v>
      </c>
      <c r="V3261" s="0">
        <v>0.025741653516888618</v>
      </c>
      <c r="W3261" s="0">
        <v>0.026788732036948204</v>
      </c>
      <c r="X3261" s="0">
        <v>386.32852172851563</v>
      </c>
      <c r="Y3261" s="0">
        <v>388.88018798828125</v>
      </c>
      <c r="Z3261" s="0">
        <v>2.5516674518585205</v>
      </c>
      <c r="AA3261" s="0">
        <v>0.33705499768257141</v>
      </c>
      <c r="AB3261" s="0">
        <v>2.0240495204925537</v>
      </c>
      <c r="AC3261" s="0">
        <v>2.1465022563934326</v>
      </c>
      <c r="AD3261" s="0">
        <v>2.4017038345336914</v>
      </c>
      <c r="AE3261" s="0">
        <v>2.5784556865692139</v>
      </c>
      <c r="AF3261" s="0">
        <v>2.7552075386047363</v>
      </c>
      <c r="AG3261" s="0">
        <v>3.0104091167449951</v>
      </c>
      <c r="AH3261" s="0">
        <v>3.132861852645874</v>
      </c>
      <c r="AI3261">
        <v>2.5882445241229846E-2</v>
      </c>
    </row>
    <row r="3262" x14ac:dyDescent="0.4">
      <c r="A3262" s="10" t="str">
        <f>Data[[#This Row],[category]]&amp;Data[[#This Row],[subcategory]]&amp;Data[[#This Row],[date]]&amp;Data[[#This Row],[hour]]</f>
        <v>Rate classCommercial9/1/201711</v>
      </c>
      <c r="B3262" s="10" t="s">
        <v>142</v>
      </c>
      <c r="C3262" t="s">
        <v>124</v>
      </c>
      <c r="D3262" t="s">
        <v>112</v>
      </c>
      <c r="E3262" t="s">
        <v>64</v>
      </c>
      <c r="F3262" s="0">
        <v>117118</v>
      </c>
      <c r="G3262" s="0">
        <v>3.8038661479949951</v>
      </c>
      <c r="H3262" s="0">
        <v>3.7820794582366943</v>
      </c>
      <c r="I3262" s="0">
        <v>-0.021787142381072044</v>
      </c>
      <c r="J3262" s="0">
        <v>0.0028821174055337906</v>
      </c>
      <c r="K3262" s="0">
        <v>93.65771484375</v>
      </c>
      <c r="L3262" s="0">
        <v>-7.5591859817504883</v>
      </c>
      <c r="M3262" s="0">
        <v>1</v>
      </c>
      <c r="N3262" s="0">
        <v>1</v>
      </c>
      <c r="O3262" s="0">
        <v>3.8066515922546387</v>
      </c>
      <c r="P3262" s="0">
        <v>3.6435770988464355</v>
      </c>
      <c r="Q3262" s="0">
        <v>-0.026788724586367607</v>
      </c>
      <c r="R3262" s="0">
        <v>-0.025741646066308022</v>
      </c>
      <c r="S3262" s="0">
        <v>-0.023559447377920151</v>
      </c>
      <c r="T3262" s="0">
        <v>-0.022048063576221466</v>
      </c>
      <c r="U3262" s="0">
        <v>-0.020536679774522781</v>
      </c>
      <c r="V3262" s="0">
        <v>-0.018354481086134911</v>
      </c>
      <c r="W3262" s="0">
        <v>-0.017307402566075325</v>
      </c>
      <c r="X3262" s="0">
        <v>445.501220703125</v>
      </c>
      <c r="Y3262" s="0">
        <v>442.9495849609375</v>
      </c>
      <c r="Z3262" s="0">
        <v>-2.5516664981842041</v>
      </c>
      <c r="AA3262" s="0">
        <v>0.33705499768257141</v>
      </c>
      <c r="AB3262" s="0">
        <v>-3.1328611373901367</v>
      </c>
      <c r="AC3262" s="0">
        <v>-3.0104084014892578</v>
      </c>
      <c r="AD3262" s="0">
        <v>-2.755206823348999</v>
      </c>
      <c r="AE3262" s="0">
        <v>-2.5784549713134766</v>
      </c>
      <c r="AF3262" s="0">
        <v>-2.4017031192779541</v>
      </c>
      <c r="AG3262" s="0">
        <v>-2.1465015411376953</v>
      </c>
      <c r="AH3262" s="0">
        <v>-2.0240488052368164</v>
      </c>
      <c r="AI3262">
        <v>2.5882445284656885E-2</v>
      </c>
    </row>
    <row r="3263" x14ac:dyDescent="0.4">
      <c r="A3263" s="10" t="str">
        <f>Data[[#This Row],[category]]&amp;Data[[#This Row],[subcategory]]&amp;Data[[#This Row],[date]]&amp;Data[[#This Row],[hour]]</f>
        <v>Rate classCommercial9/1/201712</v>
      </c>
      <c r="B3263" s="10" t="s">
        <v>142</v>
      </c>
      <c r="C3263" t="s">
        <v>124</v>
      </c>
      <c r="D3263" t="s">
        <v>112</v>
      </c>
      <c r="E3263" t="s">
        <v>65</v>
      </c>
      <c r="F3263" s="0">
        <v>117118</v>
      </c>
      <c r="G3263" s="0">
        <v>4.0277786254882812</v>
      </c>
      <c r="H3263" s="0">
        <v>3.9918391704559326</v>
      </c>
      <c r="I3263" s="0">
        <v>-0.035939782857894897</v>
      </c>
      <c r="J3263" s="0">
        <v>0.0051198187284171581</v>
      </c>
      <c r="K3263" s="0">
        <v>93.999420166015625</v>
      </c>
      <c r="L3263" s="0">
        <v>-6.9986743927001953</v>
      </c>
      <c r="M3263" s="0">
        <v>1</v>
      </c>
      <c r="N3263" s="0">
        <v>1</v>
      </c>
      <c r="O3263" s="0">
        <v>3.8066515922546387</v>
      </c>
      <c r="P3263" s="0">
        <v>3.6435770988464355</v>
      </c>
      <c r="Q3263" s="0">
        <v>-0.043457094579935074</v>
      </c>
      <c r="R3263" s="0">
        <v>-0.041597053408622742</v>
      </c>
      <c r="S3263" s="0">
        <v>-0.037720575928688049</v>
      </c>
      <c r="T3263" s="0">
        <v>-0.035035740584135056</v>
      </c>
      <c r="U3263" s="0">
        <v>-0.032350905239582062</v>
      </c>
      <c r="V3263" s="0">
        <v>-0.028474429622292519</v>
      </c>
      <c r="W3263" s="0">
        <v>-0.026614388450980186</v>
      </c>
      <c r="X3263" s="0">
        <v>471.72537231445312</v>
      </c>
      <c r="Y3263" s="0">
        <v>467.51620483398438</v>
      </c>
      <c r="Z3263" s="0">
        <v>-4.209195613861084</v>
      </c>
      <c r="AA3263" s="0">
        <v>0.59874743223190308</v>
      </c>
      <c r="AB3263" s="0">
        <v>-5.082176685333252</v>
      </c>
      <c r="AC3263" s="0">
        <v>-4.8646507263183594</v>
      </c>
      <c r="AD3263" s="0">
        <v>-4.4113082885742187</v>
      </c>
      <c r="AE3263" s="0">
        <v>-4.0973248481750488</v>
      </c>
      <c r="AF3263" s="0">
        <v>-3.7833414077758789</v>
      </c>
      <c r="AG3263" s="0">
        <v>-3.3299992084503174</v>
      </c>
      <c r="AH3263" s="0">
        <v>-3.1124730110168457</v>
      </c>
      <c r="AI3263">
        <v>0.10497770164435494</v>
      </c>
    </row>
    <row r="3264" x14ac:dyDescent="0.4">
      <c r="A3264" s="10" t="str">
        <f>Data[[#This Row],[category]]&amp;Data[[#This Row],[subcategory]]&amp;Data[[#This Row],[date]]&amp;Data[[#This Row],[hour]]</f>
        <v>Rate classCommercial9/1/201713</v>
      </c>
      <c r="B3264" s="10" t="s">
        <v>142</v>
      </c>
      <c r="C3264" t="s">
        <v>124</v>
      </c>
      <c r="D3264" t="s">
        <v>112</v>
      </c>
      <c r="E3264" t="s">
        <v>66</v>
      </c>
      <c r="F3264" s="0">
        <v>117118</v>
      </c>
      <c r="G3264" s="0">
        <v>4.0577678680419922</v>
      </c>
      <c r="H3264" s="0">
        <v>4.028355598449707</v>
      </c>
      <c r="I3264" s="0">
        <v>-0.029412742704153061</v>
      </c>
      <c r="J3264" s="0">
        <v>0.0059643625281751156</v>
      </c>
      <c r="K3264" s="0">
        <v>94.015266418457031</v>
      </c>
      <c r="L3264" s="0">
        <v>-4.9141402244567871</v>
      </c>
      <c r="M3264" s="0">
        <v>1</v>
      </c>
      <c r="N3264" s="0">
        <v>1</v>
      </c>
      <c r="O3264" s="0">
        <v>3.8066515922546387</v>
      </c>
      <c r="P3264" s="0">
        <v>3.6435770988464355</v>
      </c>
      <c r="Q3264" s="0">
        <v>-0.03792475163936615</v>
      </c>
      <c r="R3264" s="0">
        <v>-0.035757884383201599</v>
      </c>
      <c r="S3264" s="0">
        <v>-0.031241962686181068</v>
      </c>
      <c r="T3264" s="0">
        <v>-0.028114248067140579</v>
      </c>
      <c r="U3264" s="0">
        <v>-0.02498653344810009</v>
      </c>
      <c r="V3264" s="0">
        <v>-0.02047060988843441</v>
      </c>
      <c r="W3264" s="0">
        <v>-0.018303744494915009</v>
      </c>
      <c r="X3264" s="0">
        <v>475.2376708984375</v>
      </c>
      <c r="Y3264" s="0">
        <v>471.79293823242187</v>
      </c>
      <c r="Z3264" s="0">
        <v>-3.4447615146636963</v>
      </c>
      <c r="AA3264" s="0">
        <v>0.69751429557800293</v>
      </c>
      <c r="AB3264" s="0">
        <v>-4.4351859092712402</v>
      </c>
      <c r="AC3264" s="0">
        <v>-4.1817774772644043</v>
      </c>
      <c r="AD3264" s="0">
        <v>-3.6536538600921631</v>
      </c>
      <c r="AE3264" s="0">
        <v>-3.287877082824707</v>
      </c>
      <c r="AF3264" s="0">
        <v>-2.922100305557251</v>
      </c>
      <c r="AG3264" s="0">
        <v>-2.3939764499664307</v>
      </c>
      <c r="AH3264" s="0">
        <v>-2.1405682563781738</v>
      </c>
      <c r="AI3264">
        <v>0.13933574965432527</v>
      </c>
    </row>
    <row r="3265" x14ac:dyDescent="0.4">
      <c r="A3265" s="10" t="str">
        <f>Data[[#This Row],[category]]&amp;Data[[#This Row],[subcategory]]&amp;Data[[#This Row],[date]]&amp;Data[[#This Row],[hour]]</f>
        <v>Rate classCommercial9/1/201714</v>
      </c>
      <c r="B3265" s="10" t="s">
        <v>142</v>
      </c>
      <c r="C3265" t="s">
        <v>124</v>
      </c>
      <c r="D3265" t="s">
        <v>112</v>
      </c>
      <c r="E3265" t="s">
        <v>67</v>
      </c>
      <c r="F3265" s="0">
        <v>117118</v>
      </c>
      <c r="G3265" s="0">
        <v>4.0916051864624023</v>
      </c>
      <c r="H3265" s="0">
        <v>4.0504207611083984</v>
      </c>
      <c r="I3265" s="0">
        <v>-0.041184477508068085</v>
      </c>
      <c r="J3265" s="0">
        <v>0.0065295570529997349</v>
      </c>
      <c r="K3265" s="0">
        <v>93.842147827148438</v>
      </c>
      <c r="L3265" s="0">
        <v>-6.2941107749938965</v>
      </c>
      <c r="M3265" s="0">
        <v>1</v>
      </c>
      <c r="N3265" s="0">
        <v>1</v>
      </c>
      <c r="O3265" s="0">
        <v>3.8066515922546387</v>
      </c>
      <c r="P3265" s="0">
        <v>3.6435770988464355</v>
      </c>
      <c r="Q3265" s="0">
        <v>-0.050280667841434479</v>
      </c>
      <c r="R3265" s="0">
        <v>-0.047908466309309006</v>
      </c>
      <c r="S3265" s="0">
        <v>-0.04296460747718811</v>
      </c>
      <c r="T3265" s="0">
        <v>-0.039540503174066544</v>
      </c>
      <c r="U3265" s="0">
        <v>-0.036116398870944977</v>
      </c>
      <c r="V3265" s="0">
        <v>-0.031172540038824081</v>
      </c>
      <c r="W3265" s="0">
        <v>-0.028800336644053459</v>
      </c>
      <c r="X3265" s="0">
        <v>479.20062255859375</v>
      </c>
      <c r="Y3265" s="0">
        <v>474.37716674804687</v>
      </c>
      <c r="Z3265" s="0">
        <v>-4.8234434127807617</v>
      </c>
      <c r="AA3265" s="0">
        <v>0.76361209154129028</v>
      </c>
      <c r="AB3265" s="0">
        <v>-5.8801732063293457</v>
      </c>
      <c r="AC3265" s="0">
        <v>-5.6027512550354004</v>
      </c>
      <c r="AD3265" s="0">
        <v>-5.0245819091796875</v>
      </c>
      <c r="AE3265" s="0">
        <v>-4.624143123626709</v>
      </c>
      <c r="AF3265" s="0">
        <v>-4.2237043380737305</v>
      </c>
      <c r="AG3265" s="0">
        <v>-3.6455347537994385</v>
      </c>
      <c r="AH3265" s="0">
        <v>-3.3681130409240723</v>
      </c>
      <c r="AI3265">
        <v>0.16783619783562642</v>
      </c>
    </row>
    <row r="3266" x14ac:dyDescent="0.4">
      <c r="A3266" s="10" t="str">
        <f>Data[[#This Row],[category]]&amp;Data[[#This Row],[subcategory]]&amp;Data[[#This Row],[date]]&amp;Data[[#This Row],[hour]]</f>
        <v>Rate classCommercial9/1/201715</v>
      </c>
      <c r="B3266" s="10" t="s">
        <v>142</v>
      </c>
      <c r="C3266" t="s">
        <v>124</v>
      </c>
      <c r="D3266" t="s">
        <v>112</v>
      </c>
      <c r="E3266" t="s">
        <v>68</v>
      </c>
      <c r="F3266" s="0">
        <v>117118</v>
      </c>
      <c r="G3266" s="0">
        <v>4.0244765281677246</v>
      </c>
      <c r="H3266" s="0">
        <v>3.9817962646484375</v>
      </c>
      <c r="I3266" s="0">
        <v>-0.042680360376834869</v>
      </c>
      <c r="J3266" s="0">
        <v>0.0071263872087001801</v>
      </c>
      <c r="K3266" s="0">
        <v>93.172943115234375</v>
      </c>
      <c r="L3266" s="0">
        <v>-5.981689453125</v>
      </c>
      <c r="M3266" s="0">
        <v>1</v>
      </c>
      <c r="N3266" s="0">
        <v>1</v>
      </c>
      <c r="O3266" s="0">
        <v>3.8066515922546387</v>
      </c>
      <c r="P3266" s="0">
        <v>3.6435770988464355</v>
      </c>
      <c r="Q3266" s="0">
        <v>-0.052002377808094025</v>
      </c>
      <c r="R3266" s="0">
        <v>-0.049413345754146576</v>
      </c>
      <c r="S3266" s="0">
        <v>-0.044017594307661057</v>
      </c>
      <c r="T3266" s="0">
        <v>-0.04028051346540451</v>
      </c>
      <c r="U3266" s="0">
        <v>-0.036543432623147964</v>
      </c>
      <c r="V3266" s="0">
        <v>-0.031147681176662445</v>
      </c>
      <c r="W3266" s="0">
        <v>-0.028558649122714996</v>
      </c>
      <c r="X3266" s="0">
        <v>471.33865356445312</v>
      </c>
      <c r="Y3266" s="0">
        <v>466.33999633789062</v>
      </c>
      <c r="Z3266" s="0">
        <v>-4.9986386299133301</v>
      </c>
      <c r="AA3266" s="0">
        <v>0.83340960741043091</v>
      </c>
      <c r="AB3266" s="0">
        <v>-6.0815219879150391</v>
      </c>
      <c r="AC3266" s="0">
        <v>-5.778742790222168</v>
      </c>
      <c r="AD3266" s="0">
        <v>-5.1477255821228027</v>
      </c>
      <c r="AE3266" s="0">
        <v>-4.7106852531433105</v>
      </c>
      <c r="AF3266" s="0">
        <v>-4.2736449241638184</v>
      </c>
      <c r="AG3266" s="0">
        <v>-3.6426279544830322</v>
      </c>
      <c r="AH3266" s="0">
        <v>-3.339848518371582</v>
      </c>
      <c r="AI3266">
        <v>0.18967813404772471</v>
      </c>
    </row>
    <row r="3267" x14ac:dyDescent="0.4">
      <c r="A3267" s="10" t="str">
        <f>Data[[#This Row],[category]]&amp;Data[[#This Row],[subcategory]]&amp;Data[[#This Row],[date]]&amp;Data[[#This Row],[hour]]</f>
        <v>Rate classCommercial9/1/201716</v>
      </c>
      <c r="B3267" s="10" t="s">
        <v>142</v>
      </c>
      <c r="C3267" t="s">
        <v>124</v>
      </c>
      <c r="D3267" t="s">
        <v>112</v>
      </c>
      <c r="E3267" t="s">
        <v>69</v>
      </c>
      <c r="F3267" s="0">
        <v>117118</v>
      </c>
      <c r="G3267" s="0">
        <v>3.9030168056488037</v>
      </c>
      <c r="H3267" s="0">
        <v>3.8501102924346924</v>
      </c>
      <c r="I3267" s="0">
        <v>-0.052906107157468796</v>
      </c>
      <c r="J3267" s="0">
        <v>0.0072912131436169147</v>
      </c>
      <c r="K3267" s="0">
        <v>92.348388671875</v>
      </c>
      <c r="L3267" s="0">
        <v>-7.2522673606872559</v>
      </c>
      <c r="M3267" s="0">
        <v>1</v>
      </c>
      <c r="N3267" s="0">
        <v>1</v>
      </c>
      <c r="O3267" s="0">
        <v>3.8066515922546387</v>
      </c>
      <c r="P3267" s="0">
        <v>3.6435770988464355</v>
      </c>
      <c r="Q3267" s="0">
        <v>-0.061814147979021072</v>
      </c>
      <c r="R3267" s="0">
        <v>-0.059165235608816147</v>
      </c>
      <c r="S3267" s="0">
        <v>-0.053644683212041855</v>
      </c>
      <c r="T3267" s="0">
        <v>-0.049821168184280396</v>
      </c>
      <c r="U3267" s="0">
        <v>-0.045997653156518936</v>
      </c>
      <c r="V3267" s="0">
        <v>-0.040477100759744644</v>
      </c>
      <c r="W3267" s="0">
        <v>-0.037828188389539719</v>
      </c>
      <c r="X3267" s="0">
        <v>457.113525390625</v>
      </c>
      <c r="Y3267" s="0">
        <v>450.917236328125</v>
      </c>
      <c r="Z3267" s="0">
        <v>-6.1962575912475586</v>
      </c>
      <c r="AA3267" s="0">
        <v>0.85268551111221313</v>
      </c>
      <c r="AB3267" s="0">
        <v>-7.2289791107177734</v>
      </c>
      <c r="AC3267" s="0">
        <v>-6.919196605682373</v>
      </c>
      <c r="AD3267" s="0">
        <v>-6.2735848426818848</v>
      </c>
      <c r="AE3267" s="0">
        <v>-5.8264360427856445</v>
      </c>
      <c r="AF3267" s="0">
        <v>-5.3792872428894043</v>
      </c>
      <c r="AG3267" s="0">
        <v>-4.733675479888916</v>
      </c>
      <c r="AH3267" s="0">
        <v>-4.4238929748535156</v>
      </c>
      <c r="AI3267">
        <v>0.20253631550901474</v>
      </c>
    </row>
    <row r="3268" x14ac:dyDescent="0.4">
      <c r="A3268" s="10" t="str">
        <f>Data[[#This Row],[category]]&amp;Data[[#This Row],[subcategory]]&amp;Data[[#This Row],[date]]&amp;Data[[#This Row],[hour]]</f>
        <v>Rate classCommercial9/1/201717</v>
      </c>
      <c r="B3268" s="10" t="s">
        <v>142</v>
      </c>
      <c r="C3268" t="s">
        <v>124</v>
      </c>
      <c r="D3268" t="s">
        <v>112</v>
      </c>
      <c r="E3268" t="s">
        <v>70</v>
      </c>
      <c r="F3268" s="0">
        <v>117118</v>
      </c>
      <c r="G3268" s="0">
        <v>3.6403176784515381</v>
      </c>
      <c r="H3268" s="0">
        <v>3.5751359462738037</v>
      </c>
      <c r="I3268" s="0">
        <v>-0.065181374549865723</v>
      </c>
      <c r="J3268" s="0">
        <v>0.0075071468017995358</v>
      </c>
      <c r="K3268" s="0">
        <v>90.098724365234375</v>
      </c>
      <c r="L3268" s="0">
        <v>-8.6729631423950195</v>
      </c>
      <c r="M3268" s="0">
        <v>1</v>
      </c>
      <c r="N3268" s="0">
        <v>1</v>
      </c>
      <c r="O3268" s="0">
        <v>3.8066515922546387</v>
      </c>
      <c r="P3268" s="0">
        <v>3.6435770988464355</v>
      </c>
      <c r="Q3268" s="0">
        <v>-0.074890069663524628</v>
      </c>
      <c r="R3268" s="0">
        <v>-0.072162702679634094</v>
      </c>
      <c r="S3268" s="0">
        <v>-0.066478662192821503</v>
      </c>
      <c r="T3268" s="0">
        <v>-0.062541909515857697</v>
      </c>
      <c r="U3268" s="0">
        <v>-0.05860515683889389</v>
      </c>
      <c r="V3268" s="0">
        <v>-0.052921112626791</v>
      </c>
      <c r="W3268" s="0">
        <v>-0.050193753093481064</v>
      </c>
      <c r="X3268" s="0">
        <v>426.34671020507812</v>
      </c>
      <c r="Y3268" s="0">
        <v>418.71279907226562</v>
      </c>
      <c r="Z3268" s="0">
        <v>-7.6339120864868164</v>
      </c>
      <c r="AA3268" s="0">
        <v>0.87793827056884766</v>
      </c>
      <c r="AB3268" s="0">
        <v>-8.7581691741943359</v>
      </c>
      <c r="AC3268" s="0">
        <v>-8.4392118453979492</v>
      </c>
      <c r="AD3268" s="0">
        <v>-7.774479866027832</v>
      </c>
      <c r="AE3268" s="0">
        <v>-7.3140888214111328</v>
      </c>
      <c r="AF3268" s="0">
        <v>-6.8536977767944336</v>
      </c>
      <c r="AG3268" s="0">
        <v>-6.1889657974243164</v>
      </c>
      <c r="AH3268" s="0">
        <v>-5.8700089454650879</v>
      </c>
      <c r="AI3268">
        <v>0.2250059147390715</v>
      </c>
    </row>
    <row r="3269" x14ac:dyDescent="0.4">
      <c r="A3269" s="10" t="str">
        <f>Data[[#This Row],[category]]&amp;Data[[#This Row],[subcategory]]&amp;Data[[#This Row],[date]]&amp;Data[[#This Row],[hour]]</f>
        <v>Rate classCommercial9/1/201718</v>
      </c>
      <c r="B3269" s="10" t="s">
        <v>142</v>
      </c>
      <c r="C3269" t="s">
        <v>124</v>
      </c>
      <c r="D3269" t="s">
        <v>112</v>
      </c>
      <c r="E3269" t="s">
        <v>71</v>
      </c>
      <c r="F3269" s="0">
        <v>117118</v>
      </c>
      <c r="G3269" s="0">
        <v>3.1816153526306152</v>
      </c>
      <c r="H3269" s="0">
        <v>3.1665518283843994</v>
      </c>
      <c r="I3269" s="0">
        <v>-0.015063482336699963</v>
      </c>
      <c r="J3269" s="0">
        <v>0.0078414808958768845</v>
      </c>
      <c r="K3269" s="0">
        <v>87.389495849609375</v>
      </c>
      <c r="L3269" s="0">
        <v>-1.9126170873641968</v>
      </c>
      <c r="M3269" s="0">
        <v>0</v>
      </c>
      <c r="N3269" s="0">
        <v>0</v>
      </c>
      <c r="O3269" s="0">
        <v>3.8066515922546387</v>
      </c>
      <c r="P3269" s="0">
        <v>3.6435770988464355</v>
      </c>
      <c r="Q3269" s="0">
        <v>-0.025116652250289917</v>
      </c>
      <c r="R3269" s="0">
        <v>-0.022267825901508331</v>
      </c>
      <c r="S3269" s="0">
        <v>-0.016330640763044357</v>
      </c>
      <c r="T3269" s="0">
        <v>-0.012218563817441463</v>
      </c>
      <c r="U3269" s="0">
        <v>-0.0081064868718385696</v>
      </c>
      <c r="V3269" s="0">
        <v>-0.0021693017333745956</v>
      </c>
      <c r="W3269" s="0">
        <v>0.00067952449899166822</v>
      </c>
      <c r="X3269" s="0">
        <v>372.62442016601562</v>
      </c>
      <c r="Y3269" s="0">
        <v>370.8602294921875</v>
      </c>
      <c r="Z3269" s="0">
        <v>-1.7642049789428711</v>
      </c>
      <c r="AA3269" s="0">
        <v>0.91703766584396362</v>
      </c>
      <c r="AB3269" s="0">
        <v>-2.9373171329498291</v>
      </c>
      <c r="AC3269" s="0">
        <v>-2.6041555404663086</v>
      </c>
      <c r="AD3269" s="0">
        <v>-1.909819483757019</v>
      </c>
      <c r="AE3269" s="0">
        <v>-1.4289244413375854</v>
      </c>
      <c r="AF3269" s="0">
        <v>-0.94802939891815186</v>
      </c>
      <c r="AG3269" s="0">
        <v>-0.25369337201118469</v>
      </c>
      <c r="AH3269" s="0">
        <v>0.079468287527561188</v>
      </c>
      <c r="AI3269">
        <v>0.21662729095162092</v>
      </c>
    </row>
    <row r="3270" x14ac:dyDescent="0.4">
      <c r="A3270" s="10" t="str">
        <f>Data[[#This Row],[category]]&amp;Data[[#This Row],[subcategory]]&amp;Data[[#This Row],[date]]&amp;Data[[#This Row],[hour]]</f>
        <v>Rate classCommercial9/1/201719</v>
      </c>
      <c r="B3270" s="10" t="s">
        <v>142</v>
      </c>
      <c r="C3270" t="s">
        <v>124</v>
      </c>
      <c r="D3270" t="s">
        <v>112</v>
      </c>
      <c r="E3270" t="s">
        <v>72</v>
      </c>
      <c r="F3270" s="0">
        <v>117118</v>
      </c>
      <c r="G3270" s="0">
        <v>2.7064378261566162</v>
      </c>
      <c r="H3270" s="0">
        <v>2.7497453689575195</v>
      </c>
      <c r="I3270" s="0">
        <v>0.043307401239871979</v>
      </c>
      <c r="J3270" s="0">
        <v>0.0076488703489303589</v>
      </c>
      <c r="K3270" s="0">
        <v>84.821067810058594</v>
      </c>
      <c r="L3270" s="0">
        <v>5.6368088722229004</v>
      </c>
      <c r="M3270" s="0">
        <v>1</v>
      </c>
      <c r="N3270" s="0">
        <v>1</v>
      </c>
      <c r="O3270" s="0">
        <v>3.8066515922546387</v>
      </c>
      <c r="P3270" s="0">
        <v>3.6435770988464355</v>
      </c>
      <c r="Q3270" s="0">
        <v>0.033255778253078461</v>
      </c>
      <c r="R3270" s="0">
        <v>0.036034628748893738</v>
      </c>
      <c r="S3270" s="0">
        <v>0.041825979948043823</v>
      </c>
      <c r="T3270" s="0">
        <v>0.045837052166461945</v>
      </c>
      <c r="U3270" s="0">
        <v>0.049848124384880066</v>
      </c>
      <c r="V3270" s="0">
        <v>0.055639475584030151</v>
      </c>
      <c r="W3270" s="0">
        <v>0.058418326079845428</v>
      </c>
      <c r="X3270" s="0">
        <v>316.97259521484375</v>
      </c>
      <c r="Y3270" s="0">
        <v>322.044677734375</v>
      </c>
      <c r="Z3270" s="0">
        <v>5.0720763206481934</v>
      </c>
      <c r="AA3270" s="0">
        <v>0.89451241493225098</v>
      </c>
      <c r="AB3270" s="0">
        <v>3.8891634941101074</v>
      </c>
      <c r="AC3270" s="0">
        <v>4.214141845703125</v>
      </c>
      <c r="AD3270" s="0">
        <v>4.8914227485656738</v>
      </c>
      <c r="AE3270" s="0">
        <v>5.3605055809020996</v>
      </c>
      <c r="AF3270" s="0">
        <v>5.8295884132385254</v>
      </c>
      <c r="AG3270" s="0">
        <v>6.5068693161010742</v>
      </c>
      <c r="AH3270" s="0">
        <v>6.8318476676940918</v>
      </c>
      <c r="AI3270">
        <v>0.20839318140156138</v>
      </c>
    </row>
    <row r="3271" x14ac:dyDescent="0.4">
      <c r="A3271" s="10" t="str">
        <f>Data[[#This Row],[category]]&amp;Data[[#This Row],[subcategory]]&amp;Data[[#This Row],[date]]&amp;Data[[#This Row],[hour]]</f>
        <v>Rate classCommercial9/1/201720</v>
      </c>
      <c r="B3271" s="10" t="s">
        <v>142</v>
      </c>
      <c r="C3271" t="s">
        <v>124</v>
      </c>
      <c r="D3271" t="s">
        <v>112</v>
      </c>
      <c r="E3271" t="s">
        <v>55</v>
      </c>
      <c r="F3271" s="0">
        <v>117118</v>
      </c>
      <c r="G3271" s="0">
        <v>2.617884635925293</v>
      </c>
      <c r="H3271" s="0">
        <v>2.6350705623626709</v>
      </c>
      <c r="I3271" s="0">
        <v>0.017185740172863007</v>
      </c>
      <c r="J3271" s="0">
        <v>0.0079436600208282471</v>
      </c>
      <c r="K3271" s="0">
        <v>81.555412292480469</v>
      </c>
      <c r="L3271" s="0">
        <v>2.155881404876709</v>
      </c>
      <c r="M3271" s="0">
        <v>1</v>
      </c>
      <c r="N3271" s="0">
        <v>1</v>
      </c>
      <c r="O3271" s="0">
        <v>3.8066515922546387</v>
      </c>
      <c r="P3271" s="0">
        <v>3.6435770988464355</v>
      </c>
      <c r="Q3271" s="0">
        <v>0.0065507120452821255</v>
      </c>
      <c r="R3271" s="0">
        <v>0.0094366604462265968</v>
      </c>
      <c r="S3271" s="0">
        <v>0.015451210550963879</v>
      </c>
      <c r="T3271" s="0">
        <v>0.019616870209574699</v>
      </c>
      <c r="U3271" s="0">
        <v>0.023782528936862946</v>
      </c>
      <c r="V3271" s="0">
        <v>0.029797080904245377</v>
      </c>
      <c r="W3271" s="0">
        <v>0.032683029770851135</v>
      </c>
      <c r="X3271" s="0">
        <v>306.60140991210937</v>
      </c>
      <c r="Y3271" s="0">
        <v>308.61416625976562</v>
      </c>
      <c r="Z3271" s="0">
        <v>2.0127596855163574</v>
      </c>
      <c r="AA3271" s="0">
        <v>0.92898720502853394</v>
      </c>
      <c r="AB3271" s="0">
        <v>0.7660861611366272</v>
      </c>
      <c r="AC3271" s="0">
        <v>1.1035891771316528</v>
      </c>
      <c r="AD3271" s="0">
        <v>1.8069727420806885</v>
      </c>
      <c r="AE3271" s="0">
        <v>2.2941341400146484</v>
      </c>
      <c r="AF3271" s="0">
        <v>2.7812955379486084</v>
      </c>
      <c r="AG3271" s="0">
        <v>3.4846792221069336</v>
      </c>
      <c r="AH3271" s="0">
        <v>3.8221821784973145</v>
      </c>
      <c r="AI3271">
        <v>0.22858323585029439</v>
      </c>
    </row>
    <row r="3272" x14ac:dyDescent="0.4">
      <c r="A3272" s="10" t="str">
        <f>Data[[#This Row],[category]]&amp;Data[[#This Row],[subcategory]]&amp;Data[[#This Row],[date]]&amp;Data[[#This Row],[hour]]</f>
        <v>Rate classCommercial9/1/201721</v>
      </c>
      <c r="B3272" s="10" t="s">
        <v>142</v>
      </c>
      <c r="C3272" t="s">
        <v>124</v>
      </c>
      <c r="D3272" t="s">
        <v>112</v>
      </c>
      <c r="E3272" t="s">
        <v>73</v>
      </c>
      <c r="F3272" s="0">
        <v>117118</v>
      </c>
      <c r="G3272" s="0">
        <v>2.4298698902130127</v>
      </c>
      <c r="H3272" s="0">
        <v>2.4706695079803467</v>
      </c>
      <c r="I3272" s="0">
        <v>0.040799714624881744</v>
      </c>
      <c r="J3272" s="0">
        <v>0.0073835225775837898</v>
      </c>
      <c r="K3272" s="0">
        <v>80.118743896484375</v>
      </c>
      <c r="L3272" s="0">
        <v>5.511871337890625</v>
      </c>
      <c r="M3272" s="0">
        <v>1</v>
      </c>
      <c r="N3272" s="0">
        <v>1</v>
      </c>
      <c r="O3272" s="0">
        <v>3.8066515922546387</v>
      </c>
      <c r="P3272" s="0">
        <v>3.6435770988464355</v>
      </c>
      <c r="Q3272" s="0">
        <v>0.030394567176699638</v>
      </c>
      <c r="R3272" s="0">
        <v>0.033077016472816467</v>
      </c>
      <c r="S3272" s="0">
        <v>0.038667459040880203</v>
      </c>
      <c r="T3272" s="0">
        <v>0.042539380490779877</v>
      </c>
      <c r="U3272" s="0">
        <v>0.04641130194067955</v>
      </c>
      <c r="V3272" s="0">
        <v>0.052001744508743286</v>
      </c>
      <c r="W3272" s="0">
        <v>0.054684195667505264</v>
      </c>
      <c r="X3272" s="0">
        <v>284.58151245117187</v>
      </c>
      <c r="Y3272" s="0">
        <v>289.35989379882813</v>
      </c>
      <c r="Z3272" s="0">
        <v>4.7783808708190918</v>
      </c>
      <c r="AA3272" s="0">
        <v>0.86348080635070801</v>
      </c>
      <c r="AB3272" s="0">
        <v>3.5545535087585449</v>
      </c>
      <c r="AC3272" s="0">
        <v>3.8682577610015869</v>
      </c>
      <c r="AD3272" s="0">
        <v>4.5220432281494141</v>
      </c>
      <c r="AE3272" s="0">
        <v>4.9748530387878418</v>
      </c>
      <c r="AF3272" s="0">
        <v>5.4276628494262695</v>
      </c>
      <c r="AG3272" s="0">
        <v>6.0814480781555176</v>
      </c>
      <c r="AH3272" s="0">
        <v>6.3951525688171387</v>
      </c>
      <c r="AI3272">
        <v>0.19742005659943196</v>
      </c>
    </row>
    <row r="3273" x14ac:dyDescent="0.4">
      <c r="A3273" s="10" t="str">
        <f>Data[[#This Row],[category]]&amp;Data[[#This Row],[subcategory]]&amp;Data[[#This Row],[date]]&amp;Data[[#This Row],[hour]]</f>
        <v>Rate classCommercial9/1/201722</v>
      </c>
      <c r="B3273" s="10" t="s">
        <v>142</v>
      </c>
      <c r="C3273" t="s">
        <v>124</v>
      </c>
      <c r="D3273" t="s">
        <v>112</v>
      </c>
      <c r="E3273" t="s">
        <v>74</v>
      </c>
      <c r="F3273" s="0">
        <v>117118</v>
      </c>
      <c r="G3273" s="0">
        <v>2.196622371673584</v>
      </c>
      <c r="H3273" s="0">
        <v>2.2373735904693604</v>
      </c>
      <c r="I3273" s="0">
        <v>0.04075116291642189</v>
      </c>
      <c r="J3273" s="0">
        <v>0.006933906115591526</v>
      </c>
      <c r="K3273" s="0">
        <v>78.715789794921875</v>
      </c>
      <c r="L3273" s="0">
        <v>5.861356258392334</v>
      </c>
      <c r="M3273" s="0">
        <v>1</v>
      </c>
      <c r="N3273" s="0">
        <v>1</v>
      </c>
      <c r="O3273" s="0">
        <v>3.8066515922546387</v>
      </c>
      <c r="P3273" s="0">
        <v>3.6435770988464355</v>
      </c>
      <c r="Q3273" s="0">
        <v>0.030958725139498711</v>
      </c>
      <c r="R3273" s="0">
        <v>0.033477827906608582</v>
      </c>
      <c r="S3273" s="0">
        <v>0.038727842271327972</v>
      </c>
      <c r="T3273" s="0">
        <v>0.042363986372947693</v>
      </c>
      <c r="U3273" s="0">
        <v>0.046000130474567413</v>
      </c>
      <c r="V3273" s="0">
        <v>0.051250144839286804</v>
      </c>
      <c r="W3273" s="0">
        <v>0.053769245743751526</v>
      </c>
      <c r="X3273" s="0">
        <v>257.26400756835937</v>
      </c>
      <c r="Y3273" s="0">
        <v>262.03671264648437</v>
      </c>
      <c r="Z3273" s="0">
        <v>4.7726950645446777</v>
      </c>
      <c r="AA3273" s="0">
        <v>0.81089949607849121</v>
      </c>
      <c r="AB3273" s="0">
        <v>3.6205298900604248</v>
      </c>
      <c r="AC3273" s="0">
        <v>3.9151313304901123</v>
      </c>
      <c r="AD3273" s="0">
        <v>4.5291047096252441</v>
      </c>
      <c r="AE3273" s="0">
        <v>4.954340934753418</v>
      </c>
      <c r="AF3273" s="0">
        <v>5.3795771598815918</v>
      </c>
      <c r="AG3273" s="0">
        <v>5.9935503005981445</v>
      </c>
      <c r="AH3273" s="0">
        <v>6.288151741027832</v>
      </c>
      <c r="AI3273">
        <v>0.17533268511191125</v>
      </c>
    </row>
    <row r="3274" x14ac:dyDescent="0.4">
      <c r="A3274" s="10" t="str">
        <f>Data[[#This Row],[category]]&amp;Data[[#This Row],[subcategory]]&amp;Data[[#This Row],[date]]&amp;Data[[#This Row],[hour]]</f>
        <v>Rate classCommercial9/1/201723</v>
      </c>
      <c r="B3274" s="10" t="s">
        <v>142</v>
      </c>
      <c r="C3274" t="s">
        <v>124</v>
      </c>
      <c r="D3274" t="s">
        <v>112</v>
      </c>
      <c r="E3274" t="s">
        <v>75</v>
      </c>
      <c r="F3274" s="0">
        <v>117118</v>
      </c>
      <c r="G3274" s="0">
        <v>1.973543643951416</v>
      </c>
      <c r="H3274" s="0">
        <v>1.9969288110733032</v>
      </c>
      <c r="I3274" s="0">
        <v>0.023385079577565193</v>
      </c>
      <c r="J3274" s="0">
        <v>0.0057668336667120457</v>
      </c>
      <c r="K3274" s="0">
        <v>77.736656188964844</v>
      </c>
      <c r="L3274" s="0">
        <v>4.0527310371398926</v>
      </c>
      <c r="M3274" s="0">
        <v>1</v>
      </c>
      <c r="N3274" s="0">
        <v>1</v>
      </c>
      <c r="O3274" s="0">
        <v>3.8066515922546387</v>
      </c>
      <c r="P3274" s="0">
        <v>3.6435770988464355</v>
      </c>
      <c r="Q3274" s="0">
        <v>0.015688357874751091</v>
      </c>
      <c r="R3274" s="0">
        <v>0.017783459275960922</v>
      </c>
      <c r="S3274" s="0">
        <v>0.022149823606014252</v>
      </c>
      <c r="T3274" s="0">
        <v>0.025173954665660858</v>
      </c>
      <c r="U3274" s="0">
        <v>0.028198085725307465</v>
      </c>
      <c r="V3274" s="0">
        <v>0.032564450055360794</v>
      </c>
      <c r="W3274" s="0">
        <v>0.034659553319215775</v>
      </c>
      <c r="X3274" s="0">
        <v>231.13748168945312</v>
      </c>
      <c r="Y3274" s="0">
        <v>233.87631225585937</v>
      </c>
      <c r="Z3274" s="0">
        <v>2.7388136386871338</v>
      </c>
      <c r="AA3274" s="0">
        <v>0.67441391944885254</v>
      </c>
      <c r="AB3274" s="0">
        <v>1.83470618724823</v>
      </c>
      <c r="AC3274" s="0">
        <v>2.0797221660614014</v>
      </c>
      <c r="AD3274" s="0">
        <v>2.590355396270752</v>
      </c>
      <c r="AE3274" s="0">
        <v>2.9440183639526367</v>
      </c>
      <c r="AF3274" s="0">
        <v>3.2976813316345215</v>
      </c>
      <c r="AG3274" s="0">
        <v>3.8083145618438721</v>
      </c>
      <c r="AH3274" s="0">
        <v>4.0533304214477539</v>
      </c>
      <c r="AI3274">
        <v>0.10893318027184762</v>
      </c>
    </row>
    <row r="3275" x14ac:dyDescent="0.4">
      <c r="A3275" s="10" t="str">
        <f>Data[[#This Row],[category]]&amp;Data[[#This Row],[subcategory]]&amp;Data[[#This Row],[date]]&amp;Data[[#This Row],[hour]]</f>
        <v>Rate classCommercial9/1/201724</v>
      </c>
      <c r="B3275" s="10" t="s">
        <v>142</v>
      </c>
      <c r="C3275" t="s">
        <v>124</v>
      </c>
      <c r="D3275" t="s">
        <v>112</v>
      </c>
      <c r="E3275" t="s">
        <v>76</v>
      </c>
      <c r="F3275" s="0">
        <v>117118</v>
      </c>
      <c r="G3275" s="0">
        <v>1.787614107131958</v>
      </c>
      <c r="H3275" s="0">
        <v>1.8264381885528564</v>
      </c>
      <c r="I3275" s="0">
        <v>0.038824133574962616</v>
      </c>
      <c r="J3275" s="0">
        <v>0.0047821309417486191</v>
      </c>
      <c r="K3275" s="0">
        <v>76.820693969726563</v>
      </c>
      <c r="L3275" s="0">
        <v>8.1121807098388672</v>
      </c>
      <c r="M3275" s="0">
        <v>1</v>
      </c>
      <c r="N3275" s="0">
        <v>1</v>
      </c>
      <c r="O3275" s="0">
        <v>3.8066515922546387</v>
      </c>
      <c r="P3275" s="0">
        <v>3.6435770988464355</v>
      </c>
      <c r="Q3275" s="0">
        <v>0.032220561057329178</v>
      </c>
      <c r="R3275" s="0">
        <v>0.033957920968532562</v>
      </c>
      <c r="S3275" s="0">
        <v>0.037578713148832321</v>
      </c>
      <c r="T3275" s="0">
        <v>0.040086466819047928</v>
      </c>
      <c r="U3275" s="0">
        <v>0.042594220489263535</v>
      </c>
      <c r="V3275" s="0">
        <v>0.046215012669563293</v>
      </c>
      <c r="W3275" s="0">
        <v>0.047952372580766678</v>
      </c>
      <c r="X3275" s="0">
        <v>209.36178588867187</v>
      </c>
      <c r="Y3275" s="0">
        <v>213.90879821777344</v>
      </c>
      <c r="Z3275" s="0">
        <v>4.5470046997070313</v>
      </c>
      <c r="AA3275" s="0">
        <v>0.55925583839416504</v>
      </c>
      <c r="AB3275" s="0">
        <v>3.7680981159210205</v>
      </c>
      <c r="AC3275" s="0">
        <v>3.9712769985198975</v>
      </c>
      <c r="AD3275" s="0">
        <v>4.3947181701660156</v>
      </c>
      <c r="AE3275" s="0">
        <v>4.6879920959472656</v>
      </c>
      <c r="AF3275" s="0">
        <v>4.9812660217285156</v>
      </c>
      <c r="AG3275" s="0">
        <v>5.4047074317932129</v>
      </c>
      <c r="AH3275" s="0">
        <v>5.6078863143920898</v>
      </c>
      <c r="AI3275">
        <v>9.048116715163701E-2</v>
      </c>
    </row>
    <row r="3276" x14ac:dyDescent="0.4">
      <c r="A3276" s="10" t="str">
        <f>Data[[#This Row],[category]]&amp;Data[[#This Row],[subcategory]]&amp;Data[[#This Row],[date]]&amp;Data[[#This Row],[hour]]</f>
        <v>Rate classCommercial9/1/2017Avg. 11 to 6 pm</v>
      </c>
      <c r="B3276" s="10" t="s">
        <v>142</v>
      </c>
      <c r="C3276" t="s">
        <v>124</v>
      </c>
      <c r="D3276" t="s">
        <v>112</v>
      </c>
      <c r="E3276" t="s">
        <v>77</v>
      </c>
      <c r="F3276" s="0">
        <v>117118</v>
      </c>
      <c r="G3276" s="0">
        <v>3.846653938293457</v>
      </c>
      <c r="H3276" s="0">
        <v>3.8063156604766846</v>
      </c>
      <c r="I3276" s="0">
        <v>-0.040338333696126938</v>
      </c>
      <c r="J3276" s="0">
        <v>0.0051702475175261497</v>
      </c>
      <c r="K3276" s="0">
        <v>92.123771667480469</v>
      </c>
      <c r="L3276" s="0">
        <v>-7.7840442657470703</v>
      </c>
      <c r="M3276" s="0">
        <v>1</v>
      </c>
      <c r="N3276" s="0">
        <v>1</v>
      </c>
      <c r="O3276" s="0"/>
      <c r="P3276" s="0"/>
      <c r="Q3276" s="0">
        <v>-0.046726107597351074</v>
      </c>
      <c r="R3276" s="0">
        <v>-0.044847745448350906</v>
      </c>
      <c r="S3276" s="0">
        <v>-0.040933087468147278</v>
      </c>
      <c r="T3276" s="0">
        <v>-0.038221806287765503</v>
      </c>
      <c r="U3276" s="0">
        <v>-0.035510525107383728</v>
      </c>
      <c r="V3276" s="0">
        <v>-0.031595867127180099</v>
      </c>
      <c r="W3276" s="0">
        <v>-0.029717504978179932</v>
      </c>
      <c r="X3276" s="0">
        <v>450.51242065429687</v>
      </c>
      <c r="Y3276" s="0">
        <v>445.7880859375</v>
      </c>
      <c r="Z3276" s="0">
        <v>-4.7243452072143555</v>
      </c>
      <c r="AA3276" s="0">
        <v>0.60464495420455933</v>
      </c>
      <c r="AB3276" s="0">
        <v>-5.4644780158996582</v>
      </c>
      <c r="AC3276" s="0">
        <v>-5.2448091506958008</v>
      </c>
      <c r="AD3276" s="0">
        <v>-4.7870016098022461</v>
      </c>
      <c r="AE3276" s="0">
        <v>-4.4699254035949707</v>
      </c>
      <c r="AF3276" s="0">
        <v>-4.1528491973876953</v>
      </c>
      <c r="AG3276" s="0">
        <v>-3.6950416564941406</v>
      </c>
      <c r="AH3276" s="0">
        <v>-3.4753730297088623</v>
      </c>
      <c r="AI3276">
        <v>0.10581744946992444</v>
      </c>
    </row>
    <row r="3277" x14ac:dyDescent="0.4">
      <c r="A3277" s="10" t="str">
        <f>Data[[#This Row],[category]]&amp;Data[[#This Row],[subcategory]]&amp;Data[[#This Row],[date]]&amp;Data[[#This Row],[hour]]</f>
        <v>Rate classCommercial9/1/2017Avg. 2 to 6pm</v>
      </c>
      <c r="B3277" s="10" t="s">
        <v>142</v>
      </c>
      <c r="C3277" t="s">
        <v>124</v>
      </c>
      <c r="D3277" t="s">
        <v>112</v>
      </c>
      <c r="E3277" t="s">
        <v>78</v>
      </c>
      <c r="F3277" s="0">
        <v>117118</v>
      </c>
      <c r="G3277" s="0">
        <v>3.6873562335968018</v>
      </c>
      <c r="H3277" s="0">
        <v>3.6433985233306885</v>
      </c>
      <c r="I3277" s="0">
        <v>-0.04395783320069313</v>
      </c>
      <c r="J3277" s="0">
        <v>0.0062876036390662193</v>
      </c>
      <c r="K3277" s="0">
        <v>90.752388000488281</v>
      </c>
      <c r="L3277" s="0">
        <v>-6.976844310760498</v>
      </c>
      <c r="M3277" s="0">
        <v>1</v>
      </c>
      <c r="N3277" s="0">
        <v>1</v>
      </c>
      <c r="O3277" s="0"/>
      <c r="P3277" s="0"/>
      <c r="Q3277" s="0">
        <v>-0.051557727158069611</v>
      </c>
      <c r="R3277" s="0">
        <v>-0.049273427575826645</v>
      </c>
      <c r="S3277" s="0">
        <v>-0.044512759894132614</v>
      </c>
      <c r="T3277" s="0">
        <v>-0.04121553897857666</v>
      </c>
      <c r="U3277" s="0">
        <v>-0.037918318063020706</v>
      </c>
      <c r="V3277" s="0">
        <v>-0.033157650381326675</v>
      </c>
      <c r="W3277" s="0">
        <v>-0.03087335079908371</v>
      </c>
      <c r="X3277" s="0">
        <v>431.85580444335937</v>
      </c>
      <c r="Y3277" s="0">
        <v>426.70755004882812</v>
      </c>
      <c r="Z3277" s="0">
        <v>-5.1482539176940918</v>
      </c>
      <c r="AA3277" s="0">
        <v>0.73531639575958252</v>
      </c>
      <c r="AB3277" s="0">
        <v>-6.0295214653015137</v>
      </c>
      <c r="AC3277" s="0">
        <v>-5.7623796463012695</v>
      </c>
      <c r="AD3277" s="0">
        <v>-5.2056336402893066</v>
      </c>
      <c r="AE3277" s="0">
        <v>-4.8200335502624512</v>
      </c>
      <c r="AF3277" s="0">
        <v>-4.4344334602355957</v>
      </c>
      <c r="AG3277" s="0">
        <v>-3.8776876926422119</v>
      </c>
      <c r="AH3277" s="0">
        <v>-3.6105456352233887</v>
      </c>
      <c r="AI3277">
        <v>0.1537451946200008</v>
      </c>
    </row>
    <row r="3278" x14ac:dyDescent="0.4">
      <c r="A3278" s="10" t="str">
        <f>Data[[#This Row],[category]]&amp;Data[[#This Row],[subcategory]]&amp;Data[[#This Row],[date]]&amp;Data[[#This Row],[hour]]</f>
        <v>Rate classCommercial9/2/20171</v>
      </c>
      <c r="B3278" s="10" t="s">
        <v>142</v>
      </c>
      <c r="C3278" t="s">
        <v>124</v>
      </c>
      <c r="D3278" t="s">
        <v>113</v>
      </c>
      <c r="E3278" t="s">
        <v>41</v>
      </c>
      <c r="F3278" s="0">
        <v>117118</v>
      </c>
      <c r="G3278" s="0">
        <v>1.6940546035766602</v>
      </c>
      <c r="H3278" s="0">
        <v>1.7150347232818604</v>
      </c>
      <c r="I3278" s="0">
        <v>0.020980147644877434</v>
      </c>
      <c r="J3278" s="0">
        <v>0.0044309282675385475</v>
      </c>
      <c r="K3278" s="0">
        <v>75.648231506347656</v>
      </c>
      <c r="L3278" s="0">
        <v>4.7394170761108398</v>
      </c>
      <c r="M3278" s="0">
        <v>1</v>
      </c>
      <c r="N3278" s="0">
        <v>1</v>
      </c>
      <c r="O3278" s="0">
        <v>2.8634405136108398</v>
      </c>
      <c r="P3278" s="0">
        <v>2.8185799121856689</v>
      </c>
      <c r="Q3278" s="0">
        <v>0.015046620741486549</v>
      </c>
      <c r="R3278" s="0">
        <v>0.016656385734677315</v>
      </c>
      <c r="S3278" s="0">
        <v>0.020011268556118011</v>
      </c>
      <c r="T3278" s="0">
        <v>0.022334849461913109</v>
      </c>
      <c r="U3278" s="0">
        <v>0.024658430367708206</v>
      </c>
      <c r="V3278" s="0">
        <v>0.028013313189148903</v>
      </c>
      <c r="W3278" s="0">
        <v>0.029623078182339668</v>
      </c>
      <c r="X3278" s="0">
        <v>198.40428161621094</v>
      </c>
      <c r="Y3278" s="0">
        <v>200.86143493652344</v>
      </c>
      <c r="Z3278" s="0">
        <v>2.4571528434753418</v>
      </c>
      <c r="AA3278" s="0">
        <v>0.51813948154449463</v>
      </c>
      <c r="AB3278" s="0">
        <v>1.7595068216323853</v>
      </c>
      <c r="AC3278" s="0">
        <v>1.9477479457855225</v>
      </c>
      <c r="AD3278" s="0">
        <v>2.3400578498840332</v>
      </c>
      <c r="AE3278" s="0">
        <v>2.6117703914642334</v>
      </c>
      <c r="AF3278" s="0">
        <v>2.8834829330444336</v>
      </c>
      <c r="AG3278" s="0">
        <v>3.2757928371429443</v>
      </c>
      <c r="AH3278" s="0">
        <v>3.4640340805053711</v>
      </c>
    </row>
    <row r="3279" x14ac:dyDescent="0.4">
      <c r="A3279" s="10" t="str">
        <f>Data[[#This Row],[category]]&amp;Data[[#This Row],[subcategory]]&amp;Data[[#This Row],[date]]&amp;Data[[#This Row],[hour]]</f>
        <v>Rate classCommercial9/2/20172</v>
      </c>
      <c r="B3279" s="10" t="s">
        <v>142</v>
      </c>
      <c r="C3279" t="s">
        <v>124</v>
      </c>
      <c r="D3279" t="s">
        <v>113</v>
      </c>
      <c r="E3279" t="s">
        <v>42</v>
      </c>
      <c r="F3279" s="0">
        <v>117118</v>
      </c>
      <c r="G3279" s="0">
        <v>1.612667441368103</v>
      </c>
      <c r="H3279" s="0">
        <v>1.6482623815536499</v>
      </c>
      <c r="I3279" s="0">
        <v>0.035595007240772247</v>
      </c>
      <c r="J3279" s="0">
        <v>0.0042303409427404404</v>
      </c>
      <c r="K3279" s="0">
        <v>74.60400390625</v>
      </c>
      <c r="L3279" s="0">
        <v>8.418971061706543</v>
      </c>
      <c r="M3279" s="0">
        <v>1</v>
      </c>
      <c r="N3279" s="0">
        <v>1</v>
      </c>
      <c r="O3279" s="0">
        <v>2.8634405136108398</v>
      </c>
      <c r="P3279" s="0">
        <v>2.8185799121856689</v>
      </c>
      <c r="Q3279" s="0">
        <v>0.029781948775053024</v>
      </c>
      <c r="R3279" s="0">
        <v>0.031318839639425278</v>
      </c>
      <c r="S3279" s="0">
        <v>0.03452184796333313</v>
      </c>
      <c r="T3279" s="0">
        <v>0.036740239709615707</v>
      </c>
      <c r="U3279" s="0">
        <v>0.038958631455898285</v>
      </c>
      <c r="V3279" s="0">
        <v>0.042161639779806137</v>
      </c>
      <c r="W3279" s="0">
        <v>0.043698530644178391</v>
      </c>
      <c r="X3279" s="0">
        <v>188.87239074707031</v>
      </c>
      <c r="Y3279" s="0">
        <v>193.04119873046875</v>
      </c>
      <c r="Z3279" s="0">
        <v>4.168816089630127</v>
      </c>
      <c r="AA3279" s="0">
        <v>0.49468338489532471</v>
      </c>
      <c r="AB3279" s="0">
        <v>3.4826114177703857</v>
      </c>
      <c r="AC3279" s="0">
        <v>3.6623311042785645</v>
      </c>
      <c r="AD3279" s="0">
        <v>4.0368809700012207</v>
      </c>
      <c r="AE3279" s="0">
        <v>4.2962932586669922</v>
      </c>
      <c r="AF3279" s="0">
        <v>4.5557055473327637</v>
      </c>
      <c r="AG3279" s="0">
        <v>4.9302554130554199</v>
      </c>
      <c r="AH3279" s="0">
        <v>5.1099748611450195</v>
      </c>
    </row>
    <row r="3280" x14ac:dyDescent="0.4">
      <c r="A3280" s="10" t="str">
        <f>Data[[#This Row],[category]]&amp;Data[[#This Row],[subcategory]]&amp;Data[[#This Row],[date]]&amp;Data[[#This Row],[hour]]</f>
        <v>Rate classCommercial9/2/20173</v>
      </c>
      <c r="B3280" s="10" t="s">
        <v>142</v>
      </c>
      <c r="C3280" t="s">
        <v>124</v>
      </c>
      <c r="D3280" t="s">
        <v>113</v>
      </c>
      <c r="E3280" t="s">
        <v>43</v>
      </c>
      <c r="F3280" s="0">
        <v>117118</v>
      </c>
      <c r="G3280" s="0">
        <v>1.5714212656021118</v>
      </c>
      <c r="H3280" s="0">
        <v>1.5945523977279663</v>
      </c>
      <c r="I3280" s="0">
        <v>0.023131165653467178</v>
      </c>
      <c r="J3280" s="0">
        <v>0.0040644672699272633</v>
      </c>
      <c r="K3280" s="0">
        <v>74.451057434082031</v>
      </c>
      <c r="L3280" s="0">
        <v>5.6939163208007812</v>
      </c>
      <c r="M3280" s="0">
        <v>1</v>
      </c>
      <c r="N3280" s="0">
        <v>1</v>
      </c>
      <c r="O3280" s="0">
        <v>2.8634405136108398</v>
      </c>
      <c r="P3280" s="0">
        <v>2.8185799121856689</v>
      </c>
      <c r="Q3280" s="0">
        <v>0.017338715493679047</v>
      </c>
      <c r="R3280" s="0">
        <v>0.01881534606218338</v>
      </c>
      <c r="S3280" s="0">
        <v>0.021892761811614037</v>
      </c>
      <c r="T3280" s="0">
        <v>0.024024169892072678</v>
      </c>
      <c r="U3280" s="0">
        <v>0.026155577972531319</v>
      </c>
      <c r="V3280" s="0">
        <v>0.029232993721961975</v>
      </c>
      <c r="W3280" s="0">
        <v>0.030709624290466309</v>
      </c>
      <c r="X3280" s="0">
        <v>184.04171752929687</v>
      </c>
      <c r="Y3280" s="0">
        <v>186.75079345703125</v>
      </c>
      <c r="Z3280" s="0">
        <v>2.709075927734375</v>
      </c>
      <c r="AA3280" s="0">
        <v>0.47528660297393799</v>
      </c>
      <c r="AB3280" s="0">
        <v>2.0275373458862305</v>
      </c>
      <c r="AC3280" s="0">
        <v>2.2002098560333252</v>
      </c>
      <c r="AD3280" s="0">
        <v>2.5600736141204834</v>
      </c>
      <c r="AE3280" s="0">
        <v>2.8093142509460449</v>
      </c>
      <c r="AF3280" s="0">
        <v>3.0585548877716064</v>
      </c>
      <c r="AG3280" s="0">
        <v>3.4184186458587646</v>
      </c>
      <c r="AH3280" s="0">
        <v>3.5910911560058594</v>
      </c>
    </row>
    <row r="3281" x14ac:dyDescent="0.4">
      <c r="A3281" s="10" t="str">
        <f>Data[[#This Row],[category]]&amp;Data[[#This Row],[subcategory]]&amp;Data[[#This Row],[date]]&amp;Data[[#This Row],[hour]]</f>
        <v>Rate classCommercial9/2/20174</v>
      </c>
      <c r="B3281" s="10" t="s">
        <v>142</v>
      </c>
      <c r="C3281" t="s">
        <v>124</v>
      </c>
      <c r="D3281" t="s">
        <v>113</v>
      </c>
      <c r="E3281" t="s">
        <v>44</v>
      </c>
      <c r="F3281" s="0">
        <v>117118</v>
      </c>
      <c r="G3281" s="0">
        <v>1.5470139980316162</v>
      </c>
      <c r="H3281" s="0">
        <v>1.5610216856002808</v>
      </c>
      <c r="I3281" s="0">
        <v>0.014007658697664738</v>
      </c>
      <c r="J3281" s="0">
        <v>0.0039999946020543575</v>
      </c>
      <c r="K3281" s="0">
        <v>73.93072509765625</v>
      </c>
      <c r="L3281" s="0">
        <v>3.5046312808990479</v>
      </c>
      <c r="M3281" s="0">
        <v>1</v>
      </c>
      <c r="N3281" s="0">
        <v>1</v>
      </c>
      <c r="O3281" s="0">
        <v>2.8634405136108398</v>
      </c>
      <c r="P3281" s="0">
        <v>2.8185799121856689</v>
      </c>
      <c r="Q3281" s="0">
        <v>0.008613167330622673</v>
      </c>
      <c r="R3281" s="0">
        <v>0.010066373273730278</v>
      </c>
      <c r="S3281" s="0">
        <v>0.013094973750412464</v>
      </c>
      <c r="T3281" s="0">
        <v>0.015192572958767414</v>
      </c>
      <c r="U3281" s="0">
        <v>0.017290173098444939</v>
      </c>
      <c r="V3281" s="0">
        <v>0.02031877264380455</v>
      </c>
      <c r="W3281" s="0">
        <v>0.021771978586912155</v>
      </c>
      <c r="X3281" s="0">
        <v>181.18318176269531</v>
      </c>
      <c r="Y3281" s="0">
        <v>182.82373046875</v>
      </c>
      <c r="Z3281" s="0">
        <v>1.6405490636825562</v>
      </c>
      <c r="AA3281" s="0">
        <v>0.46774736046791077</v>
      </c>
      <c r="AB3281" s="0">
        <v>1.0071979761123657</v>
      </c>
      <c r="AC3281" s="0">
        <v>1.1771315336227417</v>
      </c>
      <c r="AD3281" s="0">
        <v>1.5312869548797607</v>
      </c>
      <c r="AE3281" s="0">
        <v>1.7765738964080811</v>
      </c>
      <c r="AF3281" s="0">
        <v>2.0218608379364014</v>
      </c>
      <c r="AG3281" s="0">
        <v>2.3760161399841309</v>
      </c>
      <c r="AH3281" s="0">
        <v>2.5459499359130859</v>
      </c>
    </row>
    <row r="3282" x14ac:dyDescent="0.4">
      <c r="A3282" s="10" t="str">
        <f>Data[[#This Row],[category]]&amp;Data[[#This Row],[subcategory]]&amp;Data[[#This Row],[date]]&amp;Data[[#This Row],[hour]]</f>
        <v>Rate classCommercial9/2/20175</v>
      </c>
      <c r="B3282" s="10" t="s">
        <v>142</v>
      </c>
      <c r="C3282" t="s">
        <v>124</v>
      </c>
      <c r="D3282" t="s">
        <v>113</v>
      </c>
      <c r="E3282" t="s">
        <v>45</v>
      </c>
      <c r="F3282" s="0">
        <v>117118</v>
      </c>
      <c r="G3282" s="0">
        <v>1.5381753444671631</v>
      </c>
      <c r="H3282" s="0">
        <v>1.5528111457824707</v>
      </c>
      <c r="I3282" s="0">
        <v>0.014635920524597168</v>
      </c>
      <c r="J3282" s="0">
        <v>0.0040547926910221577</v>
      </c>
      <c r="K3282" s="0">
        <v>73.153587341308594</v>
      </c>
      <c r="L3282" s="0">
        <v>3.6119847297668457</v>
      </c>
      <c r="M3282" s="0">
        <v>1</v>
      </c>
      <c r="N3282" s="0">
        <v>1</v>
      </c>
      <c r="O3282" s="0">
        <v>2.8634405136108398</v>
      </c>
      <c r="P3282" s="0">
        <v>2.8185799121856689</v>
      </c>
      <c r="Q3282" s="0">
        <v>0.0090928999707102776</v>
      </c>
      <c r="R3282" s="0">
        <v>0.010566014796495438</v>
      </c>
      <c r="S3282" s="0">
        <v>0.013636105693876743</v>
      </c>
      <c r="T3282" s="0">
        <v>0.015762440860271454</v>
      </c>
      <c r="U3282" s="0">
        <v>0.017888776957988739</v>
      </c>
      <c r="V3282" s="0">
        <v>0.02095886692404747</v>
      </c>
      <c r="W3282" s="0">
        <v>0.022431980818510056</v>
      </c>
      <c r="X3282" s="0">
        <v>180.14801025390625</v>
      </c>
      <c r="Y3282" s="0">
        <v>181.86213684082031</v>
      </c>
      <c r="Z3282" s="0">
        <v>1.7141298055648804</v>
      </c>
      <c r="AA3282" s="0">
        <v>0.47415530681610107</v>
      </c>
      <c r="AB3282" s="0">
        <v>1.0632965564727783</v>
      </c>
      <c r="AC3282" s="0">
        <v>1.2355581521987915</v>
      </c>
      <c r="AD3282" s="0">
        <v>1.5945652723312378</v>
      </c>
      <c r="AE3282" s="0">
        <v>1.8432126045227051</v>
      </c>
      <c r="AF3282" s="0">
        <v>2.0918598175048828</v>
      </c>
      <c r="AG3282" s="0">
        <v>2.4508671760559082</v>
      </c>
      <c r="AH3282" s="0">
        <v>2.6231286525726318</v>
      </c>
    </row>
    <row r="3283" x14ac:dyDescent="0.4">
      <c r="A3283" s="10" t="str">
        <f>Data[[#This Row],[category]]&amp;Data[[#This Row],[subcategory]]&amp;Data[[#This Row],[date]]&amp;Data[[#This Row],[hour]]</f>
        <v>Rate classCommercial9/2/20176</v>
      </c>
      <c r="B3283" s="10" t="s">
        <v>142</v>
      </c>
      <c r="C3283" t="s">
        <v>124</v>
      </c>
      <c r="D3283" t="s">
        <v>113</v>
      </c>
      <c r="E3283" t="s">
        <v>46</v>
      </c>
      <c r="F3283" s="0">
        <v>117118</v>
      </c>
      <c r="G3283" s="0">
        <v>1.5909074544906616</v>
      </c>
      <c r="H3283" s="0">
        <v>1.5792062282562256</v>
      </c>
      <c r="I3283" s="0">
        <v>-0.011701226234436035</v>
      </c>
      <c r="J3283" s="0">
        <v>0.0044394605793058872</v>
      </c>
      <c r="K3283" s="0">
        <v>72.856819152832031</v>
      </c>
      <c r="L3283" s="0">
        <v>-2.6385488510131836</v>
      </c>
      <c r="M3283" s="0">
        <v>1</v>
      </c>
      <c r="N3283" s="0">
        <v>1</v>
      </c>
      <c r="O3283" s="0">
        <v>2.8634405136108398</v>
      </c>
      <c r="P3283" s="0">
        <v>2.8185799121856689</v>
      </c>
      <c r="Q3283" s="0">
        <v>-0.017651626840233803</v>
      </c>
      <c r="R3283" s="0">
        <v>-0.016038760542869568</v>
      </c>
      <c r="S3283" s="0">
        <v>-0.012677418068051338</v>
      </c>
      <c r="T3283" s="0">
        <v>-0.010349363088607788</v>
      </c>
      <c r="U3283" s="0">
        <v>-0.008021308109164238</v>
      </c>
      <c r="V3283" s="0">
        <v>-0.0046599656343460083</v>
      </c>
      <c r="W3283" s="0">
        <v>-0.003047100268304348</v>
      </c>
      <c r="X3283" s="0">
        <v>186.32389831542969</v>
      </c>
      <c r="Y3283" s="0">
        <v>184.95347595214844</v>
      </c>
      <c r="Z3283" s="0">
        <v>-1.3704242706298828</v>
      </c>
      <c r="AA3283" s="0">
        <v>0.51913720369338989</v>
      </c>
      <c r="AB3283" s="0">
        <v>-2.0641281604766846</v>
      </c>
      <c r="AC3283" s="0">
        <v>-1.8755245208740234</v>
      </c>
      <c r="AD3283" s="0">
        <v>-1.4824593067169189</v>
      </c>
      <c r="AE3283" s="0">
        <v>-1.2102234363555908</v>
      </c>
      <c r="AF3283" s="0">
        <v>-0.93798762559890747</v>
      </c>
      <c r="AG3283" s="0">
        <v>-0.5449223518371582</v>
      </c>
      <c r="AH3283" s="0">
        <v>-0.35631871223449707</v>
      </c>
    </row>
    <row r="3284" x14ac:dyDescent="0.4">
      <c r="A3284" s="10" t="str">
        <f>Data[[#This Row],[category]]&amp;Data[[#This Row],[subcategory]]&amp;Data[[#This Row],[date]]&amp;Data[[#This Row],[hour]]</f>
        <v>Rate classCommercial9/2/20177</v>
      </c>
      <c r="B3284" s="10" t="s">
        <v>142</v>
      </c>
      <c r="C3284" t="s">
        <v>124</v>
      </c>
      <c r="D3284" t="s">
        <v>113</v>
      </c>
      <c r="E3284" t="s">
        <v>60</v>
      </c>
      <c r="F3284" s="0">
        <v>117118</v>
      </c>
      <c r="G3284" s="0">
        <v>1.5770437717437744</v>
      </c>
      <c r="H3284" s="0">
        <v>1.5556640625</v>
      </c>
      <c r="I3284" s="0">
        <v>-0.021379705518484116</v>
      </c>
      <c r="J3284" s="0">
        <v>0.0050015579909086227</v>
      </c>
      <c r="K3284" s="0">
        <v>73.219429016113281</v>
      </c>
      <c r="L3284" s="0">
        <v>-4.272585391998291</v>
      </c>
      <c r="M3284" s="0">
        <v>1</v>
      </c>
      <c r="N3284" s="0">
        <v>1</v>
      </c>
      <c r="O3284" s="0">
        <v>2.8634405136108398</v>
      </c>
      <c r="P3284" s="0">
        <v>2.8185799121856689</v>
      </c>
      <c r="Q3284" s="0">
        <v>-0.028229027986526489</v>
      </c>
      <c r="R3284" s="0">
        <v>-0.026411952450871468</v>
      </c>
      <c r="S3284" s="0">
        <v>-0.022625017911195755</v>
      </c>
      <c r="T3284" s="0">
        <v>-0.020002197474241257</v>
      </c>
      <c r="U3284" s="0">
        <v>-0.017379377037286758</v>
      </c>
      <c r="V3284" s="0">
        <v>-0.01359244342893362</v>
      </c>
      <c r="W3284" s="0">
        <v>-0.011775366961956024</v>
      </c>
      <c r="X3284" s="0">
        <v>184.70021057128906</v>
      </c>
      <c r="Y3284" s="0">
        <v>182.19627380371094</v>
      </c>
      <c r="Z3284" s="0">
        <v>-2.5039482116699219</v>
      </c>
      <c r="AA3284" s="0">
        <v>0.58486717939376831</v>
      </c>
      <c r="AB3284" s="0">
        <v>-3.3010177612304687</v>
      </c>
      <c r="AC3284" s="0">
        <v>-3.0885343551635742</v>
      </c>
      <c r="AD3284" s="0">
        <v>-2.6457016468048096</v>
      </c>
      <c r="AE3284" s="0">
        <v>-2.3389968872070312</v>
      </c>
      <c r="AF3284" s="0">
        <v>-2.0322921276092529</v>
      </c>
      <c r="AG3284" s="0">
        <v>-1.5894594192504883</v>
      </c>
      <c r="AH3284" s="0">
        <v>-1.3769760131835937</v>
      </c>
    </row>
    <row r="3285" x14ac:dyDescent="0.4">
      <c r="A3285" s="10" t="str">
        <f>Data[[#This Row],[category]]&amp;Data[[#This Row],[subcategory]]&amp;Data[[#This Row],[date]]&amp;Data[[#This Row],[hour]]</f>
        <v>Rate classCommercial9/2/20178</v>
      </c>
      <c r="B3285" s="10" t="s">
        <v>142</v>
      </c>
      <c r="C3285" t="s">
        <v>124</v>
      </c>
      <c r="D3285" t="s">
        <v>113</v>
      </c>
      <c r="E3285" t="s">
        <v>61</v>
      </c>
      <c r="F3285" s="0">
        <v>117118</v>
      </c>
      <c r="G3285" s="0">
        <v>1.6266710758209229</v>
      </c>
      <c r="H3285" s="0">
        <v>1.6263049840927124</v>
      </c>
      <c r="I3285" s="0">
        <v>-0.00036618864396587014</v>
      </c>
      <c r="J3285" s="0">
        <v>0.0052631641738116741</v>
      </c>
      <c r="K3285" s="0">
        <v>75.64349365234375</v>
      </c>
      <c r="L3285" s="0">
        <v>-0.069607548415660858</v>
      </c>
      <c r="M3285" s="0">
        <v>0</v>
      </c>
      <c r="N3285" s="0">
        <v>0</v>
      </c>
      <c r="O3285" s="0">
        <v>2.8634405136108398</v>
      </c>
      <c r="P3285" s="0">
        <v>2.8185799121856689</v>
      </c>
      <c r="Q3285" s="0">
        <v>-0.0081845959648489952</v>
      </c>
      <c r="R3285" s="0">
        <v>-0.006272477563470602</v>
      </c>
      <c r="S3285" s="0">
        <v>-0.0022874672431498766</v>
      </c>
      <c r="T3285" s="0">
        <v>0.00047253875527530909</v>
      </c>
      <c r="U3285" s="0">
        <v>0.0032325447537004948</v>
      </c>
      <c r="V3285" s="0">
        <v>0.0072175548411905766</v>
      </c>
      <c r="W3285" s="0">
        <v>0.0091296732425689697</v>
      </c>
      <c r="X3285" s="0">
        <v>190.51246643066406</v>
      </c>
      <c r="Y3285" s="0">
        <v>190.46958923339844</v>
      </c>
      <c r="Z3285" s="0">
        <v>-0.042887281626462936</v>
      </c>
      <c r="AA3285" s="0">
        <v>0.61545860767364502</v>
      </c>
      <c r="AB3285" s="0">
        <v>-0.95708203315734863</v>
      </c>
      <c r="AC3285" s="0">
        <v>-0.73348468542098999</v>
      </c>
      <c r="AD3285" s="0">
        <v>-0.26748955249786377</v>
      </c>
      <c r="AE3285" s="0">
        <v>0.055257264524698257</v>
      </c>
      <c r="AF3285" s="0">
        <v>0.37800407409667969</v>
      </c>
      <c r="AG3285" s="0">
        <v>0.84399920701980591</v>
      </c>
      <c r="AH3285" s="0">
        <v>1.0675965547561646</v>
      </c>
    </row>
    <row r="3286" x14ac:dyDescent="0.4">
      <c r="A3286" s="10" t="str">
        <f>Data[[#This Row],[category]]&amp;Data[[#This Row],[subcategory]]&amp;Data[[#This Row],[date]]&amp;Data[[#This Row],[hour]]</f>
        <v>Rate classCommercial9/2/20179</v>
      </c>
      <c r="B3286" s="10" t="s">
        <v>142</v>
      </c>
      <c r="C3286" t="s">
        <v>124</v>
      </c>
      <c r="D3286" t="s">
        <v>113</v>
      </c>
      <c r="E3286" t="s">
        <v>62</v>
      </c>
      <c r="F3286" s="0">
        <v>117118</v>
      </c>
      <c r="G3286" s="0">
        <v>1.9351423978805542</v>
      </c>
      <c r="H3286" s="0">
        <v>1.9400169849395752</v>
      </c>
      <c r="I3286" s="0">
        <v>0.0048746848478913307</v>
      </c>
      <c r="J3286" s="0">
        <v>0.0047753923572599888</v>
      </c>
      <c r="K3286" s="0">
        <v>80.31988525390625</v>
      </c>
      <c r="L3286" s="0">
        <v>1.0198589563369751</v>
      </c>
      <c r="M3286" s="0">
        <v>0</v>
      </c>
      <c r="N3286" s="0">
        <v>0</v>
      </c>
      <c r="O3286" s="0">
        <v>2.8634405136108398</v>
      </c>
      <c r="P3286" s="0">
        <v>2.8185799121856689</v>
      </c>
      <c r="Q3286" s="0">
        <v>-0.0025317838881164789</v>
      </c>
      <c r="R3286" s="0">
        <v>-0.00079687405377626419</v>
      </c>
      <c r="S3286" s="0">
        <v>0.0028188193682581186</v>
      </c>
      <c r="T3286" s="0">
        <v>0.0053230375051498413</v>
      </c>
      <c r="U3286" s="0">
        <v>0.0078272558748722076</v>
      </c>
      <c r="V3286" s="0">
        <v>0.011442949064075947</v>
      </c>
      <c r="W3286" s="0">
        <v>0.013177858665585518</v>
      </c>
      <c r="X3286" s="0">
        <v>226.6400146484375</v>
      </c>
      <c r="Y3286" s="0">
        <v>227.21090698242187</v>
      </c>
      <c r="Z3286" s="0">
        <v>0.57091331481933594</v>
      </c>
      <c r="AA3286" s="0">
        <v>0.55842006206512451</v>
      </c>
      <c r="AB3286" s="0">
        <v>-0.296059250831604</v>
      </c>
      <c r="AC3286" s="0">
        <v>-0.093184098601341248</v>
      </c>
      <c r="AD3286" s="0">
        <v>0.3296242356300354</v>
      </c>
      <c r="AE3286" s="0">
        <v>0.6224600076675415</v>
      </c>
      <c r="AF3286" s="0">
        <v>0.91529577970504761</v>
      </c>
      <c r="AG3286" s="0">
        <v>1.3381041288375854</v>
      </c>
      <c r="AH3286" s="0">
        <v>1.540979266166687</v>
      </c>
    </row>
    <row r="3287" x14ac:dyDescent="0.4">
      <c r="A3287" s="10" t="str">
        <f>Data[[#This Row],[category]]&amp;Data[[#This Row],[subcategory]]&amp;Data[[#This Row],[date]]&amp;Data[[#This Row],[hour]]</f>
        <v>Rate classCommercial9/2/201710</v>
      </c>
      <c r="B3287" s="10" t="s">
        <v>142</v>
      </c>
      <c r="C3287" t="s">
        <v>124</v>
      </c>
      <c r="D3287" t="s">
        <v>113</v>
      </c>
      <c r="E3287" t="s">
        <v>63</v>
      </c>
      <c r="F3287" s="0">
        <v>117118</v>
      </c>
      <c r="G3287" s="0">
        <v>2.337803840637207</v>
      </c>
      <c r="H3287" s="0">
        <v>2.3396384716033936</v>
      </c>
      <c r="I3287" s="0">
        <v>0.0018344518030062318</v>
      </c>
      <c r="J3287" s="0">
        <v>0.0023328489623963833</v>
      </c>
      <c r="K3287" s="0">
        <v>85.567230224609375</v>
      </c>
      <c r="L3287" s="0">
        <v>0.78631299734115601</v>
      </c>
      <c r="M3287" s="0">
        <v>0</v>
      </c>
      <c r="N3287" s="0">
        <v>0</v>
      </c>
      <c r="O3287" s="0">
        <v>2.8634405136108398</v>
      </c>
      <c r="P3287" s="0">
        <v>2.8185799121856689</v>
      </c>
      <c r="Q3287" s="0">
        <v>-0.0015231115976348519</v>
      </c>
      <c r="R3287" s="0">
        <v>-0.00067558273440226912</v>
      </c>
      <c r="S3287" s="0">
        <v>0.001090736361220479</v>
      </c>
      <c r="T3287" s="0">
        <v>0.0023140835110098124</v>
      </c>
      <c r="U3287" s="0">
        <v>0.0035374306607991457</v>
      </c>
      <c r="V3287" s="0">
        <v>0.0053037498146295547</v>
      </c>
      <c r="W3287" s="0">
        <v>0.0061512785032391548</v>
      </c>
      <c r="X3287" s="0">
        <v>273.79891967773437</v>
      </c>
      <c r="Y3287" s="0">
        <v>274.01376342773437</v>
      </c>
      <c r="Z3287" s="0">
        <v>0.21484732627868652</v>
      </c>
      <c r="AA3287" s="0">
        <v>0.27279636263847351</v>
      </c>
      <c r="AB3287" s="0">
        <v>-0.1781080961227417</v>
      </c>
      <c r="AC3287" s="0">
        <v>-0.079000614583492279</v>
      </c>
      <c r="AD3287" s="0">
        <v>0.12754742801189423</v>
      </c>
      <c r="AE3287" s="0">
        <v>0.27060198783874512</v>
      </c>
      <c r="AF3287" s="0">
        <v>0.41365653276443481</v>
      </c>
      <c r="AG3287" s="0">
        <v>0.62020456790924072</v>
      </c>
      <c r="AH3287" s="0">
        <v>0.71931207180023193</v>
      </c>
    </row>
    <row r="3288" x14ac:dyDescent="0.4">
      <c r="A3288" s="10" t="str">
        <f>Data[[#This Row],[category]]&amp;Data[[#This Row],[subcategory]]&amp;Data[[#This Row],[date]]&amp;Data[[#This Row],[hour]]</f>
        <v>Rate classCommercial9/2/201711</v>
      </c>
      <c r="B3288" s="10" t="s">
        <v>142</v>
      </c>
      <c r="C3288" t="s">
        <v>124</v>
      </c>
      <c r="D3288" t="s">
        <v>113</v>
      </c>
      <c r="E3288" t="s">
        <v>64</v>
      </c>
      <c r="F3288" s="0">
        <v>117118</v>
      </c>
      <c r="G3288" s="0">
        <v>2.6871905326843262</v>
      </c>
      <c r="H3288" s="0">
        <v>2.6853559017181396</v>
      </c>
      <c r="I3288" s="0">
        <v>-0.0018344515701755881</v>
      </c>
      <c r="J3288" s="0">
        <v>0.0023328489623963833</v>
      </c>
      <c r="K3288" s="0">
        <v>89.183448791503906</v>
      </c>
      <c r="L3288" s="0">
        <v>-0.78631287813186646</v>
      </c>
      <c r="M3288" s="0">
        <v>0</v>
      </c>
      <c r="N3288" s="0">
        <v>0</v>
      </c>
      <c r="O3288" s="0">
        <v>2.8634405136108398</v>
      </c>
      <c r="P3288" s="0">
        <v>2.8185799121856689</v>
      </c>
      <c r="Q3288" s="0">
        <v>-0.0061512785032391548</v>
      </c>
      <c r="R3288" s="0">
        <v>-0.0053037493489682674</v>
      </c>
      <c r="S3288" s="0">
        <v>-0.003537430427968502</v>
      </c>
      <c r="T3288" s="0">
        <v>-0.0023140832781791687</v>
      </c>
      <c r="U3288" s="0">
        <v>-0.0010907361283898354</v>
      </c>
      <c r="V3288" s="0">
        <v>0.00067558296723291278</v>
      </c>
      <c r="W3288" s="0">
        <v>0.0015231118304654956</v>
      </c>
      <c r="X3288" s="0">
        <v>314.7183837890625</v>
      </c>
      <c r="Y3288" s="0">
        <v>314.50350952148437</v>
      </c>
      <c r="Z3288" s="0">
        <v>-0.21484729647636414</v>
      </c>
      <c r="AA3288" s="0">
        <v>0.27279636263847351</v>
      </c>
      <c r="AB3288" s="0">
        <v>-0.71931207180023193</v>
      </c>
      <c r="AC3288" s="0">
        <v>-0.62020456790924072</v>
      </c>
      <c r="AD3288" s="0">
        <v>-0.41365650296211243</v>
      </c>
      <c r="AE3288" s="0">
        <v>-0.27060195803642273</v>
      </c>
      <c r="AF3288" s="0">
        <v>-0.12754739820957184</v>
      </c>
      <c r="AG3288" s="0">
        <v>0.079000644385814667</v>
      </c>
      <c r="AH3288" s="0">
        <v>0.17810812592506409</v>
      </c>
    </row>
    <row r="3289" x14ac:dyDescent="0.4">
      <c r="A3289" s="10" t="str">
        <f>Data[[#This Row],[category]]&amp;Data[[#This Row],[subcategory]]&amp;Data[[#This Row],[date]]&amp;Data[[#This Row],[hour]]</f>
        <v>Rate classCommercial9/2/201712</v>
      </c>
      <c r="B3289" s="10" t="s">
        <v>142</v>
      </c>
      <c r="C3289" t="s">
        <v>124</v>
      </c>
      <c r="D3289" t="s">
        <v>113</v>
      </c>
      <c r="E3289" t="s">
        <v>65</v>
      </c>
      <c r="F3289" s="0">
        <v>117118</v>
      </c>
      <c r="G3289" s="0">
        <v>2.8640031814575195</v>
      </c>
      <c r="H3289" s="0">
        <v>2.8701395988464355</v>
      </c>
      <c r="I3289" s="0">
        <v>0.0061363819986581802</v>
      </c>
      <c r="J3289" s="0">
        <v>0.0052776150405406952</v>
      </c>
      <c r="K3289" s="0">
        <v>92.777923583984375</v>
      </c>
      <c r="L3289" s="0">
        <v>1.1634119749069214</v>
      </c>
      <c r="M3289" s="0">
        <v>0</v>
      </c>
      <c r="N3289" s="0">
        <v>0</v>
      </c>
      <c r="O3289" s="0">
        <v>2.8634405136108398</v>
      </c>
      <c r="P3289" s="0">
        <v>2.8185799121856689</v>
      </c>
      <c r="Q3289" s="0">
        <v>-0.0030880989506840706</v>
      </c>
      <c r="R3289" s="0">
        <v>-0.0011707304511219263</v>
      </c>
      <c r="S3289" s="0">
        <v>0.0028252212796360254</v>
      </c>
      <c r="T3289" s="0">
        <v>0.0055928053334355354</v>
      </c>
      <c r="U3289" s="0">
        <v>0.0083603896200656891</v>
      </c>
      <c r="V3289" s="0">
        <v>0.012356340885162354</v>
      </c>
      <c r="W3289" s="0">
        <v>0.014273709617555141</v>
      </c>
      <c r="X3289" s="0">
        <v>335.42633056640625</v>
      </c>
      <c r="Y3289" s="0">
        <v>336.14501953125</v>
      </c>
      <c r="Z3289" s="0">
        <v>0.71868079900741577</v>
      </c>
      <c r="AA3289" s="0">
        <v>0.61714845895767212</v>
      </c>
      <c r="AB3289" s="0">
        <v>-0.36111298203468323</v>
      </c>
      <c r="AC3289" s="0">
        <v>-0.13690169155597687</v>
      </c>
      <c r="AD3289" s="0">
        <v>0.33037292957305908</v>
      </c>
      <c r="AE3289" s="0">
        <v>0.65400588512420654</v>
      </c>
      <c r="AF3289" s="0">
        <v>0.977638840675354</v>
      </c>
      <c r="AG3289" s="0">
        <v>1.4449135065078735</v>
      </c>
      <c r="AH3289" s="0">
        <v>1.6691247224807739</v>
      </c>
    </row>
    <row r="3290" x14ac:dyDescent="0.4">
      <c r="A3290" s="10" t="str">
        <f>Data[[#This Row],[category]]&amp;Data[[#This Row],[subcategory]]&amp;Data[[#This Row],[date]]&amp;Data[[#This Row],[hour]]</f>
        <v>Rate classCommercial9/2/201713</v>
      </c>
      <c r="B3290" s="10" t="s">
        <v>142</v>
      </c>
      <c r="C3290" t="s">
        <v>124</v>
      </c>
      <c r="D3290" t="s">
        <v>113</v>
      </c>
      <c r="E3290" t="s">
        <v>66</v>
      </c>
      <c r="F3290" s="0">
        <v>117118</v>
      </c>
      <c r="G3290" s="0">
        <v>2.9584643840789795</v>
      </c>
      <c r="H3290" s="0">
        <v>2.9521858692169189</v>
      </c>
      <c r="I3290" s="0">
        <v>-0.006278397049754858</v>
      </c>
      <c r="J3290" s="0">
        <v>0.00619130814447999</v>
      </c>
      <c r="K3290" s="0">
        <v>94.482864379882813</v>
      </c>
      <c r="L3290" s="0">
        <v>-1.0133132934570313</v>
      </c>
      <c r="M3290" s="0">
        <v>0</v>
      </c>
      <c r="N3290" s="0">
        <v>0</v>
      </c>
      <c r="O3290" s="0">
        <v>2.8634405136108398</v>
      </c>
      <c r="P3290" s="0">
        <v>2.8185799121856689</v>
      </c>
      <c r="Q3290" s="0">
        <v>-0.0162996556609869</v>
      </c>
      <c r="R3290" s="0">
        <v>-0.01405034027993679</v>
      </c>
      <c r="S3290" s="0">
        <v>-0.0093625849112868309</v>
      </c>
      <c r="T3290" s="0">
        <v>-0.0061158598400652409</v>
      </c>
      <c r="U3290" s="0">
        <v>-0.0028691347688436508</v>
      </c>
      <c r="V3290" s="0">
        <v>0.0018186208326369524</v>
      </c>
      <c r="W3290" s="0">
        <v>0.0040679359808564186</v>
      </c>
      <c r="X3290" s="0">
        <v>346.48941040039062</v>
      </c>
      <c r="Y3290" s="0">
        <v>345.75411987304687</v>
      </c>
      <c r="Z3290" s="0">
        <v>-0.73531335592269897</v>
      </c>
      <c r="AA3290" s="0">
        <v>0.72399300336837769</v>
      </c>
      <c r="AB3290" s="0">
        <v>-1.9060328006744385</v>
      </c>
      <c r="AC3290" s="0">
        <v>-1.6430046558380127</v>
      </c>
      <c r="AD3290" s="0">
        <v>-1.0948326587677002</v>
      </c>
      <c r="AE3290" s="0">
        <v>-0.71517032384872437</v>
      </c>
      <c r="AF3290" s="0">
        <v>-0.33550801873207092</v>
      </c>
      <c r="AG3290" s="0">
        <v>0.21266403794288635</v>
      </c>
      <c r="AH3290" s="0">
        <v>0.47569218277931213</v>
      </c>
    </row>
    <row r="3291" x14ac:dyDescent="0.4">
      <c r="A3291" s="10" t="str">
        <f>Data[[#This Row],[category]]&amp;Data[[#This Row],[subcategory]]&amp;Data[[#This Row],[date]]&amp;Data[[#This Row],[hour]]</f>
        <v>Rate classCommercial9/2/201714</v>
      </c>
      <c r="B3291" s="10" t="s">
        <v>142</v>
      </c>
      <c r="C3291" t="s">
        <v>124</v>
      </c>
      <c r="D3291" t="s">
        <v>113</v>
      </c>
      <c r="E3291" t="s">
        <v>67</v>
      </c>
      <c r="F3291" s="0">
        <v>117118</v>
      </c>
      <c r="G3291" s="0">
        <v>2.9632344245910645</v>
      </c>
      <c r="H3291" s="0">
        <v>2.9451255798339844</v>
      </c>
      <c r="I3291" s="0">
        <v>-0.018108522519469261</v>
      </c>
      <c r="J3291" s="0">
        <v>0.0069478387013077736</v>
      </c>
      <c r="K3291" s="0">
        <v>93.634963989257813</v>
      </c>
      <c r="L3291" s="0">
        <v>-2.6051044464111328</v>
      </c>
      <c r="M3291" s="0">
        <v>1</v>
      </c>
      <c r="N3291" s="0">
        <v>1</v>
      </c>
      <c r="O3291" s="0">
        <v>2.8634405136108398</v>
      </c>
      <c r="P3291" s="0">
        <v>2.8185799121856689</v>
      </c>
      <c r="Q3291" s="0">
        <v>-0.029184632003307343</v>
      </c>
      <c r="R3291" s="0">
        <v>-0.026660468429327011</v>
      </c>
      <c r="S3291" s="0">
        <v>-0.021399904042482376</v>
      </c>
      <c r="T3291" s="0">
        <v>-0.017756454646587372</v>
      </c>
      <c r="U3291" s="0">
        <v>-0.014113004319369793</v>
      </c>
      <c r="V3291" s="0">
        <v>-0.0088524408638477325</v>
      </c>
      <c r="W3291" s="0">
        <v>-0.0063282768242061138</v>
      </c>
      <c r="X3291" s="0">
        <v>347.04806518554688</v>
      </c>
      <c r="Y3291" s="0">
        <v>344.92721557617187</v>
      </c>
      <c r="Z3291" s="0">
        <v>-2.1208341121673584</v>
      </c>
      <c r="AA3291" s="0">
        <v>0.81245940923690796</v>
      </c>
      <c r="AB3291" s="0">
        <v>-3.4127633571624756</v>
      </c>
      <c r="AC3291" s="0">
        <v>-3.1175951957702637</v>
      </c>
      <c r="AD3291" s="0">
        <v>-2.5024406909942627</v>
      </c>
      <c r="AE3291" s="0">
        <v>-2.0763864517211914</v>
      </c>
      <c r="AF3291" s="0">
        <v>-1.6503323316574097</v>
      </c>
      <c r="AG3291" s="0">
        <v>-1.0351778268814087</v>
      </c>
      <c r="AH3291" s="0">
        <v>-0.74000966548919678</v>
      </c>
    </row>
    <row r="3292" x14ac:dyDescent="0.4">
      <c r="A3292" s="10" t="str">
        <f>Data[[#This Row],[category]]&amp;Data[[#This Row],[subcategory]]&amp;Data[[#This Row],[date]]&amp;Data[[#This Row],[hour]]</f>
        <v>Rate classCommercial9/2/201715</v>
      </c>
      <c r="B3292" s="10" t="s">
        <v>142</v>
      </c>
      <c r="C3292" t="s">
        <v>124</v>
      </c>
      <c r="D3292" t="s">
        <v>113</v>
      </c>
      <c r="E3292" t="s">
        <v>68</v>
      </c>
      <c r="F3292" s="0">
        <v>117118</v>
      </c>
      <c r="G3292" s="0">
        <v>2.9303138256072998</v>
      </c>
      <c r="H3292" s="0">
        <v>2.9047808647155762</v>
      </c>
      <c r="I3292" s="0">
        <v>-0.025532839819788933</v>
      </c>
      <c r="J3292" s="0">
        <v>0.0073588299565017223</v>
      </c>
      <c r="K3292" s="0">
        <v>92.093368530273438</v>
      </c>
      <c r="L3292" s="0">
        <v>-3.4692575931549072</v>
      </c>
      <c r="M3292" s="0">
        <v>1</v>
      </c>
      <c r="N3292" s="0">
        <v>1</v>
      </c>
      <c r="O3292" s="0">
        <v>2.8634405136108398</v>
      </c>
      <c r="P3292" s="0">
        <v>2.8185799121856689</v>
      </c>
      <c r="Q3292" s="0">
        <v>-0.036344647407531738</v>
      </c>
      <c r="R3292" s="0">
        <v>-0.033671170473098755</v>
      </c>
      <c r="S3292" s="0">
        <v>-0.028099425137042999</v>
      </c>
      <c r="T3292" s="0">
        <v>-0.02424045093357563</v>
      </c>
      <c r="U3292" s="0">
        <v>-0.020381476730108261</v>
      </c>
      <c r="V3292" s="0">
        <v>-0.014809730462729931</v>
      </c>
      <c r="W3292" s="0">
        <v>-0.012136252596974373</v>
      </c>
      <c r="X3292" s="0">
        <v>343.1925048828125</v>
      </c>
      <c r="Y3292" s="0">
        <v>340.2021484375</v>
      </c>
      <c r="Z3292" s="0">
        <v>-2.9903550148010254</v>
      </c>
      <c r="AA3292" s="0">
        <v>0.86051952838897705</v>
      </c>
      <c r="AB3292" s="0">
        <v>-4.2500343322753906</v>
      </c>
      <c r="AC3292" s="0">
        <v>-3.9374058246612549</v>
      </c>
      <c r="AD3292" s="0">
        <v>-3.2858626842498779</v>
      </c>
      <c r="AE3292" s="0">
        <v>-2.8346056938171387</v>
      </c>
      <c r="AF3292" s="0">
        <v>-2.3833487033843994</v>
      </c>
      <c r="AG3292" s="0">
        <v>-1.7318055629730225</v>
      </c>
      <c r="AH3292" s="0">
        <v>-1.4191770553588867</v>
      </c>
    </row>
    <row r="3293" x14ac:dyDescent="0.4">
      <c r="A3293" s="10" t="str">
        <f>Data[[#This Row],[category]]&amp;Data[[#This Row],[subcategory]]&amp;Data[[#This Row],[date]]&amp;Data[[#This Row],[hour]]</f>
        <v>Rate classCommercial9/2/201716</v>
      </c>
      <c r="B3293" s="10" t="s">
        <v>142</v>
      </c>
      <c r="C3293" t="s">
        <v>124</v>
      </c>
      <c r="D3293" t="s">
        <v>113</v>
      </c>
      <c r="E3293" t="s">
        <v>69</v>
      </c>
      <c r="F3293" s="0">
        <v>117118</v>
      </c>
      <c r="G3293" s="0">
        <v>2.9025719165802002</v>
      </c>
      <c r="H3293" s="0">
        <v>2.8652276992797852</v>
      </c>
      <c r="I3293" s="0">
        <v>-0.037344343960285187</v>
      </c>
      <c r="J3293" s="0">
        <v>0.007826508954167366</v>
      </c>
      <c r="K3293" s="0">
        <v>91.77911376953125</v>
      </c>
      <c r="L3293" s="0">
        <v>-4.7837677001953125</v>
      </c>
      <c r="M3293" s="0">
        <v>1</v>
      </c>
      <c r="N3293" s="0">
        <v>1</v>
      </c>
      <c r="O3293" s="0">
        <v>2.8634405136108398</v>
      </c>
      <c r="P3293" s="0">
        <v>2.8185799121856689</v>
      </c>
      <c r="Q3293" s="0">
        <v>-0.048391688615083694</v>
      </c>
      <c r="R3293" s="0">
        <v>-0.045548301190137863</v>
      </c>
      <c r="S3293" s="0">
        <v>-0.039622452110052109</v>
      </c>
      <c r="T3293" s="0">
        <v>-0.035518225282430649</v>
      </c>
      <c r="U3293" s="0">
        <v>-0.031413998454809189</v>
      </c>
      <c r="V3293" s="0">
        <v>-0.025488151237368584</v>
      </c>
      <c r="W3293" s="0">
        <v>-0.022644763812422752</v>
      </c>
      <c r="X3293" s="0">
        <v>339.94342041015625</v>
      </c>
      <c r="Y3293" s="0">
        <v>335.56973266601562</v>
      </c>
      <c r="Z3293" s="0">
        <v>-4.373694896697998</v>
      </c>
      <c r="AA3293" s="0">
        <v>0.91520845890045166</v>
      </c>
      <c r="AB3293" s="0">
        <v>-5.6587786674499512</v>
      </c>
      <c r="AC3293" s="0">
        <v>-5.3262815475463867</v>
      </c>
      <c r="AD3293" s="0">
        <v>-4.6333303451538086</v>
      </c>
      <c r="AE3293" s="0">
        <v>-4.1533946990966797</v>
      </c>
      <c r="AF3293" s="0">
        <v>-3.6734588146209717</v>
      </c>
      <c r="AG3293" s="0">
        <v>-2.9805078506469727</v>
      </c>
      <c r="AH3293" s="0">
        <v>-2.6480107307434082</v>
      </c>
    </row>
    <row r="3294" x14ac:dyDescent="0.4">
      <c r="A3294" s="10" t="str">
        <f>Data[[#This Row],[category]]&amp;Data[[#This Row],[subcategory]]&amp;Data[[#This Row],[date]]&amp;Data[[#This Row],[hour]]</f>
        <v>Rate classCommercial9/2/201717</v>
      </c>
      <c r="B3294" s="10" t="s">
        <v>142</v>
      </c>
      <c r="C3294" t="s">
        <v>124</v>
      </c>
      <c r="D3294" t="s">
        <v>113</v>
      </c>
      <c r="E3294" t="s">
        <v>70</v>
      </c>
      <c r="F3294" s="0">
        <v>117118</v>
      </c>
      <c r="G3294" s="0">
        <v>2.832019567489624</v>
      </c>
      <c r="H3294" s="0">
        <v>2.8044860363006592</v>
      </c>
      <c r="I3294" s="0">
        <v>-0.027533454820513725</v>
      </c>
      <c r="J3294" s="0">
        <v>0.0083775883540511131</v>
      </c>
      <c r="K3294" s="0">
        <v>91.745216369628906</v>
      </c>
      <c r="L3294" s="0">
        <v>-3.2928879261016846</v>
      </c>
      <c r="M3294" s="0">
        <v>1</v>
      </c>
      <c r="N3294" s="0">
        <v>1</v>
      </c>
      <c r="O3294" s="0">
        <v>2.8634405136108398</v>
      </c>
      <c r="P3294" s="0">
        <v>2.8185799121856689</v>
      </c>
      <c r="Q3294" s="0">
        <v>-0.039491992443799973</v>
      </c>
      <c r="R3294" s="0">
        <v>-0.036448396742343903</v>
      </c>
      <c r="S3294" s="0">
        <v>-0.030105296522378922</v>
      </c>
      <c r="T3294" s="0">
        <v>-0.025712084025144577</v>
      </c>
      <c r="U3294" s="0">
        <v>-0.021318871527910233</v>
      </c>
      <c r="V3294" s="0">
        <v>-0.014975772239267826</v>
      </c>
      <c r="W3294" s="0">
        <v>-0.011932177469134331</v>
      </c>
      <c r="X3294" s="0">
        <v>331.68045043945312</v>
      </c>
      <c r="Y3294" s="0">
        <v>328.45578002929687</v>
      </c>
      <c r="Z3294" s="0">
        <v>-3.224663257598877</v>
      </c>
      <c r="AA3294" s="0">
        <v>0.97965002059936523</v>
      </c>
      <c r="AB3294" s="0">
        <v>-4.618074893951416</v>
      </c>
      <c r="AC3294" s="0">
        <v>-4.2621660232543945</v>
      </c>
      <c r="AD3294" s="0">
        <v>-3.5204229354858398</v>
      </c>
      <c r="AE3294" s="0">
        <v>-3.0066940784454346</v>
      </c>
      <c r="AF3294" s="0">
        <v>-2.4929652214050293</v>
      </c>
      <c r="AG3294" s="0">
        <v>-1.7512220144271851</v>
      </c>
      <c r="AH3294" s="0">
        <v>-1.3953131437301636</v>
      </c>
    </row>
    <row r="3295" x14ac:dyDescent="0.4">
      <c r="A3295" s="10" t="str">
        <f>Data[[#This Row],[category]]&amp;Data[[#This Row],[subcategory]]&amp;Data[[#This Row],[date]]&amp;Data[[#This Row],[hour]]</f>
        <v>Rate classCommercial9/2/201718</v>
      </c>
      <c r="B3295" s="10" t="s">
        <v>142</v>
      </c>
      <c r="C3295" t="s">
        <v>124</v>
      </c>
      <c r="D3295" t="s">
        <v>113</v>
      </c>
      <c r="E3295" t="s">
        <v>71</v>
      </c>
      <c r="F3295" s="0">
        <v>117118</v>
      </c>
      <c r="G3295" s="0">
        <v>2.7139179706573486</v>
      </c>
      <c r="H3295" s="0">
        <v>2.6983006000518799</v>
      </c>
      <c r="I3295" s="0">
        <v>-0.015617219731211662</v>
      </c>
      <c r="J3295" s="0">
        <v>0.0085009448230266571</v>
      </c>
      <c r="K3295" s="0">
        <v>90.265457153320313</v>
      </c>
      <c r="L3295" s="0">
        <v>-1.8461799621582031</v>
      </c>
      <c r="M3295" s="0">
        <v>0</v>
      </c>
      <c r="N3295" s="0">
        <v>0</v>
      </c>
      <c r="O3295" s="0">
        <v>2.8634405136108398</v>
      </c>
      <c r="P3295" s="0">
        <v>2.8185799121856689</v>
      </c>
      <c r="Q3295" s="0">
        <v>-0.026448376476764679</v>
      </c>
      <c r="R3295" s="0">
        <v>-0.023359965533018112</v>
      </c>
      <c r="S3295" s="0">
        <v>-0.016923466697335243</v>
      </c>
      <c r="T3295" s="0">
        <v>-0.012465566396713257</v>
      </c>
      <c r="U3295" s="0">
        <v>-0.0080076670274138451</v>
      </c>
      <c r="V3295" s="0">
        <v>-0.0015711672604084015</v>
      </c>
      <c r="W3295" s="0">
        <v>0.0015172435669228435</v>
      </c>
      <c r="X3295" s="0">
        <v>317.8486328125</v>
      </c>
      <c r="Y3295" s="0">
        <v>316.01959228515625</v>
      </c>
      <c r="Z3295" s="0">
        <v>-1.8290575742721558</v>
      </c>
      <c r="AA3295" s="0">
        <v>0.99407500028610229</v>
      </c>
      <c r="AB3295" s="0">
        <v>-3.0927937030792236</v>
      </c>
      <c r="AC3295" s="0">
        <v>-2.7316443920135498</v>
      </c>
      <c r="AD3295" s="0">
        <v>-1.9789793491363525</v>
      </c>
      <c r="AE3295" s="0">
        <v>-1.4576859474182129</v>
      </c>
      <c r="AF3295" s="0">
        <v>-0.93639248609542847</v>
      </c>
      <c r="AG3295" s="0">
        <v>-0.18372757732868195</v>
      </c>
      <c r="AH3295" s="0">
        <v>0.1774219274520874</v>
      </c>
    </row>
    <row r="3296" x14ac:dyDescent="0.4">
      <c r="A3296" s="10" t="str">
        <f>Data[[#This Row],[category]]&amp;Data[[#This Row],[subcategory]]&amp;Data[[#This Row],[date]]&amp;Data[[#This Row],[hour]]</f>
        <v>Rate classCommercial9/2/201719</v>
      </c>
      <c r="B3296" s="10" t="s">
        <v>142</v>
      </c>
      <c r="C3296" t="s">
        <v>124</v>
      </c>
      <c r="D3296" t="s">
        <v>113</v>
      </c>
      <c r="E3296" t="s">
        <v>72</v>
      </c>
      <c r="F3296" s="0">
        <v>117118</v>
      </c>
      <c r="G3296" s="0">
        <v>2.537938117980957</v>
      </c>
      <c r="H3296" s="0">
        <v>2.5523087978363037</v>
      </c>
      <c r="I3296" s="0">
        <v>0.014370751567184925</v>
      </c>
      <c r="J3296" s="0">
        <v>0.0078069283626973629</v>
      </c>
      <c r="K3296" s="0">
        <v>87.768234252929688</v>
      </c>
      <c r="L3296" s="0">
        <v>1.8483715057373047</v>
      </c>
      <c r="M3296" s="0">
        <v>1</v>
      </c>
      <c r="N3296" s="0">
        <v>1</v>
      </c>
      <c r="O3296" s="0">
        <v>2.8634405136108398</v>
      </c>
      <c r="P3296" s="0">
        <v>2.8185799121856689</v>
      </c>
      <c r="Q3296" s="0">
        <v>0.0042857788503170013</v>
      </c>
      <c r="R3296" s="0">
        <v>0.007122051902115345</v>
      </c>
      <c r="S3296" s="0">
        <v>0.01303307618945837</v>
      </c>
      <c r="T3296" s="0">
        <v>0.017127033323049545</v>
      </c>
      <c r="U3296" s="0">
        <v>0.021220991387963295</v>
      </c>
      <c r="V3296" s="0">
        <v>0.027132013812661171</v>
      </c>
      <c r="W3296" s="0">
        <v>0.029968287795782089</v>
      </c>
      <c r="X3296" s="0">
        <v>297.23822021484375</v>
      </c>
      <c r="Y3296" s="0">
        <v>298.92132568359375</v>
      </c>
      <c r="Z3296" s="0">
        <v>1.6830736398696899</v>
      </c>
      <c r="AA3296" s="0">
        <v>0.9129188060760498</v>
      </c>
      <c r="AB3296" s="0">
        <v>0.50116622447967529</v>
      </c>
      <c r="AC3296" s="0">
        <v>0.83283150196075439</v>
      </c>
      <c r="AD3296" s="0">
        <v>1.524048924446106</v>
      </c>
      <c r="AE3296" s="0">
        <v>2.0027840137481689</v>
      </c>
      <c r="AF3296" s="0">
        <v>2.4815192222595215</v>
      </c>
      <c r="AG3296" s="0">
        <v>3.172736644744873</v>
      </c>
      <c r="AH3296" s="0">
        <v>3.5044019222259521</v>
      </c>
    </row>
    <row r="3297" x14ac:dyDescent="0.4">
      <c r="A3297" s="10" t="str">
        <f>Data[[#This Row],[category]]&amp;Data[[#This Row],[subcategory]]&amp;Data[[#This Row],[date]]&amp;Data[[#This Row],[hour]]</f>
        <v>Rate classCommercial9/2/201720</v>
      </c>
      <c r="B3297" s="10" t="s">
        <v>142</v>
      </c>
      <c r="C3297" t="s">
        <v>124</v>
      </c>
      <c r="D3297" t="s">
        <v>113</v>
      </c>
      <c r="E3297" t="s">
        <v>55</v>
      </c>
      <c r="F3297" s="0">
        <v>117118</v>
      </c>
      <c r="G3297" s="0">
        <v>2.5488569736480713</v>
      </c>
      <c r="H3297" s="0">
        <v>2.5439002513885498</v>
      </c>
      <c r="I3297" s="0">
        <v>-0.0049566882662475109</v>
      </c>
      <c r="J3297" s="0">
        <v>0.0077084102667868137</v>
      </c>
      <c r="K3297" s="0">
        <v>85.024055480957031</v>
      </c>
      <c r="L3297" s="0">
        <v>-0.64489936828613281</v>
      </c>
      <c r="M3297" s="0">
        <v>0</v>
      </c>
      <c r="N3297" s="0">
        <v>0</v>
      </c>
      <c r="O3297" s="0">
        <v>2.8634405136108398</v>
      </c>
      <c r="P3297" s="0">
        <v>2.8185799121856689</v>
      </c>
      <c r="Q3297" s="0">
        <v>-0.014853234402835369</v>
      </c>
      <c r="R3297" s="0">
        <v>-0.012052753008902073</v>
      </c>
      <c r="S3297" s="0">
        <v>-0.0062163225375115871</v>
      </c>
      <c r="T3297" s="0">
        <v>-0.0021740281954407692</v>
      </c>
      <c r="U3297" s="0">
        <v>0.0018682661466300488</v>
      </c>
      <c r="V3297" s="0">
        <v>0.0077046970836818218</v>
      </c>
      <c r="W3297" s="0">
        <v>0.010505178011953831</v>
      </c>
      <c r="X3297" s="0">
        <v>298.51702880859375</v>
      </c>
      <c r="Y3297" s="0">
        <v>297.9365234375</v>
      </c>
      <c r="Z3297" s="0">
        <v>-0.58051741123199463</v>
      </c>
      <c r="AA3297" s="0">
        <v>0.90139836072921753</v>
      </c>
      <c r="AB3297" s="0">
        <v>-1.7368927001953125</v>
      </c>
      <c r="AC3297" s="0">
        <v>-1.4094128608703613</v>
      </c>
      <c r="AD3297" s="0">
        <v>-0.72691810131072998</v>
      </c>
      <c r="AE3297" s="0">
        <v>-0.25422433018684387</v>
      </c>
      <c r="AF3297" s="0">
        <v>0.21846942603588104</v>
      </c>
      <c r="AG3297" s="0">
        <v>0.90096414089202881</v>
      </c>
      <c r="AH3297" s="0">
        <v>1.22844398021698</v>
      </c>
    </row>
    <row r="3298" x14ac:dyDescent="0.4">
      <c r="A3298" s="10" t="str">
        <f>Data[[#This Row],[category]]&amp;Data[[#This Row],[subcategory]]&amp;Data[[#This Row],[date]]&amp;Data[[#This Row],[hour]]</f>
        <v>Rate classCommercial9/2/201721</v>
      </c>
      <c r="B3298" s="10" t="s">
        <v>142</v>
      </c>
      <c r="C3298" t="s">
        <v>124</v>
      </c>
      <c r="D3298" t="s">
        <v>113</v>
      </c>
      <c r="E3298" t="s">
        <v>73</v>
      </c>
      <c r="F3298" s="0">
        <v>117118</v>
      </c>
      <c r="G3298" s="0">
        <v>2.4327263832092285</v>
      </c>
      <c r="H3298" s="0">
        <v>2.4544074535369873</v>
      </c>
      <c r="I3298" s="0">
        <v>0.021680884063243866</v>
      </c>
      <c r="J3298" s="0">
        <v>0.0074163135141134262</v>
      </c>
      <c r="K3298" s="0">
        <v>85.127838134765625</v>
      </c>
      <c r="L3298" s="0">
        <v>2.9311568737030029</v>
      </c>
      <c r="M3298" s="0">
        <v>1</v>
      </c>
      <c r="N3298" s="0">
        <v>1</v>
      </c>
      <c r="O3298" s="0">
        <v>2.8634405136108398</v>
      </c>
      <c r="P3298" s="0">
        <v>2.8185799121856689</v>
      </c>
      <c r="Q3298" s="0">
        <v>0.011881003156304359</v>
      </c>
      <c r="R3298" s="0">
        <v>0.014575364999473095</v>
      </c>
      <c r="S3298" s="0">
        <v>0.020190633833408356</v>
      </c>
      <c r="T3298" s="0">
        <v>0.024079753085970879</v>
      </c>
      <c r="U3298" s="0">
        <v>0.027968872338533401</v>
      </c>
      <c r="V3298" s="0">
        <v>0.033584140241146088</v>
      </c>
      <c r="W3298" s="0">
        <v>0.036278504878282547</v>
      </c>
      <c r="X3298" s="0">
        <v>284.91604614257813</v>
      </c>
      <c r="Y3298" s="0">
        <v>287.45529174804687</v>
      </c>
      <c r="Z3298" s="0">
        <v>2.5392217636108398</v>
      </c>
      <c r="AA3298" s="0">
        <v>0.86724144220352173</v>
      </c>
      <c r="AB3298" s="0">
        <v>1.3893288373947144</v>
      </c>
      <c r="AC3298" s="0">
        <v>1.7043993473052979</v>
      </c>
      <c r="AD3298" s="0">
        <v>2.361032247543335</v>
      </c>
      <c r="AE3298" s="0">
        <v>2.8158140182495117</v>
      </c>
      <c r="AF3298" s="0">
        <v>3.2705957889556885</v>
      </c>
      <c r="AG3298" s="0">
        <v>3.9272286891937256</v>
      </c>
      <c r="AH3298" s="0">
        <v>4.2422990798950195</v>
      </c>
    </row>
    <row r="3299" x14ac:dyDescent="0.4">
      <c r="A3299" s="10" t="str">
        <f>Data[[#This Row],[category]]&amp;Data[[#This Row],[subcategory]]&amp;Data[[#This Row],[date]]&amp;Data[[#This Row],[hour]]</f>
        <v>Rate classCommercial9/2/201722</v>
      </c>
      <c r="B3299" s="10" t="s">
        <v>142</v>
      </c>
      <c r="C3299" t="s">
        <v>124</v>
      </c>
      <c r="D3299" t="s">
        <v>113</v>
      </c>
      <c r="E3299" t="s">
        <v>74</v>
      </c>
      <c r="F3299" s="0">
        <v>117118</v>
      </c>
      <c r="G3299" s="0">
        <v>2.2640323638916016</v>
      </c>
      <c r="H3299" s="0">
        <v>2.2956178188323975</v>
      </c>
      <c r="I3299" s="0">
        <v>0.031585607677698135</v>
      </c>
      <c r="J3299" s="0">
        <v>0.0071445298381149769</v>
      </c>
      <c r="K3299" s="0">
        <v>85.980781555175781</v>
      </c>
      <c r="L3299" s="0">
        <v>4.4350128173828125</v>
      </c>
      <c r="M3299" s="0">
        <v>1</v>
      </c>
      <c r="N3299" s="0">
        <v>1</v>
      </c>
      <c r="O3299" s="0">
        <v>2.8634405136108398</v>
      </c>
      <c r="P3299" s="0">
        <v>2.8185799121856689</v>
      </c>
      <c r="Q3299" s="0">
        <v>0.022242056205868721</v>
      </c>
      <c r="R3299" s="0">
        <v>0.024837678298354149</v>
      </c>
      <c r="S3299" s="0">
        <v>0.030247166752815247</v>
      </c>
      <c r="T3299" s="0">
        <v>0.033993761986494064</v>
      </c>
      <c r="U3299" s="0">
        <v>0.037740357220172882</v>
      </c>
      <c r="V3299" s="0">
        <v>0.043149843811988831</v>
      </c>
      <c r="W3299" s="0">
        <v>0.045745469629764557</v>
      </c>
      <c r="X3299" s="0">
        <v>265.158935546875</v>
      </c>
      <c r="Y3299" s="0">
        <v>268.85818481445312</v>
      </c>
      <c r="Z3299" s="0">
        <v>3.6992430686950684</v>
      </c>
      <c r="AA3299" s="0">
        <v>0.83545988798141479</v>
      </c>
      <c r="AB3299" s="0">
        <v>2.6009194850921631</v>
      </c>
      <c r="AC3299" s="0">
        <v>2.9044437408447266</v>
      </c>
      <c r="AD3299" s="0">
        <v>3.537013053894043</v>
      </c>
      <c r="AE3299" s="0">
        <v>3.9751286506652832</v>
      </c>
      <c r="AF3299" s="0">
        <v>4.4132442474365234</v>
      </c>
      <c r="AG3299" s="0">
        <v>5.0458135604858398</v>
      </c>
      <c r="AH3299" s="0">
        <v>5.3493380546569824</v>
      </c>
    </row>
    <row r="3300" x14ac:dyDescent="0.4">
      <c r="A3300" s="10" t="str">
        <f>Data[[#This Row],[category]]&amp;Data[[#This Row],[subcategory]]&amp;Data[[#This Row],[date]]&amp;Data[[#This Row],[hour]]</f>
        <v>Rate classCommercial9/2/201723</v>
      </c>
      <c r="B3300" s="10" t="s">
        <v>142</v>
      </c>
      <c r="C3300" t="s">
        <v>124</v>
      </c>
      <c r="D3300" t="s">
        <v>113</v>
      </c>
      <c r="E3300" t="s">
        <v>75</v>
      </c>
      <c r="F3300" s="0">
        <v>117118</v>
      </c>
      <c r="G3300" s="0">
        <v>2.1047947406768799</v>
      </c>
      <c r="H3300" s="0">
        <v>2.100731372833252</v>
      </c>
      <c r="I3300" s="0">
        <v>-0.0040634437464177608</v>
      </c>
      <c r="J3300" s="0">
        <v>0.0066968868486583233</v>
      </c>
      <c r="K3300" s="0">
        <v>85.987411499023438</v>
      </c>
      <c r="L3300" s="0">
        <v>-0.6073373556137085</v>
      </c>
      <c r="M3300" s="0">
        <v>0</v>
      </c>
      <c r="N3300" s="0">
        <v>0</v>
      </c>
      <c r="O3300" s="0">
        <v>2.8634405136108398</v>
      </c>
      <c r="P3300" s="0">
        <v>2.8185799121856689</v>
      </c>
      <c r="Q3300" s="0">
        <v>-0.012767341919243336</v>
      </c>
      <c r="R3300" s="0">
        <v>-0.010334349237382412</v>
      </c>
      <c r="S3300" s="0">
        <v>-0.0052637937478721142</v>
      </c>
      <c r="T3300" s="0">
        <v>-0.0017519430257380009</v>
      </c>
      <c r="U3300" s="0">
        <v>0.0017599079292267561</v>
      </c>
      <c r="V3300" s="0">
        <v>0.0068304627202451229</v>
      </c>
      <c r="W3300" s="0">
        <v>0.009263455867767334</v>
      </c>
      <c r="X3300" s="0">
        <v>246.50935363769531</v>
      </c>
      <c r="Y3300" s="0">
        <v>246.033447265625</v>
      </c>
      <c r="Z3300" s="0">
        <v>-0.47590243816375732</v>
      </c>
      <c r="AA3300" s="0">
        <v>0.78311383724212646</v>
      </c>
      <c r="AB3300" s="0">
        <v>-1.4929746389389038</v>
      </c>
      <c r="AC3300" s="0">
        <v>-1.2084677219390869</v>
      </c>
      <c r="AD3300" s="0">
        <v>-0.6155322790145874</v>
      </c>
      <c r="AE3300" s="0">
        <v>-0.20486696064472198</v>
      </c>
      <c r="AF3300" s="0">
        <v>0.20579834282398224</v>
      </c>
      <c r="AG3300" s="0">
        <v>0.79873383045196533</v>
      </c>
      <c r="AH3300" s="0">
        <v>1.0832406282424927</v>
      </c>
    </row>
    <row r="3301" x14ac:dyDescent="0.4">
      <c r="A3301" s="10" t="str">
        <f>Data[[#This Row],[category]]&amp;Data[[#This Row],[subcategory]]&amp;Data[[#This Row],[date]]&amp;Data[[#This Row],[hour]]</f>
        <v>Rate classCommercial9/2/201724</v>
      </c>
      <c r="B3301" s="10" t="s">
        <v>142</v>
      </c>
      <c r="C3301" t="s">
        <v>124</v>
      </c>
      <c r="D3301" t="s">
        <v>113</v>
      </c>
      <c r="E3301" t="s">
        <v>76</v>
      </c>
      <c r="F3301" s="0">
        <v>117118</v>
      </c>
      <c r="G3301" s="0">
        <v>1.9633501768112183</v>
      </c>
      <c r="H3301" s="0">
        <v>1.9616833925247192</v>
      </c>
      <c r="I3301" s="0">
        <v>-0.0016668858006596565</v>
      </c>
      <c r="J3301" s="0">
        <v>0.005976495798677206</v>
      </c>
      <c r="K3301" s="0">
        <v>86.615936279296875</v>
      </c>
      <c r="L3301" s="0">
        <v>-0.27906942367553711</v>
      </c>
      <c r="M3301" s="0">
        <v>0</v>
      </c>
      <c r="N3301" s="0">
        <v>0</v>
      </c>
      <c r="O3301" s="0">
        <v>2.8634405136108398</v>
      </c>
      <c r="P3301" s="0">
        <v>2.8185799121856689</v>
      </c>
      <c r="Q3301" s="0">
        <v>-0.0093044759705662727</v>
      </c>
      <c r="R3301" s="0">
        <v>-0.0071332030929625034</v>
      </c>
      <c r="S3301" s="0">
        <v>-0.0026080927345901728</v>
      </c>
      <c r="T3301" s="0">
        <v>0.00052598468028008938</v>
      </c>
      <c r="U3301" s="0">
        <v>0.0036600620951503515</v>
      </c>
      <c r="V3301" s="0">
        <v>0.0081851724535226822</v>
      </c>
      <c r="W3301" s="0">
        <v>0.010356445796787739</v>
      </c>
      <c r="X3301" s="0">
        <v>229.94364929199219</v>
      </c>
      <c r="Y3301" s="0">
        <v>229.74842834472656</v>
      </c>
      <c r="Z3301" s="0">
        <v>-0.19522233307361603</v>
      </c>
      <c r="AA3301" s="0">
        <v>0.69887346029281616</v>
      </c>
      <c r="AB3301" s="0">
        <v>-1.0880374908447266</v>
      </c>
      <c r="AC3301" s="0">
        <v>-0.83413529396057129</v>
      </c>
      <c r="AD3301" s="0">
        <v>-0.30498254299163818</v>
      </c>
      <c r="AE3301" s="0">
        <v>0.061507072299718857</v>
      </c>
      <c r="AF3301" s="0">
        <v>0.42799666523933411</v>
      </c>
      <c r="AG3301" s="0">
        <v>0.9571494460105896</v>
      </c>
      <c r="AH3301" s="0">
        <v>1.2110515832901001</v>
      </c>
    </row>
    <row r="3302" x14ac:dyDescent="0.4">
      <c r="A3302" s="10" t="str">
        <f>Data[[#This Row],[category]]&amp;Data[[#This Row],[subcategory]]&amp;Data[[#This Row],[date]]&amp;Data[[#This Row],[hour]]</f>
        <v>Rate classCommercial9/2/2017Avg. 11 to 6 pm</v>
      </c>
      <c r="B3302" s="10" t="s">
        <v>142</v>
      </c>
      <c r="C3302" t="s">
        <v>124</v>
      </c>
      <c r="D3302" t="s">
        <v>113</v>
      </c>
      <c r="E3302" t="s">
        <v>77</v>
      </c>
      <c r="F3302" s="0">
        <v>117118</v>
      </c>
      <c r="G3302" s="0">
        <v>2.8806462287902832</v>
      </c>
      <c r="H3302" s="0">
        <v>2.8628923892974854</v>
      </c>
      <c r="I3302" s="0">
        <v>-0.017754057422280312</v>
      </c>
      <c r="J3302" s="0">
        <v>0.005946761928498745</v>
      </c>
      <c r="K3302" s="0">
        <v>92.396987915039063</v>
      </c>
      <c r="L3302" s="0">
        <v>-2.9886534214019775</v>
      </c>
      <c r="M3302" s="0">
        <v>1</v>
      </c>
      <c r="N3302" s="0">
        <v>1</v>
      </c>
      <c r="O3302" s="0"/>
      <c r="P3302" s="0"/>
      <c r="Q3302" s="0">
        <v>-0.026383815333247185</v>
      </c>
      <c r="R3302" s="0">
        <v>-0.024223344400525093</v>
      </c>
      <c r="S3302" s="0">
        <v>-0.019720748066902161</v>
      </c>
      <c r="T3302" s="0">
        <v>-0.016602262854576111</v>
      </c>
      <c r="U3302" s="0">
        <v>-0.013483777642250061</v>
      </c>
      <c r="V3302" s="0">
        <v>-0.008981180377304554</v>
      </c>
      <c r="W3302" s="0">
        <v>-0.0068207099102437496</v>
      </c>
      <c r="X3302" s="0">
        <v>337.37551879882812</v>
      </c>
      <c r="Y3302" s="0">
        <v>335.29620361328125</v>
      </c>
      <c r="Z3302" s="0">
        <v>-2.0793197154998779</v>
      </c>
      <c r="AA3302" s="0">
        <v>0.69539648294448853</v>
      </c>
      <c r="AB3302" s="0">
        <v>-3.0852441787719727</v>
      </c>
      <c r="AC3302" s="0">
        <v>-2.8326051235198975</v>
      </c>
      <c r="AD3302" s="0">
        <v>-2.3060851097106934</v>
      </c>
      <c r="AE3302" s="0">
        <v>-1.9414187669754028</v>
      </c>
      <c r="AF3302" s="0">
        <v>-1.5767525434494019</v>
      </c>
      <c r="AG3302" s="0">
        <v>-1.0502322912216187</v>
      </c>
      <c r="AH3302" s="0">
        <v>-0.79759335517883301</v>
      </c>
    </row>
    <row r="3303" x14ac:dyDescent="0.4">
      <c r="A3303" s="10" t="str">
        <f>Data[[#This Row],[category]]&amp;Data[[#This Row],[subcategory]]&amp;Data[[#This Row],[date]]&amp;Data[[#This Row],[hour]]</f>
        <v>Rate classCommercial9/2/2017Avg. 2 to 6pm</v>
      </c>
      <c r="B3303" s="10" t="s">
        <v>142</v>
      </c>
      <c r="C3303" t="s">
        <v>124</v>
      </c>
      <c r="D3303" t="s">
        <v>113</v>
      </c>
      <c r="E3303" t="s">
        <v>78</v>
      </c>
      <c r="F3303" s="0">
        <v>117118</v>
      </c>
      <c r="G3303" s="0">
        <v>2.8447058200836182</v>
      </c>
      <c r="H3303" s="0">
        <v>2.8181986808776855</v>
      </c>
      <c r="I3303" s="0">
        <v>-0.026506964117288589</v>
      </c>
      <c r="J3303" s="0">
        <v>0.0071756201796233654</v>
      </c>
      <c r="K3303" s="0">
        <v>91.470787048339844</v>
      </c>
      <c r="L3303" s="0">
        <v>-3.7006866931915283</v>
      </c>
      <c r="M3303" s="0">
        <v>1</v>
      </c>
      <c r="N3303" s="0">
        <v>1</v>
      </c>
      <c r="O3303" s="0"/>
      <c r="P3303" s="0"/>
      <c r="Q3303" s="0">
        <v>-0.036286927759647369</v>
      </c>
      <c r="R3303" s="0">
        <v>-0.033680006861686707</v>
      </c>
      <c r="S3303" s="0">
        <v>-0.028246980160474777</v>
      </c>
      <c r="T3303" s="0">
        <v>-0.024484081193804741</v>
      </c>
      <c r="U3303" s="0">
        <v>-0.020721182227134705</v>
      </c>
      <c r="V3303" s="0">
        <v>-0.015288153663277626</v>
      </c>
      <c r="W3303" s="0">
        <v>-0.012681236490607262</v>
      </c>
      <c r="X3303" s="0">
        <v>333.166259765625</v>
      </c>
      <c r="Y3303" s="0">
        <v>330.06179809570312</v>
      </c>
      <c r="Z3303" s="0">
        <v>-3.1044425964355469</v>
      </c>
      <c r="AA3303" s="0">
        <v>0.83909547328948975</v>
      </c>
      <c r="AB3303" s="0">
        <v>-4.2432842254638672</v>
      </c>
      <c r="AC3303" s="0">
        <v>-3.9384391307830811</v>
      </c>
      <c r="AD3303" s="0">
        <v>-3.303117036819458</v>
      </c>
      <c r="AE3303" s="0">
        <v>-2.8630950450897217</v>
      </c>
      <c r="AF3303" s="0">
        <v>-2.4230730533599854</v>
      </c>
      <c r="AG3303" s="0">
        <v>-1.7877509593963623</v>
      </c>
      <c r="AH3303" s="0">
        <v>-1.4829058647155762</v>
      </c>
    </row>
    <row r="3304" x14ac:dyDescent="0.4">
      <c r="A3304" s="10" t="str">
        <f>Data[[#This Row],[category]]&amp;Data[[#This Row],[subcategory]]&amp;Data[[#This Row],[date]]&amp;Data[[#This Row],[hour]]</f>
        <v>Rate classCommercialAvg. Weekday Event1</v>
      </c>
      <c r="B3304" s="10" t="s">
        <v>142</v>
      </c>
      <c r="C3304" t="s">
        <v>124</v>
      </c>
      <c r="D3304" t="s">
        <v>174</v>
      </c>
      <c r="E3304" t="s">
        <v>41</v>
      </c>
      <c r="F3304" s="0">
        <v>117118</v>
      </c>
      <c r="G3304" s="0">
        <v>1.6234476566314697</v>
      </c>
      <c r="H3304" s="0">
        <v>1.6333984136581421</v>
      </c>
      <c r="I3304" s="0">
        <v>0.0099507840350270271</v>
      </c>
      <c r="J3304" s="0">
        <v>0.0025201714597642422</v>
      </c>
      <c r="K3304" s="0">
        <v>73.048225402832031</v>
      </c>
      <c r="L3304" s="0">
        <v>3.9552288055419922</v>
      </c>
      <c r="M3304" s="0">
        <v>1</v>
      </c>
      <c r="N3304" s="0">
        <v>1</v>
      </c>
      <c r="O3304" s="0"/>
      <c r="P3304" s="0"/>
      <c r="Q3304" s="0">
        <v>0.006565912626683712</v>
      </c>
      <c r="R3304" s="0">
        <v>0.0074814958497881889</v>
      </c>
      <c r="S3304" s="0">
        <v>0.0093896463513374329</v>
      </c>
      <c r="T3304" s="0">
        <v>0.010711225681006908</v>
      </c>
      <c r="U3304" s="0">
        <v>0.012032805010676384</v>
      </c>
      <c r="V3304" s="0">
        <v>0.013940955512225628</v>
      </c>
      <c r="W3304" s="0">
        <v>0.014856538735330105</v>
      </c>
      <c r="X3304" s="0">
        <v>190.13494873046875</v>
      </c>
      <c r="Y3304" s="0">
        <v>191.30035400390625</v>
      </c>
      <c r="Z3304" s="0">
        <v>1.16541588306427</v>
      </c>
      <c r="AA3304" s="0">
        <v>0.29473277926445007</v>
      </c>
      <c r="AB3304" s="0">
        <v>0.7678801417350769</v>
      </c>
      <c r="AC3304" s="0">
        <v>0.87495720386505127</v>
      </c>
      <c r="AD3304" s="0">
        <v>1.0981143712997437</v>
      </c>
      <c r="AE3304" s="0">
        <v>1.2526724338531494</v>
      </c>
      <c r="AF3304" s="0">
        <v>1.4072304964065552</v>
      </c>
      <c r="AG3304" s="0">
        <v>1.6303876638412476</v>
      </c>
      <c r="AH3304" s="0">
        <v>1.7374646663665771</v>
      </c>
    </row>
    <row r="3305" x14ac:dyDescent="0.4">
      <c r="A3305" s="10" t="str">
        <f>Data[[#This Row],[category]]&amp;Data[[#This Row],[subcategory]]&amp;Data[[#This Row],[date]]&amp;Data[[#This Row],[hour]]</f>
        <v>Rate classCommercialAvg. Weekday Event2</v>
      </c>
      <c r="B3305" s="10" t="s">
        <v>142</v>
      </c>
      <c r="C3305" t="s">
        <v>124</v>
      </c>
      <c r="D3305" t="s">
        <v>174</v>
      </c>
      <c r="E3305" t="s">
        <v>42</v>
      </c>
      <c r="F3305" s="0">
        <v>117118</v>
      </c>
      <c r="G3305" s="0">
        <v>1.559817910194397</v>
      </c>
      <c r="H3305" s="0">
        <v>1.5743374824523926</v>
      </c>
      <c r="I3305" s="0">
        <v>0.014519521035254002</v>
      </c>
      <c r="J3305" s="0">
        <v>0.002416188595816493</v>
      </c>
      <c r="K3305" s="0">
        <v>72.228706359863281</v>
      </c>
      <c r="L3305" s="0">
        <v>6.0212631225585937</v>
      </c>
      <c r="M3305" s="0">
        <v>1</v>
      </c>
      <c r="N3305" s="0">
        <v>1</v>
      </c>
      <c r="O3305" s="0"/>
      <c r="P3305" s="0"/>
      <c r="Q3305" s="0">
        <v>0.011277415789663792</v>
      </c>
      <c r="R3305" s="0">
        <v>0.012155221775174141</v>
      </c>
      <c r="S3305" s="0">
        <v>0.013984641991555691</v>
      </c>
      <c r="T3305" s="0">
        <v>0.01525169238448143</v>
      </c>
      <c r="U3305" s="0">
        <v>0.016518743708729744</v>
      </c>
      <c r="V3305" s="0">
        <v>0.018348162993788719</v>
      </c>
      <c r="W3305" s="0">
        <v>0.019225968047976494</v>
      </c>
      <c r="X3305" s="0">
        <v>182.68275451660156</v>
      </c>
      <c r="Y3305" s="0">
        <v>184.38327026367187</v>
      </c>
      <c r="Z3305" s="0">
        <v>1.7004972696304321</v>
      </c>
      <c r="AA3305" s="0">
        <v>0.28257206082344055</v>
      </c>
      <c r="AB3305" s="0">
        <v>1.3188881874084473</v>
      </c>
      <c r="AC3305" s="0">
        <v>1.4215471744537354</v>
      </c>
      <c r="AD3305" s="0">
        <v>1.6354968547821045</v>
      </c>
      <c r="AE3305" s="0">
        <v>1.7836778163909912</v>
      </c>
      <c r="AF3305" s="0">
        <v>1.9318587779998779</v>
      </c>
      <c r="AG3305" s="0">
        <v>2.1458084583282471</v>
      </c>
      <c r="AH3305" s="0">
        <v>2.2484674453735352</v>
      </c>
    </row>
    <row r="3306" x14ac:dyDescent="0.4">
      <c r="A3306" s="10" t="str">
        <f>Data[[#This Row],[category]]&amp;Data[[#This Row],[subcategory]]&amp;Data[[#This Row],[date]]&amp;Data[[#This Row],[hour]]</f>
        <v>Rate classCommercialAvg. Weekday Event3</v>
      </c>
      <c r="B3306" s="10" t="s">
        <v>142</v>
      </c>
      <c r="C3306" t="s">
        <v>124</v>
      </c>
      <c r="D3306" t="s">
        <v>174</v>
      </c>
      <c r="E3306" t="s">
        <v>43</v>
      </c>
      <c r="F3306" s="0">
        <v>117118</v>
      </c>
      <c r="G3306" s="0">
        <v>1.5190112590789795</v>
      </c>
      <c r="H3306" s="0">
        <v>1.5334471464157104</v>
      </c>
      <c r="I3306" s="0">
        <v>0.014435880817472935</v>
      </c>
      <c r="J3306" s="0">
        <v>0.0023183184675872326</v>
      </c>
      <c r="K3306" s="0">
        <v>72.086280822753906</v>
      </c>
      <c r="L3306" s="0">
        <v>6.2385034561157227</v>
      </c>
      <c r="M3306" s="0">
        <v>1</v>
      </c>
      <c r="N3306" s="0">
        <v>1</v>
      </c>
      <c r="O3306" s="0"/>
      <c r="P3306" s="0"/>
      <c r="Q3306" s="0">
        <v>0.01137120183557272</v>
      </c>
      <c r="R3306" s="0">
        <v>0.012213451787829399</v>
      </c>
      <c r="S3306" s="0">
        <v>0.013968769460916519</v>
      </c>
      <c r="T3306" s="0">
        <v>0.015184496529400349</v>
      </c>
      <c r="U3306" s="0">
        <v>0.016400223597884178</v>
      </c>
      <c r="V3306" s="0">
        <v>0.018155541270971298</v>
      </c>
      <c r="W3306" s="0">
        <v>0.018997790291905403</v>
      </c>
      <c r="X3306" s="0">
        <v>177.90354919433594</v>
      </c>
      <c r="Y3306" s="0">
        <v>179.59425354003906</v>
      </c>
      <c r="Z3306" s="0">
        <v>1.6907014846801758</v>
      </c>
      <c r="AA3306" s="0">
        <v>0.27112618088722229</v>
      </c>
      <c r="AB3306" s="0">
        <v>1.3298563957214355</v>
      </c>
      <c r="AC3306" s="0">
        <v>1.4283571243286133</v>
      </c>
      <c r="AD3306" s="0">
        <v>1.6336406469345093</v>
      </c>
      <c r="AE3306" s="0">
        <v>1.7758193016052246</v>
      </c>
      <c r="AF3306" s="0">
        <v>1.9179979562759399</v>
      </c>
      <c r="AG3306" s="0">
        <v>2.1232814788818359</v>
      </c>
      <c r="AH3306" s="0">
        <v>2.2217822074890137</v>
      </c>
    </row>
    <row r="3307" x14ac:dyDescent="0.4">
      <c r="A3307" s="10" t="str">
        <f>Data[[#This Row],[category]]&amp;Data[[#This Row],[subcategory]]&amp;Data[[#This Row],[date]]&amp;Data[[#This Row],[hour]]</f>
        <v>Rate classCommercialAvg. Weekday Event4</v>
      </c>
      <c r="B3307" s="10" t="s">
        <v>142</v>
      </c>
      <c r="C3307" t="s">
        <v>124</v>
      </c>
      <c r="D3307" t="s">
        <v>174</v>
      </c>
      <c r="E3307" t="s">
        <v>44</v>
      </c>
      <c r="F3307" s="0">
        <v>117118</v>
      </c>
      <c r="G3307" s="0">
        <v>1.5033831596374512</v>
      </c>
      <c r="H3307" s="0">
        <v>1.5148828029632568</v>
      </c>
      <c r="I3307" s="0">
        <v>0.011499659158289433</v>
      </c>
      <c r="J3307" s="0">
        <v>0.002322665648534894</v>
      </c>
      <c r="K3307" s="0">
        <v>71.776565551757813</v>
      </c>
      <c r="L3307" s="0">
        <v>4.9627695083618164</v>
      </c>
      <c r="M3307" s="0">
        <v>1</v>
      </c>
      <c r="N3307" s="0">
        <v>1</v>
      </c>
      <c r="O3307" s="0"/>
      <c r="P3307" s="0"/>
      <c r="Q3307" s="0">
        <v>0.0083987154066562653</v>
      </c>
      <c r="R3307" s="0">
        <v>0.0092425448819994926</v>
      </c>
      <c r="S3307" s="0">
        <v>0.011001153849065304</v>
      </c>
      <c r="T3307" s="0">
        <v>0.012219160795211792</v>
      </c>
      <c r="U3307" s="0">
        <v>0.01343716774135828</v>
      </c>
      <c r="V3307" s="0">
        <v>0.015195776708424091</v>
      </c>
      <c r="W3307" s="0">
        <v>0.016039606183767319</v>
      </c>
      <c r="X3307" s="0">
        <v>176.07322692871094</v>
      </c>
      <c r="Y3307" s="0">
        <v>177.4200439453125</v>
      </c>
      <c r="Z3307" s="0">
        <v>1.3468171358108521</v>
      </c>
      <c r="AA3307" s="0">
        <v>0.27163457870483398</v>
      </c>
      <c r="AB3307" s="0">
        <v>0.98222559690475464</v>
      </c>
      <c r="AC3307" s="0">
        <v>1.0809109210968018</v>
      </c>
      <c r="AD3307" s="0">
        <v>1.2865793704986572</v>
      </c>
      <c r="AE3307" s="0">
        <v>1.4290246963500977</v>
      </c>
      <c r="AF3307" s="0">
        <v>1.5714700222015381</v>
      </c>
      <c r="AG3307" s="0">
        <v>1.7771384716033936</v>
      </c>
      <c r="AH3307" s="0">
        <v>1.8758238554000854</v>
      </c>
    </row>
    <row r="3308" x14ac:dyDescent="0.4">
      <c r="A3308" s="10" t="str">
        <f>Data[[#This Row],[category]]&amp;Data[[#This Row],[subcategory]]&amp;Data[[#This Row],[date]]&amp;Data[[#This Row],[hour]]</f>
        <v>Rate classCommercialAvg. Weekday Event5</v>
      </c>
      <c r="B3308" s="10" t="s">
        <v>142</v>
      </c>
      <c r="C3308" t="s">
        <v>124</v>
      </c>
      <c r="D3308" t="s">
        <v>174</v>
      </c>
      <c r="E3308" t="s">
        <v>45</v>
      </c>
      <c r="F3308" s="0">
        <v>117118</v>
      </c>
      <c r="G3308" s="0">
        <v>1.5004173517227173</v>
      </c>
      <c r="H3308" s="0">
        <v>1.5330104827880859</v>
      </c>
      <c r="I3308" s="0">
        <v>0.032593045383691788</v>
      </c>
      <c r="J3308" s="0">
        <v>0.0023605893366038799</v>
      </c>
      <c r="K3308" s="0">
        <v>71.612815856933594</v>
      </c>
      <c r="L3308" s="0">
        <v>13.843912124633789</v>
      </c>
      <c r="M3308" s="0">
        <v>1</v>
      </c>
      <c r="N3308" s="0">
        <v>1</v>
      </c>
      <c r="O3308" s="0"/>
      <c r="P3308" s="0"/>
      <c r="Q3308" s="0">
        <v>0.029133057221770287</v>
      </c>
      <c r="R3308" s="0">
        <v>0.029990663751959801</v>
      </c>
      <c r="S3308" s="0">
        <v>0.031777985394001007</v>
      </c>
      <c r="T3308" s="0">
        <v>0.033015880733728409</v>
      </c>
      <c r="U3308" s="0">
        <v>0.034253776073455811</v>
      </c>
      <c r="V3308" s="0">
        <v>0.036041095852851868</v>
      </c>
      <c r="W3308" s="0">
        <v>0.03689870610833168</v>
      </c>
      <c r="X3308" s="0">
        <v>175.72587585449219</v>
      </c>
      <c r="Y3308" s="0">
        <v>179.54312133789062</v>
      </c>
      <c r="Z3308" s="0">
        <v>3.8172323703765869</v>
      </c>
      <c r="AA3308" s="0">
        <v>0.27606973052024841</v>
      </c>
      <c r="AB3308" s="0">
        <v>3.4070963859558105</v>
      </c>
      <c r="AC3308" s="0">
        <v>3.5073931217193604</v>
      </c>
      <c r="AD3308" s="0">
        <v>3.7164196968078613</v>
      </c>
      <c r="AE3308" s="0">
        <v>3.8611907958984375</v>
      </c>
      <c r="AF3308" s="0">
        <v>4.0059618949890137</v>
      </c>
      <c r="AG3308" s="0">
        <v>4.2149882316589355</v>
      </c>
      <c r="AH3308" s="0">
        <v>4.3152852058410645</v>
      </c>
    </row>
    <row r="3309" x14ac:dyDescent="0.4">
      <c r="A3309" s="10" t="str">
        <f>Data[[#This Row],[category]]&amp;Data[[#This Row],[subcategory]]&amp;Data[[#This Row],[date]]&amp;Data[[#This Row],[hour]]</f>
        <v>Rate classCommercialAvg. Weekday Event6</v>
      </c>
      <c r="B3309" s="10" t="s">
        <v>142</v>
      </c>
      <c r="C3309" t="s">
        <v>124</v>
      </c>
      <c r="D3309" t="s">
        <v>174</v>
      </c>
      <c r="E3309" t="s">
        <v>46</v>
      </c>
      <c r="F3309" s="0">
        <v>117118</v>
      </c>
      <c r="G3309" s="0">
        <v>1.6007272005081177</v>
      </c>
      <c r="H3309" s="0">
        <v>1.6356265544891357</v>
      </c>
      <c r="I3309" s="0">
        <v>0.034899409860372543</v>
      </c>
      <c r="J3309" s="0">
        <v>0.0026261564344167709</v>
      </c>
      <c r="K3309" s="0">
        <v>71.296905517578125</v>
      </c>
      <c r="L3309" s="0">
        <v>13.30059814453125</v>
      </c>
      <c r="M3309" s="0">
        <v>1</v>
      </c>
      <c r="N3309" s="0">
        <v>1</v>
      </c>
      <c r="O3309" s="0"/>
      <c r="P3309" s="0"/>
      <c r="Q3309" s="0">
        <v>0.03075091727077961</v>
      </c>
      <c r="R3309" s="0">
        <v>0.031705006957054138</v>
      </c>
      <c r="S3309" s="0">
        <v>0.033693403005599976</v>
      </c>
      <c r="T3309" s="0">
        <v>0.035070560872554779</v>
      </c>
      <c r="U3309" s="0">
        <v>0.036447718739509583</v>
      </c>
      <c r="V3309" s="0">
        <v>0.03843611478805542</v>
      </c>
      <c r="W3309" s="0">
        <v>0.039390202611684799</v>
      </c>
      <c r="X3309" s="0">
        <v>187.47396850585937</v>
      </c>
      <c r="Y3309" s="0">
        <v>191.56130981445312</v>
      </c>
      <c r="Z3309" s="0">
        <v>4.0873494148254395</v>
      </c>
      <c r="AA3309" s="0">
        <v>0.3071276843547821</v>
      </c>
      <c r="AB3309" s="0">
        <v>3.5963046550750732</v>
      </c>
      <c r="AC3309" s="0">
        <v>3.7078847885131836</v>
      </c>
      <c r="AD3309" s="0">
        <v>3.9404268264770508</v>
      </c>
      <c r="AE3309" s="0">
        <v>4.1014847755432129</v>
      </c>
      <c r="AF3309" s="0">
        <v>4.262542724609375</v>
      </c>
      <c r="AG3309" s="0">
        <v>4.4950847625732422</v>
      </c>
      <c r="AH3309" s="0">
        <v>4.6066646575927734</v>
      </c>
    </row>
    <row r="3310" x14ac:dyDescent="0.4">
      <c r="A3310" s="10" t="str">
        <f>Data[[#This Row],[category]]&amp;Data[[#This Row],[subcategory]]&amp;Data[[#This Row],[date]]&amp;Data[[#This Row],[hour]]</f>
        <v>Rate classCommercialAvg. Weekday Event7</v>
      </c>
      <c r="B3310" s="10" t="s">
        <v>142</v>
      </c>
      <c r="C3310" t="s">
        <v>124</v>
      </c>
      <c r="D3310" t="s">
        <v>174</v>
      </c>
      <c r="E3310" t="s">
        <v>60</v>
      </c>
      <c r="F3310" s="0">
        <v>117118</v>
      </c>
      <c r="G3310" s="0">
        <v>1.7716375589370728</v>
      </c>
      <c r="H3310" s="0">
        <v>1.8046282529830933</v>
      </c>
      <c r="I3310" s="0">
        <v>0.032990805804729462</v>
      </c>
      <c r="J3310" s="0">
        <v>0.0030082378070801497</v>
      </c>
      <c r="K3310" s="0">
        <v>71.2977294921875</v>
      </c>
      <c r="L3310" s="0">
        <v>10.973100662231445</v>
      </c>
      <c r="M3310" s="0">
        <v>1</v>
      </c>
      <c r="N3310" s="0">
        <v>1</v>
      </c>
      <c r="O3310" s="0"/>
      <c r="P3310" s="0"/>
      <c r="Q3310" s="0">
        <v>0.028123063966631889</v>
      </c>
      <c r="R3310" s="0">
        <v>0.029215963557362556</v>
      </c>
      <c r="S3310" s="0">
        <v>0.031493652611970901</v>
      </c>
      <c r="T3310" s="0">
        <v>0.033071175217628479</v>
      </c>
      <c r="U3310" s="0">
        <v>0.034648697823286057</v>
      </c>
      <c r="V3310" s="0">
        <v>0.036926388740539551</v>
      </c>
      <c r="W3310" s="0">
        <v>0.038019284605979919</v>
      </c>
      <c r="X3310" s="0">
        <v>207.49064636230469</v>
      </c>
      <c r="Y3310" s="0">
        <v>211.35444641113281</v>
      </c>
      <c r="Z3310" s="0">
        <v>3.8638172149658203</v>
      </c>
      <c r="AA3310" s="0">
        <v>0.35181191563606262</v>
      </c>
      <c r="AB3310" s="0">
        <v>3.2889783382415771</v>
      </c>
      <c r="AC3310" s="0">
        <v>3.4167923927307129</v>
      </c>
      <c r="AD3310" s="0">
        <v>3.6831669807434082</v>
      </c>
      <c r="AE3310" s="0">
        <v>3.8676574230194092</v>
      </c>
      <c r="AF3310" s="0">
        <v>4.0521478652954102</v>
      </c>
      <c r="AG3310" s="0">
        <v>4.3185224533081055</v>
      </c>
      <c r="AH3310" s="0">
        <v>4.4463367462158203</v>
      </c>
    </row>
    <row r="3311" x14ac:dyDescent="0.4">
      <c r="A3311" s="10" t="str">
        <f>Data[[#This Row],[category]]&amp;Data[[#This Row],[subcategory]]&amp;Data[[#This Row],[date]]&amp;Data[[#This Row],[hour]]</f>
        <v>Rate classCommercialAvg. Weekday Event8</v>
      </c>
      <c r="B3311" s="10" t="s">
        <v>142</v>
      </c>
      <c r="C3311" t="s">
        <v>124</v>
      </c>
      <c r="D3311" t="s">
        <v>174</v>
      </c>
      <c r="E3311" t="s">
        <v>61</v>
      </c>
      <c r="F3311" s="0">
        <v>117118</v>
      </c>
      <c r="G3311" s="0">
        <v>2.0901641845703125</v>
      </c>
      <c r="H3311" s="0">
        <v>2.1148579120635986</v>
      </c>
      <c r="I3311" s="0">
        <v>0.024693816900253296</v>
      </c>
      <c r="J3311" s="0">
        <v>0.0031265765428543091</v>
      </c>
      <c r="K3311" s="0">
        <v>75.946586608886719</v>
      </c>
      <c r="L3311" s="0">
        <v>7.8902807235717773</v>
      </c>
      <c r="M3311" s="0">
        <v>1</v>
      </c>
      <c r="N3311" s="0">
        <v>1</v>
      </c>
      <c r="O3311" s="0"/>
      <c r="P3311" s="0"/>
      <c r="Q3311" s="0">
        <v>0.019417786970734596</v>
      </c>
      <c r="R3311" s="0">
        <v>0.020553680136799812</v>
      </c>
      <c r="S3311" s="0">
        <v>0.022920969873666763</v>
      </c>
      <c r="T3311" s="0">
        <v>0.024560548365116119</v>
      </c>
      <c r="U3311" s="0">
        <v>0.026200126856565475</v>
      </c>
      <c r="V3311" s="0">
        <v>0.028567416593432426</v>
      </c>
      <c r="W3311" s="0">
        <v>0.029703309759497643</v>
      </c>
      <c r="X3311" s="0">
        <v>244.79583740234375</v>
      </c>
      <c r="Y3311" s="0">
        <v>247.68794250488281</v>
      </c>
      <c r="Z3311" s="0">
        <v>2.8920905590057373</v>
      </c>
      <c r="AA3311" s="0">
        <v>0.36565157771110535</v>
      </c>
      <c r="AB3311" s="0">
        <v>2.2709004878997803</v>
      </c>
      <c r="AC3311" s="0">
        <v>2.4037423133850098</v>
      </c>
      <c r="AD3311" s="0">
        <v>2.680595874786377</v>
      </c>
      <c r="AE3311" s="0">
        <v>2.8723437786102295</v>
      </c>
      <c r="AF3311" s="0">
        <v>3.064091682434082</v>
      </c>
      <c r="AG3311" s="0">
        <v>3.3409452438354492</v>
      </c>
      <c r="AH3311" s="0">
        <v>3.4737870693206787</v>
      </c>
    </row>
    <row r="3312" x14ac:dyDescent="0.4">
      <c r="A3312" s="10" t="str">
        <f>Data[[#This Row],[category]]&amp;Data[[#This Row],[subcategory]]&amp;Data[[#This Row],[date]]&amp;Data[[#This Row],[hour]]</f>
        <v>Rate classCommercialAvg. Weekday Event9</v>
      </c>
      <c r="B3312" s="10" t="s">
        <v>142</v>
      </c>
      <c r="C3312" t="s">
        <v>124</v>
      </c>
      <c r="D3312" t="s">
        <v>174</v>
      </c>
      <c r="E3312" t="s">
        <v>62</v>
      </c>
      <c r="F3312" s="0">
        <v>117118</v>
      </c>
      <c r="G3312" s="0">
        <v>2.6322860717773437</v>
      </c>
      <c r="H3312" s="0">
        <v>2.69219970703125</v>
      </c>
      <c r="I3312" s="0">
        <v>0.059913646429777145</v>
      </c>
      <c r="J3312" s="0">
        <v>0.0028849404770880938</v>
      </c>
      <c r="K3312" s="0">
        <v>82.169960021972656</v>
      </c>
      <c r="L3312" s="0">
        <v>20.706764221191406</v>
      </c>
      <c r="M3312" s="0">
        <v>1</v>
      </c>
      <c r="N3312" s="0">
        <v>1</v>
      </c>
      <c r="O3312" s="0"/>
      <c r="P3312" s="0"/>
      <c r="Q3312" s="0">
        <v>0.055460415780544281</v>
      </c>
      <c r="R3312" s="0">
        <v>0.056508518755435944</v>
      </c>
      <c r="S3312" s="0">
        <v>0.058692857623100281</v>
      </c>
      <c r="T3312" s="0">
        <v>0.060205720365047455</v>
      </c>
      <c r="U3312" s="0">
        <v>0.061718583106994629</v>
      </c>
      <c r="V3312" s="0">
        <v>0.063902921974658966</v>
      </c>
      <c r="W3312" s="0">
        <v>0.064951024949550629</v>
      </c>
      <c r="X3312" s="0">
        <v>308.2880859375</v>
      </c>
      <c r="Y3312" s="0">
        <v>315.3050537109375</v>
      </c>
      <c r="Z3312" s="0">
        <v>7.0169663429260254</v>
      </c>
      <c r="AA3312" s="0">
        <v>0.33739235997200012</v>
      </c>
      <c r="AB3312" s="0">
        <v>6.4860677719116211</v>
      </c>
      <c r="AC3312" s="0">
        <v>6.6086430549621582</v>
      </c>
      <c r="AD3312" s="0">
        <v>6.864100456237793</v>
      </c>
      <c r="AE3312" s="0">
        <v>7.0410289764404297</v>
      </c>
      <c r="AF3312" s="0">
        <v>7.2179574966430664</v>
      </c>
      <c r="AG3312" s="0">
        <v>7.4734148979187012</v>
      </c>
      <c r="AH3312" s="0">
        <v>7.5959901809692383</v>
      </c>
    </row>
    <row r="3313" x14ac:dyDescent="0.4">
      <c r="A3313" s="10" t="str">
        <f>Data[[#This Row],[category]]&amp;Data[[#This Row],[subcategory]]&amp;Data[[#This Row],[date]]&amp;Data[[#This Row],[hour]]</f>
        <v>Rate classCommercialAvg. Weekday Event10</v>
      </c>
      <c r="B3313" s="10" t="s">
        <v>142</v>
      </c>
      <c r="C3313" t="s">
        <v>124</v>
      </c>
      <c r="D3313" t="s">
        <v>174</v>
      </c>
      <c r="E3313" t="s">
        <v>63</v>
      </c>
      <c r="F3313" s="0">
        <v>117118</v>
      </c>
      <c r="G3313" s="0">
        <v>3.2289748191833496</v>
      </c>
      <c r="H3313" s="0">
        <v>3.25563645362854</v>
      </c>
      <c r="I3313" s="0">
        <v>0.026661932468414307</v>
      </c>
      <c r="J3313" s="0">
        <v>0.0015616106102243066</v>
      </c>
      <c r="K3313" s="0">
        <v>86.720420837402344</v>
      </c>
      <c r="L3313" s="0">
        <v>17.049535751342773</v>
      </c>
      <c r="M3313" s="0">
        <v>1</v>
      </c>
      <c r="N3313" s="0">
        <v>1</v>
      </c>
      <c r="O3313" s="0"/>
      <c r="P3313" s="0"/>
      <c r="Q3313" s="0">
        <v>0.024363987147808075</v>
      </c>
      <c r="R3313" s="0">
        <v>0.024931324645876884</v>
      </c>
      <c r="S3313" s="0">
        <v>0.02611369825899601</v>
      </c>
      <c r="T3313" s="0">
        <v>0.026932608336210251</v>
      </c>
      <c r="U3313" s="0">
        <v>0.027751518413424492</v>
      </c>
      <c r="V3313" s="0">
        <v>0.028933892026543617</v>
      </c>
      <c r="W3313" s="0">
        <v>0.029501229524612427</v>
      </c>
      <c r="X3313" s="0">
        <v>378.17105102539062</v>
      </c>
      <c r="Y3313" s="0">
        <v>381.29364013671875</v>
      </c>
      <c r="Z3313" s="0">
        <v>3.1225922107696533</v>
      </c>
      <c r="AA3313" s="0">
        <v>0.18262958526611328</v>
      </c>
      <c r="AB3313" s="0">
        <v>2.8493561744689941</v>
      </c>
      <c r="AC3313" s="0">
        <v>2.915705680847168</v>
      </c>
      <c r="AD3313" s="0">
        <v>3.0539839267730713</v>
      </c>
      <c r="AE3313" s="0">
        <v>3.1497550010681152</v>
      </c>
      <c r="AF3313" s="0">
        <v>3.2455260753631592</v>
      </c>
      <c r="AG3313" s="0">
        <v>3.3838043212890625</v>
      </c>
      <c r="AH3313" s="0">
        <v>3.4501538276672363</v>
      </c>
    </row>
    <row r="3314" x14ac:dyDescent="0.4">
      <c r="A3314" s="10" t="str">
        <f>Data[[#This Row],[category]]&amp;Data[[#This Row],[subcategory]]&amp;Data[[#This Row],[date]]&amp;Data[[#This Row],[hour]]</f>
        <v>Rate classCommercialAvg. Weekday Event11</v>
      </c>
      <c r="B3314" s="10" t="s">
        <v>142</v>
      </c>
      <c r="C3314" t="s">
        <v>124</v>
      </c>
      <c r="D3314" t="s">
        <v>174</v>
      </c>
      <c r="E3314" t="s">
        <v>64</v>
      </c>
      <c r="F3314" s="0">
        <v>117118</v>
      </c>
      <c r="G3314" s="0">
        <v>3.7223339080810547</v>
      </c>
      <c r="H3314" s="0">
        <v>3.6956720352172852</v>
      </c>
      <c r="I3314" s="0">
        <v>-0.026661930605769157</v>
      </c>
      <c r="J3314" s="0">
        <v>0.0015616106102243066</v>
      </c>
      <c r="K3314" s="0">
        <v>90.010856628417969</v>
      </c>
      <c r="L3314" s="0">
        <v>-17.049533843994141</v>
      </c>
      <c r="M3314" s="0">
        <v>1</v>
      </c>
      <c r="N3314" s="0">
        <v>1</v>
      </c>
      <c r="O3314" s="0"/>
      <c r="P3314" s="0"/>
      <c r="Q3314" s="0">
        <v>-0.029501225799322128</v>
      </c>
      <c r="R3314" s="0">
        <v>-0.028933888301253319</v>
      </c>
      <c r="S3314" s="0">
        <v>-0.027751514688134193</v>
      </c>
      <c r="T3314" s="0">
        <v>-0.026932604610919952</v>
      </c>
      <c r="U3314" s="0">
        <v>-0.026113694533705711</v>
      </c>
      <c r="V3314" s="0">
        <v>-0.024931320920586586</v>
      </c>
      <c r="W3314" s="0">
        <v>-0.024363983422517776</v>
      </c>
      <c r="X3314" s="0">
        <v>435.95230102539062</v>
      </c>
      <c r="Y3314" s="0">
        <v>432.8297119140625</v>
      </c>
      <c r="Z3314" s="0">
        <v>-3.1225919723510742</v>
      </c>
      <c r="AA3314" s="0">
        <v>0.18262958526611328</v>
      </c>
      <c r="AB3314" s="0">
        <v>-3.4501533508300781</v>
      </c>
      <c r="AC3314" s="0">
        <v>-3.3838038444519043</v>
      </c>
      <c r="AD3314" s="0">
        <v>-3.245525598526001</v>
      </c>
      <c r="AE3314" s="0">
        <v>-3.149754524230957</v>
      </c>
      <c r="AF3314" s="0">
        <v>-3.0539834499359131</v>
      </c>
      <c r="AG3314" s="0">
        <v>-2.9157052040100098</v>
      </c>
      <c r="AH3314" s="0">
        <v>-2.8493556976318359</v>
      </c>
    </row>
    <row r="3315" x14ac:dyDescent="0.4">
      <c r="A3315" s="10" t="str">
        <f>Data[[#This Row],[category]]&amp;Data[[#This Row],[subcategory]]&amp;Data[[#This Row],[date]]&amp;Data[[#This Row],[hour]]</f>
        <v>Rate classCommercialAvg. Weekday Event12</v>
      </c>
      <c r="B3315" s="10" t="s">
        <v>142</v>
      </c>
      <c r="C3315" t="s">
        <v>124</v>
      </c>
      <c r="D3315" t="s">
        <v>174</v>
      </c>
      <c r="E3315" t="s">
        <v>65</v>
      </c>
      <c r="F3315" s="0">
        <v>117118</v>
      </c>
      <c r="G3315" s="0">
        <v>3.9464569091796875</v>
      </c>
      <c r="H3315" s="0">
        <v>3.9237430095672607</v>
      </c>
      <c r="I3315" s="0">
        <v>-0.022714199498295784</v>
      </c>
      <c r="J3315" s="0">
        <v>0.0030575401615351439</v>
      </c>
      <c r="K3315" s="0">
        <v>91.621406555175781</v>
      </c>
      <c r="L3315" s="0">
        <v>-7.3792204856872559</v>
      </c>
      <c r="M3315" s="0">
        <v>1</v>
      </c>
      <c r="N3315" s="0">
        <v>1</v>
      </c>
      <c r="O3315" s="0"/>
      <c r="P3315" s="0"/>
      <c r="Q3315" s="0">
        <v>-0.026794357225298882</v>
      </c>
      <c r="R3315" s="0">
        <v>-0.025683548301458359</v>
      </c>
      <c r="S3315" s="0">
        <v>-0.023368528112769127</v>
      </c>
      <c r="T3315" s="0">
        <v>-0.021765151992440224</v>
      </c>
      <c r="U3315" s="0">
        <v>-0.02016177587211132</v>
      </c>
      <c r="V3315" s="0">
        <v>-0.017846755683422089</v>
      </c>
      <c r="W3315" s="0">
        <v>-0.016735946759581566</v>
      </c>
      <c r="X3315" s="0">
        <v>462.20114135742187</v>
      </c>
      <c r="Y3315" s="0">
        <v>459.54092407226563</v>
      </c>
      <c r="Z3315" s="0">
        <v>-2.6602418422698975</v>
      </c>
      <c r="AA3315" s="0">
        <v>0.35757780075073242</v>
      </c>
      <c r="AB3315" s="0">
        <v>-3.1335868835449219</v>
      </c>
      <c r="AC3315" s="0">
        <v>-3.0036780834197998</v>
      </c>
      <c r="AD3315" s="0">
        <v>-2.7329378128051758</v>
      </c>
      <c r="AE3315" s="0">
        <v>-2.5454237461090088</v>
      </c>
      <c r="AF3315" s="0">
        <v>-2.3579096794128418</v>
      </c>
      <c r="AG3315" s="0">
        <v>-2.0871694087982178</v>
      </c>
      <c r="AH3315" s="0">
        <v>-1.9572606086730957</v>
      </c>
    </row>
    <row r="3316" x14ac:dyDescent="0.4">
      <c r="A3316" s="10" t="str">
        <f>Data[[#This Row],[category]]&amp;Data[[#This Row],[subcategory]]&amp;Data[[#This Row],[date]]&amp;Data[[#This Row],[hour]]</f>
        <v>Rate classCommercialAvg. Weekday Event13</v>
      </c>
      <c r="B3316" s="10" t="s">
        <v>142</v>
      </c>
      <c r="C3316" t="s">
        <v>124</v>
      </c>
      <c r="D3316" t="s">
        <v>174</v>
      </c>
      <c r="E3316" t="s">
        <v>66</v>
      </c>
      <c r="F3316" s="0">
        <v>117118</v>
      </c>
      <c r="G3316" s="0">
        <v>4.0207223892211914</v>
      </c>
      <c r="H3316" s="0">
        <v>3.9963424205780029</v>
      </c>
      <c r="I3316" s="0">
        <v>-0.024380296468734741</v>
      </c>
      <c r="J3316" s="0">
        <v>0.0035820580087602139</v>
      </c>
      <c r="K3316" s="0">
        <v>91.189498901367188</v>
      </c>
      <c r="L3316" s="0">
        <v>-6.7684674263000488</v>
      </c>
      <c r="M3316" s="0">
        <v>1</v>
      </c>
      <c r="N3316" s="0">
        <v>1</v>
      </c>
      <c r="O3316" s="0"/>
      <c r="P3316" s="0"/>
      <c r="Q3316" s="0">
        <v>-0.028865829110145569</v>
      </c>
      <c r="R3316" s="0">
        <v>-0.027564458549022675</v>
      </c>
      <c r="S3316" s="0">
        <v>-0.024852300062775612</v>
      </c>
      <c r="T3316" s="0">
        <v>-0.022973867133259773</v>
      </c>
      <c r="U3316" s="0">
        <v>-0.021095434203743935</v>
      </c>
      <c r="V3316" s="0">
        <v>-0.018383275717496872</v>
      </c>
      <c r="W3316" s="0">
        <v>-0.017081905156373978</v>
      </c>
      <c r="X3316" s="0">
        <v>470.89898681640625</v>
      </c>
      <c r="Y3316" s="0">
        <v>468.04364013671875</v>
      </c>
      <c r="Z3316" s="0">
        <v>-2.8553714752197266</v>
      </c>
      <c r="AA3316" s="0">
        <v>0.4189198911190033</v>
      </c>
      <c r="AB3316" s="0">
        <v>-3.3758442401885986</v>
      </c>
      <c r="AC3316" s="0">
        <v>-3.2236497402191162</v>
      </c>
      <c r="AD3316" s="0">
        <v>-2.9064640998840332</v>
      </c>
      <c r="AE3316" s="0">
        <v>-2.6867823600769043</v>
      </c>
      <c r="AF3316" s="0">
        <v>-2.4671006202697754</v>
      </c>
      <c r="AG3316" s="0">
        <v>-2.1499149799346924</v>
      </c>
      <c r="AH3316" s="0">
        <v>-1.99772047996521</v>
      </c>
    </row>
    <row r="3317" x14ac:dyDescent="0.4">
      <c r="A3317" s="10" t="str">
        <f>Data[[#This Row],[category]]&amp;Data[[#This Row],[subcategory]]&amp;Data[[#This Row],[date]]&amp;Data[[#This Row],[hour]]</f>
        <v>Rate classCommercialAvg. Weekday Event14</v>
      </c>
      <c r="B3317" s="10" t="s">
        <v>142</v>
      </c>
      <c r="C3317" t="s">
        <v>124</v>
      </c>
      <c r="D3317" t="s">
        <v>174</v>
      </c>
      <c r="E3317" t="s">
        <v>67</v>
      </c>
      <c r="F3317" s="0">
        <v>117118</v>
      </c>
      <c r="G3317" s="0">
        <v>4.0684647560119629</v>
      </c>
      <c r="H3317" s="0">
        <v>4.0206494331359863</v>
      </c>
      <c r="I3317" s="0">
        <v>-0.04781544953584671</v>
      </c>
      <c r="J3317" s="0">
        <v>0.003934590145945549</v>
      </c>
      <c r="K3317" s="0">
        <v>90.974647521972656</v>
      </c>
      <c r="L3317" s="0">
        <v>-12.113335609436035</v>
      </c>
      <c r="M3317" s="0">
        <v>1</v>
      </c>
      <c r="N3317" s="0">
        <v>1</v>
      </c>
      <c r="O3317" s="0"/>
      <c r="P3317" s="0"/>
      <c r="Q3317" s="0">
        <v>-0.052339803427457809</v>
      </c>
      <c r="R3317" s="0">
        <v>-0.050910361111164093</v>
      </c>
      <c r="S3317" s="0">
        <v>-0.047931279987096786</v>
      </c>
      <c r="T3317" s="0">
        <v>-0.045867979526519775</v>
      </c>
      <c r="U3317" s="0">
        <v>-0.043804679065942764</v>
      </c>
      <c r="V3317" s="0">
        <v>-0.040825597941875458</v>
      </c>
      <c r="W3317" s="0">
        <v>-0.039396155625581741</v>
      </c>
      <c r="X3317" s="0">
        <v>476.49044799804687</v>
      </c>
      <c r="Y3317" s="0">
        <v>470.89044189453125</v>
      </c>
      <c r="Z3317" s="0">
        <v>-5.6000499725341797</v>
      </c>
      <c r="AA3317" s="0">
        <v>0.46014836430549622</v>
      </c>
      <c r="AB3317" s="0">
        <v>-6.1211137771606445</v>
      </c>
      <c r="AC3317" s="0">
        <v>-5.9539413452148438</v>
      </c>
      <c r="AD3317" s="0">
        <v>-5.6055393218994141</v>
      </c>
      <c r="AE3317" s="0">
        <v>-5.3642373085021973</v>
      </c>
      <c r="AF3317" s="0">
        <v>-5.1229352951049805</v>
      </c>
      <c r="AG3317" s="0">
        <v>-4.7745332717895508</v>
      </c>
      <c r="AH3317" s="0">
        <v>-4.60736083984375</v>
      </c>
    </row>
    <row r="3318" x14ac:dyDescent="0.4">
      <c r="A3318" s="10" t="str">
        <f>Data[[#This Row],[category]]&amp;Data[[#This Row],[subcategory]]&amp;Data[[#This Row],[date]]&amp;Data[[#This Row],[hour]]</f>
        <v>Rate classCommercialAvg. Weekday Event15</v>
      </c>
      <c r="B3318" s="10" t="s">
        <v>142</v>
      </c>
      <c r="C3318" t="s">
        <v>124</v>
      </c>
      <c r="D3318" t="s">
        <v>174</v>
      </c>
      <c r="E3318" t="s">
        <v>68</v>
      </c>
      <c r="F3318" s="0">
        <v>117118</v>
      </c>
      <c r="G3318" s="0">
        <v>3.9998147487640381</v>
      </c>
      <c r="H3318" s="0">
        <v>3.9621257781982422</v>
      </c>
      <c r="I3318" s="0">
        <v>-0.037688881158828735</v>
      </c>
      <c r="J3318" s="0">
        <v>0.0041687749326229095</v>
      </c>
      <c r="K3318" s="0">
        <v>89.772514343261719</v>
      </c>
      <c r="L3318" s="0">
        <v>-9.0188636779785156</v>
      </c>
      <c r="M3318" s="0">
        <v>1</v>
      </c>
      <c r="N3318" s="0">
        <v>1</v>
      </c>
      <c r="O3318" s="0"/>
      <c r="P3318" s="0"/>
      <c r="Q3318" s="0">
        <v>-0.042121380567550659</v>
      </c>
      <c r="R3318" s="0">
        <v>-0.040606852620840073</v>
      </c>
      <c r="S3318" s="0">
        <v>-0.037450462579727173</v>
      </c>
      <c r="T3318" s="0">
        <v>-0.035264354199171066</v>
      </c>
      <c r="U3318" s="0">
        <v>-0.03307824581861496</v>
      </c>
      <c r="V3318" s="0">
        <v>-0.029921853914856911</v>
      </c>
      <c r="W3318" s="0">
        <v>-0.028407329693436623</v>
      </c>
      <c r="X3318" s="0">
        <v>468.4503173828125</v>
      </c>
      <c r="Y3318" s="0">
        <v>464.0362548828125</v>
      </c>
      <c r="Z3318" s="0">
        <v>-4.4140462875366211</v>
      </c>
      <c r="AA3318" s="0">
        <v>0.48753613233566284</v>
      </c>
      <c r="AB3318" s="0">
        <v>-4.9260740280151367</v>
      </c>
      <c r="AC3318" s="0">
        <v>-4.7489509582519531</v>
      </c>
      <c r="AD3318" s="0">
        <v>-4.3798127174377441</v>
      </c>
      <c r="AE3318" s="0">
        <v>-4.1241483688354492</v>
      </c>
      <c r="AF3318" s="0">
        <v>-3.8684842586517334</v>
      </c>
      <c r="AG3318" s="0">
        <v>-3.4993457794189453</v>
      </c>
      <c r="AH3318" s="0">
        <v>-3.3222227096557617</v>
      </c>
    </row>
    <row r="3319" x14ac:dyDescent="0.4">
      <c r="A3319" s="10" t="str">
        <f>Data[[#This Row],[category]]&amp;Data[[#This Row],[subcategory]]&amp;Data[[#This Row],[date]]&amp;Data[[#This Row],[hour]]</f>
        <v>Rate classCommercialAvg. Weekday Event16</v>
      </c>
      <c r="B3319" s="10" t="s">
        <v>142</v>
      </c>
      <c r="C3319" t="s">
        <v>124</v>
      </c>
      <c r="D3319" t="s">
        <v>174</v>
      </c>
      <c r="E3319" t="s">
        <v>69</v>
      </c>
      <c r="F3319" s="0">
        <v>117118</v>
      </c>
      <c r="G3319" s="0">
        <v>3.8903141021728516</v>
      </c>
      <c r="H3319" s="0">
        <v>3.8370208740234375</v>
      </c>
      <c r="I3319" s="0">
        <v>-0.053293704986572266</v>
      </c>
      <c r="J3319" s="0">
        <v>0.0043486868962645531</v>
      </c>
      <c r="K3319" s="0">
        <v>88.977935791015625</v>
      </c>
      <c r="L3319" s="0">
        <v>-12.258835792541504</v>
      </c>
      <c r="M3319" s="0">
        <v>1</v>
      </c>
      <c r="N3319" s="0">
        <v>1</v>
      </c>
      <c r="O3319" s="0"/>
      <c r="P3319" s="0"/>
      <c r="Q3319" s="0">
        <v>-0.057474445551633835</v>
      </c>
      <c r="R3319" s="0">
        <v>-0.055894561111927032</v>
      </c>
      <c r="S3319" s="0">
        <v>-0.052601948380470276</v>
      </c>
      <c r="T3319" s="0">
        <v>-0.050321493297815323</v>
      </c>
      <c r="U3319" s="0">
        <v>-0.04804103821516037</v>
      </c>
      <c r="V3319" s="0">
        <v>-0.044748425483703613</v>
      </c>
      <c r="W3319" s="0">
        <v>-0.043168541043996811</v>
      </c>
      <c r="X3319" s="0">
        <v>455.62582397460937</v>
      </c>
      <c r="Y3319" s="0">
        <v>449.38421630859375</v>
      </c>
      <c r="Z3319" s="0">
        <v>-6.2416520118713379</v>
      </c>
      <c r="AA3319" s="0">
        <v>0.50857675075531006</v>
      </c>
      <c r="AB3319" s="0">
        <v>-6.7216081619262695</v>
      </c>
      <c r="AC3319" s="0">
        <v>-6.5368409156799316</v>
      </c>
      <c r="AD3319" s="0">
        <v>-6.1517715454101563</v>
      </c>
      <c r="AE3319" s="0">
        <v>-5.8850736618041992</v>
      </c>
      <c r="AF3319" s="0">
        <v>-5.6183757781982422</v>
      </c>
      <c r="AG3319" s="0">
        <v>-5.2333064079284668</v>
      </c>
      <c r="AH3319" s="0">
        <v>-5.0485391616821289</v>
      </c>
    </row>
    <row r="3320" x14ac:dyDescent="0.4">
      <c r="A3320" s="10" t="str">
        <f>Data[[#This Row],[category]]&amp;Data[[#This Row],[subcategory]]&amp;Data[[#This Row],[date]]&amp;Data[[#This Row],[hour]]</f>
        <v>Rate classCommercialAvg. Weekday Event17</v>
      </c>
      <c r="B3320" s="10" t="s">
        <v>142</v>
      </c>
      <c r="C3320" t="s">
        <v>124</v>
      </c>
      <c r="D3320" t="s">
        <v>174</v>
      </c>
      <c r="E3320" t="s">
        <v>70</v>
      </c>
      <c r="F3320" s="0">
        <v>117118</v>
      </c>
      <c r="G3320" s="0">
        <v>3.6468997001647949</v>
      </c>
      <c r="H3320" s="0">
        <v>3.5895934104919434</v>
      </c>
      <c r="I3320" s="0">
        <v>-0.057306256145238876</v>
      </c>
      <c r="J3320" s="0">
        <v>0.0045385151170194149</v>
      </c>
      <c r="K3320" s="0">
        <v>87.821670532226563</v>
      </c>
      <c r="L3320" s="0">
        <v>-12.625927925109863</v>
      </c>
      <c r="M3320" s="0">
        <v>1</v>
      </c>
      <c r="N3320" s="0">
        <v>1</v>
      </c>
      <c r="O3320" s="0"/>
      <c r="P3320" s="0"/>
      <c r="Q3320" s="0">
        <v>-0.0622536800801754</v>
      </c>
      <c r="R3320" s="0">
        <v>-0.060604825615882874</v>
      </c>
      <c r="S3320" s="0">
        <v>-0.057168483734130859</v>
      </c>
      <c r="T3320" s="0">
        <v>-0.054788485169410706</v>
      </c>
      <c r="U3320" s="0">
        <v>-0.052408486604690552</v>
      </c>
      <c r="V3320" s="0">
        <v>-0.048972144722938538</v>
      </c>
      <c r="W3320" s="0">
        <v>-0.047323290258646011</v>
      </c>
      <c r="X3320" s="0">
        <v>427.11758422851562</v>
      </c>
      <c r="Y3320" s="0">
        <v>420.406005859375</v>
      </c>
      <c r="Z3320" s="0">
        <v>-6.7115941047668457</v>
      </c>
      <c r="AA3320" s="0">
        <v>0.53077709674835205</v>
      </c>
      <c r="AB3320" s="0">
        <v>-7.2805366516113281</v>
      </c>
      <c r="AC3320" s="0">
        <v>-7.0877041816711426</v>
      </c>
      <c r="AD3320" s="0">
        <v>-6.6858258247375488</v>
      </c>
      <c r="AE3320" s="0">
        <v>-6.4074859619140625</v>
      </c>
      <c r="AF3320" s="0">
        <v>-6.1291460990905762</v>
      </c>
      <c r="AG3320" s="0">
        <v>-5.7272677421569824</v>
      </c>
      <c r="AH3320" s="0">
        <v>-5.5344352722167969</v>
      </c>
    </row>
    <row r="3321" x14ac:dyDescent="0.4">
      <c r="A3321" s="10" t="str">
        <f>Data[[#This Row],[category]]&amp;Data[[#This Row],[subcategory]]&amp;Data[[#This Row],[date]]&amp;Data[[#This Row],[hour]]</f>
        <v>Rate classCommercialAvg. Weekday Event18</v>
      </c>
      <c r="B3321" s="10" t="s">
        <v>142</v>
      </c>
      <c r="C3321" t="s">
        <v>124</v>
      </c>
      <c r="D3321" t="s">
        <v>174</v>
      </c>
      <c r="E3321" t="s">
        <v>71</v>
      </c>
      <c r="F3321" s="0">
        <v>117118</v>
      </c>
      <c r="G3321" s="0">
        <v>3.21498703956604</v>
      </c>
      <c r="H3321" s="0">
        <v>3.1847729682922363</v>
      </c>
      <c r="I3321" s="0">
        <v>-0.030214013531804085</v>
      </c>
      <c r="J3321" s="0">
        <v>0.0046322494745254517</v>
      </c>
      <c r="K3321" s="0">
        <v>85.718917846679688</v>
      </c>
      <c r="L3321" s="0">
        <v>-6.5291600227355957</v>
      </c>
      <c r="M3321" s="0">
        <v>1</v>
      </c>
      <c r="N3321" s="0">
        <v>1</v>
      </c>
      <c r="O3321" s="0"/>
      <c r="P3321" s="0"/>
      <c r="Q3321" s="0">
        <v>-0.035458836704492569</v>
      </c>
      <c r="R3321" s="0">
        <v>-0.033775933086872101</v>
      </c>
      <c r="S3321" s="0">
        <v>-0.03026861883699894</v>
      </c>
      <c r="T3321" s="0">
        <v>-0.027839465066790581</v>
      </c>
      <c r="U3321" s="0">
        <v>-0.025410311296582222</v>
      </c>
      <c r="V3321" s="0">
        <v>-0.02190299890935421</v>
      </c>
      <c r="W3321" s="0">
        <v>-0.020220093429088593</v>
      </c>
      <c r="X3321" s="0">
        <v>376.53286743164062</v>
      </c>
      <c r="Y3321" s="0">
        <v>372.9942626953125</v>
      </c>
      <c r="Z3321" s="0">
        <v>-3.538604736328125</v>
      </c>
      <c r="AA3321" s="0">
        <v>0.54173928499221802</v>
      </c>
      <c r="AB3321" s="0">
        <v>-4.1468935012817383</v>
      </c>
      <c r="AC3321" s="0">
        <v>-3.9500782489776611</v>
      </c>
      <c r="AD3321" s="0">
        <v>-3.5398998260498047</v>
      </c>
      <c r="AE3321" s="0">
        <v>-3.2558114528656006</v>
      </c>
      <c r="AF3321" s="0">
        <v>-2.9717230796813965</v>
      </c>
      <c r="AG3321" s="0">
        <v>-2.56154465675354</v>
      </c>
      <c r="AH3321" s="0">
        <v>-2.364729642868042</v>
      </c>
    </row>
    <row r="3322" x14ac:dyDescent="0.4">
      <c r="A3322" s="10" t="str">
        <f>Data[[#This Row],[category]]&amp;Data[[#This Row],[subcategory]]&amp;Data[[#This Row],[date]]&amp;Data[[#This Row],[hour]]</f>
        <v>Rate classCommercialAvg. Weekday Event19</v>
      </c>
      <c r="B3322" s="10" t="s">
        <v>142</v>
      </c>
      <c r="C3322" t="s">
        <v>124</v>
      </c>
      <c r="D3322" t="s">
        <v>174</v>
      </c>
      <c r="E3322" t="s">
        <v>72</v>
      </c>
      <c r="F3322" s="0">
        <v>117118</v>
      </c>
      <c r="G3322" s="0">
        <v>2.7389407157897949</v>
      </c>
      <c r="H3322" s="0">
        <v>2.7505519390106201</v>
      </c>
      <c r="I3322" s="0">
        <v>0.011611400172114372</v>
      </c>
      <c r="J3322" s="0">
        <v>0.0044495165348052979</v>
      </c>
      <c r="K3322" s="0">
        <v>82.339454650878906</v>
      </c>
      <c r="L3322" s="0">
        <v>2.610100269317627</v>
      </c>
      <c r="M3322" s="0">
        <v>1</v>
      </c>
      <c r="N3322" s="0">
        <v>1</v>
      </c>
      <c r="O3322" s="0"/>
      <c r="P3322" s="0"/>
      <c r="Q3322" s="0">
        <v>0.0062347729690372944</v>
      </c>
      <c r="R3322" s="0">
        <v>0.0078512914478778839</v>
      </c>
      <c r="S3322" s="0">
        <v>0.011220247484743595</v>
      </c>
      <c r="T3322" s="0">
        <v>0.013553576543927193</v>
      </c>
      <c r="U3322" s="0">
        <v>0.015886904671788216</v>
      </c>
      <c r="V3322" s="0">
        <v>0.019255861639976501</v>
      </c>
      <c r="W3322" s="0">
        <v>0.020872380584478378</v>
      </c>
      <c r="X3322" s="0">
        <v>320.77926635742187</v>
      </c>
      <c r="Y3322" s="0">
        <v>322.13916015625</v>
      </c>
      <c r="Z3322" s="0">
        <v>1.3599039316177368</v>
      </c>
      <c r="AA3322" s="0">
        <v>0.52036875486373901</v>
      </c>
      <c r="AB3322" s="0">
        <v>0.72915351390838623</v>
      </c>
      <c r="AC3322" s="0">
        <v>0.91820454597473145</v>
      </c>
      <c r="AD3322" s="0">
        <v>1.3122023344039917</v>
      </c>
      <c r="AE3322" s="0">
        <v>1.5850839614868164</v>
      </c>
      <c r="AF3322" s="0">
        <v>1.8579655885696411</v>
      </c>
      <c r="AG3322" s="0">
        <v>2.2519633769989014</v>
      </c>
      <c r="AH3322" s="0">
        <v>2.441014289855957</v>
      </c>
    </row>
    <row r="3323" x14ac:dyDescent="0.4">
      <c r="A3323" s="10" t="str">
        <f>Data[[#This Row],[category]]&amp;Data[[#This Row],[subcategory]]&amp;Data[[#This Row],[date]]&amp;Data[[#This Row],[hour]]</f>
        <v>Rate classCommercialAvg. Weekday Event20</v>
      </c>
      <c r="B3323" s="10" t="s">
        <v>142</v>
      </c>
      <c r="C3323" t="s">
        <v>124</v>
      </c>
      <c r="D3323" t="s">
        <v>174</v>
      </c>
      <c r="E3323" t="s">
        <v>55</v>
      </c>
      <c r="F3323" s="0">
        <v>117118</v>
      </c>
      <c r="G3323" s="0">
        <v>2.6116364002227783</v>
      </c>
      <c r="H3323" s="0">
        <v>2.622194766998291</v>
      </c>
      <c r="I3323" s="0">
        <v>0.010558713227510452</v>
      </c>
      <c r="J3323" s="0">
        <v>0.0045729223638772964</v>
      </c>
      <c r="K3323" s="0">
        <v>79.291183471679688</v>
      </c>
      <c r="L3323" s="0">
        <v>2.3096210956573486</v>
      </c>
      <c r="M3323" s="0">
        <v>1</v>
      </c>
      <c r="N3323" s="0">
        <v>1</v>
      </c>
      <c r="O3323" s="0"/>
      <c r="P3323" s="0"/>
      <c r="Q3323" s="0">
        <v>0.0049548759125173092</v>
      </c>
      <c r="R3323" s="0">
        <v>0.0066162282600998878</v>
      </c>
      <c r="S3323" s="0">
        <v>0.010078621096909046</v>
      </c>
      <c r="T3323" s="0">
        <v>0.012476664036512375</v>
      </c>
      <c r="U3323" s="0">
        <v>0.014874706976115704</v>
      </c>
      <c r="V3323" s="0">
        <v>0.018337100744247437</v>
      </c>
      <c r="W3323" s="0">
        <v>0.019998451694846153</v>
      </c>
      <c r="X3323" s="0">
        <v>305.86962890625</v>
      </c>
      <c r="Y3323" s="0">
        <v>307.10623168945312</v>
      </c>
      <c r="Z3323" s="0">
        <v>1.2366154193878174</v>
      </c>
      <c r="AA3323" s="0">
        <v>0.53480100631713867</v>
      </c>
      <c r="AB3323" s="0">
        <v>0.57947021722793579</v>
      </c>
      <c r="AC3323" s="0">
        <v>0.77376449108123779</v>
      </c>
      <c r="AD3323" s="0">
        <v>1.17868971824646</v>
      </c>
      <c r="AE3323" s="0">
        <v>1.4591395854949951</v>
      </c>
      <c r="AF3323" s="0">
        <v>1.7395894527435303</v>
      </c>
      <c r="AG3323" s="0">
        <v>2.1445145606994629</v>
      </c>
      <c r="AH3323" s="0">
        <v>2.3388090133666992</v>
      </c>
    </row>
    <row r="3324" x14ac:dyDescent="0.4">
      <c r="A3324" s="10" t="str">
        <f>Data[[#This Row],[category]]&amp;Data[[#This Row],[subcategory]]&amp;Data[[#This Row],[date]]&amp;Data[[#This Row],[hour]]</f>
        <v>Rate classCommercialAvg. Weekday Event21</v>
      </c>
      <c r="B3324" s="10" t="s">
        <v>142</v>
      </c>
      <c r="C3324" t="s">
        <v>124</v>
      </c>
      <c r="D3324" t="s">
        <v>174</v>
      </c>
      <c r="E3324" t="s">
        <v>73</v>
      </c>
      <c r="F3324" s="0">
        <v>117118</v>
      </c>
      <c r="G3324" s="0">
        <v>2.4171333312988281</v>
      </c>
      <c r="H3324" s="0">
        <v>2.4437973499298096</v>
      </c>
      <c r="I3324" s="0">
        <v>0.026663979515433311</v>
      </c>
      <c r="J3324" s="0">
        <v>0.0042291204445064068</v>
      </c>
      <c r="K3324" s="0">
        <v>77.810859680175781</v>
      </c>
      <c r="L3324" s="0">
        <v>6.3097453117370605</v>
      </c>
      <c r="M3324" s="0">
        <v>1</v>
      </c>
      <c r="N3324" s="0">
        <v>1</v>
      </c>
      <c r="O3324" s="0"/>
      <c r="P3324" s="0"/>
      <c r="Q3324" s="0">
        <v>0.020894397050142288</v>
      </c>
      <c r="R3324" s="0">
        <v>0.022430846467614174</v>
      </c>
      <c r="S3324" s="0">
        <v>0.025632929056882858</v>
      </c>
      <c r="T3324" s="0">
        <v>0.02785068191587925</v>
      </c>
      <c r="U3324" s="0">
        <v>0.030068434774875641</v>
      </c>
      <c r="V3324" s="0">
        <v>0.033270519226789474</v>
      </c>
      <c r="W3324" s="0">
        <v>0.034806966781616211</v>
      </c>
      <c r="X3324" s="0">
        <v>283.08981323242187</v>
      </c>
      <c r="Y3324" s="0">
        <v>286.212646484375</v>
      </c>
      <c r="Z3324" s="0">
        <v>3.1228318214416504</v>
      </c>
      <c r="AA3324" s="0">
        <v>0.49459353089332581</v>
      </c>
      <c r="AB3324" s="0">
        <v>2.4435892105102539</v>
      </c>
      <c r="AC3324" s="0">
        <v>2.6232762336730957</v>
      </c>
      <c r="AD3324" s="0">
        <v>2.997758150100708</v>
      </c>
      <c r="AE3324" s="0">
        <v>3.2571232318878174</v>
      </c>
      <c r="AF3324" s="0">
        <v>3.5164883136749268</v>
      </c>
      <c r="AG3324" s="0">
        <v>3.8909702301025391</v>
      </c>
      <c r="AH3324" s="0">
        <v>4.0706572532653809</v>
      </c>
    </row>
    <row r="3325" x14ac:dyDescent="0.4">
      <c r="A3325" s="10" t="str">
        <f>Data[[#This Row],[category]]&amp;Data[[#This Row],[subcategory]]&amp;Data[[#This Row],[date]]&amp;Data[[#This Row],[hour]]</f>
        <v>Rate classCommercialAvg. Weekday Event22</v>
      </c>
      <c r="B3325" s="10" t="s">
        <v>142</v>
      </c>
      <c r="C3325" t="s">
        <v>124</v>
      </c>
      <c r="D3325" t="s">
        <v>174</v>
      </c>
      <c r="E3325" t="s">
        <v>74</v>
      </c>
      <c r="F3325" s="0">
        <v>117118</v>
      </c>
      <c r="G3325" s="0">
        <v>2.1588060855865479</v>
      </c>
      <c r="H3325" s="0">
        <v>2.1866865158081055</v>
      </c>
      <c r="I3325" s="0">
        <v>0.027880558744072914</v>
      </c>
      <c r="J3325" s="0">
        <v>0.0039465511217713356</v>
      </c>
      <c r="K3325" s="0">
        <v>76.463325500488281</v>
      </c>
      <c r="L3325" s="0">
        <v>7.0722222328186035</v>
      </c>
      <c r="M3325" s="0">
        <v>1</v>
      </c>
      <c r="N3325" s="0">
        <v>1</v>
      </c>
      <c r="O3325" s="0"/>
      <c r="P3325" s="0"/>
      <c r="Q3325" s="0">
        <v>0.022561440244317055</v>
      </c>
      <c r="R3325" s="0">
        <v>0.023995229974389076</v>
      </c>
      <c r="S3325" s="0">
        <v>0.026983365416526794</v>
      </c>
      <c r="T3325" s="0">
        <v>0.029052939265966415</v>
      </c>
      <c r="U3325" s="0">
        <v>0.031122513115406036</v>
      </c>
      <c r="V3325" s="0">
        <v>0.034110646694898605</v>
      </c>
      <c r="W3325" s="0">
        <v>0.035544436424970627</v>
      </c>
      <c r="X3325" s="0">
        <v>252.83503723144531</v>
      </c>
      <c r="Y3325" s="0">
        <v>256.10037231445312</v>
      </c>
      <c r="Z3325" s="0">
        <v>3.2653152942657471</v>
      </c>
      <c r="AA3325" s="0">
        <v>0.46154716610908508</v>
      </c>
      <c r="AB3325" s="0">
        <v>2.6385493278503418</v>
      </c>
      <c r="AC3325" s="0">
        <v>2.8062303066253662</v>
      </c>
      <c r="AD3325" s="0">
        <v>3.1556911468505859</v>
      </c>
      <c r="AE3325" s="0">
        <v>3.3977267742156982</v>
      </c>
      <c r="AF3325" s="0">
        <v>3.6397624015808105</v>
      </c>
      <c r="AG3325" s="0">
        <v>3.9892232418060303</v>
      </c>
      <c r="AH3325" s="0">
        <v>4.1569042205810547</v>
      </c>
    </row>
    <row r="3326" x14ac:dyDescent="0.4">
      <c r="A3326" s="10" t="str">
        <f>Data[[#This Row],[category]]&amp;Data[[#This Row],[subcategory]]&amp;Data[[#This Row],[date]]&amp;Data[[#This Row],[hour]]</f>
        <v>Rate classCommercialAvg. Weekday Event23</v>
      </c>
      <c r="B3326" s="10" t="s">
        <v>142</v>
      </c>
      <c r="C3326" t="s">
        <v>124</v>
      </c>
      <c r="D3326" t="s">
        <v>174</v>
      </c>
      <c r="E3326" t="s">
        <v>75</v>
      </c>
      <c r="F3326" s="0">
        <v>117118</v>
      </c>
      <c r="G3326" s="0">
        <v>1.9200167655944824</v>
      </c>
      <c r="H3326" s="0">
        <v>1.9378213882446289</v>
      </c>
      <c r="I3326" s="0">
        <v>0.017804551869630814</v>
      </c>
      <c r="J3326" s="0">
        <v>0.0034305800218135118</v>
      </c>
      <c r="K3326" s="0">
        <v>75.10540771484375</v>
      </c>
      <c r="L3326" s="0">
        <v>5.1957221031188965</v>
      </c>
      <c r="M3326" s="0">
        <v>1</v>
      </c>
      <c r="N3326" s="0">
        <v>1</v>
      </c>
      <c r="O3326" s="0"/>
      <c r="P3326" s="0"/>
      <c r="Q3326" s="0">
        <v>0.01343147549778223</v>
      </c>
      <c r="R3326" s="0">
        <v>0.014677812345325947</v>
      </c>
      <c r="S3326" s="0">
        <v>0.017275279387831688</v>
      </c>
      <c r="T3326" s="0">
        <v>0.019074277952313423</v>
      </c>
      <c r="U3326" s="0">
        <v>0.020873276516795158</v>
      </c>
      <c r="V3326" s="0">
        <v>0.023470742627978325</v>
      </c>
      <c r="W3326" s="0">
        <v>0.024717079475522041</v>
      </c>
      <c r="X3326" s="0">
        <v>224.8685302734375</v>
      </c>
      <c r="Y3326" s="0">
        <v>226.95376586914063</v>
      </c>
      <c r="Z3326" s="0">
        <v>2.0852336883544922</v>
      </c>
      <c r="AA3326" s="0">
        <v>0.40120461583137512</v>
      </c>
      <c r="AB3326" s="0">
        <v>1.5708043575286865</v>
      </c>
      <c r="AC3326" s="0">
        <v>1.7165627479553223</v>
      </c>
      <c r="AD3326" s="0">
        <v>2.0203351974487305</v>
      </c>
      <c r="AE3326" s="0">
        <v>2.2307271957397461</v>
      </c>
      <c r="AF3326" s="0">
        <v>2.4411191940307617</v>
      </c>
      <c r="AG3326" s="0">
        <v>2.7448916435241699</v>
      </c>
      <c r="AH3326" s="0">
        <v>2.8906500339508057</v>
      </c>
    </row>
    <row r="3327" x14ac:dyDescent="0.4">
      <c r="A3327" s="10" t="str">
        <f>Data[[#This Row],[category]]&amp;Data[[#This Row],[subcategory]]&amp;Data[[#This Row],[date]]&amp;Data[[#This Row],[hour]]</f>
        <v>Rate classCommercialAvg. Weekday Event24</v>
      </c>
      <c r="B3327" s="10" t="s">
        <v>142</v>
      </c>
      <c r="C3327" t="s">
        <v>124</v>
      </c>
      <c r="D3327" t="s">
        <v>174</v>
      </c>
      <c r="E3327" t="s">
        <v>76</v>
      </c>
      <c r="F3327" s="0">
        <v>117118</v>
      </c>
      <c r="G3327" s="0">
        <v>1.7525418996810913</v>
      </c>
      <c r="H3327" s="0">
        <v>1.7771878242492676</v>
      </c>
      <c r="I3327" s="0">
        <v>0.024645935744047165</v>
      </c>
      <c r="J3327" s="0">
        <v>0.0030479857232421637</v>
      </c>
      <c r="K3327" s="0">
        <v>74.886070251464844</v>
      </c>
      <c r="L3327" s="0">
        <v>8.0911026000976563</v>
      </c>
      <c r="M3327" s="0">
        <v>1</v>
      </c>
      <c r="N3327" s="0">
        <v>1</v>
      </c>
      <c r="O3327" s="0"/>
      <c r="P3327" s="0"/>
      <c r="Q3327" s="0">
        <v>0.020521486178040504</v>
      </c>
      <c r="R3327" s="0">
        <v>0.02162882499396801</v>
      </c>
      <c r="S3327" s="0">
        <v>0.023936610668897629</v>
      </c>
      <c r="T3327" s="0">
        <v>0.025534976273775101</v>
      </c>
      <c r="U3327" s="0">
        <v>0.027133341878652573</v>
      </c>
      <c r="V3327" s="0">
        <v>0.029441127553582191</v>
      </c>
      <c r="W3327" s="0">
        <v>0.030548466369509697</v>
      </c>
      <c r="X3327" s="0">
        <v>205.25421142578125</v>
      </c>
      <c r="Y3327" s="0">
        <v>208.14068603515625</v>
      </c>
      <c r="Z3327" s="0">
        <v>2.8864827156066895</v>
      </c>
      <c r="AA3327" s="0">
        <v>0.35646039247512817</v>
      </c>
      <c r="AB3327" s="0">
        <v>2.399977445602417</v>
      </c>
      <c r="AC3327" s="0">
        <v>2.5294802188873291</v>
      </c>
      <c r="AD3327" s="0">
        <v>2.7993745803833008</v>
      </c>
      <c r="AE3327" s="0">
        <v>2.9863026142120361</v>
      </c>
      <c r="AF3327" s="0">
        <v>3.1732306480407715</v>
      </c>
      <c r="AG3327" s="0">
        <v>3.4431250095367432</v>
      </c>
      <c r="AH3327" s="0">
        <v>3.5726277828216553</v>
      </c>
    </row>
    <row r="3328" x14ac:dyDescent="0.4">
      <c r="A3328" s="10" t="str">
        <f>Data[[#This Row],[category]]&amp;Data[[#This Row],[subcategory]]&amp;Data[[#This Row],[date]]&amp;Data[[#This Row],[hour]]</f>
        <v>Rate classCommercialAvg. Weekday EventAvg. 11 to 6 pm</v>
      </c>
      <c r="B3328" s="10" t="s">
        <v>142</v>
      </c>
      <c r="C3328" t="s">
        <v>124</v>
      </c>
      <c r="D3328" t="s">
        <v>174</v>
      </c>
      <c r="E3328" t="s">
        <v>77</v>
      </c>
      <c r="F3328" s="0">
        <v>117118</v>
      </c>
      <c r="G3328" s="0">
        <v>3.8268086910247803</v>
      </c>
      <c r="H3328" s="0">
        <v>3.7877495288848877</v>
      </c>
      <c r="I3328" s="0">
        <v>-0.039058972150087357</v>
      </c>
      <c r="J3328" s="0">
        <v>0.0036191267427057028</v>
      </c>
      <c r="K3328" s="0">
        <v>89.439506530761719</v>
      </c>
      <c r="L3328" s="0">
        <v>-10.755362510681152</v>
      </c>
      <c r="M3328" s="0">
        <v>1</v>
      </c>
      <c r="N3328" s="0">
        <v>1</v>
      </c>
      <c r="O3328" s="0"/>
      <c r="P3328" s="0"/>
      <c r="Q3328" s="0">
        <v>-0.0429273322224617</v>
      </c>
      <c r="R3328" s="0">
        <v>-0.041612498462200165</v>
      </c>
      <c r="S3328" s="0">
        <v>-0.038872271776199341</v>
      </c>
      <c r="T3328" s="0">
        <v>-0.036974400281906128</v>
      </c>
      <c r="U3328" s="0">
        <v>-0.035076528787612915</v>
      </c>
      <c r="V3328" s="0">
        <v>-0.032336302101612091</v>
      </c>
      <c r="W3328" s="0">
        <v>-0.031021466478705406</v>
      </c>
      <c r="X3328" s="0">
        <v>448.18817138671875</v>
      </c>
      <c r="Y3328" s="0">
        <v>443.6136474609375</v>
      </c>
      <c r="Z3328" s="0">
        <v>-4.5745086669921875</v>
      </c>
      <c r="AA3328" s="0">
        <v>0.42325505614280701</v>
      </c>
      <c r="AB3328" s="0">
        <v>-5.0203304290771484</v>
      </c>
      <c r="AC3328" s="0">
        <v>-4.8665609359741211</v>
      </c>
      <c r="AD3328" s="0">
        <v>-4.5460929870605469</v>
      </c>
      <c r="AE3328" s="0">
        <v>-4.3241376876831055</v>
      </c>
      <c r="AF3328" s="0">
        <v>-4.1021823883056641</v>
      </c>
      <c r="AG3328" s="0">
        <v>-3.7817144393920898</v>
      </c>
      <c r="AH3328" s="0">
        <v>-3.6279451847076416</v>
      </c>
    </row>
    <row r="3329" x14ac:dyDescent="0.4">
      <c r="A3329" s="10" t="str">
        <f>Data[[#This Row],[category]]&amp;Data[[#This Row],[subcategory]]&amp;Data[[#This Row],[date]]&amp;Data[[#This Row],[hour]]</f>
        <v>Rate classCommercialAvg. Weekday EventAvg. 2 to 6pm</v>
      </c>
      <c r="B3329" s="10" t="s">
        <v>142</v>
      </c>
      <c r="C3329" t="s">
        <v>124</v>
      </c>
      <c r="D3329" t="s">
        <v>174</v>
      </c>
      <c r="E3329" t="s">
        <v>78</v>
      </c>
      <c r="F3329" s="0">
        <v>117118</v>
      </c>
      <c r="G3329" s="0">
        <v>3.6880040168762207</v>
      </c>
      <c r="H3329" s="0">
        <v>3.6433782577514648</v>
      </c>
      <c r="I3329" s="0">
        <v>-0.044625714421272278</v>
      </c>
      <c r="J3329" s="0">
        <v>0.004324703011661768</v>
      </c>
      <c r="K3329" s="0">
        <v>88.07275390625</v>
      </c>
      <c r="L3329" s="0">
        <v>-10.301122665405273</v>
      </c>
      <c r="M3329" s="0">
        <v>1</v>
      </c>
      <c r="N3329" s="0">
        <v>1</v>
      </c>
      <c r="O3329" s="0"/>
      <c r="P3329" s="0"/>
      <c r="Q3329" s="0">
        <v>-0.049166955053806305</v>
      </c>
      <c r="R3329" s="0">
        <v>-0.047595780342817307</v>
      </c>
      <c r="S3329" s="0">
        <v>-0.044321324676275253</v>
      </c>
      <c r="T3329" s="0">
        <v>-0.042053449898958206</v>
      </c>
      <c r="U3329" s="0">
        <v>-0.039785575121641159</v>
      </c>
      <c r="V3329" s="0">
        <v>-0.036511119455099106</v>
      </c>
      <c r="W3329" s="0">
        <v>-0.034939944744110107</v>
      </c>
      <c r="X3329" s="0">
        <v>431.931640625</v>
      </c>
      <c r="Y3329" s="0">
        <v>426.70516967773437</v>
      </c>
      <c r="Z3329" s="0">
        <v>-5.2264742851257324</v>
      </c>
      <c r="AA3329" s="0">
        <v>0.50577187538146973</v>
      </c>
      <c r="AB3329" s="0">
        <v>-5.7500505447387695</v>
      </c>
      <c r="AC3329" s="0">
        <v>-5.5663027763366699</v>
      </c>
      <c r="AD3329" s="0">
        <v>-5.183356761932373</v>
      </c>
      <c r="AE3329" s="0">
        <v>-4.9181299209594727</v>
      </c>
      <c r="AF3329" s="0">
        <v>-4.6529030799865723</v>
      </c>
      <c r="AG3329" s="0">
        <v>-4.2699570655822754</v>
      </c>
      <c r="AH3329" s="0">
        <v>-4.0862092971801758</v>
      </c>
    </row>
    <row r="3330" x14ac:dyDescent="0.4">
      <c r="A3330" s="10" t="str">
        <f>Data[[#This Row],[category]]&amp;Data[[#This Row],[subcategory]]&amp;Data[[#This Row],[date]]&amp;Data[[#This Row],[hour]]</f>
        <v>Rate class and sizeSmall Agricultural8/31/20171</v>
      </c>
      <c r="B3330" s="10" t="s">
        <v>143</v>
      </c>
      <c r="C3330" t="s">
        <v>125</v>
      </c>
      <c r="D3330" t="s">
        <v>111</v>
      </c>
      <c r="E3330" t="s">
        <v>41</v>
      </c>
      <c r="F3330" s="0">
        <v>42</v>
      </c>
      <c r="G3330" s="0">
        <v>0.75760537385940552</v>
      </c>
      <c r="H3330" s="0">
        <v>1.1260414123535156</v>
      </c>
      <c r="I3330" s="0">
        <v>0.36843618750572205</v>
      </c>
      <c r="J3330" s="0">
        <v>0.21150082349777222</v>
      </c>
      <c r="K3330" s="0">
        <v>53.619049072265625</v>
      </c>
      <c r="L3330" s="0">
        <v>1.9432508945465088</v>
      </c>
      <c r="M3330" s="0">
        <v>1</v>
      </c>
      <c r="N3330" s="0">
        <v>1</v>
      </c>
      <c r="O3330" s="0">
        <v>0.43831795454025269</v>
      </c>
      <c r="P3330" s="0">
        <v>0.52810484170913696</v>
      </c>
      <c r="Q3330" s="0">
        <v>0.10000402480363846</v>
      </c>
      <c r="R3330" s="0">
        <v>0.17684270441532135</v>
      </c>
      <c r="S3330" s="0">
        <v>0.33698078989982605</v>
      </c>
      <c r="T3330" s="0">
        <v>0.44789192080497742</v>
      </c>
      <c r="U3330" s="0">
        <v>0.55880308151245117</v>
      </c>
      <c r="V3330" s="0">
        <v>0.71894115209579468</v>
      </c>
      <c r="W3330" s="0">
        <v>0.79577982425689697</v>
      </c>
      <c r="X3330" s="0">
        <v>0.031819425523281097</v>
      </c>
      <c r="Y3330" s="0">
        <v>0.047293741255998611</v>
      </c>
      <c r="Z3330" s="0">
        <v>0.015474320389330387</v>
      </c>
      <c r="AA3330" s="0">
        <v>0.0065565253607928753</v>
      </c>
      <c r="AB3330" s="0">
        <v>0.0031001251190900803</v>
      </c>
      <c r="AC3330" s="0">
        <v>0.0054821241647005081</v>
      </c>
      <c r="AD3330" s="0">
        <v>0.010446404106914997</v>
      </c>
      <c r="AE3330" s="0">
        <v>0.013884649612009525</v>
      </c>
      <c r="AF3330" s="0">
        <v>0.017322894185781479</v>
      </c>
      <c r="AG3330" s="0">
        <v>0.022287175059318542</v>
      </c>
      <c r="AH3330" s="0">
        <v>0.02466917410492897</v>
      </c>
    </row>
    <row r="3331" x14ac:dyDescent="0.4">
      <c r="A3331" s="10" t="str">
        <f>Data[[#This Row],[category]]&amp;Data[[#This Row],[subcategory]]&amp;Data[[#This Row],[date]]&amp;Data[[#This Row],[hour]]</f>
        <v>Rate class and sizeSmall Agricultural8/31/20172</v>
      </c>
      <c r="B3331" s="10" t="s">
        <v>143</v>
      </c>
      <c r="C3331" t="s">
        <v>125</v>
      </c>
      <c r="D3331" t="s">
        <v>111</v>
      </c>
      <c r="E3331" t="s">
        <v>42</v>
      </c>
      <c r="F3331" s="0">
        <v>42</v>
      </c>
      <c r="G3331" s="0">
        <v>0.78173947334289551</v>
      </c>
      <c r="H3331" s="0">
        <v>1.097306489944458</v>
      </c>
      <c r="I3331" s="0">
        <v>0.31556698679924011</v>
      </c>
      <c r="J3331" s="0">
        <v>0.24145913124084473</v>
      </c>
      <c r="K3331" s="0">
        <v>53.738094329833984</v>
      </c>
      <c r="L3331" s="0">
        <v>1.5024795532226563</v>
      </c>
      <c r="M3331" s="0">
        <v>0</v>
      </c>
      <c r="N3331" s="0">
        <v>0</v>
      </c>
      <c r="O3331" s="0">
        <v>0.43831795454025269</v>
      </c>
      <c r="P3331" s="0">
        <v>0.52810484170913696</v>
      </c>
      <c r="Q3331" s="0">
        <v>-0.057738885283470154</v>
      </c>
      <c r="R3331" s="0">
        <v>0.029983712360262871</v>
      </c>
      <c r="S3331" s="0">
        <v>0.21280474960803986</v>
      </c>
      <c r="T3331" s="0">
        <v>0.33942604064941406</v>
      </c>
      <c r="U3331" s="0">
        <v>0.46604734659194946</v>
      </c>
      <c r="V3331" s="0">
        <v>0.6488683819770813</v>
      </c>
      <c r="W3331" s="0">
        <v>0.73659098148345947</v>
      </c>
      <c r="X3331" s="0">
        <v>0.032833058387041092</v>
      </c>
      <c r="Y3331" s="0">
        <v>0.046086873859167099</v>
      </c>
      <c r="Z3331" s="0">
        <v>0.013253813609480858</v>
      </c>
      <c r="AA3331" s="0">
        <v>0.0074852332472801208</v>
      </c>
      <c r="AB3331" s="0">
        <v>-0.0017899058293551207</v>
      </c>
      <c r="AC3331" s="0">
        <v>0.00092949485406279564</v>
      </c>
      <c r="AD3331" s="0">
        <v>0.0065969470888376236</v>
      </c>
      <c r="AE3331" s="0">
        <v>0.010522207245230675</v>
      </c>
      <c r="AF3331" s="0">
        <v>0.014447467401623726</v>
      </c>
      <c r="AG3331" s="0">
        <v>0.020114919170737267</v>
      </c>
      <c r="AH3331" s="0">
        <v>0.022834319621324539</v>
      </c>
    </row>
    <row r="3332" x14ac:dyDescent="0.4">
      <c r="A3332" s="10" t="str">
        <f>Data[[#This Row],[category]]&amp;Data[[#This Row],[subcategory]]&amp;Data[[#This Row],[date]]&amp;Data[[#This Row],[hour]]</f>
        <v>Rate class and sizeSmall Agricultural8/31/20173</v>
      </c>
      <c r="B3332" s="10" t="s">
        <v>143</v>
      </c>
      <c r="C3332" t="s">
        <v>125</v>
      </c>
      <c r="D3332" t="s">
        <v>111</v>
      </c>
      <c r="E3332" t="s">
        <v>43</v>
      </c>
      <c r="F3332" s="0">
        <v>42</v>
      </c>
      <c r="G3332" s="0">
        <v>0.60875660181045532</v>
      </c>
      <c r="H3332" s="0">
        <v>1.0405991077423096</v>
      </c>
      <c r="I3332" s="0">
        <v>0.43184247612953186</v>
      </c>
      <c r="J3332" s="0">
        <v>0.21353475749492645</v>
      </c>
      <c r="K3332" s="0">
        <v>53.833332061767578</v>
      </c>
      <c r="L3332" s="0">
        <v>2.2718749046325684</v>
      </c>
      <c r="M3332" s="0">
        <v>1</v>
      </c>
      <c r="N3332" s="0">
        <v>1</v>
      </c>
      <c r="O3332" s="0">
        <v>0.43831795454025269</v>
      </c>
      <c r="P3332" s="0">
        <v>0.52810484170913696</v>
      </c>
      <c r="Q3332" s="0">
        <v>0.14015862345695496</v>
      </c>
      <c r="R3332" s="0">
        <v>0.21773624420166016</v>
      </c>
      <c r="S3332" s="0">
        <v>0.37941431999206543</v>
      </c>
      <c r="T3332" s="0">
        <v>0.49139204621315002</v>
      </c>
      <c r="U3332" s="0">
        <v>0.60336977243423462</v>
      </c>
      <c r="V3332" s="0">
        <v>0.76504784822463989</v>
      </c>
      <c r="W3332" s="0">
        <v>0.84262543916702271</v>
      </c>
      <c r="X3332" s="0">
        <v>0.025567775592207909</v>
      </c>
      <c r="Y3332" s="0">
        <v>0.043705161660909653</v>
      </c>
      <c r="Z3332" s="0">
        <v>0.018137384206056595</v>
      </c>
      <c r="AA3332" s="0">
        <v>0.0066195772960782051</v>
      </c>
      <c r="AB3332" s="0">
        <v>0.0043449178338050842</v>
      </c>
      <c r="AC3332" s="0">
        <v>0.0067498236894607544</v>
      </c>
      <c r="AD3332" s="0">
        <v>0.011761844158172607</v>
      </c>
      <c r="AE3332" s="0">
        <v>0.015233153477311134</v>
      </c>
      <c r="AF3332" s="0">
        <v>0.018704462796449661</v>
      </c>
      <c r="AG3332" s="0">
        <v>0.023716483265161514</v>
      </c>
      <c r="AH3332" s="0">
        <v>0.026121389120817184</v>
      </c>
    </row>
    <row r="3333" x14ac:dyDescent="0.4">
      <c r="A3333" s="10" t="str">
        <f>Data[[#This Row],[category]]&amp;Data[[#This Row],[subcategory]]&amp;Data[[#This Row],[date]]&amp;Data[[#This Row],[hour]]</f>
        <v>Rate class and sizeSmall Agricultural8/31/20174</v>
      </c>
      <c r="B3333" s="10" t="s">
        <v>143</v>
      </c>
      <c r="C3333" t="s">
        <v>125</v>
      </c>
      <c r="D3333" t="s">
        <v>111</v>
      </c>
      <c r="E3333" t="s">
        <v>44</v>
      </c>
      <c r="F3333" s="0">
        <v>42</v>
      </c>
      <c r="G3333" s="0">
        <v>0.51872092485427856</v>
      </c>
      <c r="H3333" s="0">
        <v>1.0230354070663452</v>
      </c>
      <c r="I3333" s="0">
        <v>0.50431454181671143</v>
      </c>
      <c r="J3333" s="0">
        <v>0.23914264142513275</v>
      </c>
      <c r="K3333" s="0">
        <v>53.619049072265625</v>
      </c>
      <c r="L3333" s="0">
        <v>2.3381085395812988</v>
      </c>
      <c r="M3333" s="0">
        <v>1</v>
      </c>
      <c r="N3333" s="0">
        <v>1</v>
      </c>
      <c r="O3333" s="0">
        <v>0.43831795454025269</v>
      </c>
      <c r="P3333" s="0">
        <v>0.52810484170913696</v>
      </c>
      <c r="Q3333" s="0">
        <v>0.17363752424716949</v>
      </c>
      <c r="R3333" s="0">
        <v>0.26051855087280273</v>
      </c>
      <c r="S3333" s="0">
        <v>0.44158563017845154</v>
      </c>
      <c r="T3333" s="0">
        <v>0.56699216365814209</v>
      </c>
      <c r="U3333" s="0">
        <v>0.69239866733551025</v>
      </c>
      <c r="V3333" s="0">
        <v>0.87346577644348145</v>
      </c>
      <c r="W3333" s="0">
        <v>0.96034681797027588</v>
      </c>
      <c r="X3333" s="0">
        <v>0.021786278113722801</v>
      </c>
      <c r="Y3333" s="0">
        <v>0.042967487126588821</v>
      </c>
      <c r="Z3333" s="0">
        <v>0.021181210875511169</v>
      </c>
      <c r="AA3333" s="0">
        <v>0.0074134217575192451</v>
      </c>
      <c r="AB3333" s="0">
        <v>0.0053827641531825066</v>
      </c>
      <c r="AC3333" s="0">
        <v>0.0080760754644870758</v>
      </c>
      <c r="AD3333" s="0">
        <v>0.01368915569037199</v>
      </c>
      <c r="AE3333" s="0">
        <v>0.017576757818460464</v>
      </c>
      <c r="AF3333" s="0">
        <v>0.021464360877871513</v>
      </c>
      <c r="AG3333" s="0">
        <v>0.027077440172433853</v>
      </c>
      <c r="AH3333" s="0">
        <v>0.029770752415060997</v>
      </c>
    </row>
    <row r="3334" x14ac:dyDescent="0.4">
      <c r="A3334" s="10" t="str">
        <f>Data[[#This Row],[category]]&amp;Data[[#This Row],[subcategory]]&amp;Data[[#This Row],[date]]&amp;Data[[#This Row],[hour]]</f>
        <v>Rate class and sizeSmall Agricultural8/31/20175</v>
      </c>
      <c r="B3334" s="10" t="s">
        <v>143</v>
      </c>
      <c r="C3334" t="s">
        <v>125</v>
      </c>
      <c r="D3334" t="s">
        <v>111</v>
      </c>
      <c r="E3334" t="s">
        <v>45</v>
      </c>
      <c r="F3334" s="0">
        <v>42</v>
      </c>
      <c r="G3334" s="0">
        <v>0.62063741683959961</v>
      </c>
      <c r="H3334" s="0">
        <v>1.0499070882797241</v>
      </c>
      <c r="I3334" s="0">
        <v>0.42926964163780212</v>
      </c>
      <c r="J3334" s="0">
        <v>0.2932334840297699</v>
      </c>
      <c r="K3334" s="0">
        <v>53.261905670166016</v>
      </c>
      <c r="L3334" s="0">
        <v>1.717228889465332</v>
      </c>
      <c r="M3334" s="0">
        <v>1</v>
      </c>
      <c r="N3334" s="0">
        <v>0</v>
      </c>
      <c r="O3334" s="0">
        <v>0.43831795454025269</v>
      </c>
      <c r="P3334" s="0">
        <v>0.52810484170913696</v>
      </c>
      <c r="Q3334" s="0">
        <v>5.810472066514194e-005</v>
      </c>
      <c r="R3334" s="0">
        <v>0.10659043490886688</v>
      </c>
      <c r="S3334" s="0">
        <v>0.32861247658729553</v>
      </c>
      <c r="T3334" s="0">
        <v>0.48238426446914673</v>
      </c>
      <c r="U3334" s="0">
        <v>0.63615608215332031</v>
      </c>
      <c r="V3334" s="0">
        <v>0.85817807912826538</v>
      </c>
      <c r="W3334" s="0">
        <v>0.96471041440963745</v>
      </c>
      <c r="X3334" s="0">
        <v>0.026066770777106285</v>
      </c>
      <c r="Y3334" s="0">
        <v>0.044096097350120544</v>
      </c>
      <c r="Z3334" s="0">
        <v>0.01802932471036911</v>
      </c>
      <c r="AA3334" s="0">
        <v>0.0090902382507920265</v>
      </c>
      <c r="AB3334" s="0">
        <v>1.800879090296803e-006</v>
      </c>
      <c r="AC3334" s="0">
        <v>0.0033043031580746174</v>
      </c>
      <c r="AD3334" s="0">
        <v>0.010186986997723579</v>
      </c>
      <c r="AE3334" s="0">
        <v>0.014953912235796452</v>
      </c>
      <c r="AF3334" s="0">
        <v>0.019720837473869324</v>
      </c>
      <c r="AG3334" s="0">
        <v>0.026603521779179573</v>
      </c>
      <c r="AH3334" s="0">
        <v>0.029906023293733597</v>
      </c>
    </row>
    <row r="3335" x14ac:dyDescent="0.4">
      <c r="A3335" s="10" t="str">
        <f>Data[[#This Row],[category]]&amp;Data[[#This Row],[subcategory]]&amp;Data[[#This Row],[date]]&amp;Data[[#This Row],[hour]]</f>
        <v>Rate class and sizeSmall Agricultural8/31/20176</v>
      </c>
      <c r="B3335" s="10" t="s">
        <v>143</v>
      </c>
      <c r="C3335" t="s">
        <v>125</v>
      </c>
      <c r="D3335" t="s">
        <v>111</v>
      </c>
      <c r="E3335" t="s">
        <v>46</v>
      </c>
      <c r="F3335" s="0">
        <v>42</v>
      </c>
      <c r="G3335" s="0">
        <v>0.74411767721176147</v>
      </c>
      <c r="H3335" s="0">
        <v>0.99876558780670166</v>
      </c>
      <c r="I3335" s="0">
        <v>0.25464791059494019</v>
      </c>
      <c r="J3335" s="0">
        <v>0.23264370858669281</v>
      </c>
      <c r="K3335" s="0">
        <v>53.119049072265625</v>
      </c>
      <c r="L3335" s="0">
        <v>1.2341129779815674</v>
      </c>
      <c r="M3335" s="0">
        <v>0</v>
      </c>
      <c r="N3335" s="0">
        <v>0</v>
      </c>
      <c r="O3335" s="0">
        <v>0.43831795454025269</v>
      </c>
      <c r="P3335" s="0">
        <v>0.52810484170913696</v>
      </c>
      <c r="Q3335" s="0">
        <v>-0.048800606280565262</v>
      </c>
      <c r="R3335" s="0">
        <v>0.035719331353902817</v>
      </c>
      <c r="S3335" s="0">
        <v>0.21186576783657074</v>
      </c>
      <c r="T3335" s="0">
        <v>0.3338642418384552</v>
      </c>
      <c r="U3335" s="0">
        <v>0.45586273074150085</v>
      </c>
      <c r="V3335" s="0">
        <v>0.63200914859771729</v>
      </c>
      <c r="W3335" s="0">
        <v>0.71652907133102417</v>
      </c>
      <c r="X3335" s="0">
        <v>0.031252942979335785</v>
      </c>
      <c r="Y3335" s="0">
        <v>0.04194815456867218</v>
      </c>
      <c r="Z3335" s="0">
        <v>0.01069521252065897</v>
      </c>
      <c r="AA3335" s="0">
        <v>0.0072119547985494137</v>
      </c>
      <c r="AB3335" s="0">
        <v>-0.0015128185041248798</v>
      </c>
      <c r="AC3335" s="0">
        <v>0.0011072995839640498</v>
      </c>
      <c r="AD3335" s="0">
        <v>0.0065678386017680168</v>
      </c>
      <c r="AE3335" s="0">
        <v>0.010349791496992111</v>
      </c>
      <c r="AF3335" s="0">
        <v>0.014131744392216206</v>
      </c>
      <c r="AG3335" s="0">
        <v>0.019592283293604851</v>
      </c>
      <c r="AH3335" s="0">
        <v>0.022212401032447815</v>
      </c>
    </row>
    <row r="3336" x14ac:dyDescent="0.4">
      <c r="A3336" s="10" t="str">
        <f>Data[[#This Row],[category]]&amp;Data[[#This Row],[subcategory]]&amp;Data[[#This Row],[date]]&amp;Data[[#This Row],[hour]]</f>
        <v>Rate class and sizeSmall Agricultural8/31/20177</v>
      </c>
      <c r="B3336" s="10" t="s">
        <v>143</v>
      </c>
      <c r="C3336" t="s">
        <v>125</v>
      </c>
      <c r="D3336" t="s">
        <v>111</v>
      </c>
      <c r="E3336" t="s">
        <v>60</v>
      </c>
      <c r="F3336" s="0">
        <v>42</v>
      </c>
      <c r="G3336" s="0">
        <v>0.74906075000762939</v>
      </c>
      <c r="H3336" s="0">
        <v>0.76202893257141113</v>
      </c>
      <c r="I3336" s="0">
        <v>0.012968143448233604</v>
      </c>
      <c r="J3336" s="0">
        <v>0.1979966014623642</v>
      </c>
      <c r="K3336" s="0">
        <v>53.309524536132813</v>
      </c>
      <c r="L3336" s="0">
        <v>0.067930214107036591</v>
      </c>
      <c r="M3336" s="0">
        <v>0</v>
      </c>
      <c r="N3336" s="0">
        <v>0</v>
      </c>
      <c r="O3336" s="0">
        <v>0.43831795454025269</v>
      </c>
      <c r="P3336" s="0">
        <v>0.52810484170913696</v>
      </c>
      <c r="Q3336" s="0">
        <v>-0.38507109880447388</v>
      </c>
      <c r="R3336" s="0">
        <v>-0.31313851475715637</v>
      </c>
      <c r="S3336" s="0">
        <v>-0.16322517395019531</v>
      </c>
      <c r="T3336" s="0">
        <v>-0.05939565971493721</v>
      </c>
      <c r="U3336" s="0">
        <v>0.044433858245611191</v>
      </c>
      <c r="V3336" s="0">
        <v>0.19434718787670135</v>
      </c>
      <c r="W3336" s="0">
        <v>0.26627975702285767</v>
      </c>
      <c r="X3336" s="0">
        <v>0.031460553407669067</v>
      </c>
      <c r="Y3336" s="0">
        <v>0.03200521320104599</v>
      </c>
      <c r="Z3336" s="0">
        <v>0.00054466200526803732</v>
      </c>
      <c r="AA3336" s="0">
        <v>0.0061378944665193558</v>
      </c>
      <c r="AB3336" s="0">
        <v>-0.01193720381706953</v>
      </c>
      <c r="AC3336" s="0">
        <v>-0.0097072934731841087</v>
      </c>
      <c r="AD3336" s="0">
        <v>-0.005059980321675539</v>
      </c>
      <c r="AE3336" s="0">
        <v>-0.0018412654753774405</v>
      </c>
      <c r="AF3336" s="0">
        <v>0.0013774494873359799</v>
      </c>
      <c r="AG3336" s="0">
        <v>0.0060247629880905151</v>
      </c>
      <c r="AH3336" s="0">
        <v>0.0082546724006533623</v>
      </c>
    </row>
    <row r="3337" x14ac:dyDescent="0.4">
      <c r="A3337" s="10" t="str">
        <f>Data[[#This Row],[category]]&amp;Data[[#This Row],[subcategory]]&amp;Data[[#This Row],[date]]&amp;Data[[#This Row],[hour]]</f>
        <v>Rate class and sizeSmall Agricultural8/31/20178</v>
      </c>
      <c r="B3337" s="10" t="s">
        <v>143</v>
      </c>
      <c r="C3337" t="s">
        <v>125</v>
      </c>
      <c r="D3337" t="s">
        <v>111</v>
      </c>
      <c r="E3337" t="s">
        <v>61</v>
      </c>
      <c r="F3337" s="0">
        <v>42</v>
      </c>
      <c r="G3337" s="0">
        <v>0.65958148241043091</v>
      </c>
      <c r="H3337" s="0">
        <v>0.76725238561630249</v>
      </c>
      <c r="I3337" s="0">
        <v>0.10767082870006561</v>
      </c>
      <c r="J3337" s="0">
        <v>0.29753351211547852</v>
      </c>
      <c r="K3337" s="0">
        <v>58</v>
      </c>
      <c r="L3337" s="0">
        <v>0.41891565918922424</v>
      </c>
      <c r="M3337" s="0">
        <v>0</v>
      </c>
      <c r="N3337" s="0">
        <v>0</v>
      </c>
      <c r="O3337" s="0">
        <v>0.43831795454025269</v>
      </c>
      <c r="P3337" s="0">
        <v>0.52810484170913696</v>
      </c>
      <c r="Q3337" s="0">
        <v>-0.35793223977088928</v>
      </c>
      <c r="R3337" s="0">
        <v>-0.24983769655227661</v>
      </c>
      <c r="S3337" s="0">
        <v>-0.024559890851378441</v>
      </c>
      <c r="T3337" s="0">
        <v>0.13146683573722839</v>
      </c>
      <c r="U3337" s="0">
        <v>0.28749355673789978</v>
      </c>
      <c r="V3337" s="0">
        <v>0.5127713680267334</v>
      </c>
      <c r="W3337" s="0">
        <v>0.62086594104766846</v>
      </c>
      <c r="X3337" s="0">
        <v>0.027702422812581062</v>
      </c>
      <c r="Y3337" s="0">
        <v>0.032224599272012711</v>
      </c>
      <c r="Z3337" s="0">
        <v>0.0045221750624477863</v>
      </c>
      <c r="AA3337" s="0">
        <v>0.00922353845089674</v>
      </c>
      <c r="AB3337" s="0">
        <v>-0.011095899157226086</v>
      </c>
      <c r="AC3337" s="0">
        <v>-0.0077449684031307697</v>
      </c>
      <c r="AD3337" s="0">
        <v>-0.00076135649578645825</v>
      </c>
      <c r="AE3337" s="0">
        <v>0.0040754717774689198</v>
      </c>
      <c r="AF3337" s="0">
        <v>0.0089122997596859932</v>
      </c>
      <c r="AG3337" s="0">
        <v>0.015895912423729897</v>
      </c>
      <c r="AH3337" s="0">
        <v>0.019246842712163925</v>
      </c>
    </row>
    <row r="3338" x14ac:dyDescent="0.4">
      <c r="A3338" s="10" t="str">
        <f>Data[[#This Row],[category]]&amp;Data[[#This Row],[subcategory]]&amp;Data[[#This Row],[date]]&amp;Data[[#This Row],[hour]]</f>
        <v>Rate class and sizeSmall Agricultural8/31/20179</v>
      </c>
      <c r="B3338" s="10" t="s">
        <v>143</v>
      </c>
      <c r="C3338" t="s">
        <v>125</v>
      </c>
      <c r="D3338" t="s">
        <v>111</v>
      </c>
      <c r="E3338" t="s">
        <v>62</v>
      </c>
      <c r="F3338" s="0">
        <v>42</v>
      </c>
      <c r="G3338" s="0">
        <v>0.49687957763671875</v>
      </c>
      <c r="H3338" s="0">
        <v>0.64860326051712036</v>
      </c>
      <c r="I3338" s="0">
        <v>0.15172365307807922</v>
      </c>
      <c r="J3338" s="0">
        <v>0.20924299955368042</v>
      </c>
      <c r="K3338" s="0">
        <v>66</v>
      </c>
      <c r="L3338" s="0">
        <v>0.88278442621231079</v>
      </c>
      <c r="M3338" s="0">
        <v>0</v>
      </c>
      <c r="N3338" s="0">
        <v>0</v>
      </c>
      <c r="O3338" s="0">
        <v>0.43831795454025269</v>
      </c>
      <c r="P3338" s="0">
        <v>0.52810484170913696</v>
      </c>
      <c r="Q3338" s="0">
        <v>-0.092663608491420746</v>
      </c>
      <c r="R3338" s="0">
        <v>-0.016645193099975586</v>
      </c>
      <c r="S3338" s="0">
        <v>0.14178337156772614</v>
      </c>
      <c r="T3338" s="0">
        <v>0.25151050090789795</v>
      </c>
      <c r="U3338" s="0">
        <v>0.36123764514923096</v>
      </c>
      <c r="V3338" s="0">
        <v>0.51966619491577148</v>
      </c>
      <c r="W3338" s="0">
        <v>0.59568458795547485</v>
      </c>
      <c r="X3338" s="0">
        <v>0.020868942141532898</v>
      </c>
      <c r="Y3338" s="0">
        <v>0.027241338044404984</v>
      </c>
      <c r="Z3338" s="0">
        <v>0.006372393574565649</v>
      </c>
      <c r="AA3338" s="0">
        <v>0.0064865332096815109</v>
      </c>
      <c r="AB3338" s="0">
        <v>-0.0028725722804665565</v>
      </c>
      <c r="AC3338" s="0">
        <v>-0.00051600142614915967</v>
      </c>
      <c r="AD3338" s="0">
        <v>0.0043952842243015766</v>
      </c>
      <c r="AE3338" s="0">
        <v>0.0077968253754079342</v>
      </c>
      <c r="AF3338" s="0">
        <v>0.011198366992175579</v>
      </c>
      <c r="AG3338" s="0">
        <v>0.016109652817249298</v>
      </c>
      <c r="AH3338" s="0">
        <v>0.018466223031282425</v>
      </c>
    </row>
    <row r="3339" x14ac:dyDescent="0.4">
      <c r="A3339" s="10" t="str">
        <f>Data[[#This Row],[category]]&amp;Data[[#This Row],[subcategory]]&amp;Data[[#This Row],[date]]&amp;Data[[#This Row],[hour]]</f>
        <v>Rate class and sizeSmall Agricultural8/31/201710</v>
      </c>
      <c r="B3339" s="10" t="s">
        <v>143</v>
      </c>
      <c r="C3339" t="s">
        <v>125</v>
      </c>
      <c r="D3339" t="s">
        <v>111</v>
      </c>
      <c r="E3339" t="s">
        <v>63</v>
      </c>
      <c r="F3339" s="0">
        <v>42</v>
      </c>
      <c r="G3339" s="0">
        <v>0.55247747898101807</v>
      </c>
      <c r="H3339" s="0">
        <v>0.57474726438522339</v>
      </c>
      <c r="I3339" s="0">
        <v>0.02226979099214077</v>
      </c>
      <c r="J3339" s="0">
        <v>0.099564321339130402</v>
      </c>
      <c r="K3339" s="0">
        <v>69.428573608398438</v>
      </c>
      <c r="L3339" s="0">
        <v>0.25812536478042603</v>
      </c>
      <c r="M3339" s="0">
        <v>0</v>
      </c>
      <c r="N3339" s="0">
        <v>0</v>
      </c>
      <c r="O3339" s="0">
        <v>0.43831795454025269</v>
      </c>
      <c r="P3339" s="0">
        <v>0.52810484170913696</v>
      </c>
      <c r="Q3339" s="0">
        <v>-0.1082637831568718</v>
      </c>
      <c r="R3339" s="0">
        <v>-0.072091855108737946</v>
      </c>
      <c r="S3339" s="0">
        <v>0.0032933740876615047</v>
      </c>
      <c r="T3339" s="0">
        <v>0.055504955351352692</v>
      </c>
      <c r="U3339" s="0">
        <v>0.10771653801202774</v>
      </c>
      <c r="V3339" s="0">
        <v>0.18310177326202393</v>
      </c>
      <c r="W3339" s="0">
        <v>0.21927368640899658</v>
      </c>
      <c r="X3339" s="0">
        <v>0.023204054683446884</v>
      </c>
      <c r="Y3339" s="0">
        <v>0.024139385670423508</v>
      </c>
      <c r="Z3339" s="0">
        <v>0.00093533121980726719</v>
      </c>
      <c r="AA3339" s="0">
        <v>0.0030864940490573645</v>
      </c>
      <c r="AB3339" s="0">
        <v>-0.0033561773598194122</v>
      </c>
      <c r="AC3339" s="0">
        <v>-0.0022348477505147457</v>
      </c>
      <c r="AD3339" s="0">
        <v>0.00010209454922005534</v>
      </c>
      <c r="AE3339" s="0">
        <v>0.0017206536140292883</v>
      </c>
      <c r="AF3339" s="0">
        <v>0.0033392126206308603</v>
      </c>
      <c r="AG3339" s="0">
        <v>0.0056761549785733223</v>
      </c>
      <c r="AH3339" s="0">
        <v>0.0067974845878779888</v>
      </c>
    </row>
    <row r="3340" x14ac:dyDescent="0.4">
      <c r="A3340" s="10" t="str">
        <f>Data[[#This Row],[category]]&amp;Data[[#This Row],[subcategory]]&amp;Data[[#This Row],[date]]&amp;Data[[#This Row],[hour]]</f>
        <v>Rate class and sizeSmall Agricultural8/31/201711</v>
      </c>
      <c r="B3340" s="10" t="s">
        <v>143</v>
      </c>
      <c r="C3340" t="s">
        <v>125</v>
      </c>
      <c r="D3340" t="s">
        <v>111</v>
      </c>
      <c r="E3340" t="s">
        <v>64</v>
      </c>
      <c r="F3340" s="0">
        <v>42</v>
      </c>
      <c r="G3340" s="0">
        <v>0.52186232805252075</v>
      </c>
      <c r="H3340" s="0">
        <v>0.49959257245063782</v>
      </c>
      <c r="I3340" s="0">
        <v>-0.022269802168011665</v>
      </c>
      <c r="J3340" s="0">
        <v>0.099564321339130402</v>
      </c>
      <c r="K3340" s="0">
        <v>72.285713195800781</v>
      </c>
      <c r="L3340" s="0">
        <v>-0.25812551379203796</v>
      </c>
      <c r="M3340" s="0">
        <v>0</v>
      </c>
      <c r="N3340" s="0">
        <v>0</v>
      </c>
      <c r="O3340" s="0">
        <v>0.43831795454025269</v>
      </c>
      <c r="P3340" s="0">
        <v>0.52810484170913696</v>
      </c>
      <c r="Q3340" s="0">
        <v>-0.21927370131015778</v>
      </c>
      <c r="R3340" s="0">
        <v>-0.18310177326202393</v>
      </c>
      <c r="S3340" s="0">
        <v>-0.10771654546260834</v>
      </c>
      <c r="T3340" s="0">
        <v>-0.055504966527223587</v>
      </c>
      <c r="U3340" s="0">
        <v>-0.0032933852635324001</v>
      </c>
      <c r="V3340" s="0">
        <v>0.072091847658157349</v>
      </c>
      <c r="W3340" s="0">
        <v>0.1082637682557106</v>
      </c>
      <c r="X3340" s="0">
        <v>0.021918218582868576</v>
      </c>
      <c r="Y3340" s="0">
        <v>0.020982887595891953</v>
      </c>
      <c r="Z3340" s="0">
        <v>-0.0009353316854685545</v>
      </c>
      <c r="AA3340" s="0">
        <v>0.0030864940490573645</v>
      </c>
      <c r="AB3340" s="0">
        <v>-0.0067974850535392761</v>
      </c>
      <c r="AC3340" s="0">
        <v>-0.0056761554442346096</v>
      </c>
      <c r="AD3340" s="0">
        <v>-0.0033392130862921476</v>
      </c>
      <c r="AE3340" s="0">
        <v>-0.0017206539632752538</v>
      </c>
      <c r="AF3340" s="0">
        <v>-0.00010209489846602082</v>
      </c>
      <c r="AG3340" s="0">
        <v>0.0022348472848534584</v>
      </c>
      <c r="AH3340" s="0">
        <v>0.0033561768941581249</v>
      </c>
    </row>
    <row r="3341" x14ac:dyDescent="0.4">
      <c r="A3341" s="10" t="str">
        <f>Data[[#This Row],[category]]&amp;Data[[#This Row],[subcategory]]&amp;Data[[#This Row],[date]]&amp;Data[[#This Row],[hour]]</f>
        <v>Rate class and sizeSmall Agricultural8/31/201712</v>
      </c>
      <c r="B3341" s="10" t="s">
        <v>143</v>
      </c>
      <c r="C3341" t="s">
        <v>125</v>
      </c>
      <c r="D3341" t="s">
        <v>111</v>
      </c>
      <c r="E3341" t="s">
        <v>65</v>
      </c>
      <c r="F3341" s="0">
        <v>42</v>
      </c>
      <c r="G3341" s="0">
        <v>0.34362280368804932</v>
      </c>
      <c r="H3341" s="0">
        <v>0.36608034372329712</v>
      </c>
      <c r="I3341" s="0">
        <v>0.022457543760538101</v>
      </c>
      <c r="J3341" s="0">
        <v>0.21702276170253754</v>
      </c>
      <c r="K3341" s="0">
        <v>73.785713195800781</v>
      </c>
      <c r="L3341" s="0">
        <v>0.12465754896402359</v>
      </c>
      <c r="M3341" s="0">
        <v>0</v>
      </c>
      <c r="N3341" s="0">
        <v>0</v>
      </c>
      <c r="O3341" s="0">
        <v>0.43831795454025269</v>
      </c>
      <c r="P3341" s="0">
        <v>0.52810484170913696</v>
      </c>
      <c r="Q3341" s="0">
        <v>-0.35162773728370667</v>
      </c>
      <c r="R3341" s="0">
        <v>-0.27278292179107666</v>
      </c>
      <c r="S3341" s="0">
        <v>-0.10846390575170517</v>
      </c>
      <c r="T3341" s="0">
        <v>0.0053429426625370979</v>
      </c>
      <c r="U3341" s="0">
        <v>0.11914978921413422</v>
      </c>
      <c r="V3341" s="0">
        <v>0.2834688127040863</v>
      </c>
      <c r="W3341" s="0">
        <v>0.36231362819671631</v>
      </c>
      <c r="X3341" s="0">
        <v>0.014432157389819622</v>
      </c>
      <c r="Y3341" s="0">
        <v>0.015375374816358089</v>
      </c>
      <c r="Z3341" s="0">
        <v>0.00094321684446185827</v>
      </c>
      <c r="AA3341" s="0">
        <v>0.0067277057096362114</v>
      </c>
      <c r="AB3341" s="0">
        <v>-0.010900460183620453</v>
      </c>
      <c r="AC3341" s="0">
        <v>-0.0084562702104449272</v>
      </c>
      <c r="AD3341" s="0">
        <v>-0.0033623811323195696</v>
      </c>
      <c r="AE3341" s="0">
        <v>0.00016563122335355729</v>
      </c>
      <c r="AF3341" s="0">
        <v>0.0036936434917151928</v>
      </c>
      <c r="AG3341" s="0">
        <v>0.0087875332683324814</v>
      </c>
      <c r="AH3341" s="0">
        <v>0.011231722310185432</v>
      </c>
    </row>
    <row r="3342" x14ac:dyDescent="0.4">
      <c r="A3342" s="10" t="str">
        <f>Data[[#This Row],[category]]&amp;Data[[#This Row],[subcategory]]&amp;Data[[#This Row],[date]]&amp;Data[[#This Row],[hour]]</f>
        <v>Rate class and sizeSmall Agricultural8/31/201713</v>
      </c>
      <c r="B3342" s="10" t="s">
        <v>143</v>
      </c>
      <c r="C3342" t="s">
        <v>125</v>
      </c>
      <c r="D3342" t="s">
        <v>111</v>
      </c>
      <c r="E3342" t="s">
        <v>66</v>
      </c>
      <c r="F3342" s="0">
        <v>42</v>
      </c>
      <c r="G3342" s="0">
        <v>0.33073851466178894</v>
      </c>
      <c r="H3342" s="0">
        <v>0.40862548351287842</v>
      </c>
      <c r="I3342" s="0">
        <v>0.077887043356895447</v>
      </c>
      <c r="J3342" s="0">
        <v>0.24138766527175903</v>
      </c>
      <c r="K3342" s="0">
        <v>73.071426391601563</v>
      </c>
      <c r="L3342" s="0">
        <v>0.41892364621162415</v>
      </c>
      <c r="M3342" s="0">
        <v>0</v>
      </c>
      <c r="N3342" s="0">
        <v>0</v>
      </c>
      <c r="O3342" s="0">
        <v>0.43831795454025269</v>
      </c>
      <c r="P3342" s="0">
        <v>0.52810484170913696</v>
      </c>
      <c r="Q3342" s="0">
        <v>-0.42216765880584717</v>
      </c>
      <c r="R3342" s="0">
        <v>-0.33447101712226868</v>
      </c>
      <c r="S3342" s="0">
        <v>-0.1517041027545929</v>
      </c>
      <c r="T3342" s="0">
        <v>-0.025120284408330917</v>
      </c>
      <c r="U3342" s="0">
        <v>0.10146353393793106</v>
      </c>
      <c r="V3342" s="0">
        <v>0.28423047065734863</v>
      </c>
      <c r="W3342" s="0">
        <v>0.37192708253860474</v>
      </c>
      <c r="X3342" s="0">
        <v>0.013891017064452171</v>
      </c>
      <c r="Y3342" s="0">
        <v>0.017162270843982697</v>
      </c>
      <c r="Z3342" s="0">
        <v>0.0032712558750063181</v>
      </c>
      <c r="AA3342" s="0">
        <v>0.0074830176308751106</v>
      </c>
      <c r="AB3342" s="0">
        <v>-0.013087197206914425</v>
      </c>
      <c r="AC3342" s="0">
        <v>-0.01036860141903162</v>
      </c>
      <c r="AD3342" s="0">
        <v>-0.0047028269618749619</v>
      </c>
      <c r="AE3342" s="0">
        <v>-0.00077872880501672626</v>
      </c>
      <c r="AF3342" s="0">
        <v>0.0031453694682568312</v>
      </c>
      <c r="AG3342" s="0">
        <v>0.008811144158244133</v>
      </c>
      <c r="AH3342" s="0">
        <v>0.011529739946126938</v>
      </c>
    </row>
    <row r="3343" x14ac:dyDescent="0.4">
      <c r="A3343" s="10" t="str">
        <f>Data[[#This Row],[category]]&amp;Data[[#This Row],[subcategory]]&amp;Data[[#This Row],[date]]&amp;Data[[#This Row],[hour]]</f>
        <v>Rate class and sizeSmall Agricultural8/31/201714</v>
      </c>
      <c r="B3343" s="10" t="s">
        <v>143</v>
      </c>
      <c r="C3343" t="s">
        <v>125</v>
      </c>
      <c r="D3343" t="s">
        <v>111</v>
      </c>
      <c r="E3343" t="s">
        <v>67</v>
      </c>
      <c r="F3343" s="0">
        <v>42</v>
      </c>
      <c r="G3343" s="0">
        <v>0.40212687849998474</v>
      </c>
      <c r="H3343" s="0">
        <v>0.37046727538108826</v>
      </c>
      <c r="I3343" s="0">
        <v>-0.031659603118896484</v>
      </c>
      <c r="J3343" s="0">
        <v>0.21666422486305237</v>
      </c>
      <c r="K3343" s="0">
        <v>73.309524536132812</v>
      </c>
      <c r="L3343" s="0">
        <v>-0.18264478445053101</v>
      </c>
      <c r="M3343" s="0">
        <v>0</v>
      </c>
      <c r="N3343" s="0">
        <v>0</v>
      </c>
      <c r="O3343" s="0">
        <v>0.43831795454025269</v>
      </c>
      <c r="P3343" s="0">
        <v>0.52810484170913696</v>
      </c>
      <c r="Q3343" s="0">
        <v>-0.4323449432849884</v>
      </c>
      <c r="R3343" s="0">
        <v>-0.35363036394119263</v>
      </c>
      <c r="S3343" s="0">
        <v>-0.18958282470703125</v>
      </c>
      <c r="T3343" s="0">
        <v>-0.075963996350765228</v>
      </c>
      <c r="U3343" s="0">
        <v>0.037654835730791092</v>
      </c>
      <c r="V3343" s="0">
        <v>0.20170238614082336</v>
      </c>
      <c r="W3343" s="0">
        <v>0.28041693568229675</v>
      </c>
      <c r="X3343" s="0">
        <v>0.016889329999685287</v>
      </c>
      <c r="Y3343" s="0">
        <v>0.015559624880552292</v>
      </c>
      <c r="Z3343" s="0">
        <v>-0.0013297033729031682</v>
      </c>
      <c r="AA3343" s="0">
        <v>0.006716590840369463</v>
      </c>
      <c r="AB3343" s="0">
        <v>-0.013402692973613739</v>
      </c>
      <c r="AC3343" s="0">
        <v>-0.010962541215121746</v>
      </c>
      <c r="AD3343" s="0">
        <v>-0.0058770673349499702</v>
      </c>
      <c r="AE3343" s="0">
        <v>-0.0023548838216811419</v>
      </c>
      <c r="AF3343" s="0">
        <v>0.0011672998080030084</v>
      </c>
      <c r="AG3343" s="0">
        <v>0.0062527735717594624</v>
      </c>
      <c r="AH3343" s="0">
        <v>0.008692924864590168</v>
      </c>
    </row>
    <row r="3344" x14ac:dyDescent="0.4">
      <c r="A3344" s="10" t="str">
        <f>Data[[#This Row],[category]]&amp;Data[[#This Row],[subcategory]]&amp;Data[[#This Row],[date]]&amp;Data[[#This Row],[hour]]</f>
        <v>Rate class and sizeSmall Agricultural8/31/201715</v>
      </c>
      <c r="B3344" s="10" t="s">
        <v>143</v>
      </c>
      <c r="C3344" t="s">
        <v>125</v>
      </c>
      <c r="D3344" t="s">
        <v>111</v>
      </c>
      <c r="E3344" t="s">
        <v>68</v>
      </c>
      <c r="F3344" s="0">
        <v>42</v>
      </c>
      <c r="G3344" s="0">
        <v>0.12620913982391357</v>
      </c>
      <c r="H3344" s="0">
        <v>0.3910752534866333</v>
      </c>
      <c r="I3344" s="0">
        <v>0.26486611366271973</v>
      </c>
      <c r="J3344" s="0">
        <v>0.28676337003707886</v>
      </c>
      <c r="K3344" s="0">
        <v>71.23809814453125</v>
      </c>
      <c r="L3344" s="0">
        <v>1.1619088649749756</v>
      </c>
      <c r="M3344" s="0">
        <v>0</v>
      </c>
      <c r="N3344" s="0">
        <v>0</v>
      </c>
      <c r="O3344" s="0">
        <v>0.43831795454025269</v>
      </c>
      <c r="P3344" s="0">
        <v>0.52810484170913696</v>
      </c>
      <c r="Q3344" s="0">
        <v>-0.1339227557182312</v>
      </c>
      <c r="R3344" s="0">
        <v>-0.029741030186414719</v>
      </c>
      <c r="S3344" s="0">
        <v>0.18738216161727905</v>
      </c>
      <c r="T3344" s="0">
        <v>0.33776101469993591</v>
      </c>
      <c r="U3344" s="0">
        <v>0.48813986778259277</v>
      </c>
      <c r="V3344" s="0">
        <v>0.70526307821273804</v>
      </c>
      <c r="W3344" s="0">
        <v>0.80944478511810303</v>
      </c>
      <c r="X3344" s="0">
        <v>0.0053007835522294044</v>
      </c>
      <c r="Y3344" s="0">
        <v>0.016425160691142082</v>
      </c>
      <c r="Z3344" s="0">
        <v>0.011124376207590103</v>
      </c>
      <c r="AA3344" s="0">
        <v>0.0088896648958325386</v>
      </c>
      <c r="AB3344" s="0">
        <v>-0.0041516060009598732</v>
      </c>
      <c r="AC3344" s="0">
        <v>-0.00092197250341996551</v>
      </c>
      <c r="AD3344" s="0">
        <v>0.0058088465593755245</v>
      </c>
      <c r="AE3344" s="0">
        <v>0.010470591485500336</v>
      </c>
      <c r="AF3344" s="0">
        <v>0.01513233594596386</v>
      </c>
      <c r="AG3344" s="0">
        <v>0.02186315506696701</v>
      </c>
      <c r="AH3344" s="0">
        <v>0.025092789903283119</v>
      </c>
    </row>
    <row r="3345" x14ac:dyDescent="0.4">
      <c r="A3345" s="10" t="str">
        <f>Data[[#This Row],[category]]&amp;Data[[#This Row],[subcategory]]&amp;Data[[#This Row],[date]]&amp;Data[[#This Row],[hour]]</f>
        <v>Rate class and sizeSmall Agricultural8/31/201716</v>
      </c>
      <c r="B3345" s="10" t="s">
        <v>143</v>
      </c>
      <c r="C3345" t="s">
        <v>125</v>
      </c>
      <c r="D3345" t="s">
        <v>111</v>
      </c>
      <c r="E3345" t="s">
        <v>69</v>
      </c>
      <c r="F3345" s="0">
        <v>42</v>
      </c>
      <c r="G3345" s="0">
        <v>0.49230581521987915</v>
      </c>
      <c r="H3345" s="0">
        <v>0.45296919345855713</v>
      </c>
      <c r="I3345" s="0">
        <v>-0.039336614310741425</v>
      </c>
      <c r="J3345" s="0">
        <v>0.23606619238853455</v>
      </c>
      <c r="K3345" s="0">
        <v>68.214286804199219</v>
      </c>
      <c r="L3345" s="0">
        <v>-0.20296387374401093</v>
      </c>
      <c r="M3345" s="0">
        <v>0</v>
      </c>
      <c r="N3345" s="0">
        <v>0</v>
      </c>
      <c r="O3345" s="0">
        <v>0.43831795454025269</v>
      </c>
      <c r="P3345" s="0">
        <v>0.52810484170913696</v>
      </c>
      <c r="Q3345" s="0">
        <v>-0.37792053818702698</v>
      </c>
      <c r="R3345" s="0">
        <v>-0.29215720295906067</v>
      </c>
      <c r="S3345" s="0">
        <v>-0.11341943591833115</v>
      </c>
      <c r="T3345" s="0">
        <v>0.0103737972676754</v>
      </c>
      <c r="U3345" s="0">
        <v>0.13416703045368195</v>
      </c>
      <c r="V3345" s="0">
        <v>0.31290480494499207</v>
      </c>
      <c r="W3345" s="0">
        <v>0.39866814017295837</v>
      </c>
      <c r="X3345" s="0">
        <v>0.020676843822002411</v>
      </c>
      <c r="Y3345" s="0">
        <v>0.01902470551431179</v>
      </c>
      <c r="Z3345" s="0">
        <v>-0.0016521377256140113</v>
      </c>
      <c r="AA3345" s="0">
        <v>0.0073180519975721836</v>
      </c>
      <c r="AB3345" s="0">
        <v>-0.011715536937117577</v>
      </c>
      <c r="AC3345" s="0">
        <v>-0.009056873619556427</v>
      </c>
      <c r="AD3345" s="0">
        <v>-0.0035160025581717491</v>
      </c>
      <c r="AE3345" s="0">
        <v>0.0003215877222828567</v>
      </c>
      <c r="AF3345" s="0">
        <v>0.0041591781191527843</v>
      </c>
      <c r="AG3345" s="0">
        <v>0.0097000487148761749</v>
      </c>
      <c r="AH3345" s="0">
        <v>0.012358712032437325</v>
      </c>
    </row>
    <row r="3346" x14ac:dyDescent="0.4">
      <c r="A3346" s="10" t="str">
        <f>Data[[#This Row],[category]]&amp;Data[[#This Row],[subcategory]]&amp;Data[[#This Row],[date]]&amp;Data[[#This Row],[hour]]</f>
        <v>Rate class and sizeSmall Agricultural8/31/201717</v>
      </c>
      <c r="B3346" s="10" t="s">
        <v>143</v>
      </c>
      <c r="C3346" t="s">
        <v>125</v>
      </c>
      <c r="D3346" t="s">
        <v>111</v>
      </c>
      <c r="E3346" t="s">
        <v>70</v>
      </c>
      <c r="F3346" s="0">
        <v>42</v>
      </c>
      <c r="G3346" s="0">
        <v>0.33596223592758179</v>
      </c>
      <c r="H3346" s="0">
        <v>0.68529731035232544</v>
      </c>
      <c r="I3346" s="0">
        <v>0.34933501482009888</v>
      </c>
      <c r="J3346" s="0">
        <v>0.35513633489608765</v>
      </c>
      <c r="K3346" s="0">
        <v>67.666664123535156</v>
      </c>
      <c r="L3346" s="0">
        <v>1.1188379526138306</v>
      </c>
      <c r="M3346" s="0">
        <v>0</v>
      </c>
      <c r="N3346" s="0">
        <v>0</v>
      </c>
      <c r="O3346" s="0">
        <v>0.43831795454025269</v>
      </c>
      <c r="P3346" s="0">
        <v>0.52810484170913696</v>
      </c>
      <c r="Q3346" s="0">
        <v>-0.18287749588489532</v>
      </c>
      <c r="R3346" s="0">
        <v>-0.053855732083320618</v>
      </c>
      <c r="S3346" s="0">
        <v>0.21503612399101257</v>
      </c>
      <c r="T3346" s="0">
        <v>0.40126979351043701</v>
      </c>
      <c r="U3346" s="0">
        <v>0.58750349283218384</v>
      </c>
      <c r="V3346" s="0">
        <v>0.85639530420303345</v>
      </c>
      <c r="W3346" s="0">
        <v>0.98541706800460815</v>
      </c>
      <c r="X3346" s="0">
        <v>0.014110414311289787</v>
      </c>
      <c r="Y3346" s="0">
        <v>0.028782486915588379</v>
      </c>
      <c r="Z3346" s="0">
        <v>0.014672071672976017</v>
      </c>
      <c r="AA3346" s="0">
        <v>0.011009226553142071</v>
      </c>
      <c r="AB3346" s="0">
        <v>-0.0056692026555538177</v>
      </c>
      <c r="AC3346" s="0">
        <v>-0.0016695278463885188</v>
      </c>
      <c r="AD3346" s="0">
        <v>0.0066661196760833263</v>
      </c>
      <c r="AE3346" s="0">
        <v>0.01243936363607645</v>
      </c>
      <c r="AF3346" s="0">
        <v>0.018212607130408287</v>
      </c>
      <c r="AG3346" s="0">
        <v>0.026548255234956741</v>
      </c>
      <c r="AH3346" s="0">
        <v>0.030547929927706718</v>
      </c>
    </row>
    <row r="3347" x14ac:dyDescent="0.4">
      <c r="A3347" s="10" t="str">
        <f>Data[[#This Row],[category]]&amp;Data[[#This Row],[subcategory]]&amp;Data[[#This Row],[date]]&amp;Data[[#This Row],[hour]]</f>
        <v>Rate class and sizeSmall Agricultural8/31/201718</v>
      </c>
      <c r="B3347" s="10" t="s">
        <v>143</v>
      </c>
      <c r="C3347" t="s">
        <v>125</v>
      </c>
      <c r="D3347" t="s">
        <v>111</v>
      </c>
      <c r="E3347" t="s">
        <v>71</v>
      </c>
      <c r="F3347" s="0">
        <v>42</v>
      </c>
      <c r="G3347" s="0">
        <v>0.66016626358032227</v>
      </c>
      <c r="H3347" s="0">
        <v>0.71395975351333618</v>
      </c>
      <c r="I3347" s="0">
        <v>0.053793489933013916</v>
      </c>
      <c r="J3347" s="0">
        <v>0.27526310086250305</v>
      </c>
      <c r="K3347" s="0">
        <v>67.071426391601563</v>
      </c>
      <c r="L3347" s="0">
        <v>0.2109934389591217</v>
      </c>
      <c r="M3347" s="0">
        <v>0</v>
      </c>
      <c r="N3347" s="0">
        <v>0</v>
      </c>
      <c r="O3347" s="0">
        <v>0.43831795454025269</v>
      </c>
      <c r="P3347" s="0">
        <v>0.52810484170913696</v>
      </c>
      <c r="Q3347" s="0">
        <v>-0.39432600140571594</v>
      </c>
      <c r="R3347" s="0">
        <v>-0.29432234168052673</v>
      </c>
      <c r="S3347" s="0">
        <v>-0.085906602442264557</v>
      </c>
      <c r="T3347" s="0">
        <v>0.058441512286663055</v>
      </c>
      <c r="U3347" s="0">
        <v>0.20278961956501007</v>
      </c>
      <c r="V3347" s="0">
        <v>0.41120538115501404</v>
      </c>
      <c r="W3347" s="0">
        <v>0.51120901107788086</v>
      </c>
      <c r="X3347" s="0">
        <v>0.027726981788873672</v>
      </c>
      <c r="Y3347" s="0">
        <v>0.029986310750246048</v>
      </c>
      <c r="Z3347" s="0">
        <v>0.0022593266330659389</v>
      </c>
      <c r="AA3347" s="0">
        <v>0.0085331564769148827</v>
      </c>
      <c r="AB3347" s="0">
        <v>-0.012224106118083</v>
      </c>
      <c r="AC3347" s="0">
        <v>-0.0091239931061863899</v>
      </c>
      <c r="AD3347" s="0">
        <v>-0.0026631047949194908</v>
      </c>
      <c r="AE3347" s="0">
        <v>0.0018116869032382965</v>
      </c>
      <c r="AF3347" s="0">
        <v>0.0062864786013960838</v>
      </c>
      <c r="AG3347" s="0">
        <v>0.012747366912662983</v>
      </c>
      <c r="AH3347" s="0">
        <v>0.015847479924559593</v>
      </c>
    </row>
    <row r="3348" x14ac:dyDescent="0.4">
      <c r="A3348" s="10" t="str">
        <f>Data[[#This Row],[category]]&amp;Data[[#This Row],[subcategory]]&amp;Data[[#This Row],[date]]&amp;Data[[#This Row],[hour]]</f>
        <v>Rate class and sizeSmall Agricultural8/31/201719</v>
      </c>
      <c r="B3348" s="10" t="s">
        <v>143</v>
      </c>
      <c r="C3348" t="s">
        <v>125</v>
      </c>
      <c r="D3348" t="s">
        <v>111</v>
      </c>
      <c r="E3348" t="s">
        <v>72</v>
      </c>
      <c r="F3348" s="0">
        <v>42</v>
      </c>
      <c r="G3348" s="0">
        <v>0.80236440896987915</v>
      </c>
      <c r="H3348" s="0">
        <v>1.0851196050643921</v>
      </c>
      <c r="I3348" s="0">
        <v>0.2827552855014801</v>
      </c>
      <c r="J3348" s="0">
        <v>0.23698106408119202</v>
      </c>
      <c r="K3348" s="0">
        <v>63.904762268066406</v>
      </c>
      <c r="L3348" s="0">
        <v>1.2160817384719849</v>
      </c>
      <c r="M3348" s="0">
        <v>0</v>
      </c>
      <c r="N3348" s="0">
        <v>0</v>
      </c>
      <c r="O3348" s="0">
        <v>0.43831795454025269</v>
      </c>
      <c r="P3348" s="0">
        <v>0.52810484170913696</v>
      </c>
      <c r="Q3348" s="0">
        <v>-0.046746030449867249</v>
      </c>
      <c r="R3348" s="0">
        <v>0.03934967890381813</v>
      </c>
      <c r="S3348" s="0">
        <v>0.21878014504909515</v>
      </c>
      <c r="T3348" s="0">
        <v>0.34305313229560852</v>
      </c>
      <c r="U3348" s="0">
        <v>0.46732613444328308</v>
      </c>
      <c r="V3348" s="0">
        <v>0.64675658941268921</v>
      </c>
      <c r="W3348" s="0">
        <v>0.7328522801399231</v>
      </c>
      <c r="X3348" s="0">
        <v>0.033699307590723038</v>
      </c>
      <c r="Y3348" s="0">
        <v>0.045575026422739029</v>
      </c>
      <c r="Z3348" s="0">
        <v>0.011875721625983715</v>
      </c>
      <c r="AA3348" s="0">
        <v>0.0073464130982756615</v>
      </c>
      <c r="AB3348" s="0">
        <v>-0.0014491274487227201</v>
      </c>
      <c r="AC3348" s="0">
        <v>0.0012198395561426878</v>
      </c>
      <c r="AD3348" s="0">
        <v>0.0067821838892996311</v>
      </c>
      <c r="AE3348" s="0">
        <v>0.010634646750986576</v>
      </c>
      <c r="AF3348" s="0">
        <v>0.014487109147012234</v>
      </c>
      <c r="AG3348" s="0">
        <v>0.020049454644322395</v>
      </c>
      <c r="AH3348" s="0">
        <v>0.022718420252203941</v>
      </c>
    </row>
    <row r="3349" x14ac:dyDescent="0.4">
      <c r="A3349" s="10" t="str">
        <f>Data[[#This Row],[category]]&amp;Data[[#This Row],[subcategory]]&amp;Data[[#This Row],[date]]&amp;Data[[#This Row],[hour]]</f>
        <v>Rate class and sizeSmall Agricultural8/31/201720</v>
      </c>
      <c r="B3349" s="10" t="s">
        <v>143</v>
      </c>
      <c r="C3349" t="s">
        <v>125</v>
      </c>
      <c r="D3349" t="s">
        <v>111</v>
      </c>
      <c r="E3349" t="s">
        <v>55</v>
      </c>
      <c r="F3349" s="0">
        <v>42</v>
      </c>
      <c r="G3349" s="0">
        <v>1.2867647409439087</v>
      </c>
      <c r="H3349" s="0">
        <v>0.92245101928710938</v>
      </c>
      <c r="I3349" s="0">
        <v>-0.3643137514591217</v>
      </c>
      <c r="J3349" s="0">
        <v>0.31862184405326843</v>
      </c>
      <c r="K3349" s="0">
        <v>60.238094329833984</v>
      </c>
      <c r="L3349" s="0">
        <v>-1.0416898727416992</v>
      </c>
      <c r="M3349" s="0">
        <v>0</v>
      </c>
      <c r="N3349" s="0">
        <v>0</v>
      </c>
      <c r="O3349" s="0">
        <v>0.43831795454025269</v>
      </c>
      <c r="P3349" s="0">
        <v>0.52810484170913696</v>
      </c>
      <c r="Q3349" s="0">
        <v>-0.82675629854202271</v>
      </c>
      <c r="R3349" s="0">
        <v>-0.71100038290023804</v>
      </c>
      <c r="S3349" s="0">
        <v>-0.46975550055503845</v>
      </c>
      <c r="T3349" s="0">
        <v>-0.30267003178596497</v>
      </c>
      <c r="U3349" s="0">
        <v>-0.13558457791805267</v>
      </c>
      <c r="V3349" s="0">
        <v>0.10566028952598572</v>
      </c>
      <c r="W3349" s="0">
        <v>0.22141626477241516</v>
      </c>
      <c r="X3349" s="0">
        <v>0.054044120013713837</v>
      </c>
      <c r="Y3349" s="0">
        <v>0.038742940872907639</v>
      </c>
      <c r="Z3349" s="0">
        <v>-0.015301177278161049</v>
      </c>
      <c r="AA3349" s="0">
        <v>0.0098772775381803513</v>
      </c>
      <c r="AB3349" s="0">
        <v>-0.025629447773098946</v>
      </c>
      <c r="AC3349" s="0">
        <v>-0.022041011601686478</v>
      </c>
      <c r="AD3349" s="0">
        <v>-0.014562420547008514</v>
      </c>
      <c r="AE3349" s="0">
        <v>-0.0093827713280916214</v>
      </c>
      <c r="AF3349" s="0">
        <v>-0.0042031221091747284</v>
      </c>
      <c r="AG3349" s="0">
        <v>0.0032754691783338785</v>
      </c>
      <c r="AH3349" s="0">
        <v>0.0068639046512544155</v>
      </c>
    </row>
    <row r="3350" x14ac:dyDescent="0.4">
      <c r="A3350" s="10" t="str">
        <f>Data[[#This Row],[category]]&amp;Data[[#This Row],[subcategory]]&amp;Data[[#This Row],[date]]&amp;Data[[#This Row],[hour]]</f>
        <v>Rate class and sizeSmall Agricultural8/31/201721</v>
      </c>
      <c r="B3350" s="10" t="s">
        <v>143</v>
      </c>
      <c r="C3350" t="s">
        <v>125</v>
      </c>
      <c r="D3350" t="s">
        <v>111</v>
      </c>
      <c r="E3350" t="s">
        <v>73</v>
      </c>
      <c r="F3350" s="0">
        <v>42</v>
      </c>
      <c r="G3350" s="0">
        <v>0.93294435739517212</v>
      </c>
      <c r="H3350" s="0">
        <v>0.93078619241714478</v>
      </c>
      <c r="I3350" s="0">
        <v>-0.0021581058390438557</v>
      </c>
      <c r="J3350" s="0">
        <v>0.21625803411006927</v>
      </c>
      <c r="K3350" s="0">
        <v>58.309524536132813</v>
      </c>
      <c r="L3350" s="0">
        <v>-0.010201120749115944</v>
      </c>
      <c r="M3350" s="0">
        <v>0</v>
      </c>
      <c r="N3350" s="0">
        <v>0</v>
      </c>
      <c r="O3350" s="0">
        <v>0.43831795454025269</v>
      </c>
      <c r="P3350" s="0">
        <v>0.52810484170913696</v>
      </c>
      <c r="Q3350" s="0">
        <v>-0.23680573701858521</v>
      </c>
      <c r="R3350" s="0">
        <v>-0.1582387387752533</v>
      </c>
      <c r="S3350" s="0">
        <v>0.005501254927366972</v>
      </c>
      <c r="T3350" s="0">
        <v>0.11890707910060883</v>
      </c>
      <c r="U3350" s="0">
        <v>0.23231290280818939</v>
      </c>
      <c r="V3350" s="0">
        <v>0.39605289697647095</v>
      </c>
      <c r="W3350" s="0">
        <v>0.47461989521980286</v>
      </c>
      <c r="X3350" s="0">
        <v>0.039183661341667175</v>
      </c>
      <c r="Y3350" s="0">
        <v>0.039093021303415298</v>
      </c>
      <c r="Z3350" s="0">
        <v>-9.0640445705503225e-005</v>
      </c>
      <c r="AA3350" s="0">
        <v>0.0067039988934993744</v>
      </c>
      <c r="AB3350" s="0">
        <v>-0.0073409774340689182</v>
      </c>
      <c r="AC3350" s="0">
        <v>-0.0049054007977247238</v>
      </c>
      <c r="AD3350" s="0">
        <v>0.00017053888586815447</v>
      </c>
      <c r="AE3350" s="0">
        <v>0.0036861193366348743</v>
      </c>
      <c r="AF3350" s="0">
        <v>0.0072017000056803226</v>
      </c>
      <c r="AG3350" s="0">
        <v>0.012277639470994473</v>
      </c>
      <c r="AH3350" s="0">
        <v>0.014713216572999954</v>
      </c>
    </row>
    <row r="3351" x14ac:dyDescent="0.4">
      <c r="A3351" s="10" t="str">
        <f>Data[[#This Row],[category]]&amp;Data[[#This Row],[subcategory]]&amp;Data[[#This Row],[date]]&amp;Data[[#This Row],[hour]]</f>
        <v>Rate class and sizeSmall Agricultural8/31/201722</v>
      </c>
      <c r="B3351" s="10" t="s">
        <v>143</v>
      </c>
      <c r="C3351" t="s">
        <v>125</v>
      </c>
      <c r="D3351" t="s">
        <v>111</v>
      </c>
      <c r="E3351" t="s">
        <v>74</v>
      </c>
      <c r="F3351" s="0">
        <v>42</v>
      </c>
      <c r="G3351" s="0">
        <v>1.019467830657959</v>
      </c>
      <c r="H3351" s="0">
        <v>0.89882606267929077</v>
      </c>
      <c r="I3351" s="0">
        <v>-0.12064174562692642</v>
      </c>
      <c r="J3351" s="0">
        <v>0.23067104816436768</v>
      </c>
      <c r="K3351" s="0">
        <v>56.976188659667969</v>
      </c>
      <c r="L3351" s="0">
        <v>-0.55942147970199585</v>
      </c>
      <c r="M3351" s="0">
        <v>0</v>
      </c>
      <c r="N3351" s="0">
        <v>0</v>
      </c>
      <c r="O3351" s="0">
        <v>0.43831795454025269</v>
      </c>
      <c r="P3351" s="0">
        <v>0.52810484170913696</v>
      </c>
      <c r="Q3351" s="0">
        <v>-0.45444244146347046</v>
      </c>
      <c r="R3351" s="0">
        <v>-0.37063917517662048</v>
      </c>
      <c r="S3351" s="0">
        <v>-0.19598634541034698</v>
      </c>
      <c r="T3351" s="0">
        <v>-0.075022324919700623</v>
      </c>
      <c r="U3351" s="0">
        <v>0.045941691845655441</v>
      </c>
      <c r="V3351" s="0">
        <v>0.22059452533721924</v>
      </c>
      <c r="W3351" s="0">
        <v>0.30439779162406921</v>
      </c>
      <c r="X3351" s="0">
        <v>0.042817648500204086</v>
      </c>
      <c r="Y3351" s="0">
        <v>0.037750694900751114</v>
      </c>
      <c r="Z3351" s="0">
        <v>-0.0050669531337916851</v>
      </c>
      <c r="AA3351" s="0">
        <v>0.0071508022956550121</v>
      </c>
      <c r="AB3351" s="0">
        <v>-0.014087715186178684</v>
      </c>
      <c r="AC3351" s="0">
        <v>-0.011489814147353172</v>
      </c>
      <c r="AD3351" s="0">
        <v>-0.006075576413422823</v>
      </c>
      <c r="AE3351" s="0">
        <v>-0.002325691981241107</v>
      </c>
      <c r="AF3351" s="0">
        <v>0.001424192450940609</v>
      </c>
      <c r="AG3351" s="0">
        <v>0.006838429719209671</v>
      </c>
      <c r="AH3351" s="0">
        <v>0.009436330758035183</v>
      </c>
    </row>
    <row r="3352" x14ac:dyDescent="0.4">
      <c r="A3352" s="10" t="str">
        <f>Data[[#This Row],[category]]&amp;Data[[#This Row],[subcategory]]&amp;Data[[#This Row],[date]]&amp;Data[[#This Row],[hour]]</f>
        <v>Rate class and sizeSmall Agricultural8/31/201723</v>
      </c>
      <c r="B3352" s="10" t="s">
        <v>143</v>
      </c>
      <c r="C3352" t="s">
        <v>125</v>
      </c>
      <c r="D3352" t="s">
        <v>111</v>
      </c>
      <c r="E3352" t="s">
        <v>75</v>
      </c>
      <c r="F3352" s="0">
        <v>42</v>
      </c>
      <c r="G3352" s="0">
        <v>0.79299634695053101</v>
      </c>
      <c r="H3352" s="0">
        <v>0.8562350869178772</v>
      </c>
      <c r="I3352" s="0">
        <v>0.063238710165023804</v>
      </c>
      <c r="J3352" s="0">
        <v>0.20344017446041107</v>
      </c>
      <c r="K3352" s="0">
        <v>54.690475463867187</v>
      </c>
      <c r="L3352" s="0">
        <v>0.32692897319793701</v>
      </c>
      <c r="M3352" s="0">
        <v>0</v>
      </c>
      <c r="N3352" s="0">
        <v>0</v>
      </c>
      <c r="O3352" s="0">
        <v>0.43831795454025269</v>
      </c>
      <c r="P3352" s="0">
        <v>0.52810484170913696</v>
      </c>
      <c r="Q3352" s="0">
        <v>-0.22124220430850983</v>
      </c>
      <c r="R3352" s="0">
        <v>-0.14733196794986725</v>
      </c>
      <c r="S3352" s="0">
        <v>0.0067029683850705624</v>
      </c>
      <c r="T3352" s="0">
        <v>0.1133871003985405</v>
      </c>
      <c r="U3352" s="0">
        <v>0.2200712263584137</v>
      </c>
      <c r="V3352" s="0">
        <v>0.37410616874694824</v>
      </c>
      <c r="W3352" s="0">
        <v>0.44801640510559082</v>
      </c>
      <c r="X3352" s="0">
        <v>0.033305846154689789</v>
      </c>
      <c r="Y3352" s="0">
        <v>0.035961873829364777</v>
      </c>
      <c r="Z3352" s="0">
        <v>0.0026560258120298386</v>
      </c>
      <c r="AA3352" s="0">
        <v>0.0063066454604268074</v>
      </c>
      <c r="AB3352" s="0">
        <v>-0.0068585085682570934</v>
      </c>
      <c r="AC3352" s="0">
        <v>-0.004567291121929884</v>
      </c>
      <c r="AD3352" s="0">
        <v>0.00020779210899490863</v>
      </c>
      <c r="AE3352" s="0">
        <v>0.0035150002222508192</v>
      </c>
      <c r="AF3352" s="0">
        <v>0.0068222084082663059</v>
      </c>
      <c r="AG3352" s="0">
        <v>0.011597291566431522</v>
      </c>
      <c r="AH3352" s="0">
        <v>0.013888509012758732</v>
      </c>
    </row>
    <row r="3353" x14ac:dyDescent="0.4">
      <c r="A3353" s="10" t="str">
        <f>Data[[#This Row],[category]]&amp;Data[[#This Row],[subcategory]]&amp;Data[[#This Row],[date]]&amp;Data[[#This Row],[hour]]</f>
        <v>Rate class and sizeSmall Agricultural8/31/201724</v>
      </c>
      <c r="B3353" s="10" t="s">
        <v>143</v>
      </c>
      <c r="C3353" t="s">
        <v>125</v>
      </c>
      <c r="D3353" t="s">
        <v>111</v>
      </c>
      <c r="E3353" t="s">
        <v>76</v>
      </c>
      <c r="F3353" s="0">
        <v>42</v>
      </c>
      <c r="G3353" s="0">
        <v>0.63823360204696655</v>
      </c>
      <c r="H3353" s="0">
        <v>0.85639673471450806</v>
      </c>
      <c r="I3353" s="0">
        <v>0.21816316246986389</v>
      </c>
      <c r="J3353" s="0">
        <v>0.20457625389099121</v>
      </c>
      <c r="K3353" s="0">
        <v>54.452381134033203</v>
      </c>
      <c r="L3353" s="0">
        <v>1.1208674907684326</v>
      </c>
      <c r="M3353" s="0">
        <v>0</v>
      </c>
      <c r="N3353" s="0">
        <v>0</v>
      </c>
      <c r="O3353" s="0">
        <v>0.43831795454025269</v>
      </c>
      <c r="P3353" s="0">
        <v>0.52810484170913696</v>
      </c>
      <c r="Q3353" s="0">
        <v>-0.063431292772293091</v>
      </c>
      <c r="R3353" s="0">
        <v>0.010891680605709553</v>
      </c>
      <c r="S3353" s="0">
        <v>0.16578680276870728</v>
      </c>
      <c r="T3353" s="0">
        <v>0.27306669950485229</v>
      </c>
      <c r="U3353" s="0">
        <v>0.38034659624099731</v>
      </c>
      <c r="V3353" s="0">
        <v>0.53524172306060791</v>
      </c>
      <c r="W3353" s="0">
        <v>0.60956472158432007</v>
      </c>
      <c r="X3353" s="0">
        <v>0.026805812492966652</v>
      </c>
      <c r="Y3353" s="0">
        <v>0.035968665033578873</v>
      </c>
      <c r="Z3353" s="0">
        <v>0.0091628525406122208</v>
      </c>
      <c r="AA3353" s="0">
        <v>0.006341863889247179</v>
      </c>
      <c r="AB3353" s="0">
        <v>-0.0019663702696561813</v>
      </c>
      <c r="AC3353" s="0">
        <v>0.00033764188992790878</v>
      </c>
      <c r="AD3353" s="0">
        <v>0.0051393909379839897</v>
      </c>
      <c r="AE3353" s="0">
        <v>0.008465067483484745</v>
      </c>
      <c r="AF3353" s="0">
        <v>0.0117907440289855</v>
      </c>
      <c r="AG3353" s="0">
        <v>0.016592493280768394</v>
      </c>
      <c r="AH3353" s="0">
        <v>0.018896505236625671</v>
      </c>
    </row>
    <row r="3354" x14ac:dyDescent="0.4">
      <c r="A3354" s="10" t="str">
        <f>Data[[#This Row],[category]]&amp;Data[[#This Row],[subcategory]]&amp;Data[[#This Row],[date]]&amp;Data[[#This Row],[hour]]</f>
        <v>Rate class and sizeSmall Agricultural8/31/2017Avg. 11 to 6 pm</v>
      </c>
      <c r="B3354" s="10" t="s">
        <v>143</v>
      </c>
      <c r="C3354" t="s">
        <v>125</v>
      </c>
      <c r="D3354" t="s">
        <v>111</v>
      </c>
      <c r="E3354" t="s">
        <v>77</v>
      </c>
      <c r="F3354" s="0">
        <v>42</v>
      </c>
      <c r="G3354" s="0">
        <v>0.3844473659992218</v>
      </c>
      <c r="H3354" s="0">
        <v>0.48406782746315002</v>
      </c>
      <c r="I3354" s="0">
        <v>0.099620424211025238</v>
      </c>
      <c r="J3354" s="0">
        <v>0.19552354514598846</v>
      </c>
      <c r="K3354" s="0">
        <v>70.622451782226562</v>
      </c>
      <c r="L3354" s="0">
        <v>0.57056623697280884</v>
      </c>
      <c r="M3354" s="0">
        <v>0</v>
      </c>
      <c r="N3354" s="0">
        <v>0</v>
      </c>
      <c r="O3354" s="0"/>
      <c r="P3354" s="0"/>
      <c r="Q3354" s="0">
        <v>-0.21987836062908173</v>
      </c>
      <c r="R3354" s="0">
        <v>-0.14884425699710846</v>
      </c>
      <c r="S3354" s="0">
        <v>-0.00080339587293565273</v>
      </c>
      <c r="T3354" s="0">
        <v>0.10172925144433975</v>
      </c>
      <c r="U3354" s="0">
        <v>0.2042618989944458</v>
      </c>
      <c r="V3354" s="0">
        <v>0.35230275988578796</v>
      </c>
      <c r="W3354" s="0">
        <v>0.42333686351776123</v>
      </c>
      <c r="X3354" s="0">
        <v>0.016146788373589516</v>
      </c>
      <c r="Y3354" s="0">
        <v>0.020330848172307014</v>
      </c>
      <c r="Z3354" s="0">
        <v>0.0041840579360723495</v>
      </c>
      <c r="AA3354" s="0">
        <v>0.0060612298548221588</v>
      </c>
      <c r="AB3354" s="0">
        <v>-0.0068162293173372746</v>
      </c>
      <c r="AC3354" s="0">
        <v>-0.0046141720376908779</v>
      </c>
      <c r="AD3354" s="0">
        <v>-2.4905259124352597e-005</v>
      </c>
      <c r="AE3354" s="0">
        <v>0.0031536067835986614</v>
      </c>
      <c r="AF3354" s="0">
        <v>0.00633211899548769</v>
      </c>
      <c r="AG3354" s="0">
        <v>0.010921385139226913</v>
      </c>
      <c r="AH3354" s="0">
        <v>0.01312344241887331</v>
      </c>
    </row>
    <row r="3355" x14ac:dyDescent="0.4">
      <c r="A3355" s="10" t="str">
        <f>Data[[#This Row],[category]]&amp;Data[[#This Row],[subcategory]]&amp;Data[[#This Row],[date]]&amp;Data[[#This Row],[hour]]</f>
        <v>Rate class and sizeSmall Agricultural8/31/2017Avg. 2 to 6pm</v>
      </c>
      <c r="B3355" s="10" t="s">
        <v>143</v>
      </c>
      <c r="C3355" t="s">
        <v>125</v>
      </c>
      <c r="D3355" t="s">
        <v>111</v>
      </c>
      <c r="E3355" t="s">
        <v>78</v>
      </c>
      <c r="F3355" s="0">
        <v>42</v>
      </c>
      <c r="G3355" s="0">
        <v>0.40366086363792419</v>
      </c>
      <c r="H3355" s="0">
        <v>0.56082534790039063</v>
      </c>
      <c r="I3355" s="0">
        <v>0.15716451406478882</v>
      </c>
      <c r="J3355" s="0">
        <v>0.23848779499530792</v>
      </c>
      <c r="K3355" s="0">
        <v>68.547622680664063</v>
      </c>
      <c r="L3355" s="0">
        <v>0.74303162097930908</v>
      </c>
      <c r="M3355" s="0">
        <v>0</v>
      </c>
      <c r="N3355" s="0">
        <v>0</v>
      </c>
      <c r="O3355" s="0"/>
      <c r="P3355" s="0"/>
      <c r="Q3355" s="0">
        <v>-0.19031597673892975</v>
      </c>
      <c r="R3355" s="0">
        <v>-0.10367287695407867</v>
      </c>
      <c r="S3355" s="0">
        <v>0.07689841091632843</v>
      </c>
      <c r="T3355" s="0">
        <v>0.20196153223514557</v>
      </c>
      <c r="U3355" s="0">
        <v>0.3270246684551239</v>
      </c>
      <c r="V3355" s="0">
        <v>0.50759595632553101</v>
      </c>
      <c r="W3355" s="0">
        <v>0.59423905611038208</v>
      </c>
      <c r="X3355" s="0">
        <v>0.016953757032752037</v>
      </c>
      <c r="Y3355" s="0">
        <v>0.023554664105176926</v>
      </c>
      <c r="Z3355" s="0">
        <v>0.0066009094007313251</v>
      </c>
      <c r="AA3355" s="0">
        <v>0.0073931217193603516</v>
      </c>
      <c r="AB3355" s="0">
        <v>-0.0058997953310608864</v>
      </c>
      <c r="AC3355" s="0">
        <v>-0.0032138591632246971</v>
      </c>
      <c r="AD3355" s="0">
        <v>0.0023838507477194071</v>
      </c>
      <c r="AE3355" s="0">
        <v>0.0062608076259493828</v>
      </c>
      <c r="AF3355" s="0">
        <v>0.010137764737010002</v>
      </c>
      <c r="AG3355" s="0">
        <v>0.015735473483800888</v>
      </c>
      <c r="AH3355" s="0">
        <v>0.018421411514282227</v>
      </c>
    </row>
    <row r="3356" x14ac:dyDescent="0.4">
      <c r="A3356" s="10" t="str">
        <f>Data[[#This Row],[category]]&amp;Data[[#This Row],[subcategory]]&amp;Data[[#This Row],[date]]&amp;Data[[#This Row],[hour]]</f>
        <v>Rate class and sizeSmall Agricultural9/1/20171</v>
      </c>
      <c r="B3356" s="10" t="s">
        <v>143</v>
      </c>
      <c r="C3356" t="s">
        <v>125</v>
      </c>
      <c r="D3356" t="s">
        <v>112</v>
      </c>
      <c r="E3356" t="s">
        <v>41</v>
      </c>
      <c r="F3356" s="0">
        <v>42</v>
      </c>
      <c r="G3356" s="0">
        <v>0.84625822305679321</v>
      </c>
      <c r="H3356" s="0">
        <v>1.1376725435256958</v>
      </c>
      <c r="I3356" s="0">
        <v>0.2914142906665802</v>
      </c>
      <c r="J3356" s="0">
        <v>0.20119538903236389</v>
      </c>
      <c r="K3356" s="0">
        <v>53.857143402099609</v>
      </c>
      <c r="L3356" s="0">
        <v>1.5490896701812744</v>
      </c>
      <c r="M3356" s="0">
        <v>0</v>
      </c>
      <c r="N3356" s="0">
        <v>0</v>
      </c>
      <c r="O3356" s="0">
        <v>0.41550689935684204</v>
      </c>
      <c r="P3356" s="0">
        <v>0.44229838252067566</v>
      </c>
      <c r="Q3356" s="0">
        <v>-0.024683263152837753</v>
      </c>
      <c r="R3356" s="0">
        <v>0.048411436378955841</v>
      </c>
      <c r="S3356" s="0">
        <v>0.20074672996997833</v>
      </c>
      <c r="T3356" s="0">
        <v>0.30625370144844055</v>
      </c>
      <c r="U3356" s="0">
        <v>0.41176065802574158</v>
      </c>
      <c r="V3356" s="0">
        <v>0.56409597396850586</v>
      </c>
      <c r="W3356" s="0">
        <v>0.63719063997268677</v>
      </c>
      <c r="X3356" s="0">
        <v>0.035542845726013184</v>
      </c>
      <c r="Y3356" s="0">
        <v>0.047782246023416519</v>
      </c>
      <c r="Z3356" s="0">
        <v>0.012239400297403336</v>
      </c>
      <c r="AA3356" s="0">
        <v>0.0062370570376515388</v>
      </c>
      <c r="AB3356" s="0">
        <v>-0.00076518079731613398</v>
      </c>
      <c r="AC3356" s="0">
        <v>0.0015007548499852419</v>
      </c>
      <c r="AD3356" s="0">
        <v>0.0062231491319835186</v>
      </c>
      <c r="AE3356" s="0">
        <v>0.0094938650727272034</v>
      </c>
      <c r="AF3356" s="0">
        <v>0.012764580547809601</v>
      </c>
      <c r="AG3356" s="0">
        <v>0.017486974596977234</v>
      </c>
      <c r="AH3356" s="0">
        <v>0.019752910360693932</v>
      </c>
    </row>
    <row r="3357" x14ac:dyDescent="0.4">
      <c r="A3357" s="10" t="str">
        <f>Data[[#This Row],[category]]&amp;Data[[#This Row],[subcategory]]&amp;Data[[#This Row],[date]]&amp;Data[[#This Row],[hour]]</f>
        <v>Rate class and sizeSmall Agricultural9/1/20172</v>
      </c>
      <c r="B3357" s="10" t="s">
        <v>143</v>
      </c>
      <c r="C3357" t="s">
        <v>125</v>
      </c>
      <c r="D3357" t="s">
        <v>112</v>
      </c>
      <c r="E3357" t="s">
        <v>42</v>
      </c>
      <c r="F3357" s="0">
        <v>42</v>
      </c>
      <c r="G3357" s="0">
        <v>0.76067715883255005</v>
      </c>
      <c r="H3357" s="0">
        <v>1.119719386100769</v>
      </c>
      <c r="I3357" s="0">
        <v>0.35904207825660706</v>
      </c>
      <c r="J3357" s="0">
        <v>0.21392214298248291</v>
      </c>
      <c r="K3357" s="0">
        <v>52.880950927734375</v>
      </c>
      <c r="L3357" s="0">
        <v>1.8166571855545044</v>
      </c>
      <c r="M3357" s="0">
        <v>1</v>
      </c>
      <c r="N3357" s="0">
        <v>0</v>
      </c>
      <c r="O3357" s="0">
        <v>0.41550689935684204</v>
      </c>
      <c r="P3357" s="0">
        <v>0.44229838252067566</v>
      </c>
      <c r="Q3357" s="0">
        <v>0.04678092896938324</v>
      </c>
      <c r="R3357" s="0">
        <v>0.12449928373098373</v>
      </c>
      <c r="S3357" s="0">
        <v>0.28647065162658691</v>
      </c>
      <c r="T3357" s="0">
        <v>0.39865154027938843</v>
      </c>
      <c r="U3357" s="0">
        <v>0.51083242893218994</v>
      </c>
      <c r="V3357" s="0">
        <v>0.67280381917953491</v>
      </c>
      <c r="W3357" s="0">
        <v>0.75052213668823242</v>
      </c>
      <c r="X3357" s="0">
        <v>0.03194843977689743</v>
      </c>
      <c r="Y3357" s="0">
        <v>0.047028213739395142</v>
      </c>
      <c r="Z3357" s="0">
        <v>0.015079766511917114</v>
      </c>
      <c r="AA3357" s="0">
        <v>0.0066315862350165844</v>
      </c>
      <c r="AB3357" s="0">
        <v>0.0014502092963084579</v>
      </c>
      <c r="AC3357" s="0">
        <v>0.0038594782818108797</v>
      </c>
      <c r="AD3357" s="0">
        <v>0.00888059101998806</v>
      </c>
      <c r="AE3357" s="0">
        <v>0.012358197942376137</v>
      </c>
      <c r="AF3357" s="0">
        <v>0.015835804864764214</v>
      </c>
      <c r="AG3357" s="0">
        <v>0.020856916904449463</v>
      </c>
      <c r="AH3357" s="0">
        <v>0.023266186937689781</v>
      </c>
    </row>
    <row r="3358" x14ac:dyDescent="0.4">
      <c r="A3358" s="10" t="str">
        <f>Data[[#This Row],[category]]&amp;Data[[#This Row],[subcategory]]&amp;Data[[#This Row],[date]]&amp;Data[[#This Row],[hour]]</f>
        <v>Rate class and sizeSmall Agricultural9/1/20173</v>
      </c>
      <c r="B3358" s="10" t="s">
        <v>143</v>
      </c>
      <c r="C3358" t="s">
        <v>125</v>
      </c>
      <c r="D3358" t="s">
        <v>112</v>
      </c>
      <c r="E3358" t="s">
        <v>43</v>
      </c>
      <c r="F3358" s="0">
        <v>42</v>
      </c>
      <c r="G3358" s="0">
        <v>0.66524386405944824</v>
      </c>
      <c r="H3358" s="0">
        <v>0.98576450347900391</v>
      </c>
      <c r="I3358" s="0">
        <v>0.32052075862884521</v>
      </c>
      <c r="J3358" s="0">
        <v>0.20676608383655548</v>
      </c>
      <c r="K3358" s="0">
        <v>52.619049072265625</v>
      </c>
      <c r="L3358" s="0">
        <v>1.6117464303970337</v>
      </c>
      <c r="M3358" s="0">
        <v>0</v>
      </c>
      <c r="N3358" s="0">
        <v>0</v>
      </c>
      <c r="O3358" s="0">
        <v>0.41550689935684204</v>
      </c>
      <c r="P3358" s="0">
        <v>0.44229838252067566</v>
      </c>
      <c r="Q3358" s="0">
        <v>-0.013700586743652821</v>
      </c>
      <c r="R3358" s="0">
        <v>0.061417955905199051</v>
      </c>
      <c r="S3358" s="0">
        <v>0.21797111630439758</v>
      </c>
      <c r="T3358" s="0">
        <v>0.32639935612678528</v>
      </c>
      <c r="U3358" s="0">
        <v>0.43482759594917297</v>
      </c>
      <c r="V3358" s="0">
        <v>0.591380774974823</v>
      </c>
      <c r="W3358" s="0">
        <v>0.66649931669235229</v>
      </c>
      <c r="X3358" s="0">
        <v>0.027940241619944572</v>
      </c>
      <c r="Y3358" s="0">
        <v>0.04140210896730423</v>
      </c>
      <c r="Z3358" s="0">
        <v>0.01346187200397253</v>
      </c>
      <c r="AA3358" s="0">
        <v>0.0064097484573721886</v>
      </c>
      <c r="AB3358" s="0">
        <v>-0.00042471781489439309</v>
      </c>
      <c r="AC3358" s="0">
        <v>0.0019039569888263941</v>
      </c>
      <c r="AD3358" s="0">
        <v>0.0067571047693490982</v>
      </c>
      <c r="AE3358" s="0">
        <v>0.010118380188941956</v>
      </c>
      <c r="AF3358" s="0">
        <v>0.013479655608534813</v>
      </c>
      <c r="AG3358" s="0">
        <v>0.018332803621888161</v>
      </c>
      <c r="AH3358" s="0">
        <v>0.020661478862166405</v>
      </c>
    </row>
    <row r="3359" x14ac:dyDescent="0.4">
      <c r="A3359" s="10" t="str">
        <f>Data[[#This Row],[category]]&amp;Data[[#This Row],[subcategory]]&amp;Data[[#This Row],[date]]&amp;Data[[#This Row],[hour]]</f>
        <v>Rate class and sizeSmall Agricultural9/1/20174</v>
      </c>
      <c r="B3359" s="10" t="s">
        <v>143</v>
      </c>
      <c r="C3359" t="s">
        <v>125</v>
      </c>
      <c r="D3359" t="s">
        <v>112</v>
      </c>
      <c r="E3359" t="s">
        <v>44</v>
      </c>
      <c r="F3359" s="0">
        <v>42</v>
      </c>
      <c r="G3359" s="0">
        <v>0.63339877128601074</v>
      </c>
      <c r="H3359" s="0">
        <v>0.8982200026512146</v>
      </c>
      <c r="I3359" s="0">
        <v>0.26482126116752625</v>
      </c>
      <c r="J3359" s="0">
        <v>0.18053993582725525</v>
      </c>
      <c r="K3359" s="0">
        <v>51.738094329833984</v>
      </c>
      <c r="L3359" s="0">
        <v>1.5752477645874023</v>
      </c>
      <c r="M3359" s="0">
        <v>0</v>
      </c>
      <c r="N3359" s="0">
        <v>0</v>
      </c>
      <c r="O3359" s="0">
        <v>0.41550689935684204</v>
      </c>
      <c r="P3359" s="0">
        <v>0.44229838252067566</v>
      </c>
      <c r="Q3359" s="0">
        <v>-0.049077644944190979</v>
      </c>
      <c r="R3359" s="0">
        <v>0.016512887552380562</v>
      </c>
      <c r="S3359" s="0">
        <v>0.1532088965177536</v>
      </c>
      <c r="T3359" s="0">
        <v>0.2478841245174408</v>
      </c>
      <c r="U3359" s="0">
        <v>0.34255936741828918</v>
      </c>
      <c r="V3359" s="0">
        <v>0.47925534844398499</v>
      </c>
      <c r="W3359" s="0">
        <v>0.54484587907791138</v>
      </c>
      <c r="X3359" s="0">
        <v>0.026602746918797493</v>
      </c>
      <c r="Y3359" s="0">
        <v>0.037725239992141724</v>
      </c>
      <c r="Z3359" s="0">
        <v>0.011122493073344231</v>
      </c>
      <c r="AA3359" s="0">
        <v>0.0055967378430068493</v>
      </c>
      <c r="AB3359" s="0">
        <v>-0.0015214068116620183</v>
      </c>
      <c r="AC3359" s="0">
        <v>0.00051189959049224854</v>
      </c>
      <c r="AD3359" s="0">
        <v>0.0047494755126535892</v>
      </c>
      <c r="AE3359" s="0">
        <v>0.0076844077557325363</v>
      </c>
      <c r="AF3359" s="0">
        <v>0.010619339533150196</v>
      </c>
      <c r="AG3359" s="0">
        <v>0.014856915920972824</v>
      </c>
      <c r="AH3359" s="0">
        <v>0.016890222206711769</v>
      </c>
    </row>
    <row r="3360" x14ac:dyDescent="0.4">
      <c r="A3360" s="10" t="str">
        <f>Data[[#This Row],[category]]&amp;Data[[#This Row],[subcategory]]&amp;Data[[#This Row],[date]]&amp;Data[[#This Row],[hour]]</f>
        <v>Rate class and sizeSmall Agricultural9/1/20175</v>
      </c>
      <c r="B3360" s="10" t="s">
        <v>143</v>
      </c>
      <c r="C3360" t="s">
        <v>125</v>
      </c>
      <c r="D3360" t="s">
        <v>112</v>
      </c>
      <c r="E3360" t="s">
        <v>45</v>
      </c>
      <c r="F3360" s="0">
        <v>42</v>
      </c>
      <c r="G3360" s="0">
        <v>0.4415784478187561</v>
      </c>
      <c r="H3360" s="0">
        <v>0.89832192659378052</v>
      </c>
      <c r="I3360" s="0">
        <v>0.45674338936805725</v>
      </c>
      <c r="J3360" s="0">
        <v>0.19385619461536407</v>
      </c>
      <c r="K3360" s="0">
        <v>51.238094329833984</v>
      </c>
      <c r="L3360" s="0">
        <v>2.6148800849914551</v>
      </c>
      <c r="M3360" s="0">
        <v>1</v>
      </c>
      <c r="N3360" s="0">
        <v>1</v>
      </c>
      <c r="O3360" s="0">
        <v>0.41550689935684204</v>
      </c>
      <c r="P3360" s="0">
        <v>0.44229838252067566</v>
      </c>
      <c r="Q3360" s="0">
        <v>0.13741490244865417</v>
      </c>
      <c r="R3360" s="0">
        <v>0.20784325897693634</v>
      </c>
      <c r="S3360" s="0">
        <v>0.35462167859077454</v>
      </c>
      <c r="T3360" s="0">
        <v>0.45627996325492859</v>
      </c>
      <c r="U3360" s="0">
        <v>0.55793827772140503</v>
      </c>
      <c r="V3360" s="0">
        <v>0.70471668243408203</v>
      </c>
      <c r="W3360" s="0">
        <v>0.77514505386352539</v>
      </c>
      <c r="X3360" s="0">
        <v>0.018546294420957565</v>
      </c>
      <c r="Y3360" s="0">
        <v>0.037729520350694656</v>
      </c>
      <c r="Z3360" s="0">
        <v>0.019183222204446793</v>
      </c>
      <c r="AA3360" s="0">
        <v>0.0060095419175922871</v>
      </c>
      <c r="AB3360" s="0">
        <v>0.0042598620057106018</v>
      </c>
      <c r="AC3360" s="0">
        <v>0.0064431405626237392</v>
      </c>
      <c r="AD3360" s="0">
        <v>0.010993272066116333</v>
      </c>
      <c r="AE3360" s="0">
        <v>0.014144678600132465</v>
      </c>
      <c r="AF3360" s="0">
        <v>0.017296085134148598</v>
      </c>
      <c r="AG3360" s="0">
        <v>0.021846216171979904</v>
      </c>
      <c r="AH3360" s="0">
        <v>0.024029495194554329</v>
      </c>
    </row>
    <row r="3361" x14ac:dyDescent="0.4">
      <c r="A3361" s="10" t="str">
        <f>Data[[#This Row],[category]]&amp;Data[[#This Row],[subcategory]]&amp;Data[[#This Row],[date]]&amp;Data[[#This Row],[hour]]</f>
        <v>Rate class and sizeSmall Agricultural9/1/20176</v>
      </c>
      <c r="B3361" s="10" t="s">
        <v>143</v>
      </c>
      <c r="C3361" t="s">
        <v>125</v>
      </c>
      <c r="D3361" t="s">
        <v>112</v>
      </c>
      <c r="E3361" t="s">
        <v>46</v>
      </c>
      <c r="F3361" s="0">
        <v>42</v>
      </c>
      <c r="G3361" s="0">
        <v>0.8327062726020813</v>
      </c>
      <c r="H3361" s="0">
        <v>1.4856283664703369</v>
      </c>
      <c r="I3361" s="0">
        <v>0.65292203426361084</v>
      </c>
      <c r="J3361" s="0">
        <v>0.37150013446807861</v>
      </c>
      <c r="K3361" s="0">
        <v>50.809524536132813</v>
      </c>
      <c r="L3361" s="0">
        <v>1.7133834362030029</v>
      </c>
      <c r="M3361" s="0">
        <v>0</v>
      </c>
      <c r="N3361" s="0">
        <v>0</v>
      </c>
      <c r="O3361" s="0">
        <v>0.41550689935684204</v>
      </c>
      <c r="P3361" s="0">
        <v>0.44229838252067566</v>
      </c>
      <c r="Q3361" s="0">
        <v>-0.0090750874951481819</v>
      </c>
      <c r="R3361" s="0">
        <v>0.12589167058467865</v>
      </c>
      <c r="S3361" s="0">
        <v>0.40717339515686035</v>
      </c>
      <c r="T3361" s="0">
        <v>0.60198825597763062</v>
      </c>
      <c r="U3361" s="0">
        <v>0.79680311679840088</v>
      </c>
      <c r="V3361" s="0">
        <v>1.0780848264694214</v>
      </c>
      <c r="W3361" s="0">
        <v>1.2130515575408936</v>
      </c>
      <c r="X3361" s="0">
        <v>0.034973662346601486</v>
      </c>
      <c r="Y3361" s="0">
        <v>0.062396392226219177</v>
      </c>
      <c r="Z3361" s="0">
        <v>0.027422726154327393</v>
      </c>
      <c r="AA3361" s="0">
        <v>0.011516503989696503</v>
      </c>
      <c r="AB3361" s="0">
        <v>-0.00028132650186307728</v>
      </c>
      <c r="AC3361" s="0">
        <v>0.0039026432204991579</v>
      </c>
      <c r="AD3361" s="0">
        <v>0.012622375972568989</v>
      </c>
      <c r="AE3361" s="0">
        <v>0.018661636859178543</v>
      </c>
      <c r="AF3361" s="0">
        <v>0.024700896814465523</v>
      </c>
      <c r="AG3361" s="0">
        <v>0.033420629799365997</v>
      </c>
      <c r="AH3361" s="0">
        <v>0.037604600191116333</v>
      </c>
    </row>
    <row r="3362" x14ac:dyDescent="0.4">
      <c r="A3362" s="10" t="str">
        <f>Data[[#This Row],[category]]&amp;Data[[#This Row],[subcategory]]&amp;Data[[#This Row],[date]]&amp;Data[[#This Row],[hour]]</f>
        <v>Rate class and sizeSmall Agricultural9/1/20177</v>
      </c>
      <c r="B3362" s="10" t="s">
        <v>143</v>
      </c>
      <c r="C3362" t="s">
        <v>125</v>
      </c>
      <c r="D3362" t="s">
        <v>112</v>
      </c>
      <c r="E3362" t="s">
        <v>60</v>
      </c>
      <c r="F3362" s="0">
        <v>42</v>
      </c>
      <c r="G3362" s="0">
        <v>0.83912193775177002</v>
      </c>
      <c r="H3362" s="0">
        <v>1.4872103929519653</v>
      </c>
      <c r="I3362" s="0">
        <v>0.64808845520019531</v>
      </c>
      <c r="J3362" s="0">
        <v>0.41523948311805725</v>
      </c>
      <c r="K3362" s="0">
        <v>51.166664123535156</v>
      </c>
      <c r="L3362" s="0">
        <v>1.5156970024108887</v>
      </c>
      <c r="M3362" s="0">
        <v>0</v>
      </c>
      <c r="N3362" s="0">
        <v>0</v>
      </c>
      <c r="O3362" s="0">
        <v>0.41550689935684204</v>
      </c>
      <c r="P3362" s="0">
        <v>0.44229838252067566</v>
      </c>
      <c r="Q3362" s="0">
        <v>-0.13506272435188293</v>
      </c>
      <c r="R3362" s="0">
        <v>0.015794629231095314</v>
      </c>
      <c r="S3362" s="0">
        <v>0.33019363880157471</v>
      </c>
      <c r="T3362" s="0">
        <v>0.54794543981552124</v>
      </c>
      <c r="U3362" s="0">
        <v>0.76569724082946777</v>
      </c>
      <c r="V3362" s="0">
        <v>1.0800962448120117</v>
      </c>
      <c r="W3362" s="0">
        <v>1.230953574180603</v>
      </c>
      <c r="X3362" s="0">
        <v>0.035243120044469833</v>
      </c>
      <c r="Y3362" s="0">
        <v>0.062462836503982544</v>
      </c>
      <c r="Z3362" s="0">
        <v>0.027219714596867561</v>
      </c>
      <c r="AA3362" s="0">
        <v>0.012872423976659775</v>
      </c>
      <c r="AB3362" s="0">
        <v>-0.0041869445703923702</v>
      </c>
      <c r="AC3362" s="0">
        <v>0.00048963353037834167</v>
      </c>
      <c r="AD3362" s="0">
        <v>0.010236002504825592</v>
      </c>
      <c r="AE3362" s="0">
        <v>0.016986308619379997</v>
      </c>
      <c r="AF3362" s="0">
        <v>0.023736614733934402</v>
      </c>
      <c r="AG3362" s="0">
        <v>0.033482983708381653</v>
      </c>
      <c r="AH3362" s="0">
        <v>0.038159560412168503</v>
      </c>
    </row>
    <row r="3363" x14ac:dyDescent="0.4">
      <c r="A3363" s="10" t="str">
        <f>Data[[#This Row],[category]]&amp;Data[[#This Row],[subcategory]]&amp;Data[[#This Row],[date]]&amp;Data[[#This Row],[hour]]</f>
        <v>Rate class and sizeSmall Agricultural9/1/20178</v>
      </c>
      <c r="B3363" s="10" t="s">
        <v>143</v>
      </c>
      <c r="C3363" t="s">
        <v>125</v>
      </c>
      <c r="D3363" t="s">
        <v>112</v>
      </c>
      <c r="E3363" t="s">
        <v>61</v>
      </c>
      <c r="F3363" s="0">
        <v>42</v>
      </c>
      <c r="G3363" s="0">
        <v>0.92856359481811523</v>
      </c>
      <c r="H3363" s="0">
        <v>1.3023173809051514</v>
      </c>
      <c r="I3363" s="0">
        <v>0.37375366687774658</v>
      </c>
      <c r="J3363" s="0">
        <v>0.35692358016967773</v>
      </c>
      <c r="K3363" s="0">
        <v>58.023811340332031</v>
      </c>
      <c r="L3363" s="0">
        <v>1.0615736246109009</v>
      </c>
      <c r="M3363" s="0">
        <v>0</v>
      </c>
      <c r="N3363" s="0">
        <v>0</v>
      </c>
      <c r="O3363" s="0">
        <v>0.41550689935684204</v>
      </c>
      <c r="P3363" s="0">
        <v>0.44229838252067566</v>
      </c>
      <c r="Q3363" s="0">
        <v>-0.35250002145767212</v>
      </c>
      <c r="R3363" s="0">
        <v>-0.2228289395570755</v>
      </c>
      <c r="S3363" s="0">
        <v>0.047416120767593384</v>
      </c>
      <c r="T3363" s="0">
        <v>0.23458702862262726</v>
      </c>
      <c r="U3363" s="0">
        <v>0.42175793647766113</v>
      </c>
      <c r="V3363" s="0">
        <v>0.69200301170349121</v>
      </c>
      <c r="W3363" s="0">
        <v>0.82167404890060425</v>
      </c>
      <c r="X3363" s="0">
        <v>0.038999669253826141</v>
      </c>
      <c r="Y3363" s="0">
        <v>0.054697331041097641</v>
      </c>
      <c r="Z3363" s="0">
        <v>0.015697654336690903</v>
      </c>
      <c r="AA3363" s="0">
        <v>0.011064630933105946</v>
      </c>
      <c r="AB3363" s="0">
        <v>-0.010927500203251839</v>
      </c>
      <c r="AC3363" s="0">
        <v>-0.0069076973013579845</v>
      </c>
      <c r="AD3363" s="0">
        <v>0.0014698997838422656</v>
      </c>
      <c r="AE3363" s="0">
        <v>0.0072721978649497032</v>
      </c>
      <c r="AF3363" s="0">
        <v>0.013074495829641819</v>
      </c>
      <c r="AG3363" s="0">
        <v>0.021452093496918678</v>
      </c>
      <c r="AH3363" s="0">
        <v>0.025471895933151245</v>
      </c>
    </row>
    <row r="3364" x14ac:dyDescent="0.4">
      <c r="A3364" s="10" t="str">
        <f>Data[[#This Row],[category]]&amp;Data[[#This Row],[subcategory]]&amp;Data[[#This Row],[date]]&amp;Data[[#This Row],[hour]]</f>
        <v>Rate class and sizeSmall Agricultural9/1/20179</v>
      </c>
      <c r="B3364" s="10" t="s">
        <v>143</v>
      </c>
      <c r="C3364" t="s">
        <v>125</v>
      </c>
      <c r="D3364" t="s">
        <v>112</v>
      </c>
      <c r="E3364" t="s">
        <v>62</v>
      </c>
      <c r="F3364" s="0">
        <v>42</v>
      </c>
      <c r="G3364" s="0">
        <v>1.0312420129776001</v>
      </c>
      <c r="H3364" s="0">
        <v>1.255984902381897</v>
      </c>
      <c r="I3364" s="0">
        <v>0.2247428297996521</v>
      </c>
      <c r="J3364" s="0">
        <v>0.23047049343585968</v>
      </c>
      <c r="K3364" s="0">
        <v>65.809524536132813</v>
      </c>
      <c r="L3364" s="0">
        <v>1.0463666915893555</v>
      </c>
      <c r="M3364" s="0">
        <v>0</v>
      </c>
      <c r="N3364" s="0">
        <v>0</v>
      </c>
      <c r="O3364" s="0">
        <v>0.41550689935684204</v>
      </c>
      <c r="P3364" s="0">
        <v>0.44229838252067566</v>
      </c>
      <c r="Q3364" s="0">
        <v>-0.23922728002071381</v>
      </c>
      <c r="R3364" s="0">
        <v>-0.15549688041210175</v>
      </c>
      <c r="S3364" s="0">
        <v>0.01900409534573555</v>
      </c>
      <c r="T3364" s="0">
        <v>0.13986293971538544</v>
      </c>
      <c r="U3364" s="0">
        <v>0.26072177290916443</v>
      </c>
      <c r="V3364" s="0">
        <v>0.43522277474403381</v>
      </c>
      <c r="W3364" s="0">
        <v>0.51895314455032349</v>
      </c>
      <c r="X3364" s="0">
        <v>0.043312165886163712</v>
      </c>
      <c r="Y3364" s="0">
        <v>0.052751362323760986</v>
      </c>
      <c r="Z3364" s="0">
        <v>0.009439198300242424</v>
      </c>
      <c r="AA3364" s="0">
        <v>0.0071445852518081665</v>
      </c>
      <c r="AB3364" s="0">
        <v>-0.0074160457588732243</v>
      </c>
      <c r="AC3364" s="0">
        <v>-0.0048204031772911549</v>
      </c>
      <c r="AD3364" s="0">
        <v>0.00058912712847813964</v>
      </c>
      <c r="AE3364" s="0">
        <v>0.0043357512913644314</v>
      </c>
      <c r="AF3364" s="0">
        <v>0.0080823758617043495</v>
      </c>
      <c r="AG3364" s="0">
        <v>0.01349190529435873</v>
      </c>
      <c r="AH3364" s="0">
        <v>0.016087548807263374</v>
      </c>
    </row>
    <row r="3365" x14ac:dyDescent="0.4">
      <c r="A3365" s="10" t="str">
        <f>Data[[#This Row],[category]]&amp;Data[[#This Row],[subcategory]]&amp;Data[[#This Row],[date]]&amp;Data[[#This Row],[hour]]</f>
        <v>Rate class and sizeSmall Agricultural9/1/201710</v>
      </c>
      <c r="B3365" s="10" t="s">
        <v>143</v>
      </c>
      <c r="C3365" t="s">
        <v>125</v>
      </c>
      <c r="D3365" t="s">
        <v>112</v>
      </c>
      <c r="E3365" t="s">
        <v>63</v>
      </c>
      <c r="F3365" s="0">
        <v>42</v>
      </c>
      <c r="G3365" s="0">
        <v>0.91795903444290161</v>
      </c>
      <c r="H3365" s="0">
        <v>1.1693360805511475</v>
      </c>
      <c r="I3365" s="0">
        <v>0.25137701630592346</v>
      </c>
      <c r="J3365" s="0">
        <v>0.15341305732727051</v>
      </c>
      <c r="K3365" s="0">
        <v>70.357139587402344</v>
      </c>
      <c r="L3365" s="0">
        <v>1.559846043586731</v>
      </c>
      <c r="M3365" s="0">
        <v>0</v>
      </c>
      <c r="N3365" s="0">
        <v>0</v>
      </c>
      <c r="O3365" s="0">
        <v>0.41550689935684204</v>
      </c>
      <c r="P3365" s="0">
        <v>0.44229838252067566</v>
      </c>
      <c r="Q3365" s="0">
        <v>-0.022952981293201447</v>
      </c>
      <c r="R3365" s="0">
        <v>0.03278229758143425</v>
      </c>
      <c r="S3365" s="0">
        <v>0.14893916249275208</v>
      </c>
      <c r="T3365" s="0">
        <v>0.22938904166221619</v>
      </c>
      <c r="U3365" s="0">
        <v>0.3098389208316803</v>
      </c>
      <c r="V3365" s="0">
        <v>0.42599579691886902</v>
      </c>
      <c r="W3365" s="0">
        <v>0.48173105716705322</v>
      </c>
      <c r="X3365" s="0">
        <v>0.038554280996322632</v>
      </c>
      <c r="Y3365" s="0">
        <v>0.049112115055322647</v>
      </c>
      <c r="Z3365" s="0">
        <v>0.01055783499032259</v>
      </c>
      <c r="AA3365" s="0">
        <v>0.004755804780870676</v>
      </c>
      <c r="AB3365" s="0">
        <v>-0.00071154232136905193</v>
      </c>
      <c r="AC3365" s="0">
        <v>0.0010162513935938478</v>
      </c>
      <c r="AD3365" s="0">
        <v>0.0046171140857040882</v>
      </c>
      <c r="AE3365" s="0">
        <v>0.0071110604330897331</v>
      </c>
      <c r="AF3365" s="0">
        <v>0.0096050072461366653</v>
      </c>
      <c r="AG3365" s="0">
        <v>0.013205869123339653</v>
      </c>
      <c r="AH3365" s="0">
        <v>0.014933663420379162</v>
      </c>
    </row>
    <row r="3366" x14ac:dyDescent="0.4">
      <c r="A3366" s="10" t="str">
        <f>Data[[#This Row],[category]]&amp;Data[[#This Row],[subcategory]]&amp;Data[[#This Row],[date]]&amp;Data[[#This Row],[hour]]</f>
        <v>Rate class and sizeSmall Agricultural9/1/201711</v>
      </c>
      <c r="B3366" s="10" t="s">
        <v>143</v>
      </c>
      <c r="C3366" t="s">
        <v>125</v>
      </c>
      <c r="D3366" t="s">
        <v>112</v>
      </c>
      <c r="E3366" t="s">
        <v>64</v>
      </c>
      <c r="F3366" s="0">
        <v>42</v>
      </c>
      <c r="G3366" s="0">
        <v>0.9507480263710022</v>
      </c>
      <c r="H3366" s="0">
        <v>0.69937103986740112</v>
      </c>
      <c r="I3366" s="0">
        <v>-0.25137695670127869</v>
      </c>
      <c r="J3366" s="0">
        <v>0.15341301262378693</v>
      </c>
      <c r="K3366" s="0">
        <v>72.357139587402344</v>
      </c>
      <c r="L3366" s="0">
        <v>-1.5598459243774414</v>
      </c>
      <c r="M3366" s="0">
        <v>0</v>
      </c>
      <c r="N3366" s="0">
        <v>0</v>
      </c>
      <c r="O3366" s="0">
        <v>0.41550689935684204</v>
      </c>
      <c r="P3366" s="0">
        <v>0.44229838252067566</v>
      </c>
      <c r="Q3366" s="0">
        <v>-0.48173090815544128</v>
      </c>
      <c r="R3366" s="0">
        <v>-0.42599564790725708</v>
      </c>
      <c r="S3366" s="0">
        <v>-0.30983883142471313</v>
      </c>
      <c r="T3366" s="0">
        <v>-0.22938896715641022</v>
      </c>
      <c r="U3366" s="0">
        <v>-0.1489391028881073</v>
      </c>
      <c r="V3366" s="0">
        <v>-0.032782278954982758</v>
      </c>
      <c r="W3366" s="0">
        <v>0.022952983155846596</v>
      </c>
      <c r="X3366" s="0">
        <v>0.039931416511535645</v>
      </c>
      <c r="Y3366" s="0">
        <v>0.029373584315180779</v>
      </c>
      <c r="Z3366" s="0">
        <v>-0.010557832196354866</v>
      </c>
      <c r="AA3366" s="0">
        <v>0.0047558033838868141</v>
      </c>
      <c r="AB3366" s="0">
        <v>-0.014933658763766289</v>
      </c>
      <c r="AC3366" s="0">
        <v>-0.013205865398049355</v>
      </c>
      <c r="AD3366" s="0">
        <v>-0.0096050035208463669</v>
      </c>
      <c r="AE3366" s="0">
        <v>-0.0071110581047832966</v>
      </c>
      <c r="AF3366" s="0">
        <v>-0.004617112223058939</v>
      </c>
      <c r="AG3366" s="0">
        <v>-0.0010162508115172386</v>
      </c>
      <c r="AH3366" s="0">
        <v>0.00071154232136905193</v>
      </c>
    </row>
    <row r="3367" x14ac:dyDescent="0.4">
      <c r="A3367" s="10" t="str">
        <f>Data[[#This Row],[category]]&amp;Data[[#This Row],[subcategory]]&amp;Data[[#This Row],[date]]&amp;Data[[#This Row],[hour]]</f>
        <v>Rate class and sizeSmall Agricultural9/1/201712</v>
      </c>
      <c r="B3367" s="10" t="s">
        <v>143</v>
      </c>
      <c r="C3367" t="s">
        <v>125</v>
      </c>
      <c r="D3367" t="s">
        <v>112</v>
      </c>
      <c r="E3367" t="s">
        <v>65</v>
      </c>
      <c r="F3367" s="0">
        <v>42</v>
      </c>
      <c r="G3367" s="0">
        <v>0.81713688373565674</v>
      </c>
      <c r="H3367" s="0">
        <v>0.48267698287963867</v>
      </c>
      <c r="I3367" s="0">
        <v>-0.33445990085601807</v>
      </c>
      <c r="J3367" s="0">
        <v>0.24400961399078369</v>
      </c>
      <c r="K3367" s="0">
        <v>73.333335876464844</v>
      </c>
      <c r="L3367" s="0">
        <v>-1.2939198017120361</v>
      </c>
      <c r="M3367" s="0">
        <v>0</v>
      </c>
      <c r="N3367" s="0">
        <v>0</v>
      </c>
      <c r="O3367" s="0">
        <v>0.41550689935684204</v>
      </c>
      <c r="P3367" s="0">
        <v>0.44229838252067566</v>
      </c>
      <c r="Q3367" s="0">
        <v>-0.74632322788238525</v>
      </c>
      <c r="R3367" s="0">
        <v>-0.65767401456832886</v>
      </c>
      <c r="S3367" s="0">
        <v>-0.47292187809944153</v>
      </c>
      <c r="T3367" s="0">
        <v>-0.34496310353279114</v>
      </c>
      <c r="U3367" s="0">
        <v>-0.21700434386730194</v>
      </c>
      <c r="V3367" s="0">
        <v>-0.032252199947834015</v>
      </c>
      <c r="W3367" s="0">
        <v>0.056396994739770889</v>
      </c>
      <c r="X3367" s="0">
        <v>0.034319747239351273</v>
      </c>
      <c r="Y3367" s="0">
        <v>0.020272433757781982</v>
      </c>
      <c r="Z3367" s="0">
        <v>-0.014047315344214439</v>
      </c>
      <c r="AA3367" s="0">
        <v>0.0075642978772521019</v>
      </c>
      <c r="AB3367" s="0">
        <v>-0.023136019706726074</v>
      </c>
      <c r="AC3367" s="0">
        <v>-0.020387893542647362</v>
      </c>
      <c r="AD3367" s="0">
        <v>-0.014660578221082687</v>
      </c>
      <c r="AE3367" s="0">
        <v>-0.01069385651499033</v>
      </c>
      <c r="AF3367" s="0">
        <v>-0.0067271348088979721</v>
      </c>
      <c r="AG3367" s="0">
        <v>-0.00099981867242604494</v>
      </c>
      <c r="AH3367" s="0">
        <v>0.0017483063274994493</v>
      </c>
    </row>
    <row r="3368" x14ac:dyDescent="0.4">
      <c r="A3368" s="10" t="str">
        <f>Data[[#This Row],[category]]&amp;Data[[#This Row],[subcategory]]&amp;Data[[#This Row],[date]]&amp;Data[[#This Row],[hour]]</f>
        <v>Rate class and sizeSmall Agricultural9/1/201713</v>
      </c>
      <c r="B3368" s="10" t="s">
        <v>143</v>
      </c>
      <c r="C3368" t="s">
        <v>125</v>
      </c>
      <c r="D3368" t="s">
        <v>112</v>
      </c>
      <c r="E3368" t="s">
        <v>66</v>
      </c>
      <c r="F3368" s="0">
        <v>42</v>
      </c>
      <c r="G3368" s="0">
        <v>0.54578185081481934</v>
      </c>
      <c r="H3368" s="0">
        <v>0.41593775153160095</v>
      </c>
      <c r="I3368" s="0">
        <v>-0.12984412908554077</v>
      </c>
      <c r="J3368" s="0">
        <v>0.29764828085899353</v>
      </c>
      <c r="K3368" s="0">
        <v>74.857139587402344</v>
      </c>
      <c r="L3368" s="0">
        <v>-0.43555262684822083</v>
      </c>
      <c r="M3368" s="0">
        <v>0</v>
      </c>
      <c r="N3368" s="0">
        <v>0</v>
      </c>
      <c r="O3368" s="0">
        <v>0.41550689935684204</v>
      </c>
      <c r="P3368" s="0">
        <v>0.44229838252067566</v>
      </c>
      <c r="Q3368" s="0">
        <v>-0.54403030872344971</v>
      </c>
      <c r="R3368" s="0">
        <v>-0.43589410185813904</v>
      </c>
      <c r="S3368" s="0">
        <v>-0.2105293869972229</v>
      </c>
      <c r="T3368" s="0">
        <v>-0.054442472755908966</v>
      </c>
      <c r="U3368" s="0">
        <v>0.10164444148540497</v>
      </c>
      <c r="V3368" s="0">
        <v>0.32700914144515991</v>
      </c>
      <c r="W3368" s="0">
        <v>0.43514537811279297</v>
      </c>
      <c r="X3368" s="0">
        <v>0.022922838106751442</v>
      </c>
      <c r="Y3368" s="0">
        <v>0.017469385638833046</v>
      </c>
      <c r="Z3368" s="0">
        <v>-0.0054534533992409706</v>
      </c>
      <c r="AA3368" s="0">
        <v>0.0092270970344543457</v>
      </c>
      <c r="AB3368" s="0">
        <v>-0.016864940524101257</v>
      </c>
      <c r="AC3368" s="0">
        <v>-0.013512717559933662</v>
      </c>
      <c r="AD3368" s="0">
        <v>-0.0065264110453426838</v>
      </c>
      <c r="AE3368" s="0">
        <v>-0.0016877166926860809</v>
      </c>
      <c r="AF3368" s="0">
        <v>0.0031509776599705219</v>
      </c>
      <c r="AG3368" s="0">
        <v>0.010137284174561501</v>
      </c>
      <c r="AH3368" s="0">
        <v>0.013489507138729095</v>
      </c>
    </row>
    <row r="3369" x14ac:dyDescent="0.4">
      <c r="A3369" s="10" t="str">
        <f>Data[[#This Row],[category]]&amp;Data[[#This Row],[subcategory]]&amp;Data[[#This Row],[date]]&amp;Data[[#This Row],[hour]]</f>
        <v>Rate class and sizeSmall Agricultural9/1/201714</v>
      </c>
      <c r="B3369" s="10" t="s">
        <v>143</v>
      </c>
      <c r="C3369" t="s">
        <v>125</v>
      </c>
      <c r="D3369" t="s">
        <v>112</v>
      </c>
      <c r="E3369" t="s">
        <v>67</v>
      </c>
      <c r="F3369" s="0">
        <v>42</v>
      </c>
      <c r="G3369" s="0">
        <v>0.49436289072036743</v>
      </c>
      <c r="H3369" s="0">
        <v>0.42567038536071777</v>
      </c>
      <c r="I3369" s="0">
        <v>-0.068692520260810852</v>
      </c>
      <c r="J3369" s="0">
        <v>0.45774748921394348</v>
      </c>
      <c r="K3369" s="0">
        <v>74.690475463867188</v>
      </c>
      <c r="L3369" s="0">
        <v>-0.16316892206668854</v>
      </c>
      <c r="M3369" s="0">
        <v>0</v>
      </c>
      <c r="N3369" s="0">
        <v>0</v>
      </c>
      <c r="O3369" s="0">
        <v>0.41550689935684204</v>
      </c>
      <c r="P3369" s="0">
        <v>0.44229838252067566</v>
      </c>
      <c r="Q3369" s="0">
        <v>-0.70271086692810059</v>
      </c>
      <c r="R3369" s="0">
        <v>-0.53641027212142944</v>
      </c>
      <c r="S3369" s="0">
        <v>-0.18982629477977753</v>
      </c>
      <c r="T3369" s="0">
        <v>0.050216726958751678</v>
      </c>
      <c r="U3369" s="0">
        <v>0.29025974869728088</v>
      </c>
      <c r="V3369" s="0">
        <v>0.63684374094009399</v>
      </c>
      <c r="W3369" s="0">
        <v>0.80314433574676514</v>
      </c>
      <c r="X3369" s="0">
        <v>0.02076324075460434</v>
      </c>
      <c r="Y3369" s="0">
        <v>0.017878156155347824</v>
      </c>
      <c r="Z3369" s="0">
        <v>-0.0028850857634097338</v>
      </c>
      <c r="AA3369" s="0">
        <v>0.014190171845257282</v>
      </c>
      <c r="AB3369" s="0">
        <v>-0.021784037351608276</v>
      </c>
      <c r="AC3369" s="0">
        <v>-0.016628718003630638</v>
      </c>
      <c r="AD3369" s="0">
        <v>-0.0058846147730946541</v>
      </c>
      <c r="AE3369" s="0">
        <v>0.0015567184891551733</v>
      </c>
      <c r="AF3369" s="0">
        <v>0.008998052217066288</v>
      </c>
      <c r="AG3369" s="0">
        <v>0.019742155447602272</v>
      </c>
      <c r="AH3369" s="0">
        <v>0.02489747479557991</v>
      </c>
    </row>
    <row r="3370" x14ac:dyDescent="0.4">
      <c r="A3370" s="10" t="str">
        <f>Data[[#This Row],[category]]&amp;Data[[#This Row],[subcategory]]&amp;Data[[#This Row],[date]]&amp;Data[[#This Row],[hour]]</f>
        <v>Rate class and sizeSmall Agricultural9/1/201715</v>
      </c>
      <c r="B3370" s="10" t="s">
        <v>143</v>
      </c>
      <c r="C3370" t="s">
        <v>125</v>
      </c>
      <c r="D3370" t="s">
        <v>112</v>
      </c>
      <c r="E3370" t="s">
        <v>68</v>
      </c>
      <c r="F3370" s="0">
        <v>42</v>
      </c>
      <c r="G3370" s="0">
        <v>0.56326299905776978</v>
      </c>
      <c r="H3370" s="0">
        <v>0.45372870564460754</v>
      </c>
      <c r="I3370" s="0">
        <v>-0.10953430086374283</v>
      </c>
      <c r="J3370" s="0">
        <v>0.44906485080718994</v>
      </c>
      <c r="K3370" s="0">
        <v>74.023811340332031</v>
      </c>
      <c r="L3370" s="0">
        <v>-0.26450410485267639</v>
      </c>
      <c r="M3370" s="0">
        <v>0</v>
      </c>
      <c r="N3370" s="0">
        <v>0</v>
      </c>
      <c r="O3370" s="0">
        <v>0.41550689935684204</v>
      </c>
      <c r="P3370" s="0">
        <v>0.44229838252067566</v>
      </c>
      <c r="Q3370" s="0">
        <v>-0.74252486228942871</v>
      </c>
      <c r="R3370" s="0">
        <v>-0.57937866449356079</v>
      </c>
      <c r="S3370" s="0">
        <v>-0.239368736743927</v>
      </c>
      <c r="T3370" s="0">
        <v>-0.0038788984529674053</v>
      </c>
      <c r="U3370" s="0">
        <v>0.23161093890666962</v>
      </c>
      <c r="V3370" s="0">
        <v>0.5716208815574646</v>
      </c>
      <c r="W3370" s="0">
        <v>0.73476707935333252</v>
      </c>
      <c r="X3370" s="0">
        <v>0.023657046258449554</v>
      </c>
      <c r="Y3370" s="0">
        <v>0.01905660517513752</v>
      </c>
      <c r="Z3370" s="0">
        <v>-0.0046004406176507473</v>
      </c>
      <c r="AA3370" s="0">
        <v>0.013921010307967663</v>
      </c>
      <c r="AB3370" s="0">
        <v>-0.02301827073097229</v>
      </c>
      <c r="AC3370" s="0">
        <v>-0.017960738390684128</v>
      </c>
      <c r="AD3370" s="0">
        <v>-0.0074204308912158012</v>
      </c>
      <c r="AE3370" s="0">
        <v>-0.00012024585157632828</v>
      </c>
      <c r="AF3370" s="0">
        <v>0.0071799391880631447</v>
      </c>
      <c r="AG3370" s="0">
        <v>0.017720246687531471</v>
      </c>
      <c r="AH3370" s="0">
        <v>0.022777779027819633</v>
      </c>
    </row>
    <row r="3371" x14ac:dyDescent="0.4">
      <c r="A3371" s="10" t="str">
        <f>Data[[#This Row],[category]]&amp;Data[[#This Row],[subcategory]]&amp;Data[[#This Row],[date]]&amp;Data[[#This Row],[hour]]</f>
        <v>Rate class and sizeSmall Agricultural9/1/201716</v>
      </c>
      <c r="B3371" s="10" t="s">
        <v>143</v>
      </c>
      <c r="C3371" t="s">
        <v>125</v>
      </c>
      <c r="D3371" t="s">
        <v>112</v>
      </c>
      <c r="E3371" t="s">
        <v>69</v>
      </c>
      <c r="F3371" s="0">
        <v>42</v>
      </c>
      <c r="G3371" s="0">
        <v>0.49285721778869629</v>
      </c>
      <c r="H3371" s="0">
        <v>0.46731790900230408</v>
      </c>
      <c r="I3371" s="0">
        <v>-0.025539299473166466</v>
      </c>
      <c r="J3371" s="0">
        <v>0.46188655495643616</v>
      </c>
      <c r="K3371" s="0">
        <v>73.119049072265625</v>
      </c>
      <c r="L3371" s="0">
        <v>-0.063675656914710999</v>
      </c>
      <c r="M3371" s="0">
        <v>0</v>
      </c>
      <c r="N3371" s="0">
        <v>0</v>
      </c>
      <c r="O3371" s="0">
        <v>0.41550689935684204</v>
      </c>
      <c r="P3371" s="0">
        <v>0.44229838252067566</v>
      </c>
      <c r="Q3371" s="0">
        <v>-0.74406462907791138</v>
      </c>
      <c r="R3371" s="0">
        <v>-0.5762602686882019</v>
      </c>
      <c r="S3371" s="0">
        <v>-0.22654238343238831</v>
      </c>
      <c r="T3371" s="0">
        <v>0.015671165660023689</v>
      </c>
      <c r="U3371" s="0">
        <v>0.25788471102714539</v>
      </c>
      <c r="V3371" s="0">
        <v>0.60760259628295898</v>
      </c>
      <c r="W3371" s="0">
        <v>0.77540695667266846</v>
      </c>
      <c r="X3371" s="0">
        <v>0.020700003951787949</v>
      </c>
      <c r="Y3371" s="0">
        <v>0.019627353176474571</v>
      </c>
      <c r="Z3371" s="0">
        <v>-0.0010726505424827337</v>
      </c>
      <c r="AA3371" s="0">
        <v>0.014318482950329781</v>
      </c>
      <c r="AB3371" s="0">
        <v>-0.023066002875566483</v>
      </c>
      <c r="AC3371" s="0">
        <v>-0.01786406897008419</v>
      </c>
      <c r="AD3371" s="0">
        <v>-0.0070228134281933308</v>
      </c>
      <c r="AE3371" s="0">
        <v>0.00048580614384263754</v>
      </c>
      <c r="AF3371" s="0">
        <v>0.0079944254830479622</v>
      </c>
      <c r="AG3371" s="0">
        <v>0.018835680559277534</v>
      </c>
      <c r="AH3371" s="0">
        <v>0.024037614464759827</v>
      </c>
    </row>
    <row r="3372" x14ac:dyDescent="0.4">
      <c r="A3372" s="10" t="str">
        <f>Data[[#This Row],[category]]&amp;Data[[#This Row],[subcategory]]&amp;Data[[#This Row],[date]]&amp;Data[[#This Row],[hour]]</f>
        <v>Rate class and sizeSmall Agricultural9/1/201717</v>
      </c>
      <c r="B3372" s="10" t="s">
        <v>143</v>
      </c>
      <c r="C3372" t="s">
        <v>125</v>
      </c>
      <c r="D3372" t="s">
        <v>112</v>
      </c>
      <c r="E3372" t="s">
        <v>70</v>
      </c>
      <c r="F3372" s="0">
        <v>42</v>
      </c>
      <c r="G3372" s="0">
        <v>0.49214836955070496</v>
      </c>
      <c r="H3372" s="0">
        <v>0.49063661694526672</v>
      </c>
      <c r="I3372" s="0">
        <v>-0.0015117201255634427</v>
      </c>
      <c r="J3372" s="0">
        <v>0.3711109459400177</v>
      </c>
      <c r="K3372" s="0">
        <v>70.285713195800781</v>
      </c>
      <c r="L3372" s="0">
        <v>-0.0044418023899197578</v>
      </c>
      <c r="M3372" s="0">
        <v>0</v>
      </c>
      <c r="N3372" s="0">
        <v>0</v>
      </c>
      <c r="O3372" s="0">
        <v>0.41550689935684204</v>
      </c>
      <c r="P3372" s="0">
        <v>0.44229838252067566</v>
      </c>
      <c r="Q3372" s="0">
        <v>-0.56557196378707886</v>
      </c>
      <c r="R3372" s="0">
        <v>-0.43074661493301392</v>
      </c>
      <c r="S3372" s="0">
        <v>-0.14975956082344055</v>
      </c>
      <c r="T3372" s="0">
        <v>0.044851202517747879</v>
      </c>
      <c r="U3372" s="0">
        <v>0.23946197330951691</v>
      </c>
      <c r="V3372" s="0">
        <v>0.52044904232025146</v>
      </c>
      <c r="W3372" s="0">
        <v>0.65527439117431641</v>
      </c>
      <c r="X3372" s="0">
        <v>0.020670231431722641</v>
      </c>
      <c r="Y3372" s="0">
        <v>0.020606737583875656</v>
      </c>
      <c r="Z3372" s="0">
        <v>-6.3492247136309743e-005</v>
      </c>
      <c r="AA3372" s="0">
        <v>0.011504439637064934</v>
      </c>
      <c r="AB3372" s="0">
        <v>-0.017532732337713242</v>
      </c>
      <c r="AC3372" s="0">
        <v>-0.013353145681321621</v>
      </c>
      <c r="AD3372" s="0">
        <v>-0.0046425466425716877</v>
      </c>
      <c r="AE3372" s="0">
        <v>0.0013903873041272163</v>
      </c>
      <c r="AF3372" s="0">
        <v>0.0074233212508261204</v>
      </c>
      <c r="AG3372" s="0">
        <v>0.016133919358253479</v>
      </c>
      <c r="AH3372" s="0">
        <v>0.020313506945967674</v>
      </c>
    </row>
    <row r="3373" x14ac:dyDescent="0.4">
      <c r="A3373" s="10" t="str">
        <f>Data[[#This Row],[category]]&amp;Data[[#This Row],[subcategory]]&amp;Data[[#This Row],[date]]&amp;Data[[#This Row],[hour]]</f>
        <v>Rate class and sizeSmall Agricultural9/1/201718</v>
      </c>
      <c r="B3373" s="10" t="s">
        <v>143</v>
      </c>
      <c r="C3373" t="s">
        <v>125</v>
      </c>
      <c r="D3373" t="s">
        <v>112</v>
      </c>
      <c r="E3373" t="s">
        <v>71</v>
      </c>
      <c r="F3373" s="0">
        <v>42</v>
      </c>
      <c r="G3373" s="0">
        <v>0.70075953006744385</v>
      </c>
      <c r="H3373" s="0">
        <v>0.51926213502883911</v>
      </c>
      <c r="I3373" s="0">
        <v>-0.18149735033512115</v>
      </c>
      <c r="J3373" s="0">
        <v>0.27654409408569336</v>
      </c>
      <c r="K3373" s="0">
        <v>68.23809814453125</v>
      </c>
      <c r="L3373" s="0">
        <v>-0.71449893712997437</v>
      </c>
      <c r="M3373" s="0">
        <v>0</v>
      </c>
      <c r="N3373" s="0">
        <v>0</v>
      </c>
      <c r="O3373" s="0">
        <v>0.41550689935684204</v>
      </c>
      <c r="P3373" s="0">
        <v>0.44229838252067566</v>
      </c>
      <c r="Q3373" s="0">
        <v>-0.68212556838989258</v>
      </c>
      <c r="R3373" s="0">
        <v>-0.58165651559829712</v>
      </c>
      <c r="S3373" s="0">
        <v>-0.37227088212966919</v>
      </c>
      <c r="T3373" s="0">
        <v>-0.22725100815296173</v>
      </c>
      <c r="U3373" s="0">
        <v>-0.082231141626834869</v>
      </c>
      <c r="V3373" s="0">
        <v>0.12715451419353485</v>
      </c>
      <c r="W3373" s="0">
        <v>0.22762355208396912</v>
      </c>
      <c r="X3373" s="0">
        <v>0.029431898146867752</v>
      </c>
      <c r="Y3373" s="0">
        <v>0.021809009835124016</v>
      </c>
      <c r="Z3373" s="0">
        <v>-0.0076228887774050236</v>
      </c>
      <c r="AA3373" s="0">
        <v>0.008572867140173912</v>
      </c>
      <c r="AB3373" s="0">
        <v>-0.021145893260836601</v>
      </c>
      <c r="AC3373" s="0">
        <v>-0.018031353130936623</v>
      </c>
      <c r="AD3373" s="0">
        <v>-0.011540397070348263</v>
      </c>
      <c r="AE3373" s="0">
        <v>-0.0070447814650833607</v>
      </c>
      <c r="AF3373" s="0">
        <v>-0.0025491656269878149</v>
      </c>
      <c r="AG3373" s="0">
        <v>0.003941789735108614</v>
      </c>
      <c r="AH3373" s="0">
        <v>0.0070563303306698799</v>
      </c>
    </row>
    <row r="3374" x14ac:dyDescent="0.4">
      <c r="A3374" s="10" t="str">
        <f>Data[[#This Row],[category]]&amp;Data[[#This Row],[subcategory]]&amp;Data[[#This Row],[date]]&amp;Data[[#This Row],[hour]]</f>
        <v>Rate class and sizeSmall Agricultural9/1/201719</v>
      </c>
      <c r="B3374" s="10" t="s">
        <v>143</v>
      </c>
      <c r="C3374" t="s">
        <v>125</v>
      </c>
      <c r="D3374" t="s">
        <v>112</v>
      </c>
      <c r="E3374" t="s">
        <v>72</v>
      </c>
      <c r="F3374" s="0">
        <v>42</v>
      </c>
      <c r="G3374" s="0">
        <v>0.59658783674240112</v>
      </c>
      <c r="H3374" s="0">
        <v>0.73514515161514282</v>
      </c>
      <c r="I3374" s="0">
        <v>0.13855728507041931</v>
      </c>
      <c r="J3374" s="0">
        <v>0.26461887359619141</v>
      </c>
      <c r="K3374" s="0">
        <v>65.5</v>
      </c>
      <c r="L3374" s="0">
        <v>0.55664598941802979</v>
      </c>
      <c r="M3374" s="0">
        <v>0</v>
      </c>
      <c r="N3374" s="0">
        <v>0</v>
      </c>
      <c r="O3374" s="0">
        <v>0.41550689935684204</v>
      </c>
      <c r="P3374" s="0">
        <v>0.44229838252067566</v>
      </c>
      <c r="Q3374" s="0">
        <v>-0.33418041467666626</v>
      </c>
      <c r="R3374" s="0">
        <v>-0.23804381489753723</v>
      </c>
      <c r="S3374" s="0">
        <v>-0.037687361240386963</v>
      </c>
      <c r="T3374" s="0">
        <v>0.10107891261577606</v>
      </c>
      <c r="U3374" s="0">
        <v>0.23984518647193909</v>
      </c>
      <c r="V3374" s="0">
        <v>0.44020164012908936</v>
      </c>
      <c r="W3374" s="0">
        <v>0.536338210105896</v>
      </c>
      <c r="X3374" s="0">
        <v>0.025056689977645874</v>
      </c>
      <c r="Y3374" s="0">
        <v>0.030876096338033676</v>
      </c>
      <c r="Z3374" s="0">
        <v>0.0058194063603878021</v>
      </c>
      <c r="AA3374" s="0">
        <v>0.0082031851634383202</v>
      </c>
      <c r="AB3374" s="0">
        <v>-0.010359592735767365</v>
      </c>
      <c r="AC3374" s="0">
        <v>-0.007379358634352684</v>
      </c>
      <c r="AD3374" s="0">
        <v>-0.0011683083139359951</v>
      </c>
      <c r="AE3374" s="0">
        <v>0.0031334462109953165</v>
      </c>
      <c r="AF3374" s="0">
        <v>0.0074352007359266281</v>
      </c>
      <c r="AG3374" s="0">
        <v>0.01364625059068203</v>
      </c>
      <c r="AH3374" s="0">
        <v>0.01662648469209671</v>
      </c>
    </row>
    <row r="3375" x14ac:dyDescent="0.4">
      <c r="A3375" s="10" t="str">
        <f>Data[[#This Row],[category]]&amp;Data[[#This Row],[subcategory]]&amp;Data[[#This Row],[date]]&amp;Data[[#This Row],[hour]]</f>
        <v>Rate class and sizeSmall Agricultural9/1/201720</v>
      </c>
      <c r="B3375" s="10" t="s">
        <v>143</v>
      </c>
      <c r="C3375" t="s">
        <v>125</v>
      </c>
      <c r="D3375" t="s">
        <v>112</v>
      </c>
      <c r="E3375" t="s">
        <v>55</v>
      </c>
      <c r="F3375" s="0">
        <v>42</v>
      </c>
      <c r="G3375" s="0">
        <v>0.73898237943649292</v>
      </c>
      <c r="H3375" s="0">
        <v>0.66877198219299316</v>
      </c>
      <c r="I3375" s="0">
        <v>-0.070210374891757965</v>
      </c>
      <c r="J3375" s="0">
        <v>0.20038938522338867</v>
      </c>
      <c r="K3375" s="0">
        <v>61.976188659667969</v>
      </c>
      <c r="L3375" s="0">
        <v>-0.36245304346084595</v>
      </c>
      <c r="M3375" s="0">
        <v>0</v>
      </c>
      <c r="N3375" s="0">
        <v>0</v>
      </c>
      <c r="O3375" s="0">
        <v>0.41550689935684204</v>
      </c>
      <c r="P3375" s="0">
        <v>0.44229838252067566</v>
      </c>
      <c r="Q3375" s="0">
        <v>-0.4389725923538208</v>
      </c>
      <c r="R3375" s="0">
        <v>-0.36617070436477661</v>
      </c>
      <c r="S3375" s="0">
        <v>-0.21444566547870636</v>
      </c>
      <c r="T3375" s="0">
        <v>-0.10936137288808823</v>
      </c>
      <c r="U3375" s="0">
        <v>-0.0042770765721797943</v>
      </c>
      <c r="V3375" s="0">
        <v>0.14744795858860016</v>
      </c>
      <c r="W3375" s="0">
        <v>0.22024983167648315</v>
      </c>
      <c r="X3375" s="0">
        <v>0.031037259846925735</v>
      </c>
      <c r="Y3375" s="0">
        <v>0.028088422492146492</v>
      </c>
      <c r="Z3375" s="0">
        <v>-0.0029488357249647379</v>
      </c>
      <c r="AA3375" s="0">
        <v>0.0062120710499584675</v>
      </c>
      <c r="AB3375" s="0">
        <v>-0.01360815018415451</v>
      </c>
      <c r="AC3375" s="0">
        <v>-0.01135129202157259</v>
      </c>
      <c r="AD3375" s="0">
        <v>-0.006647815927863121</v>
      </c>
      <c r="AE3375" s="0">
        <v>-0.0033902025315910578</v>
      </c>
      <c r="AF3375" s="0">
        <v>-0.00013258928083814681</v>
      </c>
      <c r="AG3375" s="0">
        <v>0.0045708869583904743</v>
      </c>
      <c r="AH3375" s="0">
        <v>0.0068277451209723949</v>
      </c>
    </row>
    <row r="3376" x14ac:dyDescent="0.4">
      <c r="A3376" s="10" t="str">
        <f>Data[[#This Row],[category]]&amp;Data[[#This Row],[subcategory]]&amp;Data[[#This Row],[date]]&amp;Data[[#This Row],[hour]]</f>
        <v>Rate class and sizeSmall Agricultural9/1/201721</v>
      </c>
      <c r="B3376" s="10" t="s">
        <v>143</v>
      </c>
      <c r="C3376" t="s">
        <v>125</v>
      </c>
      <c r="D3376" t="s">
        <v>112</v>
      </c>
      <c r="E3376" t="s">
        <v>73</v>
      </c>
      <c r="F3376" s="0">
        <v>42</v>
      </c>
      <c r="G3376" s="0">
        <v>0.83817815780639648</v>
      </c>
      <c r="H3376" s="0">
        <v>0.69426918029785156</v>
      </c>
      <c r="I3376" s="0">
        <v>-0.14390896260738373</v>
      </c>
      <c r="J3376" s="0">
        <v>0.22650949656963348</v>
      </c>
      <c r="K3376" s="0">
        <v>59.880954742431641</v>
      </c>
      <c r="L3376" s="0">
        <v>-0.69269627332687378</v>
      </c>
      <c r="M3376" s="0">
        <v>0</v>
      </c>
      <c r="N3376" s="0">
        <v>0</v>
      </c>
      <c r="O3376" s="0">
        <v>0.41550689935684204</v>
      </c>
      <c r="P3376" s="0">
        <v>0.44229838252067566</v>
      </c>
      <c r="Q3376" s="0">
        <v>-0.5468449592590332</v>
      </c>
      <c r="R3376" s="0">
        <v>-0.4645535945892334</v>
      </c>
      <c r="S3376" s="0">
        <v>-0.29305168986320496</v>
      </c>
      <c r="T3376" s="0">
        <v>-0.17426998913288116</v>
      </c>
      <c r="U3376" s="0">
        <v>-0.055488292127847672</v>
      </c>
      <c r="V3376" s="0">
        <v>0.11601360887289047</v>
      </c>
      <c r="W3376" s="0">
        <v>0.19830498099327087</v>
      </c>
      <c r="X3376" s="0">
        <v>0.035203482955694199</v>
      </c>
      <c r="Y3376" s="0">
        <v>0.029159305617213249</v>
      </c>
      <c r="Z3376" s="0">
        <v>-0.0060441764071583748</v>
      </c>
      <c r="AA3376" s="0">
        <v>0.0070217945612967014</v>
      </c>
      <c r="AB3376" s="0">
        <v>-0.016952194273471832</v>
      </c>
      <c r="AC3376" s="0">
        <v>-0.014401162043213844</v>
      </c>
      <c r="AD3376" s="0">
        <v>-0.0090846028178930283</v>
      </c>
      <c r="AE3376" s="0">
        <v>-0.0054023698903620243</v>
      </c>
      <c r="AF3376" s="0">
        <v>-0.001720137195661664</v>
      </c>
      <c r="AG3376" s="0">
        <v>0.003596422029659152</v>
      </c>
      <c r="AH3376" s="0">
        <v>0.0061474544927477837</v>
      </c>
    </row>
    <row r="3377" x14ac:dyDescent="0.4">
      <c r="A3377" s="10" t="str">
        <f>Data[[#This Row],[category]]&amp;Data[[#This Row],[subcategory]]&amp;Data[[#This Row],[date]]&amp;Data[[#This Row],[hour]]</f>
        <v>Rate class and sizeSmall Agricultural9/1/201722</v>
      </c>
      <c r="B3377" s="10" t="s">
        <v>143</v>
      </c>
      <c r="C3377" t="s">
        <v>125</v>
      </c>
      <c r="D3377" t="s">
        <v>112</v>
      </c>
      <c r="E3377" t="s">
        <v>74</v>
      </c>
      <c r="F3377" s="0">
        <v>42</v>
      </c>
      <c r="G3377" s="0">
        <v>0.90194869041442871</v>
      </c>
      <c r="H3377" s="0">
        <v>0.66924500465393066</v>
      </c>
      <c r="I3377" s="0">
        <v>-0.23270374536514282</v>
      </c>
      <c r="J3377" s="0">
        <v>0.21745248138904572</v>
      </c>
      <c r="K3377" s="0">
        <v>58.119049072265625</v>
      </c>
      <c r="L3377" s="0">
        <v>-1.1580629348754883</v>
      </c>
      <c r="M3377" s="0">
        <v>0</v>
      </c>
      <c r="N3377" s="0">
        <v>0</v>
      </c>
      <c r="O3377" s="0">
        <v>0.41550689935684204</v>
      </c>
      <c r="P3377" s="0">
        <v>0.44229838252067566</v>
      </c>
      <c r="Q3377" s="0">
        <v>-0.50830650329589844</v>
      </c>
      <c r="R3377" s="0">
        <v>-0.42930558323860168</v>
      </c>
      <c r="S3377" s="0">
        <v>-0.26466122269630432</v>
      </c>
      <c r="T3377" s="0">
        <v>-0.15062902867794037</v>
      </c>
      <c r="U3377" s="0">
        <v>-0.036596834659576416</v>
      </c>
      <c r="V3377" s="0">
        <v>0.12804754078388214</v>
      </c>
      <c r="W3377" s="0">
        <v>0.20704847574234009</v>
      </c>
      <c r="X3377" s="0">
        <v>0.037881843745708466</v>
      </c>
      <c r="Y3377" s="0">
        <v>0.028108289465308189</v>
      </c>
      <c r="Z3377" s="0">
        <v>-0.009773557074368</v>
      </c>
      <c r="AA3377" s="0">
        <v>0.0067410268820822239</v>
      </c>
      <c r="AB3377" s="0">
        <v>-0.015757502987980843</v>
      </c>
      <c r="AC3377" s="0">
        <v>-0.013308473862707615</v>
      </c>
      <c r="AD3377" s="0">
        <v>-0.008204498328268528</v>
      </c>
      <c r="AE3377" s="0">
        <v>-0.0046695000492036343</v>
      </c>
      <c r="AF3377" s="0">
        <v>-0.001134502119384706</v>
      </c>
      <c r="AG3377" s="0">
        <v>0.0039694732986390591</v>
      </c>
      <c r="AH3377" s="0">
        <v>0.0064185024239122868</v>
      </c>
    </row>
    <row r="3378" x14ac:dyDescent="0.4">
      <c r="A3378" s="10" t="str">
        <f>Data[[#This Row],[category]]&amp;Data[[#This Row],[subcategory]]&amp;Data[[#This Row],[date]]&amp;Data[[#This Row],[hour]]</f>
        <v>Rate class and sizeSmall Agricultural9/1/201723</v>
      </c>
      <c r="B3378" s="10" t="s">
        <v>143</v>
      </c>
      <c r="C3378" t="s">
        <v>125</v>
      </c>
      <c r="D3378" t="s">
        <v>112</v>
      </c>
      <c r="E3378" t="s">
        <v>75</v>
      </c>
      <c r="F3378" s="0">
        <v>42</v>
      </c>
      <c r="G3378" s="0">
        <v>0.58472007513046265</v>
      </c>
      <c r="H3378" s="0">
        <v>0.58821624517440796</v>
      </c>
      <c r="I3378" s="0">
        <v>0.0034961046185344458</v>
      </c>
      <c r="J3378" s="0">
        <v>0.19458451867103577</v>
      </c>
      <c r="K3378" s="0">
        <v>56.809524536132812</v>
      </c>
      <c r="L3378" s="0">
        <v>0.019432500004768372</v>
      </c>
      <c r="M3378" s="0">
        <v>0</v>
      </c>
      <c r="N3378" s="0">
        <v>0</v>
      </c>
      <c r="O3378" s="0">
        <v>0.41550689935684204</v>
      </c>
      <c r="P3378" s="0">
        <v>0.44229838252067566</v>
      </c>
      <c r="Q3378" s="0">
        <v>-0.35199278593063354</v>
      </c>
      <c r="R3378" s="0">
        <v>-0.28129982948303223</v>
      </c>
      <c r="S3378" s="0">
        <v>-0.13396996259689331</v>
      </c>
      <c r="T3378" s="0">
        <v>-0.031929738819599152</v>
      </c>
      <c r="U3378" s="0">
        <v>0.070110484957695007</v>
      </c>
      <c r="V3378" s="0">
        <v>0.21744035184383392</v>
      </c>
      <c r="W3378" s="0">
        <v>0.28813332319259644</v>
      </c>
      <c r="X3378" s="0">
        <v>0.024558244273066521</v>
      </c>
      <c r="Y3378" s="0">
        <v>0.024705082178115845</v>
      </c>
      <c r="Z3378" s="0">
        <v>0.00014683639165014029</v>
      </c>
      <c r="AA3378" s="0">
        <v>0.0060321199707686901</v>
      </c>
      <c r="AB3378" s="0">
        <v>-0.010911776684224606</v>
      </c>
      <c r="AC3378" s="0">
        <v>-0.0087202945724129677</v>
      </c>
      <c r="AD3378" s="0">
        <v>-0.0041530686430633068</v>
      </c>
      <c r="AE3378" s="0">
        <v>-0.00098982185591012239</v>
      </c>
      <c r="AF3378" s="0">
        <v>0.002173424931243062</v>
      </c>
      <c r="AG3378" s="0">
        <v>0.0067406510934233665</v>
      </c>
      <c r="AH3378" s="0">
        <v>0.0089321322739124298</v>
      </c>
    </row>
    <row r="3379" x14ac:dyDescent="0.4">
      <c r="A3379" s="10" t="str">
        <f>Data[[#This Row],[category]]&amp;Data[[#This Row],[subcategory]]&amp;Data[[#This Row],[date]]&amp;Data[[#This Row],[hour]]</f>
        <v>Rate class and sizeSmall Agricultural9/1/201724</v>
      </c>
      <c r="B3379" s="10" t="s">
        <v>143</v>
      </c>
      <c r="C3379" t="s">
        <v>125</v>
      </c>
      <c r="D3379" t="s">
        <v>112</v>
      </c>
      <c r="E3379" t="s">
        <v>76</v>
      </c>
      <c r="F3379" s="0">
        <v>42</v>
      </c>
      <c r="G3379" s="0">
        <v>0.67030823230743408</v>
      </c>
      <c r="H3379" s="0">
        <v>0.55266553163528442</v>
      </c>
      <c r="I3379" s="0">
        <v>-0.11764275282621384</v>
      </c>
      <c r="J3379" s="0">
        <v>0.19119569659233093</v>
      </c>
      <c r="K3379" s="0">
        <v>56.380950927734375</v>
      </c>
      <c r="L3379" s="0">
        <v>-0.65781265497207642</v>
      </c>
      <c r="M3379" s="0">
        <v>0</v>
      </c>
      <c r="N3379" s="0">
        <v>0</v>
      </c>
      <c r="O3379" s="0">
        <v>0.41550689935684204</v>
      </c>
      <c r="P3379" s="0">
        <v>0.44229838252067566</v>
      </c>
      <c r="Q3379" s="0">
        <v>-0.43841546773910522</v>
      </c>
      <c r="R3379" s="0">
        <v>-0.36895367503166199</v>
      </c>
      <c r="S3379" s="0">
        <v>-0.22418965399265289</v>
      </c>
      <c r="T3379" s="0">
        <v>-0.12392652779817581</v>
      </c>
      <c r="U3379" s="0">
        <v>-0.023663407191634178</v>
      </c>
      <c r="V3379" s="0">
        <v>0.12110061943531036</v>
      </c>
      <c r="W3379" s="0">
        <v>0.1905624121427536</v>
      </c>
      <c r="X3379" s="0">
        <v>0.028152946382761002</v>
      </c>
      <c r="Y3379" s="0">
        <v>0.023211950436234474</v>
      </c>
      <c r="Z3379" s="0">
        <v>-0.0049409954808652401</v>
      </c>
      <c r="AA3379" s="0">
        <v>0.0059270667843520641</v>
      </c>
      <c r="AB3379" s="0">
        <v>-0.013590879738330841</v>
      </c>
      <c r="AC3379" s="0">
        <v>-0.01143756415694952</v>
      </c>
      <c r="AD3379" s="0">
        <v>-0.0069498792290687561</v>
      </c>
      <c r="AE3379" s="0">
        <v>-0.003841722384095192</v>
      </c>
      <c r="AF3379" s="0">
        <v>-0.00073356553912162781</v>
      </c>
      <c r="AG3379" s="0">
        <v>0.0037541193887591362</v>
      </c>
      <c r="AH3379" s="0">
        <v>0.0059074349701404572</v>
      </c>
    </row>
    <row r="3380" x14ac:dyDescent="0.4">
      <c r="A3380" s="10" t="str">
        <f>Data[[#This Row],[category]]&amp;Data[[#This Row],[subcategory]]&amp;Data[[#This Row],[date]]&amp;Data[[#This Row],[hour]]</f>
        <v>Rate class and sizeSmall Agricultural9/1/2017Avg. 11 to 6 pm</v>
      </c>
      <c r="B3380" s="10" t="s">
        <v>143</v>
      </c>
      <c r="C3380" t="s">
        <v>125</v>
      </c>
      <c r="D3380" t="s">
        <v>112</v>
      </c>
      <c r="E3380" t="s">
        <v>77</v>
      </c>
      <c r="F3380" s="0">
        <v>42</v>
      </c>
      <c r="G3380" s="0">
        <v>0.58661568164825439</v>
      </c>
      <c r="H3380" s="0">
        <v>0.4650329053401947</v>
      </c>
      <c r="I3380" s="0">
        <v>-0.1215827465057373</v>
      </c>
      <c r="J3380" s="0">
        <v>0.3181745707988739</v>
      </c>
      <c r="K3380" s="0">
        <v>72.649658203125</v>
      </c>
      <c r="L3380" s="0">
        <v>-0.40791824460029602</v>
      </c>
      <c r="M3380" s="0">
        <v>0</v>
      </c>
      <c r="N3380" s="0">
        <v>0</v>
      </c>
      <c r="O3380" s="0"/>
      <c r="P3380" s="0"/>
      <c r="Q3380" s="0">
        <v>-0.59760725498199463</v>
      </c>
      <c r="R3380" s="0">
        <v>-0.4820137619972229</v>
      </c>
      <c r="S3380" s="0">
        <v>-0.24110753834247589</v>
      </c>
      <c r="T3380" s="0">
        <v>-0.074256628751754761</v>
      </c>
      <c r="U3380" s="0">
        <v>0.09259428083896637</v>
      </c>
      <c r="V3380" s="0">
        <v>0.33350050449371338</v>
      </c>
      <c r="W3380" s="0">
        <v>0.44909396767616272</v>
      </c>
      <c r="X3380" s="0">
        <v>0.02463785745203495</v>
      </c>
      <c r="Y3380" s="0">
        <v>0.019531382247805595</v>
      </c>
      <c r="Z3380" s="0">
        <v>-0.0051064752042293549</v>
      </c>
      <c r="AA3380" s="0">
        <v>0.009863412007689476</v>
      </c>
      <c r="AB3380" s="0">
        <v>-0.018525823950767517</v>
      </c>
      <c r="AC3380" s="0">
        <v>-0.014942426234483719</v>
      </c>
      <c r="AD3380" s="0">
        <v>-0.0074743339791893959</v>
      </c>
      <c r="AE3380" s="0">
        <v>-0.0023019555956125259</v>
      </c>
      <c r="AF3380" s="0">
        <v>0.002870422787964344</v>
      </c>
      <c r="AG3380" s="0">
        <v>0.010338515043258667</v>
      </c>
      <c r="AH3380" s="0">
        <v>0.01392191369086504</v>
      </c>
    </row>
    <row r="3381" x14ac:dyDescent="0.4">
      <c r="A3381" s="10" t="str">
        <f>Data[[#This Row],[category]]&amp;Data[[#This Row],[subcategory]]&amp;Data[[#This Row],[date]]&amp;Data[[#This Row],[hour]]</f>
        <v>Rate class and sizeSmall Agricultural9/1/2017Avg. 2 to 6pm</v>
      </c>
      <c r="B3381" s="10" t="s">
        <v>143</v>
      </c>
      <c r="C3381" t="s">
        <v>125</v>
      </c>
      <c r="D3381" t="s">
        <v>112</v>
      </c>
      <c r="E3381" t="s">
        <v>78</v>
      </c>
      <c r="F3381" s="0">
        <v>42</v>
      </c>
      <c r="G3381" s="0">
        <v>0.56225705146789551</v>
      </c>
      <c r="H3381" s="0">
        <v>0.48273628950119019</v>
      </c>
      <c r="I3381" s="0">
        <v>-0.079520672559738159</v>
      </c>
      <c r="J3381" s="0">
        <v>0.35982736945152283</v>
      </c>
      <c r="K3381" s="0">
        <v>71.416671752929687</v>
      </c>
      <c r="L3381" s="0">
        <v>-0.24804742634296417</v>
      </c>
      <c r="M3381" s="0">
        <v>0</v>
      </c>
      <c r="N3381" s="0">
        <v>0</v>
      </c>
      <c r="O3381" s="0"/>
      <c r="P3381" s="0"/>
      <c r="Q3381" s="0">
        <v>-0.63451522588729858</v>
      </c>
      <c r="R3381" s="0">
        <v>-0.50378918647766113</v>
      </c>
      <c r="S3381" s="0">
        <v>-0.231345534324646</v>
      </c>
      <c r="T3381" s="0">
        <v>-0.042651884257793427</v>
      </c>
      <c r="U3381" s="0">
        <v>0.14604176580905914</v>
      </c>
      <c r="V3381" s="0">
        <v>0.41848543286323547</v>
      </c>
      <c r="W3381" s="0">
        <v>0.54921144247055054</v>
      </c>
      <c r="X3381" s="0">
        <v>0.023614795878529549</v>
      </c>
      <c r="Y3381" s="0">
        <v>0.020274924114346504</v>
      </c>
      <c r="Z3381" s="0">
        <v>-0.003339868038892746</v>
      </c>
      <c r="AA3381" s="0">
        <v>0.011154648847877979</v>
      </c>
      <c r="AB3381" s="0">
        <v>-0.019669972360134125</v>
      </c>
      <c r="AC3381" s="0">
        <v>-0.015617466531693935</v>
      </c>
      <c r="AD3381" s="0">
        <v>-0.0071717118844389915</v>
      </c>
      <c r="AE3381" s="0">
        <v>-0.0013222084380686283</v>
      </c>
      <c r="AF3381" s="0">
        <v>0.0045272950083017349</v>
      </c>
      <c r="AG3381" s="0">
        <v>0.012973049655556679</v>
      </c>
      <c r="AH3381" s="0">
        <v>0.017025556415319443</v>
      </c>
    </row>
    <row r="3382" x14ac:dyDescent="0.4">
      <c r="A3382" s="10" t="str">
        <f>Data[[#This Row],[category]]&amp;Data[[#This Row],[subcategory]]&amp;Data[[#This Row],[date]]&amp;Data[[#This Row],[hour]]</f>
        <v>Rate class and sizeSmall Agricultural9/2/20171</v>
      </c>
      <c r="B3382" s="10" t="s">
        <v>143</v>
      </c>
      <c r="C3382" t="s">
        <v>125</v>
      </c>
      <c r="D3382" t="s">
        <v>113</v>
      </c>
      <c r="E3382" t="s">
        <v>41</v>
      </c>
      <c r="F3382" s="0">
        <v>42</v>
      </c>
      <c r="G3382" s="0">
        <v>0.64834654331207275</v>
      </c>
      <c r="H3382" s="0">
        <v>0.86568057537078857</v>
      </c>
      <c r="I3382" s="0">
        <v>0.21733398735523224</v>
      </c>
      <c r="J3382" s="0">
        <v>0.18013858795166016</v>
      </c>
      <c r="K3382" s="0">
        <v>54.976188659667969</v>
      </c>
      <c r="L3382" s="0">
        <v>1.2364022731781006</v>
      </c>
      <c r="M3382" s="0">
        <v>0</v>
      </c>
      <c r="N3382" s="0">
        <v>0</v>
      </c>
      <c r="O3382" s="0">
        <v>0.4627189040184021</v>
      </c>
      <c r="P3382" s="0">
        <v>0.66854840517044067</v>
      </c>
      <c r="Q3382" s="0">
        <v>-0.091151662170886993</v>
      </c>
      <c r="R3382" s="0">
        <v>-0.02570694126188755</v>
      </c>
      <c r="S3382" s="0">
        <v>0.11068517714738846</v>
      </c>
      <c r="T3382" s="0">
        <v>0.20514994859695435</v>
      </c>
      <c r="U3382" s="0">
        <v>0.29961472749710083</v>
      </c>
      <c r="V3382" s="0">
        <v>0.43600684404373169</v>
      </c>
      <c r="W3382" s="0">
        <v>0.50145155191421509</v>
      </c>
      <c r="X3382" s="0">
        <v>0.027230555191636086</v>
      </c>
      <c r="Y3382" s="0">
        <v>0.036358583718538284</v>
      </c>
      <c r="Z3382" s="0">
        <v>0.0091280275955796242</v>
      </c>
      <c r="AA3382" s="0">
        <v>0.0055842963047325611</v>
      </c>
      <c r="AB3382" s="0">
        <v>-0.0028257016092538834</v>
      </c>
      <c r="AC3382" s="0">
        <v>-0.00079691526480019093</v>
      </c>
      <c r="AD3382" s="0">
        <v>0.0034312405623495579</v>
      </c>
      <c r="AE3382" s="0">
        <v>0.0063596484251320362</v>
      </c>
      <c r="AF3382" s="0">
        <v>0.0092880558222532272</v>
      </c>
      <c r="AG3382" s="0">
        <v>0.01351621188223362</v>
      </c>
      <c r="AH3382" s="0">
        <v>0.015544998459517956</v>
      </c>
    </row>
    <row r="3383" x14ac:dyDescent="0.4">
      <c r="A3383" s="10" t="str">
        <f>Data[[#This Row],[category]]&amp;Data[[#This Row],[subcategory]]&amp;Data[[#This Row],[date]]&amp;Data[[#This Row],[hour]]</f>
        <v>Rate class and sizeSmall Agricultural9/2/20172</v>
      </c>
      <c r="B3383" s="10" t="s">
        <v>143</v>
      </c>
      <c r="C3383" t="s">
        <v>125</v>
      </c>
      <c r="D3383" t="s">
        <v>113</v>
      </c>
      <c r="E3383" t="s">
        <v>42</v>
      </c>
      <c r="F3383" s="0">
        <v>42</v>
      </c>
      <c r="G3383" s="0">
        <v>0.72610735893249512</v>
      </c>
      <c r="H3383" s="0">
        <v>0.89816969633102417</v>
      </c>
      <c r="I3383" s="0">
        <v>0.17206233739852905</v>
      </c>
      <c r="J3383" s="0">
        <v>0.21605962514877319</v>
      </c>
      <c r="K3383" s="0">
        <v>53.571430206298828</v>
      </c>
      <c r="L3383" s="0">
        <v>0.79286515712738037</v>
      </c>
      <c r="M3383" s="0">
        <v>0</v>
      </c>
      <c r="N3383" s="0">
        <v>0</v>
      </c>
      <c r="O3383" s="0">
        <v>0.4627189040184021</v>
      </c>
      <c r="P3383" s="0">
        <v>0.66854840517044067</v>
      </c>
      <c r="Q3383" s="0">
        <v>-0.17849284410476685</v>
      </c>
      <c r="R3383" s="0">
        <v>-0.099997945129871368</v>
      </c>
      <c r="S3383" s="0">
        <v>0.063591830432415009</v>
      </c>
      <c r="T3383" s="0">
        <v>0.17689360678195953</v>
      </c>
      <c r="U3383" s="0">
        <v>0.29019537568092346</v>
      </c>
      <c r="V3383" s="0">
        <v>0.45378515124320984</v>
      </c>
      <c r="W3383" s="0">
        <v>0.5322800874710083</v>
      </c>
      <c r="X3383" s="0">
        <v>0.030496507883071899</v>
      </c>
      <c r="Y3383" s="0">
        <v>0.037723127752542496</v>
      </c>
      <c r="Z3383" s="0">
        <v>0.0072266184724867344</v>
      </c>
      <c r="AA3383" s="0">
        <v>0.0066978484392166138</v>
      </c>
      <c r="AB3383" s="0">
        <v>-0.0055332784540951252</v>
      </c>
      <c r="AC3383" s="0">
        <v>-0.003099936293438077</v>
      </c>
      <c r="AD3383" s="0">
        <v>0.0019713465590029955</v>
      </c>
      <c r="AE3383" s="0">
        <v>0.0054837018251419067</v>
      </c>
      <c r="AF3383" s="0">
        <v>0.0089960573241114616</v>
      </c>
      <c r="AG3383" s="0">
        <v>0.014067339710891247</v>
      </c>
      <c r="AH3383" s="0">
        <v>0.016500681638717651</v>
      </c>
    </row>
    <row r="3384" x14ac:dyDescent="0.4">
      <c r="A3384" s="10" t="str">
        <f>Data[[#This Row],[category]]&amp;Data[[#This Row],[subcategory]]&amp;Data[[#This Row],[date]]&amp;Data[[#This Row],[hour]]</f>
        <v>Rate class and sizeSmall Agricultural9/2/20173</v>
      </c>
      <c r="B3384" s="10" t="s">
        <v>143</v>
      </c>
      <c r="C3384" t="s">
        <v>125</v>
      </c>
      <c r="D3384" t="s">
        <v>113</v>
      </c>
      <c r="E3384" t="s">
        <v>43</v>
      </c>
      <c r="F3384" s="0">
        <v>42</v>
      </c>
      <c r="G3384" s="0">
        <v>0.55241250991821289</v>
      </c>
      <c r="H3384" s="0">
        <v>0.86277121305465698</v>
      </c>
      <c r="I3384" s="0">
        <v>0.31035864353179932</v>
      </c>
      <c r="J3384" s="0">
        <v>0.20996116101741791</v>
      </c>
      <c r="K3384" s="0">
        <v>53.976188659667969</v>
      </c>
      <c r="L3384" s="0">
        <v>1.5005004405975342</v>
      </c>
      <c r="M3384" s="0">
        <v>0</v>
      </c>
      <c r="N3384" s="0">
        <v>0</v>
      </c>
      <c r="O3384" s="0">
        <v>0.4627189040184021</v>
      </c>
      <c r="P3384" s="0">
        <v>0.66854840517044067</v>
      </c>
      <c r="Q3384" s="0">
        <v>-0.054964408278465271</v>
      </c>
      <c r="R3384" s="0">
        <v>0.021314913406968117</v>
      </c>
      <c r="S3384" s="0">
        <v>0.18028722703456879</v>
      </c>
      <c r="T3384" s="0">
        <v>0.29039096832275391</v>
      </c>
      <c r="U3384" s="0">
        <v>0.40049469470977783</v>
      </c>
      <c r="V3384" s="0">
        <v>0.55946701765060425</v>
      </c>
      <c r="W3384" s="0">
        <v>0.63574635982513428</v>
      </c>
      <c r="X3384" s="0">
        <v>0.023201325908303261</v>
      </c>
      <c r="Y3384" s="0">
        <v>0.036236390471458435</v>
      </c>
      <c r="Z3384" s="0">
        <v>0.0130350636318326</v>
      </c>
      <c r="AA3384" s="0">
        <v>0.0065087960101664066</v>
      </c>
      <c r="AB3384" s="0">
        <v>-0.0017038964433595538</v>
      </c>
      <c r="AC3384" s="0">
        <v>0.0006607625400647521</v>
      </c>
      <c r="AD3384" s="0">
        <v>0.0055889044888317585</v>
      </c>
      <c r="AE3384" s="0">
        <v>0.0090021202340722084</v>
      </c>
      <c r="AF3384" s="0">
        <v>0.012415336444973946</v>
      </c>
      <c r="AG3384" s="0">
        <v>0.01734347827732563</v>
      </c>
      <c r="AH3384" s="0">
        <v>0.019708136096596718</v>
      </c>
    </row>
    <row r="3385" x14ac:dyDescent="0.4">
      <c r="A3385" s="10" t="str">
        <f>Data[[#This Row],[category]]&amp;Data[[#This Row],[subcategory]]&amp;Data[[#This Row],[date]]&amp;Data[[#This Row],[hour]]</f>
        <v>Rate class and sizeSmall Agricultural9/2/20174</v>
      </c>
      <c r="B3385" s="10" t="s">
        <v>143</v>
      </c>
      <c r="C3385" t="s">
        <v>125</v>
      </c>
      <c r="D3385" t="s">
        <v>113</v>
      </c>
      <c r="E3385" t="s">
        <v>44</v>
      </c>
      <c r="F3385" s="0">
        <v>42</v>
      </c>
      <c r="G3385" s="0">
        <v>0.65130513906478882</v>
      </c>
      <c r="H3385" s="0">
        <v>0.895588219165802</v>
      </c>
      <c r="I3385" s="0">
        <v>0.24428308010101318</v>
      </c>
      <c r="J3385" s="0">
        <v>0.24503432214260101</v>
      </c>
      <c r="K3385" s="0">
        <v>53.571430206298828</v>
      </c>
      <c r="L3385" s="0">
        <v>1.052495002746582</v>
      </c>
      <c r="M3385" s="0">
        <v>0</v>
      </c>
      <c r="N3385" s="0">
        <v>0</v>
      </c>
      <c r="O3385" s="0">
        <v>0.4627189040184021</v>
      </c>
      <c r="P3385" s="0">
        <v>0.66854840517044067</v>
      </c>
      <c r="Q3385" s="0">
        <v>-0.15994791686534882</v>
      </c>
      <c r="R3385" s="0">
        <v>-0.070926442742347717</v>
      </c>
      <c r="S3385" s="0">
        <v>0.11460155248641968</v>
      </c>
      <c r="T3385" s="0">
        <v>0.24309767782688141</v>
      </c>
      <c r="U3385" s="0">
        <v>0.37159380316734314</v>
      </c>
      <c r="V3385" s="0">
        <v>0.55712181329727173</v>
      </c>
      <c r="W3385" s="0">
        <v>0.64614325761795044</v>
      </c>
      <c r="X3385" s="0">
        <v>0.027354815974831581</v>
      </c>
      <c r="Y3385" s="0">
        <v>0.03761470690369606</v>
      </c>
      <c r="Z3385" s="0">
        <v>0.01025988906621933</v>
      </c>
      <c r="AA3385" s="0">
        <v>0.0075960638932883739</v>
      </c>
      <c r="AB3385" s="0">
        <v>-0.0049583851359784603</v>
      </c>
      <c r="AC3385" s="0">
        <v>-0.0021987194195389748</v>
      </c>
      <c r="AD3385" s="0">
        <v>0.003552648238837719</v>
      </c>
      <c r="AE3385" s="0">
        <v>0.0075360280461609364</v>
      </c>
      <c r="AF3385" s="0">
        <v>0.011519407853484154</v>
      </c>
      <c r="AG3385" s="0">
        <v>0.017270775511860847</v>
      </c>
      <c r="AH3385" s="0">
        <v>0.020030440762639046</v>
      </c>
    </row>
    <row r="3386" x14ac:dyDescent="0.4">
      <c r="A3386" s="10" t="str">
        <f>Data[[#This Row],[category]]&amp;Data[[#This Row],[subcategory]]&amp;Data[[#This Row],[date]]&amp;Data[[#This Row],[hour]]</f>
        <v>Rate class and sizeSmall Agricultural9/2/20175</v>
      </c>
      <c r="B3386" s="10" t="s">
        <v>143</v>
      </c>
      <c r="C3386" t="s">
        <v>125</v>
      </c>
      <c r="D3386" t="s">
        <v>113</v>
      </c>
      <c r="E3386" t="s">
        <v>45</v>
      </c>
      <c r="F3386" s="0">
        <v>42</v>
      </c>
      <c r="G3386" s="0">
        <v>0.80365288257598877</v>
      </c>
      <c r="H3386" s="0">
        <v>0.86861598491668701</v>
      </c>
      <c r="I3386" s="0">
        <v>0.064963079988956451</v>
      </c>
      <c r="J3386" s="0">
        <v>0.28219762444496155</v>
      </c>
      <c r="K3386" s="0">
        <v>53</v>
      </c>
      <c r="L3386" s="0">
        <v>0.25089463591575623</v>
      </c>
      <c r="M3386" s="0">
        <v>0</v>
      </c>
      <c r="N3386" s="0">
        <v>0</v>
      </c>
      <c r="O3386" s="0">
        <v>0.4627189040184021</v>
      </c>
      <c r="P3386" s="0">
        <v>0.66854840517044067</v>
      </c>
      <c r="Q3386" s="0">
        <v>-0.42799684405326843</v>
      </c>
      <c r="R3386" s="0">
        <v>-0.32547387480735779</v>
      </c>
      <c r="S3386" s="0">
        <v>-0.11180765181779861</v>
      </c>
      <c r="T3386" s="0">
        <v>0.036176927387714386</v>
      </c>
      <c r="U3386" s="0">
        <v>0.18416149914264679</v>
      </c>
      <c r="V3386" s="0">
        <v>0.39782774448394775</v>
      </c>
      <c r="W3386" s="0">
        <v>0.5003507137298584</v>
      </c>
      <c r="X3386" s="0">
        <v>0.033753421157598495</v>
      </c>
      <c r="Y3386" s="0">
        <v>0.036481872200965881</v>
      </c>
      <c r="Z3386" s="0">
        <v>0.0027284494135528803</v>
      </c>
      <c r="AA3386" s="0">
        <v>0.0087481262162327766</v>
      </c>
      <c r="AB3386" s="0">
        <v>-0.013267902657389641</v>
      </c>
      <c r="AC3386" s="0">
        <v>-0.010089689865708351</v>
      </c>
      <c r="AD3386" s="0">
        <v>-0.0034660371020436287</v>
      </c>
      <c r="AE3386" s="0">
        <v>0.0011214847909286618</v>
      </c>
      <c r="AF3386" s="0">
        <v>0.0057090064510703087</v>
      </c>
      <c r="AG3386" s="0">
        <v>0.012332659214735031</v>
      </c>
      <c r="AH3386" s="0">
        <v>0.015510872006416321</v>
      </c>
    </row>
    <row r="3387" x14ac:dyDescent="0.4">
      <c r="A3387" s="10" t="str">
        <f>Data[[#This Row],[category]]&amp;Data[[#This Row],[subcategory]]&amp;Data[[#This Row],[date]]&amp;Data[[#This Row],[hour]]</f>
        <v>Rate class and sizeSmall Agricultural9/2/20176</v>
      </c>
      <c r="B3387" s="10" t="s">
        <v>143</v>
      </c>
      <c r="C3387" t="s">
        <v>125</v>
      </c>
      <c r="D3387" t="s">
        <v>113</v>
      </c>
      <c r="E3387" t="s">
        <v>46</v>
      </c>
      <c r="F3387" s="0">
        <v>42</v>
      </c>
      <c r="G3387" s="0">
        <v>0.88150948286056519</v>
      </c>
      <c r="H3387" s="0">
        <v>0.99556213617324829</v>
      </c>
      <c r="I3387" s="0">
        <v>0.11405264586210251</v>
      </c>
      <c r="J3387" s="0">
        <v>0.2602476179599762</v>
      </c>
      <c r="K3387" s="0">
        <v>53.357143402099609</v>
      </c>
      <c r="L3387" s="0">
        <v>0.45188844203948975</v>
      </c>
      <c r="M3387" s="0">
        <v>0</v>
      </c>
      <c r="N3387" s="0">
        <v>0</v>
      </c>
      <c r="O3387" s="0">
        <v>0.4627189040184021</v>
      </c>
      <c r="P3387" s="0">
        <v>0.66854840517044067</v>
      </c>
      <c r="Q3387" s="0">
        <v>-0.31298243999481201</v>
      </c>
      <c r="R3387" s="0">
        <v>-0.21843396127223969</v>
      </c>
      <c r="S3387" s="0">
        <v>-0.021387197077274323</v>
      </c>
      <c r="T3387" s="0">
        <v>0.11508678644895554</v>
      </c>
      <c r="U3387" s="0">
        <v>0.25156077742576599</v>
      </c>
      <c r="V3387" s="0">
        <v>0.44860753417015076</v>
      </c>
      <c r="W3387" s="0">
        <v>0.54315602779388428</v>
      </c>
      <c r="X3387" s="0">
        <v>0.037023399025201797</v>
      </c>
      <c r="Y3387" s="0">
        <v>0.04181361198425293</v>
      </c>
      <c r="Z3387" s="0">
        <v>0.004790211096405983</v>
      </c>
      <c r="AA3387" s="0">
        <v>0.0080676758661866188</v>
      </c>
      <c r="AB3387" s="0">
        <v>-0.0097024552524089813</v>
      </c>
      <c r="AC3387" s="0">
        <v>-0.006771452259272337</v>
      </c>
      <c r="AD3387" s="0">
        <v>-0.00066300283651798964</v>
      </c>
      <c r="AE3387" s="0">
        <v>0.0035676904954016209</v>
      </c>
      <c r="AF3387" s="0">
        <v>0.0077983839437365532</v>
      </c>
      <c r="AG3387" s="0">
        <v>0.013906832784414291</v>
      </c>
      <c r="AH3387" s="0">
        <v>0.016837837174534798</v>
      </c>
    </row>
    <row r="3388" x14ac:dyDescent="0.4">
      <c r="A3388" s="10" t="str">
        <f>Data[[#This Row],[category]]&amp;Data[[#This Row],[subcategory]]&amp;Data[[#This Row],[date]]&amp;Data[[#This Row],[hour]]</f>
        <v>Rate class and sizeSmall Agricultural9/2/20177</v>
      </c>
      <c r="B3388" s="10" t="s">
        <v>143</v>
      </c>
      <c r="C3388" t="s">
        <v>125</v>
      </c>
      <c r="D3388" t="s">
        <v>113</v>
      </c>
      <c r="E3388" t="s">
        <v>60</v>
      </c>
      <c r="F3388" s="0">
        <v>42</v>
      </c>
      <c r="G3388" s="0">
        <v>0.65109765529632568</v>
      </c>
      <c r="H3388" s="0">
        <v>0.99365741014480591</v>
      </c>
      <c r="I3388" s="0">
        <v>0.34255966544151306</v>
      </c>
      <c r="J3388" s="0">
        <v>0.2854979932308197</v>
      </c>
      <c r="K3388" s="0">
        <v>54.5</v>
      </c>
      <c r="L3388" s="0">
        <v>1.1877586841583252</v>
      </c>
      <c r="M3388" s="0">
        <v>0</v>
      </c>
      <c r="N3388" s="0">
        <v>0</v>
      </c>
      <c r="O3388" s="0">
        <v>0.4627189040184021</v>
      </c>
      <c r="P3388" s="0">
        <v>0.66854840517044067</v>
      </c>
      <c r="Q3388" s="0">
        <v>-0.23074506223201752</v>
      </c>
      <c r="R3388" s="0">
        <v>-0.12702305614948273</v>
      </c>
      <c r="S3388" s="0">
        <v>0.089142046868801117</v>
      </c>
      <c r="T3388" s="0">
        <v>0.23885734379291534</v>
      </c>
      <c r="U3388" s="0">
        <v>0.38857263326644897</v>
      </c>
      <c r="V3388" s="0">
        <v>0.60473775863647461</v>
      </c>
      <c r="W3388" s="0">
        <v>0.70845973491668701</v>
      </c>
      <c r="X3388" s="0">
        <v>0.027346102520823479</v>
      </c>
      <c r="Y3388" s="0">
        <v>0.04173361137509346</v>
      </c>
      <c r="Z3388" s="0">
        <v>0.014387506060302258</v>
      </c>
      <c r="AA3388" s="0">
        <v>0.0088504375889897346</v>
      </c>
      <c r="AB3388" s="0">
        <v>-0.0071530970744788647</v>
      </c>
      <c r="AC3388" s="0">
        <v>-0.0039377147331833839</v>
      </c>
      <c r="AD3388" s="0">
        <v>0.0027634033467620611</v>
      </c>
      <c r="AE3388" s="0">
        <v>0.0074045774526894093</v>
      </c>
      <c r="AF3388" s="0">
        <v>0.012045751325786114</v>
      </c>
      <c r="AG3388" s="0">
        <v>0.018746869638562202</v>
      </c>
      <c r="AH3388" s="0">
        <v>0.021962251514196396</v>
      </c>
    </row>
    <row r="3389" x14ac:dyDescent="0.4">
      <c r="A3389" s="10" t="str">
        <f>Data[[#This Row],[category]]&amp;Data[[#This Row],[subcategory]]&amp;Data[[#This Row],[date]]&amp;Data[[#This Row],[hour]]</f>
        <v>Rate class and sizeSmall Agricultural9/2/20178</v>
      </c>
      <c r="B3389" s="10" t="s">
        <v>143</v>
      </c>
      <c r="C3389" t="s">
        <v>125</v>
      </c>
      <c r="D3389" t="s">
        <v>113</v>
      </c>
      <c r="E3389" t="s">
        <v>61</v>
      </c>
      <c r="F3389" s="0">
        <v>42</v>
      </c>
      <c r="G3389" s="0">
        <v>0.66060549020767212</v>
      </c>
      <c r="H3389" s="0">
        <v>1.0767481327056885</v>
      </c>
      <c r="I3389" s="0">
        <v>0.41614267230033875</v>
      </c>
      <c r="J3389" s="0">
        <v>0.22486698627471924</v>
      </c>
      <c r="K3389" s="0">
        <v>57.642860412597656</v>
      </c>
      <c r="L3389" s="0">
        <v>1.8261685371398926</v>
      </c>
      <c r="M3389" s="0">
        <v>0</v>
      </c>
      <c r="N3389" s="0">
        <v>0</v>
      </c>
      <c r="O3389" s="0">
        <v>0.4627189040184021</v>
      </c>
      <c r="P3389" s="0">
        <v>0.66854840517044067</v>
      </c>
      <c r="Q3389" s="0">
        <v>-0.047016941010951996</v>
      </c>
      <c r="R3389" s="0">
        <v>0.034677699208259583</v>
      </c>
      <c r="S3389" s="0">
        <v>0.20493596792221069</v>
      </c>
      <c r="T3389" s="0">
        <v>0.32285633683204651</v>
      </c>
      <c r="U3389" s="0">
        <v>0.44077670574188232</v>
      </c>
      <c r="V3389" s="0">
        <v>0.61103498935699463</v>
      </c>
      <c r="W3389" s="0">
        <v>0.69272959232330322</v>
      </c>
      <c r="X3389" s="0">
        <v>0.027745431289076805</v>
      </c>
      <c r="Y3389" s="0">
        <v>0.045223422348499298</v>
      </c>
      <c r="Z3389" s="0">
        <v>0.017477992922067642</v>
      </c>
      <c r="AA3389" s="0">
        <v>0.0069708763621747494</v>
      </c>
      <c r="AB3389" s="0">
        <v>-0.0014575247187167406</v>
      </c>
      <c r="AC3389" s="0">
        <v>0.0010750090004876256</v>
      </c>
      <c r="AD3389" s="0">
        <v>0.0063530155457556248</v>
      </c>
      <c r="AE3389" s="0">
        <v>0.010008546523749828</v>
      </c>
      <c r="AF3389" s="0">
        <v>0.013664077967405319</v>
      </c>
      <c r="AG3389" s="0">
        <v>0.018942084163427353</v>
      </c>
      <c r="AH3389" s="0">
        <v>0.021474618464708328</v>
      </c>
    </row>
    <row r="3390" x14ac:dyDescent="0.4">
      <c r="A3390" s="10" t="str">
        <f>Data[[#This Row],[category]]&amp;Data[[#This Row],[subcategory]]&amp;Data[[#This Row],[date]]&amp;Data[[#This Row],[hour]]</f>
        <v>Rate class and sizeSmall Agricultural9/2/20179</v>
      </c>
      <c r="B3390" s="10" t="s">
        <v>143</v>
      </c>
      <c r="C3390" t="s">
        <v>125</v>
      </c>
      <c r="D3390" t="s">
        <v>113</v>
      </c>
      <c r="E3390" t="s">
        <v>62</v>
      </c>
      <c r="F3390" s="0">
        <v>42</v>
      </c>
      <c r="G3390" s="0">
        <v>0.69844698905944824</v>
      </c>
      <c r="H3390" s="0">
        <v>0.83208364248275757</v>
      </c>
      <c r="I3390" s="0">
        <v>0.13363666832447052</v>
      </c>
      <c r="J3390" s="0">
        <v>0.11948888748884201</v>
      </c>
      <c r="K3390" s="0">
        <v>62.428569793701172</v>
      </c>
      <c r="L3390" s="0">
        <v>1.1250952482223511</v>
      </c>
      <c r="M3390" s="0">
        <v>1</v>
      </c>
      <c r="N3390" s="0">
        <v>0</v>
      </c>
      <c r="O3390" s="0">
        <v>0.4627189040184021</v>
      </c>
      <c r="P3390" s="0">
        <v>0.66854840517044067</v>
      </c>
      <c r="Q3390" s="0">
        <v>0.010075237601995468</v>
      </c>
      <c r="R3390" s="0">
        <v>0.053485795855522156</v>
      </c>
      <c r="S3390" s="0">
        <v>0.14395692944526672</v>
      </c>
      <c r="T3390" s="0">
        <v>0.20661696791648865</v>
      </c>
      <c r="U3390" s="0">
        <v>0.26927700638771057</v>
      </c>
      <c r="V3390" s="0">
        <v>0.35974812507629395</v>
      </c>
      <c r="W3390" s="0">
        <v>0.40315869450569153</v>
      </c>
      <c r="X3390" s="0">
        <v>0.029334772378206253</v>
      </c>
      <c r="Y3390" s="0">
        <v>0.034947510808706284</v>
      </c>
      <c r="Z3390" s="0">
        <v>0.0056127398274838924</v>
      </c>
      <c r="AA3390" s="0">
        <v>0.0037041555624455214</v>
      </c>
      <c r="AB3390" s="0">
        <v>0.00031233212212100625</v>
      </c>
      <c r="AC3390" s="0">
        <v>0.001658059423789382</v>
      </c>
      <c r="AD3390" s="0">
        <v>0.0044626649469137192</v>
      </c>
      <c r="AE3390" s="0">
        <v>0.0064051258377730846</v>
      </c>
      <c r="AF3390" s="0">
        <v>0.0083475867286324501</v>
      </c>
      <c r="AG3390" s="0">
        <v>0.011152192018926144</v>
      </c>
      <c r="AH3390" s="0">
        <v>0.012497919611632824</v>
      </c>
    </row>
    <row r="3391" x14ac:dyDescent="0.4">
      <c r="A3391" s="10" t="str">
        <f>Data[[#This Row],[category]]&amp;Data[[#This Row],[subcategory]]&amp;Data[[#This Row],[date]]&amp;Data[[#This Row],[hour]]</f>
        <v>Rate class and sizeSmall Agricultural9/2/201710</v>
      </c>
      <c r="B3391" s="10" t="s">
        <v>143</v>
      </c>
      <c r="C3391" t="s">
        <v>125</v>
      </c>
      <c r="D3391" t="s">
        <v>113</v>
      </c>
      <c r="E3391" t="s">
        <v>63</v>
      </c>
      <c r="F3391" s="0">
        <v>42</v>
      </c>
      <c r="G3391" s="0">
        <v>0.5405305027961731</v>
      </c>
      <c r="H3391" s="0">
        <v>0.70244592428207397</v>
      </c>
      <c r="I3391" s="0">
        <v>0.1619153767824173</v>
      </c>
      <c r="J3391" s="0">
        <v>0.078857764601707458</v>
      </c>
      <c r="K3391" s="0">
        <v>66.166664123535156</v>
      </c>
      <c r="L3391" s="0">
        <v>2.0133092403411865</v>
      </c>
      <c r="M3391" s="0">
        <v>1</v>
      </c>
      <c r="N3391" s="0">
        <v>1</v>
      </c>
      <c r="O3391" s="0">
        <v>0.4627189040184021</v>
      </c>
      <c r="P3391" s="0">
        <v>0.66854840517044067</v>
      </c>
      <c r="Q3391" s="0">
        <v>0.024978922680020332</v>
      </c>
      <c r="R3391" s="0">
        <v>0.053628113120794296</v>
      </c>
      <c r="S3391" s="0">
        <v>0.11333534866571426</v>
      </c>
      <c r="T3391" s="0">
        <v>0.15468840301036835</v>
      </c>
      <c r="U3391" s="0">
        <v>0.19604144990444183</v>
      </c>
      <c r="V3391" s="0">
        <v>0.2557486891746521</v>
      </c>
      <c r="W3391" s="0">
        <v>0.28439787030220032</v>
      </c>
      <c r="X3391" s="0">
        <v>0.022702280431985855</v>
      </c>
      <c r="Y3391" s="0">
        <v>0.029502728953957558</v>
      </c>
      <c r="Z3391" s="0">
        <v>0.0068004457280039787</v>
      </c>
      <c r="AA3391" s="0">
        <v>0.002444590674713254</v>
      </c>
      <c r="AB3391" s="0">
        <v>0.00077434652484953403</v>
      </c>
      <c r="AC3391" s="0">
        <v>0.0016624713316559792</v>
      </c>
      <c r="AD3391" s="0">
        <v>0.0035133957862854004</v>
      </c>
      <c r="AE3391" s="0">
        <v>0.0047953403554856777</v>
      </c>
      <c r="AF3391" s="0">
        <v>0.006077284924685955</v>
      </c>
      <c r="AG3391" s="0">
        <v>0.0079282093793153763</v>
      </c>
      <c r="AH3391" s="0">
        <v>0.0088163344189524651</v>
      </c>
    </row>
    <row r="3392" x14ac:dyDescent="0.4">
      <c r="A3392" s="10" t="str">
        <f>Data[[#This Row],[category]]&amp;Data[[#This Row],[subcategory]]&amp;Data[[#This Row],[date]]&amp;Data[[#This Row],[hour]]</f>
        <v>Rate class and sizeSmall Agricultural9/2/201711</v>
      </c>
      <c r="B3392" s="10" t="s">
        <v>143</v>
      </c>
      <c r="C3392" t="s">
        <v>125</v>
      </c>
      <c r="D3392" t="s">
        <v>113</v>
      </c>
      <c r="E3392" t="s">
        <v>64</v>
      </c>
      <c r="F3392" s="0">
        <v>42</v>
      </c>
      <c r="G3392" s="0">
        <v>0.5227627158164978</v>
      </c>
      <c r="H3392" s="0">
        <v>0.36084732413291931</v>
      </c>
      <c r="I3392" s="0">
        <v>-0.16191540658473969</v>
      </c>
      <c r="J3392" s="0">
        <v>0.078857772052288055</v>
      </c>
      <c r="K3392" s="0">
        <v>69.666664123535156</v>
      </c>
      <c r="L3392" s="0">
        <v>-2.0133094787597656</v>
      </c>
      <c r="M3392" s="0">
        <v>1</v>
      </c>
      <c r="N3392" s="0">
        <v>1</v>
      </c>
      <c r="O3392" s="0">
        <v>0.4627189040184021</v>
      </c>
      <c r="P3392" s="0">
        <v>0.66854840517044067</v>
      </c>
      <c r="Q3392" s="0">
        <v>-0.28439792990684509</v>
      </c>
      <c r="R3392" s="0">
        <v>-0.25574874877929688</v>
      </c>
      <c r="S3392" s="0">
        <v>-0.19604149460792542</v>
      </c>
      <c r="T3392" s="0">
        <v>-0.15468843281269073</v>
      </c>
      <c r="U3392" s="0">
        <v>-0.11333537846803665</v>
      </c>
      <c r="V3392" s="0">
        <v>-0.053628131747245789</v>
      </c>
      <c r="W3392" s="0">
        <v>-0.024978941306471825</v>
      </c>
      <c r="X3392" s="0">
        <v>0.021956034004688263</v>
      </c>
      <c r="Y3392" s="0">
        <v>0.015155588276684284</v>
      </c>
      <c r="Z3392" s="0">
        <v>-0.0068004471249878407</v>
      </c>
      <c r="AA3392" s="0">
        <v>0.0024445909075438976</v>
      </c>
      <c r="AB3392" s="0">
        <v>-0.0088163353502750397</v>
      </c>
      <c r="AC3392" s="0">
        <v>-0.0079282103106379509</v>
      </c>
      <c r="AD3392" s="0">
        <v>-0.0060772858560085297</v>
      </c>
      <c r="AE3392" s="0">
        <v>-0.0047953412868082523</v>
      </c>
      <c r="AF3392" s="0">
        <v>-0.0035133964847773314</v>
      </c>
      <c r="AG3392" s="0">
        <v>-0.0016624720301479101</v>
      </c>
      <c r="AH3392" s="0">
        <v>-0.00077434704871848226</v>
      </c>
    </row>
    <row r="3393" x14ac:dyDescent="0.4">
      <c r="A3393" s="10" t="str">
        <f>Data[[#This Row],[category]]&amp;Data[[#This Row],[subcategory]]&amp;Data[[#This Row],[date]]&amp;Data[[#This Row],[hour]]</f>
        <v>Rate class and sizeSmall Agricultural9/2/201712</v>
      </c>
      <c r="B3393" s="10" t="s">
        <v>143</v>
      </c>
      <c r="C3393" t="s">
        <v>125</v>
      </c>
      <c r="D3393" t="s">
        <v>113</v>
      </c>
      <c r="E3393" t="s">
        <v>65</v>
      </c>
      <c r="F3393" s="0">
        <v>42</v>
      </c>
      <c r="G3393" s="0">
        <v>0.38495835661888123</v>
      </c>
      <c r="H3393" s="0">
        <v>0.27190479636192322</v>
      </c>
      <c r="I3393" s="0">
        <v>-0.11305361241102219</v>
      </c>
      <c r="J3393" s="0">
        <v>0.14461413025856018</v>
      </c>
      <c r="K3393" s="0">
        <v>71.904762268066406</v>
      </c>
      <c r="L3393" s="0">
        <v>-0.93011415004730225</v>
      </c>
      <c r="M3393" s="0">
        <v>0</v>
      </c>
      <c r="N3393" s="0">
        <v>0</v>
      </c>
      <c r="O3393" s="0">
        <v>0.4627189040184021</v>
      </c>
      <c r="P3393" s="0">
        <v>0.66854840517044067</v>
      </c>
      <c r="Q3393" s="0">
        <v>-0.27611267566680908</v>
      </c>
      <c r="R3393" s="0">
        <v>-0.22357405722141266</v>
      </c>
      <c r="S3393" s="0">
        <v>-0.1140793189406395</v>
      </c>
      <c r="T3393" s="0">
        <v>-0.038243591785430908</v>
      </c>
      <c r="U3393" s="0">
        <v>0.037592131644487381</v>
      </c>
      <c r="V3393" s="0">
        <v>0.14708687365055084</v>
      </c>
      <c r="W3393" s="0">
        <v>0.19962549209594727</v>
      </c>
      <c r="X3393" s="0">
        <v>0.016168251633644104</v>
      </c>
      <c r="Y3393" s="0">
        <v>0.011420001275837421</v>
      </c>
      <c r="Z3393" s="0">
        <v>-0.0047482517547905445</v>
      </c>
      <c r="AA3393" s="0">
        <v>0.0044830380938947201</v>
      </c>
      <c r="AB3393" s="0">
        <v>-0.0085594924166798592</v>
      </c>
      <c r="AC3393" s="0">
        <v>-0.0069307959638535976</v>
      </c>
      <c r="AD3393" s="0">
        <v>-0.0035364588256925344</v>
      </c>
      <c r="AE3393" s="0">
        <v>-0.0011855514021590352</v>
      </c>
      <c r="AF3393" s="0">
        <v>0.001165356021374464</v>
      </c>
      <c r="AG3393" s="0">
        <v>0.0045596929267048836</v>
      </c>
      <c r="AH3393" s="0">
        <v>0.0061883898451924324</v>
      </c>
    </row>
    <row r="3394" x14ac:dyDescent="0.4">
      <c r="A3394" s="10" t="str">
        <f>Data[[#This Row],[category]]&amp;Data[[#This Row],[subcategory]]&amp;Data[[#This Row],[date]]&amp;Data[[#This Row],[hour]]</f>
        <v>Rate class and sizeSmall Agricultural9/2/201713</v>
      </c>
      <c r="B3394" s="10" t="s">
        <v>143</v>
      </c>
      <c r="C3394" t="s">
        <v>125</v>
      </c>
      <c r="D3394" t="s">
        <v>113</v>
      </c>
      <c r="E3394" t="s">
        <v>66</v>
      </c>
      <c r="F3394" s="0">
        <v>42</v>
      </c>
      <c r="G3394" s="0">
        <v>0.44814127683639526</v>
      </c>
      <c r="H3394" s="0">
        <v>0.24854090809822083</v>
      </c>
      <c r="I3394" s="0">
        <v>-0.19960041344165802</v>
      </c>
      <c r="J3394" s="0">
        <v>0.15886281430721283</v>
      </c>
      <c r="K3394" s="0">
        <v>72.880950927734375</v>
      </c>
      <c r="L3394" s="0">
        <v>-1.4215528964996338</v>
      </c>
      <c r="M3394" s="0">
        <v>0</v>
      </c>
      <c r="N3394" s="0">
        <v>0</v>
      </c>
      <c r="O3394" s="0">
        <v>0.4627189040184021</v>
      </c>
      <c r="P3394" s="0">
        <v>0.66854840517044067</v>
      </c>
      <c r="Q3394" s="0">
        <v>-0.33190104365348816</v>
      </c>
      <c r="R3394" s="0">
        <v>-0.27418586611747742</v>
      </c>
      <c r="S3394" s="0">
        <v>-0.15390272438526154</v>
      </c>
      <c r="T3394" s="0">
        <v>-0.07059498131275177</v>
      </c>
      <c r="U3394" s="0">
        <v>0.012712759897112846</v>
      </c>
      <c r="V3394" s="0">
        <v>0.13299590349197388</v>
      </c>
      <c r="W3394" s="0">
        <v>0.19071109592914581</v>
      </c>
      <c r="X3394" s="0">
        <v>0.01882193423807621</v>
      </c>
      <c r="Y3394" s="0">
        <v>0.010438717901706696</v>
      </c>
      <c r="Z3394" s="0">
        <v>-0.0083832172676920891</v>
      </c>
      <c r="AA3394" s="0">
        <v>0.0049247471615672112</v>
      </c>
      <c r="AB3394" s="0">
        <v>-0.010288932360708714</v>
      </c>
      <c r="AC3394" s="0">
        <v>-0.0084997620433568954</v>
      </c>
      <c r="AD3394" s="0">
        <v>-0.0047709844075143337</v>
      </c>
      <c r="AE3394" s="0">
        <v>-0.0021884443704038858</v>
      </c>
      <c r="AF3394" s="0">
        <v>0.00039409557939507067</v>
      </c>
      <c r="AG3394" s="0">
        <v>0.0041228728368878365</v>
      </c>
      <c r="AH3394" s="0">
        <v>0.0059120440855622292</v>
      </c>
    </row>
    <row r="3395" x14ac:dyDescent="0.4">
      <c r="A3395" s="10" t="str">
        <f>Data[[#This Row],[category]]&amp;Data[[#This Row],[subcategory]]&amp;Data[[#This Row],[date]]&amp;Data[[#This Row],[hour]]</f>
        <v>Rate class and sizeSmall Agricultural9/2/201714</v>
      </c>
      <c r="B3395" s="10" t="s">
        <v>143</v>
      </c>
      <c r="C3395" t="s">
        <v>125</v>
      </c>
      <c r="D3395" t="s">
        <v>113</v>
      </c>
      <c r="E3395" t="s">
        <v>67</v>
      </c>
      <c r="F3395" s="0">
        <v>42</v>
      </c>
      <c r="G3395" s="0">
        <v>0.40550628304481506</v>
      </c>
      <c r="H3395" s="0">
        <v>0.25669217109680176</v>
      </c>
      <c r="I3395" s="0">
        <v>-0.14881414175033569</v>
      </c>
      <c r="J3395" s="0">
        <v>0.15957653522491455</v>
      </c>
      <c r="K3395" s="0">
        <v>72.76190185546875</v>
      </c>
      <c r="L3395" s="0">
        <v>-1.0519336462020874</v>
      </c>
      <c r="M3395" s="0">
        <v>0</v>
      </c>
      <c r="N3395" s="0">
        <v>0</v>
      </c>
      <c r="O3395" s="0">
        <v>0.4627189040184021</v>
      </c>
      <c r="P3395" s="0">
        <v>0.66854840517044067</v>
      </c>
      <c r="Q3395" s="0">
        <v>-0.36688262224197388</v>
      </c>
      <c r="R3395" s="0">
        <v>-0.30890816450119019</v>
      </c>
      <c r="S3395" s="0">
        <v>-0.18808461725711823</v>
      </c>
      <c r="T3395" s="0">
        <v>-0.10440259426832199</v>
      </c>
      <c r="U3395" s="0">
        <v>-0.020720576867461205</v>
      </c>
      <c r="V3395" s="0">
        <v>0.10010296106338501</v>
      </c>
      <c r="W3395" s="0">
        <v>0.15807744860649109</v>
      </c>
      <c r="X3395" s="0">
        <v>0.017031263560056686</v>
      </c>
      <c r="Y3395" s="0">
        <v>0.010781071148812771</v>
      </c>
      <c r="Z3395" s="0">
        <v>-0.0062501938082277775</v>
      </c>
      <c r="AA3395" s="0">
        <v>0.0049468725919723511</v>
      </c>
      <c r="AB3395" s="0">
        <v>-0.011373361572623253</v>
      </c>
      <c r="AC3395" s="0">
        <v>-0.0095761530101299286</v>
      </c>
      <c r="AD3395" s="0">
        <v>-0.0058306232094764709</v>
      </c>
      <c r="AE3395" s="0">
        <v>-0.0032364805229008198</v>
      </c>
      <c r="AF3395" s="0">
        <v>-0.00064233801094815135</v>
      </c>
      <c r="AG3395" s="0">
        <v>0.0031031917314976454</v>
      </c>
      <c r="AH3395" s="0">
        <v>0.0049004009924829006</v>
      </c>
    </row>
    <row r="3396" x14ac:dyDescent="0.4">
      <c r="A3396" s="10" t="str">
        <f>Data[[#This Row],[category]]&amp;Data[[#This Row],[subcategory]]&amp;Data[[#This Row],[date]]&amp;Data[[#This Row],[hour]]</f>
        <v>Rate class and sizeSmall Agricultural9/2/201715</v>
      </c>
      <c r="B3396" s="10" t="s">
        <v>143</v>
      </c>
      <c r="C3396" t="s">
        <v>125</v>
      </c>
      <c r="D3396" t="s">
        <v>113</v>
      </c>
      <c r="E3396" t="s">
        <v>68</v>
      </c>
      <c r="F3396" s="0">
        <v>42</v>
      </c>
      <c r="G3396" s="0">
        <v>0.40038421750068665</v>
      </c>
      <c r="H3396" s="0">
        <v>0.3910975456237793</v>
      </c>
      <c r="I3396" s="0">
        <v>-0.0092866746708750725</v>
      </c>
      <c r="J3396" s="0">
        <v>0.18712666630744934</v>
      </c>
      <c r="K3396" s="0">
        <v>71.857139587402344</v>
      </c>
      <c r="L3396" s="0">
        <v>-0.057289835065603256</v>
      </c>
      <c r="M3396" s="0">
        <v>0</v>
      </c>
      <c r="N3396" s="0">
        <v>0</v>
      </c>
      <c r="O3396" s="0">
        <v>0.4627189040184021</v>
      </c>
      <c r="P3396" s="0">
        <v>0.66854840517044067</v>
      </c>
      <c r="Q3396" s="0">
        <v>-0.23100599646568298</v>
      </c>
      <c r="R3396" s="0">
        <v>-0.1630224883556366</v>
      </c>
      <c r="S3396" s="0">
        <v>-0.021339336410164833</v>
      </c>
      <c r="T3396" s="0">
        <v>0.076789982616901398</v>
      </c>
      <c r="U3396" s="0">
        <v>0.17491930723190308</v>
      </c>
      <c r="V3396" s="0">
        <v>0.31660246849060059</v>
      </c>
      <c r="W3396" s="0">
        <v>0.38458594679832458</v>
      </c>
      <c r="X3396" s="0">
        <v>0.016816137358546257</v>
      </c>
      <c r="Y3396" s="0">
        <v>0.016426095739006996</v>
      </c>
      <c r="Z3396" s="0">
        <v>-0.00039004033897072077</v>
      </c>
      <c r="AA3396" s="0">
        <v>0.0058009265922009945</v>
      </c>
      <c r="AB3396" s="0">
        <v>-0.0071611856110394001</v>
      </c>
      <c r="AC3396" s="0">
        <v>-0.0050536971539258957</v>
      </c>
      <c r="AD3396" s="0">
        <v>-0.00066151953069493175</v>
      </c>
      <c r="AE3396" s="0">
        <v>0.0023804893717169762</v>
      </c>
      <c r="AF3396" s="0">
        <v>0.0054224980995059013</v>
      </c>
      <c r="AG3396" s="0">
        <v>0.009814675897359848</v>
      </c>
      <c r="AH3396" s="0">
        <v>0.01192216482013464</v>
      </c>
    </row>
    <row r="3397" x14ac:dyDescent="0.4">
      <c r="A3397" s="10" t="str">
        <f>Data[[#This Row],[category]]&amp;Data[[#This Row],[subcategory]]&amp;Data[[#This Row],[date]]&amp;Data[[#This Row],[hour]]</f>
        <v>Rate class and sizeSmall Agricultural9/2/201716</v>
      </c>
      <c r="B3397" s="10" t="s">
        <v>143</v>
      </c>
      <c r="C3397" t="s">
        <v>125</v>
      </c>
      <c r="D3397" t="s">
        <v>113</v>
      </c>
      <c r="E3397" t="s">
        <v>69</v>
      </c>
      <c r="F3397" s="0">
        <v>42</v>
      </c>
      <c r="G3397" s="0">
        <v>0.6981397271156311</v>
      </c>
      <c r="H3397" s="0">
        <v>0.57836389541625977</v>
      </c>
      <c r="I3397" s="0">
        <v>-0.11977579444646835</v>
      </c>
      <c r="J3397" s="0">
        <v>0.26478332281112671</v>
      </c>
      <c r="K3397" s="0">
        <v>71.190475463867187</v>
      </c>
      <c r="L3397" s="0">
        <v>-0.54811453819274902</v>
      </c>
      <c r="M3397" s="0">
        <v>0</v>
      </c>
      <c r="N3397" s="0">
        <v>0</v>
      </c>
      <c r="O3397" s="0">
        <v>0.4627189040184021</v>
      </c>
      <c r="P3397" s="0">
        <v>0.66854840517044067</v>
      </c>
      <c r="Q3397" s="0">
        <v>-0.38800385594367981</v>
      </c>
      <c r="R3397" s="0">
        <v>-0.29180753231048584</v>
      </c>
      <c r="S3397" s="0">
        <v>-0.091326557099819183</v>
      </c>
      <c r="T3397" s="0">
        <v>0.047525953501462936</v>
      </c>
      <c r="U3397" s="0">
        <v>0.18637846410274506</v>
      </c>
      <c r="V3397" s="0">
        <v>0.38685944676399231</v>
      </c>
      <c r="W3397" s="0">
        <v>0.48305577039718628</v>
      </c>
      <c r="X3397" s="0">
        <v>0.029321867972612381</v>
      </c>
      <c r="Y3397" s="0">
        <v>0.024291284382343292</v>
      </c>
      <c r="Z3397" s="0">
        <v>-0.0050305831246078014</v>
      </c>
      <c r="AA3397" s="0">
        <v>0.0082082832232117653</v>
      </c>
      <c r="AB3397" s="0">
        <v>-0.012028119526803493</v>
      </c>
      <c r="AC3397" s="0">
        <v>-0.0090460339561104774</v>
      </c>
      <c r="AD3397" s="0">
        <v>-0.0028311233036220074</v>
      </c>
      <c r="AE3397" s="0">
        <v>0.001473304582759738</v>
      </c>
      <c r="AF3397" s="0">
        <v>0.0057777324691414833</v>
      </c>
      <c r="AG3397" s="0">
        <v>0.011992642655968666</v>
      </c>
      <c r="AH3397" s="0">
        <v>0.014974729157984257</v>
      </c>
    </row>
    <row r="3398" x14ac:dyDescent="0.4">
      <c r="A3398" s="10" t="str">
        <f>Data[[#This Row],[category]]&amp;Data[[#This Row],[subcategory]]&amp;Data[[#This Row],[date]]&amp;Data[[#This Row],[hour]]</f>
        <v>Rate class and sizeSmall Agricultural9/2/201717</v>
      </c>
      <c r="B3398" s="10" t="s">
        <v>143</v>
      </c>
      <c r="C3398" t="s">
        <v>125</v>
      </c>
      <c r="D3398" t="s">
        <v>113</v>
      </c>
      <c r="E3398" t="s">
        <v>70</v>
      </c>
      <c r="F3398" s="0">
        <v>42</v>
      </c>
      <c r="G3398" s="0">
        <v>0.80344557762145996</v>
      </c>
      <c r="H3398" s="0">
        <v>0.96326577663421631</v>
      </c>
      <c r="I3398" s="0">
        <v>0.15982025861740112</v>
      </c>
      <c r="J3398" s="0">
        <v>0.3854123055934906</v>
      </c>
      <c r="K3398" s="0">
        <v>70.642860412597656</v>
      </c>
      <c r="L3398" s="0">
        <v>0.40199542045593262</v>
      </c>
      <c r="M3398" s="0">
        <v>0</v>
      </c>
      <c r="N3398" s="0">
        <v>0</v>
      </c>
      <c r="O3398" s="0">
        <v>0.4627189040184021</v>
      </c>
      <c r="P3398" s="0">
        <v>0.66854840517044067</v>
      </c>
      <c r="Q3398" s="0">
        <v>-0.37733516097068787</v>
      </c>
      <c r="R3398" s="0">
        <v>-0.23731407523155212</v>
      </c>
      <c r="S3398" s="0">
        <v>0.054501265287399292</v>
      </c>
      <c r="T3398" s="0">
        <v>0.25661167502403259</v>
      </c>
      <c r="U3398" s="0">
        <v>0.45872208476066589</v>
      </c>
      <c r="V3398" s="0">
        <v>0.75053739547729492</v>
      </c>
      <c r="W3398" s="0">
        <v>0.89055848121643066</v>
      </c>
      <c r="X3398" s="0">
        <v>0.03374471515417099</v>
      </c>
      <c r="Y3398" s="0">
        <v>0.040457163006067276</v>
      </c>
      <c r="Z3398" s="0">
        <v>0.0067124506458640099</v>
      </c>
      <c r="AA3398" s="0">
        <v>0.011947781778872013</v>
      </c>
      <c r="AB3398" s="0">
        <v>-0.011697390116751194</v>
      </c>
      <c r="AC3398" s="0">
        <v>-0.007356736809015274</v>
      </c>
      <c r="AD3398" s="0">
        <v>0.0016895387088879943</v>
      </c>
      <c r="AE3398" s="0">
        <v>0.0079549616202712059</v>
      </c>
      <c r="AF3398" s="0">
        <v>0.014220384880900383</v>
      </c>
      <c r="AG3398" s="0">
        <v>0.023266660049557686</v>
      </c>
      <c r="AH3398" s="0">
        <v>0.02760731428861618</v>
      </c>
    </row>
    <row r="3399" x14ac:dyDescent="0.4">
      <c r="A3399" s="10" t="str">
        <f>Data[[#This Row],[category]]&amp;Data[[#This Row],[subcategory]]&amp;Data[[#This Row],[date]]&amp;Data[[#This Row],[hour]]</f>
        <v>Rate class and sizeSmall Agricultural9/2/201718</v>
      </c>
      <c r="B3399" s="10" t="s">
        <v>143</v>
      </c>
      <c r="C3399" t="s">
        <v>125</v>
      </c>
      <c r="D3399" t="s">
        <v>113</v>
      </c>
      <c r="E3399" t="s">
        <v>71</v>
      </c>
      <c r="F3399" s="0">
        <v>42</v>
      </c>
      <c r="G3399" s="0">
        <v>0.50867414474487305</v>
      </c>
      <c r="H3399" s="0">
        <v>0.96102696657180786</v>
      </c>
      <c r="I3399" s="0">
        <v>0.45235267281532288</v>
      </c>
      <c r="J3399" s="0">
        <v>0.44648480415344238</v>
      </c>
      <c r="K3399" s="0">
        <v>69.023811340332031</v>
      </c>
      <c r="L3399" s="0">
        <v>0.97283345460891724</v>
      </c>
      <c r="M3399" s="0">
        <v>0</v>
      </c>
      <c r="N3399" s="0">
        <v>0</v>
      </c>
      <c r="O3399" s="0">
        <v>0.4627189040184021</v>
      </c>
      <c r="P3399" s="0">
        <v>0.66854840517044067</v>
      </c>
      <c r="Q3399" s="0">
        <v>-0.37358668446540833</v>
      </c>
      <c r="R3399" s="0">
        <v>-0.2113778293132782</v>
      </c>
      <c r="S3399" s="0">
        <v>0.12667860090732574</v>
      </c>
      <c r="T3399" s="0">
        <v>0.36081546545028687</v>
      </c>
      <c r="U3399" s="0">
        <v>0.59495234489440918</v>
      </c>
      <c r="V3399" s="0">
        <v>0.93300879001617432</v>
      </c>
      <c r="W3399" s="0">
        <v>1.0952175855636597</v>
      </c>
      <c r="X3399" s="0">
        <v>0.02136431448161602</v>
      </c>
      <c r="Y3399" s="0">
        <v>0.040363132953643799</v>
      </c>
      <c r="Z3399" s="0">
        <v>0.018998812884092331</v>
      </c>
      <c r="AA3399" s="0">
        <v>0.01384102925658226</v>
      </c>
      <c r="AB3399" s="0">
        <v>-0.011581188067793846</v>
      </c>
      <c r="AC3399" s="0">
        <v>-0.0065527134574949741</v>
      </c>
      <c r="AD3399" s="0">
        <v>0.0039270361885428429</v>
      </c>
      <c r="AE3399" s="0">
        <v>0.011185279116034508</v>
      </c>
      <c r="AF3399" s="0">
        <v>0.018443521112203598</v>
      </c>
      <c r="AG3399" s="0">
        <v>0.028923271223902702</v>
      </c>
      <c r="AH3399" s="0">
        <v>0.033951744437217712</v>
      </c>
    </row>
    <row r="3400" x14ac:dyDescent="0.4">
      <c r="A3400" s="10" t="str">
        <f>Data[[#This Row],[category]]&amp;Data[[#This Row],[subcategory]]&amp;Data[[#This Row],[date]]&amp;Data[[#This Row],[hour]]</f>
        <v>Rate class and sizeSmall Agricultural9/2/201719</v>
      </c>
      <c r="B3400" s="10" t="s">
        <v>143</v>
      </c>
      <c r="C3400" t="s">
        <v>125</v>
      </c>
      <c r="D3400" t="s">
        <v>113</v>
      </c>
      <c r="E3400" t="s">
        <v>72</v>
      </c>
      <c r="F3400" s="0">
        <v>42</v>
      </c>
      <c r="G3400" s="0">
        <v>0.76466494798660278</v>
      </c>
      <c r="H3400" s="0">
        <v>1.2410503625869751</v>
      </c>
      <c r="I3400" s="0">
        <v>0.4763854444026947</v>
      </c>
      <c r="J3400" s="0">
        <v>0.45865562558174133</v>
      </c>
      <c r="K3400" s="0">
        <v>66.785713195800781</v>
      </c>
      <c r="L3400" s="0">
        <v>0.98903471231460571</v>
      </c>
      <c r="M3400" s="0">
        <v>0</v>
      </c>
      <c r="N3400" s="0">
        <v>0</v>
      </c>
      <c r="O3400" s="0">
        <v>0.4627189040184021</v>
      </c>
      <c r="P3400" s="0">
        <v>0.66854840517044067</v>
      </c>
      <c r="Q3400" s="0">
        <v>-0.46642398834228516</v>
      </c>
      <c r="R3400" s="0">
        <v>-0.29979345202445984</v>
      </c>
      <c r="S3400" s="0">
        <v>0.047478150576353073</v>
      </c>
      <c r="T3400" s="0">
        <v>0.28799739480018616</v>
      </c>
      <c r="U3400" s="0">
        <v>0.52851665019989014</v>
      </c>
      <c r="V3400" s="0">
        <v>0.87578821182250977</v>
      </c>
      <c r="W3400" s="0">
        <v>1.0424187183380127</v>
      </c>
      <c r="X3400" s="0">
        <v>0.032115928828716278</v>
      </c>
      <c r="Y3400" s="0">
        <v>0.052124112844467163</v>
      </c>
      <c r="Z3400" s="0">
        <v>0.020008187741041183</v>
      </c>
      <c r="AA3400" s="0">
        <v>0.014218324795365334</v>
      </c>
      <c r="AB3400" s="0">
        <v>-0.014459144324064255</v>
      </c>
      <c r="AC3400" s="0">
        <v>-0.0092935971915721893</v>
      </c>
      <c r="AD3400" s="0">
        <v>0.0014718221500515938</v>
      </c>
      <c r="AE3400" s="0">
        <v>0.0089279189705848694</v>
      </c>
      <c r="AF3400" s="0">
        <v>0.01638401485979557</v>
      </c>
      <c r="AG3400" s="0">
        <v>0.027149435132741928</v>
      </c>
      <c r="AH3400" s="0">
        <v>0.032314982265233994</v>
      </c>
    </row>
    <row r="3401" x14ac:dyDescent="0.4">
      <c r="A3401" s="10" t="str">
        <f>Data[[#This Row],[category]]&amp;Data[[#This Row],[subcategory]]&amp;Data[[#This Row],[date]]&amp;Data[[#This Row],[hour]]</f>
        <v>Rate class and sizeSmall Agricultural9/2/201720</v>
      </c>
      <c r="B3401" s="10" t="s">
        <v>143</v>
      </c>
      <c r="C3401" t="s">
        <v>125</v>
      </c>
      <c r="D3401" t="s">
        <v>113</v>
      </c>
      <c r="E3401" t="s">
        <v>55</v>
      </c>
      <c r="F3401" s="0">
        <v>42</v>
      </c>
      <c r="G3401" s="0">
        <v>0.70238423347473145</v>
      </c>
      <c r="H3401" s="0">
        <v>1.4430258274078369</v>
      </c>
      <c r="I3401" s="0">
        <v>0.74064165353775024</v>
      </c>
      <c r="J3401" s="0">
        <v>0.52551394701004028</v>
      </c>
      <c r="K3401" s="0">
        <v>64.571426391601563</v>
      </c>
      <c r="L3401" s="0">
        <v>1.310491681098938</v>
      </c>
      <c r="M3401" s="0">
        <v>0</v>
      </c>
      <c r="N3401" s="0">
        <v>0</v>
      </c>
      <c r="O3401" s="0">
        <v>0.4627189040184021</v>
      </c>
      <c r="P3401" s="0">
        <v>0.66854840517044067</v>
      </c>
      <c r="Q3401" s="0">
        <v>-0.22815911471843719</v>
      </c>
      <c r="R3401" s="0">
        <v>-0.037238817662000656</v>
      </c>
      <c r="S3401" s="0">
        <v>0.36065462231636047</v>
      </c>
      <c r="T3401" s="0">
        <v>0.63623440265655518</v>
      </c>
      <c r="U3401" s="0">
        <v>0.91181421279907227</v>
      </c>
      <c r="V3401" s="0">
        <v>1.3097076416015625</v>
      </c>
      <c r="W3401" s="0">
        <v>1.500627875328064</v>
      </c>
      <c r="X3401" s="0">
        <v>0.029500138014554977</v>
      </c>
      <c r="Y3401" s="0">
        <v>0.060607083141803741</v>
      </c>
      <c r="Z3401" s="0">
        <v>0.031106950715184212</v>
      </c>
      <c r="AA3401" s="0">
        <v>0.016290932893753052</v>
      </c>
      <c r="AB3401" s="0">
        <v>-0.0070729334838688374</v>
      </c>
      <c r="AC3401" s="0">
        <v>-0.0011544041335582733</v>
      </c>
      <c r="AD3401" s="0">
        <v>0.011180292814970016</v>
      </c>
      <c r="AE3401" s="0">
        <v>0.019723266363143921</v>
      </c>
      <c r="AF3401" s="0">
        <v>0.028266239911317825</v>
      </c>
      <c r="AG3401" s="0">
        <v>0.040600936859846115</v>
      </c>
      <c r="AH3401" s="0">
        <v>0.046519465744495392</v>
      </c>
    </row>
    <row r="3402" x14ac:dyDescent="0.4">
      <c r="A3402" s="10" t="str">
        <f>Data[[#This Row],[category]]&amp;Data[[#This Row],[subcategory]]&amp;Data[[#This Row],[date]]&amp;Data[[#This Row],[hour]]</f>
        <v>Rate class and sizeSmall Agricultural9/2/201721</v>
      </c>
      <c r="B3402" s="10" t="s">
        <v>143</v>
      </c>
      <c r="C3402" t="s">
        <v>125</v>
      </c>
      <c r="D3402" t="s">
        <v>113</v>
      </c>
      <c r="E3402" t="s">
        <v>73</v>
      </c>
      <c r="F3402" s="0">
        <v>42</v>
      </c>
      <c r="G3402" s="0">
        <v>0.7565758228302002</v>
      </c>
      <c r="H3402" s="0">
        <v>0.93044495582580566</v>
      </c>
      <c r="I3402" s="0">
        <v>0.17386911809444427</v>
      </c>
      <c r="J3402" s="0">
        <v>0.27858433127403259</v>
      </c>
      <c r="K3402" s="0">
        <v>63.714286804199219</v>
      </c>
      <c r="L3402" s="0">
        <v>0.67345350980758667</v>
      </c>
      <c r="M3402" s="0">
        <v>0</v>
      </c>
      <c r="N3402" s="0">
        <v>0</v>
      </c>
      <c r="O3402" s="0">
        <v>0.4627189040184021</v>
      </c>
      <c r="P3402" s="0">
        <v>0.66854840517044067</v>
      </c>
      <c r="Q3402" s="0">
        <v>-0.3128962516784668</v>
      </c>
      <c r="R3402" s="0">
        <v>-0.21168600022792816</v>
      </c>
      <c r="S3402" s="0">
        <v>-0.00075558200478553772</v>
      </c>
      <c r="T3402" s="0">
        <v>0.14533418416976929</v>
      </c>
      <c r="U3402" s="0">
        <v>0.29142394661903381</v>
      </c>
      <c r="V3402" s="0">
        <v>0.50235438346862793</v>
      </c>
      <c r="W3402" s="0">
        <v>0.60356462001800537</v>
      </c>
      <c r="X3402" s="0">
        <v>0.03177618607878685</v>
      </c>
      <c r="Y3402" s="0">
        <v>0.039078690111637115</v>
      </c>
      <c r="Z3402" s="0">
        <v>0.0073025031015276909</v>
      </c>
      <c r="AA3402" s="0">
        <v>0.0086361141875386238</v>
      </c>
      <c r="AB3402" s="0">
        <v>-0.0096997842192649841</v>
      </c>
      <c r="AC3402" s="0">
        <v>-0.0065622660331428051</v>
      </c>
      <c r="AD3402" s="0">
        <v>-2.3423139282385819e-005</v>
      </c>
      <c r="AE3402" s="0">
        <v>0.0045053595677018166</v>
      </c>
      <c r="AF3402" s="0">
        <v>0.0090341418981552124</v>
      </c>
      <c r="AG3402" s="0">
        <v>0.015572985634207726</v>
      </c>
      <c r="AH3402" s="0">
        <v>0.018710503354668617</v>
      </c>
    </row>
    <row r="3403" x14ac:dyDescent="0.4">
      <c r="A3403" s="10" t="str">
        <f>Data[[#This Row],[category]]&amp;Data[[#This Row],[subcategory]]&amp;Data[[#This Row],[date]]&amp;Data[[#This Row],[hour]]</f>
        <v>Rate class and sizeSmall Agricultural9/2/201722</v>
      </c>
      <c r="B3403" s="10" t="s">
        <v>143</v>
      </c>
      <c r="C3403" t="s">
        <v>125</v>
      </c>
      <c r="D3403" t="s">
        <v>113</v>
      </c>
      <c r="E3403" t="s">
        <v>74</v>
      </c>
      <c r="F3403" s="0">
        <v>42</v>
      </c>
      <c r="G3403" s="0">
        <v>0.77442443370819092</v>
      </c>
      <c r="H3403" s="0">
        <v>0.87612491846084595</v>
      </c>
      <c r="I3403" s="0">
        <v>0.10170046240091324</v>
      </c>
      <c r="J3403" s="0">
        <v>0.2582249641418457</v>
      </c>
      <c r="K3403" s="0">
        <v>63.476188659667969</v>
      </c>
      <c r="L3403" s="0">
        <v>0.42116561532020569</v>
      </c>
      <c r="M3403" s="0">
        <v>0</v>
      </c>
      <c r="N3403" s="0">
        <v>0</v>
      </c>
      <c r="O3403" s="0">
        <v>0.4627189040184021</v>
      </c>
      <c r="P3403" s="0">
        <v>0.66854840517044067</v>
      </c>
      <c r="Q3403" s="0">
        <v>-0.33809694647789001</v>
      </c>
      <c r="R3403" s="0">
        <v>-0.2442832887172699</v>
      </c>
      <c r="S3403" s="0">
        <v>-0.048767991364002228</v>
      </c>
      <c r="T3403" s="0">
        <v>0.086645312607288361</v>
      </c>
      <c r="U3403" s="0">
        <v>0.22205860912799835</v>
      </c>
      <c r="V3403" s="0">
        <v>0.41757392883300781</v>
      </c>
      <c r="W3403" s="0">
        <v>0.51138758659362793</v>
      </c>
      <c r="X3403" s="0">
        <v>0.032525826245546341</v>
      </c>
      <c r="Y3403" s="0">
        <v>0.036797244101762772</v>
      </c>
      <c r="Z3403" s="0">
        <v>0.0042714192532002926</v>
      </c>
      <c r="AA3403" s="0">
        <v>0.0080049736425280571</v>
      </c>
      <c r="AB3403" s="0">
        <v>-0.010481005534529686</v>
      </c>
      <c r="AC3403" s="0">
        <v>-0.0075727817602455616</v>
      </c>
      <c r="AD3403" s="0">
        <v>-0.0015118076698854566</v>
      </c>
      <c r="AE3403" s="0">
        <v>0.0026860046200454235</v>
      </c>
      <c r="AF3403" s="0">
        <v>0.0068838167935609818</v>
      </c>
      <c r="AG3403" s="0">
        <v>0.012944791465997696</v>
      </c>
      <c r="AH3403" s="0">
        <v>0.015853013843297958</v>
      </c>
    </row>
    <row r="3404" x14ac:dyDescent="0.4">
      <c r="A3404" s="10" t="str">
        <f>Data[[#This Row],[category]]&amp;Data[[#This Row],[subcategory]]&amp;Data[[#This Row],[date]]&amp;Data[[#This Row],[hour]]</f>
        <v>Rate class and sizeSmall Agricultural9/2/201723</v>
      </c>
      <c r="B3404" s="10" t="s">
        <v>143</v>
      </c>
      <c r="C3404" t="s">
        <v>125</v>
      </c>
      <c r="D3404" t="s">
        <v>113</v>
      </c>
      <c r="E3404" t="s">
        <v>75</v>
      </c>
      <c r="F3404" s="0">
        <v>42</v>
      </c>
      <c r="G3404" s="0">
        <v>0.67259931564331055</v>
      </c>
      <c r="H3404" s="0">
        <v>0.88630825281143188</v>
      </c>
      <c r="I3404" s="0">
        <v>0.21370898187160492</v>
      </c>
      <c r="J3404" s="0">
        <v>0.25043505430221558</v>
      </c>
      <c r="K3404" s="0">
        <v>62.095237731933594</v>
      </c>
      <c r="L3404" s="0">
        <v>0.88965195417404175</v>
      </c>
      <c r="M3404" s="0">
        <v>0</v>
      </c>
      <c r="N3404" s="0">
        <v>0</v>
      </c>
      <c r="O3404" s="0">
        <v>0.4627189040184021</v>
      </c>
      <c r="P3404" s="0">
        <v>0.66854840517044067</v>
      </c>
      <c r="Q3404" s="0">
        <v>-0.21852946281433105</v>
      </c>
      <c r="R3404" s="0">
        <v>-0.12754589319229126</v>
      </c>
      <c r="S3404" s="0">
        <v>0.062071278691291809</v>
      </c>
      <c r="T3404" s="0">
        <v>0.19339954853057861</v>
      </c>
      <c r="U3404" s="0">
        <v>0.32472783327102661</v>
      </c>
      <c r="V3404" s="0">
        <v>0.51434499025344849</v>
      </c>
      <c r="W3404" s="0">
        <v>0.60532855987548828</v>
      </c>
      <c r="X3404" s="0">
        <v>0.028249170631170273</v>
      </c>
      <c r="Y3404" s="0">
        <v>0.037224944680929184</v>
      </c>
      <c r="Z3404" s="0">
        <v>0.008975776843726635</v>
      </c>
      <c r="AA3404" s="0">
        <v>0.0077634868212044239</v>
      </c>
      <c r="AB3404" s="0">
        <v>-0.0067744138650596142</v>
      </c>
      <c r="AC3404" s="0">
        <v>-0.0039539230056107044</v>
      </c>
      <c r="AD3404" s="0">
        <v>0.0019242092967033386</v>
      </c>
      <c r="AE3404" s="0">
        <v>0.0059953858144581318</v>
      </c>
      <c r="AF3404" s="0">
        <v>0.010066562332212925</v>
      </c>
      <c r="AG3404" s="0">
        <v>0.015944695100188255</v>
      </c>
      <c r="AH3404" s="0">
        <v>0.01876518502831459</v>
      </c>
    </row>
    <row r="3405" x14ac:dyDescent="0.4">
      <c r="A3405" s="10" t="str">
        <f>Data[[#This Row],[category]]&amp;Data[[#This Row],[subcategory]]&amp;Data[[#This Row],[date]]&amp;Data[[#This Row],[hour]]</f>
        <v>Rate class and sizeSmall Agricultural9/2/201724</v>
      </c>
      <c r="B3405" s="10" t="s">
        <v>143</v>
      </c>
      <c r="C3405" t="s">
        <v>125</v>
      </c>
      <c r="D3405" t="s">
        <v>113</v>
      </c>
      <c r="E3405" t="s">
        <v>76</v>
      </c>
      <c r="F3405" s="0">
        <v>42</v>
      </c>
      <c r="G3405" s="0">
        <v>0.75524252653121948</v>
      </c>
      <c r="H3405" s="0">
        <v>0.90901005268096924</v>
      </c>
      <c r="I3405" s="0">
        <v>0.15376754105091095</v>
      </c>
      <c r="J3405" s="0">
        <v>0.26313003897666931</v>
      </c>
      <c r="K3405" s="0">
        <v>62.452381134033203</v>
      </c>
      <c r="L3405" s="0">
        <v>0.61636167764663696</v>
      </c>
      <c r="M3405" s="0">
        <v>0</v>
      </c>
      <c r="N3405" s="0">
        <v>0</v>
      </c>
      <c r="O3405" s="0">
        <v>0.4627189040184021</v>
      </c>
      <c r="P3405" s="0">
        <v>0.66854840517044067</v>
      </c>
      <c r="Q3405" s="0">
        <v>-0.29798412322998047</v>
      </c>
      <c r="R3405" s="0">
        <v>-0.20238842070102692</v>
      </c>
      <c r="S3405" s="0">
        <v>-0.0031592396553605795</v>
      </c>
      <c r="T3405" s="0">
        <v>0.13482628762722015</v>
      </c>
      <c r="U3405" s="0">
        <v>0.27281180024147034</v>
      </c>
      <c r="V3405" s="0">
        <v>0.47204101085662842</v>
      </c>
      <c r="W3405" s="0">
        <v>0.56763666868209839</v>
      </c>
      <c r="X3405" s="0">
        <v>0.03172018751502037</v>
      </c>
      <c r="Y3405" s="0">
        <v>0.038178421556949615</v>
      </c>
      <c r="Z3405" s="0">
        <v>0.0064582368358969688</v>
      </c>
      <c r="AA3405" s="0">
        <v>0.0081570316106081009</v>
      </c>
      <c r="AB3405" s="0">
        <v>-0.0092375082895159721</v>
      </c>
      <c r="AC3405" s="0">
        <v>-0.0062740417197346687</v>
      </c>
      <c r="AD3405" s="0">
        <v>-9.7936499514617026e-005</v>
      </c>
      <c r="AE3405" s="0">
        <v>0.0041796150617301464</v>
      </c>
      <c r="AF3405" s="0">
        <v>0.0084571670740842819</v>
      </c>
      <c r="AG3405" s="0">
        <v>0.014633271843194962</v>
      </c>
      <c r="AH3405" s="0">
        <v>0.017596738412976265</v>
      </c>
    </row>
    <row r="3406" x14ac:dyDescent="0.4">
      <c r="A3406" s="10" t="str">
        <f>Data[[#This Row],[category]]&amp;Data[[#This Row],[subcategory]]&amp;Data[[#This Row],[date]]&amp;Data[[#This Row],[hour]]</f>
        <v>Rate class and sizeSmall Agricultural9/2/2017Avg. 11 to 6 pm</v>
      </c>
      <c r="B3406" s="10" t="s">
        <v>143</v>
      </c>
      <c r="C3406" t="s">
        <v>125</v>
      </c>
      <c r="D3406" t="s">
        <v>113</v>
      </c>
      <c r="E3406" t="s">
        <v>77</v>
      </c>
      <c r="F3406" s="0">
        <v>42</v>
      </c>
      <c r="G3406" s="0">
        <v>0.52132135629653931</v>
      </c>
      <c r="H3406" s="0">
        <v>0.52441310882568359</v>
      </c>
      <c r="I3406" s="0">
        <v>0.0030917595140635967</v>
      </c>
      <c r="J3406" s="0">
        <v>0.15576878190040588</v>
      </c>
      <c r="K3406" s="0">
        <v>71.465988159179687</v>
      </c>
      <c r="L3406" s="0">
        <v>0.021047662943601608</v>
      </c>
      <c r="M3406" s="0">
        <v>0</v>
      </c>
      <c r="N3406" s="0">
        <v>0</v>
      </c>
      <c r="O3406" s="0"/>
      <c r="P3406" s="0"/>
      <c r="Q3406" s="0">
        <v>-0.18071657419204712</v>
      </c>
      <c r="R3406" s="0">
        <v>-0.12412545084953308</v>
      </c>
      <c r="S3406" s="0">
        <v>-0.0061849569901823997</v>
      </c>
      <c r="T3406" s="0">
        <v>0.075500272214412689</v>
      </c>
      <c r="U3406" s="0">
        <v>0.15718549489974976</v>
      </c>
      <c r="V3406" s="0">
        <v>0.27512601017951965</v>
      </c>
      <c r="W3406" s="0">
        <v>0.3317171037197113</v>
      </c>
      <c r="X3406" s="0">
        <v>0.021895498037338257</v>
      </c>
      <c r="Y3406" s="0">
        <v>0.022025350481271744</v>
      </c>
      <c r="Z3406" s="0">
        <v>0.00012985389912500978</v>
      </c>
      <c r="AA3406" s="0">
        <v>0.0048288321122527122</v>
      </c>
      <c r="AB3406" s="0">
        <v>-0.005602213554084301</v>
      </c>
      <c r="AC3406" s="0">
        <v>-0.0038478889036923647</v>
      </c>
      <c r="AD3406" s="0">
        <v>-0.00019173364853486419</v>
      </c>
      <c r="AE3406" s="0">
        <v>0.0023405083920806646</v>
      </c>
      <c r="AF3406" s="0">
        <v>0.0048727504909038544</v>
      </c>
      <c r="AG3406" s="0">
        <v>0.0085289059206843376</v>
      </c>
      <c r="AH3406" s="0">
        <v>0.010283230803906918</v>
      </c>
    </row>
    <row r="3407" x14ac:dyDescent="0.4">
      <c r="A3407" s="10" t="str">
        <f>Data[[#This Row],[category]]&amp;Data[[#This Row],[subcategory]]&amp;Data[[#This Row],[date]]&amp;Data[[#This Row],[hour]]</f>
        <v>Rate class and sizeSmall Agricultural9/2/2017Avg. 2 to 6pm</v>
      </c>
      <c r="B3407" s="10" t="s">
        <v>143</v>
      </c>
      <c r="C3407" t="s">
        <v>125</v>
      </c>
      <c r="D3407" t="s">
        <v>113</v>
      </c>
      <c r="E3407" t="s">
        <v>78</v>
      </c>
      <c r="F3407" s="0">
        <v>42</v>
      </c>
      <c r="G3407" s="0">
        <v>0.60266095399856567</v>
      </c>
      <c r="H3407" s="0">
        <v>0.72343850135803223</v>
      </c>
      <c r="I3407" s="0">
        <v>0.12077763676643372</v>
      </c>
      <c r="J3407" s="0">
        <v>0.23238605260848999</v>
      </c>
      <c r="K3407" s="0">
        <v>70.678573608398438</v>
      </c>
      <c r="L3407" s="0">
        <v>0.51227295398712158</v>
      </c>
      <c r="M3407" s="0">
        <v>0</v>
      </c>
      <c r="N3407" s="0">
        <v>0</v>
      </c>
      <c r="O3407" s="0"/>
      <c r="P3407" s="0"/>
      <c r="Q3407" s="0">
        <v>-0.19680526852607727</v>
      </c>
      <c r="R3407" s="0">
        <v>-0.11237893998622894</v>
      </c>
      <c r="S3407" s="0">
        <v>0.063572406768798828</v>
      </c>
      <c r="T3407" s="0">
        <v>0.18543577194213867</v>
      </c>
      <c r="U3407" s="0">
        <v>0.30729913711547852</v>
      </c>
      <c r="V3407" s="0">
        <v>0.48325046896934509</v>
      </c>
      <c r="W3407" s="0">
        <v>0.567676842212677</v>
      </c>
      <c r="X3407" s="0">
        <v>0.025311758741736412</v>
      </c>
      <c r="Y3407" s="0">
        <v>0.030384417623281479</v>
      </c>
      <c r="Z3407" s="0">
        <v>0.0050726607441902161</v>
      </c>
      <c r="AA3407" s="0">
        <v>0.0072039677761495113</v>
      </c>
      <c r="AB3407" s="0">
        <v>-0.0061009633354842663</v>
      </c>
      <c r="AC3407" s="0">
        <v>-0.0034837471321225166</v>
      </c>
      <c r="AD3407" s="0">
        <v>0.0019707444589585066</v>
      </c>
      <c r="AE3407" s="0">
        <v>0.0057485089637339115</v>
      </c>
      <c r="AF3407" s="0">
        <v>0.0095262732356786728</v>
      </c>
      <c r="AG3407" s="0">
        <v>0.01498076505959034</v>
      </c>
      <c r="AH3407" s="0">
        <v>0.017597980797290802</v>
      </c>
    </row>
    <row r="3408" x14ac:dyDescent="0.4">
      <c r="A3408" s="10" t="str">
        <f>Data[[#This Row],[category]]&amp;Data[[#This Row],[subcategory]]&amp;Data[[#This Row],[date]]&amp;Data[[#This Row],[hour]]</f>
        <v>Rate class and sizeSmall AgriculturalAvg. Weekday Event1</v>
      </c>
      <c r="B3408" s="10" t="s">
        <v>143</v>
      </c>
      <c r="C3408" t="s">
        <v>125</v>
      </c>
      <c r="D3408" t="s">
        <v>174</v>
      </c>
      <c r="E3408" t="s">
        <v>41</v>
      </c>
      <c r="F3408" s="0">
        <v>42</v>
      </c>
      <c r="G3408" s="0">
        <v>0.80193179845809937</v>
      </c>
      <c r="H3408" s="0">
        <v>1.1318569183349609</v>
      </c>
      <c r="I3408" s="0">
        <v>0.32992526888847351</v>
      </c>
      <c r="J3408" s="0">
        <v>0.12228609621524811</v>
      </c>
      <c r="K3408" s="0">
        <v>53.738090515136719</v>
      </c>
      <c r="L3408" s="0">
        <v>2.8342335224151611</v>
      </c>
      <c r="M3408" s="0">
        <v>1</v>
      </c>
      <c r="N3408" s="0">
        <v>1</v>
      </c>
      <c r="O3408" s="0"/>
      <c r="P3408" s="0"/>
      <c r="Q3408" s="0">
        <v>0.17593008279800415</v>
      </c>
      <c r="R3408" s="0">
        <v>0.22035686671733856</v>
      </c>
      <c r="S3408" s="0">
        <v>0.31294593214988708</v>
      </c>
      <c r="T3408" s="0">
        <v>0.37707281112670898</v>
      </c>
      <c r="U3408" s="0">
        <v>0.44119969010353088</v>
      </c>
      <c r="V3408" s="0">
        <v>0.53378874063491821</v>
      </c>
      <c r="W3408" s="0">
        <v>0.57821553945541382</v>
      </c>
      <c r="X3408" s="0">
        <v>0.033681135624647141</v>
      </c>
      <c r="Y3408" s="0">
        <v>0.047537993639707565</v>
      </c>
      <c r="Z3408" s="0">
        <v>0.013856860809028149</v>
      </c>
      <c r="AA3408" s="0">
        <v>0.0037908689118921757</v>
      </c>
      <c r="AB3408" s="0">
        <v>0.0054538324475288391</v>
      </c>
      <c r="AC3408" s="0">
        <v>0.0068310629576444626</v>
      </c>
      <c r="AD3408" s="0">
        <v>0.0097013236954808235</v>
      </c>
      <c r="AE3408" s="0">
        <v>0.011689256876707077</v>
      </c>
      <c r="AF3408" s="0">
        <v>0.013677190057933331</v>
      </c>
      <c r="AG3408" s="0">
        <v>0.016547450795769691</v>
      </c>
      <c r="AH3408" s="0">
        <v>0.017924681305885315</v>
      </c>
    </row>
    <row r="3409" x14ac:dyDescent="0.4">
      <c r="A3409" s="10" t="str">
        <f>Data[[#This Row],[category]]&amp;Data[[#This Row],[subcategory]]&amp;Data[[#This Row],[date]]&amp;Data[[#This Row],[hour]]</f>
        <v>Rate class and sizeSmall AgriculturalAvg. Weekday Event2</v>
      </c>
      <c r="B3409" s="10" t="s">
        <v>143</v>
      </c>
      <c r="C3409" t="s">
        <v>125</v>
      </c>
      <c r="D3409" t="s">
        <v>174</v>
      </c>
      <c r="E3409" t="s">
        <v>42</v>
      </c>
      <c r="F3409" s="0">
        <v>42</v>
      </c>
      <c r="G3409" s="0">
        <v>0.77120834589004517</v>
      </c>
      <c r="H3409" s="0">
        <v>1.1085129976272583</v>
      </c>
      <c r="I3409" s="0">
        <v>0.3373045027256012</v>
      </c>
      <c r="J3409" s="0">
        <v>0.13623420894145966</v>
      </c>
      <c r="K3409" s="0">
        <v>53.309520721435547</v>
      </c>
      <c r="L3409" s="0">
        <v>2.6034824848175049</v>
      </c>
      <c r="M3409" s="0">
        <v>1</v>
      </c>
      <c r="N3409" s="0">
        <v>1</v>
      </c>
      <c r="O3409" s="0"/>
      <c r="P3409" s="0"/>
      <c r="Q3409" s="0">
        <v>0.14495345950126648</v>
      </c>
      <c r="R3409" s="0">
        <v>0.19444762170314789</v>
      </c>
      <c r="S3409" s="0">
        <v>0.2975974977016449</v>
      </c>
      <c r="T3409" s="0">
        <v>0.36903879046440125</v>
      </c>
      <c r="U3409" s="0">
        <v>0.44048008322715759</v>
      </c>
      <c r="V3409" s="0">
        <v>0.54362994432449341</v>
      </c>
      <c r="W3409" s="0">
        <v>0.5931241512298584</v>
      </c>
      <c r="X3409" s="0">
        <v>0.03239075094461441</v>
      </c>
      <c r="Y3409" s="0">
        <v>0.04655754566192627</v>
      </c>
      <c r="Z3409" s="0">
        <v>0.014166790060698986</v>
      </c>
      <c r="AA3409" s="0">
        <v>0.0042232605628669262</v>
      </c>
      <c r="AB3409" s="0">
        <v>0.0044935569167137146</v>
      </c>
      <c r="AC3409" s="0">
        <v>0.0060278763994574547</v>
      </c>
      <c r="AD3409" s="0">
        <v>0.0092255221679806709</v>
      </c>
      <c r="AE3409" s="0">
        <v>0.011440202593803406</v>
      </c>
      <c r="AF3409" s="0">
        <v>0.013654883019626141</v>
      </c>
      <c r="AG3409" s="0">
        <v>0.016852527856826782</v>
      </c>
      <c r="AH3409" s="0">
        <v>0.018386848270893097</v>
      </c>
    </row>
    <row r="3410" x14ac:dyDescent="0.4">
      <c r="A3410" s="10" t="str">
        <f>Data[[#This Row],[category]]&amp;Data[[#This Row],[subcategory]]&amp;Data[[#This Row],[date]]&amp;Data[[#This Row],[hour]]</f>
        <v>Rate class and sizeSmall AgriculturalAvg. Weekday Event3</v>
      </c>
      <c r="B3410" s="10" t="s">
        <v>143</v>
      </c>
      <c r="C3410" t="s">
        <v>125</v>
      </c>
      <c r="D3410" t="s">
        <v>174</v>
      </c>
      <c r="E3410" t="s">
        <v>43</v>
      </c>
      <c r="F3410" s="0">
        <v>42</v>
      </c>
      <c r="G3410" s="0">
        <v>0.63700020313262939</v>
      </c>
      <c r="H3410" s="0">
        <v>1.0131819248199463</v>
      </c>
      <c r="I3410" s="0">
        <v>0.37618160247802734</v>
      </c>
      <c r="J3410" s="0">
        <v>0.12980356812477112</v>
      </c>
      <c r="K3410" s="0">
        <v>53.226188659667969</v>
      </c>
      <c r="L3410" s="0">
        <v>3.0065906047821045</v>
      </c>
      <c r="M3410" s="0">
        <v>1</v>
      </c>
      <c r="N3410" s="0">
        <v>1</v>
      </c>
      <c r="O3410" s="0"/>
      <c r="P3410" s="0"/>
      <c r="Q3410" s="0">
        <v>0.1953878253698349</v>
      </c>
      <c r="R3410" s="0">
        <v>0.24254573881626129</v>
      </c>
      <c r="S3410" s="0">
        <v>0.34082663059234619</v>
      </c>
      <c r="T3410" s="0">
        <v>0.40889570116996765</v>
      </c>
      <c r="U3410" s="0">
        <v>0.47696477174758911</v>
      </c>
      <c r="V3410" s="0">
        <v>0.57524567842483521</v>
      </c>
      <c r="W3410" s="0">
        <v>0.62240356206893921</v>
      </c>
      <c r="X3410" s="0">
        <v>0.026754008606076241</v>
      </c>
      <c r="Y3410" s="0">
        <v>0.042553640902042389</v>
      </c>
      <c r="Z3410" s="0">
        <v>0.015799626708030701</v>
      </c>
      <c r="AA3410" s="0">
        <v>0.0040239105001091957</v>
      </c>
      <c r="AB3410" s="0">
        <v>0.0060570230707526207</v>
      </c>
      <c r="AC3410" s="0">
        <v>0.0075189182534813881</v>
      </c>
      <c r="AD3410" s="0">
        <v>0.010565626434981823</v>
      </c>
      <c r="AE3410" s="0">
        <v>0.012675766833126545</v>
      </c>
      <c r="AF3410" s="0">
        <v>0.014785907231271267</v>
      </c>
      <c r="AG3410" s="0">
        <v>0.017832616344094276</v>
      </c>
      <c r="AH3410" s="0">
        <v>0.019294511526823044</v>
      </c>
    </row>
    <row r="3411" x14ac:dyDescent="0.4">
      <c r="A3411" s="10" t="str">
        <f>Data[[#This Row],[category]]&amp;Data[[#This Row],[subcategory]]&amp;Data[[#This Row],[date]]&amp;Data[[#This Row],[hour]]</f>
        <v>Rate class and sizeSmall AgriculturalAvg. Weekday Event4</v>
      </c>
      <c r="B3411" s="10" t="s">
        <v>143</v>
      </c>
      <c r="C3411" t="s">
        <v>125</v>
      </c>
      <c r="D3411" t="s">
        <v>174</v>
      </c>
      <c r="E3411" t="s">
        <v>44</v>
      </c>
      <c r="F3411" s="0">
        <v>42</v>
      </c>
      <c r="G3411" s="0">
        <v>0.57605981826782227</v>
      </c>
      <c r="H3411" s="0">
        <v>0.96062773466110229</v>
      </c>
      <c r="I3411" s="0">
        <v>0.38456791639328003</v>
      </c>
      <c r="J3411" s="0">
        <v>0.13684393465518951</v>
      </c>
      <c r="K3411" s="0">
        <v>52.678573608398438</v>
      </c>
      <c r="L3411" s="0">
        <v>2.9567832946777344</v>
      </c>
      <c r="M3411" s="0">
        <v>1</v>
      </c>
      <c r="N3411" s="0">
        <v>1</v>
      </c>
      <c r="O3411" s="0"/>
      <c r="P3411" s="0"/>
      <c r="Q3411" s="0">
        <v>0.18234992027282715</v>
      </c>
      <c r="R3411" s="0">
        <v>0.2320656031370163</v>
      </c>
      <c r="S3411" s="0">
        <v>0.33567711710929871</v>
      </c>
      <c r="T3411" s="0">
        <v>0.40743815898895264</v>
      </c>
      <c r="U3411" s="0">
        <v>0.47919920086860657</v>
      </c>
      <c r="V3411" s="0">
        <v>0.58281069993972778</v>
      </c>
      <c r="W3411" s="0">
        <v>0.63252639770507813</v>
      </c>
      <c r="X3411" s="0">
        <v>0.024194512516260147</v>
      </c>
      <c r="Y3411" s="0">
        <v>0.040346365422010422</v>
      </c>
      <c r="Z3411" s="0">
        <v>0.016151852905750275</v>
      </c>
      <c r="AA3411" s="0">
        <v>0.0042421617545187473</v>
      </c>
      <c r="AB3411" s="0">
        <v>0.0056528476998209953</v>
      </c>
      <c r="AC3411" s="0">
        <v>0.0071940338239073753</v>
      </c>
      <c r="AD3411" s="0">
        <v>0.010405991226434708</v>
      </c>
      <c r="AE3411" s="0">
        <v>0.0126305827870965</v>
      </c>
      <c r="AF3411" s="0">
        <v>0.014855174347758293</v>
      </c>
      <c r="AG3411" s="0">
        <v>0.0180671326816082</v>
      </c>
      <c r="AH3411" s="0">
        <v>0.01960831880569458</v>
      </c>
    </row>
    <row r="3412" x14ac:dyDescent="0.4">
      <c r="A3412" s="10" t="str">
        <f>Data[[#This Row],[category]]&amp;Data[[#This Row],[subcategory]]&amp;Data[[#This Row],[date]]&amp;Data[[#This Row],[hour]]</f>
        <v>Rate class and sizeSmall AgriculturalAvg. Weekday Event5</v>
      </c>
      <c r="B3412" s="10" t="s">
        <v>143</v>
      </c>
      <c r="C3412" t="s">
        <v>125</v>
      </c>
      <c r="D3412" t="s">
        <v>174</v>
      </c>
      <c r="E3412" t="s">
        <v>45</v>
      </c>
      <c r="F3412" s="0">
        <v>42</v>
      </c>
      <c r="G3412" s="0">
        <v>0.53110790252685547</v>
      </c>
      <c r="H3412" s="0">
        <v>0.97411441802978516</v>
      </c>
      <c r="I3412" s="0">
        <v>0.44300651550292969</v>
      </c>
      <c r="J3412" s="0">
        <v>0.1575455367565155</v>
      </c>
      <c r="K3412" s="0">
        <v>52.25</v>
      </c>
      <c r="L3412" s="0">
        <v>3.0155932903289795</v>
      </c>
      <c r="M3412" s="0">
        <v>1</v>
      </c>
      <c r="N3412" s="0">
        <v>1</v>
      </c>
      <c r="O3412" s="0"/>
      <c r="P3412" s="0"/>
      <c r="Q3412" s="0">
        <v>0.21019275486469269</v>
      </c>
      <c r="R3412" s="0">
        <v>0.26742938160896301</v>
      </c>
      <c r="S3412" s="0">
        <v>0.38671514391899109</v>
      </c>
      <c r="T3412" s="0">
        <v>0.46933209896087646</v>
      </c>
      <c r="U3412" s="0">
        <v>0.55194908380508423</v>
      </c>
      <c r="V3412" s="0">
        <v>0.6712348461151123</v>
      </c>
      <c r="W3412" s="0">
        <v>0.72847145795822144</v>
      </c>
      <c r="X3412" s="0">
        <v>0.0223065335303545</v>
      </c>
      <c r="Y3412" s="0">
        <v>0.040912806987762451</v>
      </c>
      <c r="Z3412" s="0">
        <v>0.018606273457407951</v>
      </c>
      <c r="AA3412" s="0">
        <v>0.0048839114606380463</v>
      </c>
      <c r="AB3412" s="0">
        <v>0.0065159760415554047</v>
      </c>
      <c r="AC3412" s="0">
        <v>0.0082903113216161728</v>
      </c>
      <c r="AD3412" s="0">
        <v>0.011988169513642788</v>
      </c>
      <c r="AE3412" s="0">
        <v>0.014549295417964458</v>
      </c>
      <c r="AF3412" s="0">
        <v>0.017110420390963554</v>
      </c>
      <c r="AG3412" s="0">
        <v>0.020808279514312744</v>
      </c>
      <c r="AH3412" s="0">
        <v>0.022582614794373512</v>
      </c>
    </row>
    <row r="3413" x14ac:dyDescent="0.4">
      <c r="A3413" s="10" t="str">
        <f>Data[[#This Row],[category]]&amp;Data[[#This Row],[subcategory]]&amp;Data[[#This Row],[date]]&amp;Data[[#This Row],[hour]]</f>
        <v>Rate class and sizeSmall AgriculturalAvg. Weekday Event6</v>
      </c>
      <c r="B3413" s="10" t="s">
        <v>143</v>
      </c>
      <c r="C3413" t="s">
        <v>125</v>
      </c>
      <c r="D3413" t="s">
        <v>174</v>
      </c>
      <c r="E3413" t="s">
        <v>46</v>
      </c>
      <c r="F3413" s="0">
        <v>42</v>
      </c>
      <c r="G3413" s="0">
        <v>0.78841191530227661</v>
      </c>
      <c r="H3413" s="0">
        <v>1.2421969175338745</v>
      </c>
      <c r="I3413" s="0">
        <v>0.4537850022315979</v>
      </c>
      <c r="J3413" s="0">
        <v>0.17892381548881531</v>
      </c>
      <c r="K3413" s="0">
        <v>51.964286804199219</v>
      </c>
      <c r="L3413" s="0">
        <v>2.4606320858001709</v>
      </c>
      <c r="M3413" s="0">
        <v>1</v>
      </c>
      <c r="N3413" s="0">
        <v>1</v>
      </c>
      <c r="O3413" s="0"/>
      <c r="P3413" s="0"/>
      <c r="Q3413" s="0">
        <v>0.17362277209758759</v>
      </c>
      <c r="R3413" s="0">
        <v>0.23862616717815399</v>
      </c>
      <c r="S3413" s="0">
        <v>0.3740985095500946</v>
      </c>
      <c r="T3413" s="0">
        <v>0.4679262638092041</v>
      </c>
      <c r="U3413" s="0">
        <v>0.56175398826599121</v>
      </c>
      <c r="V3413" s="0">
        <v>0.69722634553909302</v>
      </c>
      <c r="W3413" s="0">
        <v>0.76222974061965942</v>
      </c>
      <c r="X3413" s="0">
        <v>0.033113300800323486</v>
      </c>
      <c r="Y3413" s="0">
        <v>0.05217226967215538</v>
      </c>
      <c r="Z3413" s="0">
        <v>0.019058970734477043</v>
      </c>
      <c r="AA3413" s="0">
        <v>0.0055466382764279842</v>
      </c>
      <c r="AB3413" s="0">
        <v>0.0053823059424757957</v>
      </c>
      <c r="AC3413" s="0">
        <v>0.0073974113911390305</v>
      </c>
      <c r="AD3413" s="0">
        <v>0.011597054079174995</v>
      </c>
      <c r="AE3413" s="0">
        <v>0.014505714178085327</v>
      </c>
      <c r="AF3413" s="0">
        <v>0.017414374276995659</v>
      </c>
      <c r="AG3413" s="0">
        <v>0.021614016965031624</v>
      </c>
      <c r="AH3413" s="0">
        <v>0.023629121482372284</v>
      </c>
    </row>
    <row r="3414" x14ac:dyDescent="0.4">
      <c r="A3414" s="10" t="str">
        <f>Data[[#This Row],[category]]&amp;Data[[#This Row],[subcategory]]&amp;Data[[#This Row],[date]]&amp;Data[[#This Row],[hour]]</f>
        <v>Rate class and sizeSmall AgriculturalAvg. Weekday Event7</v>
      </c>
      <c r="B3414" s="10" t="s">
        <v>143</v>
      </c>
      <c r="C3414" t="s">
        <v>125</v>
      </c>
      <c r="D3414" t="s">
        <v>174</v>
      </c>
      <c r="E3414" t="s">
        <v>60</v>
      </c>
      <c r="F3414" s="0">
        <v>42</v>
      </c>
      <c r="G3414" s="0">
        <v>0.79409134387969971</v>
      </c>
      <c r="H3414" s="0">
        <v>1.1246196031570435</v>
      </c>
      <c r="I3414" s="0">
        <v>0.33052831888198853</v>
      </c>
      <c r="J3414" s="0">
        <v>0.18996308743953705</v>
      </c>
      <c r="K3414" s="0">
        <v>52.238090515136719</v>
      </c>
      <c r="L3414" s="0">
        <v>1.6204445362091064</v>
      </c>
      <c r="M3414" s="0">
        <v>0</v>
      </c>
      <c r="N3414" s="0">
        <v>0</v>
      </c>
      <c r="O3414" s="0"/>
      <c r="P3414" s="0"/>
      <c r="Q3414" s="0">
        <v>-0.06818658858537674</v>
      </c>
      <c r="R3414" s="0">
        <v>0.00082739233039319515</v>
      </c>
      <c r="S3414" s="0">
        <v>0.14465814828872681</v>
      </c>
      <c r="T3414" s="0">
        <v>0.24427488446235657</v>
      </c>
      <c r="U3414" s="0">
        <v>0.34389162063598633</v>
      </c>
      <c r="V3414" s="0">
        <v>0.48772236704826355</v>
      </c>
      <c r="W3414" s="0">
        <v>0.55673635005950928</v>
      </c>
      <c r="X3414" s="0">
        <v>0.033351834863424301</v>
      </c>
      <c r="Y3414" s="0">
        <v>0.047234024852514267</v>
      </c>
      <c r="Z3414" s="0">
        <v>0.013882189057767391</v>
      </c>
      <c r="AA3414" s="0">
        <v>0.0058888555504381657</v>
      </c>
      <c r="AB3414" s="0">
        <v>-0.0021137839648872614</v>
      </c>
      <c r="AC3414" s="0">
        <v>2.5649405870353803e-005</v>
      </c>
      <c r="AD3414" s="0">
        <v>0.0044844024814665318</v>
      </c>
      <c r="AE3414" s="0">
        <v>0.0075725214555859566</v>
      </c>
      <c r="AF3414" s="0">
        <v>0.010660639964044094</v>
      </c>
      <c r="AG3414" s="0">
        <v>0.015119393356144428</v>
      </c>
      <c r="AH3414" s="0">
        <v>0.017258826643228531</v>
      </c>
    </row>
    <row r="3415" x14ac:dyDescent="0.4">
      <c r="A3415" s="10" t="str">
        <f>Data[[#This Row],[category]]&amp;Data[[#This Row],[subcategory]]&amp;Data[[#This Row],[date]]&amp;Data[[#This Row],[hour]]</f>
        <v>Rate class and sizeSmall AgriculturalAvg. Weekday Event8</v>
      </c>
      <c r="B3415" s="10" t="s">
        <v>143</v>
      </c>
      <c r="C3415" t="s">
        <v>125</v>
      </c>
      <c r="D3415" t="s">
        <v>174</v>
      </c>
      <c r="E3415" t="s">
        <v>61</v>
      </c>
      <c r="F3415" s="0">
        <v>42</v>
      </c>
      <c r="G3415" s="0">
        <v>0.79407262802124023</v>
      </c>
      <c r="H3415" s="0">
        <v>1.0347847938537598</v>
      </c>
      <c r="I3415" s="0">
        <v>0.2407122403383255</v>
      </c>
      <c r="J3415" s="0">
        <v>0.18130418658256531</v>
      </c>
      <c r="K3415" s="0">
        <v>58.01190185546875</v>
      </c>
      <c r="L3415" s="0">
        <v>1.3412348031997681</v>
      </c>
      <c r="M3415" s="0">
        <v>0</v>
      </c>
      <c r="N3415" s="0">
        <v>0</v>
      </c>
      <c r="O3415" s="0"/>
      <c r="P3415" s="0"/>
      <c r="Q3415" s="0">
        <v>-0.11519190669059753</v>
      </c>
      <c r="R3415" s="0">
        <v>-0.049323722720146179</v>
      </c>
      <c r="S3415" s="0">
        <v>0.087950929999351501</v>
      </c>
      <c r="T3415" s="0">
        <v>0.18302693963050842</v>
      </c>
      <c r="U3415" s="0">
        <v>0.27810293436050415</v>
      </c>
      <c r="V3415" s="0">
        <v>0.41537761688232422</v>
      </c>
      <c r="W3415" s="0">
        <v>0.48124578595161438</v>
      </c>
      <c r="X3415" s="0">
        <v>0.033351048827171326</v>
      </c>
      <c r="Y3415" s="0">
        <v>0.043460961431264877</v>
      </c>
      <c r="Z3415" s="0">
        <v>0.010109914466738701</v>
      </c>
      <c r="AA3415" s="0">
        <v>0.0056204297579824924</v>
      </c>
      <c r="AB3415" s="0">
        <v>-0.0035709491930902004</v>
      </c>
      <c r="AC3415" s="0">
        <v>-0.0015290355077013373</v>
      </c>
      <c r="AD3415" s="0">
        <v>0.0027264787349849939</v>
      </c>
      <c r="AE3415" s="0">
        <v>0.0056738350540399551</v>
      </c>
      <c r="AF3415" s="0">
        <v>0.00862119160592556</v>
      </c>
      <c r="AG3415" s="0">
        <v>0.012876705266535282</v>
      </c>
      <c r="AH3415" s="0">
        <v>0.014918619766831398</v>
      </c>
    </row>
    <row r="3416" x14ac:dyDescent="0.4">
      <c r="A3416" s="10" t="str">
        <f>Data[[#This Row],[category]]&amp;Data[[#This Row],[subcategory]]&amp;Data[[#This Row],[date]]&amp;Data[[#This Row],[hour]]</f>
        <v>Rate class and sizeSmall AgriculturalAvg. Weekday Event9</v>
      </c>
      <c r="B3416" s="10" t="s">
        <v>143</v>
      </c>
      <c r="C3416" t="s">
        <v>125</v>
      </c>
      <c r="D3416" t="s">
        <v>174</v>
      </c>
      <c r="E3416" t="s">
        <v>62</v>
      </c>
      <c r="F3416" s="0">
        <v>42</v>
      </c>
      <c r="G3416" s="0">
        <v>0.76406079530715942</v>
      </c>
      <c r="H3416" s="0">
        <v>0.95229405164718628</v>
      </c>
      <c r="I3416" s="0">
        <v>0.18823324143886566</v>
      </c>
      <c r="J3416" s="0">
        <v>0.11801715940237045</v>
      </c>
      <c r="K3416" s="0">
        <v>65.904762268066406</v>
      </c>
      <c r="L3416" s="0">
        <v>1.7048196792602539</v>
      </c>
      <c r="M3416" s="0">
        <v>1</v>
      </c>
      <c r="N3416" s="0">
        <v>0</v>
      </c>
      <c r="O3416" s="0"/>
      <c r="P3416" s="0"/>
      <c r="Q3416" s="0">
        <v>0.0015657750191166997</v>
      </c>
      <c r="R3416" s="0">
        <v>0.044441651552915573</v>
      </c>
      <c r="S3416" s="0">
        <v>0.13379846513271332</v>
      </c>
      <c r="T3416" s="0">
        <v>0.19568672776222229</v>
      </c>
      <c r="U3416" s="0">
        <v>0.25757497549057007</v>
      </c>
      <c r="V3416" s="0">
        <v>0.3469318151473999</v>
      </c>
      <c r="W3416" s="0">
        <v>0.38980767130851746</v>
      </c>
      <c r="X3416" s="0">
        <v>0.032090552151203156</v>
      </c>
      <c r="Y3416" s="0">
        <v>0.039996348321437836</v>
      </c>
      <c r="Z3416" s="0">
        <v>0.0079057961702346802</v>
      </c>
      <c r="AA3416" s="0">
        <v>0.0036585319321602583</v>
      </c>
      <c r="AB3416" s="0">
        <v>4.8538815462961793e-005</v>
      </c>
      <c r="AC3416" s="0">
        <v>0.0013776910491287708</v>
      </c>
      <c r="AD3416" s="0">
        <v>0.0041477521881461143</v>
      </c>
      <c r="AE3416" s="0">
        <v>0.0060662883333861828</v>
      </c>
      <c r="AF3416" s="0">
        <v>0.0079848244786262512</v>
      </c>
      <c r="AG3416" s="0">
        <v>0.010754886083304882</v>
      </c>
      <c r="AH3416" s="0">
        <v>0.012084037996828556</v>
      </c>
    </row>
    <row r="3417" x14ac:dyDescent="0.4">
      <c r="A3417" s="10" t="str">
        <f>Data[[#This Row],[category]]&amp;Data[[#This Row],[subcategory]]&amp;Data[[#This Row],[date]]&amp;Data[[#This Row],[hour]]</f>
        <v>Rate class and sizeSmall AgriculturalAvg. Weekday Event10</v>
      </c>
      <c r="B3417" s="10" t="s">
        <v>143</v>
      </c>
      <c r="C3417" t="s">
        <v>125</v>
      </c>
      <c r="D3417" t="s">
        <v>174</v>
      </c>
      <c r="E3417" t="s">
        <v>63</v>
      </c>
      <c r="F3417" s="0">
        <v>42</v>
      </c>
      <c r="G3417" s="0">
        <v>0.73521822690963745</v>
      </c>
      <c r="H3417" s="0">
        <v>0.87204164266586304</v>
      </c>
      <c r="I3417" s="0">
        <v>0.13682341575622559</v>
      </c>
      <c r="J3417" s="0">
        <v>0.071091331541538239</v>
      </c>
      <c r="K3417" s="0">
        <v>69.892852783203125</v>
      </c>
      <c r="L3417" s="0">
        <v>1.882203221321106</v>
      </c>
      <c r="M3417" s="0">
        <v>1</v>
      </c>
      <c r="N3417" s="0">
        <v>1</v>
      </c>
      <c r="O3417" s="0"/>
      <c r="P3417" s="0"/>
      <c r="Q3417" s="0">
        <v>0.025512160733342171</v>
      </c>
      <c r="R3417" s="0">
        <v>0.051339786499738693</v>
      </c>
      <c r="S3417" s="0">
        <v>0.10516666620969772</v>
      </c>
      <c r="T3417" s="0">
        <v>0.14244699478149414</v>
      </c>
      <c r="U3417" s="0">
        <v>0.17972733080387115</v>
      </c>
      <c r="V3417" s="0">
        <v>0.23355419933795929</v>
      </c>
      <c r="W3417" s="0">
        <v>0.25938183069229126</v>
      </c>
      <c r="X3417" s="0">
        <v>0.030879165977239609</v>
      </c>
      <c r="Y3417" s="0">
        <v>0.036625750362873077</v>
      </c>
      <c r="Z3417" s="0">
        <v>0.005746583454310894</v>
      </c>
      <c r="AA3417" s="0">
        <v>0.0022038312163203955</v>
      </c>
      <c r="AB3417" s="0">
        <v>0.00079087691847234964</v>
      </c>
      <c r="AC3417" s="0">
        <v>0.0015915333060547709</v>
      </c>
      <c r="AD3417" s="0">
        <v>0.0032601663842797279</v>
      </c>
      <c r="AE3417" s="0">
        <v>0.0044158566743135452</v>
      </c>
      <c r="AF3417" s="0">
        <v>0.0055715469643473625</v>
      </c>
      <c r="AG3417" s="0">
        <v>0.0072401799261569977</v>
      </c>
      <c r="AH3417" s="0">
        <v>0.0080408360809087753</v>
      </c>
    </row>
    <row r="3418" x14ac:dyDescent="0.4">
      <c r="A3418" s="10" t="str">
        <f>Data[[#This Row],[category]]&amp;Data[[#This Row],[subcategory]]&amp;Data[[#This Row],[date]]&amp;Data[[#This Row],[hour]]</f>
        <v>Rate class and sizeSmall AgriculturalAvg. Weekday Event11</v>
      </c>
      <c r="B3418" s="10" t="s">
        <v>143</v>
      </c>
      <c r="C3418" t="s">
        <v>125</v>
      </c>
      <c r="D3418" t="s">
        <v>174</v>
      </c>
      <c r="E3418" t="s">
        <v>64</v>
      </c>
      <c r="F3418" s="0">
        <v>42</v>
      </c>
      <c r="G3418" s="0">
        <v>0.73630517721176147</v>
      </c>
      <c r="H3418" s="0">
        <v>0.59948176145553589</v>
      </c>
      <c r="I3418" s="0">
        <v>-0.136823371052742</v>
      </c>
      <c r="J3418" s="0">
        <v>0.071091324090957642</v>
      </c>
      <c r="K3418" s="0">
        <v>72.321426391601562</v>
      </c>
      <c r="L3418" s="0">
        <v>-1.8822028636932373</v>
      </c>
      <c r="M3418" s="0">
        <v>1</v>
      </c>
      <c r="N3418" s="0">
        <v>1</v>
      </c>
      <c r="O3418" s="0"/>
      <c r="P3418" s="0"/>
      <c r="Q3418" s="0">
        <v>-0.25938180088996887</v>
      </c>
      <c r="R3418" s="0">
        <v>-0.2335541695356369</v>
      </c>
      <c r="S3418" s="0">
        <v>-0.17972728610038757</v>
      </c>
      <c r="T3418" s="0">
        <v>-0.14244696497917175</v>
      </c>
      <c r="U3418" s="0">
        <v>-0.10516663640737534</v>
      </c>
      <c r="V3418" s="0">
        <v>-0.051339767873287201</v>
      </c>
      <c r="W3418" s="0">
        <v>-0.025512142106890678</v>
      </c>
      <c r="X3418" s="0">
        <v>0.03092481754720211</v>
      </c>
      <c r="Y3418" s="0">
        <v>0.025178235024213791</v>
      </c>
      <c r="Z3418" s="0">
        <v>-0.0057465815916657448</v>
      </c>
      <c r="AA3418" s="0">
        <v>0.0022038309834897518</v>
      </c>
      <c r="AB3418" s="0">
        <v>-0.0080408351495862007</v>
      </c>
      <c r="AC3418" s="0">
        <v>-0.0072401789948344231</v>
      </c>
      <c r="AD3418" s="0">
        <v>-0.0055715460330247879</v>
      </c>
      <c r="AE3418" s="0">
        <v>-0.0044158557429909706</v>
      </c>
      <c r="AF3418" s="0">
        <v>-0.003260165685787797</v>
      </c>
      <c r="AG3418" s="0">
        <v>-0.0015915327239781618</v>
      </c>
      <c r="AH3418" s="0">
        <v>-0.00079087633639574051</v>
      </c>
    </row>
    <row r="3419" x14ac:dyDescent="0.4">
      <c r="A3419" s="10" t="str">
        <f>Data[[#This Row],[category]]&amp;Data[[#This Row],[subcategory]]&amp;Data[[#This Row],[date]]&amp;Data[[#This Row],[hour]]</f>
        <v>Rate class and sizeSmall AgriculturalAvg. Weekday Event12</v>
      </c>
      <c r="B3419" s="10" t="s">
        <v>143</v>
      </c>
      <c r="C3419" t="s">
        <v>125</v>
      </c>
      <c r="D3419" t="s">
        <v>174</v>
      </c>
      <c r="E3419" t="s">
        <v>65</v>
      </c>
      <c r="F3419" s="0">
        <v>42</v>
      </c>
      <c r="G3419" s="0">
        <v>0.58037978410720825</v>
      </c>
      <c r="H3419" s="0">
        <v>0.42437863349914551</v>
      </c>
      <c r="I3419" s="0">
        <v>-0.15600118041038513</v>
      </c>
      <c r="J3419" s="0">
        <v>0.1266719251871109</v>
      </c>
      <c r="K3419" s="0">
        <v>73.559524536132813</v>
      </c>
      <c r="L3419" s="0">
        <v>-1.2561758756637573</v>
      </c>
      <c r="M3419" s="0">
        <v>0</v>
      </c>
      <c r="N3419" s="0">
        <v>0</v>
      </c>
      <c r="O3419" s="0"/>
      <c r="P3419" s="0"/>
      <c r="Q3419" s="0">
        <v>-0.37816685438156128</v>
      </c>
      <c r="R3419" s="0">
        <v>-0.33214670419692993</v>
      </c>
      <c r="S3419" s="0">
        <v>-0.23623691499233246</v>
      </c>
      <c r="T3419" s="0">
        <v>-0.16981008648872375</v>
      </c>
      <c r="U3419" s="0">
        <v>-0.10338326543569565</v>
      </c>
      <c r="V3419" s="0">
        <v>-0.00747348228469491</v>
      </c>
      <c r="W3419" s="0">
        <v>0.038546688854694366</v>
      </c>
      <c r="X3419" s="0">
        <v>0.024375950917601585</v>
      </c>
      <c r="Y3419" s="0">
        <v>0.017823902890086174</v>
      </c>
      <c r="Z3419" s="0">
        <v>-0.0065520494244992733</v>
      </c>
      <c r="AA3419" s="0">
        <v>0.0039268299005925655</v>
      </c>
      <c r="AB3419" s="0">
        <v>-0.011723172850906849</v>
      </c>
      <c r="AC3419" s="0">
        <v>-0.010296547785401344</v>
      </c>
      <c r="AD3419" s="0">
        <v>-0.0073233442381024361</v>
      </c>
      <c r="AE3419" s="0">
        <v>-0.00526411272585392</v>
      </c>
      <c r="AF3419" s="0">
        <v>-0.0032048812136054039</v>
      </c>
      <c r="AG3419" s="0">
        <v>-0.00023167772451415658</v>
      </c>
      <c r="AH3419" s="0">
        <v>0.0011949476320296526</v>
      </c>
    </row>
    <row r="3420" x14ac:dyDescent="0.4">
      <c r="A3420" s="10" t="str">
        <f>Data[[#This Row],[category]]&amp;Data[[#This Row],[subcategory]]&amp;Data[[#This Row],[date]]&amp;Data[[#This Row],[hour]]</f>
        <v>Rate class and sizeSmall AgriculturalAvg. Weekday Event13</v>
      </c>
      <c r="B3420" s="10" t="s">
        <v>143</v>
      </c>
      <c r="C3420" t="s">
        <v>125</v>
      </c>
      <c r="D3420" t="s">
        <v>174</v>
      </c>
      <c r="E3420" t="s">
        <v>66</v>
      </c>
      <c r="F3420" s="0">
        <v>42</v>
      </c>
      <c r="G3420" s="0">
        <v>0.43826016783714294</v>
      </c>
      <c r="H3420" s="0">
        <v>0.41228163242340088</v>
      </c>
      <c r="I3420" s="0">
        <v>-0.025978537276387215</v>
      </c>
      <c r="J3420" s="0">
        <v>0.14111006259918213</v>
      </c>
      <c r="K3420" s="0">
        <v>73.964286804199219</v>
      </c>
      <c r="L3420" s="0">
        <v>-0.19445906579494476</v>
      </c>
      <c r="M3420" s="0">
        <v>0</v>
      </c>
      <c r="N3420" s="0">
        <v>0</v>
      </c>
      <c r="O3420" s="0"/>
      <c r="P3420" s="0"/>
      <c r="Q3420" s="0">
        <v>-0.27188676595687866</v>
      </c>
      <c r="R3420" s="0">
        <v>-0.22062119841575623</v>
      </c>
      <c r="S3420" s="0">
        <v>-0.11377956718206406</v>
      </c>
      <c r="T3420" s="0">
        <v>-0.039781376719474792</v>
      </c>
      <c r="U3420" s="0">
        <v>0.034216813743114471</v>
      </c>
      <c r="V3420" s="0">
        <v>0.14105844497680664</v>
      </c>
      <c r="W3420" s="0">
        <v>0.19232402741909027</v>
      </c>
      <c r="X3420" s="0">
        <v>0.018406927585601807</v>
      </c>
      <c r="Y3420" s="0">
        <v>0.017315829172730446</v>
      </c>
      <c r="Z3420" s="0">
        <v>-0.0010910985292866826</v>
      </c>
      <c r="AA3420" s="0">
        <v>0.0043744118884205818</v>
      </c>
      <c r="AB3420" s="0">
        <v>-0.0084284897893667221</v>
      </c>
      <c r="AC3420" s="0">
        <v>-0.0068392571993172169</v>
      </c>
      <c r="AD3420" s="0">
        <v>-0.0035271665547043085</v>
      </c>
      <c r="AE3420" s="0">
        <v>-0.0012332226615399122</v>
      </c>
      <c r="AF3420" s="0">
        <v>0.0010607212316244841</v>
      </c>
      <c r="AG3420" s="0">
        <v>0.0043728118762373924</v>
      </c>
      <c r="AH3420" s="0">
        <v>0.0059620444662868977</v>
      </c>
    </row>
    <row r="3421" x14ac:dyDescent="0.4">
      <c r="A3421" s="10" t="str">
        <f>Data[[#This Row],[category]]&amp;Data[[#This Row],[subcategory]]&amp;Data[[#This Row],[date]]&amp;Data[[#This Row],[hour]]</f>
        <v>Rate class and sizeSmall AgriculturalAvg. Weekday Event14</v>
      </c>
      <c r="B3421" s="10" t="s">
        <v>143</v>
      </c>
      <c r="C3421" t="s">
        <v>125</v>
      </c>
      <c r="D3421" t="s">
        <v>174</v>
      </c>
      <c r="E3421" t="s">
        <v>67</v>
      </c>
      <c r="F3421" s="0">
        <v>42</v>
      </c>
      <c r="G3421" s="0">
        <v>0.44824486970901489</v>
      </c>
      <c r="H3421" s="0">
        <v>0.39806881546974182</v>
      </c>
      <c r="I3421" s="0">
        <v>-0.050176054239273071</v>
      </c>
      <c r="J3421" s="0">
        <v>0.16936637461185455</v>
      </c>
      <c r="K3421" s="0">
        <v>74</v>
      </c>
      <c r="L3421" s="0">
        <v>-0.30947533249855042</v>
      </c>
      <c r="M3421" s="0">
        <v>0</v>
      </c>
      <c r="N3421" s="0">
        <v>0</v>
      </c>
      <c r="O3421" s="0"/>
      <c r="P3421" s="0"/>
      <c r="Q3421" s="0">
        <v>-0.29145652055740356</v>
      </c>
      <c r="R3421" s="0">
        <v>-0.22992537915706635</v>
      </c>
      <c r="S3421" s="0">
        <v>-0.10168945044279099</v>
      </c>
      <c r="T3421" s="0">
        <v>-0.012873634696006775</v>
      </c>
      <c r="U3421" s="0">
        <v>0.075942181050777435</v>
      </c>
      <c r="V3421" s="0">
        <v>0.2041781097650528</v>
      </c>
      <c r="W3421" s="0">
        <v>0.26570925116539001</v>
      </c>
      <c r="X3421" s="0">
        <v>0.018826285377144814</v>
      </c>
      <c r="Y3421" s="0">
        <v>0.016718890517950058</v>
      </c>
      <c r="Z3421" s="0">
        <v>-0.0021073941607028246</v>
      </c>
      <c r="AA3421" s="0">
        <v>0.0052503575570881367</v>
      </c>
      <c r="AB3421" s="0">
        <v>-0.0090351523831486702</v>
      </c>
      <c r="AC3421" s="0">
        <v>-0.0071276864036917686</v>
      </c>
      <c r="AD3421" s="0">
        <v>-0.0031523727811872959</v>
      </c>
      <c r="AE3421" s="0">
        <v>-0.00039908266626298428</v>
      </c>
      <c r="AF3421" s="0">
        <v>0.0023542074486613274</v>
      </c>
      <c r="AG3421" s="0">
        <v>0.0063295210711658001</v>
      </c>
      <c r="AH3421" s="0">
        <v>0.0082369865849614143</v>
      </c>
    </row>
    <row r="3422" x14ac:dyDescent="0.4">
      <c r="A3422" s="10" t="str">
        <f>Data[[#This Row],[category]]&amp;Data[[#This Row],[subcategory]]&amp;Data[[#This Row],[date]]&amp;Data[[#This Row],[hour]]</f>
        <v>Rate class and sizeSmall AgriculturalAvg. Weekday Event15</v>
      </c>
      <c r="B3422" s="10" t="s">
        <v>143</v>
      </c>
      <c r="C3422" t="s">
        <v>125</v>
      </c>
      <c r="D3422" t="s">
        <v>174</v>
      </c>
      <c r="E3422" t="s">
        <v>68</v>
      </c>
      <c r="F3422" s="0">
        <v>42</v>
      </c>
      <c r="G3422" s="0">
        <v>0.34473606944084167</v>
      </c>
      <c r="H3422" s="0">
        <v>0.42240196466445923</v>
      </c>
      <c r="I3422" s="0">
        <v>0.077665887773036957</v>
      </c>
      <c r="J3422" s="0">
        <v>0.18371276557445526</v>
      </c>
      <c r="K3422" s="0">
        <v>72.630958557128906</v>
      </c>
      <c r="L3422" s="0">
        <v>0.44908428192138672</v>
      </c>
      <c r="M3422" s="0">
        <v>0</v>
      </c>
      <c r="N3422" s="0">
        <v>0</v>
      </c>
      <c r="O3422" s="0"/>
      <c r="P3422" s="0"/>
      <c r="Q3422" s="0">
        <v>-0.13523954153060913</v>
      </c>
      <c r="R3422" s="0">
        <v>-0.068496324121952057</v>
      </c>
      <c r="S3422" s="0">
        <v>0.070601992309093475</v>
      </c>
      <c r="T3422" s="0">
        <v>0.16694106161594391</v>
      </c>
      <c r="U3422" s="0">
        <v>0.26328012347221375</v>
      </c>
      <c r="V3422" s="0">
        <v>0.40237843990325928</v>
      </c>
      <c r="W3422" s="0">
        <v>0.46912166476249695</v>
      </c>
      <c r="X3422" s="0">
        <v>0.014478914439678192</v>
      </c>
      <c r="Y3422" s="0">
        <v>0.017740881070494652</v>
      </c>
      <c r="Z3422" s="0">
        <v>0.0032619673293083906</v>
      </c>
      <c r="AA3422" s="0">
        <v>0.0056950957514345646</v>
      </c>
      <c r="AB3422" s="0">
        <v>-0.0041924258694052696</v>
      </c>
      <c r="AC3422" s="0">
        <v>-0.0021233861334621906</v>
      </c>
      <c r="AD3422" s="0">
        <v>0.0021886616013944149</v>
      </c>
      <c r="AE3422" s="0">
        <v>0.0051751728169620037</v>
      </c>
      <c r="AF3422" s="0">
        <v>0.0081616835668683052</v>
      </c>
      <c r="AG3422" s="0">
        <v>0.012473731301724911</v>
      </c>
      <c r="AH3422" s="0">
        <v>0.014542771503329277</v>
      </c>
    </row>
    <row r="3423" x14ac:dyDescent="0.4">
      <c r="A3423" s="10" t="str">
        <f>Data[[#This Row],[category]]&amp;Data[[#This Row],[subcategory]]&amp;Data[[#This Row],[date]]&amp;Data[[#This Row],[hour]]</f>
        <v>Rate class and sizeSmall AgriculturalAvg. Weekday Event16</v>
      </c>
      <c r="B3423" s="10" t="s">
        <v>143</v>
      </c>
      <c r="C3423" t="s">
        <v>125</v>
      </c>
      <c r="D3423" t="s">
        <v>174</v>
      </c>
      <c r="E3423" t="s">
        <v>69</v>
      </c>
      <c r="F3423" s="0">
        <v>42</v>
      </c>
      <c r="G3423" s="0">
        <v>0.49258151650428772</v>
      </c>
      <c r="H3423" s="0">
        <v>0.4601435661315918</v>
      </c>
      <c r="I3423" s="0">
        <v>-0.032437950372695923</v>
      </c>
      <c r="J3423" s="0">
        <v>0.18791913986206055</v>
      </c>
      <c r="K3423" s="0">
        <v>70.666664123535156</v>
      </c>
      <c r="L3423" s="0">
        <v>-0.18546541035175323</v>
      </c>
      <c r="M3423" s="0">
        <v>0</v>
      </c>
      <c r="N3423" s="0">
        <v>0</v>
      </c>
      <c r="O3423" s="0"/>
      <c r="P3423" s="0"/>
      <c r="Q3423" s="0">
        <v>-0.29607698321342468</v>
      </c>
      <c r="R3423" s="0">
        <v>-0.22780558466911316</v>
      </c>
      <c r="S3423" s="0">
        <v>-0.08552241325378418</v>
      </c>
      <c r="T3423" s="0">
        <v>0.013022481463849545</v>
      </c>
      <c r="U3423" s="0">
        <v>0.11156737804412842</v>
      </c>
      <c r="V3423" s="0">
        <v>0.2538505494594574</v>
      </c>
      <c r="W3423" s="0">
        <v>0.32212194800376892</v>
      </c>
      <c r="X3423" s="0">
        <v>0.02068842388689518</v>
      </c>
      <c r="Y3423" s="0">
        <v>0.019326029345393181</v>
      </c>
      <c r="Z3423" s="0">
        <v>-0.0013623939594253898</v>
      </c>
      <c r="AA3423" s="0">
        <v>0.0058254934847354889</v>
      </c>
      <c r="AB3423" s="0">
        <v>-0.0091783870011568069</v>
      </c>
      <c r="AC3423" s="0">
        <v>-0.0070619732141494751</v>
      </c>
      <c r="AD3423" s="0">
        <v>-0.0026511948090046644</v>
      </c>
      <c r="AE3423" s="0">
        <v>0.00040369693306274712</v>
      </c>
      <c r="AF3423" s="0">
        <v>0.0034585886169224977</v>
      </c>
      <c r="AG3423" s="0">
        <v>0.0078693674877285957</v>
      </c>
      <c r="AH3423" s="0">
        <v>0.0099857812747359276</v>
      </c>
    </row>
    <row r="3424" x14ac:dyDescent="0.4">
      <c r="A3424" s="10" t="str">
        <f>Data[[#This Row],[category]]&amp;Data[[#This Row],[subcategory]]&amp;Data[[#This Row],[date]]&amp;Data[[#This Row],[hour]]</f>
        <v>Rate class and sizeSmall AgriculturalAvg. Weekday Event17</v>
      </c>
      <c r="B3424" s="10" t="s">
        <v>143</v>
      </c>
      <c r="C3424" t="s">
        <v>125</v>
      </c>
      <c r="D3424" t="s">
        <v>174</v>
      </c>
      <c r="E3424" t="s">
        <v>70</v>
      </c>
      <c r="F3424" s="0">
        <v>42</v>
      </c>
      <c r="G3424" s="0">
        <v>0.41405528783798218</v>
      </c>
      <c r="H3424" s="0">
        <v>0.5879669189453125</v>
      </c>
      <c r="I3424" s="0">
        <v>0.1739116758108139</v>
      </c>
      <c r="J3424" s="0">
        <v>0.21893496811389923</v>
      </c>
      <c r="K3424" s="0">
        <v>68.976188659667969</v>
      </c>
      <c r="L3424" s="0">
        <v>0.76674985885620117</v>
      </c>
      <c r="M3424" s="0">
        <v>0</v>
      </c>
      <c r="N3424" s="0">
        <v>0</v>
      </c>
      <c r="O3424" s="0"/>
      <c r="P3424" s="0"/>
      <c r="Q3424" s="0">
        <v>-0.13705547153949738</v>
      </c>
      <c r="R3424" s="0">
        <v>-0.057515949010848999</v>
      </c>
      <c r="S3424" s="0">
        <v>0.10825089365243912</v>
      </c>
      <c r="T3424" s="0">
        <v>0.22306050360202789</v>
      </c>
      <c r="U3424" s="0">
        <v>0.33787012100219727</v>
      </c>
      <c r="V3424" s="0">
        <v>0.50363695621490479</v>
      </c>
      <c r="W3424" s="0">
        <v>0.58317649364471436</v>
      </c>
      <c r="X3424" s="0">
        <v>0.01739032194018364</v>
      </c>
      <c r="Y3424" s="0">
        <v>0.024694610387086868</v>
      </c>
      <c r="Z3424" s="0">
        <v>0.007304290309548378</v>
      </c>
      <c r="AA3424" s="0">
        <v>0.0067869839258491993</v>
      </c>
      <c r="AB3424" s="0">
        <v>-0.0042487196624279022</v>
      </c>
      <c r="AC3424" s="0">
        <v>-0.0017829943681135774</v>
      </c>
      <c r="AD3424" s="0">
        <v>0.0033557775896042585</v>
      </c>
      <c r="AE3424" s="0">
        <v>0.0069148754701018333</v>
      </c>
      <c r="AF3424" s="0">
        <v>0.010473973117768764</v>
      </c>
      <c r="AG3424" s="0">
        <v>0.01561274565756321</v>
      </c>
      <c r="AH3424" s="0">
        <v>0.018078470602631569</v>
      </c>
    </row>
    <row r="3425" x14ac:dyDescent="0.4">
      <c r="A3425" s="10" t="str">
        <f>Data[[#This Row],[category]]&amp;Data[[#This Row],[subcategory]]&amp;Data[[#This Row],[date]]&amp;Data[[#This Row],[hour]]</f>
        <v>Rate class and sizeSmall AgriculturalAvg. Weekday Event18</v>
      </c>
      <c r="B3425" s="10" t="s">
        <v>143</v>
      </c>
      <c r="C3425" t="s">
        <v>125</v>
      </c>
      <c r="D3425" t="s">
        <v>174</v>
      </c>
      <c r="E3425" t="s">
        <v>71</v>
      </c>
      <c r="F3425" s="0">
        <v>42</v>
      </c>
      <c r="G3425" s="0">
        <v>0.68046289682388306</v>
      </c>
      <c r="H3425" s="0">
        <v>0.61661094427108765</v>
      </c>
      <c r="I3425" s="0">
        <v>-0.063851915299892426</v>
      </c>
      <c r="J3425" s="0">
        <v>0.20678526163101196</v>
      </c>
      <c r="K3425" s="0">
        <v>67.654762268066406</v>
      </c>
      <c r="L3425" s="0">
        <v>-0.29643934965133667</v>
      </c>
      <c r="M3425" s="0">
        <v>0</v>
      </c>
      <c r="N3425" s="0">
        <v>0</v>
      </c>
      <c r="O3425" s="0"/>
      <c r="P3425" s="0"/>
      <c r="Q3425" s="0">
        <v>-0.42453622817993164</v>
      </c>
      <c r="R3425" s="0">
        <v>-0.34941071271896362</v>
      </c>
      <c r="S3425" s="0">
        <v>-0.19284304976463318</v>
      </c>
      <c r="T3425" s="0">
        <v>-0.084404751658439636</v>
      </c>
      <c r="U3425" s="0">
        <v>0.024033546447753906</v>
      </c>
      <c r="V3425" s="0">
        <v>0.18060122430324554</v>
      </c>
      <c r="W3425" s="0">
        <v>0.25572672486305237</v>
      </c>
      <c r="X3425" s="0">
        <v>0.028579441830515862</v>
      </c>
      <c r="Y3425" s="0">
        <v>0.025897661224007607</v>
      </c>
      <c r="Z3425" s="0">
        <v>-0.002681780606508255</v>
      </c>
      <c r="AA3425" s="0">
        <v>0.0064103431068360806</v>
      </c>
      <c r="AB3425" s="0">
        <v>-0.013160623610019684</v>
      </c>
      <c r="AC3425" s="0">
        <v>-0.010831732302904129</v>
      </c>
      <c r="AD3425" s="0">
        <v>-0.005978134460747242</v>
      </c>
      <c r="AE3425" s="0">
        <v>-0.0026165472809225321</v>
      </c>
      <c r="AF3425" s="0">
        <v>0.00074503995710983872</v>
      </c>
      <c r="AG3425" s="0">
        <v>0.0055986377410590649</v>
      </c>
      <c r="AH3425" s="0">
        <v>0.0079275285825133324</v>
      </c>
    </row>
    <row r="3426" x14ac:dyDescent="0.4">
      <c r="A3426" s="10" t="str">
        <f>Data[[#This Row],[category]]&amp;Data[[#This Row],[subcategory]]&amp;Data[[#This Row],[date]]&amp;Data[[#This Row],[hour]]</f>
        <v>Rate class and sizeSmall AgriculturalAvg. Weekday Event19</v>
      </c>
      <c r="B3426" s="10" t="s">
        <v>143</v>
      </c>
      <c r="C3426" t="s">
        <v>125</v>
      </c>
      <c r="D3426" t="s">
        <v>174</v>
      </c>
      <c r="E3426" t="s">
        <v>72</v>
      </c>
      <c r="F3426" s="0">
        <v>42</v>
      </c>
      <c r="G3426" s="0">
        <v>0.69947618246078491</v>
      </c>
      <c r="H3426" s="0">
        <v>0.91013240814208984</v>
      </c>
      <c r="I3426" s="0">
        <v>0.21065628528594971</v>
      </c>
      <c r="J3426" s="0">
        <v>0.20314915478229523</v>
      </c>
      <c r="K3426" s="0">
        <v>64.702377319335938</v>
      </c>
      <c r="L3426" s="0">
        <v>0.98409616947174072</v>
      </c>
      <c r="M3426" s="0">
        <v>0</v>
      </c>
      <c r="N3426" s="0">
        <v>0</v>
      </c>
      <c r="O3426" s="0"/>
      <c r="P3426" s="0"/>
      <c r="Q3426" s="0">
        <v>-0.11208461225032806</v>
      </c>
      <c r="R3426" s="0">
        <v>-0.038280103355646133</v>
      </c>
      <c r="S3426" s="0">
        <v>0.11553449183702469</v>
      </c>
      <c r="T3426" s="0">
        <v>0.22206601500511169</v>
      </c>
      <c r="U3426" s="0">
        <v>0.3285975456237793</v>
      </c>
      <c r="V3426" s="0">
        <v>0.48241212964057922</v>
      </c>
      <c r="W3426" s="0">
        <v>0.55621665716171265</v>
      </c>
      <c r="X3426" s="0">
        <v>0.029378000646829605</v>
      </c>
      <c r="Y3426" s="0">
        <v>0.038225561380386353</v>
      </c>
      <c r="Z3426" s="0">
        <v>0.0088475635275244713</v>
      </c>
      <c r="AA3426" s="0">
        <v>0.0062976237386465073</v>
      </c>
      <c r="AB3426" s="0">
        <v>-0.0034746229648590088</v>
      </c>
      <c r="AC3426" s="0">
        <v>-0.0011866831919178367</v>
      </c>
      <c r="AD3426" s="0">
        <v>0.0035815692972391844</v>
      </c>
      <c r="AE3426" s="0">
        <v>0.0068840463645756245</v>
      </c>
      <c r="AF3426" s="0">
        <v>0.010186523199081421</v>
      </c>
      <c r="AG3426" s="0">
        <v>0.01495477557182312</v>
      </c>
      <c r="AH3426" s="0">
        <v>0.017242714762687683</v>
      </c>
    </row>
    <row r="3427" x14ac:dyDescent="0.4">
      <c r="A3427" s="10" t="str">
        <f>Data[[#This Row],[category]]&amp;Data[[#This Row],[subcategory]]&amp;Data[[#This Row],[date]]&amp;Data[[#This Row],[hour]]</f>
        <v>Rate class and sizeSmall AgriculturalAvg. Weekday Event20</v>
      </c>
      <c r="B3427" s="10" t="s">
        <v>143</v>
      </c>
      <c r="C3427" t="s">
        <v>125</v>
      </c>
      <c r="D3427" t="s">
        <v>174</v>
      </c>
      <c r="E3427" t="s">
        <v>55</v>
      </c>
      <c r="F3427" s="0">
        <v>42</v>
      </c>
      <c r="G3427" s="0">
        <v>1.0128735303878784</v>
      </c>
      <c r="H3427" s="0">
        <v>0.79561150074005127</v>
      </c>
      <c r="I3427" s="0">
        <v>-0.21726205945014954</v>
      </c>
      <c r="J3427" s="0">
        <v>0.22586658596992493</v>
      </c>
      <c r="K3427" s="0">
        <v>61.107139587402344</v>
      </c>
      <c r="L3427" s="0">
        <v>-0.87465375661849976</v>
      </c>
      <c r="M3427" s="0">
        <v>0</v>
      </c>
      <c r="N3427" s="0">
        <v>0</v>
      </c>
      <c r="O3427" s="0"/>
      <c r="P3427" s="0"/>
      <c r="Q3427" s="0">
        <v>-0.57753318548202515</v>
      </c>
      <c r="R3427" s="0">
        <v>-0.49547538161277771</v>
      </c>
      <c r="S3427" s="0">
        <v>-0.32446026802062988</v>
      </c>
      <c r="T3427" s="0">
        <v>-0.20601570606231689</v>
      </c>
      <c r="U3427" s="0">
        <v>-0.087571151554584503</v>
      </c>
      <c r="V3427" s="0">
        <v>0.083443969488143921</v>
      </c>
      <c r="W3427" s="0">
        <v>0.16550177335739136</v>
      </c>
      <c r="X3427" s="0">
        <v>0.042540688067674637</v>
      </c>
      <c r="Y3427" s="0">
        <v>0.03341568261384964</v>
      </c>
      <c r="Z3427" s="0">
        <v>-0.0091250063851475716</v>
      </c>
      <c r="AA3427" s="0">
        <v>0.0070018642581999302</v>
      </c>
      <c r="AB3427" s="0">
        <v>-0.017903529107570648</v>
      </c>
      <c r="AC3427" s="0">
        <v>-0.015359736979007721</v>
      </c>
      <c r="AD3427" s="0">
        <v>-0.0100582679733634</v>
      </c>
      <c r="AE3427" s="0">
        <v>-0.0063864868134260178</v>
      </c>
      <c r="AF3427" s="0">
        <v>-0.002714705653488636</v>
      </c>
      <c r="AG3427" s="0">
        <v>0.0025867633521556854</v>
      </c>
      <c r="AH3427" s="0">
        <v>0.0051305550150573254</v>
      </c>
    </row>
    <row r="3428" x14ac:dyDescent="0.4">
      <c r="A3428" s="10" t="str">
        <f>Data[[#This Row],[category]]&amp;Data[[#This Row],[subcategory]]&amp;Data[[#This Row],[date]]&amp;Data[[#This Row],[hour]]</f>
        <v>Rate class and sizeSmall AgriculturalAvg. Weekday Event21</v>
      </c>
      <c r="B3428" s="10" t="s">
        <v>143</v>
      </c>
      <c r="C3428" t="s">
        <v>125</v>
      </c>
      <c r="D3428" t="s">
        <v>174</v>
      </c>
      <c r="E3428" t="s">
        <v>73</v>
      </c>
      <c r="F3428" s="0">
        <v>42</v>
      </c>
      <c r="G3428" s="0">
        <v>0.88556122779846191</v>
      </c>
      <c r="H3428" s="0">
        <v>0.81252771615982056</v>
      </c>
      <c r="I3428" s="0">
        <v>-0.073033533990383148</v>
      </c>
      <c r="J3428" s="0">
        <v>0.14972977340221405</v>
      </c>
      <c r="K3428" s="0">
        <v>59.095237731933594</v>
      </c>
      <c r="L3428" s="0">
        <v>-0.50221395492553711</v>
      </c>
      <c r="M3428" s="0">
        <v>0</v>
      </c>
      <c r="N3428" s="0">
        <v>0</v>
      </c>
      <c r="O3428" s="0"/>
      <c r="P3428" s="0"/>
      <c r="Q3428" s="0">
        <v>-0.27396500110626221</v>
      </c>
      <c r="R3428" s="0">
        <v>-0.21956788003444672</v>
      </c>
      <c r="S3428" s="0">
        <v>-0.10619982331991196</v>
      </c>
      <c r="T3428" s="0">
        <v>-0.027681455016136169</v>
      </c>
      <c r="U3428" s="0">
        <v>0.050836913287639618</v>
      </c>
      <c r="V3428" s="0">
        <v>0.16420497000217438</v>
      </c>
      <c r="W3428" s="0">
        <v>0.21860210597515106</v>
      </c>
      <c r="X3428" s="0">
        <v>0.037193574011325836</v>
      </c>
      <c r="Y3428" s="0">
        <v>0.034126162528991699</v>
      </c>
      <c r="Z3428" s="0">
        <v>-0.0030674084555357695</v>
      </c>
      <c r="AA3428" s="0">
        <v>0.0046416227705776691</v>
      </c>
      <c r="AB3428" s="0">
        <v>-0.0084929149597883224</v>
      </c>
      <c r="AC3428" s="0">
        <v>-0.0068066040985286236</v>
      </c>
      <c r="AD3428" s="0">
        <v>-0.0032921945676207542</v>
      </c>
      <c r="AE3428" s="0">
        <v>-0.00085812510224059224</v>
      </c>
      <c r="AF3428" s="0">
        <v>0.0015759442467242479</v>
      </c>
      <c r="AG3428" s="0">
        <v>0.0050903540104627609</v>
      </c>
      <c r="AH3428" s="0">
        <v>0.0067766648717224598</v>
      </c>
    </row>
    <row r="3429" x14ac:dyDescent="0.4">
      <c r="A3429" s="10" t="str">
        <f>Data[[#This Row],[category]]&amp;Data[[#This Row],[subcategory]]&amp;Data[[#This Row],[date]]&amp;Data[[#This Row],[hour]]</f>
        <v>Rate class and sizeSmall AgriculturalAvg. Weekday Event22</v>
      </c>
      <c r="B3429" s="10" t="s">
        <v>143</v>
      </c>
      <c r="C3429" t="s">
        <v>125</v>
      </c>
      <c r="D3429" t="s">
        <v>174</v>
      </c>
      <c r="E3429" t="s">
        <v>74</v>
      </c>
      <c r="F3429" s="0">
        <v>42</v>
      </c>
      <c r="G3429" s="0">
        <v>0.96070826053619385</v>
      </c>
      <c r="H3429" s="0">
        <v>0.78403550386428833</v>
      </c>
      <c r="I3429" s="0">
        <v>-0.17667275667190552</v>
      </c>
      <c r="J3429" s="0">
        <v>0.14339317381381989</v>
      </c>
      <c r="K3429" s="0">
        <v>57.547618865966797</v>
      </c>
      <c r="L3429" s="0">
        <v>-1.2559696435928345</v>
      </c>
      <c r="M3429" s="0">
        <v>0</v>
      </c>
      <c r="N3429" s="0">
        <v>0</v>
      </c>
      <c r="O3429" s="0"/>
      <c r="P3429" s="0"/>
      <c r="Q3429" s="0">
        <v>-0.34868645668029785</v>
      </c>
      <c r="R3429" s="0">
        <v>-0.29659143090248108</v>
      </c>
      <c r="S3429" s="0">
        <v>-0.18802112340927124</v>
      </c>
      <c r="T3429" s="0">
        <v>-0.1128256767988205</v>
      </c>
      <c r="U3429" s="0">
        <v>-0.037630222737789154</v>
      </c>
      <c r="V3429" s="0">
        <v>0.070940069854259491</v>
      </c>
      <c r="W3429" s="0">
        <v>0.12303510308265686</v>
      </c>
      <c r="X3429" s="0">
        <v>0.040349747985601425</v>
      </c>
      <c r="Y3429" s="0">
        <v>0.032929491251707077</v>
      </c>
      <c r="Z3429" s="0">
        <v>-0.0074202558025717735</v>
      </c>
      <c r="AA3429" s="0">
        <v>0.0044451882131397724</v>
      </c>
      <c r="AB3429" s="0">
        <v>-0.010809279978275299</v>
      </c>
      <c r="AC3429" s="0">
        <v>-0.0091943340376019478</v>
      </c>
      <c r="AD3429" s="0">
        <v>-0.0058286548592150211</v>
      </c>
      <c r="AE3429" s="0">
        <v>-0.0034975958988070488</v>
      </c>
      <c r="AF3429" s="0">
        <v>-0.0011665369383990765</v>
      </c>
      <c r="AG3429" s="0">
        <v>0.0021991420071572065</v>
      </c>
      <c r="AH3429" s="0">
        <v>0.0038140879478305578</v>
      </c>
    </row>
    <row r="3430" x14ac:dyDescent="0.4">
      <c r="A3430" s="10" t="str">
        <f>Data[[#This Row],[category]]&amp;Data[[#This Row],[subcategory]]&amp;Data[[#This Row],[date]]&amp;Data[[#This Row],[hour]]</f>
        <v>Rate class and sizeSmall AgriculturalAvg. Weekday Event23</v>
      </c>
      <c r="B3430" s="10" t="s">
        <v>143</v>
      </c>
      <c r="C3430" t="s">
        <v>125</v>
      </c>
      <c r="D3430" t="s">
        <v>174</v>
      </c>
      <c r="E3430" t="s">
        <v>75</v>
      </c>
      <c r="F3430" s="0">
        <v>42</v>
      </c>
      <c r="G3430" s="0">
        <v>0.68885821104049683</v>
      </c>
      <c r="H3430" s="0">
        <v>0.7222256064414978</v>
      </c>
      <c r="I3430" s="0">
        <v>0.033367421478033066</v>
      </c>
      <c r="J3430" s="0">
        <v>0.13294969499111176</v>
      </c>
      <c r="K3430" s="0">
        <v>55.75</v>
      </c>
      <c r="L3430" s="0">
        <v>0.26207506656646729</v>
      </c>
      <c r="M3430" s="0">
        <v>0</v>
      </c>
      <c r="N3430" s="0">
        <v>0</v>
      </c>
      <c r="O3430" s="0"/>
      <c r="P3430" s="0"/>
      <c r="Q3430" s="0">
        <v>-0.17795410752296448</v>
      </c>
      <c r="R3430" s="0">
        <v>-0.1296532154083252</v>
      </c>
      <c r="S3430" s="0">
        <v>-0.028990207239985466</v>
      </c>
      <c r="T3430" s="0">
        <v>0.040728680789470673</v>
      </c>
      <c r="U3430" s="0">
        <v>0.11044757068157196</v>
      </c>
      <c r="V3430" s="0">
        <v>0.21111057698726654</v>
      </c>
      <c r="W3430" s="0">
        <v>0.25941145420074463</v>
      </c>
      <c r="X3430" s="0">
        <v>0.028932046145200729</v>
      </c>
      <c r="Y3430" s="0">
        <v>0.030333476141095161</v>
      </c>
      <c r="Z3430" s="0">
        <v>0.0014014316257089376</v>
      </c>
      <c r="AA3430" s="0">
        <v>0.0041214404627680779</v>
      </c>
      <c r="AB3430" s="0">
        <v>-0.0055165770463645458</v>
      </c>
      <c r="AC3430" s="0">
        <v>-0.0040192492306232452</v>
      </c>
      <c r="AD3430" s="0">
        <v>-0.00089869636576622725</v>
      </c>
      <c r="AE3430" s="0">
        <v>0.0012625891249626875</v>
      </c>
      <c r="AF3430" s="0">
        <v>0.0034238747321069241</v>
      </c>
      <c r="AG3430" s="0">
        <v>0.0065444274805486202</v>
      </c>
      <c r="AH3430" s="0">
        <v>0.0080417552962899208</v>
      </c>
    </row>
    <row r="3431" x14ac:dyDescent="0.4">
      <c r="A3431" s="10" t="str">
        <f>Data[[#This Row],[category]]&amp;Data[[#This Row],[subcategory]]&amp;Data[[#This Row],[date]]&amp;Data[[#This Row],[hour]]</f>
        <v>Rate class and sizeSmall AgriculturalAvg. Weekday Event24</v>
      </c>
      <c r="B3431" s="10" t="s">
        <v>143</v>
      </c>
      <c r="C3431" t="s">
        <v>125</v>
      </c>
      <c r="D3431" t="s">
        <v>174</v>
      </c>
      <c r="E3431" t="s">
        <v>76</v>
      </c>
      <c r="F3431" s="0">
        <v>42</v>
      </c>
      <c r="G3431" s="0">
        <v>0.65427094697952271</v>
      </c>
      <c r="H3431" s="0">
        <v>0.70453113317489624</v>
      </c>
      <c r="I3431" s="0">
        <v>0.050260178744792938</v>
      </c>
      <c r="J3431" s="0">
        <v>0.13610005378723145</v>
      </c>
      <c r="K3431" s="0">
        <v>55.416664123535156</v>
      </c>
      <c r="L3431" s="0">
        <v>0.38698333501815796</v>
      </c>
      <c r="M3431" s="0">
        <v>0</v>
      </c>
      <c r="N3431" s="0">
        <v>0</v>
      </c>
      <c r="O3431" s="0"/>
      <c r="P3431" s="0"/>
      <c r="Q3431" s="0">
        <v>-0.14929457008838654</v>
      </c>
      <c r="R3431" s="0">
        <v>-0.099849149584770203</v>
      </c>
      <c r="S3431" s="0">
        <v>0.0031991514842957258</v>
      </c>
      <c r="T3431" s="0">
        <v>0.07457008957862854</v>
      </c>
      <c r="U3431" s="0">
        <v>0.14594103395938873</v>
      </c>
      <c r="V3431" s="0">
        <v>0.24898932874202728</v>
      </c>
      <c r="W3431" s="0">
        <v>0.29843476414680481</v>
      </c>
      <c r="X3431" s="0">
        <v>0.027479380369186401</v>
      </c>
      <c r="Y3431" s="0">
        <v>0.029590306803584099</v>
      </c>
      <c r="Z3431" s="0">
        <v>0.0021109275985509157</v>
      </c>
      <c r="AA3431" s="0">
        <v>0.0042191017419099808</v>
      </c>
      <c r="AB3431" s="0">
        <v>-0.0046281320974230766</v>
      </c>
      <c r="AC3431" s="0">
        <v>-0.0030953236855566502</v>
      </c>
      <c r="AD3431" s="0">
        <v>9.9173666967544705e-005</v>
      </c>
      <c r="AE3431" s="0">
        <v>0.0023116727825254202</v>
      </c>
      <c r="AF3431" s="0">
        <v>0.0045241718180477619</v>
      </c>
      <c r="AG3431" s="0">
        <v>0.0077186692506074905</v>
      </c>
      <c r="AH3431" s="0">
        <v>0.0092514771968126297</v>
      </c>
    </row>
    <row r="3432" x14ac:dyDescent="0.4">
      <c r="A3432" s="10" t="str">
        <f>Data[[#This Row],[category]]&amp;Data[[#This Row],[subcategory]]&amp;Data[[#This Row],[date]]&amp;Data[[#This Row],[hour]]</f>
        <v>Rate class and sizeSmall AgriculturalAvg. Weekday EventAvg. 11 to 6 pm</v>
      </c>
      <c r="B3432" s="10" t="s">
        <v>143</v>
      </c>
      <c r="C3432" t="s">
        <v>125</v>
      </c>
      <c r="D3432" t="s">
        <v>174</v>
      </c>
      <c r="E3432" t="s">
        <v>77</v>
      </c>
      <c r="F3432" s="0">
        <v>42</v>
      </c>
      <c r="G3432" s="0">
        <v>0.48553153872489929</v>
      </c>
      <c r="H3432" s="0">
        <v>0.47455033659934998</v>
      </c>
      <c r="I3432" s="0">
        <v>-0.010981150902807713</v>
      </c>
      <c r="J3432" s="0">
        <v>0.18120652437210083</v>
      </c>
      <c r="K3432" s="0">
        <v>71.636054992675781</v>
      </c>
      <c r="L3432" s="0">
        <v>-0.063653744757175446</v>
      </c>
      <c r="M3432" s="0">
        <v>0</v>
      </c>
      <c r="N3432" s="0">
        <v>0</v>
      </c>
      <c r="O3432" s="0"/>
      <c r="P3432" s="0"/>
      <c r="Q3432" s="0">
        <v>-0.28432190418243408</v>
      </c>
      <c r="R3432" s="0">
        <v>-0.21848918497562408</v>
      </c>
      <c r="S3432" s="0">
        <v>-0.081288479268550873</v>
      </c>
      <c r="T3432" s="0">
        <v>0.01373631414026022</v>
      </c>
      <c r="U3432" s="0">
        <v>0.10876110941171646</v>
      </c>
      <c r="V3432" s="0">
        <v>0.24596181511878967</v>
      </c>
      <c r="W3432" s="0">
        <v>0.31179451942443848</v>
      </c>
      <c r="X3432" s="0">
        <v>0.020392324775457382</v>
      </c>
      <c r="Y3432" s="0">
        <v>0.019931113347411156</v>
      </c>
      <c r="Z3432" s="0">
        <v>-0.00046120834304019809</v>
      </c>
      <c r="AA3432" s="0">
        <v>0.0056174020282924175</v>
      </c>
      <c r="AB3432" s="0">
        <v>-0.0088139781728386879</v>
      </c>
      <c r="AC3432" s="0">
        <v>-0.0067731644958257675</v>
      </c>
      <c r="AD3432" s="0">
        <v>-0.0025199428200721741</v>
      </c>
      <c r="AE3432" s="0">
        <v>0.00042582573951222003</v>
      </c>
      <c r="AF3432" s="0">
        <v>0.0033715942408889532</v>
      </c>
      <c r="AG3432" s="0">
        <v>0.0076248161494731903</v>
      </c>
      <c r="AH3432" s="0">
        <v>0.0096656298264861107</v>
      </c>
    </row>
    <row r="3433" x14ac:dyDescent="0.4">
      <c r="A3433" s="10" t="str">
        <f>Data[[#This Row],[category]]&amp;Data[[#This Row],[subcategory]]&amp;Data[[#This Row],[date]]&amp;Data[[#This Row],[hour]]</f>
        <v>Rate class and sizeSmall AgriculturalAvg. Weekday EventAvg. 2 to 6pm</v>
      </c>
      <c r="B3433" s="10" t="s">
        <v>143</v>
      </c>
      <c r="C3433" t="s">
        <v>125</v>
      </c>
      <c r="D3433" t="s">
        <v>174</v>
      </c>
      <c r="E3433" t="s">
        <v>78</v>
      </c>
      <c r="F3433" s="0">
        <v>42</v>
      </c>
      <c r="G3433" s="0">
        <v>0.48295894265174866</v>
      </c>
      <c r="H3433" s="0">
        <v>0.52178084850311279</v>
      </c>
      <c r="I3433" s="0">
        <v>0.038821939378976822</v>
      </c>
      <c r="J3433" s="0">
        <v>0.20666873455047607</v>
      </c>
      <c r="K3433" s="0">
        <v>69.982147216796875</v>
      </c>
      <c r="L3433" s="0">
        <v>0.20209813117980957</v>
      </c>
      <c r="M3433" s="0">
        <v>0</v>
      </c>
      <c r="N3433" s="0">
        <v>0</v>
      </c>
      <c r="O3433" s="0"/>
      <c r="P3433" s="0"/>
      <c r="Q3433" s="0">
        <v>-0.26028499007225037</v>
      </c>
      <c r="R3433" s="0">
        <v>-0.18520182371139526</v>
      </c>
      <c r="S3433" s="0">
        <v>-0.02872237004339695</v>
      </c>
      <c r="T3433" s="0">
        <v>0.079654820263385773</v>
      </c>
      <c r="U3433" s="0">
        <v>0.18803201615810394</v>
      </c>
      <c r="V3433" s="0">
        <v>0.34451144933700562</v>
      </c>
      <c r="W3433" s="0">
        <v>0.41959464550018311</v>
      </c>
      <c r="X3433" s="0">
        <v>0.020284274592995644</v>
      </c>
      <c r="Y3433" s="0">
        <v>0.021914796903729439</v>
      </c>
      <c r="Z3433" s="0">
        <v>0.0016305214958265424</v>
      </c>
      <c r="AA3433" s="0">
        <v>0.0064067309722304344</v>
      </c>
      <c r="AB3433" s="0">
        <v>-0.0080688353627920151</v>
      </c>
      <c r="AC3433" s="0">
        <v>-0.0057412567548453808</v>
      </c>
      <c r="AD3433" s="0">
        <v>-0.00089039362501353025</v>
      </c>
      <c r="AE3433" s="0">
        <v>0.0024692993611097336</v>
      </c>
      <c r="AF3433" s="0">
        <v>0.0058289924636483192</v>
      </c>
      <c r="AG3433" s="0">
        <v>0.010679855011403561</v>
      </c>
      <c r="AH3433" s="0">
        <v>0.013007434085011482</v>
      </c>
    </row>
    <row r="3434" x14ac:dyDescent="0.4">
      <c r="A3434" s="10" t="str">
        <f>Data[[#This Row],[category]]&amp;Data[[#This Row],[subcategory]]&amp;Data[[#This Row],[date]]&amp;Data[[#This Row],[hour]]</f>
        <v>Rate class and sizeSmall Commercial8/31/20171</v>
      </c>
      <c r="B3434" s="10" t="s">
        <v>143</v>
      </c>
      <c r="C3434" t="s">
        <v>40</v>
      </c>
      <c r="D3434" t="s">
        <v>111</v>
      </c>
      <c r="E3434" t="s">
        <v>41</v>
      </c>
      <c r="F3434" s="0">
        <v>117118</v>
      </c>
      <c r="G3434" s="0">
        <v>1.6284422874450684</v>
      </c>
      <c r="H3434" s="0">
        <v>1.6304563283920288</v>
      </c>
      <c r="I3434" s="0">
        <v>0.0020140493288636208</v>
      </c>
      <c r="J3434" s="0">
        <v>0.0040579969063401222</v>
      </c>
      <c r="K3434" s="0">
        <v>72.501998901367188</v>
      </c>
      <c r="L3434" s="0">
        <v>0.49803739786148071</v>
      </c>
      <c r="M3434" s="0">
        <v>0</v>
      </c>
      <c r="N3434" s="0">
        <v>0</v>
      </c>
      <c r="O3434" s="0">
        <v>3.7694613933563232</v>
      </c>
      <c r="P3434" s="0">
        <v>3.6434767246246338</v>
      </c>
      <c r="Q3434" s="0">
        <v>-0.0041606337763369083</v>
      </c>
      <c r="R3434" s="0">
        <v>-0.0026863550301641226</v>
      </c>
      <c r="S3434" s="0">
        <v>0.0003861615841742605</v>
      </c>
      <c r="T3434" s="0">
        <v>0.0025141772348433733</v>
      </c>
      <c r="U3434" s="0">
        <v>0.0046421927399933338</v>
      </c>
      <c r="V3434" s="0">
        <v>0.0077147097326815128</v>
      </c>
      <c r="W3434" s="0">
        <v>0.0091889882460236549</v>
      </c>
      <c r="X3434" s="0">
        <v>190.71989440917969</v>
      </c>
      <c r="Y3434" s="0">
        <v>190.95578002929687</v>
      </c>
      <c r="Z3434" s="0">
        <v>0.23588141798973083</v>
      </c>
      <c r="AA3434" s="0">
        <v>0.47459086775779724</v>
      </c>
      <c r="AB3434" s="0">
        <v>-0.48659443855285645</v>
      </c>
      <c r="AC3434" s="0">
        <v>-0.31417462229728699</v>
      </c>
      <c r="AD3434" s="0">
        <v>0.045162361115217209</v>
      </c>
      <c r="AE3434" s="0">
        <v>0.29403805732727051</v>
      </c>
      <c r="AF3434" s="0">
        <v>0.54291373491287231</v>
      </c>
      <c r="AG3434" s="0">
        <v>0.90225070714950562</v>
      </c>
      <c r="AH3434" s="0">
        <v>1.0746705532073975</v>
      </c>
    </row>
    <row r="3435" x14ac:dyDescent="0.4">
      <c r="A3435" s="10" t="str">
        <f>Data[[#This Row],[category]]&amp;Data[[#This Row],[subcategory]]&amp;Data[[#This Row],[date]]&amp;Data[[#This Row],[hour]]</f>
        <v>Rate class and sizeSmall Commercial8/31/20172</v>
      </c>
      <c r="B3435" s="10" t="s">
        <v>143</v>
      </c>
      <c r="C3435" t="s">
        <v>40</v>
      </c>
      <c r="D3435" t="s">
        <v>111</v>
      </c>
      <c r="E3435" t="s">
        <v>42</v>
      </c>
      <c r="F3435" s="0">
        <v>117118</v>
      </c>
      <c r="G3435" s="0">
        <v>1.5599426031112671</v>
      </c>
      <c r="H3435" s="0">
        <v>1.5697180032730103</v>
      </c>
      <c r="I3435" s="0">
        <v>0.0097754402086138725</v>
      </c>
      <c r="J3435" s="0">
        <v>0.0038367754314094782</v>
      </c>
      <c r="K3435" s="0">
        <v>72.048759460449219</v>
      </c>
      <c r="L3435" s="0">
        <v>2.5569770336151123</v>
      </c>
      <c r="M3435" s="0">
        <v>1</v>
      </c>
      <c r="N3435" s="0">
        <v>1</v>
      </c>
      <c r="O3435" s="0">
        <v>3.7694613933563232</v>
      </c>
      <c r="P3435" s="0">
        <v>3.6434767246246338</v>
      </c>
      <c r="Q3435" s="0">
        <v>0.0039274655282497406</v>
      </c>
      <c r="R3435" s="0">
        <v>0.0053213741630315781</v>
      </c>
      <c r="S3435" s="0">
        <v>0.0082263927906751633</v>
      </c>
      <c r="T3435" s="0">
        <v>0.010238399729132652</v>
      </c>
      <c r="U3435" s="0">
        <v>0.012250406667590141</v>
      </c>
      <c r="V3435" s="0">
        <v>0.015155425295233727</v>
      </c>
      <c r="W3435" s="0">
        <v>0.016549333930015564</v>
      </c>
      <c r="X3435" s="0">
        <v>182.69735717773437</v>
      </c>
      <c r="Y3435" s="0">
        <v>183.84223937988281</v>
      </c>
      <c r="Z3435" s="0">
        <v>1.1448800563812256</v>
      </c>
      <c r="AA3435" s="0">
        <v>0.44871854782104492</v>
      </c>
      <c r="AB3435" s="0">
        <v>0.45932495594024658</v>
      </c>
      <c r="AC3435" s="0">
        <v>0.62234532833099365</v>
      </c>
      <c r="AD3435" s="0">
        <v>0.9620930552482605</v>
      </c>
      <c r="AE3435" s="0">
        <v>1.1974012851715088</v>
      </c>
      <c r="AF3435" s="0">
        <v>1.4327095746994019</v>
      </c>
      <c r="AG3435" s="0">
        <v>1.7724572420120239</v>
      </c>
      <c r="AH3435" s="0">
        <v>1.935477614402771</v>
      </c>
    </row>
    <row r="3436" x14ac:dyDescent="0.4">
      <c r="A3436" s="10" t="str">
        <f>Data[[#This Row],[category]]&amp;Data[[#This Row],[subcategory]]&amp;Data[[#This Row],[date]]&amp;Data[[#This Row],[hour]]</f>
        <v>Rate class and sizeSmall Commercial8/31/20173</v>
      </c>
      <c r="B3436" s="10" t="s">
        <v>143</v>
      </c>
      <c r="C3436" t="s">
        <v>40</v>
      </c>
      <c r="D3436" t="s">
        <v>111</v>
      </c>
      <c r="E3436" t="s">
        <v>43</v>
      </c>
      <c r="F3436" s="0">
        <v>117118</v>
      </c>
      <c r="G3436" s="0">
        <v>1.521368145942688</v>
      </c>
      <c r="H3436" s="0">
        <v>1.5281386375427246</v>
      </c>
      <c r="I3436" s="0">
        <v>0.0067706042900681496</v>
      </c>
      <c r="J3436" s="0">
        <v>0.0036845682188868523</v>
      </c>
      <c r="K3436" s="0">
        <v>71.735282897949219</v>
      </c>
      <c r="L3436" s="0">
        <v>1.8434736728668213</v>
      </c>
      <c r="M3436" s="0">
        <v>1</v>
      </c>
      <c r="N3436" s="0">
        <v>0</v>
      </c>
      <c r="O3436" s="0">
        <v>3.7694613933563232</v>
      </c>
      <c r="P3436" s="0">
        <v>3.6434767246246338</v>
      </c>
      <c r="Q3436" s="0">
        <v>0.0011474082712084055</v>
      </c>
      <c r="R3436" s="0">
        <v>0.0024860193952918053</v>
      </c>
      <c r="S3436" s="0">
        <v>0.0052757943049073219</v>
      </c>
      <c r="T3436" s="0">
        <v>0.0072079836390912533</v>
      </c>
      <c r="U3436" s="0">
        <v>0.0091401729732751846</v>
      </c>
      <c r="V3436" s="0">
        <v>0.011929947882890701</v>
      </c>
      <c r="W3436" s="0">
        <v>0.013268559239804745</v>
      </c>
      <c r="X3436" s="0">
        <v>178.17958068847656</v>
      </c>
      <c r="Y3436" s="0">
        <v>178.9725341796875</v>
      </c>
      <c r="Z3436" s="0">
        <v>0.79295963048934937</v>
      </c>
      <c r="AA3436" s="0">
        <v>0.43091762065887451</v>
      </c>
      <c r="AB3436" s="0">
        <v>0.13419166207313538</v>
      </c>
      <c r="AC3436" s="0">
        <v>0.29074493050575256</v>
      </c>
      <c r="AD3436" s="0">
        <v>0.61701464653015137</v>
      </c>
      <c r="AE3436" s="0">
        <v>0.84298807382583618</v>
      </c>
      <c r="AF3436" s="0">
        <v>1.068961501121521</v>
      </c>
      <c r="AG3436" s="0">
        <v>1.3952312469482422</v>
      </c>
      <c r="AH3436" s="0">
        <v>1.5517845153808594</v>
      </c>
    </row>
    <row r="3437" x14ac:dyDescent="0.4">
      <c r="A3437" s="10" t="str">
        <f>Data[[#This Row],[category]]&amp;Data[[#This Row],[subcategory]]&amp;Data[[#This Row],[date]]&amp;Data[[#This Row],[hour]]</f>
        <v>Rate class and sizeSmall Commercial8/31/20174</v>
      </c>
      <c r="B3437" s="10" t="s">
        <v>143</v>
      </c>
      <c r="C3437" t="s">
        <v>40</v>
      </c>
      <c r="D3437" t="s">
        <v>111</v>
      </c>
      <c r="E3437" t="s">
        <v>44</v>
      </c>
      <c r="F3437" s="0">
        <v>117118</v>
      </c>
      <c r="G3437" s="0">
        <v>1.4962975978851318</v>
      </c>
      <c r="H3437" s="0">
        <v>1.5113333463668823</v>
      </c>
      <c r="I3437" s="0">
        <v>0.015035875141620636</v>
      </c>
      <c r="J3437" s="0">
        <v>0.0036791255697607994</v>
      </c>
      <c r="K3437" s="0">
        <v>71.778152465820313</v>
      </c>
      <c r="L3437" s="0">
        <v>4.1023235321044922</v>
      </c>
      <c r="M3437" s="0">
        <v>1</v>
      </c>
      <c r="N3437" s="0">
        <v>1</v>
      </c>
      <c r="O3437" s="0">
        <v>3.7694613933563232</v>
      </c>
      <c r="P3437" s="0">
        <v>3.6434767246246338</v>
      </c>
      <c r="Q3437" s="0">
        <v>0.0094542317092418671</v>
      </c>
      <c r="R3437" s="0">
        <v>0.010790865868330002</v>
      </c>
      <c r="S3437" s="0">
        <v>0.013576519675552845</v>
      </c>
      <c r="T3437" s="0">
        <v>0.015505854971706867</v>
      </c>
      <c r="U3437" s="0">
        <v>0.017435191199183464</v>
      </c>
      <c r="V3437" s="0">
        <v>0.020220844075083733</v>
      </c>
      <c r="W3437" s="0">
        <v>0.021557478234171867</v>
      </c>
      <c r="X3437" s="0">
        <v>175.24337768554688</v>
      </c>
      <c r="Y3437" s="0">
        <v>177.00434875488281</v>
      </c>
      <c r="Z3437" s="0">
        <v>1.7609716653823853</v>
      </c>
      <c r="AA3437" s="0">
        <v>0.43028110265731812</v>
      </c>
      <c r="AB3437" s="0">
        <v>1.1056913137435913</v>
      </c>
      <c r="AC3437" s="0">
        <v>1.2620134353637695</v>
      </c>
      <c r="AD3437" s="0">
        <v>1.5878012180328369</v>
      </c>
      <c r="AE3437" s="0">
        <v>1.8134407997131348</v>
      </c>
      <c r="AF3437" s="0">
        <v>2.0390803813934326</v>
      </c>
      <c r="AG3437" s="0">
        <v>2.3648681640625</v>
      </c>
      <c r="AH3437" s="0">
        <v>2.5211901664733887</v>
      </c>
    </row>
    <row r="3438" x14ac:dyDescent="0.4">
      <c r="A3438" s="10" t="str">
        <f>Data[[#This Row],[category]]&amp;Data[[#This Row],[subcategory]]&amp;Data[[#This Row],[date]]&amp;Data[[#This Row],[hour]]</f>
        <v>Rate class and sizeSmall Commercial8/31/20175</v>
      </c>
      <c r="B3438" s="10" t="s">
        <v>143</v>
      </c>
      <c r="C3438" t="s">
        <v>40</v>
      </c>
      <c r="D3438" t="s">
        <v>111</v>
      </c>
      <c r="E3438" t="s">
        <v>45</v>
      </c>
      <c r="F3438" s="0">
        <v>117118</v>
      </c>
      <c r="G3438" s="0">
        <v>1.4980857372283936</v>
      </c>
      <c r="H3438" s="0">
        <v>1.5303432941436768</v>
      </c>
      <c r="I3438" s="0">
        <v>0.032257534563541412</v>
      </c>
      <c r="J3438" s="0">
        <v>0.0038093938492238522</v>
      </c>
      <c r="K3438" s="0">
        <v>71.659477233886719</v>
      </c>
      <c r="L3438" s="0">
        <v>8.4980258941650391</v>
      </c>
      <c r="M3438" s="0">
        <v>1</v>
      </c>
      <c r="N3438" s="0">
        <v>1</v>
      </c>
      <c r="O3438" s="0">
        <v>3.7694613933563232</v>
      </c>
      <c r="P3438" s="0">
        <v>3.6434767246246338</v>
      </c>
      <c r="Q3438" s="0">
        <v>0.026050744578242302</v>
      </c>
      <c r="R3438" s="0">
        <v>0.027434704825282097</v>
      </c>
      <c r="S3438" s="0">
        <v>0.030318992212414742</v>
      </c>
      <c r="T3438" s="0">
        <v>0.032316640019416809</v>
      </c>
      <c r="U3438" s="0">
        <v>0.034314289689064026</v>
      </c>
      <c r="V3438" s="0">
        <v>0.037198573350906372</v>
      </c>
      <c r="W3438" s="0">
        <v>0.038582533597946167</v>
      </c>
      <c r="X3438" s="0">
        <v>175.45280456542969</v>
      </c>
      <c r="Y3438" s="0">
        <v>179.23074340820312</v>
      </c>
      <c r="Z3438" s="0">
        <v>3.7779378890991211</v>
      </c>
      <c r="AA3438" s="0">
        <v>0.44551622867584229</v>
      </c>
      <c r="AB3438" s="0">
        <v>3.0466866493225098</v>
      </c>
      <c r="AC3438" s="0">
        <v>3.2085437774658203</v>
      </c>
      <c r="AD3438" s="0">
        <v>3.5458667278289795</v>
      </c>
      <c r="AE3438" s="0">
        <v>3.7794957160949707</v>
      </c>
      <c r="AF3438" s="0">
        <v>4.0131244659423828</v>
      </c>
      <c r="AG3438" s="0">
        <v>4.3504476547241211</v>
      </c>
      <c r="AH3438" s="0">
        <v>4.5123047828674316</v>
      </c>
    </row>
    <row r="3439" x14ac:dyDescent="0.4">
      <c r="A3439" s="10" t="str">
        <f>Data[[#This Row],[category]]&amp;Data[[#This Row],[subcategory]]&amp;Data[[#This Row],[date]]&amp;Data[[#This Row],[hour]]</f>
        <v>Rate class and sizeSmall Commercial8/31/20176</v>
      </c>
      <c r="B3439" s="10" t="s">
        <v>143</v>
      </c>
      <c r="C3439" t="s">
        <v>40</v>
      </c>
      <c r="D3439" t="s">
        <v>111</v>
      </c>
      <c r="E3439" t="s">
        <v>46</v>
      </c>
      <c r="F3439" s="0">
        <v>117118</v>
      </c>
      <c r="G3439" s="0">
        <v>1.6016925573348999</v>
      </c>
      <c r="H3439" s="0">
        <v>1.6336833238601685</v>
      </c>
      <c r="I3439" s="0">
        <v>0.031990967690944672</v>
      </c>
      <c r="J3439" s="0">
        <v>0.0043590134009718895</v>
      </c>
      <c r="K3439" s="0">
        <v>71.121208190917969</v>
      </c>
      <c r="L3439" s="0">
        <v>7.3416643142700195</v>
      </c>
      <c r="M3439" s="0">
        <v>1</v>
      </c>
      <c r="N3439" s="0">
        <v>1</v>
      </c>
      <c r="O3439" s="0">
        <v>3.7694613933563232</v>
      </c>
      <c r="P3439" s="0">
        <v>3.6434767246246338</v>
      </c>
      <c r="Q3439" s="0">
        <v>0.024589952081441879</v>
      </c>
      <c r="R3439" s="0">
        <v>0.026173591613769531</v>
      </c>
      <c r="S3439" s="0">
        <v>0.02947402186691761</v>
      </c>
      <c r="T3439" s="0">
        <v>0.031759891659021378</v>
      </c>
      <c r="U3439" s="0">
        <v>0.034045759588479996</v>
      </c>
      <c r="V3439" s="0">
        <v>0.037346191704273224</v>
      </c>
      <c r="W3439" s="0">
        <v>0.038929831236600876</v>
      </c>
      <c r="X3439" s="0">
        <v>187.58702087402344</v>
      </c>
      <c r="Y3439" s="0">
        <v>191.33372497558594</v>
      </c>
      <c r="Z3439" s="0">
        <v>3.7467179298400879</v>
      </c>
      <c r="AA3439" s="0">
        <v>0.50979530811309814</v>
      </c>
      <c r="AB3439" s="0">
        <v>2.8758442401885986</v>
      </c>
      <c r="AC3439" s="0">
        <v>3.061053991317749</v>
      </c>
      <c r="AD3439" s="0">
        <v>3.4470460414886475</v>
      </c>
      <c r="AE3439" s="0">
        <v>3.7143828868865967</v>
      </c>
      <c r="AF3439" s="0">
        <v>3.9817197322845459</v>
      </c>
      <c r="AG3439" s="0">
        <v>4.3677120208740234</v>
      </c>
      <c r="AH3439" s="0">
        <v>4.5529217720031738</v>
      </c>
    </row>
    <row r="3440" x14ac:dyDescent="0.4">
      <c r="A3440" s="10" t="str">
        <f>Data[[#This Row],[category]]&amp;Data[[#This Row],[subcategory]]&amp;Data[[#This Row],[date]]&amp;Data[[#This Row],[hour]]</f>
        <v>Rate class and sizeSmall Commercial8/31/20177</v>
      </c>
      <c r="B3440" s="10" t="s">
        <v>143</v>
      </c>
      <c r="C3440" t="s">
        <v>40</v>
      </c>
      <c r="D3440" t="s">
        <v>111</v>
      </c>
      <c r="E3440" t="s">
        <v>60</v>
      </c>
      <c r="F3440" s="0">
        <v>117118</v>
      </c>
      <c r="G3440" s="0">
        <v>1.7696430683135986</v>
      </c>
      <c r="H3440" s="0">
        <v>1.8101755380630493</v>
      </c>
      <c r="I3440" s="0">
        <v>0.040532436221837997</v>
      </c>
      <c r="J3440" s="0">
        <v>0.0048302691429853439</v>
      </c>
      <c r="K3440" s="0">
        <v>71.080337524414063</v>
      </c>
      <c r="L3440" s="0">
        <v>8.3864965438842773</v>
      </c>
      <c r="M3440" s="0">
        <v>1</v>
      </c>
      <c r="N3440" s="0">
        <v>1</v>
      </c>
      <c r="O3440" s="0">
        <v>3.7694613933563232</v>
      </c>
      <c r="P3440" s="0">
        <v>3.6434767246246338</v>
      </c>
      <c r="Q3440" s="0">
        <v>0.032409261912107468</v>
      </c>
      <c r="R3440" s="0">
        <v>0.034164108335971832</v>
      </c>
      <c r="S3440" s="0">
        <v>0.037821352481842041</v>
      </c>
      <c r="T3440" s="0">
        <v>0.040354348719120026</v>
      </c>
      <c r="U3440" s="0">
        <v>0.04288734495639801</v>
      </c>
      <c r="V3440" s="0">
        <v>0.046544589102268219</v>
      </c>
      <c r="W3440" s="0">
        <v>0.048299435526132584</v>
      </c>
      <c r="X3440" s="0">
        <v>207.25706481933594</v>
      </c>
      <c r="Y3440" s="0">
        <v>212.00413513183594</v>
      </c>
      <c r="Z3440" s="0">
        <v>4.747077465057373</v>
      </c>
      <c r="AA3440" s="0">
        <v>0.56490963697433472</v>
      </c>
      <c r="AB3440" s="0">
        <v>3.7903282642364502</v>
      </c>
      <c r="AC3440" s="0">
        <v>3.9955611228942871</v>
      </c>
      <c r="AD3440" s="0">
        <v>4.4232831001281738</v>
      </c>
      <c r="AE3440" s="0">
        <v>4.7195219993591309</v>
      </c>
      <c r="AF3440" s="0">
        <v>5.0157608985900879</v>
      </c>
      <c r="AG3440" s="0">
        <v>5.4434828758239746</v>
      </c>
      <c r="AH3440" s="0">
        <v>5.6487154960632324</v>
      </c>
    </row>
    <row r="3441" x14ac:dyDescent="0.4">
      <c r="A3441" s="10" t="str">
        <f>Data[[#This Row],[category]]&amp;Data[[#This Row],[subcategory]]&amp;Data[[#This Row],[date]]&amp;Data[[#This Row],[hour]]</f>
        <v>Rate class and sizeSmall Commercial8/31/20178</v>
      </c>
      <c r="B3441" s="10" t="s">
        <v>143</v>
      </c>
      <c r="C3441" t="s">
        <v>40</v>
      </c>
      <c r="D3441" t="s">
        <v>111</v>
      </c>
      <c r="E3441" t="s">
        <v>61</v>
      </c>
      <c r="F3441" s="0">
        <v>117118</v>
      </c>
      <c r="G3441" s="0">
        <v>2.0844917297363281</v>
      </c>
      <c r="H3441" s="0">
        <v>2.1064538955688477</v>
      </c>
      <c r="I3441" s="0">
        <v>0.021962152794003487</v>
      </c>
      <c r="J3441" s="0">
        <v>0.0048960363492369652</v>
      </c>
      <c r="K3441" s="0">
        <v>74.4521484375</v>
      </c>
      <c r="L3441" s="0">
        <v>4.491126537322998</v>
      </c>
      <c r="M3441" s="0">
        <v>1</v>
      </c>
      <c r="N3441" s="0">
        <v>1</v>
      </c>
      <c r="O3441" s="0">
        <v>3.7694613933563232</v>
      </c>
      <c r="P3441" s="0">
        <v>3.6434767246246338</v>
      </c>
      <c r="Q3441" s="0">
        <v>0.013838070444762707</v>
      </c>
      <c r="R3441" s="0">
        <v>0.015616809949278831</v>
      </c>
      <c r="S3441" s="0">
        <v>0.019323850050568581</v>
      </c>
      <c r="T3441" s="0">
        <v>0.021891333162784576</v>
      </c>
      <c r="U3441" s="0">
        <v>0.024458816275000572</v>
      </c>
      <c r="V3441" s="0">
        <v>0.028165856376290321</v>
      </c>
      <c r="W3441" s="0">
        <v>0.029944596812129021</v>
      </c>
      <c r="X3441" s="0">
        <v>244.13151550292969</v>
      </c>
      <c r="Y3441" s="0">
        <v>246.70367431640625</v>
      </c>
      <c r="Z3441" s="0">
        <v>2.5721633434295654</v>
      </c>
      <c r="AA3441" s="0">
        <v>0.57260125875473022</v>
      </c>
      <c r="AB3441" s="0">
        <v>1.6183899641036987</v>
      </c>
      <c r="AC3441" s="0">
        <v>1.8264172077178955</v>
      </c>
      <c r="AD3441" s="0">
        <v>2.259962797164917</v>
      </c>
      <c r="AE3441" s="0">
        <v>2.5602352619171143</v>
      </c>
      <c r="AF3441" s="0">
        <v>2.8605077266693115</v>
      </c>
      <c r="AG3441" s="0">
        <v>3.294053316116333</v>
      </c>
      <c r="AH3441" s="0">
        <v>3.5020804405212402</v>
      </c>
    </row>
    <row r="3442" x14ac:dyDescent="0.4">
      <c r="A3442" s="10" t="str">
        <f>Data[[#This Row],[category]]&amp;Data[[#This Row],[subcategory]]&amp;Data[[#This Row],[date]]&amp;Data[[#This Row],[hour]]</f>
        <v>Rate class and sizeSmall Commercial8/31/20179</v>
      </c>
      <c r="B3442" s="10" t="s">
        <v>143</v>
      </c>
      <c r="C3442" t="s">
        <v>40</v>
      </c>
      <c r="D3442" t="s">
        <v>111</v>
      </c>
      <c r="E3442" t="s">
        <v>62</v>
      </c>
      <c r="F3442" s="0">
        <v>117118</v>
      </c>
      <c r="G3442" s="0">
        <v>2.5947346687316895</v>
      </c>
      <c r="H3442" s="0">
        <v>2.6626644134521484</v>
      </c>
      <c r="I3442" s="0">
        <v>0.067929796874523163</v>
      </c>
      <c r="J3442" s="0">
        <v>0.0044193477369844913</v>
      </c>
      <c r="K3442" s="0">
        <v>79.24163818359375</v>
      </c>
      <c r="L3442" s="0">
        <v>15.345012664794922</v>
      </c>
      <c r="M3442" s="0">
        <v>1</v>
      </c>
      <c r="N3442" s="0">
        <v>1</v>
      </c>
      <c r="O3442" s="0">
        <v>3.7694613933563232</v>
      </c>
      <c r="P3442" s="0">
        <v>3.6434767246246338</v>
      </c>
      <c r="Q3442" s="0">
        <v>0.060902327299118042</v>
      </c>
      <c r="R3442" s="0">
        <v>0.062507890164852142</v>
      </c>
      <c r="S3442" s="0">
        <v>0.065853998064994812</v>
      </c>
      <c r="T3442" s="0">
        <v>0.068171508610248566</v>
      </c>
      <c r="U3442" s="0">
        <v>0.070489019155502319</v>
      </c>
      <c r="V3442" s="0">
        <v>0.073835127055644989</v>
      </c>
      <c r="W3442" s="0">
        <v>0.075440689921379089</v>
      </c>
      <c r="X3442" s="0">
        <v>303.89013671875</v>
      </c>
      <c r="Y3442" s="0">
        <v>311.845947265625</v>
      </c>
      <c r="Z3442" s="0">
        <v>7.9558019638061523</v>
      </c>
      <c r="AA3442" s="0">
        <v>0.51685154438018799</v>
      </c>
      <c r="AB3442" s="0">
        <v>7.1226487159729004</v>
      </c>
      <c r="AC3442" s="0">
        <v>7.3104219436645508</v>
      </c>
      <c r="AD3442" s="0">
        <v>7.7017569541931152</v>
      </c>
      <c r="AE3442" s="0">
        <v>7.9727940559387207</v>
      </c>
      <c r="AF3442" s="0">
        <v>8.2438316345214844</v>
      </c>
      <c r="AG3442" s="0">
        <v>8.6351661682128906</v>
      </c>
      <c r="AH3442" s="0">
        <v>8.8229389190673828</v>
      </c>
    </row>
    <row r="3443" x14ac:dyDescent="0.4">
      <c r="A3443" s="10" t="str">
        <f>Data[[#This Row],[category]]&amp;Data[[#This Row],[subcategory]]&amp;Data[[#This Row],[date]]&amp;Data[[#This Row],[hour]]</f>
        <v>Rate class and sizeSmall Commercial8/31/201710</v>
      </c>
      <c r="B3443" s="10" t="s">
        <v>143</v>
      </c>
      <c r="C3443" t="s">
        <v>40</v>
      </c>
      <c r="D3443" t="s">
        <v>111</v>
      </c>
      <c r="E3443" t="s">
        <v>63</v>
      </c>
      <c r="F3443" s="0">
        <v>117118</v>
      </c>
      <c r="G3443" s="0">
        <v>3.15932297706604</v>
      </c>
      <c r="H3443" s="0">
        <v>3.1908597946166992</v>
      </c>
      <c r="I3443" s="0">
        <v>0.031536716967821121</v>
      </c>
      <c r="J3443" s="0">
        <v>0.0026022247038781643</v>
      </c>
      <c r="K3443" s="0">
        <v>83.006744384765625</v>
      </c>
      <c r="L3443" s="0">
        <v>12.092251777648926</v>
      </c>
      <c r="M3443" s="0">
        <v>1</v>
      </c>
      <c r="N3443" s="0">
        <v>1</v>
      </c>
      <c r="O3443" s="0">
        <v>3.7694613933563232</v>
      </c>
      <c r="P3443" s="0">
        <v>3.6434767246246338</v>
      </c>
      <c r="Q3443" s="0">
        <v>0.027536867186427116</v>
      </c>
      <c r="R3443" s="0">
        <v>0.028482260182499886</v>
      </c>
      <c r="S3443" s="0">
        <v>0.030452538281679153</v>
      </c>
      <c r="T3443" s="0">
        <v>0.031817145645618439</v>
      </c>
      <c r="U3443" s="0">
        <v>0.033181753009557724</v>
      </c>
      <c r="V3443" s="0">
        <v>0.035152029246091843</v>
      </c>
      <c r="W3443" s="0">
        <v>0.03609742596745491</v>
      </c>
      <c r="X3443" s="0">
        <v>370.01358032226562</v>
      </c>
      <c r="Y3443" s="0">
        <v>373.70712280273437</v>
      </c>
      <c r="Z3443" s="0">
        <v>3.6935172080993652</v>
      </c>
      <c r="AA3443" s="0">
        <v>0.30433538556098938</v>
      </c>
      <c r="AB3443" s="0">
        <v>3.2204916477203369</v>
      </c>
      <c r="AC3443" s="0">
        <v>3.3310573101043701</v>
      </c>
      <c r="AD3443" s="0">
        <v>3.5614852905273437</v>
      </c>
      <c r="AE3443" s="0">
        <v>3.7210788726806641</v>
      </c>
      <c r="AF3443" s="0">
        <v>3.8806724548339844</v>
      </c>
      <c r="AG3443" s="0">
        <v>4.1111001968383789</v>
      </c>
      <c r="AH3443" s="0">
        <v>4.2216658592224121</v>
      </c>
    </row>
    <row r="3444" x14ac:dyDescent="0.4">
      <c r="A3444" s="10" t="str">
        <f>Data[[#This Row],[category]]&amp;Data[[#This Row],[subcategory]]&amp;Data[[#This Row],[date]]&amp;Data[[#This Row],[hour]]</f>
        <v>Rate class and sizeSmall Commercial8/31/201711</v>
      </c>
      <c r="B3444" s="10" t="s">
        <v>143</v>
      </c>
      <c r="C3444" t="s">
        <v>40</v>
      </c>
      <c r="D3444" t="s">
        <v>111</v>
      </c>
      <c r="E3444" t="s">
        <v>64</v>
      </c>
      <c r="F3444" s="0">
        <v>117118</v>
      </c>
      <c r="G3444" s="0">
        <v>3.6408016681671143</v>
      </c>
      <c r="H3444" s="0">
        <v>3.6092648506164551</v>
      </c>
      <c r="I3444" s="0">
        <v>-0.031536716967821121</v>
      </c>
      <c r="J3444" s="0">
        <v>0.0026022249367088079</v>
      </c>
      <c r="K3444" s="0">
        <v>86.36383056640625</v>
      </c>
      <c r="L3444" s="0">
        <v>-12.092250823974609</v>
      </c>
      <c r="M3444" s="0">
        <v>1</v>
      </c>
      <c r="N3444" s="0">
        <v>1</v>
      </c>
      <c r="O3444" s="0">
        <v>3.7694613933563232</v>
      </c>
      <c r="P3444" s="0">
        <v>3.6434767246246338</v>
      </c>
      <c r="Q3444" s="0">
        <v>-0.03609742596745491</v>
      </c>
      <c r="R3444" s="0">
        <v>-0.035152029246091843</v>
      </c>
      <c r="S3444" s="0">
        <v>-0.033181753009557724</v>
      </c>
      <c r="T3444" s="0">
        <v>-0.031817145645618439</v>
      </c>
      <c r="U3444" s="0">
        <v>-0.030452538281679153</v>
      </c>
      <c r="V3444" s="0">
        <v>-0.028482260182499886</v>
      </c>
      <c r="W3444" s="0">
        <v>-0.027536867186427116</v>
      </c>
      <c r="X3444" s="0">
        <v>426.40341186523437</v>
      </c>
      <c r="Y3444" s="0">
        <v>422.70989990234375</v>
      </c>
      <c r="Z3444" s="0">
        <v>-3.6935172080993652</v>
      </c>
      <c r="AA3444" s="0">
        <v>0.30433541536331177</v>
      </c>
      <c r="AB3444" s="0">
        <v>-4.2216658592224121</v>
      </c>
      <c r="AC3444" s="0">
        <v>-4.1111001968383789</v>
      </c>
      <c r="AD3444" s="0">
        <v>-3.8806724548339844</v>
      </c>
      <c r="AE3444" s="0">
        <v>-3.7210788726806641</v>
      </c>
      <c r="AF3444" s="0">
        <v>-3.5614852905273437</v>
      </c>
      <c r="AG3444" s="0">
        <v>-3.3310573101043701</v>
      </c>
      <c r="AH3444" s="0">
        <v>-3.2204916477203369</v>
      </c>
    </row>
    <row r="3445" x14ac:dyDescent="0.4">
      <c r="A3445" s="10" t="str">
        <f>Data[[#This Row],[category]]&amp;Data[[#This Row],[subcategory]]&amp;Data[[#This Row],[date]]&amp;Data[[#This Row],[hour]]</f>
        <v>Rate class and sizeSmall Commercial8/31/201712</v>
      </c>
      <c r="B3445" s="10" t="s">
        <v>143</v>
      </c>
      <c r="C3445" t="s">
        <v>40</v>
      </c>
      <c r="D3445" t="s">
        <v>111</v>
      </c>
      <c r="E3445" t="s">
        <v>65</v>
      </c>
      <c r="F3445" s="0">
        <v>117118</v>
      </c>
      <c r="G3445" s="0">
        <v>3.865135669708252</v>
      </c>
      <c r="H3445" s="0">
        <v>3.855647087097168</v>
      </c>
      <c r="I3445" s="0">
        <v>-0.0094886189326643944</v>
      </c>
      <c r="J3445" s="0">
        <v>0.0049321264959871769</v>
      </c>
      <c r="K3445" s="0">
        <v>89.2432861328125</v>
      </c>
      <c r="L3445" s="0">
        <v>-1.9121772050857544</v>
      </c>
      <c r="M3445" s="0">
        <v>1</v>
      </c>
      <c r="N3445" s="0">
        <v>0</v>
      </c>
      <c r="O3445" s="0">
        <v>3.7694613933563232</v>
      </c>
      <c r="P3445" s="0">
        <v>3.6434767246246338</v>
      </c>
      <c r="Q3445" s="0">
        <v>-0.016607189550995827</v>
      </c>
      <c r="R3445" s="0">
        <v>-0.014815337024629116</v>
      </c>
      <c r="S3445" s="0">
        <v>-0.011080971919000149</v>
      </c>
      <c r="T3445" s="0">
        <v>-0.0084945624694228172</v>
      </c>
      <c r="U3445" s="0">
        <v>-0.0059081530198454857</v>
      </c>
      <c r="V3445" s="0">
        <v>-0.0021737881470471621</v>
      </c>
      <c r="W3445" s="0">
        <v>-0.00038193631917238235</v>
      </c>
      <c r="X3445" s="0">
        <v>452.67694091796875</v>
      </c>
      <c r="Y3445" s="0">
        <v>451.565673828125</v>
      </c>
      <c r="Z3445" s="0">
        <v>-1.1112880706787109</v>
      </c>
      <c r="AA3445" s="0">
        <v>0.57682204246520996</v>
      </c>
      <c r="AB3445" s="0">
        <v>-1.9422439336776733</v>
      </c>
      <c r="AC3445" s="0">
        <v>-1.7326833009719849</v>
      </c>
      <c r="AD3445" s="0">
        <v>-1.2959418296813965</v>
      </c>
      <c r="AE3445" s="0">
        <v>-0.99345606565475464</v>
      </c>
      <c r="AF3445" s="0">
        <v>-0.69097030162811279</v>
      </c>
      <c r="AG3445" s="0">
        <v>-0.2542288601398468</v>
      </c>
      <c r="AH3445" s="0">
        <v>-0.044668238610029221</v>
      </c>
    </row>
    <row r="3446" x14ac:dyDescent="0.4">
      <c r="A3446" s="10" t="str">
        <f>Data[[#This Row],[category]]&amp;Data[[#This Row],[subcategory]]&amp;Data[[#This Row],[date]]&amp;Data[[#This Row],[hour]]</f>
        <v>Rate class and sizeSmall Commercial8/31/201713</v>
      </c>
      <c r="B3446" s="10" t="s">
        <v>143</v>
      </c>
      <c r="C3446" t="s">
        <v>40</v>
      </c>
      <c r="D3446" t="s">
        <v>111</v>
      </c>
      <c r="E3446" t="s">
        <v>66</v>
      </c>
      <c r="F3446" s="0">
        <v>117118</v>
      </c>
      <c r="G3446" s="0">
        <v>3.9836771488189697</v>
      </c>
      <c r="H3446" s="0">
        <v>3.964329719543457</v>
      </c>
      <c r="I3446" s="0">
        <v>-0.019347850233316422</v>
      </c>
      <c r="J3446" s="0">
        <v>0.005742361769080162</v>
      </c>
      <c r="K3446" s="0">
        <v>88.363624572753906</v>
      </c>
      <c r="L3446" s="0">
        <v>-3.3499326705932617</v>
      </c>
      <c r="M3446" s="0">
        <v>1</v>
      </c>
      <c r="N3446" s="0">
        <v>1</v>
      </c>
      <c r="O3446" s="0">
        <v>3.7694613933563232</v>
      </c>
      <c r="P3446" s="0">
        <v>3.6434767246246338</v>
      </c>
      <c r="Q3446" s="0">
        <v>-0.027278831228613853</v>
      </c>
      <c r="R3446" s="0">
        <v>-0.025192618370056152</v>
      </c>
      <c r="S3446" s="0">
        <v>-0.020844783633947372</v>
      </c>
      <c r="T3446" s="0">
        <v>-0.017833486199378967</v>
      </c>
      <c r="U3446" s="0">
        <v>-0.014822188764810562</v>
      </c>
      <c r="V3446" s="0">
        <v>-0.010474353097379208</v>
      </c>
      <c r="W3446" s="0">
        <v>-0.0083881411701440811</v>
      </c>
      <c r="X3446" s="0">
        <v>466.560302734375</v>
      </c>
      <c r="Y3446" s="0">
        <v>464.29437255859375</v>
      </c>
      <c r="Z3446" s="0">
        <v>-2.2659814357757568</v>
      </c>
      <c r="AA3446" s="0">
        <v>0.67158067226409912</v>
      </c>
      <c r="AB3446" s="0">
        <v>-3.1903138160705566</v>
      </c>
      <c r="AC3446" s="0">
        <v>-2.9463272094726562</v>
      </c>
      <c r="AD3446" s="0">
        <v>-2.4378390312194824</v>
      </c>
      <c r="AE3446" s="0">
        <v>-2.0856618881225586</v>
      </c>
      <c r="AF3446" s="0">
        <v>-1.7334846258163452</v>
      </c>
      <c r="AG3446" s="0">
        <v>-1.2249965667724609</v>
      </c>
      <c r="AH3446" s="0">
        <v>-0.98100996017456055</v>
      </c>
    </row>
    <row r="3447" x14ac:dyDescent="0.4">
      <c r="A3447" s="10" t="str">
        <f>Data[[#This Row],[category]]&amp;Data[[#This Row],[subcategory]]&amp;Data[[#This Row],[date]]&amp;Data[[#This Row],[hour]]</f>
        <v>Rate class and sizeSmall Commercial8/31/201714</v>
      </c>
      <c r="B3447" s="10" t="s">
        <v>143</v>
      </c>
      <c r="C3447" t="s">
        <v>40</v>
      </c>
      <c r="D3447" t="s">
        <v>111</v>
      </c>
      <c r="E3447" t="s">
        <v>67</v>
      </c>
      <c r="F3447" s="0">
        <v>117118</v>
      </c>
      <c r="G3447" s="0">
        <v>4.0453252792358398</v>
      </c>
      <c r="H3447" s="0">
        <v>3.9908788204193115</v>
      </c>
      <c r="I3447" s="0">
        <v>-0.054446417838335037</v>
      </c>
      <c r="J3447" s="0">
        <v>0.0061812112107872963</v>
      </c>
      <c r="K3447" s="0">
        <v>88.107025146484375</v>
      </c>
      <c r="L3447" s="0">
        <v>-8.7877902984619141</v>
      </c>
      <c r="M3447" s="0">
        <v>1</v>
      </c>
      <c r="N3447" s="0">
        <v>1</v>
      </c>
      <c r="O3447" s="0">
        <v>3.7694613933563232</v>
      </c>
      <c r="P3447" s="0">
        <v>3.6434767246246338</v>
      </c>
      <c r="Q3447" s="0">
        <v>-0.062362641096115112</v>
      </c>
      <c r="R3447" s="0">
        <v>-0.060116991400718689</v>
      </c>
      <c r="S3447" s="0">
        <v>-0.055436883121728897</v>
      </c>
      <c r="T3447" s="0">
        <v>-0.052195452153682709</v>
      </c>
      <c r="U3447" s="0">
        <v>-0.04895402118563652</v>
      </c>
      <c r="V3447" s="0">
        <v>-0.044273912906646729</v>
      </c>
      <c r="W3447" s="0">
        <v>-0.042028263211250305</v>
      </c>
      <c r="X3447" s="0">
        <v>473.78036499023437</v>
      </c>
      <c r="Y3447" s="0">
        <v>467.40374755859375</v>
      </c>
      <c r="Z3447" s="0">
        <v>-6.3766555786132813</v>
      </c>
      <c r="AA3447" s="0">
        <v>0.72290503978729248</v>
      </c>
      <c r="AB3447" s="0">
        <v>-7.2934355735778809</v>
      </c>
      <c r="AC3447" s="0">
        <v>-7.0308027267456055</v>
      </c>
      <c r="AD3447" s="0">
        <v>-6.4834542274475098</v>
      </c>
      <c r="AE3447" s="0">
        <v>-6.1043624877929687</v>
      </c>
      <c r="AF3447" s="0">
        <v>-5.7252707481384277</v>
      </c>
      <c r="AG3447" s="0">
        <v>-5.177922248840332</v>
      </c>
      <c r="AH3447" s="0">
        <v>-4.9152894020080566</v>
      </c>
    </row>
    <row r="3448" x14ac:dyDescent="0.4">
      <c r="A3448" s="10" t="str">
        <f>Data[[#This Row],[category]]&amp;Data[[#This Row],[subcategory]]&amp;Data[[#This Row],[date]]&amp;Data[[#This Row],[hour]]</f>
        <v>Rate class and sizeSmall Commercial8/31/201715</v>
      </c>
      <c r="B3448" s="10" t="s">
        <v>143</v>
      </c>
      <c r="C3448" t="s">
        <v>40</v>
      </c>
      <c r="D3448" t="s">
        <v>111</v>
      </c>
      <c r="E3448" t="s">
        <v>68</v>
      </c>
      <c r="F3448" s="0">
        <v>117118</v>
      </c>
      <c r="G3448" s="0">
        <v>3.9751532077789307</v>
      </c>
      <c r="H3448" s="0">
        <v>3.9424560070037842</v>
      </c>
      <c r="I3448" s="0">
        <v>-0.032697398215532303</v>
      </c>
      <c r="J3448" s="0">
        <v>0.0063190469518303871</v>
      </c>
      <c r="K3448" s="0">
        <v>86.371932983398438</v>
      </c>
      <c r="L3448" s="0">
        <v>-5.1564483642578125</v>
      </c>
      <c r="M3448" s="0">
        <v>1</v>
      </c>
      <c r="N3448" s="0">
        <v>1</v>
      </c>
      <c r="O3448" s="0">
        <v>3.7694613933563232</v>
      </c>
      <c r="P3448" s="0">
        <v>3.6434767246246338</v>
      </c>
      <c r="Q3448" s="0">
        <v>-0.040642105042934418</v>
      </c>
      <c r="R3448" s="0">
        <v>-0.038346379995346069</v>
      </c>
      <c r="S3448" s="0">
        <v>-0.033561907708644867</v>
      </c>
      <c r="T3448" s="0">
        <v>-0.030248196795582771</v>
      </c>
      <c r="U3448" s="0">
        <v>-0.026934485882520676</v>
      </c>
      <c r="V3448" s="0">
        <v>-0.022150011733174324</v>
      </c>
      <c r="W3448" s="0">
        <v>-0.019854290410876274</v>
      </c>
      <c r="X3448" s="0">
        <v>465.56198120117187</v>
      </c>
      <c r="Y3448" s="0">
        <v>461.7325439453125</v>
      </c>
      <c r="Z3448" s="0">
        <v>-3.8294539451599121</v>
      </c>
      <c r="AA3448" s="0">
        <v>0.73902517557144165</v>
      </c>
      <c r="AB3448" s="0">
        <v>-4.7531752586364746</v>
      </c>
      <c r="AC3448" s="0">
        <v>-4.4846858978271484</v>
      </c>
      <c r="AD3448" s="0">
        <v>-3.9251322746276855</v>
      </c>
      <c r="AE3448" s="0">
        <v>-3.5375871658325195</v>
      </c>
      <c r="AF3448" s="0">
        <v>-3.1500420570373535</v>
      </c>
      <c r="AG3448" s="0">
        <v>-2.5904881954193115</v>
      </c>
      <c r="AH3448" s="0">
        <v>-2.3219988346099854</v>
      </c>
    </row>
    <row r="3449" x14ac:dyDescent="0.4">
      <c r="A3449" s="10" t="str">
        <f>Data[[#This Row],[category]]&amp;Data[[#This Row],[subcategory]]&amp;Data[[#This Row],[date]]&amp;Data[[#This Row],[hour]]</f>
        <v>Rate class and sizeSmall Commercial8/31/201716</v>
      </c>
      <c r="B3449" s="10" t="s">
        <v>143</v>
      </c>
      <c r="C3449" t="s">
        <v>40</v>
      </c>
      <c r="D3449" t="s">
        <v>111</v>
      </c>
      <c r="E3449" t="s">
        <v>69</v>
      </c>
      <c r="F3449" s="0">
        <v>117118</v>
      </c>
      <c r="G3449" s="0">
        <v>3.8776118755340576</v>
      </c>
      <c r="H3449" s="0">
        <v>3.8239307403564453</v>
      </c>
      <c r="I3449" s="0">
        <v>-0.053681295365095139</v>
      </c>
      <c r="J3449" s="0">
        <v>0.0066092056222259998</v>
      </c>
      <c r="K3449" s="0">
        <v>85.607345581054687</v>
      </c>
      <c r="L3449" s="0">
        <v>-8.1338691711425781</v>
      </c>
      <c r="M3449" s="0">
        <v>1</v>
      </c>
      <c r="N3449" s="0">
        <v>1</v>
      </c>
      <c r="O3449" s="0">
        <v>3.7694613933563232</v>
      </c>
      <c r="P3449" s="0">
        <v>3.6434767246246338</v>
      </c>
      <c r="Q3449" s="0">
        <v>-0.061692994087934494</v>
      </c>
      <c r="R3449" s="0">
        <v>-0.059291854500770569</v>
      </c>
      <c r="S3449" s="0">
        <v>-0.054287690669298172</v>
      </c>
      <c r="T3449" s="0">
        <v>-0.05082181841135025</v>
      </c>
      <c r="U3449" s="0">
        <v>-0.047355946153402328</v>
      </c>
      <c r="V3449" s="0">
        <v>-0.042351782321929932</v>
      </c>
      <c r="W3449" s="0">
        <v>-0.039950642734766006</v>
      </c>
      <c r="X3449" s="0">
        <v>454.13815307617187</v>
      </c>
      <c r="Y3449" s="0">
        <v>447.85110473632812</v>
      </c>
      <c r="Z3449" s="0">
        <v>-6.287045955657959</v>
      </c>
      <c r="AA3449" s="0">
        <v>0.77295982837677002</v>
      </c>
      <c r="AB3449" s="0">
        <v>-7.2151188850402832</v>
      </c>
      <c r="AC3449" s="0">
        <v>-6.9343008995056152</v>
      </c>
      <c r="AD3449" s="0">
        <v>-6.3490538597106934</v>
      </c>
      <c r="AE3449" s="0">
        <v>-5.9437131881713867</v>
      </c>
      <c r="AF3449" s="0">
        <v>-5.5383725166320801</v>
      </c>
      <c r="AG3449" s="0">
        <v>-4.9531254768371582</v>
      </c>
      <c r="AH3449" s="0">
        <v>-4.6723074913024902</v>
      </c>
    </row>
    <row r="3450" x14ac:dyDescent="0.4">
      <c r="A3450" s="10" t="str">
        <f>Data[[#This Row],[category]]&amp;Data[[#This Row],[subcategory]]&amp;Data[[#This Row],[date]]&amp;Data[[#This Row],[hour]]</f>
        <v>Rate class and sizeSmall Commercial8/31/201717</v>
      </c>
      <c r="B3450" s="10" t="s">
        <v>143</v>
      </c>
      <c r="C3450" t="s">
        <v>40</v>
      </c>
      <c r="D3450" t="s">
        <v>111</v>
      </c>
      <c r="E3450" t="s">
        <v>70</v>
      </c>
      <c r="F3450" s="0">
        <v>117118</v>
      </c>
      <c r="G3450" s="0">
        <v>3.6534814834594727</v>
      </c>
      <c r="H3450" s="0">
        <v>3.6040503978729248</v>
      </c>
      <c r="I3450" s="0">
        <v>-0.04943113774061203</v>
      </c>
      <c r="J3450" s="0">
        <v>0.0068262112326920033</v>
      </c>
      <c r="K3450" s="0">
        <v>85.544525146484375</v>
      </c>
      <c r="L3450" s="0">
        <v>-7.2510299682617187</v>
      </c>
      <c r="M3450" s="0">
        <v>1</v>
      </c>
      <c r="N3450" s="0">
        <v>1</v>
      </c>
      <c r="O3450" s="0">
        <v>3.7694613933563232</v>
      </c>
      <c r="P3450" s="0">
        <v>3.6434767246246338</v>
      </c>
      <c r="Q3450" s="0">
        <v>-0.058263178914785385</v>
      </c>
      <c r="R3450" s="0">
        <v>-0.05578320100903511</v>
      </c>
      <c r="S3450" s="0">
        <v>-0.050614729523658752</v>
      </c>
      <c r="T3450" s="0">
        <v>-0.047035060822963715</v>
      </c>
      <c r="U3450" s="0">
        <v>-0.043455392122268677</v>
      </c>
      <c r="V3450" s="0">
        <v>-0.038286920636892319</v>
      </c>
      <c r="W3450" s="0">
        <v>-0.035806942731142044</v>
      </c>
      <c r="X3450" s="0">
        <v>427.888427734375</v>
      </c>
      <c r="Y3450" s="0">
        <v>422.09918212890625</v>
      </c>
      <c r="Z3450" s="0">
        <v>-5.789276123046875</v>
      </c>
      <c r="AA3450" s="0">
        <v>0.79833906888961792</v>
      </c>
      <c r="AB3450" s="0">
        <v>-6.813995361328125</v>
      </c>
      <c r="AC3450" s="0">
        <v>-6.5239572525024414</v>
      </c>
      <c r="AD3450" s="0">
        <v>-5.9194936752319336</v>
      </c>
      <c r="AE3450" s="0">
        <v>-5.5008444786071777</v>
      </c>
      <c r="AF3450" s="0">
        <v>-5.0821952819824219</v>
      </c>
      <c r="AG3450" s="0">
        <v>-4.4777317047119141</v>
      </c>
      <c r="AH3450" s="0">
        <v>-4.1876935958862305</v>
      </c>
    </row>
    <row r="3451" x14ac:dyDescent="0.4">
      <c r="A3451" s="10" t="str">
        <f>Data[[#This Row],[category]]&amp;Data[[#This Row],[subcategory]]&amp;Data[[#This Row],[date]]&amp;Data[[#This Row],[hour]]</f>
        <v>Rate class and sizeSmall Commercial8/31/201718</v>
      </c>
      <c r="B3451" s="10" t="s">
        <v>143</v>
      </c>
      <c r="C3451" t="s">
        <v>40</v>
      </c>
      <c r="D3451" t="s">
        <v>111</v>
      </c>
      <c r="E3451" t="s">
        <v>71</v>
      </c>
      <c r="F3451" s="0">
        <v>117118</v>
      </c>
      <c r="G3451" s="0">
        <v>3.2483589649200439</v>
      </c>
      <c r="H3451" s="0">
        <v>3.2029943466186523</v>
      </c>
      <c r="I3451" s="0">
        <v>-0.045364540070295334</v>
      </c>
      <c r="J3451" s="0">
        <v>0.0068485205993056297</v>
      </c>
      <c r="K3451" s="0">
        <v>84.048255920410156</v>
      </c>
      <c r="L3451" s="0">
        <v>-6.6552143096923828</v>
      </c>
      <c r="M3451" s="0">
        <v>1</v>
      </c>
      <c r="N3451" s="0">
        <v>1</v>
      </c>
      <c r="O3451" s="0">
        <v>3.7694613933563232</v>
      </c>
      <c r="P3451" s="0">
        <v>3.6434767246246338</v>
      </c>
      <c r="Q3451" s="0">
        <v>-0.054725177586078644</v>
      </c>
      <c r="R3451" s="0">
        <v>-0.052237097173929214</v>
      </c>
      <c r="S3451" s="0">
        <v>-0.047051731497049332</v>
      </c>
      <c r="T3451" s="0">
        <v>-0.043460365384817123</v>
      </c>
      <c r="U3451" s="0">
        <v>-0.039868999272584915</v>
      </c>
      <c r="V3451" s="0">
        <v>-0.034683633595705032</v>
      </c>
      <c r="W3451" s="0">
        <v>-0.032195553183555603</v>
      </c>
      <c r="X3451" s="0">
        <v>380.44131469726562</v>
      </c>
      <c r="Y3451" s="0">
        <v>375.1282958984375</v>
      </c>
      <c r="Z3451" s="0">
        <v>-5.3130040168762207</v>
      </c>
      <c r="AA3451" s="0">
        <v>0.80094820261001587</v>
      </c>
      <c r="AB3451" s="0">
        <v>-6.4002189636230469</v>
      </c>
      <c r="AC3451" s="0">
        <v>-6.1092329025268555</v>
      </c>
      <c r="AD3451" s="0">
        <v>-5.5027942657470703</v>
      </c>
      <c r="AE3451" s="0">
        <v>-5.0827765464782715</v>
      </c>
      <c r="AF3451" s="0">
        <v>-4.6627588272094727</v>
      </c>
      <c r="AG3451" s="0">
        <v>-4.0563201904296875</v>
      </c>
      <c r="AH3451" s="0">
        <v>-3.765333890914917</v>
      </c>
    </row>
    <row r="3452" x14ac:dyDescent="0.4">
      <c r="A3452" s="10" t="str">
        <f>Data[[#This Row],[category]]&amp;Data[[#This Row],[subcategory]]&amp;Data[[#This Row],[date]]&amp;Data[[#This Row],[hour]]</f>
        <v>Rate class and sizeSmall Commercial8/31/201719</v>
      </c>
      <c r="B3452" s="10" t="s">
        <v>143</v>
      </c>
      <c r="C3452" t="s">
        <v>40</v>
      </c>
      <c r="D3452" t="s">
        <v>111</v>
      </c>
      <c r="E3452" t="s">
        <v>72</v>
      </c>
      <c r="F3452" s="0">
        <v>117118</v>
      </c>
      <c r="G3452" s="0">
        <v>2.7714436054229736</v>
      </c>
      <c r="H3452" s="0">
        <v>2.7513589859008789</v>
      </c>
      <c r="I3452" s="0">
        <v>-0.020084600895643234</v>
      </c>
      <c r="J3452" s="0">
        <v>0.006808192003518343</v>
      </c>
      <c r="K3452" s="0">
        <v>79.857734680175781</v>
      </c>
      <c r="L3452" s="0">
        <v>-2.9571564197540283</v>
      </c>
      <c r="M3452" s="0">
        <v>1</v>
      </c>
      <c r="N3452" s="0">
        <v>1</v>
      </c>
      <c r="O3452" s="0">
        <v>3.7694613933563232</v>
      </c>
      <c r="P3452" s="0">
        <v>3.6434767246246338</v>
      </c>
      <c r="Q3452" s="0">
        <v>-0.029928378760814667</v>
      </c>
      <c r="R3452" s="0">
        <v>-0.027454948052763939</v>
      </c>
      <c r="S3452" s="0">
        <v>-0.022300118580460548</v>
      </c>
      <c r="T3452" s="0">
        <v>-0.018729899078607559</v>
      </c>
      <c r="U3452" s="0">
        <v>-0.01515967957675457</v>
      </c>
      <c r="V3452" s="0">
        <v>-0.01000485010445118</v>
      </c>
      <c r="W3452" s="0">
        <v>-0.007531419862061739</v>
      </c>
      <c r="X3452" s="0">
        <v>324.5859375</v>
      </c>
      <c r="Y3452" s="0">
        <v>322.23367309570312</v>
      </c>
      <c r="Z3452" s="0">
        <v>-2.3522682189941406</v>
      </c>
      <c r="AA3452" s="0">
        <v>0.79623168706893921</v>
      </c>
      <c r="AB3452" s="0">
        <v>-3.5001835823059082</v>
      </c>
      <c r="AC3452" s="0">
        <v>-3.2109110355377197</v>
      </c>
      <c r="AD3452" s="0">
        <v>-2.6080434322357178</v>
      </c>
      <c r="AE3452" s="0">
        <v>-2.1904990673065186</v>
      </c>
      <c r="AF3452" s="0">
        <v>-1.7729548215866089</v>
      </c>
      <c r="AG3452" s="0">
        <v>-1.1700870990753174</v>
      </c>
      <c r="AH3452" s="0">
        <v>-0.88081449270248413</v>
      </c>
    </row>
    <row r="3453" x14ac:dyDescent="0.4">
      <c r="A3453" s="10" t="str">
        <f>Data[[#This Row],[category]]&amp;Data[[#This Row],[subcategory]]&amp;Data[[#This Row],[date]]&amp;Data[[#This Row],[hour]]</f>
        <v>Rate class and sizeSmall Commercial8/31/201720</v>
      </c>
      <c r="B3453" s="10" t="s">
        <v>143</v>
      </c>
      <c r="C3453" t="s">
        <v>40</v>
      </c>
      <c r="D3453" t="s">
        <v>111</v>
      </c>
      <c r="E3453" t="s">
        <v>55</v>
      </c>
      <c r="F3453" s="0">
        <v>117118</v>
      </c>
      <c r="G3453" s="0">
        <v>2.6053879261016846</v>
      </c>
      <c r="H3453" s="0">
        <v>2.6093194484710693</v>
      </c>
      <c r="I3453" s="0">
        <v>0.0039316867478191853</v>
      </c>
      <c r="J3453" s="0">
        <v>0.0072613442316651344</v>
      </c>
      <c r="K3453" s="0">
        <v>77.026863098144531</v>
      </c>
      <c r="L3453" s="0">
        <v>0.5427287220954895</v>
      </c>
      <c r="M3453" s="0">
        <v>0</v>
      </c>
      <c r="N3453" s="0">
        <v>0</v>
      </c>
      <c r="O3453" s="0">
        <v>3.7694613933563232</v>
      </c>
      <c r="P3453" s="0">
        <v>3.6434767246246338</v>
      </c>
      <c r="Q3453" s="0">
        <v>-0.006607390008866787</v>
      </c>
      <c r="R3453" s="0">
        <v>-0.0039693289436399937</v>
      </c>
      <c r="S3453" s="0">
        <v>0.0015286057023331523</v>
      </c>
      <c r="T3453" s="0">
        <v>0.0053364583291113377</v>
      </c>
      <c r="U3453" s="0">
        <v>0.0091443108394742012</v>
      </c>
      <c r="V3453" s="0">
        <v>0.014642245136201382</v>
      </c>
      <c r="W3453" s="0">
        <v>0.017280306667089462</v>
      </c>
      <c r="X3453" s="0">
        <v>305.1378173828125</v>
      </c>
      <c r="Y3453" s="0">
        <v>305.59829711914062</v>
      </c>
      <c r="Z3453" s="0">
        <v>0.46047127246856689</v>
      </c>
      <c r="AA3453" s="0">
        <v>0.84922873973846436</v>
      </c>
      <c r="AB3453" s="0">
        <v>-0.77274751663208008</v>
      </c>
      <c r="AC3453" s="0">
        <v>-0.46422097086906433</v>
      </c>
      <c r="AD3453" s="0">
        <v>0.17877346277236938</v>
      </c>
      <c r="AE3453" s="0">
        <v>0.62410944700241089</v>
      </c>
      <c r="AF3453" s="0">
        <v>1.0694454908370972</v>
      </c>
      <c r="AG3453" s="0">
        <v>1.7124398946762085</v>
      </c>
      <c r="AH3453" s="0">
        <v>2.0209665298461914</v>
      </c>
    </row>
    <row r="3454" x14ac:dyDescent="0.4">
      <c r="A3454" s="10" t="str">
        <f>Data[[#This Row],[category]]&amp;Data[[#This Row],[subcategory]]&amp;Data[[#This Row],[date]]&amp;Data[[#This Row],[hour]]</f>
        <v>Rate class and sizeSmall Commercial8/31/201721</v>
      </c>
      <c r="B3454" s="10" t="s">
        <v>143</v>
      </c>
      <c r="C3454" t="s">
        <v>40</v>
      </c>
      <c r="D3454" t="s">
        <v>111</v>
      </c>
      <c r="E3454" t="s">
        <v>73</v>
      </c>
      <c r="F3454" s="0">
        <v>117118</v>
      </c>
      <c r="G3454" s="0">
        <v>2.4043965339660645</v>
      </c>
      <c r="H3454" s="0">
        <v>2.4169247150421143</v>
      </c>
      <c r="I3454" s="0">
        <v>0.012528245337307453</v>
      </c>
      <c r="J3454" s="0">
        <v>0.0063980640843510628</v>
      </c>
      <c r="K3454" s="0">
        <v>75.502876281738281</v>
      </c>
      <c r="L3454" s="0">
        <v>1.9641537666320801</v>
      </c>
      <c r="M3454" s="0">
        <v>1</v>
      </c>
      <c r="N3454" s="0">
        <v>1</v>
      </c>
      <c r="O3454" s="0">
        <v>3.7694613933563232</v>
      </c>
      <c r="P3454" s="0">
        <v>3.6434767246246338</v>
      </c>
      <c r="Q3454" s="0">
        <v>0.0026381043717265129</v>
      </c>
      <c r="R3454" s="0">
        <v>0.0049625341780483723</v>
      </c>
      <c r="S3454" s="0">
        <v>0.0098068350926041603</v>
      </c>
      <c r="T3454" s="0">
        <v>0.013161983340978622</v>
      </c>
      <c r="U3454" s="0">
        <v>0.01651713065803051</v>
      </c>
      <c r="V3454" s="0">
        <v>0.02136143296957016</v>
      </c>
      <c r="W3454" s="0">
        <v>0.023685861378908157</v>
      </c>
      <c r="X3454" s="0">
        <v>281.59811401367187</v>
      </c>
      <c r="Y3454" s="0">
        <v>283.06539916992188</v>
      </c>
      <c r="Z3454" s="0">
        <v>1.4672830104827881</v>
      </c>
      <c r="AA3454" s="0">
        <v>0.74826639890670776</v>
      </c>
      <c r="AB3454" s="0">
        <v>0.30853152275085449</v>
      </c>
      <c r="AC3454" s="0">
        <v>0.58037823438644409</v>
      </c>
      <c r="AD3454" s="0">
        <v>1.1469289064407349</v>
      </c>
      <c r="AE3454" s="0">
        <v>1.5393202304840088</v>
      </c>
      <c r="AF3454" s="0">
        <v>1.9317115545272827</v>
      </c>
      <c r="AG3454" s="0">
        <v>2.4982621669769287</v>
      </c>
      <c r="AH3454" s="0">
        <v>2.7701089382171631</v>
      </c>
    </row>
    <row r="3455" x14ac:dyDescent="0.4">
      <c r="A3455" s="10" t="str">
        <f>Data[[#This Row],[category]]&amp;Data[[#This Row],[subcategory]]&amp;Data[[#This Row],[date]]&amp;Data[[#This Row],[hour]]</f>
        <v>Rate class and sizeSmall Commercial8/31/201722</v>
      </c>
      <c r="B3455" s="10" t="s">
        <v>143</v>
      </c>
      <c r="C3455" t="s">
        <v>40</v>
      </c>
      <c r="D3455" t="s">
        <v>111</v>
      </c>
      <c r="E3455" t="s">
        <v>74</v>
      </c>
      <c r="F3455" s="0">
        <v>117118</v>
      </c>
      <c r="G3455" s="0">
        <v>2.1209895610809326</v>
      </c>
      <c r="H3455" s="0">
        <v>2.1359994411468506</v>
      </c>
      <c r="I3455" s="0">
        <v>0.015009951777756214</v>
      </c>
      <c r="J3455" s="0">
        <v>0.0057144090533256531</v>
      </c>
      <c r="K3455" s="0">
        <v>74.210769653320312</v>
      </c>
      <c r="L3455" s="0">
        <v>2.6341536045074463</v>
      </c>
      <c r="M3455" s="0">
        <v>1</v>
      </c>
      <c r="N3455" s="0">
        <v>1</v>
      </c>
      <c r="O3455" s="0">
        <v>3.7694613933563232</v>
      </c>
      <c r="P3455" s="0">
        <v>3.6434767246246338</v>
      </c>
      <c r="Q3455" s="0">
        <v>0.0063425237312912941</v>
      </c>
      <c r="R3455" s="0">
        <v>0.0084185805171728134</v>
      </c>
      <c r="S3455" s="0">
        <v>0.012745250947773457</v>
      </c>
      <c r="T3455" s="0">
        <v>0.015741890296339989</v>
      </c>
      <c r="U3455" s="0">
        <v>0.018738528713583946</v>
      </c>
      <c r="V3455" s="0">
        <v>0.023065200075507164</v>
      </c>
      <c r="W3455" s="0">
        <v>0.025141255930066109</v>
      </c>
      <c r="X3455" s="0">
        <v>248.40605163574219</v>
      </c>
      <c r="Y3455" s="0">
        <v>250.16398620605469</v>
      </c>
      <c r="Z3455" s="0">
        <v>1.7579355239868164</v>
      </c>
      <c r="AA3455" s="0">
        <v>0.66831159591674805</v>
      </c>
      <c r="AB3455" s="0">
        <v>0.74177074432373047</v>
      </c>
      <c r="AC3455" s="0">
        <v>0.9845697283744812</v>
      </c>
      <c r="AD3455" s="0">
        <v>1.4905825853347778</v>
      </c>
      <c r="AE3455" s="0">
        <v>1.8410454988479614</v>
      </c>
      <c r="AF3455" s="0">
        <v>2.1915085315704346</v>
      </c>
      <c r="AG3455" s="0">
        <v>2.6975212097167969</v>
      </c>
      <c r="AH3455" s="0">
        <v>2.9403202533721924</v>
      </c>
    </row>
    <row r="3456" x14ac:dyDescent="0.4">
      <c r="A3456" s="10" t="str">
        <f>Data[[#This Row],[category]]&amp;Data[[#This Row],[subcategory]]&amp;Data[[#This Row],[date]]&amp;Data[[#This Row],[hour]]</f>
        <v>Rate class and sizeSmall Commercial8/31/201723</v>
      </c>
      <c r="B3456" s="10" t="s">
        <v>143</v>
      </c>
      <c r="C3456" t="s">
        <v>40</v>
      </c>
      <c r="D3456" t="s">
        <v>111</v>
      </c>
      <c r="E3456" t="s">
        <v>75</v>
      </c>
      <c r="F3456" s="0">
        <v>117118</v>
      </c>
      <c r="G3456" s="0">
        <v>1.8664900064468384</v>
      </c>
      <c r="H3456" s="0">
        <v>1.878713846206665</v>
      </c>
      <c r="I3456" s="0">
        <v>0.012224027886986732</v>
      </c>
      <c r="J3456" s="0">
        <v>0.004668485838919878</v>
      </c>
      <c r="K3456" s="0">
        <v>72.474029541015625</v>
      </c>
      <c r="L3456" s="0">
        <v>2.6264939308166504</v>
      </c>
      <c r="M3456" s="0">
        <v>1</v>
      </c>
      <c r="N3456" s="0">
        <v>1</v>
      </c>
      <c r="O3456" s="0">
        <v>3.7694613933563232</v>
      </c>
      <c r="P3456" s="0">
        <v>3.6434767246246338</v>
      </c>
      <c r="Q3456" s="0">
        <v>0.005295624490827322</v>
      </c>
      <c r="R3456" s="0">
        <v>0.0069916951470077038</v>
      </c>
      <c r="S3456" s="0">
        <v>0.010526443831622601</v>
      </c>
      <c r="T3456" s="0">
        <v>0.012974600307643414</v>
      </c>
      <c r="U3456" s="0">
        <v>0.015422756783664227</v>
      </c>
      <c r="V3456" s="0">
        <v>0.018957505002617836</v>
      </c>
      <c r="W3456" s="0">
        <v>0.020653575658798218</v>
      </c>
      <c r="X3456" s="0">
        <v>218.59957885742187</v>
      </c>
      <c r="Y3456" s="0">
        <v>220.03120422363281</v>
      </c>
      <c r="Z3456" s="0">
        <v>1.431653618812561</v>
      </c>
      <c r="AA3456" s="0">
        <v>0.54598873853683472</v>
      </c>
      <c r="AB3456" s="0">
        <v>0.61933398246765137</v>
      </c>
      <c r="AC3456" s="0">
        <v>0.81769281625747681</v>
      </c>
      <c r="AD3456" s="0">
        <v>1.2310887575149536</v>
      </c>
      <c r="AE3456" s="0">
        <v>1.5174055099487305</v>
      </c>
      <c r="AF3456" s="0">
        <v>1.8037222623825073</v>
      </c>
      <c r="AG3456" s="0">
        <v>2.2171182632446289</v>
      </c>
      <c r="AH3456" s="0">
        <v>2.4154770374298096</v>
      </c>
    </row>
    <row r="3457" x14ac:dyDescent="0.4">
      <c r="A3457" s="10" t="str">
        <f>Data[[#This Row],[category]]&amp;Data[[#This Row],[subcategory]]&amp;Data[[#This Row],[date]]&amp;Data[[#This Row],[hour]]</f>
        <v>Rate class and sizeSmall Commercial8/31/201724</v>
      </c>
      <c r="B3457" s="10" t="s">
        <v>143</v>
      </c>
      <c r="C3457" t="s">
        <v>40</v>
      </c>
      <c r="D3457" t="s">
        <v>111</v>
      </c>
      <c r="E3457" t="s">
        <v>76</v>
      </c>
      <c r="F3457" s="0">
        <v>117118</v>
      </c>
      <c r="G3457" s="0">
        <v>1.7174696922302246</v>
      </c>
      <c r="H3457" s="0">
        <v>1.7279374599456787</v>
      </c>
      <c r="I3457" s="0">
        <v>0.010467740707099438</v>
      </c>
      <c r="J3457" s="0">
        <v>0.0044726352207362652</v>
      </c>
      <c r="K3457" s="0">
        <v>72.951362609863281</v>
      </c>
      <c r="L3457" s="0">
        <v>2.3454217910766602</v>
      </c>
      <c r="M3457" s="0">
        <v>1</v>
      </c>
      <c r="N3457" s="0">
        <v>1</v>
      </c>
      <c r="O3457" s="0">
        <v>3.7694613933563232</v>
      </c>
      <c r="P3457" s="0">
        <v>3.6434767246246338</v>
      </c>
      <c r="Q3457" s="0">
        <v>0.0036266564857214689</v>
      </c>
      <c r="R3457" s="0">
        <v>0.0052515738643705845</v>
      </c>
      <c r="S3457" s="0">
        <v>0.0086380345746874809</v>
      </c>
      <c r="T3457" s="0">
        <v>0.010983486659824848</v>
      </c>
      <c r="U3457" s="0">
        <v>0.013328938744962215</v>
      </c>
      <c r="V3457" s="0">
        <v>0.016715399920940399</v>
      </c>
      <c r="W3457" s="0">
        <v>0.018340317532420158</v>
      </c>
      <c r="X3457" s="0">
        <v>201.14662170410156</v>
      </c>
      <c r="Y3457" s="0">
        <v>202.37257385253906</v>
      </c>
      <c r="Z3457" s="0">
        <v>1.2259608507156372</v>
      </c>
      <c r="AA3457" s="0">
        <v>0.52308362722396851</v>
      </c>
      <c r="AB3457" s="0">
        <v>0.42414477467536926</v>
      </c>
      <c r="AC3457" s="0">
        <v>0.61418211460113525</v>
      </c>
      <c r="AD3457" s="0">
        <v>1.0102354288101196</v>
      </c>
      <c r="AE3457" s="0">
        <v>1.2845407724380493</v>
      </c>
      <c r="AF3457" s="0">
        <v>1.558846116065979</v>
      </c>
      <c r="AG3457" s="0">
        <v>1.9548994302749634</v>
      </c>
      <c r="AH3457" s="0">
        <v>2.1449368000030518</v>
      </c>
    </row>
    <row r="3458" x14ac:dyDescent="0.4">
      <c r="A3458" s="10" t="str">
        <f>Data[[#This Row],[category]]&amp;Data[[#This Row],[subcategory]]&amp;Data[[#This Row],[date]]&amp;Data[[#This Row],[hour]]</f>
        <v>Rate class and sizeSmall Commercial8/31/2017Avg. 11 to 6 pm</v>
      </c>
      <c r="B3458" s="10" t="s">
        <v>143</v>
      </c>
      <c r="C3458" t="s">
        <v>40</v>
      </c>
      <c r="D3458" t="s">
        <v>111</v>
      </c>
      <c r="E3458" t="s">
        <v>77</v>
      </c>
      <c r="F3458" s="0">
        <v>117118</v>
      </c>
      <c r="G3458" s="0">
        <v>3.8069634437561035</v>
      </c>
      <c r="H3458" s="0">
        <v>3.7691836357116699</v>
      </c>
      <c r="I3458" s="0">
        <v>-0.037779610604047775</v>
      </c>
      <c r="J3458" s="0">
        <v>0.0047888527624309063</v>
      </c>
      <c r="K3458" s="0">
        <v>86.755149841308594</v>
      </c>
      <c r="L3458" s="0">
        <v>-7.8834781646728516</v>
      </c>
      <c r="M3458" s="0">
        <v>1</v>
      </c>
      <c r="N3458" s="0">
        <v>1</v>
      </c>
      <c r="O3458" s="0"/>
      <c r="P3458" s="0"/>
      <c r="Q3458" s="0">
        <v>-0.043603952974081039</v>
      </c>
      <c r="R3458" s="0">
        <v>-0.041864152997732162</v>
      </c>
      <c r="S3458" s="0">
        <v>-0.038238268345594406</v>
      </c>
      <c r="T3458" s="0">
        <v>-0.035726990550756454</v>
      </c>
      <c r="U3458" s="0">
        <v>-0.033215712755918503</v>
      </c>
      <c r="V3458" s="0">
        <v>-0.029589828103780746</v>
      </c>
      <c r="W3458" s="0">
        <v>-0.02785002812743187</v>
      </c>
      <c r="X3458" s="0">
        <v>445.86395263671875</v>
      </c>
      <c r="Y3458" s="0">
        <v>441.43927001953125</v>
      </c>
      <c r="Z3458" s="0">
        <v>-4.4246726036071777</v>
      </c>
      <c r="AA3458" s="0">
        <v>0.56006592512130737</v>
      </c>
      <c r="AB3458" s="0">
        <v>-5.0995693206787109</v>
      </c>
      <c r="AC3458" s="0">
        <v>-4.8960962295532227</v>
      </c>
      <c r="AD3458" s="0">
        <v>-4.4720416069030762</v>
      </c>
      <c r="AE3458" s="0">
        <v>-4.1783428192138672</v>
      </c>
      <c r="AF3458" s="0">
        <v>-3.8846440315246582</v>
      </c>
      <c r="AG3458" s="0">
        <v>-3.4605894088745117</v>
      </c>
      <c r="AH3458" s="0">
        <v>-3.2571163177490234</v>
      </c>
    </row>
    <row r="3459" x14ac:dyDescent="0.4">
      <c r="A3459" s="10" t="str">
        <f>Data[[#This Row],[category]]&amp;Data[[#This Row],[subcategory]]&amp;Data[[#This Row],[date]]&amp;Data[[#This Row],[hour]]</f>
        <v>Rate class and sizeSmall Commercial8/31/2017Avg. 2 to 6pm</v>
      </c>
      <c r="B3459" s="10" t="s">
        <v>143</v>
      </c>
      <c r="C3459" t="s">
        <v>40</v>
      </c>
      <c r="D3459" t="s">
        <v>111</v>
      </c>
      <c r="E3459" t="s">
        <v>78</v>
      </c>
      <c r="F3459" s="0">
        <v>117118</v>
      </c>
      <c r="G3459" s="0">
        <v>3.6886513233184814</v>
      </c>
      <c r="H3459" s="0">
        <v>3.6433579921722412</v>
      </c>
      <c r="I3459" s="0">
        <v>-0.045293595641851425</v>
      </c>
      <c r="J3459" s="0">
        <v>0.0056310845538973808</v>
      </c>
      <c r="K3459" s="0">
        <v>85.393013000488281</v>
      </c>
      <c r="L3459" s="0">
        <v>-8.060826301574707</v>
      </c>
      <c r="M3459" s="0">
        <v>1</v>
      </c>
      <c r="N3459" s="0">
        <v>1</v>
      </c>
      <c r="O3459" s="0"/>
      <c r="P3459" s="0"/>
      <c r="Q3459" s="0">
        <v>-0.05215366929769516</v>
      </c>
      <c r="R3459" s="0">
        <v>-0.050107885152101517</v>
      </c>
      <c r="S3459" s="0">
        <v>-0.04584430530667305</v>
      </c>
      <c r="T3459" s="0">
        <v>-0.042891360819339752</v>
      </c>
      <c r="U3459" s="0">
        <v>-0.039938416332006454</v>
      </c>
      <c r="V3459" s="0">
        <v>-0.035674836486577988</v>
      </c>
      <c r="W3459" s="0">
        <v>-0.033629052340984344</v>
      </c>
      <c r="X3459" s="0">
        <v>432.00747680664062</v>
      </c>
      <c r="Y3459" s="0">
        <v>426.70278930664062</v>
      </c>
      <c r="Z3459" s="0">
        <v>-5.3046951293945313</v>
      </c>
      <c r="AA3459" s="0">
        <v>0.65856659412384033</v>
      </c>
      <c r="AB3459" s="0">
        <v>-6.0994763374328613</v>
      </c>
      <c r="AC3459" s="0">
        <v>-5.8602175712585449</v>
      </c>
      <c r="AD3459" s="0">
        <v>-5.3615832328796387</v>
      </c>
      <c r="AE3459" s="0">
        <v>-5.016230583190918</v>
      </c>
      <c r="AF3459" s="0">
        <v>-4.6708779335021973</v>
      </c>
      <c r="AG3459" s="0">
        <v>-4.172243595123291</v>
      </c>
      <c r="AH3459" s="0">
        <v>-3.9329848289489746</v>
      </c>
    </row>
    <row r="3460" x14ac:dyDescent="0.4">
      <c r="A3460" s="10" t="str">
        <f>Data[[#This Row],[category]]&amp;Data[[#This Row],[subcategory]]&amp;Data[[#This Row],[date]]&amp;Data[[#This Row],[hour]]</f>
        <v>Rate class and sizeSmall Commercial9/1/20171</v>
      </c>
      <c r="B3460" s="10" t="s">
        <v>143</v>
      </c>
      <c r="C3460" t="s">
        <v>40</v>
      </c>
      <c r="D3460" t="s">
        <v>112</v>
      </c>
      <c r="E3460" t="s">
        <v>41</v>
      </c>
      <c r="F3460" s="0">
        <v>117118</v>
      </c>
      <c r="G3460" s="0">
        <v>1.6184530258178711</v>
      </c>
      <c r="H3460" s="0">
        <v>1.6363406181335449</v>
      </c>
      <c r="I3460" s="0">
        <v>0.017887519672513008</v>
      </c>
      <c r="J3460" s="0">
        <v>0.0040689134038984776</v>
      </c>
      <c r="K3460" s="0">
        <v>73.594444274902344</v>
      </c>
      <c r="L3460" s="0">
        <v>4.3986506462097168</v>
      </c>
      <c r="M3460" s="0">
        <v>1</v>
      </c>
      <c r="N3460" s="0">
        <v>1</v>
      </c>
      <c r="O3460" s="0">
        <v>3.8066515922546387</v>
      </c>
      <c r="P3460" s="0">
        <v>3.6435770988464355</v>
      </c>
      <c r="Q3460" s="0">
        <v>0.012215506285429001</v>
      </c>
      <c r="R3460" s="0">
        <v>0.013693750835955143</v>
      </c>
      <c r="S3460" s="0">
        <v>0.016774533316493034</v>
      </c>
      <c r="T3460" s="0">
        <v>0.018908273428678513</v>
      </c>
      <c r="U3460" s="0">
        <v>0.021042013540863991</v>
      </c>
      <c r="V3460" s="0">
        <v>0.024122795090079308</v>
      </c>
      <c r="W3460" s="0">
        <v>0.025601040571928024</v>
      </c>
      <c r="X3460" s="0">
        <v>189.54998779296875</v>
      </c>
      <c r="Y3460" s="0">
        <v>191.64492797851563</v>
      </c>
      <c r="Z3460" s="0">
        <v>2.0949504375457764</v>
      </c>
      <c r="AA3460" s="0">
        <v>0.47584721446037292</v>
      </c>
      <c r="AB3460" s="0">
        <v>1.4285668134689331</v>
      </c>
      <c r="AC3460" s="0">
        <v>1.6014430522918701</v>
      </c>
      <c r="AD3460" s="0">
        <v>1.9617313146591187</v>
      </c>
      <c r="AE3460" s="0">
        <v>2.2112658023834229</v>
      </c>
      <c r="AF3460" s="0">
        <v>2.4608004093170166</v>
      </c>
      <c r="AG3460" s="0">
        <v>2.8210885524749756</v>
      </c>
      <c r="AH3460" s="0">
        <v>2.9939649105072021</v>
      </c>
    </row>
    <row r="3461" x14ac:dyDescent="0.4">
      <c r="A3461" s="10" t="str">
        <f>Data[[#This Row],[category]]&amp;Data[[#This Row],[subcategory]]&amp;Data[[#This Row],[date]]&amp;Data[[#This Row],[hour]]</f>
        <v>Rate class and sizeSmall Commercial9/1/20172</v>
      </c>
      <c r="B3461" s="10" t="s">
        <v>143</v>
      </c>
      <c r="C3461" t="s">
        <v>40</v>
      </c>
      <c r="D3461" t="s">
        <v>112</v>
      </c>
      <c r="E3461" t="s">
        <v>42</v>
      </c>
      <c r="F3461" s="0">
        <v>117118</v>
      </c>
      <c r="G3461" s="0">
        <v>1.559693455696106</v>
      </c>
      <c r="H3461" s="0">
        <v>1.5789569616317749</v>
      </c>
      <c r="I3461" s="0">
        <v>0.019263602793216705</v>
      </c>
      <c r="J3461" s="0">
        <v>0.0039740586653351784</v>
      </c>
      <c r="K3461" s="0">
        <v>72.408645629882813</v>
      </c>
      <c r="L3461" s="0">
        <v>4.8515400886535645</v>
      </c>
      <c r="M3461" s="0">
        <v>1</v>
      </c>
      <c r="N3461" s="0">
        <v>1</v>
      </c>
      <c r="O3461" s="0">
        <v>3.8066515922546387</v>
      </c>
      <c r="P3461" s="0">
        <v>3.6435770988464355</v>
      </c>
      <c r="Q3461" s="0">
        <v>0.013728240504860878</v>
      </c>
      <c r="R3461" s="0">
        <v>0.015172024257481098</v>
      </c>
      <c r="S3461" s="0">
        <v>0.018180986866354942</v>
      </c>
      <c r="T3461" s="0">
        <v>0.020264985039830208</v>
      </c>
      <c r="U3461" s="0">
        <v>0.022348983213305473</v>
      </c>
      <c r="V3461" s="0">
        <v>0.025357946753501892</v>
      </c>
      <c r="W3461" s="0">
        <v>0.026801729574799538</v>
      </c>
      <c r="X3461" s="0">
        <v>182.66818237304687</v>
      </c>
      <c r="Y3461" s="0">
        <v>184.92427062988281</v>
      </c>
      <c r="Z3461" s="0">
        <v>2.2561147212982178</v>
      </c>
      <c r="AA3461" s="0">
        <v>0.46475425362586975</v>
      </c>
      <c r="AB3461" s="0">
        <v>1.6054766178131104</v>
      </c>
      <c r="AC3461" s="0">
        <v>1.7743227481842041</v>
      </c>
      <c r="AD3461" s="0">
        <v>2.1262118816375732</v>
      </c>
      <c r="AE3461" s="0">
        <v>2.369929313659668</v>
      </c>
      <c r="AF3461" s="0">
        <v>2.6136467456817627</v>
      </c>
      <c r="AG3461" s="0">
        <v>2.9655358791351318</v>
      </c>
      <c r="AH3461" s="0">
        <v>3.1343820095062256</v>
      </c>
    </row>
    <row r="3462" x14ac:dyDescent="0.4">
      <c r="A3462" s="10" t="str">
        <f>Data[[#This Row],[category]]&amp;Data[[#This Row],[subcategory]]&amp;Data[[#This Row],[date]]&amp;Data[[#This Row],[hour]]</f>
        <v>Rate class and sizeSmall Commercial9/1/20173</v>
      </c>
      <c r="B3462" s="10" t="s">
        <v>143</v>
      </c>
      <c r="C3462" t="s">
        <v>40</v>
      </c>
      <c r="D3462" t="s">
        <v>112</v>
      </c>
      <c r="E3462" t="s">
        <v>43</v>
      </c>
      <c r="F3462" s="0">
        <v>117118</v>
      </c>
      <c r="G3462" s="0">
        <v>1.516654372215271</v>
      </c>
      <c r="H3462" s="0">
        <v>1.5387554168701172</v>
      </c>
      <c r="I3462" s="0">
        <v>0.022101156413555145</v>
      </c>
      <c r="J3462" s="0">
        <v>0.0037947027012705803</v>
      </c>
      <c r="K3462" s="0">
        <v>72.437255859375</v>
      </c>
      <c r="L3462" s="0">
        <v>5.8323817253112793</v>
      </c>
      <c r="M3462" s="0">
        <v>1</v>
      </c>
      <c r="N3462" s="0">
        <v>1</v>
      </c>
      <c r="O3462" s="0">
        <v>3.8066515922546387</v>
      </c>
      <c r="P3462" s="0">
        <v>3.6435770988464355</v>
      </c>
      <c r="Q3462" s="0">
        <v>0.016919277608394623</v>
      </c>
      <c r="R3462" s="0">
        <v>0.018297901377081871</v>
      </c>
      <c r="S3462" s="0">
        <v>0.021171065047383308</v>
      </c>
      <c r="T3462" s="0">
        <v>0.023161008954048157</v>
      </c>
      <c r="U3462" s="0">
        <v>0.025150952860713005</v>
      </c>
      <c r="V3462" s="0">
        <v>0.028024116531014442</v>
      </c>
      <c r="W3462" s="0">
        <v>0.029402740299701691</v>
      </c>
      <c r="X3462" s="0">
        <v>177.62751770019531</v>
      </c>
      <c r="Y3462" s="0">
        <v>180.21595764160156</v>
      </c>
      <c r="Z3462" s="0">
        <v>2.5884430408477783</v>
      </c>
      <c r="AA3462" s="0">
        <v>0.4437791109085083</v>
      </c>
      <c r="AB3462" s="0">
        <v>1.9786587953567505</v>
      </c>
      <c r="AC3462" s="0">
        <v>2.1398847103118896</v>
      </c>
      <c r="AD3462" s="0">
        <v>2.4758925437927246</v>
      </c>
      <c r="AE3462" s="0">
        <v>2.7086105346679687</v>
      </c>
      <c r="AF3462" s="0">
        <v>2.9413285255432129</v>
      </c>
      <c r="AG3462" s="0">
        <v>3.2773363590240479</v>
      </c>
      <c r="AH3462" s="0">
        <v>3.4385621547698975</v>
      </c>
    </row>
    <row r="3463" x14ac:dyDescent="0.4">
      <c r="A3463" s="10" t="str">
        <f>Data[[#This Row],[category]]&amp;Data[[#This Row],[subcategory]]&amp;Data[[#This Row],[date]]&amp;Data[[#This Row],[hour]]</f>
        <v>Rate class and sizeSmall Commercial9/1/20174</v>
      </c>
      <c r="B3463" s="10" t="s">
        <v>143</v>
      </c>
      <c r="C3463" t="s">
        <v>40</v>
      </c>
      <c r="D3463" t="s">
        <v>112</v>
      </c>
      <c r="E3463" t="s">
        <v>44</v>
      </c>
      <c r="F3463" s="0">
        <v>117118</v>
      </c>
      <c r="G3463" s="0">
        <v>1.5104687213897705</v>
      </c>
      <c r="H3463" s="0">
        <v>1.5184320211410522</v>
      </c>
      <c r="I3463" s="0">
        <v>0.0079634441062808037</v>
      </c>
      <c r="J3463" s="0">
        <v>0.003873621579259634</v>
      </c>
      <c r="K3463" s="0">
        <v>71.774971008300781</v>
      </c>
      <c r="L3463" s="0">
        <v>2.0579800605773926</v>
      </c>
      <c r="M3463" s="0">
        <v>1</v>
      </c>
      <c r="N3463" s="0">
        <v>1</v>
      </c>
      <c r="O3463" s="0">
        <v>3.8066515922546387</v>
      </c>
      <c r="P3463" s="0">
        <v>3.6435770988464355</v>
      </c>
      <c r="Q3463" s="0">
        <v>0.0025609270669519901</v>
      </c>
      <c r="R3463" s="0">
        <v>0.0039682216010987759</v>
      </c>
      <c r="S3463" s="0">
        <v>0.006901138462126255</v>
      </c>
      <c r="T3463" s="0">
        <v>0.0089324675500392914</v>
      </c>
      <c r="U3463" s="0">
        <v>0.010963796637952328</v>
      </c>
      <c r="V3463" s="0">
        <v>0.01389671303331852</v>
      </c>
      <c r="W3463" s="0">
        <v>0.01530400849878788</v>
      </c>
      <c r="X3463" s="0">
        <v>176.903076171875</v>
      </c>
      <c r="Y3463" s="0">
        <v>177.83572387695312</v>
      </c>
      <c r="Z3463" s="0">
        <v>0.93266266584396362</v>
      </c>
      <c r="AA3463" s="0">
        <v>0.45300841331481934</v>
      </c>
      <c r="AB3463" s="0">
        <v>0.29949274659156799</v>
      </c>
      <c r="AC3463" s="0">
        <v>0.46407163143157959</v>
      </c>
      <c r="AD3463" s="0">
        <v>0.80706745386123657</v>
      </c>
      <c r="AE3463" s="0">
        <v>1.0446252822875977</v>
      </c>
      <c r="AF3463" s="0">
        <v>1.2821831703186035</v>
      </c>
      <c r="AG3463" s="0">
        <v>1.6251789331436157</v>
      </c>
      <c r="AH3463" s="0">
        <v>1.7897578477859497</v>
      </c>
    </row>
    <row r="3464" x14ac:dyDescent="0.4">
      <c r="A3464" s="10" t="str">
        <f>Data[[#This Row],[category]]&amp;Data[[#This Row],[subcategory]]&amp;Data[[#This Row],[date]]&amp;Data[[#This Row],[hour]]</f>
        <v>Rate class and sizeSmall Commercial9/1/20175</v>
      </c>
      <c r="B3464" s="10" t="s">
        <v>143</v>
      </c>
      <c r="C3464" t="s">
        <v>40</v>
      </c>
      <c r="D3464" t="s">
        <v>112</v>
      </c>
      <c r="E3464" t="s">
        <v>45</v>
      </c>
      <c r="F3464" s="0">
        <v>117118</v>
      </c>
      <c r="G3464" s="0">
        <v>1.5027488470077515</v>
      </c>
      <c r="H3464" s="0">
        <v>1.5356775522232056</v>
      </c>
      <c r="I3464" s="0">
        <v>0.032928552478551865</v>
      </c>
      <c r="J3464" s="0">
        <v>0.0038750674575567245</v>
      </c>
      <c r="K3464" s="0">
        <v>71.566154479980469</v>
      </c>
      <c r="L3464" s="0">
        <v>8.5103082656860352</v>
      </c>
      <c r="M3464" s="0">
        <v>1</v>
      </c>
      <c r="N3464" s="0">
        <v>1</v>
      </c>
      <c r="O3464" s="0">
        <v>3.8066515922546387</v>
      </c>
      <c r="P3464" s="0">
        <v>3.6435770988464355</v>
      </c>
      <c r="Q3464" s="0">
        <v>0.027341201901435852</v>
      </c>
      <c r="R3464" s="0">
        <v>0.028749022632837296</v>
      </c>
      <c r="S3464" s="0">
        <v>0.03168303519487381</v>
      </c>
      <c r="T3464" s="0">
        <v>0.033715121448040009</v>
      </c>
      <c r="U3464" s="0">
        <v>0.035747207701206207</v>
      </c>
      <c r="V3464" s="0">
        <v>0.038681220263242722</v>
      </c>
      <c r="W3464" s="0">
        <v>0.040089040994644165</v>
      </c>
      <c r="X3464" s="0">
        <v>175.99893188476562</v>
      </c>
      <c r="Y3464" s="0">
        <v>179.85548400878906</v>
      </c>
      <c r="Z3464" s="0">
        <v>3.8565263748168945</v>
      </c>
      <c r="AA3464" s="0">
        <v>0.45317751169204712</v>
      </c>
      <c r="AB3464" s="0">
        <v>3.1974716186523437</v>
      </c>
      <c r="AC3464" s="0">
        <v>3.3621120452880859</v>
      </c>
      <c r="AD3464" s="0">
        <v>3.7052357196807861</v>
      </c>
      <c r="AE3464" s="0">
        <v>3.9428822994232178</v>
      </c>
      <c r="AF3464" s="0">
        <v>4.1805286407470703</v>
      </c>
      <c r="AG3464" s="0">
        <v>4.5236525535583496</v>
      </c>
      <c r="AH3464" s="0">
        <v>4.6882929801940918</v>
      </c>
    </row>
    <row r="3465" x14ac:dyDescent="0.4">
      <c r="A3465" s="10" t="str">
        <f>Data[[#This Row],[category]]&amp;Data[[#This Row],[subcategory]]&amp;Data[[#This Row],[date]]&amp;Data[[#This Row],[hour]]</f>
        <v>Rate class and sizeSmall Commercial9/1/20176</v>
      </c>
      <c r="B3465" s="10" t="s">
        <v>143</v>
      </c>
      <c r="C3465" t="s">
        <v>40</v>
      </c>
      <c r="D3465" t="s">
        <v>112</v>
      </c>
      <c r="E3465" t="s">
        <v>46</v>
      </c>
      <c r="F3465" s="0">
        <v>117118</v>
      </c>
      <c r="G3465" s="0">
        <v>1.5997617244720459</v>
      </c>
      <c r="H3465" s="0">
        <v>1.6375696659088135</v>
      </c>
      <c r="I3465" s="0">
        <v>0.037807859480381012</v>
      </c>
      <c r="J3465" s="0">
        <v>0.0042906044982373714</v>
      </c>
      <c r="K3465" s="0">
        <v>71.472602844238281</v>
      </c>
      <c r="L3465" s="0">
        <v>8.802546501159668</v>
      </c>
      <c r="M3465" s="0">
        <v>1</v>
      </c>
      <c r="N3465" s="0">
        <v>1</v>
      </c>
      <c r="O3465" s="0">
        <v>3.8066515922546387</v>
      </c>
      <c r="P3465" s="0">
        <v>3.6435770988464355</v>
      </c>
      <c r="Q3465" s="0">
        <v>0.031323812901973724</v>
      </c>
      <c r="R3465" s="0">
        <v>0.032882601022720337</v>
      </c>
      <c r="S3465" s="0">
        <v>0.036131236702203751</v>
      </c>
      <c r="T3465" s="0">
        <v>0.038381230086088181</v>
      </c>
      <c r="U3465" s="0">
        <v>0.04063122346997261</v>
      </c>
      <c r="V3465" s="0">
        <v>0.043879859149456024</v>
      </c>
      <c r="W3465" s="0">
        <v>0.045438647270202637</v>
      </c>
      <c r="X3465" s="0">
        <v>187.36090087890625</v>
      </c>
      <c r="Y3465" s="0">
        <v>191.78889465332031</v>
      </c>
      <c r="Z3465" s="0">
        <v>4.427980899810791</v>
      </c>
      <c r="AA3465" s="0">
        <v>0.50177329778671265</v>
      </c>
      <c r="AB3465" s="0">
        <v>3.6632261276245117</v>
      </c>
      <c r="AC3465" s="0">
        <v>3.8455214500427246</v>
      </c>
      <c r="AD3465" s="0">
        <v>4.2254395484924316</v>
      </c>
      <c r="AE3465" s="0">
        <v>4.4885697364807129</v>
      </c>
      <c r="AF3465" s="0">
        <v>4.7516999244689941</v>
      </c>
      <c r="AG3465" s="0">
        <v>5.1316180229187012</v>
      </c>
      <c r="AH3465" s="0">
        <v>5.3139133453369141</v>
      </c>
    </row>
    <row r="3466" x14ac:dyDescent="0.4">
      <c r="A3466" s="10" t="str">
        <f>Data[[#This Row],[category]]&amp;Data[[#This Row],[subcategory]]&amp;Data[[#This Row],[date]]&amp;Data[[#This Row],[hour]]</f>
        <v>Rate class and sizeSmall Commercial9/1/20177</v>
      </c>
      <c r="B3466" s="10" t="s">
        <v>143</v>
      </c>
      <c r="C3466" t="s">
        <v>40</v>
      </c>
      <c r="D3466" t="s">
        <v>112</v>
      </c>
      <c r="E3466" t="s">
        <v>60</v>
      </c>
      <c r="F3466" s="0">
        <v>117118</v>
      </c>
      <c r="G3466" s="0">
        <v>1.7736316919326782</v>
      </c>
      <c r="H3466" s="0">
        <v>1.7990808486938477</v>
      </c>
      <c r="I3466" s="0">
        <v>0.025449177250266075</v>
      </c>
      <c r="J3466" s="0">
        <v>0.005161565262824297</v>
      </c>
      <c r="K3466" s="0">
        <v>71.515106201171875</v>
      </c>
      <c r="L3466" s="0">
        <v>4.9423766136169434</v>
      </c>
      <c r="M3466" s="0">
        <v>1</v>
      </c>
      <c r="N3466" s="0">
        <v>1</v>
      </c>
      <c r="O3466" s="0">
        <v>3.8066515922546387</v>
      </c>
      <c r="P3466" s="0">
        <v>3.6435770988464355</v>
      </c>
      <c r="Q3466" s="0">
        <v>0.017297979444265366</v>
      </c>
      <c r="R3466" s="0">
        <v>0.019173186272382736</v>
      </c>
      <c r="S3466" s="0">
        <v>0.023081270977854729</v>
      </c>
      <c r="T3466" s="0">
        <v>0.025787997990846634</v>
      </c>
      <c r="U3466" s="0">
        <v>0.028494725003838539</v>
      </c>
      <c r="V3466" s="0">
        <v>0.032402809709310532</v>
      </c>
      <c r="W3466" s="0">
        <v>0.034278016537427902</v>
      </c>
      <c r="X3466" s="0">
        <v>207.72419738769531</v>
      </c>
      <c r="Y3466" s="0">
        <v>210.70475769042969</v>
      </c>
      <c r="Z3466" s="0">
        <v>2.9805567264556885</v>
      </c>
      <c r="AA3466" s="0">
        <v>0.60362958908081055</v>
      </c>
      <c r="AB3466" s="0">
        <v>2.022946834564209</v>
      </c>
      <c r="AC3466" s="0">
        <v>2.2422466278076172</v>
      </c>
      <c r="AD3466" s="0">
        <v>2.6992855072021484</v>
      </c>
      <c r="AE3466" s="0">
        <v>3.0158290863037109</v>
      </c>
      <c r="AF3466" s="0">
        <v>3.3323726654052734</v>
      </c>
      <c r="AG3466" s="0">
        <v>3.7894115447998047</v>
      </c>
      <c r="AH3466" s="0">
        <v>4.0087113380432129</v>
      </c>
    </row>
    <row r="3467" x14ac:dyDescent="0.4">
      <c r="A3467" s="10" t="str">
        <f>Data[[#This Row],[category]]&amp;Data[[#This Row],[subcategory]]&amp;Data[[#This Row],[date]]&amp;Data[[#This Row],[hour]]</f>
        <v>Rate class and sizeSmall Commercial9/1/20178</v>
      </c>
      <c r="B3467" s="10" t="s">
        <v>143</v>
      </c>
      <c r="C3467" t="s">
        <v>40</v>
      </c>
      <c r="D3467" t="s">
        <v>112</v>
      </c>
      <c r="E3467" t="s">
        <v>61</v>
      </c>
      <c r="F3467" s="0">
        <v>117118</v>
      </c>
      <c r="G3467" s="0">
        <v>2.0958364009857178</v>
      </c>
      <c r="H3467" s="0">
        <v>2.1232619285583496</v>
      </c>
      <c r="I3467" s="0">
        <v>0.027425481006503105</v>
      </c>
      <c r="J3467" s="0">
        <v>0.0054356320761144161</v>
      </c>
      <c r="K3467" s="0">
        <v>77.440963745117187</v>
      </c>
      <c r="L3467" s="0">
        <v>5.0330181121826172</v>
      </c>
      <c r="M3467" s="0">
        <v>1</v>
      </c>
      <c r="N3467" s="0">
        <v>1</v>
      </c>
      <c r="O3467" s="0">
        <v>3.8066515922546387</v>
      </c>
      <c r="P3467" s="0">
        <v>3.6435770988464355</v>
      </c>
      <c r="Q3467" s="0">
        <v>0.01828894205391407</v>
      </c>
      <c r="R3467" s="0">
        <v>0.020263718441128731</v>
      </c>
      <c r="S3467" s="0">
        <v>0.024379312992095947</v>
      </c>
      <c r="T3467" s="0">
        <v>0.027229761704802513</v>
      </c>
      <c r="U3467" s="0">
        <v>0.030080210417509079</v>
      </c>
      <c r="V3467" s="0">
        <v>0.034195803105831146</v>
      </c>
      <c r="W3467" s="0">
        <v>0.036170579493045807</v>
      </c>
      <c r="X3467" s="0">
        <v>245.46017456054687</v>
      </c>
      <c r="Y3467" s="0">
        <v>248.67218017578125</v>
      </c>
      <c r="Z3467" s="0">
        <v>3.2120175361633301</v>
      </c>
      <c r="AA3467" s="0">
        <v>0.63568085432052612</v>
      </c>
      <c r="AB3467" s="0">
        <v>2.1388370990753174</v>
      </c>
      <c r="AC3467" s="0">
        <v>2.3697812557220459</v>
      </c>
      <c r="AD3467" s="0">
        <v>2.8510875701904297</v>
      </c>
      <c r="AE3467" s="0">
        <v>3.184438943862915</v>
      </c>
      <c r="AF3467" s="0">
        <v>3.5177903175354004</v>
      </c>
      <c r="AG3467" s="0">
        <v>3.9990966320037842</v>
      </c>
      <c r="AH3467" s="0">
        <v>4.2300410270690918</v>
      </c>
    </row>
    <row r="3468" x14ac:dyDescent="0.4">
      <c r="A3468" s="10" t="str">
        <f>Data[[#This Row],[category]]&amp;Data[[#This Row],[subcategory]]&amp;Data[[#This Row],[date]]&amp;Data[[#This Row],[hour]]</f>
        <v>Rate class and sizeSmall Commercial9/1/20179</v>
      </c>
      <c r="B3468" s="10" t="s">
        <v>143</v>
      </c>
      <c r="C3468" t="s">
        <v>40</v>
      </c>
      <c r="D3468" t="s">
        <v>112</v>
      </c>
      <c r="E3468" t="s">
        <v>62</v>
      </c>
      <c r="F3468" s="0">
        <v>117118</v>
      </c>
      <c r="G3468" s="0">
        <v>2.669837474822998</v>
      </c>
      <c r="H3468" s="0">
        <v>2.7217350006103516</v>
      </c>
      <c r="I3468" s="0">
        <v>0.051897488534450531</v>
      </c>
      <c r="J3468" s="0">
        <v>0.0052346563898026943</v>
      </c>
      <c r="K3468" s="0">
        <v>85.098152160644531</v>
      </c>
      <c r="L3468" s="0">
        <v>9.9043102264404297</v>
      </c>
      <c r="M3468" s="0">
        <v>1</v>
      </c>
      <c r="N3468" s="0">
        <v>1</v>
      </c>
      <c r="O3468" s="0">
        <v>3.8066515922546387</v>
      </c>
      <c r="P3468" s="0">
        <v>3.6435770988464355</v>
      </c>
      <c r="Q3468" s="0">
        <v>0.043629683554172516</v>
      </c>
      <c r="R3468" s="0">
        <v>0.045531447976827621</v>
      </c>
      <c r="S3468" s="0">
        <v>0.049494873732328415</v>
      </c>
      <c r="T3468" s="0">
        <v>0.052239928394556046</v>
      </c>
      <c r="U3468" s="0">
        <v>0.054984983056783676</v>
      </c>
      <c r="V3468" s="0">
        <v>0.05894840881228447</v>
      </c>
      <c r="W3468" s="0">
        <v>0.060850173234939575</v>
      </c>
      <c r="X3468" s="0">
        <v>312.68603515625</v>
      </c>
      <c r="Y3468" s="0">
        <v>318.76416015625</v>
      </c>
      <c r="Z3468" s="0">
        <v>6.0781302452087402</v>
      </c>
      <c r="AA3468" s="0">
        <v>0.61217737197875977</v>
      </c>
      <c r="AB3468" s="0">
        <v>5.102360725402832</v>
      </c>
      <c r="AC3468" s="0">
        <v>5.3247661590576172</v>
      </c>
      <c r="AD3468" s="0">
        <v>5.7882766723632812</v>
      </c>
      <c r="AE3468" s="0">
        <v>6.1093029975891113</v>
      </c>
      <c r="AF3468" s="0">
        <v>6.4303293228149414</v>
      </c>
      <c r="AG3468" s="0">
        <v>6.8938398361206055</v>
      </c>
      <c r="AH3468" s="0">
        <v>7.1162452697753906</v>
      </c>
    </row>
    <row r="3469" x14ac:dyDescent="0.4">
      <c r="A3469" s="10" t="str">
        <f>Data[[#This Row],[category]]&amp;Data[[#This Row],[subcategory]]&amp;Data[[#This Row],[date]]&amp;Data[[#This Row],[hour]]</f>
        <v>Rate class and sizeSmall Commercial9/1/201710</v>
      </c>
      <c r="B3469" s="10" t="s">
        <v>143</v>
      </c>
      <c r="C3469" t="s">
        <v>40</v>
      </c>
      <c r="D3469" t="s">
        <v>112</v>
      </c>
      <c r="E3469" t="s">
        <v>63</v>
      </c>
      <c r="F3469" s="0">
        <v>117118</v>
      </c>
      <c r="G3469" s="0">
        <v>3.298626184463501</v>
      </c>
      <c r="H3469" s="0">
        <v>3.32041335105896</v>
      </c>
      <c r="I3469" s="0">
        <v>0.021787149831652641</v>
      </c>
      <c r="J3469" s="0">
        <v>0.0028821174055337906</v>
      </c>
      <c r="K3469" s="0">
        <v>90.433929443359375</v>
      </c>
      <c r="L3469" s="0">
        <v>7.5591883659362793</v>
      </c>
      <c r="M3469" s="0">
        <v>1</v>
      </c>
      <c r="N3469" s="0">
        <v>1</v>
      </c>
      <c r="O3469" s="0">
        <v>3.8066515922546387</v>
      </c>
      <c r="P3469" s="0">
        <v>3.6435770988464355</v>
      </c>
      <c r="Q3469" s="0">
        <v>0.017307410016655922</v>
      </c>
      <c r="R3469" s="0">
        <v>0.018354488536715508</v>
      </c>
      <c r="S3469" s="0">
        <v>0.020536687225103378</v>
      </c>
      <c r="T3469" s="0">
        <v>0.022048071026802063</v>
      </c>
      <c r="U3469" s="0">
        <v>0.023559454828500748</v>
      </c>
      <c r="V3469" s="0">
        <v>0.025741653516888618</v>
      </c>
      <c r="W3469" s="0">
        <v>0.026788732036948204</v>
      </c>
      <c r="X3469" s="0">
        <v>386.32852172851563</v>
      </c>
      <c r="Y3469" s="0">
        <v>388.88018798828125</v>
      </c>
      <c r="Z3469" s="0">
        <v>2.5516674518585205</v>
      </c>
      <c r="AA3469" s="0">
        <v>0.33705499768257141</v>
      </c>
      <c r="AB3469" s="0">
        <v>2.0240495204925537</v>
      </c>
      <c r="AC3469" s="0">
        <v>2.1465022563934326</v>
      </c>
      <c r="AD3469" s="0">
        <v>2.4017038345336914</v>
      </c>
      <c r="AE3469" s="0">
        <v>2.5784556865692139</v>
      </c>
      <c r="AF3469" s="0">
        <v>2.7552075386047363</v>
      </c>
      <c r="AG3469" s="0">
        <v>3.0104091167449951</v>
      </c>
      <c r="AH3469" s="0">
        <v>3.132861852645874</v>
      </c>
    </row>
    <row r="3470" x14ac:dyDescent="0.4">
      <c r="A3470" s="10" t="str">
        <f>Data[[#This Row],[category]]&amp;Data[[#This Row],[subcategory]]&amp;Data[[#This Row],[date]]&amp;Data[[#This Row],[hour]]</f>
        <v>Rate class and sizeSmall Commercial9/1/201711</v>
      </c>
      <c r="B3470" s="10" t="s">
        <v>143</v>
      </c>
      <c r="C3470" t="s">
        <v>40</v>
      </c>
      <c r="D3470" t="s">
        <v>112</v>
      </c>
      <c r="E3470" t="s">
        <v>64</v>
      </c>
      <c r="F3470" s="0">
        <v>117118</v>
      </c>
      <c r="G3470" s="0">
        <v>3.8038661479949951</v>
      </c>
      <c r="H3470" s="0">
        <v>3.7820794582366943</v>
      </c>
      <c r="I3470" s="0">
        <v>-0.021787142381072044</v>
      </c>
      <c r="J3470" s="0">
        <v>0.0028821174055337906</v>
      </c>
      <c r="K3470" s="0">
        <v>93.65771484375</v>
      </c>
      <c r="L3470" s="0">
        <v>-7.5591859817504883</v>
      </c>
      <c r="M3470" s="0">
        <v>1</v>
      </c>
      <c r="N3470" s="0">
        <v>1</v>
      </c>
      <c r="O3470" s="0">
        <v>3.8066515922546387</v>
      </c>
      <c r="P3470" s="0">
        <v>3.6435770988464355</v>
      </c>
      <c r="Q3470" s="0">
        <v>-0.026788724586367607</v>
      </c>
      <c r="R3470" s="0">
        <v>-0.025741646066308022</v>
      </c>
      <c r="S3470" s="0">
        <v>-0.023559447377920151</v>
      </c>
      <c r="T3470" s="0">
        <v>-0.022048063576221466</v>
      </c>
      <c r="U3470" s="0">
        <v>-0.020536679774522781</v>
      </c>
      <c r="V3470" s="0">
        <v>-0.018354481086134911</v>
      </c>
      <c r="W3470" s="0">
        <v>-0.017307402566075325</v>
      </c>
      <c r="X3470" s="0">
        <v>445.501220703125</v>
      </c>
      <c r="Y3470" s="0">
        <v>442.9495849609375</v>
      </c>
      <c r="Z3470" s="0">
        <v>-2.5516664981842041</v>
      </c>
      <c r="AA3470" s="0">
        <v>0.33705499768257141</v>
      </c>
      <c r="AB3470" s="0">
        <v>-3.1328611373901367</v>
      </c>
      <c r="AC3470" s="0">
        <v>-3.0104084014892578</v>
      </c>
      <c r="AD3470" s="0">
        <v>-2.755206823348999</v>
      </c>
      <c r="AE3470" s="0">
        <v>-2.5784549713134766</v>
      </c>
      <c r="AF3470" s="0">
        <v>-2.4017031192779541</v>
      </c>
      <c r="AG3470" s="0">
        <v>-2.1465015411376953</v>
      </c>
      <c r="AH3470" s="0">
        <v>-2.0240488052368164</v>
      </c>
    </row>
    <row r="3471" x14ac:dyDescent="0.4">
      <c r="A3471" s="10" t="str">
        <f>Data[[#This Row],[category]]&amp;Data[[#This Row],[subcategory]]&amp;Data[[#This Row],[date]]&amp;Data[[#This Row],[hour]]</f>
        <v>Rate class and sizeSmall Commercial9/1/201712</v>
      </c>
      <c r="B3471" s="10" t="s">
        <v>143</v>
      </c>
      <c r="C3471" t="s">
        <v>40</v>
      </c>
      <c r="D3471" t="s">
        <v>112</v>
      </c>
      <c r="E3471" t="s">
        <v>65</v>
      </c>
      <c r="F3471" s="0">
        <v>117118</v>
      </c>
      <c r="G3471" s="0">
        <v>4.0277786254882812</v>
      </c>
      <c r="H3471" s="0">
        <v>3.9918391704559326</v>
      </c>
      <c r="I3471" s="0">
        <v>-0.035939782857894897</v>
      </c>
      <c r="J3471" s="0">
        <v>0.0051198187284171581</v>
      </c>
      <c r="K3471" s="0">
        <v>93.999420166015625</v>
      </c>
      <c r="L3471" s="0">
        <v>-6.9986743927001953</v>
      </c>
      <c r="M3471" s="0">
        <v>1</v>
      </c>
      <c r="N3471" s="0">
        <v>1</v>
      </c>
      <c r="O3471" s="0">
        <v>3.8066515922546387</v>
      </c>
      <c r="P3471" s="0">
        <v>3.6435770988464355</v>
      </c>
      <c r="Q3471" s="0">
        <v>-0.043457094579935074</v>
      </c>
      <c r="R3471" s="0">
        <v>-0.041597053408622742</v>
      </c>
      <c r="S3471" s="0">
        <v>-0.037720575928688049</v>
      </c>
      <c r="T3471" s="0">
        <v>-0.035035740584135056</v>
      </c>
      <c r="U3471" s="0">
        <v>-0.032350905239582062</v>
      </c>
      <c r="V3471" s="0">
        <v>-0.028474429622292519</v>
      </c>
      <c r="W3471" s="0">
        <v>-0.026614388450980186</v>
      </c>
      <c r="X3471" s="0">
        <v>471.72537231445312</v>
      </c>
      <c r="Y3471" s="0">
        <v>467.51620483398438</v>
      </c>
      <c r="Z3471" s="0">
        <v>-4.209195613861084</v>
      </c>
      <c r="AA3471" s="0">
        <v>0.59874743223190308</v>
      </c>
      <c r="AB3471" s="0">
        <v>-5.082176685333252</v>
      </c>
      <c r="AC3471" s="0">
        <v>-4.8646507263183594</v>
      </c>
      <c r="AD3471" s="0">
        <v>-4.4113082885742187</v>
      </c>
      <c r="AE3471" s="0">
        <v>-4.0973248481750488</v>
      </c>
      <c r="AF3471" s="0">
        <v>-3.7833414077758789</v>
      </c>
      <c r="AG3471" s="0">
        <v>-3.3299992084503174</v>
      </c>
      <c r="AH3471" s="0">
        <v>-3.1124730110168457</v>
      </c>
    </row>
    <row r="3472" x14ac:dyDescent="0.4">
      <c r="A3472" s="10" t="str">
        <f>Data[[#This Row],[category]]&amp;Data[[#This Row],[subcategory]]&amp;Data[[#This Row],[date]]&amp;Data[[#This Row],[hour]]</f>
        <v>Rate class and sizeSmall Commercial9/1/201713</v>
      </c>
      <c r="B3472" s="10" t="s">
        <v>143</v>
      </c>
      <c r="C3472" t="s">
        <v>40</v>
      </c>
      <c r="D3472" t="s">
        <v>112</v>
      </c>
      <c r="E3472" t="s">
        <v>66</v>
      </c>
      <c r="F3472" s="0">
        <v>117118</v>
      </c>
      <c r="G3472" s="0">
        <v>4.0577678680419922</v>
      </c>
      <c r="H3472" s="0">
        <v>4.028355598449707</v>
      </c>
      <c r="I3472" s="0">
        <v>-0.029412742704153061</v>
      </c>
      <c r="J3472" s="0">
        <v>0.0059643625281751156</v>
      </c>
      <c r="K3472" s="0">
        <v>94.015266418457031</v>
      </c>
      <c r="L3472" s="0">
        <v>-4.9141402244567871</v>
      </c>
      <c r="M3472" s="0">
        <v>1</v>
      </c>
      <c r="N3472" s="0">
        <v>1</v>
      </c>
      <c r="O3472" s="0">
        <v>3.8066515922546387</v>
      </c>
      <c r="P3472" s="0">
        <v>3.6435770988464355</v>
      </c>
      <c r="Q3472" s="0">
        <v>-0.03792475163936615</v>
      </c>
      <c r="R3472" s="0">
        <v>-0.035757884383201599</v>
      </c>
      <c r="S3472" s="0">
        <v>-0.031241962686181068</v>
      </c>
      <c r="T3472" s="0">
        <v>-0.028114248067140579</v>
      </c>
      <c r="U3472" s="0">
        <v>-0.02498653344810009</v>
      </c>
      <c r="V3472" s="0">
        <v>-0.02047060988843441</v>
      </c>
      <c r="W3472" s="0">
        <v>-0.018303744494915009</v>
      </c>
      <c r="X3472" s="0">
        <v>475.2376708984375</v>
      </c>
      <c r="Y3472" s="0">
        <v>471.79293823242187</v>
      </c>
      <c r="Z3472" s="0">
        <v>-3.4447615146636963</v>
      </c>
      <c r="AA3472" s="0">
        <v>0.69751429557800293</v>
      </c>
      <c r="AB3472" s="0">
        <v>-4.4351859092712402</v>
      </c>
      <c r="AC3472" s="0">
        <v>-4.1817774772644043</v>
      </c>
      <c r="AD3472" s="0">
        <v>-3.6536538600921631</v>
      </c>
      <c r="AE3472" s="0">
        <v>-3.287877082824707</v>
      </c>
      <c r="AF3472" s="0">
        <v>-2.922100305557251</v>
      </c>
      <c r="AG3472" s="0">
        <v>-2.3939764499664307</v>
      </c>
      <c r="AH3472" s="0">
        <v>-2.1405682563781738</v>
      </c>
    </row>
    <row r="3473" x14ac:dyDescent="0.4">
      <c r="A3473" s="10" t="str">
        <f>Data[[#This Row],[category]]&amp;Data[[#This Row],[subcategory]]&amp;Data[[#This Row],[date]]&amp;Data[[#This Row],[hour]]</f>
        <v>Rate class and sizeSmall Commercial9/1/201714</v>
      </c>
      <c r="B3473" s="10" t="s">
        <v>143</v>
      </c>
      <c r="C3473" t="s">
        <v>40</v>
      </c>
      <c r="D3473" t="s">
        <v>112</v>
      </c>
      <c r="E3473" t="s">
        <v>67</v>
      </c>
      <c r="F3473" s="0">
        <v>117118</v>
      </c>
      <c r="G3473" s="0">
        <v>4.0916051864624023</v>
      </c>
      <c r="H3473" s="0">
        <v>4.0504207611083984</v>
      </c>
      <c r="I3473" s="0">
        <v>-0.041184477508068085</v>
      </c>
      <c r="J3473" s="0">
        <v>0.0065295570529997349</v>
      </c>
      <c r="K3473" s="0">
        <v>93.842147827148438</v>
      </c>
      <c r="L3473" s="0">
        <v>-6.2941107749938965</v>
      </c>
      <c r="M3473" s="0">
        <v>1</v>
      </c>
      <c r="N3473" s="0">
        <v>1</v>
      </c>
      <c r="O3473" s="0">
        <v>3.8066515922546387</v>
      </c>
      <c r="P3473" s="0">
        <v>3.6435770988464355</v>
      </c>
      <c r="Q3473" s="0">
        <v>-0.050280667841434479</v>
      </c>
      <c r="R3473" s="0">
        <v>-0.047908466309309006</v>
      </c>
      <c r="S3473" s="0">
        <v>-0.04296460747718811</v>
      </c>
      <c r="T3473" s="0">
        <v>-0.039540503174066544</v>
      </c>
      <c r="U3473" s="0">
        <v>-0.036116398870944977</v>
      </c>
      <c r="V3473" s="0">
        <v>-0.031172540038824081</v>
      </c>
      <c r="W3473" s="0">
        <v>-0.028800336644053459</v>
      </c>
      <c r="X3473" s="0">
        <v>479.20062255859375</v>
      </c>
      <c r="Y3473" s="0">
        <v>474.37716674804687</v>
      </c>
      <c r="Z3473" s="0">
        <v>-4.8234434127807617</v>
      </c>
      <c r="AA3473" s="0">
        <v>0.76361209154129028</v>
      </c>
      <c r="AB3473" s="0">
        <v>-5.8801732063293457</v>
      </c>
      <c r="AC3473" s="0">
        <v>-5.6027512550354004</v>
      </c>
      <c r="AD3473" s="0">
        <v>-5.0245819091796875</v>
      </c>
      <c r="AE3473" s="0">
        <v>-4.624143123626709</v>
      </c>
      <c r="AF3473" s="0">
        <v>-4.2237043380737305</v>
      </c>
      <c r="AG3473" s="0">
        <v>-3.6455347537994385</v>
      </c>
      <c r="AH3473" s="0">
        <v>-3.3681130409240723</v>
      </c>
    </row>
    <row r="3474" x14ac:dyDescent="0.4">
      <c r="A3474" s="10" t="str">
        <f>Data[[#This Row],[category]]&amp;Data[[#This Row],[subcategory]]&amp;Data[[#This Row],[date]]&amp;Data[[#This Row],[hour]]</f>
        <v>Rate class and sizeSmall Commercial9/1/201715</v>
      </c>
      <c r="B3474" s="10" t="s">
        <v>143</v>
      </c>
      <c r="C3474" t="s">
        <v>40</v>
      </c>
      <c r="D3474" t="s">
        <v>112</v>
      </c>
      <c r="E3474" t="s">
        <v>68</v>
      </c>
      <c r="F3474" s="0">
        <v>117118</v>
      </c>
      <c r="G3474" s="0">
        <v>4.0244765281677246</v>
      </c>
      <c r="H3474" s="0">
        <v>3.9817962646484375</v>
      </c>
      <c r="I3474" s="0">
        <v>-0.042680360376834869</v>
      </c>
      <c r="J3474" s="0">
        <v>0.0071263872087001801</v>
      </c>
      <c r="K3474" s="0">
        <v>93.172943115234375</v>
      </c>
      <c r="L3474" s="0">
        <v>-5.981689453125</v>
      </c>
      <c r="M3474" s="0">
        <v>1</v>
      </c>
      <c r="N3474" s="0">
        <v>1</v>
      </c>
      <c r="O3474" s="0">
        <v>3.8066515922546387</v>
      </c>
      <c r="P3474" s="0">
        <v>3.6435770988464355</v>
      </c>
      <c r="Q3474" s="0">
        <v>-0.052002377808094025</v>
      </c>
      <c r="R3474" s="0">
        <v>-0.049413345754146576</v>
      </c>
      <c r="S3474" s="0">
        <v>-0.044017594307661057</v>
      </c>
      <c r="T3474" s="0">
        <v>-0.04028051346540451</v>
      </c>
      <c r="U3474" s="0">
        <v>-0.036543432623147964</v>
      </c>
      <c r="V3474" s="0">
        <v>-0.031147681176662445</v>
      </c>
      <c r="W3474" s="0">
        <v>-0.028558649122714996</v>
      </c>
      <c r="X3474" s="0">
        <v>471.33865356445312</v>
      </c>
      <c r="Y3474" s="0">
        <v>466.33999633789062</v>
      </c>
      <c r="Z3474" s="0">
        <v>-4.9986386299133301</v>
      </c>
      <c r="AA3474" s="0">
        <v>0.83340960741043091</v>
      </c>
      <c r="AB3474" s="0">
        <v>-6.0815219879150391</v>
      </c>
      <c r="AC3474" s="0">
        <v>-5.778742790222168</v>
      </c>
      <c r="AD3474" s="0">
        <v>-5.1477255821228027</v>
      </c>
      <c r="AE3474" s="0">
        <v>-4.7106852531433105</v>
      </c>
      <c r="AF3474" s="0">
        <v>-4.2736449241638184</v>
      </c>
      <c r="AG3474" s="0">
        <v>-3.6426279544830322</v>
      </c>
      <c r="AH3474" s="0">
        <v>-3.339848518371582</v>
      </c>
    </row>
    <row r="3475" x14ac:dyDescent="0.4">
      <c r="A3475" s="10" t="str">
        <f>Data[[#This Row],[category]]&amp;Data[[#This Row],[subcategory]]&amp;Data[[#This Row],[date]]&amp;Data[[#This Row],[hour]]</f>
        <v>Rate class and sizeSmall Commercial9/1/201716</v>
      </c>
      <c r="B3475" s="10" t="s">
        <v>143</v>
      </c>
      <c r="C3475" t="s">
        <v>40</v>
      </c>
      <c r="D3475" t="s">
        <v>112</v>
      </c>
      <c r="E3475" t="s">
        <v>69</v>
      </c>
      <c r="F3475" s="0">
        <v>117118</v>
      </c>
      <c r="G3475" s="0">
        <v>3.9030168056488037</v>
      </c>
      <c r="H3475" s="0">
        <v>3.8501102924346924</v>
      </c>
      <c r="I3475" s="0">
        <v>-0.052906107157468796</v>
      </c>
      <c r="J3475" s="0">
        <v>0.0072912131436169147</v>
      </c>
      <c r="K3475" s="0">
        <v>92.348388671875</v>
      </c>
      <c r="L3475" s="0">
        <v>-7.2522673606872559</v>
      </c>
      <c r="M3475" s="0">
        <v>1</v>
      </c>
      <c r="N3475" s="0">
        <v>1</v>
      </c>
      <c r="O3475" s="0">
        <v>3.8066515922546387</v>
      </c>
      <c r="P3475" s="0">
        <v>3.6435770988464355</v>
      </c>
      <c r="Q3475" s="0">
        <v>-0.061814147979021072</v>
      </c>
      <c r="R3475" s="0">
        <v>-0.059165235608816147</v>
      </c>
      <c r="S3475" s="0">
        <v>-0.053644683212041855</v>
      </c>
      <c r="T3475" s="0">
        <v>-0.049821168184280396</v>
      </c>
      <c r="U3475" s="0">
        <v>-0.045997653156518936</v>
      </c>
      <c r="V3475" s="0">
        <v>-0.040477100759744644</v>
      </c>
      <c r="W3475" s="0">
        <v>-0.037828188389539719</v>
      </c>
      <c r="X3475" s="0">
        <v>457.113525390625</v>
      </c>
      <c r="Y3475" s="0">
        <v>450.917236328125</v>
      </c>
      <c r="Z3475" s="0">
        <v>-6.1962575912475586</v>
      </c>
      <c r="AA3475" s="0">
        <v>0.85268551111221313</v>
      </c>
      <c r="AB3475" s="0">
        <v>-7.2289791107177734</v>
      </c>
      <c r="AC3475" s="0">
        <v>-6.919196605682373</v>
      </c>
      <c r="AD3475" s="0">
        <v>-6.2735848426818848</v>
      </c>
      <c r="AE3475" s="0">
        <v>-5.8264360427856445</v>
      </c>
      <c r="AF3475" s="0">
        <v>-5.3792872428894043</v>
      </c>
      <c r="AG3475" s="0">
        <v>-4.733675479888916</v>
      </c>
      <c r="AH3475" s="0">
        <v>-4.4238929748535156</v>
      </c>
    </row>
    <row r="3476" x14ac:dyDescent="0.4">
      <c r="A3476" s="10" t="str">
        <f>Data[[#This Row],[category]]&amp;Data[[#This Row],[subcategory]]&amp;Data[[#This Row],[date]]&amp;Data[[#This Row],[hour]]</f>
        <v>Rate class and sizeSmall Commercial9/1/201717</v>
      </c>
      <c r="B3476" s="10" t="s">
        <v>143</v>
      </c>
      <c r="C3476" t="s">
        <v>40</v>
      </c>
      <c r="D3476" t="s">
        <v>112</v>
      </c>
      <c r="E3476" t="s">
        <v>70</v>
      </c>
      <c r="F3476" s="0">
        <v>117118</v>
      </c>
      <c r="G3476" s="0">
        <v>3.6403176784515381</v>
      </c>
      <c r="H3476" s="0">
        <v>3.5751359462738037</v>
      </c>
      <c r="I3476" s="0">
        <v>-0.065181374549865723</v>
      </c>
      <c r="J3476" s="0">
        <v>0.0075071468017995358</v>
      </c>
      <c r="K3476" s="0">
        <v>90.098724365234375</v>
      </c>
      <c r="L3476" s="0">
        <v>-8.6729631423950195</v>
      </c>
      <c r="M3476" s="0">
        <v>1</v>
      </c>
      <c r="N3476" s="0">
        <v>1</v>
      </c>
      <c r="O3476" s="0">
        <v>3.8066515922546387</v>
      </c>
      <c r="P3476" s="0">
        <v>3.6435770988464355</v>
      </c>
      <c r="Q3476" s="0">
        <v>-0.074890069663524628</v>
      </c>
      <c r="R3476" s="0">
        <v>-0.072162702679634094</v>
      </c>
      <c r="S3476" s="0">
        <v>-0.066478662192821503</v>
      </c>
      <c r="T3476" s="0">
        <v>-0.062541909515857697</v>
      </c>
      <c r="U3476" s="0">
        <v>-0.05860515683889389</v>
      </c>
      <c r="V3476" s="0">
        <v>-0.052921112626791</v>
      </c>
      <c r="W3476" s="0">
        <v>-0.050193753093481064</v>
      </c>
      <c r="X3476" s="0">
        <v>426.34671020507812</v>
      </c>
      <c r="Y3476" s="0">
        <v>418.71279907226562</v>
      </c>
      <c r="Z3476" s="0">
        <v>-7.6339120864868164</v>
      </c>
      <c r="AA3476" s="0">
        <v>0.87793827056884766</v>
      </c>
      <c r="AB3476" s="0">
        <v>-8.7581691741943359</v>
      </c>
      <c r="AC3476" s="0">
        <v>-8.4392118453979492</v>
      </c>
      <c r="AD3476" s="0">
        <v>-7.774479866027832</v>
      </c>
      <c r="AE3476" s="0">
        <v>-7.3140888214111328</v>
      </c>
      <c r="AF3476" s="0">
        <v>-6.8536977767944336</v>
      </c>
      <c r="AG3476" s="0">
        <v>-6.1889657974243164</v>
      </c>
      <c r="AH3476" s="0">
        <v>-5.8700089454650879</v>
      </c>
    </row>
    <row r="3477" x14ac:dyDescent="0.4">
      <c r="A3477" s="10" t="str">
        <f>Data[[#This Row],[category]]&amp;Data[[#This Row],[subcategory]]&amp;Data[[#This Row],[date]]&amp;Data[[#This Row],[hour]]</f>
        <v>Rate class and sizeSmall Commercial9/1/201718</v>
      </c>
      <c r="B3477" s="10" t="s">
        <v>143</v>
      </c>
      <c r="C3477" t="s">
        <v>40</v>
      </c>
      <c r="D3477" t="s">
        <v>112</v>
      </c>
      <c r="E3477" t="s">
        <v>71</v>
      </c>
      <c r="F3477" s="0">
        <v>117118</v>
      </c>
      <c r="G3477" s="0">
        <v>3.1816153526306152</v>
      </c>
      <c r="H3477" s="0">
        <v>3.1665518283843994</v>
      </c>
      <c r="I3477" s="0">
        <v>-0.015063482336699963</v>
      </c>
      <c r="J3477" s="0">
        <v>0.0078414808958768845</v>
      </c>
      <c r="K3477" s="0">
        <v>87.389495849609375</v>
      </c>
      <c r="L3477" s="0">
        <v>-1.9126170873641968</v>
      </c>
      <c r="M3477" s="0">
        <v>0</v>
      </c>
      <c r="N3477" s="0">
        <v>0</v>
      </c>
      <c r="O3477" s="0">
        <v>3.8066515922546387</v>
      </c>
      <c r="P3477" s="0">
        <v>3.6435770988464355</v>
      </c>
      <c r="Q3477" s="0">
        <v>-0.025116652250289917</v>
      </c>
      <c r="R3477" s="0">
        <v>-0.022267825901508331</v>
      </c>
      <c r="S3477" s="0">
        <v>-0.016330640763044357</v>
      </c>
      <c r="T3477" s="0">
        <v>-0.012218563817441463</v>
      </c>
      <c r="U3477" s="0">
        <v>-0.0081064868718385696</v>
      </c>
      <c r="V3477" s="0">
        <v>-0.0021693017333745956</v>
      </c>
      <c r="W3477" s="0">
        <v>0.00067952449899166822</v>
      </c>
      <c r="X3477" s="0">
        <v>372.62442016601562</v>
      </c>
      <c r="Y3477" s="0">
        <v>370.8602294921875</v>
      </c>
      <c r="Z3477" s="0">
        <v>-1.7642049789428711</v>
      </c>
      <c r="AA3477" s="0">
        <v>0.91703766584396362</v>
      </c>
      <c r="AB3477" s="0">
        <v>-2.9373171329498291</v>
      </c>
      <c r="AC3477" s="0">
        <v>-2.6041555404663086</v>
      </c>
      <c r="AD3477" s="0">
        <v>-1.909819483757019</v>
      </c>
      <c r="AE3477" s="0">
        <v>-1.4289244413375854</v>
      </c>
      <c r="AF3477" s="0">
        <v>-0.94802939891815186</v>
      </c>
      <c r="AG3477" s="0">
        <v>-0.25369337201118469</v>
      </c>
      <c r="AH3477" s="0">
        <v>0.079468287527561188</v>
      </c>
    </row>
    <row r="3478" x14ac:dyDescent="0.4">
      <c r="A3478" s="10" t="str">
        <f>Data[[#This Row],[category]]&amp;Data[[#This Row],[subcategory]]&amp;Data[[#This Row],[date]]&amp;Data[[#This Row],[hour]]</f>
        <v>Rate class and sizeSmall Commercial9/1/201719</v>
      </c>
      <c r="B3478" s="10" t="s">
        <v>143</v>
      </c>
      <c r="C3478" t="s">
        <v>40</v>
      </c>
      <c r="D3478" t="s">
        <v>112</v>
      </c>
      <c r="E3478" t="s">
        <v>72</v>
      </c>
      <c r="F3478" s="0">
        <v>117118</v>
      </c>
      <c r="G3478" s="0">
        <v>2.7064378261566162</v>
      </c>
      <c r="H3478" s="0">
        <v>2.7497453689575195</v>
      </c>
      <c r="I3478" s="0">
        <v>0.043307401239871979</v>
      </c>
      <c r="J3478" s="0">
        <v>0.0076488703489303589</v>
      </c>
      <c r="K3478" s="0">
        <v>84.821067810058594</v>
      </c>
      <c r="L3478" s="0">
        <v>5.6368088722229004</v>
      </c>
      <c r="M3478" s="0">
        <v>1</v>
      </c>
      <c r="N3478" s="0">
        <v>1</v>
      </c>
      <c r="O3478" s="0">
        <v>3.8066515922546387</v>
      </c>
      <c r="P3478" s="0">
        <v>3.6435770988464355</v>
      </c>
      <c r="Q3478" s="0">
        <v>0.033255778253078461</v>
      </c>
      <c r="R3478" s="0">
        <v>0.036034628748893738</v>
      </c>
      <c r="S3478" s="0">
        <v>0.041825979948043823</v>
      </c>
      <c r="T3478" s="0">
        <v>0.045837052166461945</v>
      </c>
      <c r="U3478" s="0">
        <v>0.049848124384880066</v>
      </c>
      <c r="V3478" s="0">
        <v>0.055639475584030151</v>
      </c>
      <c r="W3478" s="0">
        <v>0.058418326079845428</v>
      </c>
      <c r="X3478" s="0">
        <v>316.97259521484375</v>
      </c>
      <c r="Y3478" s="0">
        <v>322.044677734375</v>
      </c>
      <c r="Z3478" s="0">
        <v>5.0720763206481934</v>
      </c>
      <c r="AA3478" s="0">
        <v>0.89451241493225098</v>
      </c>
      <c r="AB3478" s="0">
        <v>3.8891634941101074</v>
      </c>
      <c r="AC3478" s="0">
        <v>4.214141845703125</v>
      </c>
      <c r="AD3478" s="0">
        <v>4.8914227485656738</v>
      </c>
      <c r="AE3478" s="0">
        <v>5.3605055809020996</v>
      </c>
      <c r="AF3478" s="0">
        <v>5.8295884132385254</v>
      </c>
      <c r="AG3478" s="0">
        <v>6.5068693161010742</v>
      </c>
      <c r="AH3478" s="0">
        <v>6.8318476676940918</v>
      </c>
    </row>
    <row r="3479" x14ac:dyDescent="0.4">
      <c r="A3479" s="10" t="str">
        <f>Data[[#This Row],[category]]&amp;Data[[#This Row],[subcategory]]&amp;Data[[#This Row],[date]]&amp;Data[[#This Row],[hour]]</f>
        <v>Rate class and sizeSmall Commercial9/1/201720</v>
      </c>
      <c r="B3479" s="10" t="s">
        <v>143</v>
      </c>
      <c r="C3479" t="s">
        <v>40</v>
      </c>
      <c r="D3479" t="s">
        <v>112</v>
      </c>
      <c r="E3479" t="s">
        <v>55</v>
      </c>
      <c r="F3479" s="0">
        <v>117118</v>
      </c>
      <c r="G3479" s="0">
        <v>2.617884635925293</v>
      </c>
      <c r="H3479" s="0">
        <v>2.6350705623626709</v>
      </c>
      <c r="I3479" s="0">
        <v>0.017185740172863007</v>
      </c>
      <c r="J3479" s="0">
        <v>0.0079436600208282471</v>
      </c>
      <c r="K3479" s="0">
        <v>81.555412292480469</v>
      </c>
      <c r="L3479" s="0">
        <v>2.155881404876709</v>
      </c>
      <c r="M3479" s="0">
        <v>1</v>
      </c>
      <c r="N3479" s="0">
        <v>1</v>
      </c>
      <c r="O3479" s="0">
        <v>3.8066515922546387</v>
      </c>
      <c r="P3479" s="0">
        <v>3.6435770988464355</v>
      </c>
      <c r="Q3479" s="0">
        <v>0.0065507120452821255</v>
      </c>
      <c r="R3479" s="0">
        <v>0.0094366604462265968</v>
      </c>
      <c r="S3479" s="0">
        <v>0.015451210550963879</v>
      </c>
      <c r="T3479" s="0">
        <v>0.019616870209574699</v>
      </c>
      <c r="U3479" s="0">
        <v>0.023782528936862946</v>
      </c>
      <c r="V3479" s="0">
        <v>0.029797080904245377</v>
      </c>
      <c r="W3479" s="0">
        <v>0.032683029770851135</v>
      </c>
      <c r="X3479" s="0">
        <v>306.60140991210937</v>
      </c>
      <c r="Y3479" s="0">
        <v>308.61416625976562</v>
      </c>
      <c r="Z3479" s="0">
        <v>2.0127596855163574</v>
      </c>
      <c r="AA3479" s="0">
        <v>0.92898720502853394</v>
      </c>
      <c r="AB3479" s="0">
        <v>0.7660861611366272</v>
      </c>
      <c r="AC3479" s="0">
        <v>1.1035891771316528</v>
      </c>
      <c r="AD3479" s="0">
        <v>1.8069727420806885</v>
      </c>
      <c r="AE3479" s="0">
        <v>2.2941341400146484</v>
      </c>
      <c r="AF3479" s="0">
        <v>2.7812955379486084</v>
      </c>
      <c r="AG3479" s="0">
        <v>3.4846792221069336</v>
      </c>
      <c r="AH3479" s="0">
        <v>3.8221821784973145</v>
      </c>
    </row>
    <row r="3480" x14ac:dyDescent="0.4">
      <c r="A3480" s="10" t="str">
        <f>Data[[#This Row],[category]]&amp;Data[[#This Row],[subcategory]]&amp;Data[[#This Row],[date]]&amp;Data[[#This Row],[hour]]</f>
        <v>Rate class and sizeSmall Commercial9/1/201721</v>
      </c>
      <c r="B3480" s="10" t="s">
        <v>143</v>
      </c>
      <c r="C3480" t="s">
        <v>40</v>
      </c>
      <c r="D3480" t="s">
        <v>112</v>
      </c>
      <c r="E3480" t="s">
        <v>73</v>
      </c>
      <c r="F3480" s="0">
        <v>117118</v>
      </c>
      <c r="G3480" s="0">
        <v>2.4298698902130127</v>
      </c>
      <c r="H3480" s="0">
        <v>2.4706695079803467</v>
      </c>
      <c r="I3480" s="0">
        <v>0.040799714624881744</v>
      </c>
      <c r="J3480" s="0">
        <v>0.0073835225775837898</v>
      </c>
      <c r="K3480" s="0">
        <v>80.118743896484375</v>
      </c>
      <c r="L3480" s="0">
        <v>5.511871337890625</v>
      </c>
      <c r="M3480" s="0">
        <v>1</v>
      </c>
      <c r="N3480" s="0">
        <v>1</v>
      </c>
      <c r="O3480" s="0">
        <v>3.8066515922546387</v>
      </c>
      <c r="P3480" s="0">
        <v>3.6435770988464355</v>
      </c>
      <c r="Q3480" s="0">
        <v>0.030394567176699638</v>
      </c>
      <c r="R3480" s="0">
        <v>0.033077016472816467</v>
      </c>
      <c r="S3480" s="0">
        <v>0.038667459040880203</v>
      </c>
      <c r="T3480" s="0">
        <v>0.042539380490779877</v>
      </c>
      <c r="U3480" s="0">
        <v>0.04641130194067955</v>
      </c>
      <c r="V3480" s="0">
        <v>0.052001744508743286</v>
      </c>
      <c r="W3480" s="0">
        <v>0.054684195667505264</v>
      </c>
      <c r="X3480" s="0">
        <v>284.58151245117187</v>
      </c>
      <c r="Y3480" s="0">
        <v>289.35989379882813</v>
      </c>
      <c r="Z3480" s="0">
        <v>4.7783808708190918</v>
      </c>
      <c r="AA3480" s="0">
        <v>0.86348080635070801</v>
      </c>
      <c r="AB3480" s="0">
        <v>3.5545535087585449</v>
      </c>
      <c r="AC3480" s="0">
        <v>3.8682577610015869</v>
      </c>
      <c r="AD3480" s="0">
        <v>4.5220432281494141</v>
      </c>
      <c r="AE3480" s="0">
        <v>4.9748530387878418</v>
      </c>
      <c r="AF3480" s="0">
        <v>5.4276628494262695</v>
      </c>
      <c r="AG3480" s="0">
        <v>6.0814480781555176</v>
      </c>
      <c r="AH3480" s="0">
        <v>6.3951525688171387</v>
      </c>
    </row>
    <row r="3481" x14ac:dyDescent="0.4">
      <c r="A3481" s="10" t="str">
        <f>Data[[#This Row],[category]]&amp;Data[[#This Row],[subcategory]]&amp;Data[[#This Row],[date]]&amp;Data[[#This Row],[hour]]</f>
        <v>Rate class and sizeSmall Commercial9/1/201722</v>
      </c>
      <c r="B3481" s="10" t="s">
        <v>143</v>
      </c>
      <c r="C3481" t="s">
        <v>40</v>
      </c>
      <c r="D3481" t="s">
        <v>112</v>
      </c>
      <c r="E3481" t="s">
        <v>74</v>
      </c>
      <c r="F3481" s="0">
        <v>117118</v>
      </c>
      <c r="G3481" s="0">
        <v>2.196622371673584</v>
      </c>
      <c r="H3481" s="0">
        <v>2.2373735904693604</v>
      </c>
      <c r="I3481" s="0">
        <v>0.04075116291642189</v>
      </c>
      <c r="J3481" s="0">
        <v>0.006933906115591526</v>
      </c>
      <c r="K3481" s="0">
        <v>78.715789794921875</v>
      </c>
      <c r="L3481" s="0">
        <v>5.861356258392334</v>
      </c>
      <c r="M3481" s="0">
        <v>1</v>
      </c>
      <c r="N3481" s="0">
        <v>1</v>
      </c>
      <c r="O3481" s="0">
        <v>3.8066515922546387</v>
      </c>
      <c r="P3481" s="0">
        <v>3.6435770988464355</v>
      </c>
      <c r="Q3481" s="0">
        <v>0.030958725139498711</v>
      </c>
      <c r="R3481" s="0">
        <v>0.033477827906608582</v>
      </c>
      <c r="S3481" s="0">
        <v>0.038727842271327972</v>
      </c>
      <c r="T3481" s="0">
        <v>0.042363986372947693</v>
      </c>
      <c r="U3481" s="0">
        <v>0.046000130474567413</v>
      </c>
      <c r="V3481" s="0">
        <v>0.051250144839286804</v>
      </c>
      <c r="W3481" s="0">
        <v>0.053769245743751526</v>
      </c>
      <c r="X3481" s="0">
        <v>257.26400756835937</v>
      </c>
      <c r="Y3481" s="0">
        <v>262.03671264648437</v>
      </c>
      <c r="Z3481" s="0">
        <v>4.7726950645446777</v>
      </c>
      <c r="AA3481" s="0">
        <v>0.81089949607849121</v>
      </c>
      <c r="AB3481" s="0">
        <v>3.6205298900604248</v>
      </c>
      <c r="AC3481" s="0">
        <v>3.9151313304901123</v>
      </c>
      <c r="AD3481" s="0">
        <v>4.5291047096252441</v>
      </c>
      <c r="AE3481" s="0">
        <v>4.954340934753418</v>
      </c>
      <c r="AF3481" s="0">
        <v>5.3795771598815918</v>
      </c>
      <c r="AG3481" s="0">
        <v>5.9935503005981445</v>
      </c>
      <c r="AH3481" s="0">
        <v>6.288151741027832</v>
      </c>
    </row>
    <row r="3482" x14ac:dyDescent="0.4">
      <c r="A3482" s="10" t="str">
        <f>Data[[#This Row],[category]]&amp;Data[[#This Row],[subcategory]]&amp;Data[[#This Row],[date]]&amp;Data[[#This Row],[hour]]</f>
        <v>Rate class and sizeSmall Commercial9/1/201723</v>
      </c>
      <c r="B3482" s="10" t="s">
        <v>143</v>
      </c>
      <c r="C3482" t="s">
        <v>40</v>
      </c>
      <c r="D3482" t="s">
        <v>112</v>
      </c>
      <c r="E3482" t="s">
        <v>75</v>
      </c>
      <c r="F3482" s="0">
        <v>117118</v>
      </c>
      <c r="G3482" s="0">
        <v>1.973543643951416</v>
      </c>
      <c r="H3482" s="0">
        <v>1.9969288110733032</v>
      </c>
      <c r="I3482" s="0">
        <v>0.023385079577565193</v>
      </c>
      <c r="J3482" s="0">
        <v>0.0057668336667120457</v>
      </c>
      <c r="K3482" s="0">
        <v>77.736656188964844</v>
      </c>
      <c r="L3482" s="0">
        <v>4.0527310371398926</v>
      </c>
      <c r="M3482" s="0">
        <v>1</v>
      </c>
      <c r="N3482" s="0">
        <v>1</v>
      </c>
      <c r="O3482" s="0">
        <v>3.8066515922546387</v>
      </c>
      <c r="P3482" s="0">
        <v>3.6435770988464355</v>
      </c>
      <c r="Q3482" s="0">
        <v>0.015688357874751091</v>
      </c>
      <c r="R3482" s="0">
        <v>0.017783459275960922</v>
      </c>
      <c r="S3482" s="0">
        <v>0.022149823606014252</v>
      </c>
      <c r="T3482" s="0">
        <v>0.025173954665660858</v>
      </c>
      <c r="U3482" s="0">
        <v>0.028198085725307465</v>
      </c>
      <c r="V3482" s="0">
        <v>0.032564450055360794</v>
      </c>
      <c r="W3482" s="0">
        <v>0.034659553319215775</v>
      </c>
      <c r="X3482" s="0">
        <v>231.13748168945312</v>
      </c>
      <c r="Y3482" s="0">
        <v>233.87631225585937</v>
      </c>
      <c r="Z3482" s="0">
        <v>2.7388136386871338</v>
      </c>
      <c r="AA3482" s="0">
        <v>0.67441391944885254</v>
      </c>
      <c r="AB3482" s="0">
        <v>1.83470618724823</v>
      </c>
      <c r="AC3482" s="0">
        <v>2.0797221660614014</v>
      </c>
      <c r="AD3482" s="0">
        <v>2.590355396270752</v>
      </c>
      <c r="AE3482" s="0">
        <v>2.9440183639526367</v>
      </c>
      <c r="AF3482" s="0">
        <v>3.2976813316345215</v>
      </c>
      <c r="AG3482" s="0">
        <v>3.8083145618438721</v>
      </c>
      <c r="AH3482" s="0">
        <v>4.0533304214477539</v>
      </c>
    </row>
    <row r="3483" x14ac:dyDescent="0.4">
      <c r="A3483" s="10" t="str">
        <f>Data[[#This Row],[category]]&amp;Data[[#This Row],[subcategory]]&amp;Data[[#This Row],[date]]&amp;Data[[#This Row],[hour]]</f>
        <v>Rate class and sizeSmall Commercial9/1/201724</v>
      </c>
      <c r="B3483" s="10" t="s">
        <v>143</v>
      </c>
      <c r="C3483" t="s">
        <v>40</v>
      </c>
      <c r="D3483" t="s">
        <v>112</v>
      </c>
      <c r="E3483" t="s">
        <v>76</v>
      </c>
      <c r="F3483" s="0">
        <v>117118</v>
      </c>
      <c r="G3483" s="0">
        <v>1.787614107131958</v>
      </c>
      <c r="H3483" s="0">
        <v>1.8264381885528564</v>
      </c>
      <c r="I3483" s="0">
        <v>0.038824133574962616</v>
      </c>
      <c r="J3483" s="0">
        <v>0.0047821309417486191</v>
      </c>
      <c r="K3483" s="0">
        <v>76.820693969726563</v>
      </c>
      <c r="L3483" s="0">
        <v>8.1121807098388672</v>
      </c>
      <c r="M3483" s="0">
        <v>1</v>
      </c>
      <c r="N3483" s="0">
        <v>1</v>
      </c>
      <c r="O3483" s="0">
        <v>3.8066515922546387</v>
      </c>
      <c r="P3483" s="0">
        <v>3.6435770988464355</v>
      </c>
      <c r="Q3483" s="0">
        <v>0.032220561057329178</v>
      </c>
      <c r="R3483" s="0">
        <v>0.033957920968532562</v>
      </c>
      <c r="S3483" s="0">
        <v>0.037578713148832321</v>
      </c>
      <c r="T3483" s="0">
        <v>0.040086466819047928</v>
      </c>
      <c r="U3483" s="0">
        <v>0.042594220489263535</v>
      </c>
      <c r="V3483" s="0">
        <v>0.046215012669563293</v>
      </c>
      <c r="W3483" s="0">
        <v>0.047952372580766678</v>
      </c>
      <c r="X3483" s="0">
        <v>209.36178588867187</v>
      </c>
      <c r="Y3483" s="0">
        <v>213.90879821777344</v>
      </c>
      <c r="Z3483" s="0">
        <v>4.5470046997070313</v>
      </c>
      <c r="AA3483" s="0">
        <v>0.55925583839416504</v>
      </c>
      <c r="AB3483" s="0">
        <v>3.7680981159210205</v>
      </c>
      <c r="AC3483" s="0">
        <v>3.9712769985198975</v>
      </c>
      <c r="AD3483" s="0">
        <v>4.3947181701660156</v>
      </c>
      <c r="AE3483" s="0">
        <v>4.6879920959472656</v>
      </c>
      <c r="AF3483" s="0">
        <v>4.9812660217285156</v>
      </c>
      <c r="AG3483" s="0">
        <v>5.4047074317932129</v>
      </c>
      <c r="AH3483" s="0">
        <v>5.6078863143920898</v>
      </c>
    </row>
    <row r="3484" x14ac:dyDescent="0.4">
      <c r="A3484" s="10" t="str">
        <f>Data[[#This Row],[category]]&amp;Data[[#This Row],[subcategory]]&amp;Data[[#This Row],[date]]&amp;Data[[#This Row],[hour]]</f>
        <v>Rate class and sizeSmall Commercial9/1/2017Avg. 11 to 6 pm</v>
      </c>
      <c r="B3484" s="10" t="s">
        <v>143</v>
      </c>
      <c r="C3484" t="s">
        <v>40</v>
      </c>
      <c r="D3484" t="s">
        <v>112</v>
      </c>
      <c r="E3484" t="s">
        <v>77</v>
      </c>
      <c r="F3484" s="0">
        <v>117118</v>
      </c>
      <c r="G3484" s="0">
        <v>3.846653938293457</v>
      </c>
      <c r="H3484" s="0">
        <v>3.8063156604766846</v>
      </c>
      <c r="I3484" s="0">
        <v>-0.040338333696126938</v>
      </c>
      <c r="J3484" s="0">
        <v>0.0051702475175261497</v>
      </c>
      <c r="K3484" s="0">
        <v>92.123771667480469</v>
      </c>
      <c r="L3484" s="0">
        <v>-7.7840442657470703</v>
      </c>
      <c r="M3484" s="0">
        <v>1</v>
      </c>
      <c r="N3484" s="0">
        <v>1</v>
      </c>
      <c r="O3484" s="0"/>
      <c r="P3484" s="0"/>
      <c r="Q3484" s="0">
        <v>-0.046726107597351074</v>
      </c>
      <c r="R3484" s="0">
        <v>-0.044847745448350906</v>
      </c>
      <c r="S3484" s="0">
        <v>-0.040933087468147278</v>
      </c>
      <c r="T3484" s="0">
        <v>-0.038221806287765503</v>
      </c>
      <c r="U3484" s="0">
        <v>-0.035510525107383728</v>
      </c>
      <c r="V3484" s="0">
        <v>-0.031595867127180099</v>
      </c>
      <c r="W3484" s="0">
        <v>-0.029717504978179932</v>
      </c>
      <c r="X3484" s="0">
        <v>450.51242065429687</v>
      </c>
      <c r="Y3484" s="0">
        <v>445.7880859375</v>
      </c>
      <c r="Z3484" s="0">
        <v>-4.7243452072143555</v>
      </c>
      <c r="AA3484" s="0">
        <v>0.60464495420455933</v>
      </c>
      <c r="AB3484" s="0">
        <v>-5.4644780158996582</v>
      </c>
      <c r="AC3484" s="0">
        <v>-5.2448091506958008</v>
      </c>
      <c r="AD3484" s="0">
        <v>-4.7870016098022461</v>
      </c>
      <c r="AE3484" s="0">
        <v>-4.4699254035949707</v>
      </c>
      <c r="AF3484" s="0">
        <v>-4.1528491973876953</v>
      </c>
      <c r="AG3484" s="0">
        <v>-3.6950416564941406</v>
      </c>
      <c r="AH3484" s="0">
        <v>-3.4753730297088623</v>
      </c>
    </row>
    <row r="3485" x14ac:dyDescent="0.4">
      <c r="A3485" s="10" t="str">
        <f>Data[[#This Row],[category]]&amp;Data[[#This Row],[subcategory]]&amp;Data[[#This Row],[date]]&amp;Data[[#This Row],[hour]]</f>
        <v>Rate class and sizeSmall Commercial9/1/2017Avg. 2 to 6pm</v>
      </c>
      <c r="B3485" s="10" t="s">
        <v>143</v>
      </c>
      <c r="C3485" t="s">
        <v>40</v>
      </c>
      <c r="D3485" t="s">
        <v>112</v>
      </c>
      <c r="E3485" t="s">
        <v>78</v>
      </c>
      <c r="F3485" s="0">
        <v>117118</v>
      </c>
      <c r="G3485" s="0">
        <v>3.6873562335968018</v>
      </c>
      <c r="H3485" s="0">
        <v>3.6433985233306885</v>
      </c>
      <c r="I3485" s="0">
        <v>-0.04395783320069313</v>
      </c>
      <c r="J3485" s="0">
        <v>0.0062876036390662193</v>
      </c>
      <c r="K3485" s="0">
        <v>90.752388000488281</v>
      </c>
      <c r="L3485" s="0">
        <v>-6.976844310760498</v>
      </c>
      <c r="M3485" s="0">
        <v>1</v>
      </c>
      <c r="N3485" s="0">
        <v>1</v>
      </c>
      <c r="O3485" s="0"/>
      <c r="P3485" s="0"/>
      <c r="Q3485" s="0">
        <v>-0.051557727158069611</v>
      </c>
      <c r="R3485" s="0">
        <v>-0.049273427575826645</v>
      </c>
      <c r="S3485" s="0">
        <v>-0.044512759894132614</v>
      </c>
      <c r="T3485" s="0">
        <v>-0.04121553897857666</v>
      </c>
      <c r="U3485" s="0">
        <v>-0.037918318063020706</v>
      </c>
      <c r="V3485" s="0">
        <v>-0.033157650381326675</v>
      </c>
      <c r="W3485" s="0">
        <v>-0.03087335079908371</v>
      </c>
      <c r="X3485" s="0">
        <v>431.85580444335937</v>
      </c>
      <c r="Y3485" s="0">
        <v>426.70755004882812</v>
      </c>
      <c r="Z3485" s="0">
        <v>-5.1482539176940918</v>
      </c>
      <c r="AA3485" s="0">
        <v>0.73531639575958252</v>
      </c>
      <c r="AB3485" s="0">
        <v>-6.0295214653015137</v>
      </c>
      <c r="AC3485" s="0">
        <v>-5.7623796463012695</v>
      </c>
      <c r="AD3485" s="0">
        <v>-5.2056336402893066</v>
      </c>
      <c r="AE3485" s="0">
        <v>-4.8200335502624512</v>
      </c>
      <c r="AF3485" s="0">
        <v>-4.4344334602355957</v>
      </c>
      <c r="AG3485" s="0">
        <v>-3.8776876926422119</v>
      </c>
      <c r="AH3485" s="0">
        <v>-3.6105456352233887</v>
      </c>
    </row>
    <row r="3486" x14ac:dyDescent="0.4">
      <c r="A3486" s="10" t="str">
        <f>Data[[#This Row],[category]]&amp;Data[[#This Row],[subcategory]]&amp;Data[[#This Row],[date]]&amp;Data[[#This Row],[hour]]</f>
        <v>Rate class and sizeSmall Commercial9/2/20171</v>
      </c>
      <c r="B3486" s="10" t="s">
        <v>143</v>
      </c>
      <c r="C3486" t="s">
        <v>40</v>
      </c>
      <c r="D3486" t="s">
        <v>113</v>
      </c>
      <c r="E3486" t="s">
        <v>41</v>
      </c>
      <c r="F3486" s="0">
        <v>117118</v>
      </c>
      <c r="G3486" s="0">
        <v>1.6940546035766602</v>
      </c>
      <c r="H3486" s="0">
        <v>1.7150347232818604</v>
      </c>
      <c r="I3486" s="0">
        <v>0.020980147644877434</v>
      </c>
      <c r="J3486" s="0">
        <v>0.0044309282675385475</v>
      </c>
      <c r="K3486" s="0">
        <v>75.648231506347656</v>
      </c>
      <c r="L3486" s="0">
        <v>4.7394170761108398</v>
      </c>
      <c r="M3486" s="0">
        <v>1</v>
      </c>
      <c r="N3486" s="0">
        <v>1</v>
      </c>
      <c r="O3486" s="0">
        <v>2.8634405136108398</v>
      </c>
      <c r="P3486" s="0">
        <v>2.8185799121856689</v>
      </c>
      <c r="Q3486" s="0">
        <v>0.015046620741486549</v>
      </c>
      <c r="R3486" s="0">
        <v>0.016656385734677315</v>
      </c>
      <c r="S3486" s="0">
        <v>0.020011268556118011</v>
      </c>
      <c r="T3486" s="0">
        <v>0.022334849461913109</v>
      </c>
      <c r="U3486" s="0">
        <v>0.024658430367708206</v>
      </c>
      <c r="V3486" s="0">
        <v>0.028013313189148903</v>
      </c>
      <c r="W3486" s="0">
        <v>0.029623078182339668</v>
      </c>
      <c r="X3486" s="0">
        <v>198.40428161621094</v>
      </c>
      <c r="Y3486" s="0">
        <v>200.86143493652344</v>
      </c>
      <c r="Z3486" s="0">
        <v>2.4571528434753418</v>
      </c>
      <c r="AA3486" s="0">
        <v>0.51813948154449463</v>
      </c>
      <c r="AB3486" s="0">
        <v>1.7595068216323853</v>
      </c>
      <c r="AC3486" s="0">
        <v>1.9477479457855225</v>
      </c>
      <c r="AD3486" s="0">
        <v>2.3400578498840332</v>
      </c>
      <c r="AE3486" s="0">
        <v>2.6117703914642334</v>
      </c>
      <c r="AF3486" s="0">
        <v>2.8834829330444336</v>
      </c>
      <c r="AG3486" s="0">
        <v>3.2757928371429443</v>
      </c>
      <c r="AH3486" s="0">
        <v>3.4640340805053711</v>
      </c>
    </row>
    <row r="3487" x14ac:dyDescent="0.4">
      <c r="A3487" s="10" t="str">
        <f>Data[[#This Row],[category]]&amp;Data[[#This Row],[subcategory]]&amp;Data[[#This Row],[date]]&amp;Data[[#This Row],[hour]]</f>
        <v>Rate class and sizeSmall Commercial9/2/20172</v>
      </c>
      <c r="B3487" s="10" t="s">
        <v>143</v>
      </c>
      <c r="C3487" t="s">
        <v>40</v>
      </c>
      <c r="D3487" t="s">
        <v>113</v>
      </c>
      <c r="E3487" t="s">
        <v>42</v>
      </c>
      <c r="F3487" s="0">
        <v>117118</v>
      </c>
      <c r="G3487" s="0">
        <v>1.612667441368103</v>
      </c>
      <c r="H3487" s="0">
        <v>1.6482623815536499</v>
      </c>
      <c r="I3487" s="0">
        <v>0.035595007240772247</v>
      </c>
      <c r="J3487" s="0">
        <v>0.0042303409427404404</v>
      </c>
      <c r="K3487" s="0">
        <v>74.60400390625</v>
      </c>
      <c r="L3487" s="0">
        <v>8.418971061706543</v>
      </c>
      <c r="M3487" s="0">
        <v>1</v>
      </c>
      <c r="N3487" s="0">
        <v>1</v>
      </c>
      <c r="O3487" s="0">
        <v>2.8634405136108398</v>
      </c>
      <c r="P3487" s="0">
        <v>2.8185799121856689</v>
      </c>
      <c r="Q3487" s="0">
        <v>0.029781948775053024</v>
      </c>
      <c r="R3487" s="0">
        <v>0.031318839639425278</v>
      </c>
      <c r="S3487" s="0">
        <v>0.03452184796333313</v>
      </c>
      <c r="T3487" s="0">
        <v>0.036740239709615707</v>
      </c>
      <c r="U3487" s="0">
        <v>0.038958631455898285</v>
      </c>
      <c r="V3487" s="0">
        <v>0.042161639779806137</v>
      </c>
      <c r="W3487" s="0">
        <v>0.043698530644178391</v>
      </c>
      <c r="X3487" s="0">
        <v>188.87239074707031</v>
      </c>
      <c r="Y3487" s="0">
        <v>193.04119873046875</v>
      </c>
      <c r="Z3487" s="0">
        <v>4.168816089630127</v>
      </c>
      <c r="AA3487" s="0">
        <v>0.49468338489532471</v>
      </c>
      <c r="AB3487" s="0">
        <v>3.4826114177703857</v>
      </c>
      <c r="AC3487" s="0">
        <v>3.6623311042785645</v>
      </c>
      <c r="AD3487" s="0">
        <v>4.0368809700012207</v>
      </c>
      <c r="AE3487" s="0">
        <v>4.2962932586669922</v>
      </c>
      <c r="AF3487" s="0">
        <v>4.5557055473327637</v>
      </c>
      <c r="AG3487" s="0">
        <v>4.9302554130554199</v>
      </c>
      <c r="AH3487" s="0">
        <v>5.1099748611450195</v>
      </c>
    </row>
    <row r="3488" x14ac:dyDescent="0.4">
      <c r="A3488" s="10" t="str">
        <f>Data[[#This Row],[category]]&amp;Data[[#This Row],[subcategory]]&amp;Data[[#This Row],[date]]&amp;Data[[#This Row],[hour]]</f>
        <v>Rate class and sizeSmall Commercial9/2/20173</v>
      </c>
      <c r="B3488" s="10" t="s">
        <v>143</v>
      </c>
      <c r="C3488" t="s">
        <v>40</v>
      </c>
      <c r="D3488" t="s">
        <v>113</v>
      </c>
      <c r="E3488" t="s">
        <v>43</v>
      </c>
      <c r="F3488" s="0">
        <v>117118</v>
      </c>
      <c r="G3488" s="0">
        <v>1.5714212656021118</v>
      </c>
      <c r="H3488" s="0">
        <v>1.5945523977279663</v>
      </c>
      <c r="I3488" s="0">
        <v>0.023131165653467178</v>
      </c>
      <c r="J3488" s="0">
        <v>0.0040644672699272633</v>
      </c>
      <c r="K3488" s="0">
        <v>74.451057434082031</v>
      </c>
      <c r="L3488" s="0">
        <v>5.6939163208007812</v>
      </c>
      <c r="M3488" s="0">
        <v>1</v>
      </c>
      <c r="N3488" s="0">
        <v>1</v>
      </c>
      <c r="O3488" s="0">
        <v>2.8634405136108398</v>
      </c>
      <c r="P3488" s="0">
        <v>2.8185799121856689</v>
      </c>
      <c r="Q3488" s="0">
        <v>0.017338715493679047</v>
      </c>
      <c r="R3488" s="0">
        <v>0.01881534606218338</v>
      </c>
      <c r="S3488" s="0">
        <v>0.021892761811614037</v>
      </c>
      <c r="T3488" s="0">
        <v>0.024024169892072678</v>
      </c>
      <c r="U3488" s="0">
        <v>0.026155577972531319</v>
      </c>
      <c r="V3488" s="0">
        <v>0.029232993721961975</v>
      </c>
      <c r="W3488" s="0">
        <v>0.030709624290466309</v>
      </c>
      <c r="X3488" s="0">
        <v>184.04171752929687</v>
      </c>
      <c r="Y3488" s="0">
        <v>186.75079345703125</v>
      </c>
      <c r="Z3488" s="0">
        <v>2.709075927734375</v>
      </c>
      <c r="AA3488" s="0">
        <v>0.47528660297393799</v>
      </c>
      <c r="AB3488" s="0">
        <v>2.0275373458862305</v>
      </c>
      <c r="AC3488" s="0">
        <v>2.2002098560333252</v>
      </c>
      <c r="AD3488" s="0">
        <v>2.5600736141204834</v>
      </c>
      <c r="AE3488" s="0">
        <v>2.8093142509460449</v>
      </c>
      <c r="AF3488" s="0">
        <v>3.0585548877716064</v>
      </c>
      <c r="AG3488" s="0">
        <v>3.4184186458587646</v>
      </c>
      <c r="AH3488" s="0">
        <v>3.5910911560058594</v>
      </c>
    </row>
    <row r="3489" x14ac:dyDescent="0.4">
      <c r="A3489" s="10" t="str">
        <f>Data[[#This Row],[category]]&amp;Data[[#This Row],[subcategory]]&amp;Data[[#This Row],[date]]&amp;Data[[#This Row],[hour]]</f>
        <v>Rate class and sizeSmall Commercial9/2/20174</v>
      </c>
      <c r="B3489" s="10" t="s">
        <v>143</v>
      </c>
      <c r="C3489" t="s">
        <v>40</v>
      </c>
      <c r="D3489" t="s">
        <v>113</v>
      </c>
      <c r="E3489" t="s">
        <v>44</v>
      </c>
      <c r="F3489" s="0">
        <v>117118</v>
      </c>
      <c r="G3489" s="0">
        <v>1.5470139980316162</v>
      </c>
      <c r="H3489" s="0">
        <v>1.5610216856002808</v>
      </c>
      <c r="I3489" s="0">
        <v>0.014007658697664738</v>
      </c>
      <c r="J3489" s="0">
        <v>0.0039999946020543575</v>
      </c>
      <c r="K3489" s="0">
        <v>73.93072509765625</v>
      </c>
      <c r="L3489" s="0">
        <v>3.5046312808990479</v>
      </c>
      <c r="M3489" s="0">
        <v>1</v>
      </c>
      <c r="N3489" s="0">
        <v>1</v>
      </c>
      <c r="O3489" s="0">
        <v>2.8634405136108398</v>
      </c>
      <c r="P3489" s="0">
        <v>2.8185799121856689</v>
      </c>
      <c r="Q3489" s="0">
        <v>0.008613167330622673</v>
      </c>
      <c r="R3489" s="0">
        <v>0.010066373273730278</v>
      </c>
      <c r="S3489" s="0">
        <v>0.013094973750412464</v>
      </c>
      <c r="T3489" s="0">
        <v>0.015192572958767414</v>
      </c>
      <c r="U3489" s="0">
        <v>0.017290173098444939</v>
      </c>
      <c r="V3489" s="0">
        <v>0.02031877264380455</v>
      </c>
      <c r="W3489" s="0">
        <v>0.021771978586912155</v>
      </c>
      <c r="X3489" s="0">
        <v>181.18318176269531</v>
      </c>
      <c r="Y3489" s="0">
        <v>182.82373046875</v>
      </c>
      <c r="Z3489" s="0">
        <v>1.6405490636825562</v>
      </c>
      <c r="AA3489" s="0">
        <v>0.46774736046791077</v>
      </c>
      <c r="AB3489" s="0">
        <v>1.0071979761123657</v>
      </c>
      <c r="AC3489" s="0">
        <v>1.1771315336227417</v>
      </c>
      <c r="AD3489" s="0">
        <v>1.5312869548797607</v>
      </c>
      <c r="AE3489" s="0">
        <v>1.7765738964080811</v>
      </c>
      <c r="AF3489" s="0">
        <v>2.0218608379364014</v>
      </c>
      <c r="AG3489" s="0">
        <v>2.3760161399841309</v>
      </c>
      <c r="AH3489" s="0">
        <v>2.5459499359130859</v>
      </c>
    </row>
    <row r="3490" x14ac:dyDescent="0.4">
      <c r="A3490" s="10" t="str">
        <f>Data[[#This Row],[category]]&amp;Data[[#This Row],[subcategory]]&amp;Data[[#This Row],[date]]&amp;Data[[#This Row],[hour]]</f>
        <v>Rate class and sizeSmall Commercial9/2/20175</v>
      </c>
      <c r="B3490" s="10" t="s">
        <v>143</v>
      </c>
      <c r="C3490" t="s">
        <v>40</v>
      </c>
      <c r="D3490" t="s">
        <v>113</v>
      </c>
      <c r="E3490" t="s">
        <v>45</v>
      </c>
      <c r="F3490" s="0">
        <v>117118</v>
      </c>
      <c r="G3490" s="0">
        <v>1.5381753444671631</v>
      </c>
      <c r="H3490" s="0">
        <v>1.5528111457824707</v>
      </c>
      <c r="I3490" s="0">
        <v>0.014635920524597168</v>
      </c>
      <c r="J3490" s="0">
        <v>0.0040547926910221577</v>
      </c>
      <c r="K3490" s="0">
        <v>73.153587341308594</v>
      </c>
      <c r="L3490" s="0">
        <v>3.6119847297668457</v>
      </c>
      <c r="M3490" s="0">
        <v>1</v>
      </c>
      <c r="N3490" s="0">
        <v>1</v>
      </c>
      <c r="O3490" s="0">
        <v>2.8634405136108398</v>
      </c>
      <c r="P3490" s="0">
        <v>2.8185799121856689</v>
      </c>
      <c r="Q3490" s="0">
        <v>0.0090928999707102776</v>
      </c>
      <c r="R3490" s="0">
        <v>0.010566014796495438</v>
      </c>
      <c r="S3490" s="0">
        <v>0.013636105693876743</v>
      </c>
      <c r="T3490" s="0">
        <v>0.015762440860271454</v>
      </c>
      <c r="U3490" s="0">
        <v>0.017888776957988739</v>
      </c>
      <c r="V3490" s="0">
        <v>0.02095886692404747</v>
      </c>
      <c r="W3490" s="0">
        <v>0.022431980818510056</v>
      </c>
      <c r="X3490" s="0">
        <v>180.14801025390625</v>
      </c>
      <c r="Y3490" s="0">
        <v>181.86213684082031</v>
      </c>
      <c r="Z3490" s="0">
        <v>1.7141298055648804</v>
      </c>
      <c r="AA3490" s="0">
        <v>0.47415530681610107</v>
      </c>
      <c r="AB3490" s="0">
        <v>1.0632965564727783</v>
      </c>
      <c r="AC3490" s="0">
        <v>1.2355581521987915</v>
      </c>
      <c r="AD3490" s="0">
        <v>1.5945652723312378</v>
      </c>
      <c r="AE3490" s="0">
        <v>1.8432126045227051</v>
      </c>
      <c r="AF3490" s="0">
        <v>2.0918598175048828</v>
      </c>
      <c r="AG3490" s="0">
        <v>2.4508671760559082</v>
      </c>
      <c r="AH3490" s="0">
        <v>2.6231286525726318</v>
      </c>
    </row>
    <row r="3491" x14ac:dyDescent="0.4">
      <c r="A3491" s="10" t="str">
        <f>Data[[#This Row],[category]]&amp;Data[[#This Row],[subcategory]]&amp;Data[[#This Row],[date]]&amp;Data[[#This Row],[hour]]</f>
        <v>Rate class and sizeSmall Commercial9/2/20176</v>
      </c>
      <c r="B3491" s="10" t="s">
        <v>143</v>
      </c>
      <c r="C3491" t="s">
        <v>40</v>
      </c>
      <c r="D3491" t="s">
        <v>113</v>
      </c>
      <c r="E3491" t="s">
        <v>46</v>
      </c>
      <c r="F3491" s="0">
        <v>117118</v>
      </c>
      <c r="G3491" s="0">
        <v>1.5909074544906616</v>
      </c>
      <c r="H3491" s="0">
        <v>1.5792062282562256</v>
      </c>
      <c r="I3491" s="0">
        <v>-0.011701226234436035</v>
      </c>
      <c r="J3491" s="0">
        <v>0.0044394605793058872</v>
      </c>
      <c r="K3491" s="0">
        <v>72.856819152832031</v>
      </c>
      <c r="L3491" s="0">
        <v>-2.6385488510131836</v>
      </c>
      <c r="M3491" s="0">
        <v>1</v>
      </c>
      <c r="N3491" s="0">
        <v>1</v>
      </c>
      <c r="O3491" s="0">
        <v>2.8634405136108398</v>
      </c>
      <c r="P3491" s="0">
        <v>2.8185799121856689</v>
      </c>
      <c r="Q3491" s="0">
        <v>-0.017651626840233803</v>
      </c>
      <c r="R3491" s="0">
        <v>-0.016038760542869568</v>
      </c>
      <c r="S3491" s="0">
        <v>-0.012677418068051338</v>
      </c>
      <c r="T3491" s="0">
        <v>-0.010349363088607788</v>
      </c>
      <c r="U3491" s="0">
        <v>-0.008021308109164238</v>
      </c>
      <c r="V3491" s="0">
        <v>-0.0046599656343460083</v>
      </c>
      <c r="W3491" s="0">
        <v>-0.003047100268304348</v>
      </c>
      <c r="X3491" s="0">
        <v>186.32389831542969</v>
      </c>
      <c r="Y3491" s="0">
        <v>184.95347595214844</v>
      </c>
      <c r="Z3491" s="0">
        <v>-1.3704242706298828</v>
      </c>
      <c r="AA3491" s="0">
        <v>0.51913720369338989</v>
      </c>
      <c r="AB3491" s="0">
        <v>-2.0641281604766846</v>
      </c>
      <c r="AC3491" s="0">
        <v>-1.8755245208740234</v>
      </c>
      <c r="AD3491" s="0">
        <v>-1.4824593067169189</v>
      </c>
      <c r="AE3491" s="0">
        <v>-1.2102234363555908</v>
      </c>
      <c r="AF3491" s="0">
        <v>-0.93798762559890747</v>
      </c>
      <c r="AG3491" s="0">
        <v>-0.5449223518371582</v>
      </c>
      <c r="AH3491" s="0">
        <v>-0.35631871223449707</v>
      </c>
    </row>
    <row r="3492" x14ac:dyDescent="0.4">
      <c r="A3492" s="10" t="str">
        <f>Data[[#This Row],[category]]&amp;Data[[#This Row],[subcategory]]&amp;Data[[#This Row],[date]]&amp;Data[[#This Row],[hour]]</f>
        <v>Rate class and sizeSmall Commercial9/2/20177</v>
      </c>
      <c r="B3492" s="10" t="s">
        <v>143</v>
      </c>
      <c r="C3492" t="s">
        <v>40</v>
      </c>
      <c r="D3492" t="s">
        <v>113</v>
      </c>
      <c r="E3492" t="s">
        <v>60</v>
      </c>
      <c r="F3492" s="0">
        <v>117118</v>
      </c>
      <c r="G3492" s="0">
        <v>1.5770437717437744</v>
      </c>
      <c r="H3492" s="0">
        <v>1.5556640625</v>
      </c>
      <c r="I3492" s="0">
        <v>-0.021379705518484116</v>
      </c>
      <c r="J3492" s="0">
        <v>0.0050015579909086227</v>
      </c>
      <c r="K3492" s="0">
        <v>73.219429016113281</v>
      </c>
      <c r="L3492" s="0">
        <v>-4.272585391998291</v>
      </c>
      <c r="M3492" s="0">
        <v>1</v>
      </c>
      <c r="N3492" s="0">
        <v>1</v>
      </c>
      <c r="O3492" s="0">
        <v>2.8634405136108398</v>
      </c>
      <c r="P3492" s="0">
        <v>2.8185799121856689</v>
      </c>
      <c r="Q3492" s="0">
        <v>-0.028229027986526489</v>
      </c>
      <c r="R3492" s="0">
        <v>-0.026411952450871468</v>
      </c>
      <c r="S3492" s="0">
        <v>-0.022625017911195755</v>
      </c>
      <c r="T3492" s="0">
        <v>-0.020002197474241257</v>
      </c>
      <c r="U3492" s="0">
        <v>-0.017379377037286758</v>
      </c>
      <c r="V3492" s="0">
        <v>-0.01359244342893362</v>
      </c>
      <c r="W3492" s="0">
        <v>-0.011775366961956024</v>
      </c>
      <c r="X3492" s="0">
        <v>184.70021057128906</v>
      </c>
      <c r="Y3492" s="0">
        <v>182.19627380371094</v>
      </c>
      <c r="Z3492" s="0">
        <v>-2.5039482116699219</v>
      </c>
      <c r="AA3492" s="0">
        <v>0.58486717939376831</v>
      </c>
      <c r="AB3492" s="0">
        <v>-3.3010177612304687</v>
      </c>
      <c r="AC3492" s="0">
        <v>-3.0885343551635742</v>
      </c>
      <c r="AD3492" s="0">
        <v>-2.6457016468048096</v>
      </c>
      <c r="AE3492" s="0">
        <v>-2.3389968872070312</v>
      </c>
      <c r="AF3492" s="0">
        <v>-2.0322921276092529</v>
      </c>
      <c r="AG3492" s="0">
        <v>-1.5894594192504883</v>
      </c>
      <c r="AH3492" s="0">
        <v>-1.3769760131835937</v>
      </c>
    </row>
    <row r="3493" x14ac:dyDescent="0.4">
      <c r="A3493" s="10" t="str">
        <f>Data[[#This Row],[category]]&amp;Data[[#This Row],[subcategory]]&amp;Data[[#This Row],[date]]&amp;Data[[#This Row],[hour]]</f>
        <v>Rate class and sizeSmall Commercial9/2/20178</v>
      </c>
      <c r="B3493" s="10" t="s">
        <v>143</v>
      </c>
      <c r="C3493" t="s">
        <v>40</v>
      </c>
      <c r="D3493" t="s">
        <v>113</v>
      </c>
      <c r="E3493" t="s">
        <v>61</v>
      </c>
      <c r="F3493" s="0">
        <v>117118</v>
      </c>
      <c r="G3493" s="0">
        <v>1.6266710758209229</v>
      </c>
      <c r="H3493" s="0">
        <v>1.6263049840927124</v>
      </c>
      <c r="I3493" s="0">
        <v>-0.00036618864396587014</v>
      </c>
      <c r="J3493" s="0">
        <v>0.0052631641738116741</v>
      </c>
      <c r="K3493" s="0">
        <v>75.64349365234375</v>
      </c>
      <c r="L3493" s="0">
        <v>-0.069607548415660858</v>
      </c>
      <c r="M3493" s="0">
        <v>0</v>
      </c>
      <c r="N3493" s="0">
        <v>0</v>
      </c>
      <c r="O3493" s="0">
        <v>2.8634405136108398</v>
      </c>
      <c r="P3493" s="0">
        <v>2.8185799121856689</v>
      </c>
      <c r="Q3493" s="0">
        <v>-0.0081845959648489952</v>
      </c>
      <c r="R3493" s="0">
        <v>-0.006272477563470602</v>
      </c>
      <c r="S3493" s="0">
        <v>-0.0022874672431498766</v>
      </c>
      <c r="T3493" s="0">
        <v>0.00047253875527530909</v>
      </c>
      <c r="U3493" s="0">
        <v>0.0032325447537004948</v>
      </c>
      <c r="V3493" s="0">
        <v>0.0072175548411905766</v>
      </c>
      <c r="W3493" s="0">
        <v>0.0091296732425689697</v>
      </c>
      <c r="X3493" s="0">
        <v>190.51246643066406</v>
      </c>
      <c r="Y3493" s="0">
        <v>190.46958923339844</v>
      </c>
      <c r="Z3493" s="0">
        <v>-0.042887281626462936</v>
      </c>
      <c r="AA3493" s="0">
        <v>0.61545860767364502</v>
      </c>
      <c r="AB3493" s="0">
        <v>-0.95708203315734863</v>
      </c>
      <c r="AC3493" s="0">
        <v>-0.73348468542098999</v>
      </c>
      <c r="AD3493" s="0">
        <v>-0.26748955249786377</v>
      </c>
      <c r="AE3493" s="0">
        <v>0.055257264524698257</v>
      </c>
      <c r="AF3493" s="0">
        <v>0.37800407409667969</v>
      </c>
      <c r="AG3493" s="0">
        <v>0.84399920701980591</v>
      </c>
      <c r="AH3493" s="0">
        <v>1.0675965547561646</v>
      </c>
    </row>
    <row r="3494" x14ac:dyDescent="0.4">
      <c r="A3494" s="10" t="str">
        <f>Data[[#This Row],[category]]&amp;Data[[#This Row],[subcategory]]&amp;Data[[#This Row],[date]]&amp;Data[[#This Row],[hour]]</f>
        <v>Rate class and sizeSmall Commercial9/2/20179</v>
      </c>
      <c r="B3494" s="10" t="s">
        <v>143</v>
      </c>
      <c r="C3494" t="s">
        <v>40</v>
      </c>
      <c r="D3494" t="s">
        <v>113</v>
      </c>
      <c r="E3494" t="s">
        <v>62</v>
      </c>
      <c r="F3494" s="0">
        <v>117118</v>
      </c>
      <c r="G3494" s="0">
        <v>1.9351423978805542</v>
      </c>
      <c r="H3494" s="0">
        <v>1.9400169849395752</v>
      </c>
      <c r="I3494" s="0">
        <v>0.0048746848478913307</v>
      </c>
      <c r="J3494" s="0">
        <v>0.0047753923572599888</v>
      </c>
      <c r="K3494" s="0">
        <v>80.31988525390625</v>
      </c>
      <c r="L3494" s="0">
        <v>1.0198589563369751</v>
      </c>
      <c r="M3494" s="0">
        <v>0</v>
      </c>
      <c r="N3494" s="0">
        <v>0</v>
      </c>
      <c r="O3494" s="0">
        <v>2.8634405136108398</v>
      </c>
      <c r="P3494" s="0">
        <v>2.8185799121856689</v>
      </c>
      <c r="Q3494" s="0">
        <v>-0.0025317838881164789</v>
      </c>
      <c r="R3494" s="0">
        <v>-0.00079687405377626419</v>
      </c>
      <c r="S3494" s="0">
        <v>0.0028188193682581186</v>
      </c>
      <c r="T3494" s="0">
        <v>0.0053230375051498413</v>
      </c>
      <c r="U3494" s="0">
        <v>0.0078272558748722076</v>
      </c>
      <c r="V3494" s="0">
        <v>0.011442949064075947</v>
      </c>
      <c r="W3494" s="0">
        <v>0.013177858665585518</v>
      </c>
      <c r="X3494" s="0">
        <v>226.6400146484375</v>
      </c>
      <c r="Y3494" s="0">
        <v>227.21090698242187</v>
      </c>
      <c r="Z3494" s="0">
        <v>0.57091331481933594</v>
      </c>
      <c r="AA3494" s="0">
        <v>0.55842006206512451</v>
      </c>
      <c r="AB3494" s="0">
        <v>-0.296059250831604</v>
      </c>
      <c r="AC3494" s="0">
        <v>-0.093184098601341248</v>
      </c>
      <c r="AD3494" s="0">
        <v>0.3296242356300354</v>
      </c>
      <c r="AE3494" s="0">
        <v>0.6224600076675415</v>
      </c>
      <c r="AF3494" s="0">
        <v>0.91529577970504761</v>
      </c>
      <c r="AG3494" s="0">
        <v>1.3381041288375854</v>
      </c>
      <c r="AH3494" s="0">
        <v>1.540979266166687</v>
      </c>
    </row>
    <row r="3495" x14ac:dyDescent="0.4">
      <c r="A3495" s="10" t="str">
        <f>Data[[#This Row],[category]]&amp;Data[[#This Row],[subcategory]]&amp;Data[[#This Row],[date]]&amp;Data[[#This Row],[hour]]</f>
        <v>Rate class and sizeSmall Commercial9/2/201710</v>
      </c>
      <c r="B3495" s="10" t="s">
        <v>143</v>
      </c>
      <c r="C3495" t="s">
        <v>40</v>
      </c>
      <c r="D3495" t="s">
        <v>113</v>
      </c>
      <c r="E3495" t="s">
        <v>63</v>
      </c>
      <c r="F3495" s="0">
        <v>117118</v>
      </c>
      <c r="G3495" s="0">
        <v>2.337803840637207</v>
      </c>
      <c r="H3495" s="0">
        <v>2.3396384716033936</v>
      </c>
      <c r="I3495" s="0">
        <v>0.0018344518030062318</v>
      </c>
      <c r="J3495" s="0">
        <v>0.0023328489623963833</v>
      </c>
      <c r="K3495" s="0">
        <v>85.567230224609375</v>
      </c>
      <c r="L3495" s="0">
        <v>0.78631299734115601</v>
      </c>
      <c r="M3495" s="0">
        <v>0</v>
      </c>
      <c r="N3495" s="0">
        <v>0</v>
      </c>
      <c r="O3495" s="0">
        <v>2.8634405136108398</v>
      </c>
      <c r="P3495" s="0">
        <v>2.8185799121856689</v>
      </c>
      <c r="Q3495" s="0">
        <v>-0.0015231115976348519</v>
      </c>
      <c r="R3495" s="0">
        <v>-0.00067558273440226912</v>
      </c>
      <c r="S3495" s="0">
        <v>0.001090736361220479</v>
      </c>
      <c r="T3495" s="0">
        <v>0.0023140835110098124</v>
      </c>
      <c r="U3495" s="0">
        <v>0.0035374306607991457</v>
      </c>
      <c r="V3495" s="0">
        <v>0.0053037498146295547</v>
      </c>
      <c r="W3495" s="0">
        <v>0.0061512785032391548</v>
      </c>
      <c r="X3495" s="0">
        <v>273.79891967773437</v>
      </c>
      <c r="Y3495" s="0">
        <v>274.01376342773437</v>
      </c>
      <c r="Z3495" s="0">
        <v>0.21484732627868652</v>
      </c>
      <c r="AA3495" s="0">
        <v>0.27279636263847351</v>
      </c>
      <c r="AB3495" s="0">
        <v>-0.1781080961227417</v>
      </c>
      <c r="AC3495" s="0">
        <v>-0.079000614583492279</v>
      </c>
      <c r="AD3495" s="0">
        <v>0.12754742801189423</v>
      </c>
      <c r="AE3495" s="0">
        <v>0.27060198783874512</v>
      </c>
      <c r="AF3495" s="0">
        <v>0.41365653276443481</v>
      </c>
      <c r="AG3495" s="0">
        <v>0.62020456790924072</v>
      </c>
      <c r="AH3495" s="0">
        <v>0.71931207180023193</v>
      </c>
    </row>
    <row r="3496" x14ac:dyDescent="0.4">
      <c r="A3496" s="10" t="str">
        <f>Data[[#This Row],[category]]&amp;Data[[#This Row],[subcategory]]&amp;Data[[#This Row],[date]]&amp;Data[[#This Row],[hour]]</f>
        <v>Rate class and sizeSmall Commercial9/2/201711</v>
      </c>
      <c r="B3496" s="10" t="s">
        <v>143</v>
      </c>
      <c r="C3496" t="s">
        <v>40</v>
      </c>
      <c r="D3496" t="s">
        <v>113</v>
      </c>
      <c r="E3496" t="s">
        <v>64</v>
      </c>
      <c r="F3496" s="0">
        <v>117118</v>
      </c>
      <c r="G3496" s="0">
        <v>2.6871905326843262</v>
      </c>
      <c r="H3496" s="0">
        <v>2.6853559017181396</v>
      </c>
      <c r="I3496" s="0">
        <v>-0.0018344515701755881</v>
      </c>
      <c r="J3496" s="0">
        <v>0.0023328489623963833</v>
      </c>
      <c r="K3496" s="0">
        <v>89.183448791503906</v>
      </c>
      <c r="L3496" s="0">
        <v>-0.78631287813186646</v>
      </c>
      <c r="M3496" s="0">
        <v>0</v>
      </c>
      <c r="N3496" s="0">
        <v>0</v>
      </c>
      <c r="O3496" s="0">
        <v>2.8634405136108398</v>
      </c>
      <c r="P3496" s="0">
        <v>2.8185799121856689</v>
      </c>
      <c r="Q3496" s="0">
        <v>-0.0061512785032391548</v>
      </c>
      <c r="R3496" s="0">
        <v>-0.0053037493489682674</v>
      </c>
      <c r="S3496" s="0">
        <v>-0.003537430427968502</v>
      </c>
      <c r="T3496" s="0">
        <v>-0.0023140832781791687</v>
      </c>
      <c r="U3496" s="0">
        <v>-0.0010907361283898354</v>
      </c>
      <c r="V3496" s="0">
        <v>0.00067558296723291278</v>
      </c>
      <c r="W3496" s="0">
        <v>0.0015231118304654956</v>
      </c>
      <c r="X3496" s="0">
        <v>314.7183837890625</v>
      </c>
      <c r="Y3496" s="0">
        <v>314.50350952148437</v>
      </c>
      <c r="Z3496" s="0">
        <v>-0.21484729647636414</v>
      </c>
      <c r="AA3496" s="0">
        <v>0.27279636263847351</v>
      </c>
      <c r="AB3496" s="0">
        <v>-0.71931207180023193</v>
      </c>
      <c r="AC3496" s="0">
        <v>-0.62020456790924072</v>
      </c>
      <c r="AD3496" s="0">
        <v>-0.41365650296211243</v>
      </c>
      <c r="AE3496" s="0">
        <v>-0.27060195803642273</v>
      </c>
      <c r="AF3496" s="0">
        <v>-0.12754739820957184</v>
      </c>
      <c r="AG3496" s="0">
        <v>0.079000644385814667</v>
      </c>
      <c r="AH3496" s="0">
        <v>0.17810812592506409</v>
      </c>
    </row>
    <row r="3497" x14ac:dyDescent="0.4">
      <c r="A3497" s="10" t="str">
        <f>Data[[#This Row],[category]]&amp;Data[[#This Row],[subcategory]]&amp;Data[[#This Row],[date]]&amp;Data[[#This Row],[hour]]</f>
        <v>Rate class and sizeSmall Commercial9/2/201712</v>
      </c>
      <c r="B3497" s="10" t="s">
        <v>143</v>
      </c>
      <c r="C3497" t="s">
        <v>40</v>
      </c>
      <c r="D3497" t="s">
        <v>113</v>
      </c>
      <c r="E3497" t="s">
        <v>65</v>
      </c>
      <c r="F3497" s="0">
        <v>117118</v>
      </c>
      <c r="G3497" s="0">
        <v>2.8640031814575195</v>
      </c>
      <c r="H3497" s="0">
        <v>2.8701395988464355</v>
      </c>
      <c r="I3497" s="0">
        <v>0.0061363819986581802</v>
      </c>
      <c r="J3497" s="0">
        <v>0.0052776150405406952</v>
      </c>
      <c r="K3497" s="0">
        <v>92.777923583984375</v>
      </c>
      <c r="L3497" s="0">
        <v>1.1634119749069214</v>
      </c>
      <c r="M3497" s="0">
        <v>0</v>
      </c>
      <c r="N3497" s="0">
        <v>0</v>
      </c>
      <c r="O3497" s="0">
        <v>2.8634405136108398</v>
      </c>
      <c r="P3497" s="0">
        <v>2.8185799121856689</v>
      </c>
      <c r="Q3497" s="0">
        <v>-0.0030880989506840706</v>
      </c>
      <c r="R3497" s="0">
        <v>-0.0011707304511219263</v>
      </c>
      <c r="S3497" s="0">
        <v>0.0028252212796360254</v>
      </c>
      <c r="T3497" s="0">
        <v>0.0055928053334355354</v>
      </c>
      <c r="U3497" s="0">
        <v>0.0083603896200656891</v>
      </c>
      <c r="V3497" s="0">
        <v>0.012356340885162354</v>
      </c>
      <c r="W3497" s="0">
        <v>0.014273709617555141</v>
      </c>
      <c r="X3497" s="0">
        <v>335.42633056640625</v>
      </c>
      <c r="Y3497" s="0">
        <v>336.14501953125</v>
      </c>
      <c r="Z3497" s="0">
        <v>0.71868079900741577</v>
      </c>
      <c r="AA3497" s="0">
        <v>0.61714845895767212</v>
      </c>
      <c r="AB3497" s="0">
        <v>-0.36111298203468323</v>
      </c>
      <c r="AC3497" s="0">
        <v>-0.13690169155597687</v>
      </c>
      <c r="AD3497" s="0">
        <v>0.33037292957305908</v>
      </c>
      <c r="AE3497" s="0">
        <v>0.65400588512420654</v>
      </c>
      <c r="AF3497" s="0">
        <v>0.977638840675354</v>
      </c>
      <c r="AG3497" s="0">
        <v>1.4449135065078735</v>
      </c>
      <c r="AH3497" s="0">
        <v>1.6691247224807739</v>
      </c>
    </row>
    <row r="3498" x14ac:dyDescent="0.4">
      <c r="A3498" s="10" t="str">
        <f>Data[[#This Row],[category]]&amp;Data[[#This Row],[subcategory]]&amp;Data[[#This Row],[date]]&amp;Data[[#This Row],[hour]]</f>
        <v>Rate class and sizeSmall Commercial9/2/201713</v>
      </c>
      <c r="B3498" s="10" t="s">
        <v>143</v>
      </c>
      <c r="C3498" t="s">
        <v>40</v>
      </c>
      <c r="D3498" t="s">
        <v>113</v>
      </c>
      <c r="E3498" t="s">
        <v>66</v>
      </c>
      <c r="F3498" s="0">
        <v>117118</v>
      </c>
      <c r="G3498" s="0">
        <v>2.9584643840789795</v>
      </c>
      <c r="H3498" s="0">
        <v>2.9521858692169189</v>
      </c>
      <c r="I3498" s="0">
        <v>-0.006278397049754858</v>
      </c>
      <c r="J3498" s="0">
        <v>0.00619130814447999</v>
      </c>
      <c r="K3498" s="0">
        <v>94.482864379882813</v>
      </c>
      <c r="L3498" s="0">
        <v>-1.0133132934570313</v>
      </c>
      <c r="M3498" s="0">
        <v>0</v>
      </c>
      <c r="N3498" s="0">
        <v>0</v>
      </c>
      <c r="O3498" s="0">
        <v>2.8634405136108398</v>
      </c>
      <c r="P3498" s="0">
        <v>2.8185799121856689</v>
      </c>
      <c r="Q3498" s="0">
        <v>-0.0162996556609869</v>
      </c>
      <c r="R3498" s="0">
        <v>-0.01405034027993679</v>
      </c>
      <c r="S3498" s="0">
        <v>-0.0093625849112868309</v>
      </c>
      <c r="T3498" s="0">
        <v>-0.0061158598400652409</v>
      </c>
      <c r="U3498" s="0">
        <v>-0.0028691347688436508</v>
      </c>
      <c r="V3498" s="0">
        <v>0.0018186208326369524</v>
      </c>
      <c r="W3498" s="0">
        <v>0.0040679359808564186</v>
      </c>
      <c r="X3498" s="0">
        <v>346.48941040039062</v>
      </c>
      <c r="Y3498" s="0">
        <v>345.75411987304687</v>
      </c>
      <c r="Z3498" s="0">
        <v>-0.73531335592269897</v>
      </c>
      <c r="AA3498" s="0">
        <v>0.72399300336837769</v>
      </c>
      <c r="AB3498" s="0">
        <v>-1.9060328006744385</v>
      </c>
      <c r="AC3498" s="0">
        <v>-1.6430046558380127</v>
      </c>
      <c r="AD3498" s="0">
        <v>-1.0948326587677002</v>
      </c>
      <c r="AE3498" s="0">
        <v>-0.71517032384872437</v>
      </c>
      <c r="AF3498" s="0">
        <v>-0.33550801873207092</v>
      </c>
      <c r="AG3498" s="0">
        <v>0.21266403794288635</v>
      </c>
      <c r="AH3498" s="0">
        <v>0.47569218277931213</v>
      </c>
    </row>
    <row r="3499" x14ac:dyDescent="0.4">
      <c r="A3499" s="10" t="str">
        <f>Data[[#This Row],[category]]&amp;Data[[#This Row],[subcategory]]&amp;Data[[#This Row],[date]]&amp;Data[[#This Row],[hour]]</f>
        <v>Rate class and sizeSmall Commercial9/2/201714</v>
      </c>
      <c r="B3499" s="10" t="s">
        <v>143</v>
      </c>
      <c r="C3499" t="s">
        <v>40</v>
      </c>
      <c r="D3499" t="s">
        <v>113</v>
      </c>
      <c r="E3499" t="s">
        <v>67</v>
      </c>
      <c r="F3499" s="0">
        <v>117118</v>
      </c>
      <c r="G3499" s="0">
        <v>2.9632344245910645</v>
      </c>
      <c r="H3499" s="0">
        <v>2.9451255798339844</v>
      </c>
      <c r="I3499" s="0">
        <v>-0.018108522519469261</v>
      </c>
      <c r="J3499" s="0">
        <v>0.0069478387013077736</v>
      </c>
      <c r="K3499" s="0">
        <v>93.634963989257813</v>
      </c>
      <c r="L3499" s="0">
        <v>-2.6051044464111328</v>
      </c>
      <c r="M3499" s="0">
        <v>1</v>
      </c>
      <c r="N3499" s="0">
        <v>1</v>
      </c>
      <c r="O3499" s="0">
        <v>2.8634405136108398</v>
      </c>
      <c r="P3499" s="0">
        <v>2.8185799121856689</v>
      </c>
      <c r="Q3499" s="0">
        <v>-0.029184632003307343</v>
      </c>
      <c r="R3499" s="0">
        <v>-0.026660468429327011</v>
      </c>
      <c r="S3499" s="0">
        <v>-0.021399904042482376</v>
      </c>
      <c r="T3499" s="0">
        <v>-0.017756454646587372</v>
      </c>
      <c r="U3499" s="0">
        <v>-0.014113004319369793</v>
      </c>
      <c r="V3499" s="0">
        <v>-0.0088524408638477325</v>
      </c>
      <c r="W3499" s="0">
        <v>-0.0063282768242061138</v>
      </c>
      <c r="X3499" s="0">
        <v>347.04806518554688</v>
      </c>
      <c r="Y3499" s="0">
        <v>344.92721557617187</v>
      </c>
      <c r="Z3499" s="0">
        <v>-2.1208341121673584</v>
      </c>
      <c r="AA3499" s="0">
        <v>0.81245940923690796</v>
      </c>
      <c r="AB3499" s="0">
        <v>-3.4127633571624756</v>
      </c>
      <c r="AC3499" s="0">
        <v>-3.1175951957702637</v>
      </c>
      <c r="AD3499" s="0">
        <v>-2.5024406909942627</v>
      </c>
      <c r="AE3499" s="0">
        <v>-2.0763864517211914</v>
      </c>
      <c r="AF3499" s="0">
        <v>-1.6503323316574097</v>
      </c>
      <c r="AG3499" s="0">
        <v>-1.0351778268814087</v>
      </c>
      <c r="AH3499" s="0">
        <v>-0.74000966548919678</v>
      </c>
    </row>
    <row r="3500" x14ac:dyDescent="0.4">
      <c r="A3500" s="10" t="str">
        <f>Data[[#This Row],[category]]&amp;Data[[#This Row],[subcategory]]&amp;Data[[#This Row],[date]]&amp;Data[[#This Row],[hour]]</f>
        <v>Rate class and sizeSmall Commercial9/2/201715</v>
      </c>
      <c r="B3500" s="10" t="s">
        <v>143</v>
      </c>
      <c r="C3500" t="s">
        <v>40</v>
      </c>
      <c r="D3500" t="s">
        <v>113</v>
      </c>
      <c r="E3500" t="s">
        <v>68</v>
      </c>
      <c r="F3500" s="0">
        <v>117118</v>
      </c>
      <c r="G3500" s="0">
        <v>2.9303138256072998</v>
      </c>
      <c r="H3500" s="0">
        <v>2.9047808647155762</v>
      </c>
      <c r="I3500" s="0">
        <v>-0.025532839819788933</v>
      </c>
      <c r="J3500" s="0">
        <v>0.0073588299565017223</v>
      </c>
      <c r="K3500" s="0">
        <v>92.093368530273438</v>
      </c>
      <c r="L3500" s="0">
        <v>-3.4692575931549072</v>
      </c>
      <c r="M3500" s="0">
        <v>1</v>
      </c>
      <c r="N3500" s="0">
        <v>1</v>
      </c>
      <c r="O3500" s="0">
        <v>2.8634405136108398</v>
      </c>
      <c r="P3500" s="0">
        <v>2.8185799121856689</v>
      </c>
      <c r="Q3500" s="0">
        <v>-0.036344647407531738</v>
      </c>
      <c r="R3500" s="0">
        <v>-0.033671170473098755</v>
      </c>
      <c r="S3500" s="0">
        <v>-0.028099425137042999</v>
      </c>
      <c r="T3500" s="0">
        <v>-0.02424045093357563</v>
      </c>
      <c r="U3500" s="0">
        <v>-0.020381476730108261</v>
      </c>
      <c r="V3500" s="0">
        <v>-0.014809730462729931</v>
      </c>
      <c r="W3500" s="0">
        <v>-0.012136252596974373</v>
      </c>
      <c r="X3500" s="0">
        <v>343.1925048828125</v>
      </c>
      <c r="Y3500" s="0">
        <v>340.2021484375</v>
      </c>
      <c r="Z3500" s="0">
        <v>-2.9903550148010254</v>
      </c>
      <c r="AA3500" s="0">
        <v>0.86051952838897705</v>
      </c>
      <c r="AB3500" s="0">
        <v>-4.2500343322753906</v>
      </c>
      <c r="AC3500" s="0">
        <v>-3.9374058246612549</v>
      </c>
      <c r="AD3500" s="0">
        <v>-3.2858626842498779</v>
      </c>
      <c r="AE3500" s="0">
        <v>-2.8346056938171387</v>
      </c>
      <c r="AF3500" s="0">
        <v>-2.3833487033843994</v>
      </c>
      <c r="AG3500" s="0">
        <v>-1.7318055629730225</v>
      </c>
      <c r="AH3500" s="0">
        <v>-1.4191770553588867</v>
      </c>
    </row>
    <row r="3501" x14ac:dyDescent="0.4">
      <c r="A3501" s="10" t="str">
        <f>Data[[#This Row],[category]]&amp;Data[[#This Row],[subcategory]]&amp;Data[[#This Row],[date]]&amp;Data[[#This Row],[hour]]</f>
        <v>Rate class and sizeSmall Commercial9/2/201716</v>
      </c>
      <c r="B3501" s="10" t="s">
        <v>143</v>
      </c>
      <c r="C3501" t="s">
        <v>40</v>
      </c>
      <c r="D3501" t="s">
        <v>113</v>
      </c>
      <c r="E3501" t="s">
        <v>69</v>
      </c>
      <c r="F3501" s="0">
        <v>117118</v>
      </c>
      <c r="G3501" s="0">
        <v>2.9025719165802002</v>
      </c>
      <c r="H3501" s="0">
        <v>2.8652276992797852</v>
      </c>
      <c r="I3501" s="0">
        <v>-0.037344343960285187</v>
      </c>
      <c r="J3501" s="0">
        <v>0.007826508954167366</v>
      </c>
      <c r="K3501" s="0">
        <v>91.77911376953125</v>
      </c>
      <c r="L3501" s="0">
        <v>-4.7837677001953125</v>
      </c>
      <c r="M3501" s="0">
        <v>1</v>
      </c>
      <c r="N3501" s="0">
        <v>1</v>
      </c>
      <c r="O3501" s="0">
        <v>2.8634405136108398</v>
      </c>
      <c r="P3501" s="0">
        <v>2.8185799121856689</v>
      </c>
      <c r="Q3501" s="0">
        <v>-0.048391688615083694</v>
      </c>
      <c r="R3501" s="0">
        <v>-0.045548301190137863</v>
      </c>
      <c r="S3501" s="0">
        <v>-0.039622452110052109</v>
      </c>
      <c r="T3501" s="0">
        <v>-0.035518225282430649</v>
      </c>
      <c r="U3501" s="0">
        <v>-0.031413998454809189</v>
      </c>
      <c r="V3501" s="0">
        <v>-0.025488151237368584</v>
      </c>
      <c r="W3501" s="0">
        <v>-0.022644763812422752</v>
      </c>
      <c r="X3501" s="0">
        <v>339.94342041015625</v>
      </c>
      <c r="Y3501" s="0">
        <v>335.56973266601562</v>
      </c>
      <c r="Z3501" s="0">
        <v>-4.373694896697998</v>
      </c>
      <c r="AA3501" s="0">
        <v>0.91520845890045166</v>
      </c>
      <c r="AB3501" s="0">
        <v>-5.6587786674499512</v>
      </c>
      <c r="AC3501" s="0">
        <v>-5.3262815475463867</v>
      </c>
      <c r="AD3501" s="0">
        <v>-4.6333303451538086</v>
      </c>
      <c r="AE3501" s="0">
        <v>-4.1533946990966797</v>
      </c>
      <c r="AF3501" s="0">
        <v>-3.6734588146209717</v>
      </c>
      <c r="AG3501" s="0">
        <v>-2.9805078506469727</v>
      </c>
      <c r="AH3501" s="0">
        <v>-2.6480107307434082</v>
      </c>
    </row>
    <row r="3502" x14ac:dyDescent="0.4">
      <c r="A3502" s="10" t="str">
        <f>Data[[#This Row],[category]]&amp;Data[[#This Row],[subcategory]]&amp;Data[[#This Row],[date]]&amp;Data[[#This Row],[hour]]</f>
        <v>Rate class and sizeSmall Commercial9/2/201717</v>
      </c>
      <c r="B3502" s="10" t="s">
        <v>143</v>
      </c>
      <c r="C3502" t="s">
        <v>40</v>
      </c>
      <c r="D3502" t="s">
        <v>113</v>
      </c>
      <c r="E3502" t="s">
        <v>70</v>
      </c>
      <c r="F3502" s="0">
        <v>117118</v>
      </c>
      <c r="G3502" s="0">
        <v>2.832019567489624</v>
      </c>
      <c r="H3502" s="0">
        <v>2.8044860363006592</v>
      </c>
      <c r="I3502" s="0">
        <v>-0.027533454820513725</v>
      </c>
      <c r="J3502" s="0">
        <v>0.0083775883540511131</v>
      </c>
      <c r="K3502" s="0">
        <v>91.745216369628906</v>
      </c>
      <c r="L3502" s="0">
        <v>-3.2928879261016846</v>
      </c>
      <c r="M3502" s="0">
        <v>1</v>
      </c>
      <c r="N3502" s="0">
        <v>1</v>
      </c>
      <c r="O3502" s="0">
        <v>2.8634405136108398</v>
      </c>
      <c r="P3502" s="0">
        <v>2.8185799121856689</v>
      </c>
      <c r="Q3502" s="0">
        <v>-0.039491992443799973</v>
      </c>
      <c r="R3502" s="0">
        <v>-0.036448396742343903</v>
      </c>
      <c r="S3502" s="0">
        <v>-0.030105296522378922</v>
      </c>
      <c r="T3502" s="0">
        <v>-0.025712084025144577</v>
      </c>
      <c r="U3502" s="0">
        <v>-0.021318871527910233</v>
      </c>
      <c r="V3502" s="0">
        <v>-0.014975772239267826</v>
      </c>
      <c r="W3502" s="0">
        <v>-0.011932177469134331</v>
      </c>
      <c r="X3502" s="0">
        <v>331.68045043945312</v>
      </c>
      <c r="Y3502" s="0">
        <v>328.45578002929687</v>
      </c>
      <c r="Z3502" s="0">
        <v>-3.224663257598877</v>
      </c>
      <c r="AA3502" s="0">
        <v>0.97965002059936523</v>
      </c>
      <c r="AB3502" s="0">
        <v>-4.618074893951416</v>
      </c>
      <c r="AC3502" s="0">
        <v>-4.2621660232543945</v>
      </c>
      <c r="AD3502" s="0">
        <v>-3.5204229354858398</v>
      </c>
      <c r="AE3502" s="0">
        <v>-3.0066940784454346</v>
      </c>
      <c r="AF3502" s="0">
        <v>-2.4929652214050293</v>
      </c>
      <c r="AG3502" s="0">
        <v>-1.7512220144271851</v>
      </c>
      <c r="AH3502" s="0">
        <v>-1.3953131437301636</v>
      </c>
    </row>
    <row r="3503" x14ac:dyDescent="0.4">
      <c r="A3503" s="10" t="str">
        <f>Data[[#This Row],[category]]&amp;Data[[#This Row],[subcategory]]&amp;Data[[#This Row],[date]]&amp;Data[[#This Row],[hour]]</f>
        <v>Rate class and sizeSmall Commercial9/2/201718</v>
      </c>
      <c r="B3503" s="10" t="s">
        <v>143</v>
      </c>
      <c r="C3503" t="s">
        <v>40</v>
      </c>
      <c r="D3503" t="s">
        <v>113</v>
      </c>
      <c r="E3503" t="s">
        <v>71</v>
      </c>
      <c r="F3503" s="0">
        <v>117118</v>
      </c>
      <c r="G3503" s="0">
        <v>2.7139179706573486</v>
      </c>
      <c r="H3503" s="0">
        <v>2.6983006000518799</v>
      </c>
      <c r="I3503" s="0">
        <v>-0.015617219731211662</v>
      </c>
      <c r="J3503" s="0">
        <v>0.0085009448230266571</v>
      </c>
      <c r="K3503" s="0">
        <v>90.265457153320313</v>
      </c>
      <c r="L3503" s="0">
        <v>-1.8461799621582031</v>
      </c>
      <c r="M3503" s="0">
        <v>0</v>
      </c>
      <c r="N3503" s="0">
        <v>0</v>
      </c>
      <c r="O3503" s="0">
        <v>2.8634405136108398</v>
      </c>
      <c r="P3503" s="0">
        <v>2.8185799121856689</v>
      </c>
      <c r="Q3503" s="0">
        <v>-0.026448376476764679</v>
      </c>
      <c r="R3503" s="0">
        <v>-0.023359965533018112</v>
      </c>
      <c r="S3503" s="0">
        <v>-0.016923466697335243</v>
      </c>
      <c r="T3503" s="0">
        <v>-0.012465566396713257</v>
      </c>
      <c r="U3503" s="0">
        <v>-0.0080076670274138451</v>
      </c>
      <c r="V3503" s="0">
        <v>-0.0015711672604084015</v>
      </c>
      <c r="W3503" s="0">
        <v>0.0015172435669228435</v>
      </c>
      <c r="X3503" s="0">
        <v>317.8486328125</v>
      </c>
      <c r="Y3503" s="0">
        <v>316.01959228515625</v>
      </c>
      <c r="Z3503" s="0">
        <v>-1.8290575742721558</v>
      </c>
      <c r="AA3503" s="0">
        <v>0.99407500028610229</v>
      </c>
      <c r="AB3503" s="0">
        <v>-3.0927937030792236</v>
      </c>
      <c r="AC3503" s="0">
        <v>-2.7316443920135498</v>
      </c>
      <c r="AD3503" s="0">
        <v>-1.9789793491363525</v>
      </c>
      <c r="AE3503" s="0">
        <v>-1.4576859474182129</v>
      </c>
      <c r="AF3503" s="0">
        <v>-0.93639248609542847</v>
      </c>
      <c r="AG3503" s="0">
        <v>-0.18372757732868195</v>
      </c>
      <c r="AH3503" s="0">
        <v>0.1774219274520874</v>
      </c>
    </row>
    <row r="3504" x14ac:dyDescent="0.4">
      <c r="A3504" s="10" t="str">
        <f>Data[[#This Row],[category]]&amp;Data[[#This Row],[subcategory]]&amp;Data[[#This Row],[date]]&amp;Data[[#This Row],[hour]]</f>
        <v>Rate class and sizeSmall Commercial9/2/201719</v>
      </c>
      <c r="B3504" s="10" t="s">
        <v>143</v>
      </c>
      <c r="C3504" t="s">
        <v>40</v>
      </c>
      <c r="D3504" t="s">
        <v>113</v>
      </c>
      <c r="E3504" t="s">
        <v>72</v>
      </c>
      <c r="F3504" s="0">
        <v>117118</v>
      </c>
      <c r="G3504" s="0">
        <v>2.537938117980957</v>
      </c>
      <c r="H3504" s="0">
        <v>2.5523087978363037</v>
      </c>
      <c r="I3504" s="0">
        <v>0.014370751567184925</v>
      </c>
      <c r="J3504" s="0">
        <v>0.0078069283626973629</v>
      </c>
      <c r="K3504" s="0">
        <v>87.768234252929688</v>
      </c>
      <c r="L3504" s="0">
        <v>1.8483715057373047</v>
      </c>
      <c r="M3504" s="0">
        <v>1</v>
      </c>
      <c r="N3504" s="0">
        <v>1</v>
      </c>
      <c r="O3504" s="0">
        <v>2.8634405136108398</v>
      </c>
      <c r="P3504" s="0">
        <v>2.8185799121856689</v>
      </c>
      <c r="Q3504" s="0">
        <v>0.0042857788503170013</v>
      </c>
      <c r="R3504" s="0">
        <v>0.007122051902115345</v>
      </c>
      <c r="S3504" s="0">
        <v>0.01303307618945837</v>
      </c>
      <c r="T3504" s="0">
        <v>0.017127033323049545</v>
      </c>
      <c r="U3504" s="0">
        <v>0.021220991387963295</v>
      </c>
      <c r="V3504" s="0">
        <v>0.027132013812661171</v>
      </c>
      <c r="W3504" s="0">
        <v>0.029968287795782089</v>
      </c>
      <c r="X3504" s="0">
        <v>297.23822021484375</v>
      </c>
      <c r="Y3504" s="0">
        <v>298.92132568359375</v>
      </c>
      <c r="Z3504" s="0">
        <v>1.6830736398696899</v>
      </c>
      <c r="AA3504" s="0">
        <v>0.9129188060760498</v>
      </c>
      <c r="AB3504" s="0">
        <v>0.50116622447967529</v>
      </c>
      <c r="AC3504" s="0">
        <v>0.83283150196075439</v>
      </c>
      <c r="AD3504" s="0">
        <v>1.524048924446106</v>
      </c>
      <c r="AE3504" s="0">
        <v>2.0027840137481689</v>
      </c>
      <c r="AF3504" s="0">
        <v>2.4815192222595215</v>
      </c>
      <c r="AG3504" s="0">
        <v>3.172736644744873</v>
      </c>
      <c r="AH3504" s="0">
        <v>3.5044019222259521</v>
      </c>
    </row>
    <row r="3505" x14ac:dyDescent="0.4">
      <c r="A3505" s="10" t="str">
        <f>Data[[#This Row],[category]]&amp;Data[[#This Row],[subcategory]]&amp;Data[[#This Row],[date]]&amp;Data[[#This Row],[hour]]</f>
        <v>Rate class and sizeSmall Commercial9/2/201720</v>
      </c>
      <c r="B3505" s="10" t="s">
        <v>143</v>
      </c>
      <c r="C3505" t="s">
        <v>40</v>
      </c>
      <c r="D3505" t="s">
        <v>113</v>
      </c>
      <c r="E3505" t="s">
        <v>55</v>
      </c>
      <c r="F3505" s="0">
        <v>117118</v>
      </c>
      <c r="G3505" s="0">
        <v>2.5488569736480713</v>
      </c>
      <c r="H3505" s="0">
        <v>2.5439002513885498</v>
      </c>
      <c r="I3505" s="0">
        <v>-0.0049566882662475109</v>
      </c>
      <c r="J3505" s="0">
        <v>0.0077084102667868137</v>
      </c>
      <c r="K3505" s="0">
        <v>85.024055480957031</v>
      </c>
      <c r="L3505" s="0">
        <v>-0.64489936828613281</v>
      </c>
      <c r="M3505" s="0">
        <v>0</v>
      </c>
      <c r="N3505" s="0">
        <v>0</v>
      </c>
      <c r="O3505" s="0">
        <v>2.8634405136108398</v>
      </c>
      <c r="P3505" s="0">
        <v>2.8185799121856689</v>
      </c>
      <c r="Q3505" s="0">
        <v>-0.014853234402835369</v>
      </c>
      <c r="R3505" s="0">
        <v>-0.012052753008902073</v>
      </c>
      <c r="S3505" s="0">
        <v>-0.0062163225375115871</v>
      </c>
      <c r="T3505" s="0">
        <v>-0.0021740281954407692</v>
      </c>
      <c r="U3505" s="0">
        <v>0.0018682661466300488</v>
      </c>
      <c r="V3505" s="0">
        <v>0.0077046970836818218</v>
      </c>
      <c r="W3505" s="0">
        <v>0.010505178011953831</v>
      </c>
      <c r="X3505" s="0">
        <v>298.51702880859375</v>
      </c>
      <c r="Y3505" s="0">
        <v>297.9365234375</v>
      </c>
      <c r="Z3505" s="0">
        <v>-0.58051741123199463</v>
      </c>
      <c r="AA3505" s="0">
        <v>0.90139836072921753</v>
      </c>
      <c r="AB3505" s="0">
        <v>-1.7368927001953125</v>
      </c>
      <c r="AC3505" s="0">
        <v>-1.4094128608703613</v>
      </c>
      <c r="AD3505" s="0">
        <v>-0.72691810131072998</v>
      </c>
      <c r="AE3505" s="0">
        <v>-0.25422433018684387</v>
      </c>
      <c r="AF3505" s="0">
        <v>0.21846942603588104</v>
      </c>
      <c r="AG3505" s="0">
        <v>0.90096414089202881</v>
      </c>
      <c r="AH3505" s="0">
        <v>1.22844398021698</v>
      </c>
    </row>
    <row r="3506" x14ac:dyDescent="0.4">
      <c r="A3506" s="10" t="str">
        <f>Data[[#This Row],[category]]&amp;Data[[#This Row],[subcategory]]&amp;Data[[#This Row],[date]]&amp;Data[[#This Row],[hour]]</f>
        <v>Rate class and sizeSmall Commercial9/2/201721</v>
      </c>
      <c r="B3506" s="10" t="s">
        <v>143</v>
      </c>
      <c r="C3506" t="s">
        <v>40</v>
      </c>
      <c r="D3506" t="s">
        <v>113</v>
      </c>
      <c r="E3506" t="s">
        <v>73</v>
      </c>
      <c r="F3506" s="0">
        <v>117118</v>
      </c>
      <c r="G3506" s="0">
        <v>2.4327263832092285</v>
      </c>
      <c r="H3506" s="0">
        <v>2.4544074535369873</v>
      </c>
      <c r="I3506" s="0">
        <v>0.021680884063243866</v>
      </c>
      <c r="J3506" s="0">
        <v>0.0074163135141134262</v>
      </c>
      <c r="K3506" s="0">
        <v>85.127838134765625</v>
      </c>
      <c r="L3506" s="0">
        <v>2.9311568737030029</v>
      </c>
      <c r="M3506" s="0">
        <v>1</v>
      </c>
      <c r="N3506" s="0">
        <v>1</v>
      </c>
      <c r="O3506" s="0">
        <v>2.8634405136108398</v>
      </c>
      <c r="P3506" s="0">
        <v>2.8185799121856689</v>
      </c>
      <c r="Q3506" s="0">
        <v>0.011881003156304359</v>
      </c>
      <c r="R3506" s="0">
        <v>0.014575364999473095</v>
      </c>
      <c r="S3506" s="0">
        <v>0.020190633833408356</v>
      </c>
      <c r="T3506" s="0">
        <v>0.024079753085970879</v>
      </c>
      <c r="U3506" s="0">
        <v>0.027968872338533401</v>
      </c>
      <c r="V3506" s="0">
        <v>0.033584140241146088</v>
      </c>
      <c r="W3506" s="0">
        <v>0.036278504878282547</v>
      </c>
      <c r="X3506" s="0">
        <v>284.91604614257813</v>
      </c>
      <c r="Y3506" s="0">
        <v>287.45529174804687</v>
      </c>
      <c r="Z3506" s="0">
        <v>2.5392217636108398</v>
      </c>
      <c r="AA3506" s="0">
        <v>0.86724144220352173</v>
      </c>
      <c r="AB3506" s="0">
        <v>1.3893288373947144</v>
      </c>
      <c r="AC3506" s="0">
        <v>1.7043993473052979</v>
      </c>
      <c r="AD3506" s="0">
        <v>2.361032247543335</v>
      </c>
      <c r="AE3506" s="0">
        <v>2.8158140182495117</v>
      </c>
      <c r="AF3506" s="0">
        <v>3.2705957889556885</v>
      </c>
      <c r="AG3506" s="0">
        <v>3.9272286891937256</v>
      </c>
      <c r="AH3506" s="0">
        <v>4.2422990798950195</v>
      </c>
    </row>
    <row r="3507" x14ac:dyDescent="0.4">
      <c r="A3507" s="10" t="str">
        <f>Data[[#This Row],[category]]&amp;Data[[#This Row],[subcategory]]&amp;Data[[#This Row],[date]]&amp;Data[[#This Row],[hour]]</f>
        <v>Rate class and sizeSmall Commercial9/2/201722</v>
      </c>
      <c r="B3507" s="10" t="s">
        <v>143</v>
      </c>
      <c r="C3507" t="s">
        <v>40</v>
      </c>
      <c r="D3507" t="s">
        <v>113</v>
      </c>
      <c r="E3507" t="s">
        <v>74</v>
      </c>
      <c r="F3507" s="0">
        <v>117118</v>
      </c>
      <c r="G3507" s="0">
        <v>2.2640323638916016</v>
      </c>
      <c r="H3507" s="0">
        <v>2.2956178188323975</v>
      </c>
      <c r="I3507" s="0">
        <v>0.031585607677698135</v>
      </c>
      <c r="J3507" s="0">
        <v>0.0071445298381149769</v>
      </c>
      <c r="K3507" s="0">
        <v>85.980781555175781</v>
      </c>
      <c r="L3507" s="0">
        <v>4.4350128173828125</v>
      </c>
      <c r="M3507" s="0">
        <v>1</v>
      </c>
      <c r="N3507" s="0">
        <v>1</v>
      </c>
      <c r="O3507" s="0">
        <v>2.8634405136108398</v>
      </c>
      <c r="P3507" s="0">
        <v>2.8185799121856689</v>
      </c>
      <c r="Q3507" s="0">
        <v>0.022242056205868721</v>
      </c>
      <c r="R3507" s="0">
        <v>0.024837678298354149</v>
      </c>
      <c r="S3507" s="0">
        <v>0.030247166752815247</v>
      </c>
      <c r="T3507" s="0">
        <v>0.033993761986494064</v>
      </c>
      <c r="U3507" s="0">
        <v>0.037740357220172882</v>
      </c>
      <c r="V3507" s="0">
        <v>0.043149843811988831</v>
      </c>
      <c r="W3507" s="0">
        <v>0.045745469629764557</v>
      </c>
      <c r="X3507" s="0">
        <v>265.158935546875</v>
      </c>
      <c r="Y3507" s="0">
        <v>268.85818481445312</v>
      </c>
      <c r="Z3507" s="0">
        <v>3.6992430686950684</v>
      </c>
      <c r="AA3507" s="0">
        <v>0.83545988798141479</v>
      </c>
      <c r="AB3507" s="0">
        <v>2.6009194850921631</v>
      </c>
      <c r="AC3507" s="0">
        <v>2.9044437408447266</v>
      </c>
      <c r="AD3507" s="0">
        <v>3.537013053894043</v>
      </c>
      <c r="AE3507" s="0">
        <v>3.9751286506652832</v>
      </c>
      <c r="AF3507" s="0">
        <v>4.4132442474365234</v>
      </c>
      <c r="AG3507" s="0">
        <v>5.0458135604858398</v>
      </c>
      <c r="AH3507" s="0">
        <v>5.3493380546569824</v>
      </c>
    </row>
    <row r="3508" x14ac:dyDescent="0.4">
      <c r="A3508" s="10" t="str">
        <f>Data[[#This Row],[category]]&amp;Data[[#This Row],[subcategory]]&amp;Data[[#This Row],[date]]&amp;Data[[#This Row],[hour]]</f>
        <v>Rate class and sizeSmall Commercial9/2/201723</v>
      </c>
      <c r="B3508" s="10" t="s">
        <v>143</v>
      </c>
      <c r="C3508" t="s">
        <v>40</v>
      </c>
      <c r="D3508" t="s">
        <v>113</v>
      </c>
      <c r="E3508" t="s">
        <v>75</v>
      </c>
      <c r="F3508" s="0">
        <v>117118</v>
      </c>
      <c r="G3508" s="0">
        <v>2.1047947406768799</v>
      </c>
      <c r="H3508" s="0">
        <v>2.100731372833252</v>
      </c>
      <c r="I3508" s="0">
        <v>-0.0040634437464177608</v>
      </c>
      <c r="J3508" s="0">
        <v>0.0066968868486583233</v>
      </c>
      <c r="K3508" s="0">
        <v>85.987411499023438</v>
      </c>
      <c r="L3508" s="0">
        <v>-0.6073373556137085</v>
      </c>
      <c r="M3508" s="0">
        <v>0</v>
      </c>
      <c r="N3508" s="0">
        <v>0</v>
      </c>
      <c r="O3508" s="0">
        <v>2.8634405136108398</v>
      </c>
      <c r="P3508" s="0">
        <v>2.8185799121856689</v>
      </c>
      <c r="Q3508" s="0">
        <v>-0.012767341919243336</v>
      </c>
      <c r="R3508" s="0">
        <v>-0.010334349237382412</v>
      </c>
      <c r="S3508" s="0">
        <v>-0.0052637937478721142</v>
      </c>
      <c r="T3508" s="0">
        <v>-0.0017519430257380009</v>
      </c>
      <c r="U3508" s="0">
        <v>0.0017599079292267561</v>
      </c>
      <c r="V3508" s="0">
        <v>0.0068304627202451229</v>
      </c>
      <c r="W3508" s="0">
        <v>0.009263455867767334</v>
      </c>
      <c r="X3508" s="0">
        <v>246.50935363769531</v>
      </c>
      <c r="Y3508" s="0">
        <v>246.033447265625</v>
      </c>
      <c r="Z3508" s="0">
        <v>-0.47590243816375732</v>
      </c>
      <c r="AA3508" s="0">
        <v>0.78311383724212646</v>
      </c>
      <c r="AB3508" s="0">
        <v>-1.4929746389389038</v>
      </c>
      <c r="AC3508" s="0">
        <v>-1.2084677219390869</v>
      </c>
      <c r="AD3508" s="0">
        <v>-0.6155322790145874</v>
      </c>
      <c r="AE3508" s="0">
        <v>-0.20486696064472198</v>
      </c>
      <c r="AF3508" s="0">
        <v>0.20579834282398224</v>
      </c>
      <c r="AG3508" s="0">
        <v>0.79873383045196533</v>
      </c>
      <c r="AH3508" s="0">
        <v>1.0832406282424927</v>
      </c>
    </row>
    <row r="3509" x14ac:dyDescent="0.4">
      <c r="A3509" s="10" t="str">
        <f>Data[[#This Row],[category]]&amp;Data[[#This Row],[subcategory]]&amp;Data[[#This Row],[date]]&amp;Data[[#This Row],[hour]]</f>
        <v>Rate class and sizeSmall Commercial9/2/201724</v>
      </c>
      <c r="B3509" s="10" t="s">
        <v>143</v>
      </c>
      <c r="C3509" t="s">
        <v>40</v>
      </c>
      <c r="D3509" t="s">
        <v>113</v>
      </c>
      <c r="E3509" t="s">
        <v>76</v>
      </c>
      <c r="F3509" s="0">
        <v>117118</v>
      </c>
      <c r="G3509" s="0">
        <v>1.9633501768112183</v>
      </c>
      <c r="H3509" s="0">
        <v>1.9616833925247192</v>
      </c>
      <c r="I3509" s="0">
        <v>-0.0016668858006596565</v>
      </c>
      <c r="J3509" s="0">
        <v>0.005976495798677206</v>
      </c>
      <c r="K3509" s="0">
        <v>86.615936279296875</v>
      </c>
      <c r="L3509" s="0">
        <v>-0.27906942367553711</v>
      </c>
      <c r="M3509" s="0">
        <v>0</v>
      </c>
      <c r="N3509" s="0">
        <v>0</v>
      </c>
      <c r="O3509" s="0">
        <v>2.8634405136108398</v>
      </c>
      <c r="P3509" s="0">
        <v>2.8185799121856689</v>
      </c>
      <c r="Q3509" s="0">
        <v>-0.0093044759705662727</v>
      </c>
      <c r="R3509" s="0">
        <v>-0.0071332030929625034</v>
      </c>
      <c r="S3509" s="0">
        <v>-0.0026080927345901728</v>
      </c>
      <c r="T3509" s="0">
        <v>0.00052598468028008938</v>
      </c>
      <c r="U3509" s="0">
        <v>0.0036600620951503515</v>
      </c>
      <c r="V3509" s="0">
        <v>0.0081851724535226822</v>
      </c>
      <c r="W3509" s="0">
        <v>0.010356445796787739</v>
      </c>
      <c r="X3509" s="0">
        <v>229.94364929199219</v>
      </c>
      <c r="Y3509" s="0">
        <v>229.74842834472656</v>
      </c>
      <c r="Z3509" s="0">
        <v>-0.19522233307361603</v>
      </c>
      <c r="AA3509" s="0">
        <v>0.69887346029281616</v>
      </c>
      <c r="AB3509" s="0">
        <v>-1.0880374908447266</v>
      </c>
      <c r="AC3509" s="0">
        <v>-0.83413529396057129</v>
      </c>
      <c r="AD3509" s="0">
        <v>-0.30498254299163818</v>
      </c>
      <c r="AE3509" s="0">
        <v>0.061507072299718857</v>
      </c>
      <c r="AF3509" s="0">
        <v>0.42799666523933411</v>
      </c>
      <c r="AG3509" s="0">
        <v>0.9571494460105896</v>
      </c>
      <c r="AH3509" s="0">
        <v>1.2110515832901001</v>
      </c>
    </row>
    <row r="3510" x14ac:dyDescent="0.4">
      <c r="A3510" s="10" t="str">
        <f>Data[[#This Row],[category]]&amp;Data[[#This Row],[subcategory]]&amp;Data[[#This Row],[date]]&amp;Data[[#This Row],[hour]]</f>
        <v>Rate class and sizeSmall Commercial9/2/2017Avg. 11 to 6 pm</v>
      </c>
      <c r="B3510" s="10" t="s">
        <v>143</v>
      </c>
      <c r="C3510" t="s">
        <v>40</v>
      </c>
      <c r="D3510" t="s">
        <v>113</v>
      </c>
      <c r="E3510" t="s">
        <v>77</v>
      </c>
      <c r="F3510" s="0">
        <v>117118</v>
      </c>
      <c r="G3510" s="0">
        <v>2.8806462287902832</v>
      </c>
      <c r="H3510" s="0">
        <v>2.8628923892974854</v>
      </c>
      <c r="I3510" s="0">
        <v>-0.017754057422280312</v>
      </c>
      <c r="J3510" s="0">
        <v>0.005946761928498745</v>
      </c>
      <c r="K3510" s="0">
        <v>92.396987915039063</v>
      </c>
      <c r="L3510" s="0">
        <v>-2.9886534214019775</v>
      </c>
      <c r="M3510" s="0">
        <v>1</v>
      </c>
      <c r="N3510" s="0">
        <v>1</v>
      </c>
      <c r="O3510" s="0"/>
      <c r="P3510" s="0"/>
      <c r="Q3510" s="0">
        <v>-0.026383815333247185</v>
      </c>
      <c r="R3510" s="0">
        <v>-0.024223344400525093</v>
      </c>
      <c r="S3510" s="0">
        <v>-0.019720748066902161</v>
      </c>
      <c r="T3510" s="0">
        <v>-0.016602262854576111</v>
      </c>
      <c r="U3510" s="0">
        <v>-0.013483777642250061</v>
      </c>
      <c r="V3510" s="0">
        <v>-0.008981180377304554</v>
      </c>
      <c r="W3510" s="0">
        <v>-0.0068207099102437496</v>
      </c>
      <c r="X3510" s="0">
        <v>337.37551879882812</v>
      </c>
      <c r="Y3510" s="0">
        <v>335.29620361328125</v>
      </c>
      <c r="Z3510" s="0">
        <v>-2.0793197154998779</v>
      </c>
      <c r="AA3510" s="0">
        <v>0.69539648294448853</v>
      </c>
      <c r="AB3510" s="0">
        <v>-3.0852441787719727</v>
      </c>
      <c r="AC3510" s="0">
        <v>-2.8326051235198975</v>
      </c>
      <c r="AD3510" s="0">
        <v>-2.3060851097106934</v>
      </c>
      <c r="AE3510" s="0">
        <v>-1.9414187669754028</v>
      </c>
      <c r="AF3510" s="0">
        <v>-1.5767525434494019</v>
      </c>
      <c r="AG3510" s="0">
        <v>-1.0502322912216187</v>
      </c>
      <c r="AH3510" s="0">
        <v>-0.79759335517883301</v>
      </c>
    </row>
    <row r="3511" x14ac:dyDescent="0.4">
      <c r="A3511" s="10" t="str">
        <f>Data[[#This Row],[category]]&amp;Data[[#This Row],[subcategory]]&amp;Data[[#This Row],[date]]&amp;Data[[#This Row],[hour]]</f>
        <v>Rate class and sizeSmall Commercial9/2/2017Avg. 2 to 6pm</v>
      </c>
      <c r="B3511" s="10" t="s">
        <v>143</v>
      </c>
      <c r="C3511" t="s">
        <v>40</v>
      </c>
      <c r="D3511" t="s">
        <v>113</v>
      </c>
      <c r="E3511" t="s">
        <v>78</v>
      </c>
      <c r="F3511" s="0">
        <v>117118</v>
      </c>
      <c r="G3511" s="0">
        <v>2.8447058200836182</v>
      </c>
      <c r="H3511" s="0">
        <v>2.8181986808776855</v>
      </c>
      <c r="I3511" s="0">
        <v>-0.026506964117288589</v>
      </c>
      <c r="J3511" s="0">
        <v>0.0071756201796233654</v>
      </c>
      <c r="K3511" s="0">
        <v>91.470787048339844</v>
      </c>
      <c r="L3511" s="0">
        <v>-3.7006866931915283</v>
      </c>
      <c r="M3511" s="0">
        <v>1</v>
      </c>
      <c r="N3511" s="0">
        <v>1</v>
      </c>
      <c r="O3511" s="0"/>
      <c r="P3511" s="0"/>
      <c r="Q3511" s="0">
        <v>-0.036286927759647369</v>
      </c>
      <c r="R3511" s="0">
        <v>-0.033680006861686707</v>
      </c>
      <c r="S3511" s="0">
        <v>-0.028246980160474777</v>
      </c>
      <c r="T3511" s="0">
        <v>-0.024484081193804741</v>
      </c>
      <c r="U3511" s="0">
        <v>-0.020721182227134705</v>
      </c>
      <c r="V3511" s="0">
        <v>-0.015288153663277626</v>
      </c>
      <c r="W3511" s="0">
        <v>-0.012681236490607262</v>
      </c>
      <c r="X3511" s="0">
        <v>333.166259765625</v>
      </c>
      <c r="Y3511" s="0">
        <v>330.06179809570312</v>
      </c>
      <c r="Z3511" s="0">
        <v>-3.1044425964355469</v>
      </c>
      <c r="AA3511" s="0">
        <v>0.83909547328948975</v>
      </c>
      <c r="AB3511" s="0">
        <v>-4.2432842254638672</v>
      </c>
      <c r="AC3511" s="0">
        <v>-3.9384391307830811</v>
      </c>
      <c r="AD3511" s="0">
        <v>-3.303117036819458</v>
      </c>
      <c r="AE3511" s="0">
        <v>-2.8630950450897217</v>
      </c>
      <c r="AF3511" s="0">
        <v>-2.4230730533599854</v>
      </c>
      <c r="AG3511" s="0">
        <v>-1.7877509593963623</v>
      </c>
      <c r="AH3511" s="0">
        <v>-1.4829058647155762</v>
      </c>
    </row>
    <row r="3512" x14ac:dyDescent="0.4">
      <c r="A3512" s="10" t="str">
        <f>Data[[#This Row],[category]]&amp;Data[[#This Row],[subcategory]]&amp;Data[[#This Row],[date]]&amp;Data[[#This Row],[hour]]</f>
        <v>Rate class and sizeSmall CommercialAvg. Weekday Event1</v>
      </c>
      <c r="B3512" s="10" t="s">
        <v>143</v>
      </c>
      <c r="C3512" t="s">
        <v>40</v>
      </c>
      <c r="D3512" t="s">
        <v>174</v>
      </c>
      <c r="E3512" t="s">
        <v>41</v>
      </c>
      <c r="F3512" s="0">
        <v>117118</v>
      </c>
      <c r="G3512" s="0">
        <v>1.6234476566314697</v>
      </c>
      <c r="H3512" s="0">
        <v>1.6333984136581421</v>
      </c>
      <c r="I3512" s="0">
        <v>0.0099507840350270271</v>
      </c>
      <c r="J3512" s="0">
        <v>0.0025201714597642422</v>
      </c>
      <c r="K3512" s="0">
        <v>73.048225402832031</v>
      </c>
      <c r="L3512" s="0">
        <v>3.9552288055419922</v>
      </c>
      <c r="M3512" s="0">
        <v>1</v>
      </c>
      <c r="N3512" s="0">
        <v>1</v>
      </c>
      <c r="O3512" s="0"/>
      <c r="P3512" s="0"/>
      <c r="Q3512" s="0">
        <v>0.006565912626683712</v>
      </c>
      <c r="R3512" s="0">
        <v>0.0074814958497881889</v>
      </c>
      <c r="S3512" s="0">
        <v>0.0093896463513374329</v>
      </c>
      <c r="T3512" s="0">
        <v>0.010711225681006908</v>
      </c>
      <c r="U3512" s="0">
        <v>0.012032805010676384</v>
      </c>
      <c r="V3512" s="0">
        <v>0.013940955512225628</v>
      </c>
      <c r="W3512" s="0">
        <v>0.014856538735330105</v>
      </c>
      <c r="X3512" s="0">
        <v>190.13494873046875</v>
      </c>
      <c r="Y3512" s="0">
        <v>191.30035400390625</v>
      </c>
      <c r="Z3512" s="0">
        <v>1.16541588306427</v>
      </c>
      <c r="AA3512" s="0">
        <v>0.29473277926445007</v>
      </c>
      <c r="AB3512" s="0">
        <v>0.7678801417350769</v>
      </c>
      <c r="AC3512" s="0">
        <v>0.87495720386505127</v>
      </c>
      <c r="AD3512" s="0">
        <v>1.0981143712997437</v>
      </c>
      <c r="AE3512" s="0">
        <v>1.2526724338531494</v>
      </c>
      <c r="AF3512" s="0">
        <v>1.4072304964065552</v>
      </c>
      <c r="AG3512" s="0">
        <v>1.6303876638412476</v>
      </c>
      <c r="AH3512" s="0">
        <v>1.7374646663665771</v>
      </c>
    </row>
    <row r="3513" x14ac:dyDescent="0.4">
      <c r="A3513" s="10" t="str">
        <f>Data[[#This Row],[category]]&amp;Data[[#This Row],[subcategory]]&amp;Data[[#This Row],[date]]&amp;Data[[#This Row],[hour]]</f>
        <v>Rate class and sizeSmall CommercialAvg. Weekday Event2</v>
      </c>
      <c r="B3513" s="10" t="s">
        <v>143</v>
      </c>
      <c r="C3513" t="s">
        <v>40</v>
      </c>
      <c r="D3513" t="s">
        <v>174</v>
      </c>
      <c r="E3513" t="s">
        <v>42</v>
      </c>
      <c r="F3513" s="0">
        <v>117118</v>
      </c>
      <c r="G3513" s="0">
        <v>1.559817910194397</v>
      </c>
      <c r="H3513" s="0">
        <v>1.5743374824523926</v>
      </c>
      <c r="I3513" s="0">
        <v>0.014519521035254002</v>
      </c>
      <c r="J3513" s="0">
        <v>0.002416188595816493</v>
      </c>
      <c r="K3513" s="0">
        <v>72.228706359863281</v>
      </c>
      <c r="L3513" s="0">
        <v>6.0212631225585937</v>
      </c>
      <c r="M3513" s="0">
        <v>1</v>
      </c>
      <c r="N3513" s="0">
        <v>1</v>
      </c>
      <c r="O3513" s="0"/>
      <c r="P3513" s="0"/>
      <c r="Q3513" s="0">
        <v>0.011277415789663792</v>
      </c>
      <c r="R3513" s="0">
        <v>0.012155221775174141</v>
      </c>
      <c r="S3513" s="0">
        <v>0.013984641991555691</v>
      </c>
      <c r="T3513" s="0">
        <v>0.01525169238448143</v>
      </c>
      <c r="U3513" s="0">
        <v>0.016518743708729744</v>
      </c>
      <c r="V3513" s="0">
        <v>0.018348162993788719</v>
      </c>
      <c r="W3513" s="0">
        <v>0.019225968047976494</v>
      </c>
      <c r="X3513" s="0">
        <v>182.68275451660156</v>
      </c>
      <c r="Y3513" s="0">
        <v>184.38327026367187</v>
      </c>
      <c r="Z3513" s="0">
        <v>1.7004972696304321</v>
      </c>
      <c r="AA3513" s="0">
        <v>0.28257206082344055</v>
      </c>
      <c r="AB3513" s="0">
        <v>1.3188881874084473</v>
      </c>
      <c r="AC3513" s="0">
        <v>1.4215471744537354</v>
      </c>
      <c r="AD3513" s="0">
        <v>1.6354968547821045</v>
      </c>
      <c r="AE3513" s="0">
        <v>1.7836778163909912</v>
      </c>
      <c r="AF3513" s="0">
        <v>1.9318587779998779</v>
      </c>
      <c r="AG3513" s="0">
        <v>2.1458084583282471</v>
      </c>
      <c r="AH3513" s="0">
        <v>2.2484674453735352</v>
      </c>
    </row>
    <row r="3514" x14ac:dyDescent="0.4">
      <c r="A3514" s="10" t="str">
        <f>Data[[#This Row],[category]]&amp;Data[[#This Row],[subcategory]]&amp;Data[[#This Row],[date]]&amp;Data[[#This Row],[hour]]</f>
        <v>Rate class and sizeSmall CommercialAvg. Weekday Event3</v>
      </c>
      <c r="B3514" s="10" t="s">
        <v>143</v>
      </c>
      <c r="C3514" t="s">
        <v>40</v>
      </c>
      <c r="D3514" t="s">
        <v>174</v>
      </c>
      <c r="E3514" t="s">
        <v>43</v>
      </c>
      <c r="F3514" s="0">
        <v>117118</v>
      </c>
      <c r="G3514" s="0">
        <v>1.5190112590789795</v>
      </c>
      <c r="H3514" s="0">
        <v>1.5334471464157104</v>
      </c>
      <c r="I3514" s="0">
        <v>0.014435880817472935</v>
      </c>
      <c r="J3514" s="0">
        <v>0.0023183184675872326</v>
      </c>
      <c r="K3514" s="0">
        <v>72.086280822753906</v>
      </c>
      <c r="L3514" s="0">
        <v>6.2385034561157227</v>
      </c>
      <c r="M3514" s="0">
        <v>1</v>
      </c>
      <c r="N3514" s="0">
        <v>1</v>
      </c>
      <c r="O3514" s="0"/>
      <c r="P3514" s="0"/>
      <c r="Q3514" s="0">
        <v>0.01137120183557272</v>
      </c>
      <c r="R3514" s="0">
        <v>0.012213451787829399</v>
      </c>
      <c r="S3514" s="0">
        <v>0.013968769460916519</v>
      </c>
      <c r="T3514" s="0">
        <v>0.015184496529400349</v>
      </c>
      <c r="U3514" s="0">
        <v>0.016400223597884178</v>
      </c>
      <c r="V3514" s="0">
        <v>0.018155541270971298</v>
      </c>
      <c r="W3514" s="0">
        <v>0.018997790291905403</v>
      </c>
      <c r="X3514" s="0">
        <v>177.90354919433594</v>
      </c>
      <c r="Y3514" s="0">
        <v>179.59425354003906</v>
      </c>
      <c r="Z3514" s="0">
        <v>1.6907014846801758</v>
      </c>
      <c r="AA3514" s="0">
        <v>0.27112618088722229</v>
      </c>
      <c r="AB3514" s="0">
        <v>1.3298563957214355</v>
      </c>
      <c r="AC3514" s="0">
        <v>1.4283571243286133</v>
      </c>
      <c r="AD3514" s="0">
        <v>1.6336406469345093</v>
      </c>
      <c r="AE3514" s="0">
        <v>1.7758193016052246</v>
      </c>
      <c r="AF3514" s="0">
        <v>1.9179979562759399</v>
      </c>
      <c r="AG3514" s="0">
        <v>2.1232814788818359</v>
      </c>
      <c r="AH3514" s="0">
        <v>2.2217822074890137</v>
      </c>
    </row>
    <row r="3515" x14ac:dyDescent="0.4">
      <c r="A3515" s="10" t="str">
        <f>Data[[#This Row],[category]]&amp;Data[[#This Row],[subcategory]]&amp;Data[[#This Row],[date]]&amp;Data[[#This Row],[hour]]</f>
        <v>Rate class and sizeSmall CommercialAvg. Weekday Event4</v>
      </c>
      <c r="B3515" s="10" t="s">
        <v>143</v>
      </c>
      <c r="C3515" t="s">
        <v>40</v>
      </c>
      <c r="D3515" t="s">
        <v>174</v>
      </c>
      <c r="E3515" t="s">
        <v>44</v>
      </c>
      <c r="F3515" s="0">
        <v>117118</v>
      </c>
      <c r="G3515" s="0">
        <v>1.5033831596374512</v>
      </c>
      <c r="H3515" s="0">
        <v>1.5148828029632568</v>
      </c>
      <c r="I3515" s="0">
        <v>0.011499659158289433</v>
      </c>
      <c r="J3515" s="0">
        <v>0.002322665648534894</v>
      </c>
      <c r="K3515" s="0">
        <v>71.776565551757813</v>
      </c>
      <c r="L3515" s="0">
        <v>4.9627695083618164</v>
      </c>
      <c r="M3515" s="0">
        <v>1</v>
      </c>
      <c r="N3515" s="0">
        <v>1</v>
      </c>
      <c r="O3515" s="0"/>
      <c r="P3515" s="0"/>
      <c r="Q3515" s="0">
        <v>0.0083987154066562653</v>
      </c>
      <c r="R3515" s="0">
        <v>0.0092425448819994926</v>
      </c>
      <c r="S3515" s="0">
        <v>0.011001153849065304</v>
      </c>
      <c r="T3515" s="0">
        <v>0.012219160795211792</v>
      </c>
      <c r="U3515" s="0">
        <v>0.01343716774135828</v>
      </c>
      <c r="V3515" s="0">
        <v>0.015195776708424091</v>
      </c>
      <c r="W3515" s="0">
        <v>0.016039606183767319</v>
      </c>
      <c r="X3515" s="0">
        <v>176.07322692871094</v>
      </c>
      <c r="Y3515" s="0">
        <v>177.4200439453125</v>
      </c>
      <c r="Z3515" s="0">
        <v>1.3468171358108521</v>
      </c>
      <c r="AA3515" s="0">
        <v>0.27163457870483398</v>
      </c>
      <c r="AB3515" s="0">
        <v>0.98222559690475464</v>
      </c>
      <c r="AC3515" s="0">
        <v>1.0809109210968018</v>
      </c>
      <c r="AD3515" s="0">
        <v>1.2865793704986572</v>
      </c>
      <c r="AE3515" s="0">
        <v>1.4290246963500977</v>
      </c>
      <c r="AF3515" s="0">
        <v>1.5714700222015381</v>
      </c>
      <c r="AG3515" s="0">
        <v>1.7771384716033936</v>
      </c>
      <c r="AH3515" s="0">
        <v>1.8758238554000854</v>
      </c>
    </row>
    <row r="3516" x14ac:dyDescent="0.4">
      <c r="A3516" s="10" t="str">
        <f>Data[[#This Row],[category]]&amp;Data[[#This Row],[subcategory]]&amp;Data[[#This Row],[date]]&amp;Data[[#This Row],[hour]]</f>
        <v>Rate class and sizeSmall CommercialAvg. Weekday Event5</v>
      </c>
      <c r="B3516" s="10" t="s">
        <v>143</v>
      </c>
      <c r="C3516" t="s">
        <v>40</v>
      </c>
      <c r="D3516" t="s">
        <v>174</v>
      </c>
      <c r="E3516" t="s">
        <v>45</v>
      </c>
      <c r="F3516" s="0">
        <v>117118</v>
      </c>
      <c r="G3516" s="0">
        <v>1.5004173517227173</v>
      </c>
      <c r="H3516" s="0">
        <v>1.5330104827880859</v>
      </c>
      <c r="I3516" s="0">
        <v>0.032593045383691788</v>
      </c>
      <c r="J3516" s="0">
        <v>0.0023605893366038799</v>
      </c>
      <c r="K3516" s="0">
        <v>71.612815856933594</v>
      </c>
      <c r="L3516" s="0">
        <v>13.843912124633789</v>
      </c>
      <c r="M3516" s="0">
        <v>1</v>
      </c>
      <c r="N3516" s="0">
        <v>1</v>
      </c>
      <c r="O3516" s="0"/>
      <c r="P3516" s="0"/>
      <c r="Q3516" s="0">
        <v>0.029133057221770287</v>
      </c>
      <c r="R3516" s="0">
        <v>0.029990663751959801</v>
      </c>
      <c r="S3516" s="0">
        <v>0.031777985394001007</v>
      </c>
      <c r="T3516" s="0">
        <v>0.033015880733728409</v>
      </c>
      <c r="U3516" s="0">
        <v>0.034253776073455811</v>
      </c>
      <c r="V3516" s="0">
        <v>0.036041095852851868</v>
      </c>
      <c r="W3516" s="0">
        <v>0.03689870610833168</v>
      </c>
      <c r="X3516" s="0">
        <v>175.72587585449219</v>
      </c>
      <c r="Y3516" s="0">
        <v>179.54312133789062</v>
      </c>
      <c r="Z3516" s="0">
        <v>3.8172323703765869</v>
      </c>
      <c r="AA3516" s="0">
        <v>0.27606973052024841</v>
      </c>
      <c r="AB3516" s="0">
        <v>3.4070963859558105</v>
      </c>
      <c r="AC3516" s="0">
        <v>3.5073931217193604</v>
      </c>
      <c r="AD3516" s="0">
        <v>3.7164196968078613</v>
      </c>
      <c r="AE3516" s="0">
        <v>3.8611907958984375</v>
      </c>
      <c r="AF3516" s="0">
        <v>4.0059618949890137</v>
      </c>
      <c r="AG3516" s="0">
        <v>4.2149882316589355</v>
      </c>
      <c r="AH3516" s="0">
        <v>4.3152852058410645</v>
      </c>
    </row>
    <row r="3517" x14ac:dyDescent="0.4">
      <c r="A3517" s="10" t="str">
        <f>Data[[#This Row],[category]]&amp;Data[[#This Row],[subcategory]]&amp;Data[[#This Row],[date]]&amp;Data[[#This Row],[hour]]</f>
        <v>Rate class and sizeSmall CommercialAvg. Weekday Event6</v>
      </c>
      <c r="B3517" s="10" t="s">
        <v>143</v>
      </c>
      <c r="C3517" t="s">
        <v>40</v>
      </c>
      <c r="D3517" t="s">
        <v>174</v>
      </c>
      <c r="E3517" t="s">
        <v>46</v>
      </c>
      <c r="F3517" s="0">
        <v>117118</v>
      </c>
      <c r="G3517" s="0">
        <v>1.6007272005081177</v>
      </c>
      <c r="H3517" s="0">
        <v>1.6356265544891357</v>
      </c>
      <c r="I3517" s="0">
        <v>0.034899409860372543</v>
      </c>
      <c r="J3517" s="0">
        <v>0.0026261564344167709</v>
      </c>
      <c r="K3517" s="0">
        <v>71.296905517578125</v>
      </c>
      <c r="L3517" s="0">
        <v>13.30059814453125</v>
      </c>
      <c r="M3517" s="0">
        <v>1</v>
      </c>
      <c r="N3517" s="0">
        <v>1</v>
      </c>
      <c r="O3517" s="0"/>
      <c r="P3517" s="0"/>
      <c r="Q3517" s="0">
        <v>0.03075091727077961</v>
      </c>
      <c r="R3517" s="0">
        <v>0.031705006957054138</v>
      </c>
      <c r="S3517" s="0">
        <v>0.033693403005599976</v>
      </c>
      <c r="T3517" s="0">
        <v>0.035070560872554779</v>
      </c>
      <c r="U3517" s="0">
        <v>0.036447718739509583</v>
      </c>
      <c r="V3517" s="0">
        <v>0.03843611478805542</v>
      </c>
      <c r="W3517" s="0">
        <v>0.039390202611684799</v>
      </c>
      <c r="X3517" s="0">
        <v>187.47396850585937</v>
      </c>
      <c r="Y3517" s="0">
        <v>191.56130981445312</v>
      </c>
      <c r="Z3517" s="0">
        <v>4.0873494148254395</v>
      </c>
      <c r="AA3517" s="0">
        <v>0.3071276843547821</v>
      </c>
      <c r="AB3517" s="0">
        <v>3.5963046550750732</v>
      </c>
      <c r="AC3517" s="0">
        <v>3.7078847885131836</v>
      </c>
      <c r="AD3517" s="0">
        <v>3.9404268264770508</v>
      </c>
      <c r="AE3517" s="0">
        <v>4.1014847755432129</v>
      </c>
      <c r="AF3517" s="0">
        <v>4.262542724609375</v>
      </c>
      <c r="AG3517" s="0">
        <v>4.4950847625732422</v>
      </c>
      <c r="AH3517" s="0">
        <v>4.6066646575927734</v>
      </c>
    </row>
    <row r="3518" x14ac:dyDescent="0.4">
      <c r="A3518" s="10" t="str">
        <f>Data[[#This Row],[category]]&amp;Data[[#This Row],[subcategory]]&amp;Data[[#This Row],[date]]&amp;Data[[#This Row],[hour]]</f>
        <v>Rate class and sizeSmall CommercialAvg. Weekday Event7</v>
      </c>
      <c r="B3518" s="10" t="s">
        <v>143</v>
      </c>
      <c r="C3518" t="s">
        <v>40</v>
      </c>
      <c r="D3518" t="s">
        <v>174</v>
      </c>
      <c r="E3518" t="s">
        <v>60</v>
      </c>
      <c r="F3518" s="0">
        <v>117118</v>
      </c>
      <c r="G3518" s="0">
        <v>1.7716375589370728</v>
      </c>
      <c r="H3518" s="0">
        <v>1.8046282529830933</v>
      </c>
      <c r="I3518" s="0">
        <v>0.032990805804729462</v>
      </c>
      <c r="J3518" s="0">
        <v>0.0030082378070801497</v>
      </c>
      <c r="K3518" s="0">
        <v>71.2977294921875</v>
      </c>
      <c r="L3518" s="0">
        <v>10.973100662231445</v>
      </c>
      <c r="M3518" s="0">
        <v>1</v>
      </c>
      <c r="N3518" s="0">
        <v>1</v>
      </c>
      <c r="O3518" s="0"/>
      <c r="P3518" s="0"/>
      <c r="Q3518" s="0">
        <v>0.028123063966631889</v>
      </c>
      <c r="R3518" s="0">
        <v>0.029215963557362556</v>
      </c>
      <c r="S3518" s="0">
        <v>0.031493652611970901</v>
      </c>
      <c r="T3518" s="0">
        <v>0.033071175217628479</v>
      </c>
      <c r="U3518" s="0">
        <v>0.034648697823286057</v>
      </c>
      <c r="V3518" s="0">
        <v>0.036926388740539551</v>
      </c>
      <c r="W3518" s="0">
        <v>0.038019284605979919</v>
      </c>
      <c r="X3518" s="0">
        <v>207.49064636230469</v>
      </c>
      <c r="Y3518" s="0">
        <v>211.35444641113281</v>
      </c>
      <c r="Z3518" s="0">
        <v>3.8638172149658203</v>
      </c>
      <c r="AA3518" s="0">
        <v>0.35181191563606262</v>
      </c>
      <c r="AB3518" s="0">
        <v>3.2889783382415771</v>
      </c>
      <c r="AC3518" s="0">
        <v>3.4167923927307129</v>
      </c>
      <c r="AD3518" s="0">
        <v>3.6831669807434082</v>
      </c>
      <c r="AE3518" s="0">
        <v>3.8676574230194092</v>
      </c>
      <c r="AF3518" s="0">
        <v>4.0521478652954102</v>
      </c>
      <c r="AG3518" s="0">
        <v>4.3185224533081055</v>
      </c>
      <c r="AH3518" s="0">
        <v>4.4463367462158203</v>
      </c>
    </row>
    <row r="3519" x14ac:dyDescent="0.4">
      <c r="A3519" s="10" t="str">
        <f>Data[[#This Row],[category]]&amp;Data[[#This Row],[subcategory]]&amp;Data[[#This Row],[date]]&amp;Data[[#This Row],[hour]]</f>
        <v>Rate class and sizeSmall CommercialAvg. Weekday Event8</v>
      </c>
      <c r="B3519" s="10" t="s">
        <v>143</v>
      </c>
      <c r="C3519" t="s">
        <v>40</v>
      </c>
      <c r="D3519" t="s">
        <v>174</v>
      </c>
      <c r="E3519" t="s">
        <v>61</v>
      </c>
      <c r="F3519" s="0">
        <v>117118</v>
      </c>
      <c r="G3519" s="0">
        <v>2.0901641845703125</v>
      </c>
      <c r="H3519" s="0">
        <v>2.1148579120635986</v>
      </c>
      <c r="I3519" s="0">
        <v>0.024693816900253296</v>
      </c>
      <c r="J3519" s="0">
        <v>0.0031265765428543091</v>
      </c>
      <c r="K3519" s="0">
        <v>75.946586608886719</v>
      </c>
      <c r="L3519" s="0">
        <v>7.8902807235717773</v>
      </c>
      <c r="M3519" s="0">
        <v>1</v>
      </c>
      <c r="N3519" s="0">
        <v>1</v>
      </c>
      <c r="O3519" s="0"/>
      <c r="P3519" s="0"/>
      <c r="Q3519" s="0">
        <v>0.019417786970734596</v>
      </c>
      <c r="R3519" s="0">
        <v>0.020553680136799812</v>
      </c>
      <c r="S3519" s="0">
        <v>0.022920969873666763</v>
      </c>
      <c r="T3519" s="0">
        <v>0.024560548365116119</v>
      </c>
      <c r="U3519" s="0">
        <v>0.026200126856565475</v>
      </c>
      <c r="V3519" s="0">
        <v>0.028567416593432426</v>
      </c>
      <c r="W3519" s="0">
        <v>0.029703309759497643</v>
      </c>
      <c r="X3519" s="0">
        <v>244.79583740234375</v>
      </c>
      <c r="Y3519" s="0">
        <v>247.68794250488281</v>
      </c>
      <c r="Z3519" s="0">
        <v>2.8920905590057373</v>
      </c>
      <c r="AA3519" s="0">
        <v>0.36565157771110535</v>
      </c>
      <c r="AB3519" s="0">
        <v>2.2709004878997803</v>
      </c>
      <c r="AC3519" s="0">
        <v>2.4037423133850098</v>
      </c>
      <c r="AD3519" s="0">
        <v>2.680595874786377</v>
      </c>
      <c r="AE3519" s="0">
        <v>2.8723437786102295</v>
      </c>
      <c r="AF3519" s="0">
        <v>3.064091682434082</v>
      </c>
      <c r="AG3519" s="0">
        <v>3.3409452438354492</v>
      </c>
      <c r="AH3519" s="0">
        <v>3.4737870693206787</v>
      </c>
    </row>
    <row r="3520" x14ac:dyDescent="0.4">
      <c r="A3520" s="10" t="str">
        <f>Data[[#This Row],[category]]&amp;Data[[#This Row],[subcategory]]&amp;Data[[#This Row],[date]]&amp;Data[[#This Row],[hour]]</f>
        <v>Rate class and sizeSmall CommercialAvg. Weekday Event9</v>
      </c>
      <c r="B3520" s="10" t="s">
        <v>143</v>
      </c>
      <c r="C3520" t="s">
        <v>40</v>
      </c>
      <c r="D3520" t="s">
        <v>174</v>
      </c>
      <c r="E3520" t="s">
        <v>62</v>
      </c>
      <c r="F3520" s="0">
        <v>117118</v>
      </c>
      <c r="G3520" s="0">
        <v>2.6322860717773437</v>
      </c>
      <c r="H3520" s="0">
        <v>2.69219970703125</v>
      </c>
      <c r="I3520" s="0">
        <v>0.059913646429777145</v>
      </c>
      <c r="J3520" s="0">
        <v>0.0028849404770880938</v>
      </c>
      <c r="K3520" s="0">
        <v>82.169960021972656</v>
      </c>
      <c r="L3520" s="0">
        <v>20.706764221191406</v>
      </c>
      <c r="M3520" s="0">
        <v>1</v>
      </c>
      <c r="N3520" s="0">
        <v>1</v>
      </c>
      <c r="O3520" s="0"/>
      <c r="P3520" s="0"/>
      <c r="Q3520" s="0">
        <v>0.055460415780544281</v>
      </c>
      <c r="R3520" s="0">
        <v>0.056508518755435944</v>
      </c>
      <c r="S3520" s="0">
        <v>0.058692857623100281</v>
      </c>
      <c r="T3520" s="0">
        <v>0.060205720365047455</v>
      </c>
      <c r="U3520" s="0">
        <v>0.061718583106994629</v>
      </c>
      <c r="V3520" s="0">
        <v>0.063902921974658966</v>
      </c>
      <c r="W3520" s="0">
        <v>0.064951024949550629</v>
      </c>
      <c r="X3520" s="0">
        <v>308.2880859375</v>
      </c>
      <c r="Y3520" s="0">
        <v>315.3050537109375</v>
      </c>
      <c r="Z3520" s="0">
        <v>7.0169663429260254</v>
      </c>
      <c r="AA3520" s="0">
        <v>0.33739235997200012</v>
      </c>
      <c r="AB3520" s="0">
        <v>6.4860677719116211</v>
      </c>
      <c r="AC3520" s="0">
        <v>6.6086430549621582</v>
      </c>
      <c r="AD3520" s="0">
        <v>6.864100456237793</v>
      </c>
      <c r="AE3520" s="0">
        <v>7.0410289764404297</v>
      </c>
      <c r="AF3520" s="0">
        <v>7.2179574966430664</v>
      </c>
      <c r="AG3520" s="0">
        <v>7.4734148979187012</v>
      </c>
      <c r="AH3520" s="0">
        <v>7.5959901809692383</v>
      </c>
    </row>
    <row r="3521" x14ac:dyDescent="0.4">
      <c r="A3521" s="10" t="str">
        <f>Data[[#This Row],[category]]&amp;Data[[#This Row],[subcategory]]&amp;Data[[#This Row],[date]]&amp;Data[[#This Row],[hour]]</f>
        <v>Rate class and sizeSmall CommercialAvg. Weekday Event10</v>
      </c>
      <c r="B3521" s="10" t="s">
        <v>143</v>
      </c>
      <c r="C3521" t="s">
        <v>40</v>
      </c>
      <c r="D3521" t="s">
        <v>174</v>
      </c>
      <c r="E3521" t="s">
        <v>63</v>
      </c>
      <c r="F3521" s="0">
        <v>117118</v>
      </c>
      <c r="G3521" s="0">
        <v>3.2289748191833496</v>
      </c>
      <c r="H3521" s="0">
        <v>3.25563645362854</v>
      </c>
      <c r="I3521" s="0">
        <v>0.026661932468414307</v>
      </c>
      <c r="J3521" s="0">
        <v>0.0015616106102243066</v>
      </c>
      <c r="K3521" s="0">
        <v>86.720420837402344</v>
      </c>
      <c r="L3521" s="0">
        <v>17.049535751342773</v>
      </c>
      <c r="M3521" s="0">
        <v>1</v>
      </c>
      <c r="N3521" s="0">
        <v>1</v>
      </c>
      <c r="O3521" s="0"/>
      <c r="P3521" s="0"/>
      <c r="Q3521" s="0">
        <v>0.024363987147808075</v>
      </c>
      <c r="R3521" s="0">
        <v>0.024931324645876884</v>
      </c>
      <c r="S3521" s="0">
        <v>0.02611369825899601</v>
      </c>
      <c r="T3521" s="0">
        <v>0.026932608336210251</v>
      </c>
      <c r="U3521" s="0">
        <v>0.027751518413424492</v>
      </c>
      <c r="V3521" s="0">
        <v>0.028933892026543617</v>
      </c>
      <c r="W3521" s="0">
        <v>0.029501229524612427</v>
      </c>
      <c r="X3521" s="0">
        <v>378.17105102539062</v>
      </c>
      <c r="Y3521" s="0">
        <v>381.29364013671875</v>
      </c>
      <c r="Z3521" s="0">
        <v>3.1225922107696533</v>
      </c>
      <c r="AA3521" s="0">
        <v>0.18262958526611328</v>
      </c>
      <c r="AB3521" s="0">
        <v>2.8493561744689941</v>
      </c>
      <c r="AC3521" s="0">
        <v>2.915705680847168</v>
      </c>
      <c r="AD3521" s="0">
        <v>3.0539839267730713</v>
      </c>
      <c r="AE3521" s="0">
        <v>3.1497550010681152</v>
      </c>
      <c r="AF3521" s="0">
        <v>3.2455260753631592</v>
      </c>
      <c r="AG3521" s="0">
        <v>3.3838043212890625</v>
      </c>
      <c r="AH3521" s="0">
        <v>3.4501538276672363</v>
      </c>
    </row>
    <row r="3522" x14ac:dyDescent="0.4">
      <c r="A3522" s="10" t="str">
        <f>Data[[#This Row],[category]]&amp;Data[[#This Row],[subcategory]]&amp;Data[[#This Row],[date]]&amp;Data[[#This Row],[hour]]</f>
        <v>Rate class and sizeSmall CommercialAvg. Weekday Event11</v>
      </c>
      <c r="B3522" s="10" t="s">
        <v>143</v>
      </c>
      <c r="C3522" t="s">
        <v>40</v>
      </c>
      <c r="D3522" t="s">
        <v>174</v>
      </c>
      <c r="E3522" t="s">
        <v>64</v>
      </c>
      <c r="F3522" s="0">
        <v>117118</v>
      </c>
      <c r="G3522" s="0">
        <v>3.7223339080810547</v>
      </c>
      <c r="H3522" s="0">
        <v>3.6956720352172852</v>
      </c>
      <c r="I3522" s="0">
        <v>-0.026661930605769157</v>
      </c>
      <c r="J3522" s="0">
        <v>0.0015616106102243066</v>
      </c>
      <c r="K3522" s="0">
        <v>90.010856628417969</v>
      </c>
      <c r="L3522" s="0">
        <v>-17.049533843994141</v>
      </c>
      <c r="M3522" s="0">
        <v>1</v>
      </c>
      <c r="N3522" s="0">
        <v>1</v>
      </c>
      <c r="O3522" s="0"/>
      <c r="P3522" s="0"/>
      <c r="Q3522" s="0">
        <v>-0.029501225799322128</v>
      </c>
      <c r="R3522" s="0">
        <v>-0.028933888301253319</v>
      </c>
      <c r="S3522" s="0">
        <v>-0.027751514688134193</v>
      </c>
      <c r="T3522" s="0">
        <v>-0.026932604610919952</v>
      </c>
      <c r="U3522" s="0">
        <v>-0.026113694533705711</v>
      </c>
      <c r="V3522" s="0">
        <v>-0.024931320920586586</v>
      </c>
      <c r="W3522" s="0">
        <v>-0.024363983422517776</v>
      </c>
      <c r="X3522" s="0">
        <v>435.95230102539062</v>
      </c>
      <c r="Y3522" s="0">
        <v>432.8297119140625</v>
      </c>
      <c r="Z3522" s="0">
        <v>-3.1225919723510742</v>
      </c>
      <c r="AA3522" s="0">
        <v>0.18262958526611328</v>
      </c>
      <c r="AB3522" s="0">
        <v>-3.4501533508300781</v>
      </c>
      <c r="AC3522" s="0">
        <v>-3.3838038444519043</v>
      </c>
      <c r="AD3522" s="0">
        <v>-3.245525598526001</v>
      </c>
      <c r="AE3522" s="0">
        <v>-3.149754524230957</v>
      </c>
      <c r="AF3522" s="0">
        <v>-3.0539834499359131</v>
      </c>
      <c r="AG3522" s="0">
        <v>-2.9157052040100098</v>
      </c>
      <c r="AH3522" s="0">
        <v>-2.8493556976318359</v>
      </c>
    </row>
    <row r="3523" x14ac:dyDescent="0.4">
      <c r="A3523" s="10" t="str">
        <f>Data[[#This Row],[category]]&amp;Data[[#This Row],[subcategory]]&amp;Data[[#This Row],[date]]&amp;Data[[#This Row],[hour]]</f>
        <v>Rate class and sizeSmall CommercialAvg. Weekday Event12</v>
      </c>
      <c r="B3523" s="10" t="s">
        <v>143</v>
      </c>
      <c r="C3523" t="s">
        <v>40</v>
      </c>
      <c r="D3523" t="s">
        <v>174</v>
      </c>
      <c r="E3523" t="s">
        <v>65</v>
      </c>
      <c r="F3523" s="0">
        <v>117118</v>
      </c>
      <c r="G3523" s="0">
        <v>3.9464569091796875</v>
      </c>
      <c r="H3523" s="0">
        <v>3.9237430095672607</v>
      </c>
      <c r="I3523" s="0">
        <v>-0.022714199498295784</v>
      </c>
      <c r="J3523" s="0">
        <v>0.0030575401615351439</v>
      </c>
      <c r="K3523" s="0">
        <v>91.621406555175781</v>
      </c>
      <c r="L3523" s="0">
        <v>-7.3792204856872559</v>
      </c>
      <c r="M3523" s="0">
        <v>1</v>
      </c>
      <c r="N3523" s="0">
        <v>1</v>
      </c>
      <c r="O3523" s="0"/>
      <c r="P3523" s="0"/>
      <c r="Q3523" s="0">
        <v>-0.026794357225298882</v>
      </c>
      <c r="R3523" s="0">
        <v>-0.025683548301458359</v>
      </c>
      <c r="S3523" s="0">
        <v>-0.023368528112769127</v>
      </c>
      <c r="T3523" s="0">
        <v>-0.021765151992440224</v>
      </c>
      <c r="U3523" s="0">
        <v>-0.02016177587211132</v>
      </c>
      <c r="V3523" s="0">
        <v>-0.017846755683422089</v>
      </c>
      <c r="W3523" s="0">
        <v>-0.016735946759581566</v>
      </c>
      <c r="X3523" s="0">
        <v>462.20114135742187</v>
      </c>
      <c r="Y3523" s="0">
        <v>459.54092407226563</v>
      </c>
      <c r="Z3523" s="0">
        <v>-2.6602418422698975</v>
      </c>
      <c r="AA3523" s="0">
        <v>0.35757780075073242</v>
      </c>
      <c r="AB3523" s="0">
        <v>-3.1335868835449219</v>
      </c>
      <c r="AC3523" s="0">
        <v>-3.0036780834197998</v>
      </c>
      <c r="AD3523" s="0">
        <v>-2.7329378128051758</v>
      </c>
      <c r="AE3523" s="0">
        <v>-2.5454237461090088</v>
      </c>
      <c r="AF3523" s="0">
        <v>-2.3579096794128418</v>
      </c>
      <c r="AG3523" s="0">
        <v>-2.0871694087982178</v>
      </c>
      <c r="AH3523" s="0">
        <v>-1.9572606086730957</v>
      </c>
    </row>
    <row r="3524" x14ac:dyDescent="0.4">
      <c r="A3524" s="10" t="str">
        <f>Data[[#This Row],[category]]&amp;Data[[#This Row],[subcategory]]&amp;Data[[#This Row],[date]]&amp;Data[[#This Row],[hour]]</f>
        <v>Rate class and sizeSmall CommercialAvg. Weekday Event13</v>
      </c>
      <c r="B3524" s="10" t="s">
        <v>143</v>
      </c>
      <c r="C3524" t="s">
        <v>40</v>
      </c>
      <c r="D3524" t="s">
        <v>174</v>
      </c>
      <c r="E3524" t="s">
        <v>66</v>
      </c>
      <c r="F3524" s="0">
        <v>117118</v>
      </c>
      <c r="G3524" s="0">
        <v>4.0207223892211914</v>
      </c>
      <c r="H3524" s="0">
        <v>3.9963424205780029</v>
      </c>
      <c r="I3524" s="0">
        <v>-0.024380296468734741</v>
      </c>
      <c r="J3524" s="0">
        <v>0.0035820580087602139</v>
      </c>
      <c r="K3524" s="0">
        <v>91.189498901367188</v>
      </c>
      <c r="L3524" s="0">
        <v>-6.7684674263000488</v>
      </c>
      <c r="M3524" s="0">
        <v>1</v>
      </c>
      <c r="N3524" s="0">
        <v>1</v>
      </c>
      <c r="O3524" s="0"/>
      <c r="P3524" s="0"/>
      <c r="Q3524" s="0">
        <v>-0.028865829110145569</v>
      </c>
      <c r="R3524" s="0">
        <v>-0.027564458549022675</v>
      </c>
      <c r="S3524" s="0">
        <v>-0.024852300062775612</v>
      </c>
      <c r="T3524" s="0">
        <v>-0.022973867133259773</v>
      </c>
      <c r="U3524" s="0">
        <v>-0.021095434203743935</v>
      </c>
      <c r="V3524" s="0">
        <v>-0.018383275717496872</v>
      </c>
      <c r="W3524" s="0">
        <v>-0.017081905156373978</v>
      </c>
      <c r="X3524" s="0">
        <v>470.89898681640625</v>
      </c>
      <c r="Y3524" s="0">
        <v>468.04364013671875</v>
      </c>
      <c r="Z3524" s="0">
        <v>-2.8553714752197266</v>
      </c>
      <c r="AA3524" s="0">
        <v>0.4189198911190033</v>
      </c>
      <c r="AB3524" s="0">
        <v>-3.3758442401885986</v>
      </c>
      <c r="AC3524" s="0">
        <v>-3.2236497402191162</v>
      </c>
      <c r="AD3524" s="0">
        <v>-2.9064640998840332</v>
      </c>
      <c r="AE3524" s="0">
        <v>-2.6867823600769043</v>
      </c>
      <c r="AF3524" s="0">
        <v>-2.4671006202697754</v>
      </c>
      <c r="AG3524" s="0">
        <v>-2.1499149799346924</v>
      </c>
      <c r="AH3524" s="0">
        <v>-1.99772047996521</v>
      </c>
    </row>
    <row r="3525" x14ac:dyDescent="0.4">
      <c r="A3525" s="10" t="str">
        <f>Data[[#This Row],[category]]&amp;Data[[#This Row],[subcategory]]&amp;Data[[#This Row],[date]]&amp;Data[[#This Row],[hour]]</f>
        <v>Rate class and sizeSmall CommercialAvg. Weekday Event14</v>
      </c>
      <c r="B3525" s="10" t="s">
        <v>143</v>
      </c>
      <c r="C3525" t="s">
        <v>40</v>
      </c>
      <c r="D3525" t="s">
        <v>174</v>
      </c>
      <c r="E3525" t="s">
        <v>67</v>
      </c>
      <c r="F3525" s="0">
        <v>117118</v>
      </c>
      <c r="G3525" s="0">
        <v>4.0684647560119629</v>
      </c>
      <c r="H3525" s="0">
        <v>4.0206494331359863</v>
      </c>
      <c r="I3525" s="0">
        <v>-0.04781544953584671</v>
      </c>
      <c r="J3525" s="0">
        <v>0.003934590145945549</v>
      </c>
      <c r="K3525" s="0">
        <v>90.974647521972656</v>
      </c>
      <c r="L3525" s="0">
        <v>-12.113335609436035</v>
      </c>
      <c r="M3525" s="0">
        <v>1</v>
      </c>
      <c r="N3525" s="0">
        <v>1</v>
      </c>
      <c r="O3525" s="0"/>
      <c r="P3525" s="0"/>
      <c r="Q3525" s="0">
        <v>-0.052339803427457809</v>
      </c>
      <c r="R3525" s="0">
        <v>-0.050910361111164093</v>
      </c>
      <c r="S3525" s="0">
        <v>-0.047931279987096786</v>
      </c>
      <c r="T3525" s="0">
        <v>-0.045867979526519775</v>
      </c>
      <c r="U3525" s="0">
        <v>-0.043804679065942764</v>
      </c>
      <c r="V3525" s="0">
        <v>-0.040825597941875458</v>
      </c>
      <c r="W3525" s="0">
        <v>-0.039396155625581741</v>
      </c>
      <c r="X3525" s="0">
        <v>476.49044799804687</v>
      </c>
      <c r="Y3525" s="0">
        <v>470.89044189453125</v>
      </c>
      <c r="Z3525" s="0">
        <v>-5.6000499725341797</v>
      </c>
      <c r="AA3525" s="0">
        <v>0.46014836430549622</v>
      </c>
      <c r="AB3525" s="0">
        <v>-6.1211137771606445</v>
      </c>
      <c r="AC3525" s="0">
        <v>-5.9539413452148438</v>
      </c>
      <c r="AD3525" s="0">
        <v>-5.6055393218994141</v>
      </c>
      <c r="AE3525" s="0">
        <v>-5.3642373085021973</v>
      </c>
      <c r="AF3525" s="0">
        <v>-5.1229352951049805</v>
      </c>
      <c r="AG3525" s="0">
        <v>-4.7745332717895508</v>
      </c>
      <c r="AH3525" s="0">
        <v>-4.60736083984375</v>
      </c>
    </row>
    <row r="3526" x14ac:dyDescent="0.4">
      <c r="A3526" s="10" t="str">
        <f>Data[[#This Row],[category]]&amp;Data[[#This Row],[subcategory]]&amp;Data[[#This Row],[date]]&amp;Data[[#This Row],[hour]]</f>
        <v>Rate class and sizeSmall CommercialAvg. Weekday Event15</v>
      </c>
      <c r="B3526" s="10" t="s">
        <v>143</v>
      </c>
      <c r="C3526" t="s">
        <v>40</v>
      </c>
      <c r="D3526" t="s">
        <v>174</v>
      </c>
      <c r="E3526" t="s">
        <v>68</v>
      </c>
      <c r="F3526" s="0">
        <v>117118</v>
      </c>
      <c r="G3526" s="0">
        <v>3.9998147487640381</v>
      </c>
      <c r="H3526" s="0">
        <v>3.9621257781982422</v>
      </c>
      <c r="I3526" s="0">
        <v>-0.037688881158828735</v>
      </c>
      <c r="J3526" s="0">
        <v>0.0041687749326229095</v>
      </c>
      <c r="K3526" s="0">
        <v>89.772514343261719</v>
      </c>
      <c r="L3526" s="0">
        <v>-9.0188636779785156</v>
      </c>
      <c r="M3526" s="0">
        <v>1</v>
      </c>
      <c r="N3526" s="0">
        <v>1</v>
      </c>
      <c r="O3526" s="0"/>
      <c r="P3526" s="0"/>
      <c r="Q3526" s="0">
        <v>-0.042121380567550659</v>
      </c>
      <c r="R3526" s="0">
        <v>-0.040606852620840073</v>
      </c>
      <c r="S3526" s="0">
        <v>-0.037450462579727173</v>
      </c>
      <c r="T3526" s="0">
        <v>-0.035264354199171066</v>
      </c>
      <c r="U3526" s="0">
        <v>-0.03307824581861496</v>
      </c>
      <c r="V3526" s="0">
        <v>-0.029921853914856911</v>
      </c>
      <c r="W3526" s="0">
        <v>-0.028407329693436623</v>
      </c>
      <c r="X3526" s="0">
        <v>468.4503173828125</v>
      </c>
      <c r="Y3526" s="0">
        <v>464.0362548828125</v>
      </c>
      <c r="Z3526" s="0">
        <v>-4.4140462875366211</v>
      </c>
      <c r="AA3526" s="0">
        <v>0.48753613233566284</v>
      </c>
      <c r="AB3526" s="0">
        <v>-4.9260740280151367</v>
      </c>
      <c r="AC3526" s="0">
        <v>-4.7489509582519531</v>
      </c>
      <c r="AD3526" s="0">
        <v>-4.3798127174377441</v>
      </c>
      <c r="AE3526" s="0">
        <v>-4.1241483688354492</v>
      </c>
      <c r="AF3526" s="0">
        <v>-3.8684842586517334</v>
      </c>
      <c r="AG3526" s="0">
        <v>-3.4993457794189453</v>
      </c>
      <c r="AH3526" s="0">
        <v>-3.3222227096557617</v>
      </c>
    </row>
    <row r="3527" x14ac:dyDescent="0.4">
      <c r="A3527" s="10" t="str">
        <f>Data[[#This Row],[category]]&amp;Data[[#This Row],[subcategory]]&amp;Data[[#This Row],[date]]&amp;Data[[#This Row],[hour]]</f>
        <v>Rate class and sizeSmall CommercialAvg. Weekday Event16</v>
      </c>
      <c r="B3527" s="10" t="s">
        <v>143</v>
      </c>
      <c r="C3527" t="s">
        <v>40</v>
      </c>
      <c r="D3527" t="s">
        <v>174</v>
      </c>
      <c r="E3527" t="s">
        <v>69</v>
      </c>
      <c r="F3527" s="0">
        <v>117118</v>
      </c>
      <c r="G3527" s="0">
        <v>3.8903141021728516</v>
      </c>
      <c r="H3527" s="0">
        <v>3.8370208740234375</v>
      </c>
      <c r="I3527" s="0">
        <v>-0.053293704986572266</v>
      </c>
      <c r="J3527" s="0">
        <v>0.0043486868962645531</v>
      </c>
      <c r="K3527" s="0">
        <v>88.977935791015625</v>
      </c>
      <c r="L3527" s="0">
        <v>-12.258835792541504</v>
      </c>
      <c r="M3527" s="0">
        <v>1</v>
      </c>
      <c r="N3527" s="0">
        <v>1</v>
      </c>
      <c r="O3527" s="0"/>
      <c r="P3527" s="0"/>
      <c r="Q3527" s="0">
        <v>-0.057474445551633835</v>
      </c>
      <c r="R3527" s="0">
        <v>-0.055894561111927032</v>
      </c>
      <c r="S3527" s="0">
        <v>-0.052601948380470276</v>
      </c>
      <c r="T3527" s="0">
        <v>-0.050321493297815323</v>
      </c>
      <c r="U3527" s="0">
        <v>-0.04804103821516037</v>
      </c>
      <c r="V3527" s="0">
        <v>-0.044748425483703613</v>
      </c>
      <c r="W3527" s="0">
        <v>-0.043168541043996811</v>
      </c>
      <c r="X3527" s="0">
        <v>455.62582397460937</v>
      </c>
      <c r="Y3527" s="0">
        <v>449.38421630859375</v>
      </c>
      <c r="Z3527" s="0">
        <v>-6.2416520118713379</v>
      </c>
      <c r="AA3527" s="0">
        <v>0.50857675075531006</v>
      </c>
      <c r="AB3527" s="0">
        <v>-6.7216081619262695</v>
      </c>
      <c r="AC3527" s="0">
        <v>-6.5368409156799316</v>
      </c>
      <c r="AD3527" s="0">
        <v>-6.1517715454101563</v>
      </c>
      <c r="AE3527" s="0">
        <v>-5.8850736618041992</v>
      </c>
      <c r="AF3527" s="0">
        <v>-5.6183757781982422</v>
      </c>
      <c r="AG3527" s="0">
        <v>-5.2333064079284668</v>
      </c>
      <c r="AH3527" s="0">
        <v>-5.0485391616821289</v>
      </c>
    </row>
    <row r="3528" x14ac:dyDescent="0.4">
      <c r="A3528" s="10" t="str">
        <f>Data[[#This Row],[category]]&amp;Data[[#This Row],[subcategory]]&amp;Data[[#This Row],[date]]&amp;Data[[#This Row],[hour]]</f>
        <v>Rate class and sizeSmall CommercialAvg. Weekday Event17</v>
      </c>
      <c r="B3528" s="10" t="s">
        <v>143</v>
      </c>
      <c r="C3528" t="s">
        <v>40</v>
      </c>
      <c r="D3528" t="s">
        <v>174</v>
      </c>
      <c r="E3528" t="s">
        <v>70</v>
      </c>
      <c r="F3528" s="0">
        <v>117118</v>
      </c>
      <c r="G3528" s="0">
        <v>3.6468997001647949</v>
      </c>
      <c r="H3528" s="0">
        <v>3.5895934104919434</v>
      </c>
      <c r="I3528" s="0">
        <v>-0.057306256145238876</v>
      </c>
      <c r="J3528" s="0">
        <v>0.0045385151170194149</v>
      </c>
      <c r="K3528" s="0">
        <v>87.821670532226563</v>
      </c>
      <c r="L3528" s="0">
        <v>-12.625927925109863</v>
      </c>
      <c r="M3528" s="0">
        <v>1</v>
      </c>
      <c r="N3528" s="0">
        <v>1</v>
      </c>
      <c r="O3528" s="0"/>
      <c r="P3528" s="0"/>
      <c r="Q3528" s="0">
        <v>-0.0622536800801754</v>
      </c>
      <c r="R3528" s="0">
        <v>-0.060604825615882874</v>
      </c>
      <c r="S3528" s="0">
        <v>-0.057168483734130859</v>
      </c>
      <c r="T3528" s="0">
        <v>-0.054788485169410706</v>
      </c>
      <c r="U3528" s="0">
        <v>-0.052408486604690552</v>
      </c>
      <c r="V3528" s="0">
        <v>-0.048972144722938538</v>
      </c>
      <c r="W3528" s="0">
        <v>-0.047323290258646011</v>
      </c>
      <c r="X3528" s="0">
        <v>427.11758422851562</v>
      </c>
      <c r="Y3528" s="0">
        <v>420.406005859375</v>
      </c>
      <c r="Z3528" s="0">
        <v>-6.7115941047668457</v>
      </c>
      <c r="AA3528" s="0">
        <v>0.53077709674835205</v>
      </c>
      <c r="AB3528" s="0">
        <v>-7.2805366516113281</v>
      </c>
      <c r="AC3528" s="0">
        <v>-7.0877041816711426</v>
      </c>
      <c r="AD3528" s="0">
        <v>-6.6858258247375488</v>
      </c>
      <c r="AE3528" s="0">
        <v>-6.4074859619140625</v>
      </c>
      <c r="AF3528" s="0">
        <v>-6.1291460990905762</v>
      </c>
      <c r="AG3528" s="0">
        <v>-5.7272677421569824</v>
      </c>
      <c r="AH3528" s="0">
        <v>-5.5344352722167969</v>
      </c>
    </row>
    <row r="3529" x14ac:dyDescent="0.4">
      <c r="A3529" s="10" t="str">
        <f>Data[[#This Row],[category]]&amp;Data[[#This Row],[subcategory]]&amp;Data[[#This Row],[date]]&amp;Data[[#This Row],[hour]]</f>
        <v>Rate class and sizeSmall CommercialAvg. Weekday Event18</v>
      </c>
      <c r="B3529" s="10" t="s">
        <v>143</v>
      </c>
      <c r="C3529" t="s">
        <v>40</v>
      </c>
      <c r="D3529" t="s">
        <v>174</v>
      </c>
      <c r="E3529" t="s">
        <v>71</v>
      </c>
      <c r="F3529" s="0">
        <v>117118</v>
      </c>
      <c r="G3529" s="0">
        <v>3.21498703956604</v>
      </c>
      <c r="H3529" s="0">
        <v>3.1847729682922363</v>
      </c>
      <c r="I3529" s="0">
        <v>-0.030214013531804085</v>
      </c>
      <c r="J3529" s="0">
        <v>0.0046322494745254517</v>
      </c>
      <c r="K3529" s="0">
        <v>85.718917846679688</v>
      </c>
      <c r="L3529" s="0">
        <v>-6.5291600227355957</v>
      </c>
      <c r="M3529" s="0">
        <v>1</v>
      </c>
      <c r="N3529" s="0">
        <v>1</v>
      </c>
      <c r="O3529" s="0"/>
      <c r="P3529" s="0"/>
      <c r="Q3529" s="0">
        <v>-0.035458836704492569</v>
      </c>
      <c r="R3529" s="0">
        <v>-0.033775933086872101</v>
      </c>
      <c r="S3529" s="0">
        <v>-0.03026861883699894</v>
      </c>
      <c r="T3529" s="0">
        <v>-0.027839465066790581</v>
      </c>
      <c r="U3529" s="0">
        <v>-0.025410311296582222</v>
      </c>
      <c r="V3529" s="0">
        <v>-0.02190299890935421</v>
      </c>
      <c r="W3529" s="0">
        <v>-0.020220093429088593</v>
      </c>
      <c r="X3529" s="0">
        <v>376.53286743164062</v>
      </c>
      <c r="Y3529" s="0">
        <v>372.9942626953125</v>
      </c>
      <c r="Z3529" s="0">
        <v>-3.538604736328125</v>
      </c>
      <c r="AA3529" s="0">
        <v>0.54173928499221802</v>
      </c>
      <c r="AB3529" s="0">
        <v>-4.1468935012817383</v>
      </c>
      <c r="AC3529" s="0">
        <v>-3.9500782489776611</v>
      </c>
      <c r="AD3529" s="0">
        <v>-3.5398998260498047</v>
      </c>
      <c r="AE3529" s="0">
        <v>-3.2558114528656006</v>
      </c>
      <c r="AF3529" s="0">
        <v>-2.9717230796813965</v>
      </c>
      <c r="AG3529" s="0">
        <v>-2.56154465675354</v>
      </c>
      <c r="AH3529" s="0">
        <v>-2.364729642868042</v>
      </c>
    </row>
    <row r="3530" x14ac:dyDescent="0.4">
      <c r="A3530" s="10" t="str">
        <f>Data[[#This Row],[category]]&amp;Data[[#This Row],[subcategory]]&amp;Data[[#This Row],[date]]&amp;Data[[#This Row],[hour]]</f>
        <v>Rate class and sizeSmall CommercialAvg. Weekday Event19</v>
      </c>
      <c r="B3530" s="10" t="s">
        <v>143</v>
      </c>
      <c r="C3530" t="s">
        <v>40</v>
      </c>
      <c r="D3530" t="s">
        <v>174</v>
      </c>
      <c r="E3530" t="s">
        <v>72</v>
      </c>
      <c r="F3530" s="0">
        <v>117118</v>
      </c>
      <c r="G3530" s="0">
        <v>2.7389407157897949</v>
      </c>
      <c r="H3530" s="0">
        <v>2.7505519390106201</v>
      </c>
      <c r="I3530" s="0">
        <v>0.011611400172114372</v>
      </c>
      <c r="J3530" s="0">
        <v>0.0044495165348052979</v>
      </c>
      <c r="K3530" s="0">
        <v>82.339454650878906</v>
      </c>
      <c r="L3530" s="0">
        <v>2.610100269317627</v>
      </c>
      <c r="M3530" s="0">
        <v>1</v>
      </c>
      <c r="N3530" s="0">
        <v>1</v>
      </c>
      <c r="O3530" s="0"/>
      <c r="P3530" s="0"/>
      <c r="Q3530" s="0">
        <v>0.0062347729690372944</v>
      </c>
      <c r="R3530" s="0">
        <v>0.0078512914478778839</v>
      </c>
      <c r="S3530" s="0">
        <v>0.011220247484743595</v>
      </c>
      <c r="T3530" s="0">
        <v>0.013553576543927193</v>
      </c>
      <c r="U3530" s="0">
        <v>0.015886904671788216</v>
      </c>
      <c r="V3530" s="0">
        <v>0.019255861639976501</v>
      </c>
      <c r="W3530" s="0">
        <v>0.020872380584478378</v>
      </c>
      <c r="X3530" s="0">
        <v>320.77926635742187</v>
      </c>
      <c r="Y3530" s="0">
        <v>322.13916015625</v>
      </c>
      <c r="Z3530" s="0">
        <v>1.3599039316177368</v>
      </c>
      <c r="AA3530" s="0">
        <v>0.52036875486373901</v>
      </c>
      <c r="AB3530" s="0">
        <v>0.72915351390838623</v>
      </c>
      <c r="AC3530" s="0">
        <v>0.91820454597473145</v>
      </c>
      <c r="AD3530" s="0">
        <v>1.3122023344039917</v>
      </c>
      <c r="AE3530" s="0">
        <v>1.5850839614868164</v>
      </c>
      <c r="AF3530" s="0">
        <v>1.8579655885696411</v>
      </c>
      <c r="AG3530" s="0">
        <v>2.2519633769989014</v>
      </c>
      <c r="AH3530" s="0">
        <v>2.441014289855957</v>
      </c>
    </row>
    <row r="3531" x14ac:dyDescent="0.4">
      <c r="A3531" s="10" t="str">
        <f>Data[[#This Row],[category]]&amp;Data[[#This Row],[subcategory]]&amp;Data[[#This Row],[date]]&amp;Data[[#This Row],[hour]]</f>
        <v>Rate class and sizeSmall CommercialAvg. Weekday Event20</v>
      </c>
      <c r="B3531" s="10" t="s">
        <v>143</v>
      </c>
      <c r="C3531" t="s">
        <v>40</v>
      </c>
      <c r="D3531" t="s">
        <v>174</v>
      </c>
      <c r="E3531" t="s">
        <v>55</v>
      </c>
      <c r="F3531" s="0">
        <v>117118</v>
      </c>
      <c r="G3531" s="0">
        <v>2.6116364002227783</v>
      </c>
      <c r="H3531" s="0">
        <v>2.622194766998291</v>
      </c>
      <c r="I3531" s="0">
        <v>0.010558713227510452</v>
      </c>
      <c r="J3531" s="0">
        <v>0.0045729223638772964</v>
      </c>
      <c r="K3531" s="0">
        <v>79.291183471679688</v>
      </c>
      <c r="L3531" s="0">
        <v>2.3096210956573486</v>
      </c>
      <c r="M3531" s="0">
        <v>1</v>
      </c>
      <c r="N3531" s="0">
        <v>1</v>
      </c>
      <c r="O3531" s="0"/>
      <c r="P3531" s="0"/>
      <c r="Q3531" s="0">
        <v>0.0049548759125173092</v>
      </c>
      <c r="R3531" s="0">
        <v>0.0066162282600998878</v>
      </c>
      <c r="S3531" s="0">
        <v>0.010078621096909046</v>
      </c>
      <c r="T3531" s="0">
        <v>0.012476664036512375</v>
      </c>
      <c r="U3531" s="0">
        <v>0.014874706976115704</v>
      </c>
      <c r="V3531" s="0">
        <v>0.018337100744247437</v>
      </c>
      <c r="W3531" s="0">
        <v>0.019998451694846153</v>
      </c>
      <c r="X3531" s="0">
        <v>305.86962890625</v>
      </c>
      <c r="Y3531" s="0">
        <v>307.10623168945312</v>
      </c>
      <c r="Z3531" s="0">
        <v>1.2366154193878174</v>
      </c>
      <c r="AA3531" s="0">
        <v>0.53480100631713867</v>
      </c>
      <c r="AB3531" s="0">
        <v>0.57947021722793579</v>
      </c>
      <c r="AC3531" s="0">
        <v>0.77376449108123779</v>
      </c>
      <c r="AD3531" s="0">
        <v>1.17868971824646</v>
      </c>
      <c r="AE3531" s="0">
        <v>1.4591395854949951</v>
      </c>
      <c r="AF3531" s="0">
        <v>1.7395894527435303</v>
      </c>
      <c r="AG3531" s="0">
        <v>2.1445145606994629</v>
      </c>
      <c r="AH3531" s="0">
        <v>2.3388090133666992</v>
      </c>
    </row>
    <row r="3532" x14ac:dyDescent="0.4">
      <c r="A3532" s="10" t="str">
        <f>Data[[#This Row],[category]]&amp;Data[[#This Row],[subcategory]]&amp;Data[[#This Row],[date]]&amp;Data[[#This Row],[hour]]</f>
        <v>Rate class and sizeSmall CommercialAvg. Weekday Event21</v>
      </c>
      <c r="B3532" s="10" t="s">
        <v>143</v>
      </c>
      <c r="C3532" t="s">
        <v>40</v>
      </c>
      <c r="D3532" t="s">
        <v>174</v>
      </c>
      <c r="E3532" t="s">
        <v>73</v>
      </c>
      <c r="F3532" s="0">
        <v>117118</v>
      </c>
      <c r="G3532" s="0">
        <v>2.4171333312988281</v>
      </c>
      <c r="H3532" s="0">
        <v>2.4437973499298096</v>
      </c>
      <c r="I3532" s="0">
        <v>0.026663979515433311</v>
      </c>
      <c r="J3532" s="0">
        <v>0.0042291204445064068</v>
      </c>
      <c r="K3532" s="0">
        <v>77.810859680175781</v>
      </c>
      <c r="L3532" s="0">
        <v>6.3097453117370605</v>
      </c>
      <c r="M3532" s="0">
        <v>1</v>
      </c>
      <c r="N3532" s="0">
        <v>1</v>
      </c>
      <c r="O3532" s="0"/>
      <c r="P3532" s="0"/>
      <c r="Q3532" s="0">
        <v>0.020894397050142288</v>
      </c>
      <c r="R3532" s="0">
        <v>0.022430846467614174</v>
      </c>
      <c r="S3532" s="0">
        <v>0.025632929056882858</v>
      </c>
      <c r="T3532" s="0">
        <v>0.02785068191587925</v>
      </c>
      <c r="U3532" s="0">
        <v>0.030068434774875641</v>
      </c>
      <c r="V3532" s="0">
        <v>0.033270519226789474</v>
      </c>
      <c r="W3532" s="0">
        <v>0.034806966781616211</v>
      </c>
      <c r="X3532" s="0">
        <v>283.08981323242187</v>
      </c>
      <c r="Y3532" s="0">
        <v>286.212646484375</v>
      </c>
      <c r="Z3532" s="0">
        <v>3.1228318214416504</v>
      </c>
      <c r="AA3532" s="0">
        <v>0.49459353089332581</v>
      </c>
      <c r="AB3532" s="0">
        <v>2.4435892105102539</v>
      </c>
      <c r="AC3532" s="0">
        <v>2.6232762336730957</v>
      </c>
      <c r="AD3532" s="0">
        <v>2.997758150100708</v>
      </c>
      <c r="AE3532" s="0">
        <v>3.2571232318878174</v>
      </c>
      <c r="AF3532" s="0">
        <v>3.5164883136749268</v>
      </c>
      <c r="AG3532" s="0">
        <v>3.8909702301025391</v>
      </c>
      <c r="AH3532" s="0">
        <v>4.0706572532653809</v>
      </c>
    </row>
    <row r="3533" x14ac:dyDescent="0.4">
      <c r="A3533" s="10" t="str">
        <f>Data[[#This Row],[category]]&amp;Data[[#This Row],[subcategory]]&amp;Data[[#This Row],[date]]&amp;Data[[#This Row],[hour]]</f>
        <v>Rate class and sizeSmall CommercialAvg. Weekday Event22</v>
      </c>
      <c r="B3533" s="10" t="s">
        <v>143</v>
      </c>
      <c r="C3533" t="s">
        <v>40</v>
      </c>
      <c r="D3533" t="s">
        <v>174</v>
      </c>
      <c r="E3533" t="s">
        <v>74</v>
      </c>
      <c r="F3533" s="0">
        <v>117118</v>
      </c>
      <c r="G3533" s="0">
        <v>2.1588060855865479</v>
      </c>
      <c r="H3533" s="0">
        <v>2.1866865158081055</v>
      </c>
      <c r="I3533" s="0">
        <v>0.027880558744072914</v>
      </c>
      <c r="J3533" s="0">
        <v>0.0039465511217713356</v>
      </c>
      <c r="K3533" s="0">
        <v>76.463325500488281</v>
      </c>
      <c r="L3533" s="0">
        <v>7.0722222328186035</v>
      </c>
      <c r="M3533" s="0">
        <v>1</v>
      </c>
      <c r="N3533" s="0">
        <v>1</v>
      </c>
      <c r="O3533" s="0"/>
      <c r="P3533" s="0"/>
      <c r="Q3533" s="0">
        <v>0.022561440244317055</v>
      </c>
      <c r="R3533" s="0">
        <v>0.023995229974389076</v>
      </c>
      <c r="S3533" s="0">
        <v>0.026983365416526794</v>
      </c>
      <c r="T3533" s="0">
        <v>0.029052939265966415</v>
      </c>
      <c r="U3533" s="0">
        <v>0.031122513115406036</v>
      </c>
      <c r="V3533" s="0">
        <v>0.034110646694898605</v>
      </c>
      <c r="W3533" s="0">
        <v>0.035544436424970627</v>
      </c>
      <c r="X3533" s="0">
        <v>252.83503723144531</v>
      </c>
      <c r="Y3533" s="0">
        <v>256.10037231445312</v>
      </c>
      <c r="Z3533" s="0">
        <v>3.2653152942657471</v>
      </c>
      <c r="AA3533" s="0">
        <v>0.46154716610908508</v>
      </c>
      <c r="AB3533" s="0">
        <v>2.6385493278503418</v>
      </c>
      <c r="AC3533" s="0">
        <v>2.8062303066253662</v>
      </c>
      <c r="AD3533" s="0">
        <v>3.1556911468505859</v>
      </c>
      <c r="AE3533" s="0">
        <v>3.3977267742156982</v>
      </c>
      <c r="AF3533" s="0">
        <v>3.6397624015808105</v>
      </c>
      <c r="AG3533" s="0">
        <v>3.9892232418060303</v>
      </c>
      <c r="AH3533" s="0">
        <v>4.1569042205810547</v>
      </c>
    </row>
    <row r="3534" x14ac:dyDescent="0.4">
      <c r="A3534" s="10" t="str">
        <f>Data[[#This Row],[category]]&amp;Data[[#This Row],[subcategory]]&amp;Data[[#This Row],[date]]&amp;Data[[#This Row],[hour]]</f>
        <v>Rate class and sizeSmall CommercialAvg. Weekday Event23</v>
      </c>
      <c r="B3534" s="10" t="s">
        <v>143</v>
      </c>
      <c r="C3534" t="s">
        <v>40</v>
      </c>
      <c r="D3534" t="s">
        <v>174</v>
      </c>
      <c r="E3534" t="s">
        <v>75</v>
      </c>
      <c r="F3534" s="0">
        <v>117118</v>
      </c>
      <c r="G3534" s="0">
        <v>1.9200167655944824</v>
      </c>
      <c r="H3534" s="0">
        <v>1.9378213882446289</v>
      </c>
      <c r="I3534" s="0">
        <v>0.017804551869630814</v>
      </c>
      <c r="J3534" s="0">
        <v>0.0034305800218135118</v>
      </c>
      <c r="K3534" s="0">
        <v>75.10540771484375</v>
      </c>
      <c r="L3534" s="0">
        <v>5.1957221031188965</v>
      </c>
      <c r="M3534" s="0">
        <v>1</v>
      </c>
      <c r="N3534" s="0">
        <v>1</v>
      </c>
      <c r="O3534" s="0"/>
      <c r="P3534" s="0"/>
      <c r="Q3534" s="0">
        <v>0.01343147549778223</v>
      </c>
      <c r="R3534" s="0">
        <v>0.014677812345325947</v>
      </c>
      <c r="S3534" s="0">
        <v>0.017275279387831688</v>
      </c>
      <c r="T3534" s="0">
        <v>0.019074277952313423</v>
      </c>
      <c r="U3534" s="0">
        <v>0.020873276516795158</v>
      </c>
      <c r="V3534" s="0">
        <v>0.023470742627978325</v>
      </c>
      <c r="W3534" s="0">
        <v>0.024717079475522041</v>
      </c>
      <c r="X3534" s="0">
        <v>224.8685302734375</v>
      </c>
      <c r="Y3534" s="0">
        <v>226.95376586914063</v>
      </c>
      <c r="Z3534" s="0">
        <v>2.0852336883544922</v>
      </c>
      <c r="AA3534" s="0">
        <v>0.40120461583137512</v>
      </c>
      <c r="AB3534" s="0">
        <v>1.5708043575286865</v>
      </c>
      <c r="AC3534" s="0">
        <v>1.7165627479553223</v>
      </c>
      <c r="AD3534" s="0">
        <v>2.0203351974487305</v>
      </c>
      <c r="AE3534" s="0">
        <v>2.2307271957397461</v>
      </c>
      <c r="AF3534" s="0">
        <v>2.4411191940307617</v>
      </c>
      <c r="AG3534" s="0">
        <v>2.7448916435241699</v>
      </c>
      <c r="AH3534" s="0">
        <v>2.8906500339508057</v>
      </c>
    </row>
    <row r="3535" x14ac:dyDescent="0.4">
      <c r="A3535" s="10" t="str">
        <f>Data[[#This Row],[category]]&amp;Data[[#This Row],[subcategory]]&amp;Data[[#This Row],[date]]&amp;Data[[#This Row],[hour]]</f>
        <v>Rate class and sizeSmall CommercialAvg. Weekday Event24</v>
      </c>
      <c r="B3535" s="10" t="s">
        <v>143</v>
      </c>
      <c r="C3535" t="s">
        <v>40</v>
      </c>
      <c r="D3535" t="s">
        <v>174</v>
      </c>
      <c r="E3535" t="s">
        <v>76</v>
      </c>
      <c r="F3535" s="0">
        <v>117118</v>
      </c>
      <c r="G3535" s="0">
        <v>1.7525418996810913</v>
      </c>
      <c r="H3535" s="0">
        <v>1.7771878242492676</v>
      </c>
      <c r="I3535" s="0">
        <v>0.024645935744047165</v>
      </c>
      <c r="J3535" s="0">
        <v>0.0030479857232421637</v>
      </c>
      <c r="K3535" s="0">
        <v>74.886070251464844</v>
      </c>
      <c r="L3535" s="0">
        <v>8.0911026000976563</v>
      </c>
      <c r="M3535" s="0">
        <v>1</v>
      </c>
      <c r="N3535" s="0">
        <v>1</v>
      </c>
      <c r="O3535" s="0"/>
      <c r="P3535" s="0"/>
      <c r="Q3535" s="0">
        <v>0.020521486178040504</v>
      </c>
      <c r="R3535" s="0">
        <v>0.02162882499396801</v>
      </c>
      <c r="S3535" s="0">
        <v>0.023936610668897629</v>
      </c>
      <c r="T3535" s="0">
        <v>0.025534976273775101</v>
      </c>
      <c r="U3535" s="0">
        <v>0.027133341878652573</v>
      </c>
      <c r="V3535" s="0">
        <v>0.029441127553582191</v>
      </c>
      <c r="W3535" s="0">
        <v>0.030548466369509697</v>
      </c>
      <c r="X3535" s="0">
        <v>205.25421142578125</v>
      </c>
      <c r="Y3535" s="0">
        <v>208.14068603515625</v>
      </c>
      <c r="Z3535" s="0">
        <v>2.8864827156066895</v>
      </c>
      <c r="AA3535" s="0">
        <v>0.35646039247512817</v>
      </c>
      <c r="AB3535" s="0">
        <v>2.399977445602417</v>
      </c>
      <c r="AC3535" s="0">
        <v>2.5294802188873291</v>
      </c>
      <c r="AD3535" s="0">
        <v>2.7993745803833008</v>
      </c>
      <c r="AE3535" s="0">
        <v>2.9863026142120361</v>
      </c>
      <c r="AF3535" s="0">
        <v>3.1732306480407715</v>
      </c>
      <c r="AG3535" s="0">
        <v>3.4431250095367432</v>
      </c>
      <c r="AH3535" s="0">
        <v>3.5726277828216553</v>
      </c>
    </row>
    <row r="3536" x14ac:dyDescent="0.4">
      <c r="A3536" s="10" t="str">
        <f>Data[[#This Row],[category]]&amp;Data[[#This Row],[subcategory]]&amp;Data[[#This Row],[date]]&amp;Data[[#This Row],[hour]]</f>
        <v>Rate class and sizeSmall CommercialAvg. Weekday EventAvg. 11 to 6 pm</v>
      </c>
      <c r="B3536" s="10" t="s">
        <v>143</v>
      </c>
      <c r="C3536" t="s">
        <v>40</v>
      </c>
      <c r="D3536" t="s">
        <v>174</v>
      </c>
      <c r="E3536" t="s">
        <v>77</v>
      </c>
      <c r="F3536" s="0">
        <v>117118</v>
      </c>
      <c r="G3536" s="0">
        <v>3.8268086910247803</v>
      </c>
      <c r="H3536" s="0">
        <v>3.7877495288848877</v>
      </c>
      <c r="I3536" s="0">
        <v>-0.039058972150087357</v>
      </c>
      <c r="J3536" s="0">
        <v>0.0036191267427057028</v>
      </c>
      <c r="K3536" s="0">
        <v>89.439506530761719</v>
      </c>
      <c r="L3536" s="0">
        <v>-10.755362510681152</v>
      </c>
      <c r="M3536" s="0">
        <v>1</v>
      </c>
      <c r="N3536" s="0">
        <v>1</v>
      </c>
      <c r="O3536" s="0"/>
      <c r="P3536" s="0"/>
      <c r="Q3536" s="0">
        <v>-0.0429273322224617</v>
      </c>
      <c r="R3536" s="0">
        <v>-0.041612498462200165</v>
      </c>
      <c r="S3536" s="0">
        <v>-0.038872271776199341</v>
      </c>
      <c r="T3536" s="0">
        <v>-0.036974400281906128</v>
      </c>
      <c r="U3536" s="0">
        <v>-0.035076528787612915</v>
      </c>
      <c r="V3536" s="0">
        <v>-0.032336302101612091</v>
      </c>
      <c r="W3536" s="0">
        <v>-0.031021466478705406</v>
      </c>
      <c r="X3536" s="0">
        <v>448.18817138671875</v>
      </c>
      <c r="Y3536" s="0">
        <v>443.6136474609375</v>
      </c>
      <c r="Z3536" s="0">
        <v>-4.5745086669921875</v>
      </c>
      <c r="AA3536" s="0">
        <v>0.42325505614280701</v>
      </c>
      <c r="AB3536" s="0">
        <v>-5.0203304290771484</v>
      </c>
      <c r="AC3536" s="0">
        <v>-4.8665609359741211</v>
      </c>
      <c r="AD3536" s="0">
        <v>-4.5460929870605469</v>
      </c>
      <c r="AE3536" s="0">
        <v>-4.3241376876831055</v>
      </c>
      <c r="AF3536" s="0">
        <v>-4.1021823883056641</v>
      </c>
      <c r="AG3536" s="0">
        <v>-3.7817144393920898</v>
      </c>
      <c r="AH3536" s="0">
        <v>-3.6279451847076416</v>
      </c>
    </row>
    <row r="3537" x14ac:dyDescent="0.4">
      <c r="A3537" s="10" t="str">
        <f>Data[[#This Row],[category]]&amp;Data[[#This Row],[subcategory]]&amp;Data[[#This Row],[date]]&amp;Data[[#This Row],[hour]]</f>
        <v>Rate class and sizeSmall CommercialAvg. Weekday EventAvg. 2 to 6pm</v>
      </c>
      <c r="B3537" s="10" t="s">
        <v>143</v>
      </c>
      <c r="C3537" t="s">
        <v>40</v>
      </c>
      <c r="D3537" t="s">
        <v>174</v>
      </c>
      <c r="E3537" t="s">
        <v>78</v>
      </c>
      <c r="F3537" s="0">
        <v>117118</v>
      </c>
      <c r="G3537" s="0">
        <v>3.6880040168762207</v>
      </c>
      <c r="H3537" s="0">
        <v>3.6433782577514648</v>
      </c>
      <c r="I3537" s="0">
        <v>-0.044625714421272278</v>
      </c>
      <c r="J3537" s="0">
        <v>0.004324703011661768</v>
      </c>
      <c r="K3537" s="0">
        <v>88.07275390625</v>
      </c>
      <c r="L3537" s="0">
        <v>-10.301122665405273</v>
      </c>
      <c r="M3537" s="0">
        <v>1</v>
      </c>
      <c r="N3537" s="0">
        <v>1</v>
      </c>
      <c r="O3537" s="0"/>
      <c r="P3537" s="0"/>
      <c r="Q3537" s="0">
        <v>-0.049166955053806305</v>
      </c>
      <c r="R3537" s="0">
        <v>-0.047595780342817307</v>
      </c>
      <c r="S3537" s="0">
        <v>-0.044321324676275253</v>
      </c>
      <c r="T3537" s="0">
        <v>-0.042053449898958206</v>
      </c>
      <c r="U3537" s="0">
        <v>-0.039785575121641159</v>
      </c>
      <c r="V3537" s="0">
        <v>-0.036511119455099106</v>
      </c>
      <c r="W3537" s="0">
        <v>-0.034939944744110107</v>
      </c>
      <c r="X3537" s="0">
        <v>431.931640625</v>
      </c>
      <c r="Y3537" s="0">
        <v>426.70516967773437</v>
      </c>
      <c r="Z3537" s="0">
        <v>-5.2264742851257324</v>
      </c>
      <c r="AA3537" s="0">
        <v>0.50577187538146973</v>
      </c>
      <c r="AB3537" s="0">
        <v>-5.7500505447387695</v>
      </c>
      <c r="AC3537" s="0">
        <v>-5.5663027763366699</v>
      </c>
      <c r="AD3537" s="0">
        <v>-5.183356761932373</v>
      </c>
      <c r="AE3537" s="0">
        <v>-4.9181299209594727</v>
      </c>
      <c r="AF3537" s="0">
        <v>-4.6529030799865723</v>
      </c>
      <c r="AG3537" s="0">
        <v>-4.2699570655822754</v>
      </c>
      <c r="AH3537" s="0">
        <v>-4.0862092971801758</v>
      </c>
    </row>
    <row r="3538" x14ac:dyDescent="0.4">
      <c r="A3538" s="10" t="str">
        <f>Data[[#This Row],[category]]&amp;Data[[#This Row],[subcategory]]&amp;Data[[#This Row],[date]]&amp;Data[[#This Row],[hour]]</f>
        <v>Rate sizeSmall8/31/20171</v>
      </c>
      <c r="B3538" s="10" t="s">
        <v>158</v>
      </c>
      <c r="C3538" t="s">
        <v>24</v>
      </c>
      <c r="D3538" t="s">
        <v>111</v>
      </c>
      <c r="E3538" t="s">
        <v>41</v>
      </c>
      <c r="F3538" s="0">
        <v>117160</v>
      </c>
      <c r="G3538" s="0">
        <v>1.6281300783157349</v>
      </c>
      <c r="H3538" s="0">
        <v>1.6302754878997803</v>
      </c>
      <c r="I3538" s="0">
        <v>0.0021454058587551117</v>
      </c>
      <c r="J3538" s="0">
        <v>0.0040590665303170681</v>
      </c>
      <c r="K3538" s="0">
        <v>72.495231628417969</v>
      </c>
      <c r="L3538" s="0">
        <v>0.53063476085662842</v>
      </c>
      <c r="M3538" s="0">
        <v>0</v>
      </c>
      <c r="N3538" s="0">
        <v>0</v>
      </c>
      <c r="O3538" s="0">
        <v>3.7685787677764893</v>
      </c>
      <c r="P3538" s="0">
        <v>3.6426510810852051</v>
      </c>
      <c r="Q3538" s="0">
        <v>-0.003969013225287199</v>
      </c>
      <c r="R3538" s="0">
        <v>-0.0024943461176007986</v>
      </c>
      <c r="S3538" s="0">
        <v>0.00057898048544302583</v>
      </c>
      <c r="T3538" s="0">
        <v>0.0027075570542365313</v>
      </c>
      <c r="U3538" s="0">
        <v>0.0048361336812376976</v>
      </c>
      <c r="V3538" s="0">
        <v>0.0079094599932432175</v>
      </c>
      <c r="W3538" s="0">
        <v>0.0093841273337602615</v>
      </c>
      <c r="X3538" s="0">
        <v>190.75172424316406</v>
      </c>
      <c r="Y3538" s="0">
        <v>191.00306701660156</v>
      </c>
      <c r="Z3538" s="0">
        <v>0.25135573744773865</v>
      </c>
      <c r="AA3538" s="0">
        <v>0.47484177350997925</v>
      </c>
      <c r="AB3538" s="0">
        <v>-0.46430706977844238</v>
      </c>
      <c r="AC3538" s="0">
        <v>-0.29179605841636658</v>
      </c>
      <c r="AD3538" s="0">
        <v>0.067730888724327087</v>
      </c>
      <c r="AE3538" s="0">
        <v>0.31673815846443176</v>
      </c>
      <c r="AF3538" s="0">
        <v>0.56574541330337524</v>
      </c>
      <c r="AG3538" s="0">
        <v>0.92527240514755249</v>
      </c>
      <c r="AH3538" s="0">
        <v>1.0977833271026611</v>
      </c>
    </row>
    <row r="3539" x14ac:dyDescent="0.4">
      <c r="A3539" s="10" t="str">
        <f>Data[[#This Row],[category]]&amp;Data[[#This Row],[subcategory]]&amp;Data[[#This Row],[date]]&amp;Data[[#This Row],[hour]]</f>
        <v>Rate sizeSmall8/31/20172</v>
      </c>
      <c r="B3539" s="10" t="s">
        <v>158</v>
      </c>
      <c r="C3539" t="s">
        <v>24</v>
      </c>
      <c r="D3539" t="s">
        <v>111</v>
      </c>
      <c r="E3539" t="s">
        <v>42</v>
      </c>
      <c r="F3539" s="0">
        <v>117160</v>
      </c>
      <c r="G3539" s="0">
        <v>1.5596636533737183</v>
      </c>
      <c r="H3539" s="0">
        <v>1.5695487260818481</v>
      </c>
      <c r="I3539" s="0">
        <v>0.0098850615322589874</v>
      </c>
      <c r="J3539" s="0">
        <v>0.0038381684571504593</v>
      </c>
      <c r="K3539" s="0">
        <v>72.042198181152344</v>
      </c>
      <c r="L3539" s="0">
        <v>2.5860762596130371</v>
      </c>
      <c r="M3539" s="0">
        <v>1</v>
      </c>
      <c r="N3539" s="0">
        <v>1</v>
      </c>
      <c r="O3539" s="0">
        <v>3.7685787677764893</v>
      </c>
      <c r="P3539" s="0">
        <v>3.6426510810852051</v>
      </c>
      <c r="Q3539" s="0">
        <v>0.0040886569768190384</v>
      </c>
      <c r="R3539" s="0">
        <v>0.0054830713197588921</v>
      </c>
      <c r="S3539" s="0">
        <v>0.0083891451358795166</v>
      </c>
      <c r="T3539" s="0">
        <v>0.010401882231235504</v>
      </c>
      <c r="U3539" s="0">
        <v>0.012414619326591492</v>
      </c>
      <c r="V3539" s="0">
        <v>0.015320693142712116</v>
      </c>
      <c r="W3539" s="0">
        <v>0.01671510748565197</v>
      </c>
      <c r="X3539" s="0">
        <v>182.73019409179687</v>
      </c>
      <c r="Y3539" s="0">
        <v>183.88832092285156</v>
      </c>
      <c r="Z3539" s="0">
        <v>1.158133864402771</v>
      </c>
      <c r="AA3539" s="0">
        <v>0.44900044798851013</v>
      </c>
      <c r="AB3539" s="0">
        <v>0.47830334305763245</v>
      </c>
      <c r="AC3539" s="0">
        <v>0.64142614603042603</v>
      </c>
      <c r="AD3539" s="0">
        <v>0.98138731718063354</v>
      </c>
      <c r="AE3539" s="0">
        <v>1.2168433666229248</v>
      </c>
      <c r="AF3539" s="0">
        <v>1.4522994756698608</v>
      </c>
      <c r="AG3539" s="0">
        <v>1.7922606468200684</v>
      </c>
      <c r="AH3539" s="0">
        <v>1.9553834199905396</v>
      </c>
    </row>
    <row r="3540" x14ac:dyDescent="0.4">
      <c r="A3540" s="10" t="str">
        <f>Data[[#This Row],[category]]&amp;Data[[#This Row],[subcategory]]&amp;Data[[#This Row],[date]]&amp;Data[[#This Row],[hour]]</f>
        <v>Rate sizeSmall8/31/20173</v>
      </c>
      <c r="B3540" s="10" t="s">
        <v>158</v>
      </c>
      <c r="C3540" t="s">
        <v>24</v>
      </c>
      <c r="D3540" t="s">
        <v>111</v>
      </c>
      <c r="E3540" t="s">
        <v>43</v>
      </c>
      <c r="F3540" s="0">
        <v>117160</v>
      </c>
      <c r="G3540" s="0">
        <v>1.5210409164428711</v>
      </c>
      <c r="H3540" s="0">
        <v>1.5279638767242432</v>
      </c>
      <c r="I3540" s="0">
        <v>0.0069229858927428722</v>
      </c>
      <c r="J3540" s="0">
        <v>0.0036859351675957441</v>
      </c>
      <c r="K3540" s="0">
        <v>71.728866577148438</v>
      </c>
      <c r="L3540" s="0">
        <v>1.88531494140625</v>
      </c>
      <c r="M3540" s="0">
        <v>1</v>
      </c>
      <c r="N3540" s="0">
        <v>1</v>
      </c>
      <c r="O3540" s="0">
        <v>3.7685787677764893</v>
      </c>
      <c r="P3540" s="0">
        <v>3.6426510810852051</v>
      </c>
      <c r="Q3540" s="0">
        <v>0.0013382574543356895</v>
      </c>
      <c r="R3540" s="0">
        <v>0.002677365206182003</v>
      </c>
      <c r="S3540" s="0">
        <v>0.0054681748151779175</v>
      </c>
      <c r="T3540" s="0">
        <v>0.0074010812677443027</v>
      </c>
      <c r="U3540" s="0">
        <v>0.009333987720310688</v>
      </c>
      <c r="V3540" s="0">
        <v>0.012124797329306602</v>
      </c>
      <c r="W3540" s="0">
        <v>0.013463905081152916</v>
      </c>
      <c r="X3540" s="0">
        <v>178.20515441894531</v>
      </c>
      <c r="Y3540" s="0">
        <v>179.01625061035156</v>
      </c>
      <c r="Z3540" s="0">
        <v>0.81109702587127686</v>
      </c>
      <c r="AA3540" s="0">
        <v>0.43119174242019653</v>
      </c>
      <c r="AB3540" s="0">
        <v>0.15655337274074554</v>
      </c>
      <c r="AC3540" s="0">
        <v>0.31320622563362122</v>
      </c>
      <c r="AD3540" s="0">
        <v>0.63968348503112793</v>
      </c>
      <c r="AE3540" s="0">
        <v>0.86580067873001099</v>
      </c>
      <c r="AF3540" s="0">
        <v>1.091917872428894</v>
      </c>
      <c r="AG3540" s="0">
        <v>1.4183951616287231</v>
      </c>
      <c r="AH3540" s="0">
        <v>1.5750479698181152</v>
      </c>
    </row>
    <row r="3541" x14ac:dyDescent="0.4">
      <c r="A3541" s="10" t="str">
        <f>Data[[#This Row],[category]]&amp;Data[[#This Row],[subcategory]]&amp;Data[[#This Row],[date]]&amp;Data[[#This Row],[hour]]</f>
        <v>Rate sizeSmall8/31/20174</v>
      </c>
      <c r="B3541" s="10" t="s">
        <v>158</v>
      </c>
      <c r="C3541" t="s">
        <v>24</v>
      </c>
      <c r="D3541" t="s">
        <v>111</v>
      </c>
      <c r="E3541" t="s">
        <v>44</v>
      </c>
      <c r="F3541" s="0">
        <v>117160</v>
      </c>
      <c r="G3541" s="0">
        <v>1.4959471225738525</v>
      </c>
      <c r="H3541" s="0">
        <v>1.5111583471298218</v>
      </c>
      <c r="I3541" s="0">
        <v>0.015211273916065693</v>
      </c>
      <c r="J3541" s="0">
        <v>0.0036805982235819101</v>
      </c>
      <c r="K3541" s="0">
        <v>71.771644592285156</v>
      </c>
      <c r="L3541" s="0">
        <v>4.1507425308227539</v>
      </c>
      <c r="M3541" s="0">
        <v>1</v>
      </c>
      <c r="N3541" s="0">
        <v>1</v>
      </c>
      <c r="O3541" s="0">
        <v>3.7685787677764893</v>
      </c>
      <c r="P3541" s="0">
        <v>3.6426510810852051</v>
      </c>
      <c r="Q3541" s="0">
        <v>0.0096663199365139008</v>
      </c>
      <c r="R3541" s="0">
        <v>0.011003489606082439</v>
      </c>
      <c r="S3541" s="0">
        <v>0.013790258206427097</v>
      </c>
      <c r="T3541" s="0">
        <v>0.015720365568995476</v>
      </c>
      <c r="U3541" s="0">
        <v>0.017650473862886429</v>
      </c>
      <c r="V3541" s="0">
        <v>0.020437242463231087</v>
      </c>
      <c r="W3541" s="0">
        <v>0.021774411201477051</v>
      </c>
      <c r="X3541" s="0">
        <v>175.26516723632812</v>
      </c>
      <c r="Y3541" s="0">
        <v>177.04731750488281</v>
      </c>
      <c r="Z3541" s="0">
        <v>1.7821528911590576</v>
      </c>
      <c r="AA3541" s="0">
        <v>0.4305674135684967</v>
      </c>
      <c r="AB3541" s="0">
        <v>1.1307951211929321</v>
      </c>
      <c r="AC3541" s="0">
        <v>1.2872211933135986</v>
      </c>
      <c r="AD3541" s="0">
        <v>1.6132256984710693</v>
      </c>
      <c r="AE3541" s="0">
        <v>1.8390154838562012</v>
      </c>
      <c r="AF3541" s="0">
        <v>2.064805269241333</v>
      </c>
      <c r="AG3541" s="0">
        <v>2.3908097743988037</v>
      </c>
      <c r="AH3541" s="0">
        <v>2.5472359657287598</v>
      </c>
    </row>
    <row r="3542" x14ac:dyDescent="0.4">
      <c r="A3542" s="10" t="str">
        <f>Data[[#This Row],[category]]&amp;Data[[#This Row],[subcategory]]&amp;Data[[#This Row],[date]]&amp;Data[[#This Row],[hour]]</f>
        <v>Rate sizeSmall8/31/20175</v>
      </c>
      <c r="B3542" s="10" t="s">
        <v>158</v>
      </c>
      <c r="C3542" t="s">
        <v>24</v>
      </c>
      <c r="D3542" t="s">
        <v>111</v>
      </c>
      <c r="E3542" t="s">
        <v>45</v>
      </c>
      <c r="F3542" s="0">
        <v>117160</v>
      </c>
      <c r="G3542" s="0">
        <v>1.497771143913269</v>
      </c>
      <c r="H3542" s="0">
        <v>1.5301710367202759</v>
      </c>
      <c r="I3542" s="0">
        <v>0.032399855554103851</v>
      </c>
      <c r="J3542" s="0">
        <v>0.003811247181147337</v>
      </c>
      <c r="K3542" s="0">
        <v>71.652885437011719</v>
      </c>
      <c r="L3542" s="0">
        <v>8.5362005233764648</v>
      </c>
      <c r="M3542" s="0">
        <v>1</v>
      </c>
      <c r="N3542" s="0">
        <v>1</v>
      </c>
      <c r="O3542" s="0">
        <v>3.7685787677764893</v>
      </c>
      <c r="P3542" s="0">
        <v>3.6426510810852051</v>
      </c>
      <c r="Q3542" s="0">
        <v>0.026216644793748856</v>
      </c>
      <c r="R3542" s="0">
        <v>0.027601279318332672</v>
      </c>
      <c r="S3542" s="0">
        <v>0.030486969277262688</v>
      </c>
      <c r="T3542" s="0">
        <v>0.032485589385032654</v>
      </c>
      <c r="U3542" s="0">
        <v>0.034484207630157471</v>
      </c>
      <c r="V3542" s="0">
        <v>0.037369899451732635</v>
      </c>
      <c r="W3542" s="0">
        <v>0.038754533976316452</v>
      </c>
      <c r="X3542" s="0">
        <v>175.47886657714844</v>
      </c>
      <c r="Y3542" s="0">
        <v>179.27484130859375</v>
      </c>
      <c r="Z3542" s="0">
        <v>3.7959671020507813</v>
      </c>
      <c r="AA3542" s="0">
        <v>0.44585111737251282</v>
      </c>
      <c r="AB3542" s="0">
        <v>3.0669019222259521</v>
      </c>
      <c r="AC3542" s="0">
        <v>3.2288806438446045</v>
      </c>
      <c r="AD3542" s="0">
        <v>3.5664572715759277</v>
      </c>
      <c r="AE3542" s="0">
        <v>3.8002617359161377</v>
      </c>
      <c r="AF3542" s="0">
        <v>4.0340662002563477</v>
      </c>
      <c r="AG3542" s="0">
        <v>4.37164306640625</v>
      </c>
      <c r="AH3542" s="0">
        <v>4.5336217880249023</v>
      </c>
    </row>
    <row r="3543" x14ac:dyDescent="0.4">
      <c r="A3543" s="10" t="str">
        <f>Data[[#This Row],[category]]&amp;Data[[#This Row],[subcategory]]&amp;Data[[#This Row],[date]]&amp;Data[[#This Row],[hour]]</f>
        <v>Rate sizeSmall8/31/20176</v>
      </c>
      <c r="B3543" s="10" t="s">
        <v>158</v>
      </c>
      <c r="C3543" t="s">
        <v>24</v>
      </c>
      <c r="D3543" t="s">
        <v>111</v>
      </c>
      <c r="E3543" t="s">
        <v>46</v>
      </c>
      <c r="F3543" s="0">
        <v>117160</v>
      </c>
      <c r="G3543" s="0">
        <v>1.6013851165771484</v>
      </c>
      <c r="H3543" s="0">
        <v>1.633455753326416</v>
      </c>
      <c r="I3543" s="0">
        <v>0.032070785760879517</v>
      </c>
      <c r="J3543" s="0">
        <v>0.0043596895411610603</v>
      </c>
      <c r="K3543" s="0">
        <v>71.114761352539062</v>
      </c>
      <c r="L3543" s="0">
        <v>7.3615593910217285</v>
      </c>
      <c r="M3543" s="0">
        <v>1</v>
      </c>
      <c r="N3543" s="0">
        <v>1</v>
      </c>
      <c r="O3543" s="0">
        <v>3.7685787677764893</v>
      </c>
      <c r="P3543" s="0">
        <v>3.6426510810852051</v>
      </c>
      <c r="Q3543" s="0">
        <v>0.024707378819584846</v>
      </c>
      <c r="R3543" s="0">
        <v>0.026291264221072197</v>
      </c>
      <c r="S3543" s="0">
        <v>0.029592206701636314</v>
      </c>
      <c r="T3543" s="0">
        <v>0.031878430396318436</v>
      </c>
      <c r="U3543" s="0">
        <v>0.034164652228355408</v>
      </c>
      <c r="V3543" s="0">
        <v>0.037465598434209824</v>
      </c>
      <c r="W3543" s="0">
        <v>0.039049480110406876</v>
      </c>
      <c r="X3543" s="0">
        <v>187.61827087402344</v>
      </c>
      <c r="Y3543" s="0">
        <v>191.37567138671875</v>
      </c>
      <c r="Z3543" s="0">
        <v>3.7574131488800049</v>
      </c>
      <c r="AA3543" s="0">
        <v>0.51000958681106567</v>
      </c>
      <c r="AB3543" s="0">
        <v>2.8903434276580811</v>
      </c>
      <c r="AC3543" s="0">
        <v>3.0756309032440186</v>
      </c>
      <c r="AD3543" s="0">
        <v>3.4617850780487061</v>
      </c>
      <c r="AE3543" s="0">
        <v>3.7292344570159912</v>
      </c>
      <c r="AF3543" s="0">
        <v>3.9966838359832764</v>
      </c>
      <c r="AG3543" s="0">
        <v>4.382838249206543</v>
      </c>
      <c r="AH3543" s="0">
        <v>4.5681257247924805</v>
      </c>
    </row>
    <row r="3544" x14ac:dyDescent="0.4">
      <c r="A3544" s="10" t="str">
        <f>Data[[#This Row],[category]]&amp;Data[[#This Row],[subcategory]]&amp;Data[[#This Row],[date]]&amp;Data[[#This Row],[hour]]</f>
        <v>Rate sizeSmall8/31/20177</v>
      </c>
      <c r="B3544" s="10" t="s">
        <v>158</v>
      </c>
      <c r="C3544" t="s">
        <v>24</v>
      </c>
      <c r="D3544" t="s">
        <v>111</v>
      </c>
      <c r="E3544" t="s">
        <v>60</v>
      </c>
      <c r="F3544" s="0">
        <v>117160</v>
      </c>
      <c r="G3544" s="0">
        <v>1.7692772150039673</v>
      </c>
      <c r="H3544" s="0">
        <v>1.8097997903823853</v>
      </c>
      <c r="I3544" s="0">
        <v>0.040522553026676178</v>
      </c>
      <c r="J3544" s="0">
        <v>0.0048305615782737732</v>
      </c>
      <c r="K3544" s="0">
        <v>71.073966979980469</v>
      </c>
      <c r="L3544" s="0">
        <v>8.3866167068481445</v>
      </c>
      <c r="M3544" s="0">
        <v>1</v>
      </c>
      <c r="N3544" s="0">
        <v>1</v>
      </c>
      <c r="O3544" s="0">
        <v>3.7685787677764893</v>
      </c>
      <c r="P3544" s="0">
        <v>3.6426510810852051</v>
      </c>
      <c r="Q3544" s="0">
        <v>0.032385479658842087</v>
      </c>
      <c r="R3544" s="0">
        <v>0.034140434116125107</v>
      </c>
      <c r="S3544" s="0">
        <v>0.037797898054122925</v>
      </c>
      <c r="T3544" s="0">
        <v>0.040331047028303146</v>
      </c>
      <c r="U3544" s="0">
        <v>0.042864196002483368</v>
      </c>
      <c r="V3544" s="0">
        <v>0.046521659940481186</v>
      </c>
      <c r="W3544" s="0">
        <v>0.048276614397764206</v>
      </c>
      <c r="X3544" s="0">
        <v>207.28852844238281</v>
      </c>
      <c r="Y3544" s="0">
        <v>212.03614807128906</v>
      </c>
      <c r="Z3544" s="0">
        <v>4.7476224899291992</v>
      </c>
      <c r="AA3544" s="0">
        <v>0.56509357690811157</v>
      </c>
      <c r="AB3544" s="0">
        <v>3.7885503768920898</v>
      </c>
      <c r="AC3544" s="0">
        <v>3.9938499927520752</v>
      </c>
      <c r="AD3544" s="0">
        <v>4.4217114448547363</v>
      </c>
      <c r="AE3544" s="0">
        <v>4.7180466651916504</v>
      </c>
      <c r="AF3544" s="0">
        <v>5.0143818855285645</v>
      </c>
      <c r="AG3544" s="0">
        <v>5.4422430992126465</v>
      </c>
      <c r="AH3544" s="0">
        <v>5.6475429534912109</v>
      </c>
    </row>
    <row r="3545" x14ac:dyDescent="0.4">
      <c r="A3545" s="10" t="str">
        <f>Data[[#This Row],[category]]&amp;Data[[#This Row],[subcategory]]&amp;Data[[#This Row],[date]]&amp;Data[[#This Row],[hour]]</f>
        <v>Rate sizeSmall8/31/20178</v>
      </c>
      <c r="B3545" s="10" t="s">
        <v>158</v>
      </c>
      <c r="C3545" t="s">
        <v>24</v>
      </c>
      <c r="D3545" t="s">
        <v>111</v>
      </c>
      <c r="E3545" t="s">
        <v>61</v>
      </c>
      <c r="F3545" s="0">
        <v>117160</v>
      </c>
      <c r="G3545" s="0">
        <v>2.0839810371398926</v>
      </c>
      <c r="H3545" s="0">
        <v>2.1059739589691162</v>
      </c>
      <c r="I3545" s="0">
        <v>0.021992878988385201</v>
      </c>
      <c r="J3545" s="0">
        <v>0.0048970570787787437</v>
      </c>
      <c r="K3545" s="0">
        <v>74.446250915527344</v>
      </c>
      <c r="L3545" s="0">
        <v>4.4982237815856934</v>
      </c>
      <c r="M3545" s="0">
        <v>1</v>
      </c>
      <c r="N3545" s="0">
        <v>1</v>
      </c>
      <c r="O3545" s="0">
        <v>3.7685787677764893</v>
      </c>
      <c r="P3545" s="0">
        <v>3.6426510810852051</v>
      </c>
      <c r="Q3545" s="0">
        <v>0.013857554644346237</v>
      </c>
      <c r="R3545" s="0">
        <v>0.015636665746569633</v>
      </c>
      <c r="S3545" s="0">
        <v>0.019344476982951164</v>
      </c>
      <c r="T3545" s="0">
        <v>0.021912496536970139</v>
      </c>
      <c r="U3545" s="0">
        <v>0.024480516090989113</v>
      </c>
      <c r="V3545" s="0">
        <v>0.028188327327370644</v>
      </c>
      <c r="W3545" s="0">
        <v>0.02996743842959404</v>
      </c>
      <c r="X3545" s="0">
        <v>244.15921020507812</v>
      </c>
      <c r="Y3545" s="0">
        <v>246.73590087890625</v>
      </c>
      <c r="Z3545" s="0">
        <v>2.5766856670379639</v>
      </c>
      <c r="AA3545" s="0">
        <v>0.57287240028381348</v>
      </c>
      <c r="AB3545" s="0">
        <v>1.6210982799530029</v>
      </c>
      <c r="AC3545" s="0">
        <v>1.8292239904403687</v>
      </c>
      <c r="AD3545" s="0">
        <v>2.2629749774932861</v>
      </c>
      <c r="AE3545" s="0">
        <v>2.5633895397186279</v>
      </c>
      <c r="AF3545" s="0">
        <v>2.8638041019439697</v>
      </c>
      <c r="AG3545" s="0">
        <v>3.2975549697875977</v>
      </c>
      <c r="AH3545" s="0">
        <v>3.5056807994842529</v>
      </c>
    </row>
    <row r="3546" x14ac:dyDescent="0.4">
      <c r="A3546" s="10" t="str">
        <f>Data[[#This Row],[category]]&amp;Data[[#This Row],[subcategory]]&amp;Data[[#This Row],[date]]&amp;Data[[#This Row],[hour]]</f>
        <v>Rate sizeSmall8/31/20179</v>
      </c>
      <c r="B3546" s="10" t="s">
        <v>158</v>
      </c>
      <c r="C3546" t="s">
        <v>24</v>
      </c>
      <c r="D3546" t="s">
        <v>111</v>
      </c>
      <c r="E3546" t="s">
        <v>62</v>
      </c>
      <c r="F3546" s="0">
        <v>117160</v>
      </c>
      <c r="G3546" s="0">
        <v>2.5939826965332031</v>
      </c>
      <c r="H3546" s="0">
        <v>2.6619424819946289</v>
      </c>
      <c r="I3546" s="0">
        <v>0.06795983761548996</v>
      </c>
      <c r="J3546" s="0">
        <v>0.0044184303842484951</v>
      </c>
      <c r="K3546" s="0">
        <v>79.236892700195312</v>
      </c>
      <c r="L3546" s="0">
        <v>15.355815887451172</v>
      </c>
      <c r="M3546" s="0">
        <v>1</v>
      </c>
      <c r="N3546" s="0">
        <v>1</v>
      </c>
      <c r="O3546" s="0">
        <v>3.7685787677764893</v>
      </c>
      <c r="P3546" s="0">
        <v>3.6426510810852051</v>
      </c>
      <c r="Q3546" s="0">
        <v>0.060887936502695084</v>
      </c>
      <c r="R3546" s="0">
        <v>0.062493164092302322</v>
      </c>
      <c r="S3546" s="0">
        <v>0.065838582813739777</v>
      </c>
      <c r="T3546" s="0">
        <v>0.06815560907125473</v>
      </c>
      <c r="U3546" s="0">
        <v>0.070472635328769684</v>
      </c>
      <c r="V3546" s="0">
        <v>0.073818057775497437</v>
      </c>
      <c r="W3546" s="0">
        <v>0.075423277914524078</v>
      </c>
      <c r="X3546" s="0">
        <v>303.9110107421875</v>
      </c>
      <c r="Y3546" s="0">
        <v>311.8731689453125</v>
      </c>
      <c r="Z3546" s="0">
        <v>7.9621744155883789</v>
      </c>
      <c r="AA3546" s="0">
        <v>0.51688122749328613</v>
      </c>
      <c r="AB3546" s="0">
        <v>7.1228537559509277</v>
      </c>
      <c r="AC3546" s="0">
        <v>7.3106379508972168</v>
      </c>
      <c r="AD3546" s="0">
        <v>7.7019948959350586</v>
      </c>
      <c r="AE3546" s="0">
        <v>7.9730477333068848</v>
      </c>
      <c r="AF3546" s="0">
        <v>8.2441005706787109</v>
      </c>
      <c r="AG3546" s="0">
        <v>8.6354579925537109</v>
      </c>
      <c r="AH3546" s="0">
        <v>8.8232412338256836</v>
      </c>
    </row>
    <row r="3547" x14ac:dyDescent="0.4">
      <c r="A3547" s="10" t="str">
        <f>Data[[#This Row],[category]]&amp;Data[[#This Row],[subcategory]]&amp;Data[[#This Row],[date]]&amp;Data[[#This Row],[hour]]</f>
        <v>Rate sizeSmall8/31/201710</v>
      </c>
      <c r="B3547" s="10" t="s">
        <v>158</v>
      </c>
      <c r="C3547" t="s">
        <v>24</v>
      </c>
      <c r="D3547" t="s">
        <v>111</v>
      </c>
      <c r="E3547" t="s">
        <v>63</v>
      </c>
      <c r="F3547" s="0">
        <v>117160</v>
      </c>
      <c r="G3547" s="0">
        <v>3.1583883762359619</v>
      </c>
      <c r="H3547" s="0">
        <v>3.1899218559265137</v>
      </c>
      <c r="I3547" s="0">
        <v>0.031533394008874893</v>
      </c>
      <c r="J3547" s="0">
        <v>0.0026015767361968756</v>
      </c>
      <c r="K3547" s="0">
        <v>83.001876831054688</v>
      </c>
      <c r="L3547" s="0">
        <v>12.094463348388672</v>
      </c>
      <c r="M3547" s="0">
        <v>1</v>
      </c>
      <c r="N3547" s="0">
        <v>1</v>
      </c>
      <c r="O3547" s="0">
        <v>3.7685787677764893</v>
      </c>
      <c r="P3547" s="0">
        <v>3.6426510810852051</v>
      </c>
      <c r="Q3547" s="0">
        <v>0.027504106983542442</v>
      </c>
      <c r="R3547" s="0">
        <v>0.028449265286326408</v>
      </c>
      <c r="S3547" s="0">
        <v>0.030419051647186279</v>
      </c>
      <c r="T3547" s="0">
        <v>0.031783320009708405</v>
      </c>
      <c r="U3547" s="0">
        <v>0.03314758837223053</v>
      </c>
      <c r="V3547" s="0">
        <v>0.03511737659573555</v>
      </c>
      <c r="W3547" s="0">
        <v>0.036062531173229218</v>
      </c>
      <c r="X3547" s="0">
        <v>370.03680419921875</v>
      </c>
      <c r="Y3547" s="0">
        <v>373.73126220703125</v>
      </c>
      <c r="Z3547" s="0">
        <v>3.6944525241851807</v>
      </c>
      <c r="AA3547" s="0">
        <v>0.30434024333953857</v>
      </c>
      <c r="AB3547" s="0">
        <v>3.2175130844116211</v>
      </c>
      <c r="AC3547" s="0">
        <v>3.328080415725708</v>
      </c>
      <c r="AD3547" s="0">
        <v>3.5585119724273682</v>
      </c>
      <c r="AE3547" s="0">
        <v>3.7181081771850586</v>
      </c>
      <c r="AF3547" s="0">
        <v>3.877704381942749</v>
      </c>
      <c r="AG3547" s="0">
        <v>4.1081357002258301</v>
      </c>
      <c r="AH3547" s="0">
        <v>4.2187032699584961</v>
      </c>
    </row>
    <row r="3548" x14ac:dyDescent="0.4">
      <c r="A3548" s="10" t="str">
        <f>Data[[#This Row],[category]]&amp;Data[[#This Row],[subcategory]]&amp;Data[[#This Row],[date]]&amp;Data[[#This Row],[hour]]</f>
        <v>Rate sizeSmall8/31/201711</v>
      </c>
      <c r="B3548" s="10" t="s">
        <v>158</v>
      </c>
      <c r="C3548" t="s">
        <v>24</v>
      </c>
      <c r="D3548" t="s">
        <v>111</v>
      </c>
      <c r="E3548" t="s">
        <v>64</v>
      </c>
      <c r="F3548" s="0">
        <v>117160</v>
      </c>
      <c r="G3548" s="0">
        <v>3.639683723449707</v>
      </c>
      <c r="H3548" s="0">
        <v>3.6081500053405762</v>
      </c>
      <c r="I3548" s="0">
        <v>-0.031533394008874893</v>
      </c>
      <c r="J3548" s="0">
        <v>0.0026015767361968756</v>
      </c>
      <c r="K3548" s="0">
        <v>86.358779907226563</v>
      </c>
      <c r="L3548" s="0">
        <v>-12.094461441040039</v>
      </c>
      <c r="M3548" s="0">
        <v>1</v>
      </c>
      <c r="N3548" s="0">
        <v>1</v>
      </c>
      <c r="O3548" s="0">
        <v>3.7685787677764893</v>
      </c>
      <c r="P3548" s="0">
        <v>3.6426510810852051</v>
      </c>
      <c r="Q3548" s="0">
        <v>-0.036062531173229218</v>
      </c>
      <c r="R3548" s="0">
        <v>-0.03511737659573555</v>
      </c>
      <c r="S3548" s="0">
        <v>-0.03314758837223053</v>
      </c>
      <c r="T3548" s="0">
        <v>-0.031783320009708405</v>
      </c>
      <c r="U3548" s="0">
        <v>-0.030419051647186279</v>
      </c>
      <c r="V3548" s="0">
        <v>-0.028449265286326408</v>
      </c>
      <c r="W3548" s="0">
        <v>-0.027504106983542442</v>
      </c>
      <c r="X3548" s="0">
        <v>426.42535400390625</v>
      </c>
      <c r="Y3548" s="0">
        <v>422.73086547851562</v>
      </c>
      <c r="Z3548" s="0">
        <v>-3.6944525241851807</v>
      </c>
      <c r="AA3548" s="0">
        <v>0.30434024333953857</v>
      </c>
      <c r="AB3548" s="0">
        <v>-4.2187032699584961</v>
      </c>
      <c r="AC3548" s="0">
        <v>-4.1081357002258301</v>
      </c>
      <c r="AD3548" s="0">
        <v>-3.877704381942749</v>
      </c>
      <c r="AE3548" s="0">
        <v>-3.7181081771850586</v>
      </c>
      <c r="AF3548" s="0">
        <v>-3.5585119724273682</v>
      </c>
      <c r="AG3548" s="0">
        <v>-3.328080415725708</v>
      </c>
      <c r="AH3548" s="0">
        <v>-3.2175130844116211</v>
      </c>
    </row>
    <row r="3549" x14ac:dyDescent="0.4">
      <c r="A3549" s="10" t="str">
        <f>Data[[#This Row],[category]]&amp;Data[[#This Row],[subcategory]]&amp;Data[[#This Row],[date]]&amp;Data[[#This Row],[hour]]</f>
        <v>Rate sizeSmall8/31/201712</v>
      </c>
      <c r="B3549" s="10" t="s">
        <v>158</v>
      </c>
      <c r="C3549" t="s">
        <v>24</v>
      </c>
      <c r="D3549" t="s">
        <v>111</v>
      </c>
      <c r="E3549" t="s">
        <v>65</v>
      </c>
      <c r="F3549" s="0">
        <v>117160</v>
      </c>
      <c r="G3549" s="0">
        <v>3.8638732433319092</v>
      </c>
      <c r="H3549" s="0">
        <v>3.8543961048126221</v>
      </c>
      <c r="I3549" s="0">
        <v>-0.0094771664589643478</v>
      </c>
      <c r="J3549" s="0">
        <v>0.004931149072945118</v>
      </c>
      <c r="K3549" s="0">
        <v>89.237747192382813</v>
      </c>
      <c r="L3549" s="0">
        <v>-1.9103922843933105</v>
      </c>
      <c r="M3549" s="0">
        <v>1</v>
      </c>
      <c r="N3549" s="0">
        <v>0</v>
      </c>
      <c r="O3549" s="0">
        <v>3.7685787677764893</v>
      </c>
      <c r="P3549" s="0">
        <v>3.6426510810852051</v>
      </c>
      <c r="Q3549" s="0">
        <v>-0.016431137919425964</v>
      </c>
      <c r="R3549" s="0">
        <v>-0.014639642089605331</v>
      </c>
      <c r="S3549" s="0">
        <v>-0.010906017385423183</v>
      </c>
      <c r="T3549" s="0">
        <v>-0.0083201201632618904</v>
      </c>
      <c r="U3549" s="0">
        <v>-0.0057342229411005974</v>
      </c>
      <c r="V3549" s="0">
        <v>-0.0020005982369184494</v>
      </c>
      <c r="W3549" s="0">
        <v>-0.00020910172315780073</v>
      </c>
      <c r="X3549" s="0">
        <v>452.69137573242187</v>
      </c>
      <c r="Y3549" s="0">
        <v>451.5810546875</v>
      </c>
      <c r="Z3549" s="0">
        <v>-1.1103448867797852</v>
      </c>
      <c r="AA3549" s="0">
        <v>0.57686060667037964</v>
      </c>
      <c r="AB3549" s="0">
        <v>-1.9221638441085815</v>
      </c>
      <c r="AC3549" s="0">
        <v>-1.7125892639160156</v>
      </c>
      <c r="AD3549" s="0">
        <v>-1.2758185863494873</v>
      </c>
      <c r="AE3549" s="0">
        <v>-0.9733126163482666</v>
      </c>
      <c r="AF3549" s="0">
        <v>-0.6708066463470459</v>
      </c>
      <c r="AG3549" s="0">
        <v>-0.23403599858283997</v>
      </c>
      <c r="AH3549" s="0">
        <v>-0.024461355060338974</v>
      </c>
    </row>
    <row r="3550" x14ac:dyDescent="0.4">
      <c r="A3550" s="10" t="str">
        <f>Data[[#This Row],[category]]&amp;Data[[#This Row],[subcategory]]&amp;Data[[#This Row],[date]]&amp;Data[[#This Row],[hour]]</f>
        <v>Rate sizeSmall8/31/201713</v>
      </c>
      <c r="B3550" s="10" t="s">
        <v>158</v>
      </c>
      <c r="C3550" t="s">
        <v>24</v>
      </c>
      <c r="D3550" t="s">
        <v>111</v>
      </c>
      <c r="E3550" t="s">
        <v>66</v>
      </c>
      <c r="F3550" s="0">
        <v>117160</v>
      </c>
      <c r="G3550" s="0">
        <v>3.9823677539825439</v>
      </c>
      <c r="H3550" s="0">
        <v>3.963054895401001</v>
      </c>
      <c r="I3550" s="0">
        <v>-0.019312992691993713</v>
      </c>
      <c r="J3550" s="0">
        <v>0.0057412185706198215</v>
      </c>
      <c r="K3550" s="0">
        <v>88.358139038085938</v>
      </c>
      <c r="L3550" s="0">
        <v>-3.3448736667633057</v>
      </c>
      <c r="M3550" s="0">
        <v>1</v>
      </c>
      <c r="N3550" s="0">
        <v>1</v>
      </c>
      <c r="O3550" s="0">
        <v>3.7685787677764893</v>
      </c>
      <c r="P3550" s="0">
        <v>3.6426510810852051</v>
      </c>
      <c r="Q3550" s="0">
        <v>-0.027049487456679344</v>
      </c>
      <c r="R3550" s="0">
        <v>-0.024963691830635071</v>
      </c>
      <c r="S3550" s="0">
        <v>-0.020616721361875534</v>
      </c>
      <c r="T3550" s="0">
        <v>-0.017606023699045181</v>
      </c>
      <c r="U3550" s="0">
        <v>-0.014595326036214828</v>
      </c>
      <c r="V3550" s="0">
        <v>-0.010248356498777866</v>
      </c>
      <c r="W3550" s="0">
        <v>-0.0081625599414110184</v>
      </c>
      <c r="X3550" s="0">
        <v>466.57418823242187</v>
      </c>
      <c r="Y3550" s="0">
        <v>464.3115234375</v>
      </c>
      <c r="Z3550" s="0">
        <v>-2.2627100944519043</v>
      </c>
      <c r="AA3550" s="0">
        <v>0.67162495851516724</v>
      </c>
      <c r="AB3550" s="0">
        <v>-3.164330005645752</v>
      </c>
      <c r="AC3550" s="0">
        <v>-2.9203274250030518</v>
      </c>
      <c r="AD3550" s="0">
        <v>-2.4118058681488037</v>
      </c>
      <c r="AE3550" s="0">
        <v>-2.0596053600311279</v>
      </c>
      <c r="AF3550" s="0">
        <v>-1.7074048519134521</v>
      </c>
      <c r="AG3550" s="0">
        <v>-1.1988832950592041</v>
      </c>
      <c r="AH3550" s="0">
        <v>-0.95488059520721436</v>
      </c>
    </row>
    <row r="3551" x14ac:dyDescent="0.4">
      <c r="A3551" s="10" t="str">
        <f>Data[[#This Row],[category]]&amp;Data[[#This Row],[subcategory]]&amp;Data[[#This Row],[date]]&amp;Data[[#This Row],[hour]]</f>
        <v>Rate sizeSmall8/31/201714</v>
      </c>
      <c r="B3551" s="10" t="s">
        <v>158</v>
      </c>
      <c r="C3551" t="s">
        <v>24</v>
      </c>
      <c r="D3551" t="s">
        <v>111</v>
      </c>
      <c r="E3551" t="s">
        <v>67</v>
      </c>
      <c r="F3551" s="0">
        <v>117160</v>
      </c>
      <c r="G3551" s="0">
        <v>4.0440192222595215</v>
      </c>
      <c r="H3551" s="0">
        <v>3.9895811080932617</v>
      </c>
      <c r="I3551" s="0">
        <v>-0.054438252002000809</v>
      </c>
      <c r="J3551" s="0">
        <v>0.0061800787225365639</v>
      </c>
      <c r="K3551" s="0">
        <v>88.101722717285156</v>
      </c>
      <c r="L3551" s="0">
        <v>-8.7891807556152344</v>
      </c>
      <c r="M3551" s="0">
        <v>1</v>
      </c>
      <c r="N3551" s="0">
        <v>1</v>
      </c>
      <c r="O3551" s="0">
        <v>3.7685787677764893</v>
      </c>
      <c r="P3551" s="0">
        <v>3.6426510810852051</v>
      </c>
      <c r="Q3551" s="0">
        <v>-0.062027737498283386</v>
      </c>
      <c r="R3551" s="0">
        <v>-0.059782501310110092</v>
      </c>
      <c r="S3551" s="0">
        <v>-0.055103246122598648</v>
      </c>
      <c r="T3551" s="0">
        <v>-0.051862411201000214</v>
      </c>
      <c r="U3551" s="0">
        <v>-0.048621576279401779</v>
      </c>
      <c r="V3551" s="0">
        <v>-0.043942321091890335</v>
      </c>
      <c r="W3551" s="0">
        <v>-0.041697084903717041</v>
      </c>
      <c r="X3551" s="0">
        <v>473.79727172851562</v>
      </c>
      <c r="Y3551" s="0">
        <v>467.4193115234375</v>
      </c>
      <c r="Z3551" s="0">
        <v>-6.3779854774475098</v>
      </c>
      <c r="AA3551" s="0">
        <v>0.72296416759490967</v>
      </c>
      <c r="AB3551" s="0">
        <v>-7.2561907768249512</v>
      </c>
      <c r="AC3551" s="0">
        <v>-6.9935364723205566</v>
      </c>
      <c r="AD3551" s="0">
        <v>-6.4461431503295898</v>
      </c>
      <c r="AE3551" s="0">
        <v>-6.0670204162597656</v>
      </c>
      <c r="AF3551" s="0">
        <v>-5.6878976821899414</v>
      </c>
      <c r="AG3551" s="0">
        <v>-5.1405043601989746</v>
      </c>
      <c r="AH3551" s="0">
        <v>-4.8778500556945801</v>
      </c>
    </row>
    <row r="3552" x14ac:dyDescent="0.4">
      <c r="A3552" s="10" t="str">
        <f>Data[[#This Row],[category]]&amp;Data[[#This Row],[subcategory]]&amp;Data[[#This Row],[date]]&amp;Data[[#This Row],[hour]]</f>
        <v>Rate sizeSmall8/31/201715</v>
      </c>
      <c r="B3552" s="10" t="s">
        <v>158</v>
      </c>
      <c r="C3552" t="s">
        <v>24</v>
      </c>
      <c r="D3552" t="s">
        <v>111</v>
      </c>
      <c r="E3552" t="s">
        <v>68</v>
      </c>
      <c r="F3552" s="0">
        <v>117160</v>
      </c>
      <c r="G3552" s="0">
        <v>3.9737734794616699</v>
      </c>
      <c r="H3552" s="0">
        <v>3.9411828517913818</v>
      </c>
      <c r="I3552" s="0">
        <v>-0.032590728253126144</v>
      </c>
      <c r="J3552" s="0">
        <v>0.0063199005089700222</v>
      </c>
      <c r="K3552" s="0">
        <v>86.366508483886719</v>
      </c>
      <c r="L3552" s="0">
        <v>-5.1410422325134277</v>
      </c>
      <c r="M3552" s="0">
        <v>1</v>
      </c>
      <c r="N3552" s="0">
        <v>1</v>
      </c>
      <c r="O3552" s="0">
        <v>3.7685787677764893</v>
      </c>
      <c r="P3552" s="0">
        <v>3.6426510810852051</v>
      </c>
      <c r="Q3552" s="0">
        <v>-0.040149632841348648</v>
      </c>
      <c r="R3552" s="0">
        <v>-0.037853598594665527</v>
      </c>
      <c r="S3552" s="0">
        <v>-0.033068481832742691</v>
      </c>
      <c r="T3552" s="0">
        <v>-0.029754322022199631</v>
      </c>
      <c r="U3552" s="0">
        <v>-0.02644016221165657</v>
      </c>
      <c r="V3552" s="0">
        <v>-0.021655043587088585</v>
      </c>
      <c r="W3552" s="0">
        <v>-0.019359011203050613</v>
      </c>
      <c r="X3552" s="0">
        <v>465.56729125976562</v>
      </c>
      <c r="Y3552" s="0">
        <v>461.74896240234375</v>
      </c>
      <c r="Z3552" s="0">
        <v>-3.8183295726776123</v>
      </c>
      <c r="AA3552" s="0">
        <v>0.73932093381881714</v>
      </c>
      <c r="AB3552" s="0">
        <v>-4.6968245506286621</v>
      </c>
      <c r="AC3552" s="0">
        <v>-4.4282279014587402</v>
      </c>
      <c r="AD3552" s="0">
        <v>-3.8684501647949219</v>
      </c>
      <c r="AE3552" s="0">
        <v>-3.4807498455047607</v>
      </c>
      <c r="AF3552" s="0">
        <v>-3.0930495262145996</v>
      </c>
      <c r="AG3552" s="0">
        <v>-2.5332720279693604</v>
      </c>
      <c r="AH3552" s="0">
        <v>-2.2646751403808594</v>
      </c>
    </row>
    <row r="3553" x14ac:dyDescent="0.4">
      <c r="A3553" s="10" t="str">
        <f>Data[[#This Row],[category]]&amp;Data[[#This Row],[subcategory]]&amp;Data[[#This Row],[date]]&amp;Data[[#This Row],[hour]]</f>
        <v>Rate sizeSmall8/31/201716</v>
      </c>
      <c r="B3553" s="10" t="s">
        <v>158</v>
      </c>
      <c r="C3553" t="s">
        <v>24</v>
      </c>
      <c r="D3553" t="s">
        <v>111</v>
      </c>
      <c r="E3553" t="s">
        <v>69</v>
      </c>
      <c r="F3553" s="0">
        <v>117160</v>
      </c>
      <c r="G3553" s="0">
        <v>3.8763983249664307</v>
      </c>
      <c r="H3553" s="0">
        <v>3.8227221965789795</v>
      </c>
      <c r="I3553" s="0">
        <v>-0.053676150739192963</v>
      </c>
      <c r="J3553" s="0">
        <v>0.0066079297102987766</v>
      </c>
      <c r="K3553" s="0">
        <v>85.601112365722656</v>
      </c>
      <c r="L3553" s="0">
        <v>-8.1355552673339844</v>
      </c>
      <c r="M3553" s="0">
        <v>1</v>
      </c>
      <c r="N3553" s="0">
        <v>1</v>
      </c>
      <c r="O3553" s="0">
        <v>3.7685787677764893</v>
      </c>
      <c r="P3553" s="0">
        <v>3.6426510810852051</v>
      </c>
      <c r="Q3553" s="0">
        <v>-0.061386317014694214</v>
      </c>
      <c r="R3553" s="0">
        <v>-0.058985643088817596</v>
      </c>
      <c r="S3553" s="0">
        <v>-0.053982440382242203</v>
      </c>
      <c r="T3553" s="0">
        <v>-0.050517238676548004</v>
      </c>
      <c r="U3553" s="0">
        <v>-0.047052036970853806</v>
      </c>
      <c r="V3553" s="0">
        <v>-0.042048834264278412</v>
      </c>
      <c r="W3553" s="0">
        <v>-0.039648160338401794</v>
      </c>
      <c r="X3553" s="0">
        <v>454.1588134765625</v>
      </c>
      <c r="Y3553" s="0">
        <v>447.8701171875</v>
      </c>
      <c r="Z3553" s="0">
        <v>-6.2886981964111328</v>
      </c>
      <c r="AA3553" s="0">
        <v>0.77301543951034546</v>
      </c>
      <c r="AB3553" s="0">
        <v>-7.1811552047729492</v>
      </c>
      <c r="AC3553" s="0">
        <v>-6.9003171920776367</v>
      </c>
      <c r="AD3553" s="0">
        <v>-6.3150277137756348</v>
      </c>
      <c r="AE3553" s="0">
        <v>-5.9096579551696777</v>
      </c>
      <c r="AF3553" s="0">
        <v>-5.5042881965637207</v>
      </c>
      <c r="AG3553" s="0">
        <v>-4.9189987182617187</v>
      </c>
      <c r="AH3553" s="0">
        <v>-4.6381607055664062</v>
      </c>
    </row>
    <row r="3554" x14ac:dyDescent="0.4">
      <c r="A3554" s="10" t="str">
        <f>Data[[#This Row],[category]]&amp;Data[[#This Row],[subcategory]]&amp;Data[[#This Row],[date]]&amp;Data[[#This Row],[hour]]</f>
        <v>Rate sizeSmall8/31/201717</v>
      </c>
      <c r="B3554" s="10" t="s">
        <v>158</v>
      </c>
      <c r="C3554" t="s">
        <v>24</v>
      </c>
      <c r="D3554" t="s">
        <v>111</v>
      </c>
      <c r="E3554" t="s">
        <v>70</v>
      </c>
      <c r="F3554" s="0">
        <v>117160</v>
      </c>
      <c r="G3554" s="0">
        <v>3.6522922515869141</v>
      </c>
      <c r="H3554" s="0">
        <v>3.603003978729248</v>
      </c>
      <c r="I3554" s="0">
        <v>-0.049288187175989151</v>
      </c>
      <c r="J3554" s="0">
        <v>0.0068276170641183853</v>
      </c>
      <c r="K3554" s="0">
        <v>85.538116455078125</v>
      </c>
      <c r="L3554" s="0">
        <v>-7.2316775321960449</v>
      </c>
      <c r="M3554" s="0">
        <v>1</v>
      </c>
      <c r="N3554" s="0">
        <v>1</v>
      </c>
      <c r="O3554" s="0">
        <v>3.7685787677764893</v>
      </c>
      <c r="P3554" s="0">
        <v>3.6426510810852051</v>
      </c>
      <c r="Q3554" s="0">
        <v>-0.057758357375860214</v>
      </c>
      <c r="R3554" s="0">
        <v>-0.05527786910533905</v>
      </c>
      <c r="S3554" s="0">
        <v>-0.050108332186937332</v>
      </c>
      <c r="T3554" s="0">
        <v>-0.046527925878763199</v>
      </c>
      <c r="U3554" s="0">
        <v>-0.042947519570589066</v>
      </c>
      <c r="V3554" s="0">
        <v>-0.037777982652187347</v>
      </c>
      <c r="W3554" s="0">
        <v>-0.035297494381666183</v>
      </c>
      <c r="X3554" s="0">
        <v>427.90255737304687</v>
      </c>
      <c r="Y3554" s="0">
        <v>422.12796020507812</v>
      </c>
      <c r="Z3554" s="0">
        <v>-5.774604320526123</v>
      </c>
      <c r="AA3554" s="0">
        <v>0.79871511459350586</v>
      </c>
      <c r="AB3554" s="0">
        <v>-6.7567458152770996</v>
      </c>
      <c r="AC3554" s="0">
        <v>-6.4665708541870117</v>
      </c>
      <c r="AD3554" s="0">
        <v>-5.8618230819702148</v>
      </c>
      <c r="AE3554" s="0">
        <v>-5.4429764747619629</v>
      </c>
      <c r="AF3554" s="0">
        <v>-5.0241298675537109</v>
      </c>
      <c r="AG3554" s="0">
        <v>-4.4193820953369141</v>
      </c>
      <c r="AH3554" s="0">
        <v>-4.1292071342468262</v>
      </c>
    </row>
    <row r="3555" x14ac:dyDescent="0.4">
      <c r="A3555" s="10" t="str">
        <f>Data[[#This Row],[category]]&amp;Data[[#This Row],[subcategory]]&amp;Data[[#This Row],[date]]&amp;Data[[#This Row],[hour]]</f>
        <v>Rate sizeSmall8/31/201718</v>
      </c>
      <c r="B3555" s="10" t="s">
        <v>158</v>
      </c>
      <c r="C3555" t="s">
        <v>24</v>
      </c>
      <c r="D3555" t="s">
        <v>111</v>
      </c>
      <c r="E3555" t="s">
        <v>71</v>
      </c>
      <c r="F3555" s="0">
        <v>117160</v>
      </c>
      <c r="G3555" s="0">
        <v>3.2474310398101807</v>
      </c>
      <c r="H3555" s="0">
        <v>3.2021019458770752</v>
      </c>
      <c r="I3555" s="0">
        <v>-0.04532899335026741</v>
      </c>
      <c r="J3555" s="0">
        <v>0.0068490365520119667</v>
      </c>
      <c r="K3555" s="0">
        <v>84.04217529296875</v>
      </c>
      <c r="L3555" s="0">
        <v>-6.6517863273620605</v>
      </c>
      <c r="M3555" s="0">
        <v>1</v>
      </c>
      <c r="N3555" s="0">
        <v>1</v>
      </c>
      <c r="O3555" s="0">
        <v>3.7685787677764893</v>
      </c>
      <c r="P3555" s="0">
        <v>3.6426510810852051</v>
      </c>
      <c r="Q3555" s="0">
        <v>-0.054432861506938934</v>
      </c>
      <c r="R3555" s="0">
        <v>-0.051944594830274582</v>
      </c>
      <c r="S3555" s="0">
        <v>-0.046758837997913361</v>
      </c>
      <c r="T3555" s="0">
        <v>-0.043167199939489365</v>
      </c>
      <c r="U3555" s="0">
        <v>-0.039575561881065369</v>
      </c>
      <c r="V3555" s="0">
        <v>-0.034389805048704147</v>
      </c>
      <c r="W3555" s="0">
        <v>-0.031901538372039795</v>
      </c>
      <c r="X3555" s="0">
        <v>380.46902465820313</v>
      </c>
      <c r="Y3555" s="0">
        <v>375.15826416015625</v>
      </c>
      <c r="Z3555" s="0">
        <v>-5.3107447624206543</v>
      </c>
      <c r="AA3555" s="0">
        <v>0.80122083425521851</v>
      </c>
      <c r="AB3555" s="0">
        <v>-6.3677196502685547</v>
      </c>
      <c r="AC3555" s="0">
        <v>-6.076634407043457</v>
      </c>
      <c r="AD3555" s="0">
        <v>-5.4699892997741699</v>
      </c>
      <c r="AE3555" s="0">
        <v>-5.0498285293579102</v>
      </c>
      <c r="AF3555" s="0">
        <v>-4.6296677589416504</v>
      </c>
      <c r="AG3555" s="0">
        <v>-4.0230226516723633</v>
      </c>
      <c r="AH3555" s="0">
        <v>-3.7319376468658447</v>
      </c>
    </row>
    <row r="3556" x14ac:dyDescent="0.4">
      <c r="A3556" s="10" t="str">
        <f>Data[[#This Row],[category]]&amp;Data[[#This Row],[subcategory]]&amp;Data[[#This Row],[date]]&amp;Data[[#This Row],[hour]]</f>
        <v>Rate sizeSmall8/31/201719</v>
      </c>
      <c r="B3556" s="10" t="s">
        <v>158</v>
      </c>
      <c r="C3556" t="s">
        <v>24</v>
      </c>
      <c r="D3556" t="s">
        <v>111</v>
      </c>
      <c r="E3556" t="s">
        <v>72</v>
      </c>
      <c r="F3556" s="0">
        <v>117160</v>
      </c>
      <c r="G3556" s="0">
        <v>2.7707376480102539</v>
      </c>
      <c r="H3556" s="0">
        <v>2.7507617473602295</v>
      </c>
      <c r="I3556" s="0">
        <v>-0.019976036623120308</v>
      </c>
      <c r="J3556" s="0">
        <v>0.0068082720972597599</v>
      </c>
      <c r="K3556" s="0">
        <v>79.852012634277344</v>
      </c>
      <c r="L3556" s="0">
        <v>-2.942004919052124</v>
      </c>
      <c r="M3556" s="0">
        <v>1</v>
      </c>
      <c r="N3556" s="0">
        <v>1</v>
      </c>
      <c r="O3556" s="0">
        <v>3.7685787677764893</v>
      </c>
      <c r="P3556" s="0">
        <v>3.6426510810852051</v>
      </c>
      <c r="Q3556" s="0">
        <v>-0.02967318519949913</v>
      </c>
      <c r="R3556" s="0">
        <v>-0.027199724689126015</v>
      </c>
      <c r="S3556" s="0">
        <v>-0.0220448337495327</v>
      </c>
      <c r="T3556" s="0">
        <v>-0.018474573269486427</v>
      </c>
      <c r="U3556" s="0">
        <v>-0.01490431185811758</v>
      </c>
      <c r="V3556" s="0">
        <v>-0.0097494218498468399</v>
      </c>
      <c r="W3556" s="0">
        <v>-0.007275962270796299</v>
      </c>
      <c r="X3556" s="0">
        <v>324.61962890625</v>
      </c>
      <c r="Y3556" s="0">
        <v>322.27923583984375</v>
      </c>
      <c r="Z3556" s="0">
        <v>-2.3403925895690918</v>
      </c>
      <c r="AA3556" s="0">
        <v>0.7964521050453186</v>
      </c>
      <c r="AB3556" s="0">
        <v>-3.4712581634521484</v>
      </c>
      <c r="AC3556" s="0">
        <v>-3.1819055080413818</v>
      </c>
      <c r="AD3556" s="0">
        <v>-2.5788710117340088</v>
      </c>
      <c r="AE3556" s="0">
        <v>-2.1612110137939453</v>
      </c>
      <c r="AF3556" s="0">
        <v>-1.7435511350631714</v>
      </c>
      <c r="AG3556" s="0">
        <v>-1.1405165195465088</v>
      </c>
      <c r="AH3556" s="0">
        <v>-0.85116386413574219</v>
      </c>
    </row>
    <row r="3557" x14ac:dyDescent="0.4">
      <c r="A3557" s="10" t="str">
        <f>Data[[#This Row],[category]]&amp;Data[[#This Row],[subcategory]]&amp;Data[[#This Row],[date]]&amp;Data[[#This Row],[hour]]</f>
        <v>Rate sizeSmall8/31/201720</v>
      </c>
      <c r="B3557" s="10" t="s">
        <v>158</v>
      </c>
      <c r="C3557" t="s">
        <v>24</v>
      </c>
      <c r="D3557" t="s">
        <v>111</v>
      </c>
      <c r="E3557" t="s">
        <v>55</v>
      </c>
      <c r="F3557" s="0">
        <v>117160</v>
      </c>
      <c r="G3557" s="0">
        <v>2.6049151420593262</v>
      </c>
      <c r="H3557" s="0">
        <v>2.6087148189544678</v>
      </c>
      <c r="I3557" s="0">
        <v>0.0037996764294803143</v>
      </c>
      <c r="J3557" s="0">
        <v>0.0072617796249687672</v>
      </c>
      <c r="K3557" s="0">
        <v>77.020843505859375</v>
      </c>
      <c r="L3557" s="0">
        <v>0.52461552619934082</v>
      </c>
      <c r="M3557" s="0">
        <v>0</v>
      </c>
      <c r="N3557" s="0">
        <v>0</v>
      </c>
      <c r="O3557" s="0">
        <v>3.7685787677764893</v>
      </c>
      <c r="P3557" s="0">
        <v>3.6426510810852051</v>
      </c>
      <c r="Q3557" s="0">
        <v>-0.0066277091391384602</v>
      </c>
      <c r="R3557" s="0">
        <v>-0.0039894897490739822</v>
      </c>
      <c r="S3557" s="0">
        <v>0.0015087744686752558</v>
      </c>
      <c r="T3557" s="0">
        <v>0.0053168553858995438</v>
      </c>
      <c r="U3557" s="0">
        <v>0.0091249365359544754</v>
      </c>
      <c r="V3557" s="0">
        <v>0.01462320052087307</v>
      </c>
      <c r="W3557" s="0">
        <v>0.01726141944527626</v>
      </c>
      <c r="X3557" s="0">
        <v>305.19186401367187</v>
      </c>
      <c r="Y3557" s="0">
        <v>305.63702392578125</v>
      </c>
      <c r="Z3557" s="0">
        <v>0.44517010450363159</v>
      </c>
      <c r="AA3557" s="0">
        <v>0.84950476884841919</v>
      </c>
      <c r="AB3557" s="0">
        <v>-0.77532929182052612</v>
      </c>
      <c r="AC3557" s="0">
        <v>-0.46670249104499817</v>
      </c>
      <c r="AD3557" s="0">
        <v>0.17650094628334045</v>
      </c>
      <c r="AE3557" s="0">
        <v>0.62198168039321899</v>
      </c>
      <c r="AF3557" s="0">
        <v>1.0674624443054199</v>
      </c>
      <c r="AG3557" s="0">
        <v>1.7106658220291138</v>
      </c>
      <c r="AH3557" s="0">
        <v>2.0192925930023193</v>
      </c>
    </row>
    <row r="3558" x14ac:dyDescent="0.4">
      <c r="A3558" s="10" t="str">
        <f>Data[[#This Row],[category]]&amp;Data[[#This Row],[subcategory]]&amp;Data[[#This Row],[date]]&amp;Data[[#This Row],[hour]]</f>
        <v>Rate sizeSmall8/31/201721</v>
      </c>
      <c r="B3558" s="10" t="s">
        <v>158</v>
      </c>
      <c r="C3558" t="s">
        <v>24</v>
      </c>
      <c r="D3558" t="s">
        <v>111</v>
      </c>
      <c r="E3558" t="s">
        <v>73</v>
      </c>
      <c r="F3558" s="0">
        <v>117160</v>
      </c>
      <c r="G3558" s="0">
        <v>2.4038691520690918</v>
      </c>
      <c r="H3558" s="0">
        <v>2.4163920879364014</v>
      </c>
      <c r="I3558" s="0">
        <v>0.012522980570793152</v>
      </c>
      <c r="J3558" s="0">
        <v>0.0063981781713664532</v>
      </c>
      <c r="K3558" s="0">
        <v>75.496719360351563</v>
      </c>
      <c r="L3558" s="0">
        <v>1.9638935327529907</v>
      </c>
      <c r="M3558" s="0">
        <v>1</v>
      </c>
      <c r="N3558" s="0">
        <v>1</v>
      </c>
      <c r="O3558" s="0">
        <v>3.7685787677764893</v>
      </c>
      <c r="P3558" s="0">
        <v>3.6426510810852051</v>
      </c>
      <c r="Q3558" s="0">
        <v>0.0026847268454730511</v>
      </c>
      <c r="R3558" s="0">
        <v>0.0050091980956494808</v>
      </c>
      <c r="S3558" s="0">
        <v>0.0098535856232047081</v>
      </c>
      <c r="T3558" s="0">
        <v>0.013208793476223946</v>
      </c>
      <c r="U3558" s="0">
        <v>0.016564002260565758</v>
      </c>
      <c r="V3558" s="0">
        <v>0.021408388391137123</v>
      </c>
      <c r="W3558" s="0">
        <v>0.023732859641313553</v>
      </c>
      <c r="X3558" s="0">
        <v>281.63729858398437</v>
      </c>
      <c r="Y3558" s="0">
        <v>283.1044921875</v>
      </c>
      <c r="Z3558" s="0">
        <v>1.4671924114227295</v>
      </c>
      <c r="AA3558" s="0">
        <v>0.74847805500030518</v>
      </c>
      <c r="AB3558" s="0">
        <v>0.31406745314598083</v>
      </c>
      <c r="AC3558" s="0">
        <v>0.58599108457565308</v>
      </c>
      <c r="AD3558" s="0">
        <v>1.1527019739151001</v>
      </c>
      <c r="AE3558" s="0">
        <v>1.5452042818069458</v>
      </c>
      <c r="AF3558" s="0">
        <v>1.9377065896987915</v>
      </c>
      <c r="AG3558" s="0">
        <v>2.5044174194335937</v>
      </c>
      <c r="AH3558" s="0">
        <v>2.7763411998748779</v>
      </c>
    </row>
    <row r="3559" x14ac:dyDescent="0.4">
      <c r="A3559" s="10" t="str">
        <f>Data[[#This Row],[category]]&amp;Data[[#This Row],[subcategory]]&amp;Data[[#This Row],[date]]&amp;Data[[#This Row],[hour]]</f>
        <v>Rate sizeSmall8/31/201722</v>
      </c>
      <c r="B3559" s="10" t="s">
        <v>158</v>
      </c>
      <c r="C3559" t="s">
        <v>24</v>
      </c>
      <c r="D3559" t="s">
        <v>111</v>
      </c>
      <c r="E3559" t="s">
        <v>74</v>
      </c>
      <c r="F3559" s="0">
        <v>117160</v>
      </c>
      <c r="G3559" s="0">
        <v>2.1205947399139404</v>
      </c>
      <c r="H3559" s="0">
        <v>2.1355559825897217</v>
      </c>
      <c r="I3559" s="0">
        <v>0.014961322769522667</v>
      </c>
      <c r="J3559" s="0">
        <v>0.0057151094079017639</v>
      </c>
      <c r="K3559" s="0">
        <v>74.20458984375</v>
      </c>
      <c r="L3559" s="0">
        <v>2.626319408416748</v>
      </c>
      <c r="M3559" s="0">
        <v>1</v>
      </c>
      <c r="N3559" s="0">
        <v>1</v>
      </c>
      <c r="O3559" s="0">
        <v>3.7685787677764893</v>
      </c>
      <c r="P3559" s="0">
        <v>3.6426510810852051</v>
      </c>
      <c r="Q3559" s="0">
        <v>0.0062918029725551605</v>
      </c>
      <c r="R3559" s="0">
        <v>0.0083681140094995499</v>
      </c>
      <c r="S3559" s="0">
        <v>0.012695315293967724</v>
      </c>
      <c r="T3559" s="0">
        <v>0.015692321583628654</v>
      </c>
      <c r="U3559" s="0">
        <v>0.01868932880461216</v>
      </c>
      <c r="V3559" s="0">
        <v>0.023016529157757759</v>
      </c>
      <c r="W3559" s="0">
        <v>0.025092840194702148</v>
      </c>
      <c r="X3559" s="0">
        <v>248.44886779785156</v>
      </c>
      <c r="Y3559" s="0">
        <v>250.20173645019531</v>
      </c>
      <c r="Z3559" s="0">
        <v>1.75286865234375</v>
      </c>
      <c r="AA3559" s="0">
        <v>0.66857063770294189</v>
      </c>
      <c r="AB3559" s="0">
        <v>0.73603403568267822</v>
      </c>
      <c r="AC3559" s="0">
        <v>0.97892707586288452</v>
      </c>
      <c r="AD3559" s="0">
        <v>1.4851360321044922</v>
      </c>
      <c r="AE3559" s="0">
        <v>1.8357348442077637</v>
      </c>
      <c r="AF3559" s="0">
        <v>2.1863336563110352</v>
      </c>
      <c r="AG3559" s="0">
        <v>2.692542552947998</v>
      </c>
      <c r="AH3559" s="0">
        <v>2.9354357719421387</v>
      </c>
    </row>
    <row r="3560" x14ac:dyDescent="0.4">
      <c r="A3560" s="10" t="str">
        <f>Data[[#This Row],[category]]&amp;Data[[#This Row],[subcategory]]&amp;Data[[#This Row],[date]]&amp;Data[[#This Row],[hour]]</f>
        <v>Rate sizeSmall8/31/201723</v>
      </c>
      <c r="B3560" s="10" t="s">
        <v>158</v>
      </c>
      <c r="C3560" t="s">
        <v>24</v>
      </c>
      <c r="D3560" t="s">
        <v>111</v>
      </c>
      <c r="E3560" t="s">
        <v>75</v>
      </c>
      <c r="F3560" s="0">
        <v>117160</v>
      </c>
      <c r="G3560" s="0">
        <v>1.8661051988601685</v>
      </c>
      <c r="H3560" s="0">
        <v>1.8783472776412964</v>
      </c>
      <c r="I3560" s="0">
        <v>0.012242315337061882</v>
      </c>
      <c r="J3560" s="0">
        <v>0.0046704667620360851</v>
      </c>
      <c r="K3560" s="0">
        <v>72.467658996582031</v>
      </c>
      <c r="L3560" s="0">
        <v>2.6310741901397705</v>
      </c>
      <c r="M3560" s="0">
        <v>1</v>
      </c>
      <c r="N3560" s="0">
        <v>1</v>
      </c>
      <c r="O3560" s="0">
        <v>3.7685787677764893</v>
      </c>
      <c r="P3560" s="0">
        <v>3.6426510810852051</v>
      </c>
      <c r="Q3560" s="0">
        <v>0.0053479298949241638</v>
      </c>
      <c r="R3560" s="0">
        <v>0.0070447199977934361</v>
      </c>
      <c r="S3560" s="0">
        <v>0.010580969043076038</v>
      </c>
      <c r="T3560" s="0">
        <v>0.013030163943767548</v>
      </c>
      <c r="U3560" s="0">
        <v>0.015479358844459057</v>
      </c>
      <c r="V3560" s="0">
        <v>0.019015608355402946</v>
      </c>
      <c r="W3560" s="0">
        <v>0.020712397992610931</v>
      </c>
      <c r="X3560" s="0">
        <v>218.63288879394531</v>
      </c>
      <c r="Y3560" s="0">
        <v>220.06716918945312</v>
      </c>
      <c r="Z3560" s="0">
        <v>1.434309720993042</v>
      </c>
      <c r="AA3560" s="0">
        <v>0.54636520147323608</v>
      </c>
      <c r="AB3560" s="0">
        <v>0.62561696767807007</v>
      </c>
      <c r="AC3560" s="0">
        <v>0.82411253452301025</v>
      </c>
      <c r="AD3560" s="0">
        <v>1.2377935647964478</v>
      </c>
      <c r="AE3560" s="0">
        <v>1.5243077278137207</v>
      </c>
      <c r="AF3560" s="0">
        <v>1.8108218908309937</v>
      </c>
      <c r="AG3560" s="0">
        <v>2.2245028018951416</v>
      </c>
      <c r="AH3560" s="0">
        <v>2.4229984283447266</v>
      </c>
    </row>
    <row r="3561" x14ac:dyDescent="0.4">
      <c r="A3561" s="10" t="str">
        <f>Data[[#This Row],[category]]&amp;Data[[#This Row],[subcategory]]&amp;Data[[#This Row],[date]]&amp;Data[[#This Row],[hour]]</f>
        <v>Rate sizeSmall8/31/201724</v>
      </c>
      <c r="B3561" s="10" t="s">
        <v>158</v>
      </c>
      <c r="C3561" t="s">
        <v>24</v>
      </c>
      <c r="D3561" t="s">
        <v>111</v>
      </c>
      <c r="E3561" t="s">
        <v>76</v>
      </c>
      <c r="F3561" s="0">
        <v>117160</v>
      </c>
      <c r="G3561" s="0">
        <v>1.7170828580856323</v>
      </c>
      <c r="H3561" s="0">
        <v>1.7276250123977661</v>
      </c>
      <c r="I3561" s="0">
        <v>0.010542196221649647</v>
      </c>
      <c r="J3561" s="0">
        <v>0.0044743567705154419</v>
      </c>
      <c r="K3561" s="0">
        <v>72.944732666015625</v>
      </c>
      <c r="L3561" s="0">
        <v>2.3626627922058105</v>
      </c>
      <c r="M3561" s="0">
        <v>1</v>
      </c>
      <c r="N3561" s="0">
        <v>1</v>
      </c>
      <c r="O3561" s="0">
        <v>3.7685787677764893</v>
      </c>
      <c r="P3561" s="0">
        <v>3.6426510810852051</v>
      </c>
      <c r="Q3561" s="0">
        <v>0.0037585285026580095</v>
      </c>
      <c r="R3561" s="0">
        <v>0.0053840712644159794</v>
      </c>
      <c r="S3561" s="0">
        <v>0.0087718358263373375</v>
      </c>
      <c r="T3561" s="0">
        <v>0.011118190363049507</v>
      </c>
      <c r="U3561" s="0">
        <v>0.013464544899761677</v>
      </c>
      <c r="V3561" s="0">
        <v>0.016852309927344322</v>
      </c>
      <c r="W3561" s="0">
        <v>0.018477851524949074</v>
      </c>
      <c r="X3561" s="0">
        <v>201.17343139648437</v>
      </c>
      <c r="Y3561" s="0">
        <v>202.40853881835937</v>
      </c>
      <c r="Z3561" s="0">
        <v>1.2351236343383789</v>
      </c>
      <c r="AA3561" s="0">
        <v>0.52342367172241211</v>
      </c>
      <c r="AB3561" s="0">
        <v>0.4396839439868927</v>
      </c>
      <c r="AC3561" s="0">
        <v>0.62984484434127808</v>
      </c>
      <c r="AD3561" s="0">
        <v>1.0261555910110474</v>
      </c>
      <c r="AE3561" s="0">
        <v>1.300639271736145</v>
      </c>
      <c r="AF3561" s="0">
        <v>1.5751229524612427</v>
      </c>
      <c r="AG3561" s="0">
        <v>1.9714336395263672</v>
      </c>
      <c r="AH3561" s="0">
        <v>2.1615946292877197</v>
      </c>
    </row>
    <row r="3562" x14ac:dyDescent="0.4">
      <c r="A3562" s="10" t="str">
        <f>Data[[#This Row],[category]]&amp;Data[[#This Row],[subcategory]]&amp;Data[[#This Row],[date]]&amp;Data[[#This Row],[hour]]</f>
        <v>Rate sizeSmall8/31/2017Avg. 11 to 6 pm</v>
      </c>
      <c r="B3562" s="10" t="s">
        <v>158</v>
      </c>
      <c r="C3562" t="s">
        <v>24</v>
      </c>
      <c r="D3562" t="s">
        <v>111</v>
      </c>
      <c r="E3562" t="s">
        <v>77</v>
      </c>
      <c r="F3562" s="0">
        <v>117160</v>
      </c>
      <c r="G3562" s="0">
        <v>3.8057365417480469</v>
      </c>
      <c r="H3562" s="0">
        <v>3.7680060863494873</v>
      </c>
      <c r="I3562" s="0">
        <v>-0.037730354815721512</v>
      </c>
      <c r="J3562" s="0">
        <v>0.0047888169065117836</v>
      </c>
      <c r="K3562" s="0">
        <v>86.749366760253906</v>
      </c>
      <c r="L3562" s="0">
        <v>-7.8753509521484375</v>
      </c>
      <c r="M3562" s="0">
        <v>1</v>
      </c>
      <c r="N3562" s="0">
        <v>1</v>
      </c>
      <c r="O3562" s="0"/>
      <c r="P3562" s="0"/>
      <c r="Q3562" s="0">
        <v>-0.04327050969004631</v>
      </c>
      <c r="R3562" s="0">
        <v>-0.041530720889568329</v>
      </c>
      <c r="S3562" s="0">
        <v>-0.03790486603975296</v>
      </c>
      <c r="T3562" s="0">
        <v>-0.035393606871366501</v>
      </c>
      <c r="U3562" s="0">
        <v>-0.032882347702980042</v>
      </c>
      <c r="V3562" s="0">
        <v>-0.029256490990519524</v>
      </c>
      <c r="W3562" s="0">
        <v>-0.027516704052686691</v>
      </c>
      <c r="X3562" s="0">
        <v>445.88009643554687</v>
      </c>
      <c r="Y3562" s="0">
        <v>441.4595947265625</v>
      </c>
      <c r="Z3562" s="0">
        <v>-4.4204883575439453</v>
      </c>
      <c r="AA3562" s="0">
        <v>0.56021016836166382</v>
      </c>
      <c r="AB3562" s="0">
        <v>-5.0619139671325684</v>
      </c>
      <c r="AC3562" s="0">
        <v>-4.8583889007568359</v>
      </c>
      <c r="AD3562" s="0">
        <v>-4.4342250823974609</v>
      </c>
      <c r="AE3562" s="0">
        <v>-4.1404504776000977</v>
      </c>
      <c r="AF3562" s="0">
        <v>-3.8466758728027344</v>
      </c>
      <c r="AG3562" s="0">
        <v>-3.4225122928619385</v>
      </c>
      <c r="AH3562" s="0">
        <v>-3.2189867496490479</v>
      </c>
    </row>
    <row r="3563" x14ac:dyDescent="0.4">
      <c r="A3563" s="10" t="str">
        <f>Data[[#This Row],[category]]&amp;Data[[#This Row],[subcategory]]&amp;Data[[#This Row],[date]]&amp;Data[[#This Row],[hour]]</f>
        <v>Rate sizeSmall8/31/2017Avg. 2 to 6pm</v>
      </c>
      <c r="B3563" s="10" t="s">
        <v>158</v>
      </c>
      <c r="C3563" t="s">
        <v>24</v>
      </c>
      <c r="D3563" t="s">
        <v>111</v>
      </c>
      <c r="E3563" t="s">
        <v>78</v>
      </c>
      <c r="F3563" s="0">
        <v>117160</v>
      </c>
      <c r="G3563" s="0">
        <v>3.6874737739562988</v>
      </c>
      <c r="H3563" s="0">
        <v>3.6422529220581055</v>
      </c>
      <c r="I3563" s="0">
        <v>-0.045221015810966492</v>
      </c>
      <c r="J3563" s="0">
        <v>0.0056316955015063286</v>
      </c>
      <c r="K3563" s="0">
        <v>85.386978149414063</v>
      </c>
      <c r="L3563" s="0">
        <v>-8.0500631332397461</v>
      </c>
      <c r="M3563" s="0">
        <v>1</v>
      </c>
      <c r="N3563" s="0">
        <v>1</v>
      </c>
      <c r="O3563" s="0"/>
      <c r="P3563" s="0"/>
      <c r="Q3563" s="0">
        <v>-0.051754985004663467</v>
      </c>
      <c r="R3563" s="0">
        <v>-0.049708977341651917</v>
      </c>
      <c r="S3563" s="0">
        <v>-0.04544493556022644</v>
      </c>
      <c r="T3563" s="0">
        <v>-0.042491670697927475</v>
      </c>
      <c r="U3563" s="0">
        <v>-0.03953840583562851</v>
      </c>
      <c r="V3563" s="0">
        <v>-0.035274364054203033</v>
      </c>
      <c r="W3563" s="0">
        <v>-0.033228356391191483</v>
      </c>
      <c r="X3563" s="0">
        <v>432.0244140625</v>
      </c>
      <c r="Y3563" s="0">
        <v>426.72634887695312</v>
      </c>
      <c r="Z3563" s="0">
        <v>-5.2980942726135254</v>
      </c>
      <c r="AA3563" s="0">
        <v>0.65881264209747314</v>
      </c>
      <c r="AB3563" s="0">
        <v>-6.0544538497924805</v>
      </c>
      <c r="AC3563" s="0">
        <v>-5.8151054382324219</v>
      </c>
      <c r="AD3563" s="0">
        <v>-5.3162851333618164</v>
      </c>
      <c r="AE3563" s="0">
        <v>-4.9708032608032227</v>
      </c>
      <c r="AF3563" s="0">
        <v>-4.6253213882446289</v>
      </c>
      <c r="AG3563" s="0">
        <v>-4.1265010833740234</v>
      </c>
      <c r="AH3563" s="0">
        <v>-3.8871529102325439</v>
      </c>
    </row>
    <row r="3564" x14ac:dyDescent="0.4">
      <c r="A3564" s="10" t="str">
        <f>Data[[#This Row],[category]]&amp;Data[[#This Row],[subcategory]]&amp;Data[[#This Row],[date]]&amp;Data[[#This Row],[hour]]</f>
        <v>Rate sizeSmall9/1/20171</v>
      </c>
      <c r="B3564" s="10" t="s">
        <v>158</v>
      </c>
      <c r="C3564" t="s">
        <v>24</v>
      </c>
      <c r="D3564" t="s">
        <v>112</v>
      </c>
      <c r="E3564" t="s">
        <v>41</v>
      </c>
      <c r="F3564" s="0">
        <v>117160</v>
      </c>
      <c r="G3564" s="0">
        <v>1.6181762218475342</v>
      </c>
      <c r="H3564" s="0">
        <v>1.6361618041992188</v>
      </c>
      <c r="I3564" s="0">
        <v>0.017985574901103973</v>
      </c>
      <c r="J3564" s="0">
        <v>0.0040708775632083416</v>
      </c>
      <c r="K3564" s="0">
        <v>73.587364196777344</v>
      </c>
      <c r="L3564" s="0">
        <v>4.4237399101257324</v>
      </c>
      <c r="M3564" s="0">
        <v>1</v>
      </c>
      <c r="N3564" s="0">
        <v>1</v>
      </c>
      <c r="O3564" s="0">
        <v>3.8057529926300049</v>
      </c>
      <c r="P3564" s="0">
        <v>3.6427288055419922</v>
      </c>
      <c r="Q3564" s="0">
        <v>0.012323618866503239</v>
      </c>
      <c r="R3564" s="0">
        <v>0.013802576810121536</v>
      </c>
      <c r="S3564" s="0">
        <v>0.016884846612811089</v>
      </c>
      <c r="T3564" s="0">
        <v>0.019019616767764091</v>
      </c>
      <c r="U3564" s="0">
        <v>0.021154386922717094</v>
      </c>
      <c r="V3564" s="0">
        <v>0.024236656725406647</v>
      </c>
      <c r="W3564" s="0">
        <v>0.02571561373770237</v>
      </c>
      <c r="X3564" s="0">
        <v>189.58552551269531</v>
      </c>
      <c r="Y3564" s="0">
        <v>191.69271850585937</v>
      </c>
      <c r="Z3564" s="0">
        <v>2.1071898937225342</v>
      </c>
      <c r="AA3564" s="0">
        <v>0.47620311379432678</v>
      </c>
      <c r="AB3564" s="0">
        <v>1.4415922164916992</v>
      </c>
      <c r="AC3564" s="0">
        <v>1.6145977973937988</v>
      </c>
      <c r="AD3564" s="0">
        <v>1.9751554727554321</v>
      </c>
      <c r="AE3564" s="0">
        <v>2.2248766422271729</v>
      </c>
      <c r="AF3564" s="0">
        <v>2.474597692489624</v>
      </c>
      <c r="AG3564" s="0">
        <v>2.8351554870605469</v>
      </c>
      <c r="AH3564" s="0">
        <v>3.0081610679626465</v>
      </c>
    </row>
    <row r="3565" x14ac:dyDescent="0.4">
      <c r="A3565" s="10" t="str">
        <f>Data[[#This Row],[category]]&amp;Data[[#This Row],[subcategory]]&amp;Data[[#This Row],[date]]&amp;Data[[#This Row],[hour]]</f>
        <v>Rate sizeSmall9/1/20172</v>
      </c>
      <c r="B3565" s="10" t="s">
        <v>158</v>
      </c>
      <c r="C3565" t="s">
        <v>24</v>
      </c>
      <c r="D3565" t="s">
        <v>112</v>
      </c>
      <c r="E3565" t="s">
        <v>42</v>
      </c>
      <c r="F3565" s="0">
        <v>117160</v>
      </c>
      <c r="G3565" s="0">
        <v>1.5594069957733154</v>
      </c>
      <c r="H3565" s="0">
        <v>1.5787923336029053</v>
      </c>
      <c r="I3565" s="0">
        <v>0.019385408610105515</v>
      </c>
      <c r="J3565" s="0">
        <v>0.0039759455248713493</v>
      </c>
      <c r="K3565" s="0">
        <v>72.401649475097656</v>
      </c>
      <c r="L3565" s="0">
        <v>4.8831896781921387</v>
      </c>
      <c r="M3565" s="0">
        <v>1</v>
      </c>
      <c r="N3565" s="0">
        <v>1</v>
      </c>
      <c r="O3565" s="0">
        <v>3.8057529926300049</v>
      </c>
      <c r="P3565" s="0">
        <v>3.6427288055419922</v>
      </c>
      <c r="Q3565" s="0">
        <v>0.013898971490561962</v>
      </c>
      <c r="R3565" s="0">
        <v>0.015343440696597099</v>
      </c>
      <c r="S3565" s="0">
        <v>0.018353832885622978</v>
      </c>
      <c r="T3565" s="0">
        <v>0.020438820123672485</v>
      </c>
      <c r="U3565" s="0">
        <v>0.022523807361721992</v>
      </c>
      <c r="V3565" s="0">
        <v>0.025534199550747871</v>
      </c>
      <c r="W3565" s="0">
        <v>0.026978667825460434</v>
      </c>
      <c r="X3565" s="0">
        <v>182.70011901855469</v>
      </c>
      <c r="Y3565" s="0">
        <v>184.97129821777344</v>
      </c>
      <c r="Z3565" s="0">
        <v>2.2711944580078125</v>
      </c>
      <c r="AA3565" s="0">
        <v>0.46509814262390137</v>
      </c>
      <c r="AB3565" s="0">
        <v>1.6258739233016968</v>
      </c>
      <c r="AC3565" s="0">
        <v>1.7948449850082397</v>
      </c>
      <c r="AD3565" s="0">
        <v>2.1469945907592773</v>
      </c>
      <c r="AE3565" s="0">
        <v>2.3908922672271729</v>
      </c>
      <c r="AF3565" s="0">
        <v>2.6347899436950684</v>
      </c>
      <c r="AG3565" s="0">
        <v>2.9869394302368164</v>
      </c>
      <c r="AH3565" s="0">
        <v>3.1559107303619385</v>
      </c>
    </row>
    <row r="3566" x14ac:dyDescent="0.4">
      <c r="A3566" s="10" t="str">
        <f>Data[[#This Row],[category]]&amp;Data[[#This Row],[subcategory]]&amp;Data[[#This Row],[date]]&amp;Data[[#This Row],[hour]]</f>
        <v>Rate sizeSmall9/1/20173</v>
      </c>
      <c r="B3566" s="10" t="s">
        <v>158</v>
      </c>
      <c r="C3566" t="s">
        <v>24</v>
      </c>
      <c r="D3566" t="s">
        <v>112</v>
      </c>
      <c r="E3566" t="s">
        <v>43</v>
      </c>
      <c r="F3566" s="0">
        <v>117160</v>
      </c>
      <c r="G3566" s="0">
        <v>1.5163490772247314</v>
      </c>
      <c r="H3566" s="0">
        <v>1.5385571718215942</v>
      </c>
      <c r="I3566" s="0">
        <v>0.022208133712410927</v>
      </c>
      <c r="J3566" s="0">
        <v>0.0037962538190186024</v>
      </c>
      <c r="K3566" s="0">
        <v>72.430152893066406</v>
      </c>
      <c r="L3566" s="0">
        <v>5.8616762161254883</v>
      </c>
      <c r="M3566" s="0">
        <v>1</v>
      </c>
      <c r="N3566" s="0">
        <v>1</v>
      </c>
      <c r="O3566" s="0">
        <v>3.8057529926300049</v>
      </c>
      <c r="P3566" s="0">
        <v>3.6427288055419922</v>
      </c>
      <c r="Q3566" s="0">
        <v>0.017030270770192146</v>
      </c>
      <c r="R3566" s="0">
        <v>0.018409457057714462</v>
      </c>
      <c r="S3566" s="0">
        <v>0.021283794194459915</v>
      </c>
      <c r="T3566" s="0">
        <v>0.023274552077054977</v>
      </c>
      <c r="U3566" s="0">
        <v>0.02526530995965004</v>
      </c>
      <c r="V3566" s="0">
        <v>0.028139647096395493</v>
      </c>
      <c r="W3566" s="0">
        <v>0.029518833383917809</v>
      </c>
      <c r="X3566" s="0">
        <v>177.65545654296875</v>
      </c>
      <c r="Y3566" s="0">
        <v>180.25735473632812</v>
      </c>
      <c r="Z3566" s="0">
        <v>2.6019051074981689</v>
      </c>
      <c r="AA3566" s="0">
        <v>0.44407817721366882</v>
      </c>
      <c r="AB3566" s="0">
        <v>1.9921668767929077</v>
      </c>
      <c r="AC3566" s="0">
        <v>2.1535012722015381</v>
      </c>
      <c r="AD3566" s="0">
        <v>2.4897356033325195</v>
      </c>
      <c r="AE3566" s="0">
        <v>2.7226104736328125</v>
      </c>
      <c r="AF3566" s="0">
        <v>2.9554853439331055</v>
      </c>
      <c r="AG3566" s="0">
        <v>3.2917196750640869</v>
      </c>
      <c r="AH3566" s="0">
        <v>3.4530541896820068</v>
      </c>
    </row>
    <row r="3567" x14ac:dyDescent="0.4">
      <c r="A3567" s="10" t="str">
        <f>Data[[#This Row],[category]]&amp;Data[[#This Row],[subcategory]]&amp;Data[[#This Row],[date]]&amp;Data[[#This Row],[hour]]</f>
        <v>Rate sizeSmall9/1/20174</v>
      </c>
      <c r="B3567" s="10" t="s">
        <v>158</v>
      </c>
      <c r="C3567" t="s">
        <v>24</v>
      </c>
      <c r="D3567" t="s">
        <v>112</v>
      </c>
      <c r="E3567" t="s">
        <v>44</v>
      </c>
      <c r="F3567" s="0">
        <v>117160</v>
      </c>
      <c r="G3567" s="0">
        <v>1.5101542472839355</v>
      </c>
      <c r="H3567" s="0">
        <v>1.51820969581604</v>
      </c>
      <c r="I3567" s="0">
        <v>0.008055523969233036</v>
      </c>
      <c r="J3567" s="0">
        <v>0.0038748537190258503</v>
      </c>
      <c r="K3567" s="0">
        <v>71.767784118652344</v>
      </c>
      <c r="L3567" s="0">
        <v>2.0822701454162598</v>
      </c>
      <c r="M3567" s="0">
        <v>1</v>
      </c>
      <c r="N3567" s="0">
        <v>1</v>
      </c>
      <c r="O3567" s="0">
        <v>3.8057529926300049</v>
      </c>
      <c r="P3567" s="0">
        <v>3.6427288055419922</v>
      </c>
      <c r="Q3567" s="0">
        <v>0.0026503626722842455</v>
      </c>
      <c r="R3567" s="0">
        <v>0.0040581049397587776</v>
      </c>
      <c r="S3567" s="0">
        <v>0.0069919545203447342</v>
      </c>
      <c r="T3567" s="0">
        <v>0.0090239299461245537</v>
      </c>
      <c r="U3567" s="0">
        <v>0.011055905371904373</v>
      </c>
      <c r="V3567" s="0">
        <v>0.01398975495249033</v>
      </c>
      <c r="W3567" s="0">
        <v>0.015397497452795506</v>
      </c>
      <c r="X3567" s="0">
        <v>176.92967224121094</v>
      </c>
      <c r="Y3567" s="0">
        <v>177.87344360351562</v>
      </c>
      <c r="Z3567" s="0">
        <v>0.94378519058227539</v>
      </c>
      <c r="AA3567" s="0">
        <v>0.45327264070510864</v>
      </c>
      <c r="AB3567" s="0">
        <v>0.31003409624099731</v>
      </c>
      <c r="AC3567" s="0">
        <v>0.47470897436141968</v>
      </c>
      <c r="AD3567" s="0">
        <v>0.81790482997894287</v>
      </c>
      <c r="AE3567" s="0">
        <v>1.0556012392044067</v>
      </c>
      <c r="AF3567" s="0">
        <v>1.2932976484298706</v>
      </c>
      <c r="AG3567" s="0">
        <v>1.636493444442749</v>
      </c>
      <c r="AH3567" s="0">
        <v>1.8011684417724609</v>
      </c>
    </row>
    <row r="3568" x14ac:dyDescent="0.4">
      <c r="A3568" s="10" t="str">
        <f>Data[[#This Row],[category]]&amp;Data[[#This Row],[subcategory]]&amp;Data[[#This Row],[date]]&amp;Data[[#This Row],[hour]]</f>
        <v>Rate sizeSmall9/1/20175</v>
      </c>
      <c r="B3568" s="10" t="s">
        <v>158</v>
      </c>
      <c r="C3568" t="s">
        <v>24</v>
      </c>
      <c r="D3568" t="s">
        <v>112</v>
      </c>
      <c r="E3568" t="s">
        <v>45</v>
      </c>
      <c r="F3568" s="0">
        <v>117160</v>
      </c>
      <c r="G3568" s="0">
        <v>1.5023684501647949</v>
      </c>
      <c r="H3568" s="0">
        <v>1.5354490280151367</v>
      </c>
      <c r="I3568" s="0">
        <v>0.033080484718084335</v>
      </c>
      <c r="J3568" s="0">
        <v>0.0038763619959354401</v>
      </c>
      <c r="K3568" s="0">
        <v>71.558868408203125</v>
      </c>
      <c r="L3568" s="0">
        <v>8.5515203475952148</v>
      </c>
      <c r="M3568" s="0">
        <v>1</v>
      </c>
      <c r="N3568" s="0">
        <v>1</v>
      </c>
      <c r="O3568" s="0">
        <v>3.8057529926300049</v>
      </c>
      <c r="P3568" s="0">
        <v>3.6427288055419922</v>
      </c>
      <c r="Q3568" s="0">
        <v>0.027525646612048149</v>
      </c>
      <c r="R3568" s="0">
        <v>0.028933936730027199</v>
      </c>
      <c r="S3568" s="0">
        <v>0.031868927180767059</v>
      </c>
      <c r="T3568" s="0">
        <v>0.033901695162057877</v>
      </c>
      <c r="U3568" s="0">
        <v>0.035934463143348694</v>
      </c>
      <c r="V3568" s="0">
        <v>0.038869451731443405</v>
      </c>
      <c r="W3568" s="0">
        <v>0.040277741849422455</v>
      </c>
      <c r="X3568" s="0">
        <v>176.01748657226562</v>
      </c>
      <c r="Y3568" s="0">
        <v>179.89320373535156</v>
      </c>
      <c r="Z3568" s="0">
        <v>3.8757095336914062</v>
      </c>
      <c r="AA3568" s="0">
        <v>0.4534490704536438</v>
      </c>
      <c r="AB3568" s="0">
        <v>3.2198953628540039</v>
      </c>
      <c r="AC3568" s="0">
        <v>3.384634256362915</v>
      </c>
      <c r="AD3568" s="0">
        <v>3.7279636859893799</v>
      </c>
      <c r="AE3568" s="0">
        <v>3.9657526016235352</v>
      </c>
      <c r="AF3568" s="0">
        <v>4.2035417556762695</v>
      </c>
      <c r="AG3568" s="0">
        <v>4.5468711853027344</v>
      </c>
      <c r="AH3568" s="0">
        <v>4.7116098403930664</v>
      </c>
    </row>
    <row r="3569" x14ac:dyDescent="0.4">
      <c r="A3569" s="10" t="str">
        <f>Data[[#This Row],[category]]&amp;Data[[#This Row],[subcategory]]&amp;Data[[#This Row],[date]]&amp;Data[[#This Row],[hour]]</f>
        <v>Rate sizeSmall9/1/20176</v>
      </c>
      <c r="B3569" s="10" t="s">
        <v>158</v>
      </c>
      <c r="C3569" t="s">
        <v>24</v>
      </c>
      <c r="D3569" t="s">
        <v>112</v>
      </c>
      <c r="E3569" t="s">
        <v>46</v>
      </c>
      <c r="F3569" s="0">
        <v>117160</v>
      </c>
      <c r="G3569" s="0">
        <v>1.5994867086410522</v>
      </c>
      <c r="H3569" s="0">
        <v>1.6375151872634888</v>
      </c>
      <c r="I3569" s="0">
        <v>0.03802836686372757</v>
      </c>
      <c r="J3569" s="0">
        <v>0.0042924974113702774</v>
      </c>
      <c r="K3569" s="0">
        <v>71.465194702148438</v>
      </c>
      <c r="L3569" s="0">
        <v>8.8525829315185547</v>
      </c>
      <c r="M3569" s="0">
        <v>1</v>
      </c>
      <c r="N3569" s="0">
        <v>1</v>
      </c>
      <c r="O3569" s="0">
        <v>3.8057529926300049</v>
      </c>
      <c r="P3569" s="0">
        <v>3.6427288055419922</v>
      </c>
      <c r="Q3569" s="0">
        <v>0.03147580474615097</v>
      </c>
      <c r="R3569" s="0">
        <v>0.0330352783203125</v>
      </c>
      <c r="S3569" s="0">
        <v>0.036285348236560822</v>
      </c>
      <c r="T3569" s="0">
        <v>0.038536336272954941</v>
      </c>
      <c r="U3569" s="0">
        <v>0.04078732430934906</v>
      </c>
      <c r="V3569" s="0">
        <v>0.044037394225597382</v>
      </c>
      <c r="W3569" s="0">
        <v>0.045596867799758911</v>
      </c>
      <c r="X3569" s="0">
        <v>187.3958740234375</v>
      </c>
      <c r="Y3569" s="0">
        <v>191.85128784179687</v>
      </c>
      <c r="Z3569" s="0">
        <v>4.4554038047790527</v>
      </c>
      <c r="AA3569" s="0">
        <v>0.50212776660919189</v>
      </c>
      <c r="AB3569" s="0">
        <v>3.6819767951965332</v>
      </c>
      <c r="AC3569" s="0">
        <v>3.8644008636474609</v>
      </c>
      <c r="AD3569" s="0">
        <v>4.2445874214172363</v>
      </c>
      <c r="AE3569" s="0">
        <v>4.5079035758972168</v>
      </c>
      <c r="AF3569" s="0">
        <v>4.7712197303771973</v>
      </c>
      <c r="AG3569" s="0">
        <v>5.1514062881469727</v>
      </c>
      <c r="AH3569" s="0">
        <v>5.3338303565979004</v>
      </c>
    </row>
    <row r="3570" x14ac:dyDescent="0.4">
      <c r="A3570" s="10" t="str">
        <f>Data[[#This Row],[category]]&amp;Data[[#This Row],[subcategory]]&amp;Data[[#This Row],[date]]&amp;Data[[#This Row],[hour]]</f>
        <v>Rate sizeSmall9/1/20177</v>
      </c>
      <c r="B3570" s="10" t="s">
        <v>158</v>
      </c>
      <c r="C3570" t="s">
        <v>24</v>
      </c>
      <c r="D3570" t="s">
        <v>112</v>
      </c>
      <c r="E3570" t="s">
        <v>60</v>
      </c>
      <c r="F3570" s="0">
        <v>117160</v>
      </c>
      <c r="G3570" s="0">
        <v>1.7732967138290405</v>
      </c>
      <c r="H3570" s="0">
        <v>1.798969030380249</v>
      </c>
      <c r="I3570" s="0">
        <v>0.025672383606433868</v>
      </c>
      <c r="J3570" s="0">
        <v>0.0051629501394927502</v>
      </c>
      <c r="K3570" s="0">
        <v>71.5078125</v>
      </c>
      <c r="L3570" s="0">
        <v>4.9853024482727051</v>
      </c>
      <c r="M3570" s="0">
        <v>1</v>
      </c>
      <c r="N3570" s="0">
        <v>1</v>
      </c>
      <c r="O3570" s="0">
        <v>3.8057529926300049</v>
      </c>
      <c r="P3570" s="0">
        <v>3.6427288055419922</v>
      </c>
      <c r="Q3570" s="0">
        <v>0.017403611913323402</v>
      </c>
      <c r="R3570" s="0">
        <v>0.019279321655631065</v>
      </c>
      <c r="S3570" s="0">
        <v>0.023188455030322075</v>
      </c>
      <c r="T3570" s="0">
        <v>0.02589590847492218</v>
      </c>
      <c r="U3570" s="0">
        <v>0.028603361919522285</v>
      </c>
      <c r="V3570" s="0">
        <v>0.032512497156858444</v>
      </c>
      <c r="W3570" s="0">
        <v>0.034388206899166107</v>
      </c>
      <c r="X3570" s="0">
        <v>207.75944519042969</v>
      </c>
      <c r="Y3570" s="0">
        <v>210.7672119140625</v>
      </c>
      <c r="Z3570" s="0">
        <v>3.0077762603759766</v>
      </c>
      <c r="AA3570" s="0">
        <v>0.60395157337188721</v>
      </c>
      <c r="AB3570" s="0">
        <v>2.0358395576477051</v>
      </c>
      <c r="AC3570" s="0">
        <v>2.2552564144134521</v>
      </c>
      <c r="AD3570" s="0">
        <v>2.7125389575958252</v>
      </c>
      <c r="AE3570" s="0">
        <v>3.0292515754699707</v>
      </c>
      <c r="AF3570" s="0">
        <v>3.3459641933441162</v>
      </c>
      <c r="AG3570" s="0">
        <v>3.8032467365264893</v>
      </c>
      <c r="AH3570" s="0">
        <v>4.0226635932922363</v>
      </c>
    </row>
    <row r="3571" x14ac:dyDescent="0.4">
      <c r="A3571" s="10" t="str">
        <f>Data[[#This Row],[category]]&amp;Data[[#This Row],[subcategory]]&amp;Data[[#This Row],[date]]&amp;Data[[#This Row],[hour]]</f>
        <v>Rate sizeSmall9/1/20178</v>
      </c>
      <c r="B3571" s="10" t="s">
        <v>158</v>
      </c>
      <c r="C3571" t="s">
        <v>24</v>
      </c>
      <c r="D3571" t="s">
        <v>112</v>
      </c>
      <c r="E3571" t="s">
        <v>61</v>
      </c>
      <c r="F3571" s="0">
        <v>117160</v>
      </c>
      <c r="G3571" s="0">
        <v>2.0954179763793945</v>
      </c>
      <c r="H3571" s="0">
        <v>2.1229674816131592</v>
      </c>
      <c r="I3571" s="0">
        <v>0.027549633756279945</v>
      </c>
      <c r="J3571" s="0">
        <v>0.0054357429035007954</v>
      </c>
      <c r="K3571" s="0">
        <v>77.434005737304688</v>
      </c>
      <c r="L3571" s="0">
        <v>5.0562577247619629</v>
      </c>
      <c r="M3571" s="0">
        <v>1</v>
      </c>
      <c r="N3571" s="0">
        <v>1</v>
      </c>
      <c r="O3571" s="0">
        <v>3.8057529926300049</v>
      </c>
      <c r="P3571" s="0">
        <v>3.6427288055419922</v>
      </c>
      <c r="Q3571" s="0">
        <v>0.018260937184095383</v>
      </c>
      <c r="R3571" s="0">
        <v>0.020235754549503326</v>
      </c>
      <c r="S3571" s="0">
        <v>0.024351432919502258</v>
      </c>
      <c r="T3571" s="0">
        <v>0.02720193937420845</v>
      </c>
      <c r="U3571" s="0">
        <v>0.030052445828914642</v>
      </c>
      <c r="V3571" s="0">
        <v>0.034168124198913574</v>
      </c>
      <c r="W3571" s="0">
        <v>0.036142941564321518</v>
      </c>
      <c r="X3571" s="0">
        <v>245.49917602539062</v>
      </c>
      <c r="Y3571" s="0">
        <v>248.72686767578125</v>
      </c>
      <c r="Z3571" s="0">
        <v>3.2277152538299561</v>
      </c>
      <c r="AA3571" s="0">
        <v>0.63586235046386719</v>
      </c>
      <c r="AB3571" s="0">
        <v>2.1361279487609863</v>
      </c>
      <c r="AC3571" s="0">
        <v>2.367138147354126</v>
      </c>
      <c r="AD3571" s="0">
        <v>2.8485820293426514</v>
      </c>
      <c r="AE3571" s="0">
        <v>3.1820285320281982</v>
      </c>
      <c r="AF3571" s="0">
        <v>3.5154750347137451</v>
      </c>
      <c r="AG3571" s="0">
        <v>3.9969189167022705</v>
      </c>
      <c r="AH3571" s="0">
        <v>4.2279291152954102</v>
      </c>
    </row>
    <row r="3572" x14ac:dyDescent="0.4">
      <c r="A3572" s="10" t="str">
        <f>Data[[#This Row],[category]]&amp;Data[[#This Row],[subcategory]]&amp;Data[[#This Row],[date]]&amp;Data[[#This Row],[hour]]</f>
        <v>Rate sizeSmall9/1/20179</v>
      </c>
      <c r="B3572" s="10" t="s">
        <v>158</v>
      </c>
      <c r="C3572" t="s">
        <v>24</v>
      </c>
      <c r="D3572" t="s">
        <v>112</v>
      </c>
      <c r="E3572" t="s">
        <v>62</v>
      </c>
      <c r="F3572" s="0">
        <v>117160</v>
      </c>
      <c r="G3572" s="0">
        <v>2.6692500114440918</v>
      </c>
      <c r="H3572" s="0">
        <v>2.7212095260620117</v>
      </c>
      <c r="I3572" s="0">
        <v>0.051959451287984848</v>
      </c>
      <c r="J3572" s="0">
        <v>0.0052339863032102585</v>
      </c>
      <c r="K3572" s="0">
        <v>85.091232299804687</v>
      </c>
      <c r="L3572" s="0">
        <v>9.9186210632324219</v>
      </c>
      <c r="M3572" s="0">
        <v>1</v>
      </c>
      <c r="N3572" s="0">
        <v>1</v>
      </c>
      <c r="O3572" s="0">
        <v>3.8057529926300049</v>
      </c>
      <c r="P3572" s="0">
        <v>3.6427288055419922</v>
      </c>
      <c r="Q3572" s="0">
        <v>0.043543517589569092</v>
      </c>
      <c r="R3572" s="0">
        <v>0.045445036143064499</v>
      </c>
      <c r="S3572" s="0">
        <v>0.049407955259084702</v>
      </c>
      <c r="T3572" s="0">
        <v>0.052152659744024277</v>
      </c>
      <c r="U3572" s="0">
        <v>0.054897364228963852</v>
      </c>
      <c r="V3572" s="0">
        <v>0.058860283344984055</v>
      </c>
      <c r="W3572" s="0">
        <v>0.060761801898479462</v>
      </c>
      <c r="X3572" s="0">
        <v>312.72933959960938</v>
      </c>
      <c r="Y3572" s="0">
        <v>318.81689453125</v>
      </c>
      <c r="Z3572" s="0">
        <v>6.0875692367553711</v>
      </c>
      <c r="AA3572" s="0">
        <v>0.61226123571395874</v>
      </c>
      <c r="AB3572" s="0">
        <v>5.0936336517333984</v>
      </c>
      <c r="AC3572" s="0">
        <v>5.3160696029663086</v>
      </c>
      <c r="AD3572" s="0">
        <v>5.7796435356140137</v>
      </c>
      <c r="AE3572" s="0">
        <v>6.1007137298583984</v>
      </c>
      <c r="AF3572" s="0">
        <v>6.4217839241027832</v>
      </c>
      <c r="AG3572" s="0">
        <v>6.8853578567504883</v>
      </c>
      <c r="AH3572" s="0">
        <v>7.1077938079833984</v>
      </c>
    </row>
    <row r="3573" x14ac:dyDescent="0.4">
      <c r="A3573" s="10" t="str">
        <f>Data[[#This Row],[category]]&amp;Data[[#This Row],[subcategory]]&amp;Data[[#This Row],[date]]&amp;Data[[#This Row],[hour]]</f>
        <v>Rate sizeSmall9/1/201710</v>
      </c>
      <c r="B3573" s="10" t="s">
        <v>158</v>
      </c>
      <c r="C3573" t="s">
        <v>24</v>
      </c>
      <c r="D3573" t="s">
        <v>112</v>
      </c>
      <c r="E3573" t="s">
        <v>63</v>
      </c>
      <c r="F3573" s="0">
        <v>117160</v>
      </c>
      <c r="G3573" s="0">
        <v>3.2977728843688965</v>
      </c>
      <c r="H3573" s="0">
        <v>3.3196423053741455</v>
      </c>
      <c r="I3573" s="0">
        <v>0.02186945453286171</v>
      </c>
      <c r="J3573" s="0">
        <v>0.0028816086705774069</v>
      </c>
      <c r="K3573" s="0">
        <v>90.426734924316406</v>
      </c>
      <c r="L3573" s="0">
        <v>7.5889401435852051</v>
      </c>
      <c r="M3573" s="0">
        <v>1</v>
      </c>
      <c r="N3573" s="0">
        <v>1</v>
      </c>
      <c r="O3573" s="0">
        <v>3.8057529926300049</v>
      </c>
      <c r="P3573" s="0">
        <v>3.6427288055419922</v>
      </c>
      <c r="Q3573" s="0">
        <v>0.01733103021979332</v>
      </c>
      <c r="R3573" s="0">
        <v>0.018377924337983131</v>
      </c>
      <c r="S3573" s="0">
        <v>0.020559737458825111</v>
      </c>
      <c r="T3573" s="0">
        <v>0.022070854902267456</v>
      </c>
      <c r="U3573" s="0">
        <v>0.023581972345709801</v>
      </c>
      <c r="V3573" s="0">
        <v>0.025763785466551781</v>
      </c>
      <c r="W3573" s="0">
        <v>0.026810679584741592</v>
      </c>
      <c r="X3573" s="0">
        <v>386.3670654296875</v>
      </c>
      <c r="Y3573" s="0">
        <v>388.92929077148437</v>
      </c>
      <c r="Z3573" s="0">
        <v>2.5622251033782959</v>
      </c>
      <c r="AA3573" s="0">
        <v>0.33708482980728149</v>
      </c>
      <c r="AB3573" s="0">
        <v>2.0273492336273193</v>
      </c>
      <c r="AC3573" s="0">
        <v>2.1498129367828369</v>
      </c>
      <c r="AD3573" s="0">
        <v>2.4050371646881104</v>
      </c>
      <c r="AE3573" s="0">
        <v>2.5818045139312744</v>
      </c>
      <c r="AF3573" s="0">
        <v>2.7585718631744385</v>
      </c>
      <c r="AG3573" s="0">
        <v>3.0137960910797119</v>
      </c>
      <c r="AH3573" s="0">
        <v>3.1362597942352295</v>
      </c>
    </row>
    <row r="3574" x14ac:dyDescent="0.4">
      <c r="A3574" s="10" t="str">
        <f>Data[[#This Row],[category]]&amp;Data[[#This Row],[subcategory]]&amp;Data[[#This Row],[date]]&amp;Data[[#This Row],[hour]]</f>
        <v>Rate sizeSmall9/1/201711</v>
      </c>
      <c r="B3574" s="10" t="s">
        <v>158</v>
      </c>
      <c r="C3574" t="s">
        <v>24</v>
      </c>
      <c r="D3574" t="s">
        <v>112</v>
      </c>
      <c r="E3574" t="s">
        <v>64</v>
      </c>
      <c r="F3574" s="0">
        <v>117160</v>
      </c>
      <c r="G3574" s="0">
        <v>3.8028433322906494</v>
      </c>
      <c r="H3574" s="0">
        <v>3.7809743881225586</v>
      </c>
      <c r="I3574" s="0">
        <v>-0.021869447082281113</v>
      </c>
      <c r="J3574" s="0">
        <v>0.0028816086705774069</v>
      </c>
      <c r="K3574" s="0">
        <v>93.650077819824219</v>
      </c>
      <c r="L3574" s="0">
        <v>-7.5889372825622559</v>
      </c>
      <c r="M3574" s="0">
        <v>1</v>
      </c>
      <c r="N3574" s="0">
        <v>1</v>
      </c>
      <c r="O3574" s="0">
        <v>3.8057529926300049</v>
      </c>
      <c r="P3574" s="0">
        <v>3.6427288055419922</v>
      </c>
      <c r="Q3574" s="0">
        <v>-0.026810672134160995</v>
      </c>
      <c r="R3574" s="0">
        <v>-0.025763778015971184</v>
      </c>
      <c r="S3574" s="0">
        <v>-0.023581964895129204</v>
      </c>
      <c r="T3574" s="0">
        <v>-0.022070847451686859</v>
      </c>
      <c r="U3574" s="0">
        <v>-0.020559730008244514</v>
      </c>
      <c r="V3574" s="0">
        <v>-0.018377916887402534</v>
      </c>
      <c r="W3574" s="0">
        <v>-0.017331022769212723</v>
      </c>
      <c r="X3574" s="0">
        <v>445.5411376953125</v>
      </c>
      <c r="Y3574" s="0">
        <v>442.97894287109375</v>
      </c>
      <c r="Z3574" s="0">
        <v>-2.5622243881225586</v>
      </c>
      <c r="AA3574" s="0">
        <v>0.33708482980728149</v>
      </c>
      <c r="AB3574" s="0">
        <v>-3.1362588405609131</v>
      </c>
      <c r="AC3574" s="0">
        <v>-3.0137951374053955</v>
      </c>
      <c r="AD3574" s="0">
        <v>-2.7585709095001221</v>
      </c>
      <c r="AE3574" s="0">
        <v>-2.581803560256958</v>
      </c>
      <c r="AF3574" s="0">
        <v>-2.4050362110137939</v>
      </c>
      <c r="AG3574" s="0">
        <v>-2.1498119831085205</v>
      </c>
      <c r="AH3574" s="0">
        <v>-2.0273482799530029</v>
      </c>
    </row>
    <row r="3575" x14ac:dyDescent="0.4">
      <c r="A3575" s="10" t="str">
        <f>Data[[#This Row],[category]]&amp;Data[[#This Row],[subcategory]]&amp;Data[[#This Row],[date]]&amp;Data[[#This Row],[hour]]</f>
        <v>Rate sizeSmall9/1/201712</v>
      </c>
      <c r="B3575" s="10" t="s">
        <v>158</v>
      </c>
      <c r="C3575" t="s">
        <v>24</v>
      </c>
      <c r="D3575" t="s">
        <v>112</v>
      </c>
      <c r="E3575" t="s">
        <v>65</v>
      </c>
      <c r="F3575" s="0">
        <v>117160</v>
      </c>
      <c r="G3575" s="0">
        <v>4.0266275405883789</v>
      </c>
      <c r="H3575" s="0">
        <v>3.9905812740325928</v>
      </c>
      <c r="I3575" s="0">
        <v>-0.036046799272298813</v>
      </c>
      <c r="J3575" s="0">
        <v>0.0051187761127948761</v>
      </c>
      <c r="K3575" s="0">
        <v>93.992012023925781</v>
      </c>
      <c r="L3575" s="0">
        <v>-7.0208883285522461</v>
      </c>
      <c r="M3575" s="0">
        <v>1</v>
      </c>
      <c r="N3575" s="0">
        <v>1</v>
      </c>
      <c r="O3575" s="0">
        <v>3.8057529926300049</v>
      </c>
      <c r="P3575" s="0">
        <v>3.6427288055419922</v>
      </c>
      <c r="Q3575" s="0">
        <v>-0.043397985398769379</v>
      </c>
      <c r="R3575" s="0">
        <v>-0.04153832420706749</v>
      </c>
      <c r="S3575" s="0">
        <v>-0.037662636488676071</v>
      </c>
      <c r="T3575" s="0">
        <v>-0.034978348761796951</v>
      </c>
      <c r="U3575" s="0">
        <v>-0.032294061034917831</v>
      </c>
      <c r="V3575" s="0">
        <v>-0.028418373316526413</v>
      </c>
      <c r="W3575" s="0">
        <v>-0.026558712124824524</v>
      </c>
      <c r="X3575" s="0">
        <v>471.75967407226562</v>
      </c>
      <c r="Y3575" s="0">
        <v>467.5364990234375</v>
      </c>
      <c r="Z3575" s="0">
        <v>-4.2232427597045898</v>
      </c>
      <c r="AA3575" s="0">
        <v>0.59878420829772949</v>
      </c>
      <c r="AB3575" s="0">
        <v>-5.0766096115112305</v>
      </c>
      <c r="AC3575" s="0">
        <v>-4.85906982421875</v>
      </c>
      <c r="AD3575" s="0">
        <v>-4.4056997299194336</v>
      </c>
      <c r="AE3575" s="0">
        <v>-4.0916972160339355</v>
      </c>
      <c r="AF3575" s="0">
        <v>-3.7776944637298584</v>
      </c>
      <c r="AG3575" s="0">
        <v>-3.324324369430542</v>
      </c>
      <c r="AH3575" s="0">
        <v>-3.1067848205566406</v>
      </c>
    </row>
    <row r="3576" x14ac:dyDescent="0.4">
      <c r="A3576" s="10" t="str">
        <f>Data[[#This Row],[category]]&amp;Data[[#This Row],[subcategory]]&amp;Data[[#This Row],[date]]&amp;Data[[#This Row],[hour]]</f>
        <v>Rate sizeSmall9/1/201713</v>
      </c>
      <c r="B3576" s="10" t="s">
        <v>158</v>
      </c>
      <c r="C3576" t="s">
        <v>24</v>
      </c>
      <c r="D3576" t="s">
        <v>112</v>
      </c>
      <c r="E3576" t="s">
        <v>66</v>
      </c>
      <c r="F3576" s="0">
        <v>117160</v>
      </c>
      <c r="G3576" s="0">
        <v>4.0565090179443359</v>
      </c>
      <c r="H3576" s="0">
        <v>4.0270605087280273</v>
      </c>
      <c r="I3576" s="0">
        <v>-0.029448745772242546</v>
      </c>
      <c r="J3576" s="0">
        <v>0.0059645543806254864</v>
      </c>
      <c r="K3576" s="0">
        <v>94.008399963378906</v>
      </c>
      <c r="L3576" s="0">
        <v>-4.9211344718933105</v>
      </c>
      <c r="M3576" s="0">
        <v>1</v>
      </c>
      <c r="N3576" s="0">
        <v>1</v>
      </c>
      <c r="O3576" s="0">
        <v>3.8057529926300049</v>
      </c>
      <c r="P3576" s="0">
        <v>3.6427288055419922</v>
      </c>
      <c r="Q3576" s="0">
        <v>-0.037683427333831787</v>
      </c>
      <c r="R3576" s="0">
        <v>-0.035516489297151566</v>
      </c>
      <c r="S3576" s="0">
        <v>-0.031000422313809395</v>
      </c>
      <c r="T3576" s="0">
        <v>-0.027872607111930847</v>
      </c>
      <c r="U3576" s="0">
        <v>-0.024744791910052299</v>
      </c>
      <c r="V3576" s="0">
        <v>-0.02022872306406498</v>
      </c>
      <c r="W3576" s="0">
        <v>-0.018061788752675056</v>
      </c>
      <c r="X3576" s="0">
        <v>475.26058959960937</v>
      </c>
      <c r="Y3576" s="0">
        <v>471.81039428710937</v>
      </c>
      <c r="Z3576" s="0">
        <v>-3.4502151012420654</v>
      </c>
      <c r="AA3576" s="0">
        <v>0.69772166013717651</v>
      </c>
      <c r="AB3576" s="0">
        <v>-4.4081315994262695</v>
      </c>
      <c r="AC3576" s="0">
        <v>-4.1546483039855957</v>
      </c>
      <c r="AD3576" s="0">
        <v>-3.6263673305511475</v>
      </c>
      <c r="AE3576" s="0">
        <v>-3.2604818344116211</v>
      </c>
      <c r="AF3576" s="0">
        <v>-2.8945963382720947</v>
      </c>
      <c r="AG3576" s="0">
        <v>-2.3663156032562256</v>
      </c>
      <c r="AH3576" s="0">
        <v>-2.1128318309783936</v>
      </c>
    </row>
    <row r="3577" x14ac:dyDescent="0.4">
      <c r="A3577" s="10" t="str">
        <f>Data[[#This Row],[category]]&amp;Data[[#This Row],[subcategory]]&amp;Data[[#This Row],[date]]&amp;Data[[#This Row],[hour]]</f>
        <v>Rate sizeSmall9/1/201714</v>
      </c>
      <c r="B3577" s="10" t="s">
        <v>158</v>
      </c>
      <c r="C3577" t="s">
        <v>24</v>
      </c>
      <c r="D3577" t="s">
        <v>112</v>
      </c>
      <c r="E3577" t="s">
        <v>67</v>
      </c>
      <c r="F3577" s="0">
        <v>117160</v>
      </c>
      <c r="G3577" s="0">
        <v>4.0903158187866211</v>
      </c>
      <c r="H3577" s="0">
        <v>4.0491213798522949</v>
      </c>
      <c r="I3577" s="0">
        <v>-0.041194338351488113</v>
      </c>
      <c r="J3577" s="0">
        <v>0.0065334374085068703</v>
      </c>
      <c r="K3577" s="0">
        <v>93.835281372070312</v>
      </c>
      <c r="L3577" s="0">
        <v>-6.2961997985839844</v>
      </c>
      <c r="M3577" s="0">
        <v>1</v>
      </c>
      <c r="N3577" s="0">
        <v>1</v>
      </c>
      <c r="O3577" s="0">
        <v>3.8057529926300049</v>
      </c>
      <c r="P3577" s="0">
        <v>3.6427288055419922</v>
      </c>
      <c r="Q3577" s="0">
        <v>-0.049918826669454575</v>
      </c>
      <c r="R3577" s="0">
        <v>-0.047545213252305984</v>
      </c>
      <c r="S3577" s="0">
        <v>-0.042598415166139603</v>
      </c>
      <c r="T3577" s="0">
        <v>-0.039172276854515076</v>
      </c>
      <c r="U3577" s="0">
        <v>-0.035746138542890549</v>
      </c>
      <c r="V3577" s="0">
        <v>-0.030799340456724167</v>
      </c>
      <c r="W3577" s="0">
        <v>-0.028425728902220726</v>
      </c>
      <c r="X3577" s="0">
        <v>479.22140502929687</v>
      </c>
      <c r="Y3577" s="0">
        <v>474.39505004882812</v>
      </c>
      <c r="Z3577" s="0">
        <v>-4.8263287544250488</v>
      </c>
      <c r="AA3577" s="0">
        <v>0.76426845788955688</v>
      </c>
      <c r="AB3577" s="0">
        <v>-5.8394041061401367</v>
      </c>
      <c r="AC3577" s="0">
        <v>-5.5617437362670898</v>
      </c>
      <c r="AD3577" s="0">
        <v>-4.9830770492553711</v>
      </c>
      <c r="AE3577" s="0">
        <v>-4.5822944641113281</v>
      </c>
      <c r="AF3577" s="0">
        <v>-4.1815118789672852</v>
      </c>
      <c r="AG3577" s="0">
        <v>-3.6028449535369873</v>
      </c>
      <c r="AH3577" s="0">
        <v>-3.3251848220825195</v>
      </c>
    </row>
    <row r="3578" x14ac:dyDescent="0.4">
      <c r="A3578" s="10" t="str">
        <f>Data[[#This Row],[category]]&amp;Data[[#This Row],[subcategory]]&amp;Data[[#This Row],[date]]&amp;Data[[#This Row],[hour]]</f>
        <v>Rate sizeSmall9/1/201715</v>
      </c>
      <c r="B3578" s="10" t="s">
        <v>158</v>
      </c>
      <c r="C3578" t="s">
        <v>24</v>
      </c>
      <c r="D3578" t="s">
        <v>112</v>
      </c>
      <c r="E3578" t="s">
        <v>68</v>
      </c>
      <c r="F3578" s="0">
        <v>117160</v>
      </c>
      <c r="G3578" s="0">
        <v>4.0232357978820801</v>
      </c>
      <c r="H3578" s="0">
        <v>3.9805314540863037</v>
      </c>
      <c r="I3578" s="0">
        <v>-0.042704325169324875</v>
      </c>
      <c r="J3578" s="0">
        <v>0.0071292202919721603</v>
      </c>
      <c r="K3578" s="0">
        <v>93.166084289550781</v>
      </c>
      <c r="L3578" s="0">
        <v>-5.9858980178833008</v>
      </c>
      <c r="M3578" s="0">
        <v>1</v>
      </c>
      <c r="N3578" s="0">
        <v>1</v>
      </c>
      <c r="O3578" s="0">
        <v>3.8057529926300049</v>
      </c>
      <c r="P3578" s="0">
        <v>3.6427288055419922</v>
      </c>
      <c r="Q3578" s="0">
        <v>-0.051672443747520447</v>
      </c>
      <c r="R3578" s="0">
        <v>-0.049082383513450623</v>
      </c>
      <c r="S3578" s="0">
        <v>-0.043684486299753189</v>
      </c>
      <c r="T3578" s="0">
        <v>-0.039945919066667557</v>
      </c>
      <c r="U3578" s="0">
        <v>-0.036207351833581924</v>
      </c>
      <c r="V3578" s="0">
        <v>-0.03080945648252964</v>
      </c>
      <c r="W3578" s="0">
        <v>-0.028219394385814667</v>
      </c>
      <c r="X3578" s="0">
        <v>471.3623046875</v>
      </c>
      <c r="Y3578" s="0">
        <v>466.35906982421875</v>
      </c>
      <c r="Z3578" s="0">
        <v>-5.0032391548156738</v>
      </c>
      <c r="AA3578" s="0">
        <v>0.83396190404891968</v>
      </c>
      <c r="AB3578" s="0">
        <v>-6.0445389747619629</v>
      </c>
      <c r="AC3578" s="0">
        <v>-5.7415590286254883</v>
      </c>
      <c r="AD3578" s="0">
        <v>-5.1101241111755371</v>
      </c>
      <c r="AE3578" s="0">
        <v>-4.6727938652038574</v>
      </c>
      <c r="AF3578" s="0">
        <v>-4.2354636192321777</v>
      </c>
      <c r="AG3578" s="0">
        <v>-3.6040287017822266</v>
      </c>
      <c r="AH3578" s="0">
        <v>-3.3010485172271729</v>
      </c>
    </row>
    <row r="3579" x14ac:dyDescent="0.4">
      <c r="A3579" s="10" t="str">
        <f>Data[[#This Row],[category]]&amp;Data[[#This Row],[subcategory]]&amp;Data[[#This Row],[date]]&amp;Data[[#This Row],[hour]]</f>
        <v>Rate sizeSmall9/1/201716</v>
      </c>
      <c r="B3579" s="10" t="s">
        <v>158</v>
      </c>
      <c r="C3579" t="s">
        <v>24</v>
      </c>
      <c r="D3579" t="s">
        <v>112</v>
      </c>
      <c r="E3579" t="s">
        <v>69</v>
      </c>
      <c r="F3579" s="0">
        <v>117160</v>
      </c>
      <c r="G3579" s="0">
        <v>3.90179443359375</v>
      </c>
      <c r="H3579" s="0">
        <v>3.8488976955413818</v>
      </c>
      <c r="I3579" s="0">
        <v>-0.052896298468112946</v>
      </c>
      <c r="J3579" s="0">
        <v>0.0072932234033942223</v>
      </c>
      <c r="K3579" s="0">
        <v>92.341499328613281</v>
      </c>
      <c r="L3579" s="0">
        <v>-7.2521133422851562</v>
      </c>
      <c r="M3579" s="0">
        <v>1</v>
      </c>
      <c r="N3579" s="0">
        <v>1</v>
      </c>
      <c r="O3579" s="0">
        <v>3.8057529926300049</v>
      </c>
      <c r="P3579" s="0">
        <v>3.6427288055419922</v>
      </c>
      <c r="Q3579" s="0">
        <v>-0.061491429805755615</v>
      </c>
      <c r="R3579" s="0">
        <v>-0.058841787278652191</v>
      </c>
      <c r="S3579" s="0">
        <v>-0.053319714963436127</v>
      </c>
      <c r="T3579" s="0">
        <v>-0.049495145678520203</v>
      </c>
      <c r="U3579" s="0">
        <v>-0.045670576393604279</v>
      </c>
      <c r="V3579" s="0">
        <v>-0.040148504078388214</v>
      </c>
      <c r="W3579" s="0">
        <v>-0.03749886155128479</v>
      </c>
      <c r="X3579" s="0">
        <v>457.13421630859375</v>
      </c>
      <c r="Y3579" s="0">
        <v>450.93685913085937</v>
      </c>
      <c r="Z3579" s="0">
        <v>-6.1973299980163574</v>
      </c>
      <c r="AA3579" s="0">
        <v>0.85314667224884033</v>
      </c>
      <c r="AB3579" s="0">
        <v>-7.1931443214416504</v>
      </c>
      <c r="AC3579" s="0">
        <v>-6.8831944465637207</v>
      </c>
      <c r="AD3579" s="0">
        <v>-6.2372336387634277</v>
      </c>
      <c r="AE3579" s="0">
        <v>-5.7898430824279785</v>
      </c>
      <c r="AF3579" s="0">
        <v>-5.3424525260925293</v>
      </c>
      <c r="AG3579" s="0">
        <v>-4.6964917182922363</v>
      </c>
      <c r="AH3579" s="0">
        <v>-4.3865418434143066</v>
      </c>
    </row>
    <row r="3580" x14ac:dyDescent="0.4">
      <c r="A3580" s="10" t="str">
        <f>Data[[#This Row],[category]]&amp;Data[[#This Row],[subcategory]]&amp;Data[[#This Row],[date]]&amp;Data[[#This Row],[hour]]</f>
        <v>Rate sizeSmall9/1/201717</v>
      </c>
      <c r="B3580" s="10" t="s">
        <v>158</v>
      </c>
      <c r="C3580" t="s">
        <v>24</v>
      </c>
      <c r="D3580" t="s">
        <v>112</v>
      </c>
      <c r="E3580" t="s">
        <v>70</v>
      </c>
      <c r="F3580" s="0">
        <v>117160</v>
      </c>
      <c r="G3580" s="0">
        <v>3.6391890048980713</v>
      </c>
      <c r="H3580" s="0">
        <v>3.5740303993225098</v>
      </c>
      <c r="I3580" s="0">
        <v>-0.065158545970916748</v>
      </c>
      <c r="J3580" s="0">
        <v>0.0075078839436173439</v>
      </c>
      <c r="K3580" s="0">
        <v>90.091621398925781</v>
      </c>
      <c r="L3580" s="0">
        <v>-8.6718902587890625</v>
      </c>
      <c r="M3580" s="0">
        <v>1</v>
      </c>
      <c r="N3580" s="0">
        <v>1</v>
      </c>
      <c r="O3580" s="0">
        <v>3.8057529926300049</v>
      </c>
      <c r="P3580" s="0">
        <v>3.6427288055419922</v>
      </c>
      <c r="Q3580" s="0">
        <v>-0.074525155127048492</v>
      </c>
      <c r="R3580" s="0">
        <v>-0.071797527372837067</v>
      </c>
      <c r="S3580" s="0">
        <v>-0.066112920641899109</v>
      </c>
      <c r="T3580" s="0">
        <v>-0.062175784260034561</v>
      </c>
      <c r="U3580" s="0">
        <v>-0.058238647878170013</v>
      </c>
      <c r="V3580" s="0">
        <v>-0.052554044872522354</v>
      </c>
      <c r="W3580" s="0">
        <v>-0.04982641339302063</v>
      </c>
      <c r="X3580" s="0">
        <v>426.36740112304687</v>
      </c>
      <c r="Y3580" s="0">
        <v>418.7333984375</v>
      </c>
      <c r="Z3580" s="0">
        <v>-7.6339755058288574</v>
      </c>
      <c r="AA3580" s="0">
        <v>0.87825727462768555</v>
      </c>
      <c r="AB3580" s="0">
        <v>-8.717803955078125</v>
      </c>
      <c r="AC3580" s="0">
        <v>-8.3987312316894531</v>
      </c>
      <c r="AD3580" s="0">
        <v>-7.733757495880127</v>
      </c>
      <c r="AE3580" s="0">
        <v>-7.2731990814208984</v>
      </c>
      <c r="AF3580" s="0">
        <v>-6.8126406669616699</v>
      </c>
      <c r="AG3580" s="0">
        <v>-6.1476669311523437</v>
      </c>
      <c r="AH3580" s="0">
        <v>-5.8285942077636719</v>
      </c>
    </row>
    <row r="3581" x14ac:dyDescent="0.4">
      <c r="A3581" s="10" t="str">
        <f>Data[[#This Row],[category]]&amp;Data[[#This Row],[subcategory]]&amp;Data[[#This Row],[date]]&amp;Data[[#This Row],[hour]]</f>
        <v>Rate sizeSmall9/1/201718</v>
      </c>
      <c r="B3581" s="10" t="s">
        <v>158</v>
      </c>
      <c r="C3581" t="s">
        <v>24</v>
      </c>
      <c r="D3581" t="s">
        <v>112</v>
      </c>
      <c r="E3581" t="s">
        <v>71</v>
      </c>
      <c r="F3581" s="0">
        <v>117160</v>
      </c>
      <c r="G3581" s="0">
        <v>3.1807260513305664</v>
      </c>
      <c r="H3581" s="0">
        <v>3.1656029224395752</v>
      </c>
      <c r="I3581" s="0">
        <v>-0.015123146586120129</v>
      </c>
      <c r="J3581" s="0">
        <v>0.0078411968424916267</v>
      </c>
      <c r="K3581" s="0">
        <v>87.38262939453125</v>
      </c>
      <c r="L3581" s="0">
        <v>-1.9207527637481689</v>
      </c>
      <c r="M3581" s="0">
        <v>0</v>
      </c>
      <c r="N3581" s="0">
        <v>0</v>
      </c>
      <c r="O3581" s="0">
        <v>3.8057529926300049</v>
      </c>
      <c r="P3581" s="0">
        <v>3.6427288055419922</v>
      </c>
      <c r="Q3581" s="0">
        <v>-0.024982813745737076</v>
      </c>
      <c r="R3581" s="0">
        <v>-0.022134089842438698</v>
      </c>
      <c r="S3581" s="0">
        <v>-0.016197118908166885</v>
      </c>
      <c r="T3581" s="0">
        <v>-0.012085191905498505</v>
      </c>
      <c r="U3581" s="0">
        <v>-0.0079732639715075493</v>
      </c>
      <c r="V3581" s="0">
        <v>-0.0020362937357276678</v>
      </c>
      <c r="W3581" s="0">
        <v>0.00081242917804047465</v>
      </c>
      <c r="X3581" s="0">
        <v>372.65383911132812</v>
      </c>
      <c r="Y3581" s="0">
        <v>370.88204956054687</v>
      </c>
      <c r="Z3581" s="0">
        <v>-1.7718278169631958</v>
      </c>
      <c r="AA3581" s="0">
        <v>0.91724753379821777</v>
      </c>
      <c r="AB3581" s="0">
        <v>-2.9224395751953125</v>
      </c>
      <c r="AC3581" s="0">
        <v>-2.5892014503479004</v>
      </c>
      <c r="AD3581" s="0">
        <v>-1.8947066068649292</v>
      </c>
      <c r="AE3581" s="0">
        <v>-1.4137015342712402</v>
      </c>
      <c r="AF3581" s="0">
        <v>-0.93269646167755127</v>
      </c>
      <c r="AG3581" s="0">
        <v>-0.23820152878761292</v>
      </c>
      <c r="AH3581" s="0">
        <v>0.095036394894123077</v>
      </c>
    </row>
    <row r="3582" x14ac:dyDescent="0.4">
      <c r="A3582" s="10" t="str">
        <f>Data[[#This Row],[category]]&amp;Data[[#This Row],[subcategory]]&amp;Data[[#This Row],[date]]&amp;Data[[#This Row],[hour]]</f>
        <v>Rate sizeSmall9/1/201719</v>
      </c>
      <c r="B3582" s="10" t="s">
        <v>158</v>
      </c>
      <c r="C3582" t="s">
        <v>24</v>
      </c>
      <c r="D3582" t="s">
        <v>112</v>
      </c>
      <c r="E3582" t="s">
        <v>72</v>
      </c>
      <c r="F3582" s="0">
        <v>117160</v>
      </c>
      <c r="G3582" s="0">
        <v>2.7056815624237061</v>
      </c>
      <c r="H3582" s="0">
        <v>2.7490231990814209</v>
      </c>
      <c r="I3582" s="0">
        <v>0.043341547250747681</v>
      </c>
      <c r="J3582" s="0">
        <v>0.0076482305303215981</v>
      </c>
      <c r="K3582" s="0">
        <v>84.814140319824219</v>
      </c>
      <c r="L3582" s="0">
        <v>5.6428952217102051</v>
      </c>
      <c r="M3582" s="0">
        <v>1</v>
      </c>
      <c r="N3582" s="0">
        <v>1</v>
      </c>
      <c r="O3582" s="0">
        <v>3.8057529926300049</v>
      </c>
      <c r="P3582" s="0">
        <v>3.6427288055419922</v>
      </c>
      <c r="Q3582" s="0">
        <v>0.033406391739845276</v>
      </c>
      <c r="R3582" s="0">
        <v>0.036185011267662048</v>
      </c>
      <c r="S3582" s="0">
        <v>0.041975874453783035</v>
      </c>
      <c r="T3582" s="0">
        <v>0.045986611396074295</v>
      </c>
      <c r="U3582" s="0">
        <v>0.049997348338365555</v>
      </c>
      <c r="V3582" s="0">
        <v>0.055788211524486542</v>
      </c>
      <c r="W3582" s="0">
        <v>0.058566831052303314</v>
      </c>
      <c r="X3582" s="0">
        <v>316.99765014648437</v>
      </c>
      <c r="Y3582" s="0">
        <v>322.07553100585937</v>
      </c>
      <c r="Z3582" s="0">
        <v>5.0778956413269043</v>
      </c>
      <c r="AA3582" s="0">
        <v>0.89467471837997437</v>
      </c>
      <c r="AB3582" s="0">
        <v>3.9078128337860107</v>
      </c>
      <c r="AC3582" s="0">
        <v>4.2328500747680664</v>
      </c>
      <c r="AD3582" s="0">
        <v>4.9102540016174316</v>
      </c>
      <c r="AE3582" s="0">
        <v>5.3794217109680176</v>
      </c>
      <c r="AF3582" s="0">
        <v>5.8485894203186035</v>
      </c>
      <c r="AG3582" s="0">
        <v>6.5259933471679687</v>
      </c>
      <c r="AH3582" s="0">
        <v>6.8510308265686035</v>
      </c>
    </row>
    <row r="3583" x14ac:dyDescent="0.4">
      <c r="A3583" s="10" t="str">
        <f>Data[[#This Row],[category]]&amp;Data[[#This Row],[subcategory]]&amp;Data[[#This Row],[date]]&amp;Data[[#This Row],[hour]]</f>
        <v>Rate sizeSmall9/1/201720</v>
      </c>
      <c r="B3583" s="10" t="s">
        <v>158</v>
      </c>
      <c r="C3583" t="s">
        <v>24</v>
      </c>
      <c r="D3583" t="s">
        <v>112</v>
      </c>
      <c r="E3583" t="s">
        <v>55</v>
      </c>
      <c r="F3583" s="0">
        <v>117160</v>
      </c>
      <c r="G3583" s="0">
        <v>2.6172111034393311</v>
      </c>
      <c r="H3583" s="0">
        <v>2.6343655586242676</v>
      </c>
      <c r="I3583" s="0">
        <v>0.017154410481452942</v>
      </c>
      <c r="J3583" s="0">
        <v>0.0079424995929002762</v>
      </c>
      <c r="K3583" s="0">
        <v>81.548393249511719</v>
      </c>
      <c r="L3583" s="0">
        <v>2.1526412963867187</v>
      </c>
      <c r="M3583" s="0">
        <v>1</v>
      </c>
      <c r="N3583" s="0">
        <v>1</v>
      </c>
      <c r="O3583" s="0">
        <v>3.8057529926300049</v>
      </c>
      <c r="P3583" s="0">
        <v>3.6427288055419922</v>
      </c>
      <c r="Q3583" s="0">
        <v>0.0066378479823470116</v>
      </c>
      <c r="R3583" s="0">
        <v>0.0095233749598264694</v>
      </c>
      <c r="S3583" s="0">
        <v>0.015537046827375889</v>
      </c>
      <c r="T3583" s="0">
        <v>0.019702097401022911</v>
      </c>
      <c r="U3583" s="0">
        <v>0.023867148905992508</v>
      </c>
      <c r="V3583" s="0">
        <v>0.029880819842219353</v>
      </c>
      <c r="W3583" s="0">
        <v>0.032766345888376236</v>
      </c>
      <c r="X3583" s="0">
        <v>306.6324462890625</v>
      </c>
      <c r="Y3583" s="0">
        <v>308.64227294921875</v>
      </c>
      <c r="Z3583" s="0">
        <v>2.0098106861114502</v>
      </c>
      <c r="AA3583" s="0">
        <v>0.92909771203994751</v>
      </c>
      <c r="AB3583" s="0">
        <v>0.77648234367370605</v>
      </c>
      <c r="AC3583" s="0">
        <v>1.1140254735946655</v>
      </c>
      <c r="AD3583" s="0">
        <v>1.8174927234649658</v>
      </c>
      <c r="AE3583" s="0">
        <v>2.3047120571136475</v>
      </c>
      <c r="AF3583" s="0">
        <v>2.7919313907623291</v>
      </c>
      <c r="AG3583" s="0">
        <v>3.4953987598419189</v>
      </c>
      <c r="AH3583" s="0">
        <v>3.8329417705535889</v>
      </c>
    </row>
    <row r="3584" x14ac:dyDescent="0.4">
      <c r="A3584" s="10" t="str">
        <f>Data[[#This Row],[category]]&amp;Data[[#This Row],[subcategory]]&amp;Data[[#This Row],[date]]&amp;Data[[#This Row],[hour]]</f>
        <v>Rate sizeSmall9/1/201721</v>
      </c>
      <c r="B3584" s="10" t="s">
        <v>158</v>
      </c>
      <c r="C3584" t="s">
        <v>24</v>
      </c>
      <c r="D3584" t="s">
        <v>112</v>
      </c>
      <c r="E3584" t="s">
        <v>73</v>
      </c>
      <c r="F3584" s="0">
        <v>117160</v>
      </c>
      <c r="G3584" s="0">
        <v>2.4292993545532227</v>
      </c>
      <c r="H3584" s="0">
        <v>2.4700326919555664</v>
      </c>
      <c r="I3584" s="0">
        <v>0.040733501315116882</v>
      </c>
      <c r="J3584" s="0">
        <v>0.0073827248997986317</v>
      </c>
      <c r="K3584" s="0">
        <v>80.111488342285156</v>
      </c>
      <c r="L3584" s="0">
        <v>5.5046205520629883</v>
      </c>
      <c r="M3584" s="0">
        <v>1</v>
      </c>
      <c r="N3584" s="0">
        <v>1</v>
      </c>
      <c r="O3584" s="0">
        <v>3.8057529926300049</v>
      </c>
      <c r="P3584" s="0">
        <v>3.6427288055419922</v>
      </c>
      <c r="Q3584" s="0">
        <v>0.030331293120980263</v>
      </c>
      <c r="R3584" s="0">
        <v>0.033013451844453812</v>
      </c>
      <c r="S3584" s="0">
        <v>0.038603290915489197</v>
      </c>
      <c r="T3584" s="0">
        <v>0.042474795132875443</v>
      </c>
      <c r="U3584" s="0">
        <v>0.046346299350261688</v>
      </c>
      <c r="V3584" s="0">
        <v>0.051936138421297073</v>
      </c>
      <c r="W3584" s="0">
        <v>0.054618295282125473</v>
      </c>
      <c r="X3584" s="0">
        <v>284.61669921875</v>
      </c>
      <c r="Y3584" s="0">
        <v>289.3890380859375</v>
      </c>
      <c r="Z3584" s="0">
        <v>4.7723369598388672</v>
      </c>
      <c r="AA3584" s="0">
        <v>0.86361640691757202</v>
      </c>
      <c r="AB3584" s="0">
        <v>3.5480937957763672</v>
      </c>
      <c r="AC3584" s="0">
        <v>3.8618476390838623</v>
      </c>
      <c r="AD3584" s="0">
        <v>4.5157356262207031</v>
      </c>
      <c r="AE3584" s="0">
        <v>4.9686164855957031</v>
      </c>
      <c r="AF3584" s="0">
        <v>5.4214973449707031</v>
      </c>
      <c r="AG3584" s="0">
        <v>6.075385570526123</v>
      </c>
      <c r="AH3584" s="0">
        <v>6.3891391754150391</v>
      </c>
    </row>
    <row r="3585" x14ac:dyDescent="0.4">
      <c r="A3585" s="10" t="str">
        <f>Data[[#This Row],[category]]&amp;Data[[#This Row],[subcategory]]&amp;Data[[#This Row],[date]]&amp;Data[[#This Row],[hour]]</f>
        <v>Rate sizeSmall9/1/201722</v>
      </c>
      <c r="B3585" s="10" t="s">
        <v>158</v>
      </c>
      <c r="C3585" t="s">
        <v>24</v>
      </c>
      <c r="D3585" t="s">
        <v>112</v>
      </c>
      <c r="E3585" t="s">
        <v>74</v>
      </c>
      <c r="F3585" s="0">
        <v>117160</v>
      </c>
      <c r="G3585" s="0">
        <v>2.1961581707000732</v>
      </c>
      <c r="H3585" s="0">
        <v>2.2368113994598389</v>
      </c>
      <c r="I3585" s="0">
        <v>0.040653135627508163</v>
      </c>
      <c r="J3585" s="0">
        <v>0.0069332700222730637</v>
      </c>
      <c r="K3585" s="0">
        <v>78.708404541015625</v>
      </c>
      <c r="L3585" s="0">
        <v>5.8490395545959473</v>
      </c>
      <c r="M3585" s="0">
        <v>1</v>
      </c>
      <c r="N3585" s="0">
        <v>1</v>
      </c>
      <c r="O3585" s="0">
        <v>3.8057529926300049</v>
      </c>
      <c r="P3585" s="0">
        <v>3.6427288055419922</v>
      </c>
      <c r="Q3585" s="0">
        <v>0.03091341070830822</v>
      </c>
      <c r="R3585" s="0">
        <v>0.033432282507419586</v>
      </c>
      <c r="S3585" s="0">
        <v>0.038681816309690475</v>
      </c>
      <c r="T3585" s="0">
        <v>0.042317625135183334</v>
      </c>
      <c r="U3585" s="0">
        <v>0.045953433960676193</v>
      </c>
      <c r="V3585" s="0">
        <v>0.051202967762947083</v>
      </c>
      <c r="W3585" s="0">
        <v>0.0537218376994133</v>
      </c>
      <c r="X3585" s="0">
        <v>257.30191040039062</v>
      </c>
      <c r="Y3585" s="0">
        <v>262.0648193359375</v>
      </c>
      <c r="Z3585" s="0">
        <v>4.7629213333129883</v>
      </c>
      <c r="AA3585" s="0">
        <v>0.81104004383087158</v>
      </c>
      <c r="AB3585" s="0">
        <v>3.6161890029907227</v>
      </c>
      <c r="AC3585" s="0">
        <v>3.9108414649963379</v>
      </c>
      <c r="AD3585" s="0">
        <v>4.5249214172363281</v>
      </c>
      <c r="AE3585" s="0">
        <v>4.9502310752868652</v>
      </c>
      <c r="AF3585" s="0">
        <v>5.3755407333374023</v>
      </c>
      <c r="AG3585" s="0">
        <v>5.9896206855773926</v>
      </c>
      <c r="AH3585" s="0">
        <v>6.2842731475830078</v>
      </c>
    </row>
    <row r="3586" x14ac:dyDescent="0.4">
      <c r="A3586" s="10" t="str">
        <f>Data[[#This Row],[category]]&amp;Data[[#This Row],[subcategory]]&amp;Data[[#This Row],[date]]&amp;Data[[#This Row],[hour]]</f>
        <v>Rate sizeSmall9/1/201723</v>
      </c>
      <c r="B3586" s="10" t="s">
        <v>158</v>
      </c>
      <c r="C3586" t="s">
        <v>24</v>
      </c>
      <c r="D3586" t="s">
        <v>112</v>
      </c>
      <c r="E3586" t="s">
        <v>75</v>
      </c>
      <c r="F3586" s="0">
        <v>117160</v>
      </c>
      <c r="G3586" s="0">
        <v>1.973045825958252</v>
      </c>
      <c r="H3586" s="0">
        <v>1.9964238405227661</v>
      </c>
      <c r="I3586" s="0">
        <v>0.023377949371933937</v>
      </c>
      <c r="J3586" s="0">
        <v>0.0057664830237627029</v>
      </c>
      <c r="K3586" s="0">
        <v>77.729156494140625</v>
      </c>
      <c r="L3586" s="0">
        <v>4.0526952743530273</v>
      </c>
      <c r="M3586" s="0">
        <v>1</v>
      </c>
      <c r="N3586" s="0">
        <v>1</v>
      </c>
      <c r="O3586" s="0">
        <v>3.8057529926300049</v>
      </c>
      <c r="P3586" s="0">
        <v>3.6427288055419922</v>
      </c>
      <c r="Q3586" s="0">
        <v>0.015734143555164337</v>
      </c>
      <c r="R3586" s="0">
        <v>0.01782912015914917</v>
      </c>
      <c r="S3586" s="0">
        <v>0.022195218130946159</v>
      </c>
      <c r="T3586" s="0">
        <v>0.025219164788722992</v>
      </c>
      <c r="U3586" s="0">
        <v>0.028243111446499825</v>
      </c>
      <c r="V3586" s="0">
        <v>0.032609209418296814</v>
      </c>
      <c r="W3586" s="0">
        <v>0.034704186022281647</v>
      </c>
      <c r="X3586" s="0">
        <v>231.16204833984375</v>
      </c>
      <c r="Y3586" s="0">
        <v>233.90101623535156</v>
      </c>
      <c r="Z3586" s="0">
        <v>2.7389605045318604</v>
      </c>
      <c r="AA3586" s="0">
        <v>0.67455166578292847</v>
      </c>
      <c r="AB3586" s="0">
        <v>1.8405487537384033</v>
      </c>
      <c r="AC3586" s="0">
        <v>2.0856149196624756</v>
      </c>
      <c r="AD3586" s="0">
        <v>2.5963523387908936</v>
      </c>
      <c r="AE3586" s="0">
        <v>2.9500875473022461</v>
      </c>
      <c r="AF3586" s="0">
        <v>3.3038227558135986</v>
      </c>
      <c r="AG3586" s="0">
        <v>3.8145601749420166</v>
      </c>
      <c r="AH3586" s="0">
        <v>4.0596261024475098</v>
      </c>
    </row>
    <row r="3587" x14ac:dyDescent="0.4">
      <c r="A3587" s="10" t="str">
        <f>Data[[#This Row],[category]]&amp;Data[[#This Row],[subcategory]]&amp;Data[[#This Row],[date]]&amp;Data[[#This Row],[hour]]</f>
        <v>Rate sizeSmall9/1/201724</v>
      </c>
      <c r="B3587" s="10" t="s">
        <v>158</v>
      </c>
      <c r="C3587" t="s">
        <v>24</v>
      </c>
      <c r="D3587" t="s">
        <v>112</v>
      </c>
      <c r="E3587" t="s">
        <v>76</v>
      </c>
      <c r="F3587" s="0">
        <v>117160</v>
      </c>
      <c r="G3587" s="0">
        <v>1.7872135639190674</v>
      </c>
      <c r="H3587" s="0">
        <v>1.825981616973877</v>
      </c>
      <c r="I3587" s="0">
        <v>0.038768041878938675</v>
      </c>
      <c r="J3587" s="0">
        <v>0.0047826096415519714</v>
      </c>
      <c r="K3587" s="0">
        <v>76.813369750976563</v>
      </c>
      <c r="L3587" s="0">
        <v>8.1026372909545898</v>
      </c>
      <c r="M3587" s="0">
        <v>1</v>
      </c>
      <c r="N3587" s="0">
        <v>1</v>
      </c>
      <c r="O3587" s="0">
        <v>3.8057529926300049</v>
      </c>
      <c r="P3587" s="0">
        <v>3.6427288055419922</v>
      </c>
      <c r="Q3587" s="0">
        <v>0.03222690150141716</v>
      </c>
      <c r="R3587" s="0">
        <v>0.033964432775974274</v>
      </c>
      <c r="S3587" s="0">
        <v>0.037585590034723282</v>
      </c>
      <c r="T3587" s="0">
        <v>0.040093593299388885</v>
      </c>
      <c r="U3587" s="0">
        <v>0.042601596564054489</v>
      </c>
      <c r="V3587" s="0">
        <v>0.046222753822803497</v>
      </c>
      <c r="W3587" s="0">
        <v>0.047960285097360611</v>
      </c>
      <c r="X3587" s="0">
        <v>209.38993835449219</v>
      </c>
      <c r="Y3587" s="0">
        <v>213.9320068359375</v>
      </c>
      <c r="Z3587" s="0">
        <v>4.5420637130737305</v>
      </c>
      <c r="AA3587" s="0">
        <v>0.5594601035118103</v>
      </c>
      <c r="AB3587" s="0">
        <v>3.7698383331298828</v>
      </c>
      <c r="AC3587" s="0">
        <v>3.9730913639068604</v>
      </c>
      <c r="AD3587" s="0">
        <v>4.3966870307922363</v>
      </c>
      <c r="AE3587" s="0">
        <v>4.690068244934082</v>
      </c>
      <c r="AF3587" s="0">
        <v>4.9834494590759277</v>
      </c>
      <c r="AG3587" s="0">
        <v>5.4070453643798828</v>
      </c>
      <c r="AH3587" s="0">
        <v>5.6102981567382812</v>
      </c>
    </row>
    <row r="3588" x14ac:dyDescent="0.4">
      <c r="A3588" s="10" t="str">
        <f>Data[[#This Row],[category]]&amp;Data[[#This Row],[subcategory]]&amp;Data[[#This Row],[date]]&amp;Data[[#This Row],[hour]]</f>
        <v>Rate sizeSmall9/1/2017Avg. 11 to 6 pm</v>
      </c>
      <c r="B3588" s="10" t="s">
        <v>158</v>
      </c>
      <c r="C3588" t="s">
        <v>24</v>
      </c>
      <c r="D3588" t="s">
        <v>112</v>
      </c>
      <c r="E3588" t="s">
        <v>77</v>
      </c>
      <c r="F3588" s="0">
        <v>117160</v>
      </c>
      <c r="G3588" s="0">
        <v>3.8454854488372803</v>
      </c>
      <c r="H3588" s="0">
        <v>3.8051178455352783</v>
      </c>
      <c r="I3588" s="0">
        <v>-0.040367458015680313</v>
      </c>
      <c r="J3588" s="0">
        <v>0.005172292236238718</v>
      </c>
      <c r="K3588" s="0">
        <v>92.116790771484375</v>
      </c>
      <c r="L3588" s="0">
        <v>-7.7908010482788086</v>
      </c>
      <c r="M3588" s="0">
        <v>1</v>
      </c>
      <c r="N3588" s="0">
        <v>1</v>
      </c>
      <c r="O3588" s="0"/>
      <c r="P3588" s="0"/>
      <c r="Q3588" s="0">
        <v>-0.046468418091535568</v>
      </c>
      <c r="R3588" s="0">
        <v>-0.044589310884475708</v>
      </c>
      <c r="S3588" s="0">
        <v>-0.040673106908798218</v>
      </c>
      <c r="T3588" s="0">
        <v>-0.037960752844810486</v>
      </c>
      <c r="U3588" s="0">
        <v>-0.035248398780822754</v>
      </c>
      <c r="V3588" s="0">
        <v>-0.031332194805145264</v>
      </c>
      <c r="W3588" s="0">
        <v>-0.029453089460730553</v>
      </c>
      <c r="X3588" s="0">
        <v>450.53707885742187</v>
      </c>
      <c r="Y3588" s="0">
        <v>445.8076171875</v>
      </c>
      <c r="Z3588" s="0">
        <v>-4.7294516563415527</v>
      </c>
      <c r="AA3588" s="0">
        <v>0.60504442453384399</v>
      </c>
      <c r="AB3588" s="0">
        <v>-5.4357824325561523</v>
      </c>
      <c r="AC3588" s="0">
        <v>-5.215968132019043</v>
      </c>
      <c r="AD3588" s="0">
        <v>-4.7578582763671875</v>
      </c>
      <c r="AE3588" s="0">
        <v>-4.4405727386474609</v>
      </c>
      <c r="AF3588" s="0">
        <v>-4.1232872009277344</v>
      </c>
      <c r="AG3588" s="0">
        <v>-3.6651771068572998</v>
      </c>
      <c r="AH3588" s="0">
        <v>-3.4453632831573486</v>
      </c>
    </row>
    <row r="3589" x14ac:dyDescent="0.4">
      <c r="A3589" s="10" t="str">
        <f>Data[[#This Row],[category]]&amp;Data[[#This Row],[subcategory]]&amp;Data[[#This Row],[date]]&amp;Data[[#This Row],[hour]]</f>
        <v>Rate sizeSmall9/1/2017Avg. 2 to 6pm</v>
      </c>
      <c r="B3589" s="10" t="s">
        <v>158</v>
      </c>
      <c r="C3589" t="s">
        <v>24</v>
      </c>
      <c r="D3589" t="s">
        <v>112</v>
      </c>
      <c r="E3589" t="s">
        <v>78</v>
      </c>
      <c r="F3589" s="0">
        <v>117160</v>
      </c>
      <c r="G3589" s="0">
        <v>3.6862361431121826</v>
      </c>
      <c r="H3589" s="0">
        <v>3.6422655582427979</v>
      </c>
      <c r="I3589" s="0">
        <v>-0.043970584869384766</v>
      </c>
      <c r="J3589" s="0">
        <v>0.0062897205352783203</v>
      </c>
      <c r="K3589" s="0">
        <v>90.745460510253906</v>
      </c>
      <c r="L3589" s="0">
        <v>-6.9802098274230957</v>
      </c>
      <c r="M3589" s="0">
        <v>1</v>
      </c>
      <c r="N3589" s="0">
        <v>1</v>
      </c>
      <c r="O3589" s="0"/>
      <c r="P3589" s="0"/>
      <c r="Q3589" s="0">
        <v>-0.051271181553602219</v>
      </c>
      <c r="R3589" s="0">
        <v>-0.048986110836267471</v>
      </c>
      <c r="S3589" s="0">
        <v>-0.044223841279745102</v>
      </c>
      <c r="T3589" s="0">
        <v>-0.040925510227680206</v>
      </c>
      <c r="U3589" s="0">
        <v>-0.037627179175615311</v>
      </c>
      <c r="V3589" s="0">
        <v>-0.032864909619092941</v>
      </c>
      <c r="W3589" s="0">
        <v>-0.030579840764403343</v>
      </c>
      <c r="X3589" s="0">
        <v>431.87942504882812</v>
      </c>
      <c r="Y3589" s="0">
        <v>426.72784423828125</v>
      </c>
      <c r="Z3589" s="0">
        <v>-5.1515936851501465</v>
      </c>
      <c r="AA3589" s="0">
        <v>0.73575890064239502</v>
      </c>
      <c r="AB3589" s="0">
        <v>-5.9976000785827637</v>
      </c>
      <c r="AC3589" s="0">
        <v>-5.7302975654602051</v>
      </c>
      <c r="AD3589" s="0">
        <v>-5.1732168197631836</v>
      </c>
      <c r="AE3589" s="0">
        <v>-4.7873845100402832</v>
      </c>
      <c r="AF3589" s="0">
        <v>-4.4015522003173828</v>
      </c>
      <c r="AG3589" s="0">
        <v>-3.8444714546203613</v>
      </c>
      <c r="AH3589" s="0">
        <v>-3.5771687030792236</v>
      </c>
    </row>
    <row r="3590" x14ac:dyDescent="0.4">
      <c r="A3590" s="10" t="str">
        <f>Data[[#This Row],[category]]&amp;Data[[#This Row],[subcategory]]&amp;Data[[#This Row],[date]]&amp;Data[[#This Row],[hour]]</f>
        <v>Rate sizeSmall9/2/20171</v>
      </c>
      <c r="B3590" s="10" t="s">
        <v>158</v>
      </c>
      <c r="C3590" t="s">
        <v>24</v>
      </c>
      <c r="D3590" t="s">
        <v>113</v>
      </c>
      <c r="E3590" t="s">
        <v>41</v>
      </c>
      <c r="F3590" s="0">
        <v>117160</v>
      </c>
      <c r="G3590" s="0">
        <v>1.6936796903610229</v>
      </c>
      <c r="H3590" s="0">
        <v>1.7147302627563477</v>
      </c>
      <c r="I3590" s="0">
        <v>0.021050537005066872</v>
      </c>
      <c r="J3590" s="0">
        <v>0.0044315322302281857</v>
      </c>
      <c r="K3590" s="0">
        <v>75.640823364257813</v>
      </c>
      <c r="L3590" s="0">
        <v>4.7565412521362305</v>
      </c>
      <c r="M3590" s="0">
        <v>1</v>
      </c>
      <c r="N3590" s="0">
        <v>1</v>
      </c>
      <c r="O3590" s="0">
        <v>2.8628041744232178</v>
      </c>
      <c r="P3590" s="0">
        <v>2.8180100917816162</v>
      </c>
      <c r="Q3590" s="0">
        <v>0.015165947377681732</v>
      </c>
      <c r="R3590" s="0">
        <v>0.016775932163000107</v>
      </c>
      <c r="S3590" s="0">
        <v>0.020131271332502365</v>
      </c>
      <c r="T3590" s="0">
        <v>0.022455168887972832</v>
      </c>
      <c r="U3590" s="0">
        <v>0.024779066443443298</v>
      </c>
      <c r="V3590" s="0">
        <v>0.028134405612945557</v>
      </c>
      <c r="W3590" s="0">
        <v>0.029744390398263931</v>
      </c>
      <c r="X3590" s="0">
        <v>198.4315185546875</v>
      </c>
      <c r="Y3590" s="0">
        <v>200.89779663085937</v>
      </c>
      <c r="Z3590" s="0">
        <v>2.4662809371948242</v>
      </c>
      <c r="AA3590" s="0">
        <v>0.51834744215011597</v>
      </c>
      <c r="AB3590" s="0">
        <v>1.7739304304122925</v>
      </c>
      <c r="AC3590" s="0">
        <v>1.9622471332550049</v>
      </c>
      <c r="AD3590" s="0">
        <v>2.3547143936157227</v>
      </c>
      <c r="AE3590" s="0">
        <v>2.6265361309051514</v>
      </c>
      <c r="AF3590" s="0">
        <v>2.8983578681945801</v>
      </c>
      <c r="AG3590" s="0">
        <v>3.2908251285552979</v>
      </c>
      <c r="AH3590" s="0">
        <v>3.4791417121887207</v>
      </c>
    </row>
    <row r="3591" x14ac:dyDescent="0.4">
      <c r="A3591" s="10" t="str">
        <f>Data[[#This Row],[category]]&amp;Data[[#This Row],[subcategory]]&amp;Data[[#This Row],[date]]&amp;Data[[#This Row],[hour]]</f>
        <v>Rate sizeSmall9/2/20172</v>
      </c>
      <c r="B3591" s="10" t="s">
        <v>158</v>
      </c>
      <c r="C3591" t="s">
        <v>24</v>
      </c>
      <c r="D3591" t="s">
        <v>113</v>
      </c>
      <c r="E3591" t="s">
        <v>42</v>
      </c>
      <c r="F3591" s="0">
        <v>117160</v>
      </c>
      <c r="G3591" s="0">
        <v>1.6123496294021606</v>
      </c>
      <c r="H3591" s="0">
        <v>1.6479935646057129</v>
      </c>
      <c r="I3591" s="0">
        <v>0.035643931478261948</v>
      </c>
      <c r="J3591" s="0">
        <v>0.0042314277961850166</v>
      </c>
      <c r="K3591" s="0">
        <v>74.596466064453125</v>
      </c>
      <c r="L3591" s="0">
        <v>8.4321374893188477</v>
      </c>
      <c r="M3591" s="0">
        <v>1</v>
      </c>
      <c r="N3591" s="0">
        <v>1</v>
      </c>
      <c r="O3591" s="0">
        <v>2.8628041744232178</v>
      </c>
      <c r="P3591" s="0">
        <v>2.8180100917816162</v>
      </c>
      <c r="Q3591" s="0">
        <v>0.02989601343870163</v>
      </c>
      <c r="R3591" s="0">
        <v>0.03143329918384552</v>
      </c>
      <c r="S3591" s="0">
        <v>0.034637130796909332</v>
      </c>
      <c r="T3591" s="0">
        <v>0.036856092512607574</v>
      </c>
      <c r="U3591" s="0">
        <v>0.039075054228305817</v>
      </c>
      <c r="V3591" s="0">
        <v>0.042278885841369629</v>
      </c>
      <c r="W3591" s="0">
        <v>0.043816171586513519</v>
      </c>
      <c r="X3591" s="0">
        <v>188.90287780761719</v>
      </c>
      <c r="Y3591" s="0">
        <v>193.07891845703125</v>
      </c>
      <c r="Z3591" s="0">
        <v>4.1760430335998535</v>
      </c>
      <c r="AA3591" s="0">
        <v>0.49494165182113647</v>
      </c>
      <c r="AB3591" s="0">
        <v>3.4968771934509277</v>
      </c>
      <c r="AC3591" s="0">
        <v>3.6766903400421143</v>
      </c>
      <c r="AD3591" s="0">
        <v>4.0514359474182129</v>
      </c>
      <c r="AE3591" s="0">
        <v>4.3109836578369141</v>
      </c>
      <c r="AF3591" s="0">
        <v>4.5705313682556152</v>
      </c>
      <c r="AG3591" s="0">
        <v>4.9452767372131348</v>
      </c>
      <c r="AH3591" s="0">
        <v>5.1250901222229004</v>
      </c>
    </row>
    <row r="3592" x14ac:dyDescent="0.4">
      <c r="A3592" s="10" t="str">
        <f>Data[[#This Row],[category]]&amp;Data[[#This Row],[subcategory]]&amp;Data[[#This Row],[date]]&amp;Data[[#This Row],[hour]]</f>
        <v>Rate sizeSmall9/2/20173</v>
      </c>
      <c r="B3592" s="10" t="s">
        <v>158</v>
      </c>
      <c r="C3592" t="s">
        <v>24</v>
      </c>
      <c r="D3592" t="s">
        <v>113</v>
      </c>
      <c r="E3592" t="s">
        <v>43</v>
      </c>
      <c r="F3592" s="0">
        <v>117160</v>
      </c>
      <c r="G3592" s="0">
        <v>1.5710560083389282</v>
      </c>
      <c r="H3592" s="0">
        <v>1.5942901372909546</v>
      </c>
      <c r="I3592" s="0">
        <v>0.023234132677316666</v>
      </c>
      <c r="J3592" s="0">
        <v>0.0040652682073414326</v>
      </c>
      <c r="K3592" s="0">
        <v>74.443717956542969</v>
      </c>
      <c r="L3592" s="0">
        <v>5.7203593254089355</v>
      </c>
      <c r="M3592" s="0">
        <v>1</v>
      </c>
      <c r="N3592" s="0">
        <v>1</v>
      </c>
      <c r="O3592" s="0">
        <v>2.8628041744232178</v>
      </c>
      <c r="P3592" s="0">
        <v>2.8180100917816162</v>
      </c>
      <c r="Q3592" s="0">
        <v>0.017461899667978287</v>
      </c>
      <c r="R3592" s="0">
        <v>0.0189388208091259</v>
      </c>
      <c r="S3592" s="0">
        <v>0.022016841918230057</v>
      </c>
      <c r="T3592" s="0">
        <v>0.024148670956492424</v>
      </c>
      <c r="U3592" s="0">
        <v>0.026280499994754791</v>
      </c>
      <c r="V3592" s="0">
        <v>0.029358521103858948</v>
      </c>
      <c r="W3592" s="0">
        <v>0.030835442245006561</v>
      </c>
      <c r="X3592" s="0">
        <v>184.06492614746094</v>
      </c>
      <c r="Y3592" s="0">
        <v>186.78703308105469</v>
      </c>
      <c r="Z3592" s="0">
        <v>2.7221109867095947</v>
      </c>
      <c r="AA3592" s="0">
        <v>0.47550630569458008</v>
      </c>
      <c r="AB3592" s="0">
        <v>2.0424833297729492</v>
      </c>
      <c r="AC3592" s="0">
        <v>2.215235710144043</v>
      </c>
      <c r="AD3592" s="0">
        <v>2.5752658843994141</v>
      </c>
      <c r="AE3592" s="0">
        <v>2.8246216773986816</v>
      </c>
      <c r="AF3592" s="0">
        <v>3.0739774703979492</v>
      </c>
      <c r="AG3592" s="0">
        <v>3.4340076446533203</v>
      </c>
      <c r="AH3592" s="0">
        <v>3.6067600250244141</v>
      </c>
    </row>
    <row r="3593" x14ac:dyDescent="0.4">
      <c r="A3593" s="10" t="str">
        <f>Data[[#This Row],[category]]&amp;Data[[#This Row],[subcategory]]&amp;Data[[#This Row],[date]]&amp;Data[[#This Row],[hour]]</f>
        <v>Rate sizeSmall9/2/20174</v>
      </c>
      <c r="B3593" s="10" t="s">
        <v>158</v>
      </c>
      <c r="C3593" t="s">
        <v>24</v>
      </c>
      <c r="D3593" t="s">
        <v>113</v>
      </c>
      <c r="E3593" t="s">
        <v>44</v>
      </c>
      <c r="F3593" s="0">
        <v>117160</v>
      </c>
      <c r="G3593" s="0">
        <v>1.546692967414856</v>
      </c>
      <c r="H3593" s="0">
        <v>1.5607831478118896</v>
      </c>
      <c r="I3593" s="0">
        <v>0.014090209268033504</v>
      </c>
      <c r="J3593" s="0">
        <v>0.0040011480450630188</v>
      </c>
      <c r="K3593" s="0">
        <v>73.923431396484375</v>
      </c>
      <c r="L3593" s="0">
        <v>3.525784969329834</v>
      </c>
      <c r="M3593" s="0">
        <v>1</v>
      </c>
      <c r="N3593" s="0">
        <v>1</v>
      </c>
      <c r="O3593" s="0">
        <v>2.8628041744232178</v>
      </c>
      <c r="P3593" s="0">
        <v>2.8180100917816162</v>
      </c>
      <c r="Q3593" s="0">
        <v>0.0087034683674573898</v>
      </c>
      <c r="R3593" s="0">
        <v>0.010157093405723572</v>
      </c>
      <c r="S3593" s="0">
        <v>0.013186567462980747</v>
      </c>
      <c r="T3593" s="0">
        <v>0.015284771099686623</v>
      </c>
      <c r="U3593" s="0">
        <v>0.017382975667715073</v>
      </c>
      <c r="V3593" s="0">
        <v>0.020412448793649673</v>
      </c>
      <c r="W3593" s="0">
        <v>0.021866073831915855</v>
      </c>
      <c r="X3593" s="0">
        <v>181.21054077148437</v>
      </c>
      <c r="Y3593" s="0">
        <v>182.86135864257812</v>
      </c>
      <c r="Z3593" s="0">
        <v>1.6508089303970337</v>
      </c>
      <c r="AA3593" s="0">
        <v>0.46800628304481506</v>
      </c>
      <c r="AB3593" s="0">
        <v>1.0180273056030273</v>
      </c>
      <c r="AC3593" s="0">
        <v>1.1880549192428589</v>
      </c>
      <c r="AD3593" s="0">
        <v>1.542406439781189</v>
      </c>
      <c r="AE3593" s="0">
        <v>1.7878291606903076</v>
      </c>
      <c r="AF3593" s="0">
        <v>2.0332520008087158</v>
      </c>
      <c r="AG3593" s="0">
        <v>2.3876032829284668</v>
      </c>
      <c r="AH3593" s="0">
        <v>2.5576310157775879</v>
      </c>
    </row>
    <row r="3594" x14ac:dyDescent="0.4">
      <c r="A3594" s="10" t="str">
        <f>Data[[#This Row],[category]]&amp;Data[[#This Row],[subcategory]]&amp;Data[[#This Row],[date]]&amp;Data[[#This Row],[hour]]</f>
        <v>Rate sizeSmall9/2/20175</v>
      </c>
      <c r="B3594" s="10" t="s">
        <v>158</v>
      </c>
      <c r="C3594" t="s">
        <v>24</v>
      </c>
      <c r="D3594" t="s">
        <v>113</v>
      </c>
      <c r="E3594" t="s">
        <v>45</v>
      </c>
      <c r="F3594" s="0">
        <v>117160</v>
      </c>
      <c r="G3594" s="0">
        <v>1.5379120111465454</v>
      </c>
      <c r="H3594" s="0">
        <v>1.5525658130645752</v>
      </c>
      <c r="I3594" s="0">
        <v>0.014653962105512619</v>
      </c>
      <c r="J3594" s="0">
        <v>0.0040562697686254978</v>
      </c>
      <c r="K3594" s="0">
        <v>73.1463623046875</v>
      </c>
      <c r="L3594" s="0">
        <v>3.6167843341827393</v>
      </c>
      <c r="M3594" s="0">
        <v>1</v>
      </c>
      <c r="N3594" s="0">
        <v>1</v>
      </c>
      <c r="O3594" s="0">
        <v>2.8628041744232178</v>
      </c>
      <c r="P3594" s="0">
        <v>2.8180100917816162</v>
      </c>
      <c r="Q3594" s="0">
        <v>0.009105621837079525</v>
      </c>
      <c r="R3594" s="0">
        <v>0.010579273104667664</v>
      </c>
      <c r="S3594" s="0">
        <v>0.013650481589138508</v>
      </c>
      <c r="T3594" s="0">
        <v>0.015777591615915298</v>
      </c>
      <c r="U3594" s="0">
        <v>0.017904700711369514</v>
      </c>
      <c r="V3594" s="0">
        <v>0.020975910127162933</v>
      </c>
      <c r="W3594" s="0">
        <v>0.022449562326073647</v>
      </c>
      <c r="X3594" s="0">
        <v>180.1817626953125</v>
      </c>
      <c r="Y3594" s="0">
        <v>181.89862060546875</v>
      </c>
      <c r="Z3594" s="0">
        <v>1.7168581485748291</v>
      </c>
      <c r="AA3594" s="0">
        <v>0.47445377707481384</v>
      </c>
      <c r="AB3594" s="0">
        <v>1.0650662183761597</v>
      </c>
      <c r="AC3594" s="0">
        <v>1.2374362945556641</v>
      </c>
      <c r="AD3594" s="0">
        <v>1.5966694355010986</v>
      </c>
      <c r="AE3594" s="0">
        <v>1.8454732894897461</v>
      </c>
      <c r="AF3594" s="0">
        <v>2.0942771434783936</v>
      </c>
      <c r="AG3594" s="0">
        <v>2.4535102844238281</v>
      </c>
      <c r="AH3594" s="0">
        <v>2.625880241394043</v>
      </c>
    </row>
    <row r="3595" x14ac:dyDescent="0.4">
      <c r="A3595" s="10" t="str">
        <f>Data[[#This Row],[category]]&amp;Data[[#This Row],[subcategory]]&amp;Data[[#This Row],[date]]&amp;Data[[#This Row],[hour]]</f>
        <v>Rate sizeSmall9/2/20176</v>
      </c>
      <c r="B3595" s="10" t="s">
        <v>158</v>
      </c>
      <c r="C3595" t="s">
        <v>24</v>
      </c>
      <c r="D3595" t="s">
        <v>113</v>
      </c>
      <c r="E3595" t="s">
        <v>46</v>
      </c>
      <c r="F3595" s="0">
        <v>117160</v>
      </c>
      <c r="G3595" s="0">
        <v>1.5906530618667603</v>
      </c>
      <c r="H3595" s="0">
        <v>1.578997015953064</v>
      </c>
      <c r="I3595" s="0">
        <v>-0.011656145565211773</v>
      </c>
      <c r="J3595" s="0">
        <v>0.0044401194900274277</v>
      </c>
      <c r="K3595" s="0">
        <v>72.849830627441406</v>
      </c>
      <c r="L3595" s="0">
        <v>-2.6287784576416016</v>
      </c>
      <c r="M3595" s="0">
        <v>1</v>
      </c>
      <c r="N3595" s="0">
        <v>1</v>
      </c>
      <c r="O3595" s="0">
        <v>2.8628041744232178</v>
      </c>
      <c r="P3595" s="0">
        <v>2.8180100917816162</v>
      </c>
      <c r="Q3595" s="0">
        <v>-0.017615675926208496</v>
      </c>
      <c r="R3595" s="0">
        <v>-0.01600257121026516</v>
      </c>
      <c r="S3595" s="0">
        <v>-0.012640730477869511</v>
      </c>
      <c r="T3595" s="0">
        <v>-0.010312329977750778</v>
      </c>
      <c r="U3595" s="0">
        <v>-0.0079839294776320457</v>
      </c>
      <c r="V3595" s="0">
        <v>-0.0046220878139138222</v>
      </c>
      <c r="W3595" s="0">
        <v>-0.0030089833308011293</v>
      </c>
      <c r="X3595" s="0">
        <v>186.36091613769531</v>
      </c>
      <c r="Y3595" s="0">
        <v>184.99528503417969</v>
      </c>
      <c r="Z3595" s="0">
        <v>-1.3656340837478638</v>
      </c>
      <c r="AA3595" s="0">
        <v>0.51935189962387085</v>
      </c>
      <c r="AB3595" s="0">
        <v>-2.0604705810546875</v>
      </c>
      <c r="AC3595" s="0">
        <v>-1.8717888593673706</v>
      </c>
      <c r="AD3595" s="0">
        <v>-1.4785610437393188</v>
      </c>
      <c r="AE3595" s="0">
        <v>-1.2062126398086548</v>
      </c>
      <c r="AF3595" s="0">
        <v>-0.93386423587799072</v>
      </c>
      <c r="AG3595" s="0">
        <v>-0.54063642024993896</v>
      </c>
      <c r="AH3595" s="0">
        <v>-0.35195478796958923</v>
      </c>
    </row>
    <row r="3596" x14ac:dyDescent="0.4">
      <c r="A3596" s="10" t="str">
        <f>Data[[#This Row],[category]]&amp;Data[[#This Row],[subcategory]]&amp;Data[[#This Row],[date]]&amp;Data[[#This Row],[hour]]</f>
        <v>Rate sizeSmall9/2/20177</v>
      </c>
      <c r="B3596" s="10" t="s">
        <v>158</v>
      </c>
      <c r="C3596" t="s">
        <v>24</v>
      </c>
      <c r="D3596" t="s">
        <v>113</v>
      </c>
      <c r="E3596" t="s">
        <v>60</v>
      </c>
      <c r="F3596" s="0">
        <v>117160</v>
      </c>
      <c r="G3596" s="0">
        <v>1.576711893081665</v>
      </c>
      <c r="H3596" s="0">
        <v>1.5554625988006592</v>
      </c>
      <c r="I3596" s="0">
        <v>-0.021249238401651382</v>
      </c>
      <c r="J3596" s="0">
        <v>0.0050016739405691624</v>
      </c>
      <c r="K3596" s="0">
        <v>73.212715148925781</v>
      </c>
      <c r="L3596" s="0">
        <v>-4.2471284866333008</v>
      </c>
      <c r="M3596" s="0">
        <v>1</v>
      </c>
      <c r="N3596" s="0">
        <v>1</v>
      </c>
      <c r="O3596" s="0">
        <v>2.8628041744232178</v>
      </c>
      <c r="P3596" s="0">
        <v>2.8180100917816162</v>
      </c>
      <c r="Q3596" s="0">
        <v>-0.028170524165034294</v>
      </c>
      <c r="R3596" s="0">
        <v>-0.02635340578854084</v>
      </c>
      <c r="S3596" s="0">
        <v>-0.022566381841897964</v>
      </c>
      <c r="T3596" s="0">
        <v>-0.019943501800298691</v>
      </c>
      <c r="U3596" s="0">
        <v>-0.017320621758699417</v>
      </c>
      <c r="V3596" s="0">
        <v>-0.013533598743379116</v>
      </c>
      <c r="W3596" s="0">
        <v>-0.011716480366885662</v>
      </c>
      <c r="X3596" s="0">
        <v>184.72756958007813</v>
      </c>
      <c r="Y3596" s="0">
        <v>182.23800659179687</v>
      </c>
      <c r="Z3596" s="0">
        <v>-2.4895608425140381</v>
      </c>
      <c r="AA3596" s="0">
        <v>0.58503580093383789</v>
      </c>
      <c r="AB3596" s="0">
        <v>-3.2950496673583984</v>
      </c>
      <c r="AC3596" s="0">
        <v>-3.0825049877166748</v>
      </c>
      <c r="AD3596" s="0">
        <v>-2.6395444869995117</v>
      </c>
      <c r="AE3596" s="0">
        <v>-2.3327515125274658</v>
      </c>
      <c r="AF3596" s="0">
        <v>-2.0259585380554199</v>
      </c>
      <c r="AG3596" s="0">
        <v>-1.5829979181289673</v>
      </c>
      <c r="AH3596" s="0">
        <v>-1.3704532384872437</v>
      </c>
    </row>
    <row r="3597" x14ac:dyDescent="0.4">
      <c r="A3597" s="10" t="str">
        <f>Data[[#This Row],[category]]&amp;Data[[#This Row],[subcategory]]&amp;Data[[#This Row],[date]]&amp;Data[[#This Row],[hour]]</f>
        <v>Rate sizeSmall9/2/20178</v>
      </c>
      <c r="B3597" s="10" t="s">
        <v>158</v>
      </c>
      <c r="C3597" t="s">
        <v>24</v>
      </c>
      <c r="D3597" t="s">
        <v>113</v>
      </c>
      <c r="E3597" t="s">
        <v>61</v>
      </c>
      <c r="F3597" s="0">
        <v>117160</v>
      </c>
      <c r="G3597" s="0">
        <v>1.6263247728347778</v>
      </c>
      <c r="H3597" s="0">
        <v>1.626107931137085</v>
      </c>
      <c r="I3597" s="0">
        <v>-0.0002168768405681476</v>
      </c>
      <c r="J3597" s="0">
        <v>0.0052624465897679329</v>
      </c>
      <c r="K3597" s="0">
        <v>75.637046813964844</v>
      </c>
      <c r="L3597" s="0">
        <v>-0.041235186159610748</v>
      </c>
      <c r="M3597" s="0">
        <v>0</v>
      </c>
      <c r="N3597" s="0">
        <v>0</v>
      </c>
      <c r="O3597" s="0">
        <v>2.8628041744232178</v>
      </c>
      <c r="P3597" s="0">
        <v>2.8180100917816162</v>
      </c>
      <c r="Q3597" s="0">
        <v>-0.0081514064222574234</v>
      </c>
      <c r="R3597" s="0">
        <v>-0.0062395487911999226</v>
      </c>
      <c r="S3597" s="0">
        <v>-0.0022550818976014853</v>
      </c>
      <c r="T3597" s="0">
        <v>0.00050454784650355577</v>
      </c>
      <c r="U3597" s="0">
        <v>0.0032641775906085968</v>
      </c>
      <c r="V3597" s="0">
        <v>0.0072486447170376778</v>
      </c>
      <c r="W3597" s="0">
        <v>0.0091605018824338913</v>
      </c>
      <c r="X3597" s="0">
        <v>190.54020690917969</v>
      </c>
      <c r="Y3597" s="0">
        <v>190.51480102539062</v>
      </c>
      <c r="Z3597" s="0">
        <v>-0.025409290567040443</v>
      </c>
      <c r="AA3597" s="0">
        <v>0.61553788185119629</v>
      </c>
      <c r="AB3597" s="0">
        <v>-0.95345377922058105</v>
      </c>
      <c r="AC3597" s="0">
        <v>-0.72982758283615112</v>
      </c>
      <c r="AD3597" s="0">
        <v>-0.26377242803573608</v>
      </c>
      <c r="AE3597" s="0">
        <v>0.059015952050685883</v>
      </c>
      <c r="AF3597" s="0">
        <v>0.38180434703826904</v>
      </c>
      <c r="AG3597" s="0">
        <v>0.84785950183868408</v>
      </c>
      <c r="AH3597" s="0">
        <v>1.0714856386184692</v>
      </c>
    </row>
    <row r="3598" x14ac:dyDescent="0.4">
      <c r="A3598" s="10" t="str">
        <f>Data[[#This Row],[category]]&amp;Data[[#This Row],[subcategory]]&amp;Data[[#This Row],[date]]&amp;Data[[#This Row],[hour]]</f>
        <v>Rate sizeSmall9/2/20179</v>
      </c>
      <c r="B3598" s="10" t="s">
        <v>158</v>
      </c>
      <c r="C3598" t="s">
        <v>24</v>
      </c>
      <c r="D3598" t="s">
        <v>113</v>
      </c>
      <c r="E3598" t="s">
        <v>62</v>
      </c>
      <c r="F3598" s="0">
        <v>117160</v>
      </c>
      <c r="G3598" s="0">
        <v>1.9346990585327148</v>
      </c>
      <c r="H3598" s="0">
        <v>1.9396198987960815</v>
      </c>
      <c r="I3598" s="0">
        <v>0.0049208439886569977</v>
      </c>
      <c r="J3598" s="0">
        <v>0.0047740605659782887</v>
      </c>
      <c r="K3598" s="0">
        <v>80.313468933105469</v>
      </c>
      <c r="L3598" s="0">
        <v>1.0298444032669067</v>
      </c>
      <c r="M3598" s="0">
        <v>0</v>
      </c>
      <c r="N3598" s="0">
        <v>0</v>
      </c>
      <c r="O3598" s="0">
        <v>2.8628041744232178</v>
      </c>
      <c r="P3598" s="0">
        <v>2.8180100917816162</v>
      </c>
      <c r="Q3598" s="0">
        <v>-0.0025478673633188009</v>
      </c>
      <c r="R3598" s="0">
        <v>-0.00081344123464077711</v>
      </c>
      <c r="S3598" s="0">
        <v>0.002801243681460619</v>
      </c>
      <c r="T3598" s="0">
        <v>0.0053047635592520237</v>
      </c>
      <c r="U3598" s="0">
        <v>0.0078082834370434284</v>
      </c>
      <c r="V3598" s="0">
        <v>0.011422968469560146</v>
      </c>
      <c r="W3598" s="0">
        <v>0.013157394714653492</v>
      </c>
      <c r="X3598" s="0">
        <v>226.66934204101562</v>
      </c>
      <c r="Y3598" s="0">
        <v>227.24586486816406</v>
      </c>
      <c r="Z3598" s="0">
        <v>0.57652604579925537</v>
      </c>
      <c r="AA3598" s="0">
        <v>0.55841231346130371</v>
      </c>
      <c r="AB3598" s="0">
        <v>-0.29801896214485168</v>
      </c>
      <c r="AC3598" s="0">
        <v>-0.095146603882312775</v>
      </c>
      <c r="AD3598" s="0">
        <v>0.32765588164329529</v>
      </c>
      <c r="AE3598" s="0">
        <v>0.62048757076263428</v>
      </c>
      <c r="AF3598" s="0">
        <v>0.91331928968429565</v>
      </c>
      <c r="AG3598" s="0">
        <v>1.3361217975616455</v>
      </c>
      <c r="AH3598" s="0">
        <v>1.5389940738677979</v>
      </c>
    </row>
    <row r="3599" x14ac:dyDescent="0.4">
      <c r="A3599" s="10" t="str">
        <f>Data[[#This Row],[category]]&amp;Data[[#This Row],[subcategory]]&amp;Data[[#This Row],[date]]&amp;Data[[#This Row],[hour]]</f>
        <v>Rate sizeSmall9/2/201710</v>
      </c>
      <c r="B3599" s="10" t="s">
        <v>158</v>
      </c>
      <c r="C3599" t="s">
        <v>24</v>
      </c>
      <c r="D3599" t="s">
        <v>113</v>
      </c>
      <c r="E3599" t="s">
        <v>63</v>
      </c>
      <c r="F3599" s="0">
        <v>117160</v>
      </c>
      <c r="G3599" s="0">
        <v>2.3371596336364746</v>
      </c>
      <c r="H3599" s="0">
        <v>2.3390514850616455</v>
      </c>
      <c r="I3599" s="0">
        <v>0.001891838270239532</v>
      </c>
      <c r="J3599" s="0">
        <v>0.0023322610650211573</v>
      </c>
      <c r="K3599" s="0">
        <v>85.560279846191406</v>
      </c>
      <c r="L3599" s="0">
        <v>0.81113970279693604</v>
      </c>
      <c r="M3599" s="0">
        <v>0</v>
      </c>
      <c r="N3599" s="0">
        <v>0</v>
      </c>
      <c r="O3599" s="0">
        <v>2.8628041744232178</v>
      </c>
      <c r="P3599" s="0">
        <v>2.8180100917816162</v>
      </c>
      <c r="Q3599" s="0">
        <v>-0.0015066834166646004</v>
      </c>
      <c r="R3599" s="0">
        <v>-0.00065936817554756999</v>
      </c>
      <c r="S3599" s="0">
        <v>0.0011065057478845119</v>
      </c>
      <c r="T3599" s="0">
        <v>0.0023295446299016476</v>
      </c>
      <c r="U3599" s="0">
        <v>0.0035525835119187832</v>
      </c>
      <c r="V3599" s="0">
        <v>0.0053184572607278824</v>
      </c>
      <c r="W3599" s="0">
        <v>0.0061657726764678955</v>
      </c>
      <c r="X3599" s="0">
        <v>273.82162475585937</v>
      </c>
      <c r="Y3599" s="0">
        <v>274.04327392578125</v>
      </c>
      <c r="Z3599" s="0">
        <v>0.22164776921272278</v>
      </c>
      <c r="AA3599" s="0">
        <v>0.27279990911483765</v>
      </c>
      <c r="AB3599" s="0">
        <v>-0.17623373866081238</v>
      </c>
      <c r="AC3599" s="0">
        <v>-0.077124960720539093</v>
      </c>
      <c r="AD3599" s="0">
        <v>0.1294257789850235</v>
      </c>
      <c r="AE3599" s="0">
        <v>0.27248218655586243</v>
      </c>
      <c r="AF3599" s="0">
        <v>0.41553860902786255</v>
      </c>
      <c r="AG3599" s="0">
        <v>0.62208932638168335</v>
      </c>
      <c r="AH3599" s="0">
        <v>0.72119808197021484</v>
      </c>
    </row>
    <row r="3600" x14ac:dyDescent="0.4">
      <c r="A3600" s="10" t="str">
        <f>Data[[#This Row],[category]]&amp;Data[[#This Row],[subcategory]]&amp;Data[[#This Row],[date]]&amp;Data[[#This Row],[hour]]</f>
        <v>Rate sizeSmall9/2/201711</v>
      </c>
      <c r="B3600" s="10" t="s">
        <v>158</v>
      </c>
      <c r="C3600" t="s">
        <v>24</v>
      </c>
      <c r="D3600" t="s">
        <v>113</v>
      </c>
      <c r="E3600" t="s">
        <v>64</v>
      </c>
      <c r="F3600" s="0">
        <v>117160</v>
      </c>
      <c r="G3600" s="0">
        <v>2.6864144802093506</v>
      </c>
      <c r="H3600" s="0">
        <v>2.6845226287841797</v>
      </c>
      <c r="I3600" s="0">
        <v>-0.0018918380374088883</v>
      </c>
      <c r="J3600" s="0">
        <v>0.0023322610650211573</v>
      </c>
      <c r="K3600" s="0">
        <v>89.17645263671875</v>
      </c>
      <c r="L3600" s="0">
        <v>-0.81113970279693604</v>
      </c>
      <c r="M3600" s="0">
        <v>0</v>
      </c>
      <c r="N3600" s="0">
        <v>0</v>
      </c>
      <c r="O3600" s="0">
        <v>2.8628041744232178</v>
      </c>
      <c r="P3600" s="0">
        <v>2.8180100917816162</v>
      </c>
      <c r="Q3600" s="0">
        <v>-0.0061657726764678955</v>
      </c>
      <c r="R3600" s="0">
        <v>-0.0053184572607278824</v>
      </c>
      <c r="S3600" s="0">
        <v>-0.0035525832790881395</v>
      </c>
      <c r="T3600" s="0">
        <v>-0.0023295443970710039</v>
      </c>
      <c r="U3600" s="0">
        <v>-0.0011065055150538683</v>
      </c>
      <c r="V3600" s="0">
        <v>0.00065936840837821364</v>
      </c>
      <c r="W3600" s="0">
        <v>0.001506683649495244</v>
      </c>
      <c r="X3600" s="0">
        <v>314.74032592773437</v>
      </c>
      <c r="Y3600" s="0">
        <v>314.5186767578125</v>
      </c>
      <c r="Z3600" s="0">
        <v>-0.22164773941040039</v>
      </c>
      <c r="AA3600" s="0">
        <v>0.27279990911483765</v>
      </c>
      <c r="AB3600" s="0">
        <v>-0.72119808197021484</v>
      </c>
      <c r="AC3600" s="0">
        <v>-0.62208932638168335</v>
      </c>
      <c r="AD3600" s="0">
        <v>-0.41553857922554016</v>
      </c>
      <c r="AE3600" s="0">
        <v>-0.27248215675354004</v>
      </c>
      <c r="AF3600" s="0">
        <v>-0.12942574918270111</v>
      </c>
      <c r="AG3600" s="0">
        <v>0.077124990522861481</v>
      </c>
      <c r="AH3600" s="0">
        <v>0.17623376846313477</v>
      </c>
    </row>
    <row r="3601" x14ac:dyDescent="0.4">
      <c r="A3601" s="10" t="str">
        <f>Data[[#This Row],[category]]&amp;Data[[#This Row],[subcategory]]&amp;Data[[#This Row],[date]]&amp;Data[[#This Row],[hour]]</f>
        <v>Rate sizeSmall9/2/201712</v>
      </c>
      <c r="B3601" s="10" t="s">
        <v>158</v>
      </c>
      <c r="C3601" t="s">
        <v>24</v>
      </c>
      <c r="D3601" t="s">
        <v>113</v>
      </c>
      <c r="E3601" t="s">
        <v>65</v>
      </c>
      <c r="F3601" s="0">
        <v>117160</v>
      </c>
      <c r="G3601" s="0">
        <v>2.863114595413208</v>
      </c>
      <c r="H3601" s="0">
        <v>2.8692080974578857</v>
      </c>
      <c r="I3601" s="0">
        <v>0.006093654315918684</v>
      </c>
      <c r="J3601" s="0">
        <v>0.0052761314436793327</v>
      </c>
      <c r="K3601" s="0">
        <v>92.770439147949219</v>
      </c>
      <c r="L3601" s="0">
        <v>1.1556859016418457</v>
      </c>
      <c r="M3601" s="0">
        <v>0</v>
      </c>
      <c r="N3601" s="0">
        <v>0</v>
      </c>
      <c r="O3601" s="0">
        <v>2.8628041744232178</v>
      </c>
      <c r="P3601" s="0">
        <v>2.8180100917816162</v>
      </c>
      <c r="Q3601" s="0">
        <v>-0.0029680996667593718</v>
      </c>
      <c r="R3601" s="0">
        <v>-0.0010512701701372862</v>
      </c>
      <c r="S3601" s="0">
        <v>0.0029435583855956793</v>
      </c>
      <c r="T3601" s="0">
        <v>0.0057103643193840981</v>
      </c>
      <c r="U3601" s="0">
        <v>0.0084771700203418732</v>
      </c>
      <c r="V3601" s="0">
        <v>0.012471999041736126</v>
      </c>
      <c r="W3601" s="0">
        <v>0.014388828538358212</v>
      </c>
      <c r="X3601" s="0">
        <v>335.4425048828125</v>
      </c>
      <c r="Y3601" s="0">
        <v>336.15643310546875</v>
      </c>
      <c r="Z3601" s="0">
        <v>0.71393251419067383</v>
      </c>
      <c r="AA3601" s="0">
        <v>0.6171385645866394</v>
      </c>
      <c r="AB3601" s="0">
        <v>-0.34717270731925964</v>
      </c>
      <c r="AC3601" s="0">
        <v>-0.122965008020401</v>
      </c>
      <c r="AD3601" s="0">
        <v>0.34430211782455444</v>
      </c>
      <c r="AE3601" s="0">
        <v>0.66792988777160645</v>
      </c>
      <c r="AF3601" s="0">
        <v>0.99155765771865845</v>
      </c>
      <c r="AG3601" s="0">
        <v>1.4588247537612915</v>
      </c>
      <c r="AH3601" s="0">
        <v>1.6830325126647949</v>
      </c>
    </row>
    <row r="3602" x14ac:dyDescent="0.4">
      <c r="A3602" s="10" t="str">
        <f>Data[[#This Row],[category]]&amp;Data[[#This Row],[subcategory]]&amp;Data[[#This Row],[date]]&amp;Data[[#This Row],[hour]]</f>
        <v>Rate sizeSmall9/2/201713</v>
      </c>
      <c r="B3602" s="10" t="s">
        <v>158</v>
      </c>
      <c r="C3602" t="s">
        <v>24</v>
      </c>
      <c r="D3602" t="s">
        <v>113</v>
      </c>
      <c r="E3602" t="s">
        <v>66</v>
      </c>
      <c r="F3602" s="0">
        <v>117160</v>
      </c>
      <c r="G3602" s="0">
        <v>2.9575643539428711</v>
      </c>
      <c r="H3602" s="0">
        <v>2.9512166976928711</v>
      </c>
      <c r="I3602" s="0">
        <v>-0.0063477000221610069</v>
      </c>
      <c r="J3602" s="0">
        <v>0.0061897113919258118</v>
      </c>
      <c r="K3602" s="0">
        <v>94.475120544433594</v>
      </c>
      <c r="L3602" s="0">
        <v>-1.0248321294784546</v>
      </c>
      <c r="M3602" s="0">
        <v>0</v>
      </c>
      <c r="N3602" s="0">
        <v>0</v>
      </c>
      <c r="O3602" s="0">
        <v>2.8628041744232178</v>
      </c>
      <c r="P3602" s="0">
        <v>2.8180100917816162</v>
      </c>
      <c r="Q3602" s="0">
        <v>-0.016144746914505959</v>
      </c>
      <c r="R3602" s="0">
        <v>-0.013896011747419834</v>
      </c>
      <c r="S3602" s="0">
        <v>-0.0092094652354717255</v>
      </c>
      <c r="T3602" s="0">
        <v>-0.0059635774232447147</v>
      </c>
      <c r="U3602" s="0">
        <v>-0.002717689611017704</v>
      </c>
      <c r="V3602" s="0">
        <v>0.0019688569009304047</v>
      </c>
      <c r="W3602" s="0">
        <v>0.0042175916023552418</v>
      </c>
      <c r="X3602" s="0">
        <v>346.50823974609375</v>
      </c>
      <c r="Y3602" s="0">
        <v>345.76455688476562</v>
      </c>
      <c r="Z3602" s="0">
        <v>-0.74369657039642334</v>
      </c>
      <c r="AA3602" s="0">
        <v>0.72399818897247314</v>
      </c>
      <c r="AB3602" s="0">
        <v>-1.8884187936782837</v>
      </c>
      <c r="AC3602" s="0">
        <v>-1.6253887414932251</v>
      </c>
      <c r="AD3602" s="0">
        <v>-1.0772128105163574</v>
      </c>
      <c r="AE3602" s="0">
        <v>-0.69754773378372192</v>
      </c>
      <c r="AF3602" s="0">
        <v>-0.3178827166557312</v>
      </c>
      <c r="AG3602" s="0">
        <v>0.23029327392578125</v>
      </c>
      <c r="AH3602" s="0">
        <v>0.49332332611083984</v>
      </c>
    </row>
    <row r="3603" x14ac:dyDescent="0.4">
      <c r="A3603" s="10" t="str">
        <f>Data[[#This Row],[category]]&amp;Data[[#This Row],[subcategory]]&amp;Data[[#This Row],[date]]&amp;Data[[#This Row],[hour]]</f>
        <v>Rate sizeSmall9/2/201714</v>
      </c>
      <c r="B3603" s="10" t="s">
        <v>158</v>
      </c>
      <c r="C3603" t="s">
        <v>24</v>
      </c>
      <c r="D3603" t="s">
        <v>113</v>
      </c>
      <c r="E3603" t="s">
        <v>67</v>
      </c>
      <c r="F3603" s="0">
        <v>117160</v>
      </c>
      <c r="G3603" s="0">
        <v>2.9623174667358398</v>
      </c>
      <c r="H3603" s="0">
        <v>2.9441618919372559</v>
      </c>
      <c r="I3603" s="0">
        <v>-0.018155379220843315</v>
      </c>
      <c r="J3603" s="0">
        <v>0.0069461259990930557</v>
      </c>
      <c r="K3603" s="0">
        <v>93.627487182617188</v>
      </c>
      <c r="L3603" s="0">
        <v>-2.6127123832702637</v>
      </c>
      <c r="M3603" s="0">
        <v>1</v>
      </c>
      <c r="N3603" s="0">
        <v>1</v>
      </c>
      <c r="O3603" s="0">
        <v>2.8628041744232178</v>
      </c>
      <c r="P3603" s="0">
        <v>2.8180100917816162</v>
      </c>
      <c r="Q3603" s="0">
        <v>-0.028977589681744576</v>
      </c>
      <c r="R3603" s="0">
        <v>-0.026454046368598938</v>
      </c>
      <c r="S3603" s="0">
        <v>-0.021194780245423317</v>
      </c>
      <c r="T3603" s="0">
        <v>-0.017552228644490242</v>
      </c>
      <c r="U3603" s="0">
        <v>-0.013909677043557167</v>
      </c>
      <c r="V3603" s="0">
        <v>-0.0086504099890589714</v>
      </c>
      <c r="W3603" s="0">
        <v>-0.0061268680728971958</v>
      </c>
      <c r="X3603" s="0">
        <v>347.06509399414062</v>
      </c>
      <c r="Y3603" s="0">
        <v>344.93801879882812</v>
      </c>
      <c r="Z3603" s="0">
        <v>-2.1270842552185059</v>
      </c>
      <c r="AA3603" s="0">
        <v>0.81247448921203613</v>
      </c>
      <c r="AB3603" s="0">
        <v>-3.3894507884979248</v>
      </c>
      <c r="AC3603" s="0">
        <v>-3.0942771434783936</v>
      </c>
      <c r="AD3603" s="0">
        <v>-2.4791111946105957</v>
      </c>
      <c r="AE3603" s="0">
        <v>-2.0530490875244141</v>
      </c>
      <c r="AF3603" s="0">
        <v>-1.626987099647522</v>
      </c>
      <c r="AG3603" s="0">
        <v>-1.0118211507797241</v>
      </c>
      <c r="AH3603" s="0">
        <v>-0.71664750576019287</v>
      </c>
    </row>
    <row r="3604" x14ac:dyDescent="0.4">
      <c r="A3604" s="10" t="str">
        <f>Data[[#This Row],[category]]&amp;Data[[#This Row],[subcategory]]&amp;Data[[#This Row],[date]]&amp;Data[[#This Row],[hour]]</f>
        <v>Rate sizeSmall9/2/201715</v>
      </c>
      <c r="B3604" s="10" t="s">
        <v>158</v>
      </c>
      <c r="C3604" t="s">
        <v>24</v>
      </c>
      <c r="D3604" t="s">
        <v>113</v>
      </c>
      <c r="E3604" t="s">
        <v>68</v>
      </c>
      <c r="F3604" s="0">
        <v>117160</v>
      </c>
      <c r="G3604" s="0">
        <v>2.9294068813323975</v>
      </c>
      <c r="H3604" s="0">
        <v>2.9038798809051514</v>
      </c>
      <c r="I3604" s="0">
        <v>-0.025527015328407288</v>
      </c>
      <c r="J3604" s="0">
        <v>0.0073570180684328079</v>
      </c>
      <c r="K3604" s="0">
        <v>92.086112976074219</v>
      </c>
      <c r="L3604" s="0">
        <v>-3.469602108001709</v>
      </c>
      <c r="M3604" s="0">
        <v>1</v>
      </c>
      <c r="N3604" s="0">
        <v>1</v>
      </c>
      <c r="O3604" s="0">
        <v>2.8628041744232178</v>
      </c>
      <c r="P3604" s="0">
        <v>2.8180100917816162</v>
      </c>
      <c r="Q3604" s="0">
        <v>-0.0360887311398983</v>
      </c>
      <c r="R3604" s="0">
        <v>-0.033415913581848145</v>
      </c>
      <c r="S3604" s="0">
        <v>-0.027845539152622223</v>
      </c>
      <c r="T3604" s="0">
        <v>-0.023987514898180962</v>
      </c>
      <c r="U3604" s="0">
        <v>-0.0201294906437397</v>
      </c>
      <c r="V3604" s="0">
        <v>-0.014559117145836353</v>
      </c>
      <c r="W3604" s="0">
        <v>-0.011886296793818474</v>
      </c>
      <c r="X3604" s="0">
        <v>343.20932006835937</v>
      </c>
      <c r="Y3604" s="0">
        <v>340.21856689453125</v>
      </c>
      <c r="Z3604" s="0">
        <v>-2.9907450675964355</v>
      </c>
      <c r="AA3604" s="0">
        <v>0.86053568124771118</v>
      </c>
      <c r="AB3604" s="0">
        <v>-4.221226692199707</v>
      </c>
      <c r="AC3604" s="0">
        <v>-3.9085924625396729</v>
      </c>
      <c r="AD3604" s="0">
        <v>-3.2570369243621826</v>
      </c>
      <c r="AE3604" s="0">
        <v>-2.8057715892791748</v>
      </c>
      <c r="AF3604" s="0">
        <v>-2.354506254196167</v>
      </c>
      <c r="AG3604" s="0">
        <v>-1.7029507160186768</v>
      </c>
      <c r="AH3604" s="0">
        <v>-1.390316367149353</v>
      </c>
    </row>
    <row r="3605" x14ac:dyDescent="0.4">
      <c r="A3605" s="10" t="str">
        <f>Data[[#This Row],[category]]&amp;Data[[#This Row],[subcategory]]&amp;Data[[#This Row],[date]]&amp;Data[[#This Row],[hour]]</f>
        <v>Rate sizeSmall9/2/201716</v>
      </c>
      <c r="B3605" s="10" t="s">
        <v>158</v>
      </c>
      <c r="C3605" t="s">
        <v>24</v>
      </c>
      <c r="D3605" t="s">
        <v>113</v>
      </c>
      <c r="E3605" t="s">
        <v>69</v>
      </c>
      <c r="F3605" s="0">
        <v>117160</v>
      </c>
      <c r="G3605" s="0">
        <v>2.9017815589904785</v>
      </c>
      <c r="H3605" s="0">
        <v>2.8644077777862549</v>
      </c>
      <c r="I3605" s="0">
        <v>-0.037373896688222885</v>
      </c>
      <c r="J3605" s="0">
        <v>0.0078248213976621628</v>
      </c>
      <c r="K3605" s="0">
        <v>91.771728515625</v>
      </c>
      <c r="L3605" s="0">
        <v>-4.7890286445617676</v>
      </c>
      <c r="M3605" s="0">
        <v>1</v>
      </c>
      <c r="N3605" s="0">
        <v>1</v>
      </c>
      <c r="O3605" s="0">
        <v>2.8628041744232178</v>
      </c>
      <c r="P3605" s="0">
        <v>2.8180100917816162</v>
      </c>
      <c r="Q3605" s="0">
        <v>-0.048191577196121216</v>
      </c>
      <c r="R3605" s="0">
        <v>-0.045348804444074631</v>
      </c>
      <c r="S3605" s="0">
        <v>-0.039424233138561249</v>
      </c>
      <c r="T3605" s="0">
        <v>-0.035320892930030823</v>
      </c>
      <c r="U3605" s="0">
        <v>-0.031217552721500397</v>
      </c>
      <c r="V3605" s="0">
        <v>-0.025292981415987015</v>
      </c>
      <c r="W3605" s="0">
        <v>-0.02245020680129528</v>
      </c>
      <c r="X3605" s="0">
        <v>339.97271728515625</v>
      </c>
      <c r="Y3605" s="0">
        <v>335.59402465820313</v>
      </c>
      <c r="Z3605" s="0">
        <v>-4.378725528717041</v>
      </c>
      <c r="AA3605" s="0">
        <v>0.91525369882583618</v>
      </c>
      <c r="AB3605" s="0">
        <v>-5.6368727684020996</v>
      </c>
      <c r="AC3605" s="0">
        <v>-5.3043594360351562</v>
      </c>
      <c r="AD3605" s="0">
        <v>-4.6113739013671875</v>
      </c>
      <c r="AE3605" s="0">
        <v>-4.1314144134521484</v>
      </c>
      <c r="AF3605" s="0">
        <v>-3.6514549255371094</v>
      </c>
      <c r="AG3605" s="0">
        <v>-2.9584696292877197</v>
      </c>
      <c r="AH3605" s="0">
        <v>-2.6259560585021973</v>
      </c>
    </row>
    <row r="3606" x14ac:dyDescent="0.4">
      <c r="A3606" s="10" t="str">
        <f>Data[[#This Row],[category]]&amp;Data[[#This Row],[subcategory]]&amp;Data[[#This Row],[date]]&amp;Data[[#This Row],[hour]]</f>
        <v>Rate sizeSmall9/2/201717</v>
      </c>
      <c r="B3606" s="10" t="s">
        <v>158</v>
      </c>
      <c r="C3606" t="s">
        <v>24</v>
      </c>
      <c r="D3606" t="s">
        <v>113</v>
      </c>
      <c r="E3606" t="s">
        <v>70</v>
      </c>
      <c r="F3606" s="0">
        <v>117160</v>
      </c>
      <c r="G3606" s="0">
        <v>2.8312923908233643</v>
      </c>
      <c r="H3606" s="0">
        <v>2.803825855255127</v>
      </c>
      <c r="I3606" s="0">
        <v>-0.027466291561722755</v>
      </c>
      <c r="J3606" s="0">
        <v>0.0083760218694806099</v>
      </c>
      <c r="K3606" s="0">
        <v>91.737648010253906</v>
      </c>
      <c r="L3606" s="0">
        <v>-3.2855560779571533</v>
      </c>
      <c r="M3606" s="0">
        <v>1</v>
      </c>
      <c r="N3606" s="0">
        <v>1</v>
      </c>
      <c r="O3606" s="0">
        <v>2.8628041744232178</v>
      </c>
      <c r="P3606" s="0">
        <v>2.8180100917816162</v>
      </c>
      <c r="Q3606" s="0">
        <v>-0.039212737232446671</v>
      </c>
      <c r="R3606" s="0">
        <v>-0.036169711500406265</v>
      </c>
      <c r="S3606" s="0">
        <v>-0.029827799648046494</v>
      </c>
      <c r="T3606" s="0">
        <v>-0.02543540857732296</v>
      </c>
      <c r="U3606" s="0">
        <v>-0.021043017506599426</v>
      </c>
      <c r="V3606" s="0">
        <v>-0.01470110472291708</v>
      </c>
      <c r="W3606" s="0">
        <v>-0.011658078990876675</v>
      </c>
      <c r="X3606" s="0">
        <v>331.71420288085937</v>
      </c>
      <c r="Y3606" s="0">
        <v>328.49624633789062</v>
      </c>
      <c r="Z3606" s="0">
        <v>-3.2179505825042725</v>
      </c>
      <c r="AA3606" s="0">
        <v>0.97972655296325684</v>
      </c>
      <c r="AB3606" s="0">
        <v>-4.5866355895996094</v>
      </c>
      <c r="AC3606" s="0">
        <v>-4.2306990623474121</v>
      </c>
      <c r="AD3606" s="0">
        <v>-3.4888980388641357</v>
      </c>
      <c r="AE3606" s="0">
        <v>-2.9751288890838623</v>
      </c>
      <c r="AF3606" s="0">
        <v>-2.4613597393035889</v>
      </c>
      <c r="AG3606" s="0">
        <v>-1.7195588350296021</v>
      </c>
      <c r="AH3606" s="0">
        <v>-1.3636220693588257</v>
      </c>
    </row>
    <row r="3607" x14ac:dyDescent="0.4">
      <c r="A3607" s="10" t="str">
        <f>Data[[#This Row],[category]]&amp;Data[[#This Row],[subcategory]]&amp;Data[[#This Row],[date]]&amp;Data[[#This Row],[hour]]</f>
        <v>Rate sizeSmall9/2/201718</v>
      </c>
      <c r="B3607" s="10" t="s">
        <v>158</v>
      </c>
      <c r="C3607" t="s">
        <v>24</v>
      </c>
      <c r="D3607" t="s">
        <v>113</v>
      </c>
      <c r="E3607" t="s">
        <v>71</v>
      </c>
      <c r="F3607" s="0">
        <v>117160</v>
      </c>
      <c r="G3607" s="0">
        <v>2.7131273746490479</v>
      </c>
      <c r="H3607" s="0">
        <v>2.6976778507232666</v>
      </c>
      <c r="I3607" s="0">
        <v>-0.015449460595846176</v>
      </c>
      <c r="J3607" s="0">
        <v>0.0084995981305837631</v>
      </c>
      <c r="K3607" s="0">
        <v>90.257843017578125</v>
      </c>
      <c r="L3607" s="0">
        <v>-1.826648473739624</v>
      </c>
      <c r="M3607" s="0">
        <v>0</v>
      </c>
      <c r="N3607" s="0">
        <v>0</v>
      </c>
      <c r="O3607" s="0">
        <v>2.8628041744232178</v>
      </c>
      <c r="P3607" s="0">
        <v>2.8180100917816162</v>
      </c>
      <c r="Q3607" s="0">
        <v>-0.026178900152444839</v>
      </c>
      <c r="R3607" s="0">
        <v>-0.023090977221727371</v>
      </c>
      <c r="S3607" s="0">
        <v>-0.016655499115586281</v>
      </c>
      <c r="T3607" s="0">
        <v>-0.012198304757475853</v>
      </c>
      <c r="U3607" s="0">
        <v>-0.0077411113306879997</v>
      </c>
      <c r="V3607" s="0">
        <v>-0.0013056314783170819</v>
      </c>
      <c r="W3607" s="0">
        <v>0.0017822900554165244</v>
      </c>
      <c r="X3607" s="0">
        <v>317.8699951171875</v>
      </c>
      <c r="Y3607" s="0">
        <v>316.0599365234375</v>
      </c>
      <c r="Z3607" s="0">
        <v>-1.8100588321685791</v>
      </c>
      <c r="AA3607" s="0">
        <v>0.99418097734451294</v>
      </c>
      <c r="AB3607" s="0">
        <v>-3.0620934963226318</v>
      </c>
      <c r="AC3607" s="0">
        <v>-2.7009055614471436</v>
      </c>
      <c r="AD3607" s="0">
        <v>-1.9481604099273682</v>
      </c>
      <c r="AE3607" s="0">
        <v>-1.4268113374710083</v>
      </c>
      <c r="AF3607" s="0">
        <v>-0.90546232461929321</v>
      </c>
      <c r="AG3607" s="0">
        <v>-0.15271714329719543</v>
      </c>
      <c r="AH3607" s="0">
        <v>0.20847085118293762</v>
      </c>
    </row>
    <row r="3608" x14ac:dyDescent="0.4">
      <c r="A3608" s="10" t="str">
        <f>Data[[#This Row],[category]]&amp;Data[[#This Row],[subcategory]]&amp;Data[[#This Row],[date]]&amp;Data[[#This Row],[hour]]</f>
        <v>Rate sizeSmall9/2/201719</v>
      </c>
      <c r="B3608" s="10" t="s">
        <v>158</v>
      </c>
      <c r="C3608" t="s">
        <v>24</v>
      </c>
      <c r="D3608" t="s">
        <v>113</v>
      </c>
      <c r="E3608" t="s">
        <v>72</v>
      </c>
      <c r="F3608" s="0">
        <v>117160</v>
      </c>
      <c r="G3608" s="0">
        <v>2.5373022556304932</v>
      </c>
      <c r="H3608" s="0">
        <v>2.5518388748168945</v>
      </c>
      <c r="I3608" s="0">
        <v>0.014536376111209393</v>
      </c>
      <c r="J3608" s="0">
        <v>0.0078064431436359882</v>
      </c>
      <c r="K3608" s="0">
        <v>87.760711669921875</v>
      </c>
      <c r="L3608" s="0">
        <v>1.8698832988739014</v>
      </c>
      <c r="M3608" s="0">
        <v>1</v>
      </c>
      <c r="N3608" s="0">
        <v>1</v>
      </c>
      <c r="O3608" s="0">
        <v>2.8628041744232178</v>
      </c>
      <c r="P3608" s="0">
        <v>2.8180100917816162</v>
      </c>
      <c r="Q3608" s="0">
        <v>0.0044284528121352196</v>
      </c>
      <c r="R3608" s="0">
        <v>0.0072645498439669609</v>
      </c>
      <c r="S3608" s="0">
        <v>0.013175206258893013</v>
      </c>
      <c r="T3608" s="0">
        <v>0.017268909141421318</v>
      </c>
      <c r="U3608" s="0">
        <v>0.021362612023949623</v>
      </c>
      <c r="V3608" s="0">
        <v>0.02727326937019825</v>
      </c>
      <c r="W3608" s="0">
        <v>0.030109364539384842</v>
      </c>
      <c r="X3608" s="0">
        <v>297.27035522460937</v>
      </c>
      <c r="Y3608" s="0">
        <v>298.97344970703125</v>
      </c>
      <c r="Z3608" s="0">
        <v>1.7030818462371826</v>
      </c>
      <c r="AA3608" s="0">
        <v>0.91310405731201172</v>
      </c>
      <c r="AB3608" s="0">
        <v>0.51798731088638306</v>
      </c>
      <c r="AC3608" s="0">
        <v>0.84971994161605835</v>
      </c>
      <c r="AD3608" s="0">
        <v>1.5410776138305664</v>
      </c>
      <c r="AE3608" s="0">
        <v>2.0199098587036133</v>
      </c>
      <c r="AF3608" s="0">
        <v>2.4987421035766602</v>
      </c>
      <c r="AG3608" s="0">
        <v>3.1900997161865234</v>
      </c>
      <c r="AH3608" s="0">
        <v>3.5218324661254883</v>
      </c>
    </row>
    <row r="3609" x14ac:dyDescent="0.4">
      <c r="A3609" s="10" t="str">
        <f>Data[[#This Row],[category]]&amp;Data[[#This Row],[subcategory]]&amp;Data[[#This Row],[date]]&amp;Data[[#This Row],[hour]]</f>
        <v>Rate sizeSmall9/2/201720</v>
      </c>
      <c r="B3609" s="10" t="s">
        <v>158</v>
      </c>
      <c r="C3609" t="s">
        <v>24</v>
      </c>
      <c r="D3609" t="s">
        <v>113</v>
      </c>
      <c r="E3609" t="s">
        <v>55</v>
      </c>
      <c r="F3609" s="0">
        <v>117160</v>
      </c>
      <c r="G3609" s="0">
        <v>2.5481948852539062</v>
      </c>
      <c r="H3609" s="0">
        <v>2.5435056686401367</v>
      </c>
      <c r="I3609" s="0">
        <v>-0.0046894033439457417</v>
      </c>
      <c r="J3609" s="0">
        <v>0.0077083250507712364</v>
      </c>
      <c r="K3609" s="0">
        <v>85.0167236328125</v>
      </c>
      <c r="L3609" s="0">
        <v>-0.61013048887252808</v>
      </c>
      <c r="M3609" s="0">
        <v>0</v>
      </c>
      <c r="N3609" s="0">
        <v>0</v>
      </c>
      <c r="O3609" s="0">
        <v>2.8628041744232178</v>
      </c>
      <c r="P3609" s="0">
        <v>2.8180100917816162</v>
      </c>
      <c r="Q3609" s="0">
        <v>-0.014568518847227097</v>
      </c>
      <c r="R3609" s="0">
        <v>-0.011768068186938763</v>
      </c>
      <c r="S3609" s="0">
        <v>-0.0059317019768059254</v>
      </c>
      <c r="T3609" s="0">
        <v>-0.0018894525710493326</v>
      </c>
      <c r="U3609" s="0">
        <v>0.0021527970675379038</v>
      </c>
      <c r="V3609" s="0">
        <v>0.0079891635105013847</v>
      </c>
      <c r="W3609" s="0">
        <v>0.010789614170789719</v>
      </c>
      <c r="X3609" s="0">
        <v>298.54653930664062</v>
      </c>
      <c r="Y3609" s="0">
        <v>297.99713134765625</v>
      </c>
      <c r="Z3609" s="0">
        <v>-0.54941046237945557</v>
      </c>
      <c r="AA3609" s="0">
        <v>0.90162736177444458</v>
      </c>
      <c r="AB3609" s="0">
        <v>-1.7040505409240723</v>
      </c>
      <c r="AC3609" s="0">
        <v>-1.3764874935150146</v>
      </c>
      <c r="AD3609" s="0">
        <v>-0.69381934404373169</v>
      </c>
      <c r="AE3609" s="0">
        <v>-0.22100548446178436</v>
      </c>
      <c r="AF3609" s="0">
        <v>0.25180837512016296</v>
      </c>
      <c r="AG3609" s="0">
        <v>0.93447649478912354</v>
      </c>
      <c r="AH3609" s="0">
        <v>1.2620395421981812</v>
      </c>
    </row>
    <row r="3610" x14ac:dyDescent="0.4">
      <c r="A3610" s="10" t="str">
        <f>Data[[#This Row],[category]]&amp;Data[[#This Row],[subcategory]]&amp;Data[[#This Row],[date]]&amp;Data[[#This Row],[hour]]</f>
        <v>Rate sizeSmall9/2/201721</v>
      </c>
      <c r="B3610" s="10" t="s">
        <v>158</v>
      </c>
      <c r="C3610" t="s">
        <v>24</v>
      </c>
      <c r="D3610" t="s">
        <v>113</v>
      </c>
      <c r="E3610" t="s">
        <v>73</v>
      </c>
      <c r="F3610" s="0">
        <v>117160</v>
      </c>
      <c r="G3610" s="0">
        <v>2.4321255683898926</v>
      </c>
      <c r="H3610" s="0">
        <v>2.4538609981536865</v>
      </c>
      <c r="I3610" s="0">
        <v>0.021735440939664841</v>
      </c>
      <c r="J3610" s="0">
        <v>0.0074151740409433842</v>
      </c>
      <c r="K3610" s="0">
        <v>85.120162963867188</v>
      </c>
      <c r="L3610" s="0">
        <v>2.9393563270568848</v>
      </c>
      <c r="M3610" s="0">
        <v>1</v>
      </c>
      <c r="N3610" s="0">
        <v>1</v>
      </c>
      <c r="O3610" s="0">
        <v>2.8628041744232178</v>
      </c>
      <c r="P3610" s="0">
        <v>2.8180100917816162</v>
      </c>
      <c r="Q3610" s="0">
        <v>0.01192881353199482</v>
      </c>
      <c r="R3610" s="0">
        <v>0.014622761867940426</v>
      </c>
      <c r="S3610" s="0">
        <v>0.020237168297171593</v>
      </c>
      <c r="T3610" s="0">
        <v>0.024125689640641212</v>
      </c>
      <c r="U3610" s="0">
        <v>0.028014210984110832</v>
      </c>
      <c r="V3610" s="0">
        <v>0.033628616482019424</v>
      </c>
      <c r="W3610" s="0">
        <v>0.036322563886642456</v>
      </c>
      <c r="X3610" s="0">
        <v>284.94784545898437</v>
      </c>
      <c r="Y3610" s="0">
        <v>287.49435424804687</v>
      </c>
      <c r="Z3610" s="0">
        <v>2.5465242862701416</v>
      </c>
      <c r="AA3610" s="0">
        <v>0.86733806133270264</v>
      </c>
      <c r="AB3610" s="0">
        <v>1.3952895402908325</v>
      </c>
      <c r="AC3610" s="0">
        <v>1.710395336151123</v>
      </c>
      <c r="AD3610" s="0">
        <v>2.3671011924743652</v>
      </c>
      <c r="AE3610" s="0">
        <v>2.8219337463378906</v>
      </c>
      <c r="AF3610" s="0">
        <v>3.276766300201416</v>
      </c>
      <c r="AG3610" s="0">
        <v>3.9334721565246582</v>
      </c>
      <c r="AH3610" s="0">
        <v>4.2485780715942383</v>
      </c>
    </row>
    <row r="3611" x14ac:dyDescent="0.4">
      <c r="A3611" s="10" t="str">
        <f>Data[[#This Row],[category]]&amp;Data[[#This Row],[subcategory]]&amp;Data[[#This Row],[date]]&amp;Data[[#This Row],[hour]]</f>
        <v>Rate sizeSmall9/2/201722</v>
      </c>
      <c r="B3611" s="10" t="s">
        <v>158</v>
      </c>
      <c r="C3611" t="s">
        <v>24</v>
      </c>
      <c r="D3611" t="s">
        <v>113</v>
      </c>
      <c r="E3611" t="s">
        <v>74</v>
      </c>
      <c r="F3611" s="0">
        <v>117160</v>
      </c>
      <c r="G3611" s="0">
        <v>2.2634983062744141</v>
      </c>
      <c r="H3611" s="0">
        <v>2.2951090335845947</v>
      </c>
      <c r="I3611" s="0">
        <v>0.031610742211341858</v>
      </c>
      <c r="J3611" s="0">
        <v>0.007143703754991293</v>
      </c>
      <c r="K3611" s="0">
        <v>85.972709655761719</v>
      </c>
      <c r="L3611" s="0">
        <v>4.4398059844970703</v>
      </c>
      <c r="M3611" s="0">
        <v>1</v>
      </c>
      <c r="N3611" s="0">
        <v>1</v>
      </c>
      <c r="O3611" s="0">
        <v>2.8628041744232178</v>
      </c>
      <c r="P3611" s="0">
        <v>2.8180100917816162</v>
      </c>
      <c r="Q3611" s="0">
        <v>0.022285249084234238</v>
      </c>
      <c r="R3611" s="0">
        <v>0.024880573153495789</v>
      </c>
      <c r="S3611" s="0">
        <v>0.030289435759186745</v>
      </c>
      <c r="T3611" s="0">
        <v>0.034035596996545792</v>
      </c>
      <c r="U3611" s="0">
        <v>0.037781760096549988</v>
      </c>
      <c r="V3611" s="0">
        <v>0.043190620839595795</v>
      </c>
      <c r="W3611" s="0">
        <v>0.045785944908857346</v>
      </c>
      <c r="X3611" s="0">
        <v>265.19146728515625</v>
      </c>
      <c r="Y3611" s="0">
        <v>268.89495849609375</v>
      </c>
      <c r="Z3611" s="0">
        <v>3.703514575958252</v>
      </c>
      <c r="AA3611" s="0">
        <v>0.83558475971221924</v>
      </c>
      <c r="AB3611" s="0">
        <v>2.6066610813140869</v>
      </c>
      <c r="AC3611" s="0">
        <v>2.9102308750152588</v>
      </c>
      <c r="AD3611" s="0">
        <v>3.5428946018218994</v>
      </c>
      <c r="AE3611" s="0">
        <v>3.9810757637023926</v>
      </c>
      <c r="AF3611" s="0">
        <v>4.4192566871643066</v>
      </c>
      <c r="AG3611" s="0">
        <v>5.0519208908081055</v>
      </c>
      <c r="AH3611" s="0">
        <v>5.3554902076721191</v>
      </c>
    </row>
    <row r="3612" x14ac:dyDescent="0.4">
      <c r="A3612" s="10" t="str">
        <f>Data[[#This Row],[category]]&amp;Data[[#This Row],[subcategory]]&amp;Data[[#This Row],[date]]&amp;Data[[#This Row],[hour]]</f>
        <v>Rate sizeSmall9/2/201723</v>
      </c>
      <c r="B3612" s="10" t="s">
        <v>158</v>
      </c>
      <c r="C3612" t="s">
        <v>24</v>
      </c>
      <c r="D3612" t="s">
        <v>113</v>
      </c>
      <c r="E3612" t="s">
        <v>75</v>
      </c>
      <c r="F3612" s="0">
        <v>117160</v>
      </c>
      <c r="G3612" s="0">
        <v>2.1042814254760742</v>
      </c>
      <c r="H3612" s="0">
        <v>2.1002960205078125</v>
      </c>
      <c r="I3612" s="0">
        <v>-0.0039853760972619057</v>
      </c>
      <c r="J3612" s="0">
        <v>0.0066964579746127129</v>
      </c>
      <c r="K3612" s="0">
        <v>85.978851318359375</v>
      </c>
      <c r="L3612" s="0">
        <v>-0.59583324193954468</v>
      </c>
      <c r="M3612" s="0">
        <v>0</v>
      </c>
      <c r="N3612" s="0">
        <v>0</v>
      </c>
      <c r="O3612" s="0">
        <v>2.8628041744232178</v>
      </c>
      <c r="P3612" s="0">
        <v>2.8180100917816162</v>
      </c>
      <c r="Q3612" s="0">
        <v>-0.012649955227971077</v>
      </c>
      <c r="R3612" s="0">
        <v>-0.010217118076980114</v>
      </c>
      <c r="S3612" s="0">
        <v>-0.0051468880847096443</v>
      </c>
      <c r="T3612" s="0">
        <v>-0.0016352619277313352</v>
      </c>
      <c r="U3612" s="0">
        <v>0.0018763641128316522</v>
      </c>
      <c r="V3612" s="0">
        <v>0.0069465944543480873</v>
      </c>
      <c r="W3612" s="0">
        <v>0.0093794316053390503</v>
      </c>
      <c r="X3612" s="0">
        <v>246.53761291503906</v>
      </c>
      <c r="Y3612" s="0">
        <v>246.0706787109375</v>
      </c>
      <c r="Z3612" s="0">
        <v>-0.46692666411399841</v>
      </c>
      <c r="AA3612" s="0">
        <v>0.78327131271362305</v>
      </c>
      <c r="AB3612" s="0">
        <v>-1.479640007019043</v>
      </c>
      <c r="AC3612" s="0">
        <v>-1.1950758695602417</v>
      </c>
      <c r="AD3612" s="0">
        <v>-0.60202121734619141</v>
      </c>
      <c r="AE3612" s="0">
        <v>-0.19127331674098969</v>
      </c>
      <c r="AF3612" s="0">
        <v>0.21947455406188965</v>
      </c>
      <c r="AG3612" s="0">
        <v>0.81252926588058472</v>
      </c>
      <c r="AH3612" s="0">
        <v>1.0970933437347412</v>
      </c>
    </row>
    <row r="3613" x14ac:dyDescent="0.4">
      <c r="A3613" s="10" t="str">
        <f>Data[[#This Row],[category]]&amp;Data[[#This Row],[subcategory]]&amp;Data[[#This Row],[date]]&amp;Data[[#This Row],[hour]]</f>
        <v>Rate sizeSmall9/2/201724</v>
      </c>
      <c r="B3613" s="10" t="s">
        <v>158</v>
      </c>
      <c r="C3613" t="s">
        <v>24</v>
      </c>
      <c r="D3613" t="s">
        <v>113</v>
      </c>
      <c r="E3613" t="s">
        <v>76</v>
      </c>
      <c r="F3613" s="0">
        <v>117160</v>
      </c>
      <c r="G3613" s="0">
        <v>1.9629170894622803</v>
      </c>
      <c r="H3613" s="0">
        <v>1.9613059759140015</v>
      </c>
      <c r="I3613" s="0">
        <v>-0.0016111650038510561</v>
      </c>
      <c r="J3613" s="0">
        <v>0.0059767374768853188</v>
      </c>
      <c r="K3613" s="0">
        <v>86.607269287109375</v>
      </c>
      <c r="L3613" s="0">
        <v>-0.26980715990066528</v>
      </c>
      <c r="M3613" s="0">
        <v>0</v>
      </c>
      <c r="N3613" s="0">
        <v>0</v>
      </c>
      <c r="O3613" s="0">
        <v>2.8628041744232178</v>
      </c>
      <c r="P3613" s="0">
        <v>2.8180100917816162</v>
      </c>
      <c r="Q3613" s="0">
        <v>-0.009209824725985527</v>
      </c>
      <c r="R3613" s="0">
        <v>-0.0070384633727371693</v>
      </c>
      <c r="S3613" s="0">
        <v>-0.002513170475140214</v>
      </c>
      <c r="T3613" s="0">
        <v>0.00062103371601551771</v>
      </c>
      <c r="U3613" s="0">
        <v>0.0037552379071712494</v>
      </c>
      <c r="V3613" s="0">
        <v>0.008280530571937561</v>
      </c>
      <c r="W3613" s="0">
        <v>0.010451892390847206</v>
      </c>
      <c r="X3613" s="0">
        <v>229.97537231445312</v>
      </c>
      <c r="Y3613" s="0">
        <v>229.78662109375</v>
      </c>
      <c r="Z3613" s="0">
        <v>-0.18876409530639648</v>
      </c>
      <c r="AA3613" s="0">
        <v>0.69908702373504639</v>
      </c>
      <c r="AB3613" s="0">
        <v>-1.0772547721862793</v>
      </c>
      <c r="AC3613" s="0">
        <v>-0.82327497005462646</v>
      </c>
      <c r="AD3613" s="0">
        <v>-0.29396051168441772</v>
      </c>
      <c r="AE3613" s="0">
        <v>0.072641074657440186</v>
      </c>
      <c r="AF3613" s="0">
        <v>0.4392426609992981</v>
      </c>
      <c r="AG3613" s="0">
        <v>0.96855711936950684</v>
      </c>
      <c r="AH3613" s="0">
        <v>1.2225369215011597</v>
      </c>
    </row>
    <row r="3614" x14ac:dyDescent="0.4">
      <c r="A3614" s="10" t="str">
        <f>Data[[#This Row],[category]]&amp;Data[[#This Row],[subcategory]]&amp;Data[[#This Row],[date]]&amp;Data[[#This Row],[hour]]</f>
        <v>Rate sizeSmall9/2/2017Avg. 11 to 6 pm</v>
      </c>
      <c r="B3614" s="10" t="s">
        <v>158</v>
      </c>
      <c r="C3614" t="s">
        <v>24</v>
      </c>
      <c r="D3614" t="s">
        <v>113</v>
      </c>
      <c r="E3614" t="s">
        <v>77</v>
      </c>
      <c r="F3614" s="0">
        <v>117160</v>
      </c>
      <c r="G3614" s="0">
        <v>2.87980055809021</v>
      </c>
      <c r="H3614" s="0">
        <v>2.8620538711547852</v>
      </c>
      <c r="I3614" s="0">
        <v>-0.017746584489941597</v>
      </c>
      <c r="J3614" s="0">
        <v>0.0059453765861690044</v>
      </c>
      <c r="K3614" s="0">
        <v>92.389480590820313</v>
      </c>
      <c r="L3614" s="0">
        <v>-2.988349437713623</v>
      </c>
      <c r="M3614" s="0">
        <v>1</v>
      </c>
      <c r="N3614" s="0">
        <v>1</v>
      </c>
      <c r="O3614" s="0"/>
      <c r="P3614" s="0"/>
      <c r="Q3614" s="0">
        <v>-0.026171782985329628</v>
      </c>
      <c r="R3614" s="0">
        <v>-0.024011814966797829</v>
      </c>
      <c r="S3614" s="0">
        <v>-0.019510267302393913</v>
      </c>
      <c r="T3614" s="0">
        <v>-0.016392508521676064</v>
      </c>
      <c r="U3614" s="0">
        <v>-0.013274749740958214</v>
      </c>
      <c r="V3614" s="0">
        <v>-0.0087732020765542984</v>
      </c>
      <c r="W3614" s="0">
        <v>-0.0066132340580224991</v>
      </c>
      <c r="X3614" s="0">
        <v>337.39743041992187</v>
      </c>
      <c r="Y3614" s="0">
        <v>335.3182373046875</v>
      </c>
      <c r="Z3614" s="0">
        <v>-2.0791897773742676</v>
      </c>
      <c r="AA3614" s="0">
        <v>0.6954188346862793</v>
      </c>
      <c r="AB3614" s="0">
        <v>-3.0612611770629883</v>
      </c>
      <c r="AC3614" s="0">
        <v>-2.8086140155792236</v>
      </c>
      <c r="AD3614" s="0">
        <v>-2.2820768356323242</v>
      </c>
      <c r="AE3614" s="0">
        <v>-1.9173989295959473</v>
      </c>
      <c r="AF3614" s="0">
        <v>-1.5527209043502808</v>
      </c>
      <c r="AG3614" s="0">
        <v>-1.0261838436126709</v>
      </c>
      <c r="AH3614" s="0">
        <v>-0.77353674173355103</v>
      </c>
    </row>
    <row r="3615" x14ac:dyDescent="0.4">
      <c r="A3615" s="10" t="str">
        <f>Data[[#This Row],[category]]&amp;Data[[#This Row],[subcategory]]&amp;Data[[#This Row],[date]]&amp;Data[[#This Row],[hour]]</f>
        <v>Rate sizeSmall9/2/2017Avg. 2 to 6pm</v>
      </c>
      <c r="B3615" s="10" t="s">
        <v>158</v>
      </c>
      <c r="C3615" t="s">
        <v>24</v>
      </c>
      <c r="D3615" t="s">
        <v>113</v>
      </c>
      <c r="E3615" t="s">
        <v>78</v>
      </c>
      <c r="F3615" s="0">
        <v>117160</v>
      </c>
      <c r="G3615" s="0">
        <v>2.8439021110534668</v>
      </c>
      <c r="H3615" s="0">
        <v>2.8174476623535156</v>
      </c>
      <c r="I3615" s="0">
        <v>-0.02645416371524334</v>
      </c>
      <c r="J3615" s="0">
        <v>0.0071740583516657352</v>
      </c>
      <c r="K3615" s="0">
        <v>91.463333129882813</v>
      </c>
      <c r="L3615" s="0">
        <v>-3.6943824291229248</v>
      </c>
      <c r="M3615" s="0">
        <v>1</v>
      </c>
      <c r="N3615" s="0">
        <v>1</v>
      </c>
      <c r="O3615" s="0"/>
      <c r="P3615" s="0"/>
      <c r="Q3615" s="0">
        <v>-0.036035805940628052</v>
      </c>
      <c r="R3615" s="0">
        <v>-0.033429455012083054</v>
      </c>
      <c r="S3615" s="0">
        <v>-0.027997609227895737</v>
      </c>
      <c r="T3615" s="0">
        <v>-0.024235529825091362</v>
      </c>
      <c r="U3615" s="0">
        <v>-0.020473450422286987</v>
      </c>
      <c r="V3615" s="0">
        <v>-0.015041603706777096</v>
      </c>
      <c r="W3615" s="0">
        <v>-0.012435253709554672</v>
      </c>
      <c r="X3615" s="0">
        <v>333.19155883789062</v>
      </c>
      <c r="Y3615" s="0">
        <v>330.09219360351562</v>
      </c>
      <c r="Z3615" s="0">
        <v>-3.099370002746582</v>
      </c>
      <c r="AA3615" s="0">
        <v>0.83913522958755493</v>
      </c>
      <c r="AB3615" s="0">
        <v>-4.2150359153747559</v>
      </c>
      <c r="AC3615" s="0">
        <v>-3.9101765155792236</v>
      </c>
      <c r="AD3615" s="0">
        <v>-3.2748243808746338</v>
      </c>
      <c r="AE3615" s="0">
        <v>-2.8347814083099365</v>
      </c>
      <c r="AF3615" s="0">
        <v>-2.3947384357452393</v>
      </c>
      <c r="AG3615" s="0">
        <v>-1.7593863010406494</v>
      </c>
      <c r="AH3615" s="0">
        <v>-1.4545267820358276</v>
      </c>
    </row>
    <row r="3616" x14ac:dyDescent="0.4">
      <c r="A3616" s="10" t="str">
        <f>Data[[#This Row],[category]]&amp;Data[[#This Row],[subcategory]]&amp;Data[[#This Row],[date]]&amp;Data[[#This Row],[hour]]</f>
        <v>Rate sizeSmallAvg. Weekday Event1</v>
      </c>
      <c r="B3616" s="10" t="s">
        <v>158</v>
      </c>
      <c r="C3616" t="s">
        <v>24</v>
      </c>
      <c r="D3616" t="s">
        <v>174</v>
      </c>
      <c r="E3616" t="s">
        <v>41</v>
      </c>
      <c r="F3616" s="0">
        <v>117160</v>
      </c>
      <c r="G3616" s="0">
        <v>1.6231532096862793</v>
      </c>
      <c r="H3616" s="0">
        <v>1.6332186460494995</v>
      </c>
      <c r="I3616" s="0">
        <v>0.010065489448606968</v>
      </c>
      <c r="J3616" s="0">
        <v>0.0025208203587681055</v>
      </c>
      <c r="K3616" s="0">
        <v>73.041305541992188</v>
      </c>
      <c r="L3616" s="0">
        <v>4.0017056465148926</v>
      </c>
      <c r="M3616" s="0">
        <v>1</v>
      </c>
      <c r="N3616" s="0">
        <v>1</v>
      </c>
      <c r="O3616" s="0"/>
      <c r="P3616" s="0"/>
      <c r="Q3616" s="0">
        <v>0.0067172069102525711</v>
      </c>
      <c r="R3616" s="0">
        <v>0.0076330257579684258</v>
      </c>
      <c r="S3616" s="0">
        <v>0.0095416679978370667</v>
      </c>
      <c r="T3616" s="0">
        <v>0.010863587260246277</v>
      </c>
      <c r="U3616" s="0">
        <v>0.012185506522655487</v>
      </c>
      <c r="V3616" s="0">
        <v>0.014094148762524128</v>
      </c>
      <c r="W3616" s="0">
        <v>0.015009967610239983</v>
      </c>
      <c r="X3616" s="0">
        <v>190.16862487792969</v>
      </c>
      <c r="Y3616" s="0">
        <v>191.347900390625</v>
      </c>
      <c r="Z3616" s="0">
        <v>1.1792727708816528</v>
      </c>
      <c r="AA3616" s="0">
        <v>0.29488682746887207</v>
      </c>
      <c r="AB3616" s="0">
        <v>0.78578221797943115</v>
      </c>
      <c r="AC3616" s="0">
        <v>0.89291518926620483</v>
      </c>
      <c r="AD3616" s="0">
        <v>1.1161891222000122</v>
      </c>
      <c r="AE3616" s="0">
        <v>1.2708278894424438</v>
      </c>
      <c r="AF3616" s="0">
        <v>1.4254666566848755</v>
      </c>
      <c r="AG3616" s="0">
        <v>1.6487405300140381</v>
      </c>
      <c r="AH3616" s="0">
        <v>1.7558735609054565</v>
      </c>
    </row>
    <row r="3617" x14ac:dyDescent="0.4">
      <c r="A3617" s="10" t="str">
        <f>Data[[#This Row],[category]]&amp;Data[[#This Row],[subcategory]]&amp;Data[[#This Row],[date]]&amp;Data[[#This Row],[hour]]</f>
        <v>Rate sizeSmallAvg. Weekday Event2</v>
      </c>
      <c r="B3617" s="10" t="s">
        <v>158</v>
      </c>
      <c r="C3617" t="s">
        <v>24</v>
      </c>
      <c r="D3617" t="s">
        <v>174</v>
      </c>
      <c r="E3617" t="s">
        <v>42</v>
      </c>
      <c r="F3617" s="0">
        <v>117160</v>
      </c>
      <c r="G3617" s="0">
        <v>1.5595352649688721</v>
      </c>
      <c r="H3617" s="0">
        <v>1.5741705894470215</v>
      </c>
      <c r="I3617" s="0">
        <v>0.014635234139859676</v>
      </c>
      <c r="J3617" s="0">
        <v>0.0024169967509806156</v>
      </c>
      <c r="K3617" s="0">
        <v>72.221923828125</v>
      </c>
      <c r="L3617" s="0">
        <v>6.0702991485595703</v>
      </c>
      <c r="M3617" s="0">
        <v>1</v>
      </c>
      <c r="N3617" s="0">
        <v>1</v>
      </c>
      <c r="O3617" s="0"/>
      <c r="P3617" s="0"/>
      <c r="Q3617" s="0">
        <v>0.01144474558532238</v>
      </c>
      <c r="R3617" s="0">
        <v>0.012322844937443733</v>
      </c>
      <c r="S3617" s="0">
        <v>0.014152877032756805</v>
      </c>
      <c r="T3617" s="0">
        <v>0.015420351177453995</v>
      </c>
      <c r="U3617" s="0">
        <v>0.016687825322151184</v>
      </c>
      <c r="V3617" s="0">
        <v>0.018517857417464256</v>
      </c>
      <c r="W3617" s="0">
        <v>0.019395956769585609</v>
      </c>
      <c r="X3617" s="0">
        <v>182.71514892578125</v>
      </c>
      <c r="Y3617" s="0">
        <v>184.42982482910156</v>
      </c>
      <c r="Z3617" s="0">
        <v>1.7146639823913574</v>
      </c>
      <c r="AA3617" s="0">
        <v>0.2827414870262146</v>
      </c>
      <c r="AB3617" s="0">
        <v>1.338811993598938</v>
      </c>
      <c r="AC3617" s="0">
        <v>1.4415324926376343</v>
      </c>
      <c r="AD3617" s="0">
        <v>1.6556105613708496</v>
      </c>
      <c r="AE3617" s="0">
        <v>1.8038803339004517</v>
      </c>
      <c r="AF3617" s="0">
        <v>1.9521501064300537</v>
      </c>
      <c r="AG3617" s="0">
        <v>2.1662280559539795</v>
      </c>
      <c r="AH3617" s="0">
        <v>2.2689487934112549</v>
      </c>
    </row>
    <row r="3618" x14ac:dyDescent="0.4">
      <c r="A3618" s="10" t="str">
        <f>Data[[#This Row],[category]]&amp;Data[[#This Row],[subcategory]]&amp;Data[[#This Row],[date]]&amp;Data[[#This Row],[hour]]</f>
        <v>Rate sizeSmallAvg. Weekday Event3</v>
      </c>
      <c r="B3618" s="10" t="s">
        <v>158</v>
      </c>
      <c r="C3618" t="s">
        <v>24</v>
      </c>
      <c r="D3618" t="s">
        <v>174</v>
      </c>
      <c r="E3618" t="s">
        <v>43</v>
      </c>
      <c r="F3618" s="0">
        <v>117160</v>
      </c>
      <c r="G3618" s="0">
        <v>1.5186949968338013</v>
      </c>
      <c r="H3618" s="0">
        <v>1.5332605838775635</v>
      </c>
      <c r="I3618" s="0">
        <v>0.014565560966730118</v>
      </c>
      <c r="J3618" s="0">
        <v>0.0023190011270344257</v>
      </c>
      <c r="K3618" s="0">
        <v>72.079513549804688</v>
      </c>
      <c r="L3618" s="0">
        <v>6.2956180572509766</v>
      </c>
      <c r="M3618" s="0">
        <v>1</v>
      </c>
      <c r="N3618" s="0">
        <v>1</v>
      </c>
      <c r="O3618" s="0"/>
      <c r="P3618" s="0"/>
      <c r="Q3618" s="0">
        <v>0.011523398570716381</v>
      </c>
      <c r="R3618" s="0">
        <v>0.012365897186100483</v>
      </c>
      <c r="S3618" s="0">
        <v>0.01412173081189394</v>
      </c>
      <c r="T3618" s="0">
        <v>0.015337816439568996</v>
      </c>
      <c r="U3618" s="0">
        <v>0.016553901135921478</v>
      </c>
      <c r="V3618" s="0">
        <v>0.018309736624360085</v>
      </c>
      <c r="W3618" s="0">
        <v>0.019152233377099037</v>
      </c>
      <c r="X3618" s="0">
        <v>177.93031311035156</v>
      </c>
      <c r="Y3618" s="0">
        <v>179.63681030273437</v>
      </c>
      <c r="Z3618" s="0">
        <v>1.7065011262893677</v>
      </c>
      <c r="AA3618" s="0">
        <v>0.27127790451049805</v>
      </c>
      <c r="AB3618" s="0">
        <v>1.3480130434036255</v>
      </c>
      <c r="AC3618" s="0">
        <v>1.4465688467025757</v>
      </c>
      <c r="AD3618" s="0">
        <v>1.6519671678543091</v>
      </c>
      <c r="AE3618" s="0">
        <v>1.7942254543304443</v>
      </c>
      <c r="AF3618" s="0">
        <v>1.9364837408065796</v>
      </c>
      <c r="AG3618" s="0">
        <v>2.1418821811676025</v>
      </c>
      <c r="AH3618" s="0">
        <v>2.2404379844665527</v>
      </c>
    </row>
    <row r="3619" x14ac:dyDescent="0.4">
      <c r="A3619" s="10" t="str">
        <f>Data[[#This Row],[category]]&amp;Data[[#This Row],[subcategory]]&amp;Data[[#This Row],[date]]&amp;Data[[#This Row],[hour]]</f>
        <v>Rate sizeSmallAvg. Weekday Event4</v>
      </c>
      <c r="B3619" s="10" t="s">
        <v>158</v>
      </c>
      <c r="C3619" t="s">
        <v>24</v>
      </c>
      <c r="D3619" t="s">
        <v>174</v>
      </c>
      <c r="E3619" t="s">
        <v>44</v>
      </c>
      <c r="F3619" s="0">
        <v>117160</v>
      </c>
      <c r="G3619" s="0">
        <v>1.503050684928894</v>
      </c>
      <c r="H3619" s="0">
        <v>1.5146840810775757</v>
      </c>
      <c r="I3619" s="0">
        <v>0.01163339801132679</v>
      </c>
      <c r="J3619" s="0">
        <v>0.0023233720567077398</v>
      </c>
      <c r="K3619" s="0">
        <v>71.769721984863281</v>
      </c>
      <c r="L3619" s="0">
        <v>5.0212693214416504</v>
      </c>
      <c r="M3619" s="0">
        <v>1</v>
      </c>
      <c r="N3619" s="0">
        <v>1</v>
      </c>
      <c r="O3619" s="0"/>
      <c r="P3619" s="0"/>
      <c r="Q3619" s="0">
        <v>0.0085505405440926552</v>
      </c>
      <c r="R3619" s="0">
        <v>0.0093946261331439018</v>
      </c>
      <c r="S3619" s="0">
        <v>0.011153769679367542</v>
      </c>
      <c r="T3619" s="0">
        <v>0.012372147291898727</v>
      </c>
      <c r="U3619" s="0">
        <v>0.013590524904429913</v>
      </c>
      <c r="V3619" s="0">
        <v>0.015349668450653553</v>
      </c>
      <c r="W3619" s="0">
        <v>0.016193754971027374</v>
      </c>
      <c r="X3619" s="0">
        <v>176.097412109375</v>
      </c>
      <c r="Y3619" s="0">
        <v>177.46038818359375</v>
      </c>
      <c r="Z3619" s="0">
        <v>1.362968921661377</v>
      </c>
      <c r="AA3619" s="0">
        <v>0.27178922295570374</v>
      </c>
      <c r="AB3619" s="0">
        <v>1.000246524810791</v>
      </c>
      <c r="AC3619" s="0">
        <v>1.0989880561828613</v>
      </c>
      <c r="AD3619" s="0">
        <v>1.3047735691070557</v>
      </c>
      <c r="AE3619" s="0">
        <v>1.4472999572753906</v>
      </c>
      <c r="AF3619" s="0">
        <v>1.5898263454437256</v>
      </c>
      <c r="AG3619" s="0">
        <v>1.7956118583679199</v>
      </c>
      <c r="AH3619" s="0">
        <v>1.8943533897399902</v>
      </c>
    </row>
    <row r="3620" x14ac:dyDescent="0.4">
      <c r="A3620" s="10" t="str">
        <f>Data[[#This Row],[category]]&amp;Data[[#This Row],[subcategory]]&amp;Data[[#This Row],[date]]&amp;Data[[#This Row],[hour]]</f>
        <v>Rate sizeSmallAvg. Weekday Event5</v>
      </c>
      <c r="B3620" s="10" t="s">
        <v>158</v>
      </c>
      <c r="C3620" t="s">
        <v>24</v>
      </c>
      <c r="D3620" t="s">
        <v>174</v>
      </c>
      <c r="E3620" t="s">
        <v>45</v>
      </c>
      <c r="F3620" s="0">
        <v>117160</v>
      </c>
      <c r="G3620" s="0">
        <v>1.5000698566436768</v>
      </c>
      <c r="H3620" s="0">
        <v>1.5328100919723511</v>
      </c>
      <c r="I3620" s="0">
        <v>0.032740171998739243</v>
      </c>
      <c r="J3620" s="0">
        <v>0.0023614747915416956</v>
      </c>
      <c r="K3620" s="0">
        <v>71.605873107910156</v>
      </c>
      <c r="L3620" s="0">
        <v>13.907910346984863</v>
      </c>
      <c r="M3620" s="0">
        <v>1</v>
      </c>
      <c r="N3620" s="0">
        <v>1</v>
      </c>
      <c r="O3620" s="0"/>
      <c r="P3620" s="0"/>
      <c r="Q3620" s="0">
        <v>0.029309360310435295</v>
      </c>
      <c r="R3620" s="0">
        <v>0.030167289078235626</v>
      </c>
      <c r="S3620" s="0">
        <v>0.031955283135175705</v>
      </c>
      <c r="T3620" s="0">
        <v>0.033193640410900116</v>
      </c>
      <c r="U3620" s="0">
        <v>0.034431997686624527</v>
      </c>
      <c r="V3620" s="0">
        <v>0.036219991743564606</v>
      </c>
      <c r="W3620" s="0">
        <v>0.037077922374010086</v>
      </c>
      <c r="X3620" s="0">
        <v>175.74818420410156</v>
      </c>
      <c r="Y3620" s="0">
        <v>179.58403015136719</v>
      </c>
      <c r="Z3620" s="0">
        <v>3.8358385562896729</v>
      </c>
      <c r="AA3620" s="0">
        <v>0.27624648809432983</v>
      </c>
      <c r="AB3620" s="0">
        <v>3.4286236763000488</v>
      </c>
      <c r="AC3620" s="0">
        <v>3.528984546661377</v>
      </c>
      <c r="AD3620" s="0">
        <v>3.7381448745727539</v>
      </c>
      <c r="AE3620" s="0">
        <v>3.8830087184906006</v>
      </c>
      <c r="AF3620" s="0">
        <v>4.0278725624084473</v>
      </c>
      <c r="AG3620" s="0">
        <v>4.2370328903198242</v>
      </c>
      <c r="AH3620" s="0">
        <v>4.3373937606811523</v>
      </c>
    </row>
    <row r="3621" x14ac:dyDescent="0.4">
      <c r="A3621" s="10" t="str">
        <f>Data[[#This Row],[category]]&amp;Data[[#This Row],[subcategory]]&amp;Data[[#This Row],[date]]&amp;Data[[#This Row],[hour]]</f>
        <v>Rate sizeSmallAvg. Weekday Event6</v>
      </c>
      <c r="B3621" s="10" t="s">
        <v>158</v>
      </c>
      <c r="C3621" t="s">
        <v>24</v>
      </c>
      <c r="D3621" t="s">
        <v>174</v>
      </c>
      <c r="E3621" t="s">
        <v>46</v>
      </c>
      <c r="F3621" s="0">
        <v>117160</v>
      </c>
      <c r="G3621" s="0">
        <v>1.6004359722137451</v>
      </c>
      <c r="H3621" s="0">
        <v>1.6354855298995972</v>
      </c>
      <c r="I3621" s="0">
        <v>0.035049576312303543</v>
      </c>
      <c r="J3621" s="0">
        <v>0.0026267333887517452</v>
      </c>
      <c r="K3621" s="0">
        <v>71.28997802734375</v>
      </c>
      <c r="L3621" s="0">
        <v>13.358376502990723</v>
      </c>
      <c r="M3621" s="0">
        <v>1</v>
      </c>
      <c r="N3621" s="0">
        <v>1</v>
      </c>
      <c r="O3621" s="0"/>
      <c r="P3621" s="0"/>
      <c r="Q3621" s="0">
        <v>0.03088679164648056</v>
      </c>
      <c r="R3621" s="0">
        <v>0.031841088086366653</v>
      </c>
      <c r="S3621" s="0">
        <v>0.033829923719167709</v>
      </c>
      <c r="T3621" s="0">
        <v>0.035207383334636688</v>
      </c>
      <c r="U3621" s="0">
        <v>0.036584842950105667</v>
      </c>
      <c r="V3621" s="0">
        <v>0.038573678582906723</v>
      </c>
      <c r="W3621" s="0">
        <v>0.039527975022792816</v>
      </c>
      <c r="X3621" s="0">
        <v>187.507080078125</v>
      </c>
      <c r="Y3621" s="0">
        <v>191.61347961425781</v>
      </c>
      <c r="Z3621" s="0">
        <v>4.1064081192016602</v>
      </c>
      <c r="AA3621" s="0">
        <v>0.30727657675743103</v>
      </c>
      <c r="AB3621" s="0">
        <v>3.6131525039672852</v>
      </c>
      <c r="AC3621" s="0">
        <v>3.7247867584228516</v>
      </c>
      <c r="AD3621" s="0">
        <v>3.9574415683746338</v>
      </c>
      <c r="AE3621" s="0">
        <v>4.1185774803161621</v>
      </c>
      <c r="AF3621" s="0">
        <v>4.2797136306762695</v>
      </c>
      <c r="AG3621" s="0">
        <v>4.5123682022094727</v>
      </c>
      <c r="AH3621" s="0">
        <v>4.6240024566650391</v>
      </c>
    </row>
    <row r="3622" x14ac:dyDescent="0.4">
      <c r="A3622" s="10" t="str">
        <f>Data[[#This Row],[category]]&amp;Data[[#This Row],[subcategory]]&amp;Data[[#This Row],[date]]&amp;Data[[#This Row],[hour]]</f>
        <v>Rate sizeSmallAvg. Weekday Event7</v>
      </c>
      <c r="B3622" s="10" t="s">
        <v>158</v>
      </c>
      <c r="C3622" t="s">
        <v>24</v>
      </c>
      <c r="D3622" t="s">
        <v>174</v>
      </c>
      <c r="E3622" t="s">
        <v>60</v>
      </c>
      <c r="F3622" s="0">
        <v>117160</v>
      </c>
      <c r="G3622" s="0">
        <v>1.7712870836257935</v>
      </c>
      <c r="H3622" s="0">
        <v>1.8043844699859619</v>
      </c>
      <c r="I3622" s="0">
        <v>0.033097468316555023</v>
      </c>
      <c r="J3622" s="0">
        <v>0.0030085570178925991</v>
      </c>
      <c r="K3622" s="0">
        <v>71.2908935546875</v>
      </c>
      <c r="L3622" s="0">
        <v>11.009267807006836</v>
      </c>
      <c r="M3622" s="0">
        <v>1</v>
      </c>
      <c r="N3622" s="0">
        <v>1</v>
      </c>
      <c r="O3622" s="0"/>
      <c r="P3622" s="0"/>
      <c r="Q3622" s="0">
        <v>0.02816484309732914</v>
      </c>
      <c r="R3622" s="0">
        <v>0.029257858172059059</v>
      </c>
      <c r="S3622" s="0">
        <v>0.031535789370536804</v>
      </c>
      <c r="T3622" s="0">
        <v>0.033113479614257813</v>
      </c>
      <c r="U3622" s="0">
        <v>0.034691169857978821</v>
      </c>
      <c r="V3622" s="0">
        <v>0.036969099193811417</v>
      </c>
      <c r="W3622" s="0">
        <v>0.038062114268541336</v>
      </c>
      <c r="X3622" s="0">
        <v>207.52398681640625</v>
      </c>
      <c r="Y3622" s="0">
        <v>211.40168762207031</v>
      </c>
      <c r="Z3622" s="0">
        <v>3.8776993751525879</v>
      </c>
      <c r="AA3622" s="0">
        <v>0.3519425094127655</v>
      </c>
      <c r="AB3622" s="0">
        <v>3.2947375774383545</v>
      </c>
      <c r="AC3622" s="0">
        <v>3.4225990772247314</v>
      </c>
      <c r="AD3622" s="0">
        <v>3.6890726089477539</v>
      </c>
      <c r="AE3622" s="0">
        <v>3.873631477355957</v>
      </c>
      <c r="AF3622" s="0">
        <v>4.0581903457641602</v>
      </c>
      <c r="AG3622" s="0">
        <v>4.3246641159057617</v>
      </c>
      <c r="AH3622" s="0">
        <v>4.4525256156921387</v>
      </c>
    </row>
    <row r="3623" x14ac:dyDescent="0.4">
      <c r="A3623" s="10" t="str">
        <f>Data[[#This Row],[category]]&amp;Data[[#This Row],[subcategory]]&amp;Data[[#This Row],[date]]&amp;Data[[#This Row],[hour]]</f>
        <v>Rate sizeSmallAvg. Weekday Event8</v>
      </c>
      <c r="B3623" s="10" t="s">
        <v>158</v>
      </c>
      <c r="C3623" t="s">
        <v>24</v>
      </c>
      <c r="D3623" t="s">
        <v>174</v>
      </c>
      <c r="E3623" t="s">
        <v>61</v>
      </c>
      <c r="F3623" s="0">
        <v>117160</v>
      </c>
      <c r="G3623" s="0">
        <v>2.0896995067596436</v>
      </c>
      <c r="H3623" s="0">
        <v>2.1144707202911377</v>
      </c>
      <c r="I3623" s="0">
        <v>0.024771256372332573</v>
      </c>
      <c r="J3623" s="0">
        <v>0.003126608906313777</v>
      </c>
      <c r="K3623" s="0">
        <v>75.940162658691406</v>
      </c>
      <c r="L3623" s="0">
        <v>7.9161896705627441</v>
      </c>
      <c r="M3623" s="0">
        <v>1</v>
      </c>
      <c r="N3623" s="0">
        <v>1</v>
      </c>
      <c r="O3623" s="0"/>
      <c r="P3623" s="0"/>
      <c r="Q3623" s="0">
        <v>0.019414404407143593</v>
      </c>
      <c r="R3623" s="0">
        <v>0.020550306886434555</v>
      </c>
      <c r="S3623" s="0">
        <v>0.022917622700333595</v>
      </c>
      <c r="T3623" s="0">
        <v>0.024557217955589294</v>
      </c>
      <c r="U3623" s="0">
        <v>0.026196813210844994</v>
      </c>
      <c r="V3623" s="0">
        <v>0.028564129024744034</v>
      </c>
      <c r="W3623" s="0">
        <v>0.029700031504034996</v>
      </c>
      <c r="X3623" s="0">
        <v>244.82919311523437</v>
      </c>
      <c r="Y3623" s="0">
        <v>247.73139953613281</v>
      </c>
      <c r="Z3623" s="0">
        <v>2.90220046043396</v>
      </c>
      <c r="AA3623" s="0">
        <v>0.36575227975845337</v>
      </c>
      <c r="AB3623" s="0">
        <v>2.2711067199707031</v>
      </c>
      <c r="AC3623" s="0">
        <v>2.4039852619171143</v>
      </c>
      <c r="AD3623" s="0">
        <v>2.6809151172637939</v>
      </c>
      <c r="AE3623" s="0">
        <v>2.8727157115936279</v>
      </c>
      <c r="AF3623" s="0">
        <v>3.0645163059234619</v>
      </c>
      <c r="AG3623" s="0">
        <v>3.3414461612701416</v>
      </c>
      <c r="AH3623" s="0">
        <v>3.4743247032165527</v>
      </c>
    </row>
    <row r="3624" x14ac:dyDescent="0.4">
      <c r="A3624" s="10" t="str">
        <f>Data[[#This Row],[category]]&amp;Data[[#This Row],[subcategory]]&amp;Data[[#This Row],[date]]&amp;Data[[#This Row],[hour]]</f>
        <v>Rate sizeSmallAvg. Weekday Event9</v>
      </c>
      <c r="B3624" s="10" t="s">
        <v>158</v>
      </c>
      <c r="C3624" t="s">
        <v>24</v>
      </c>
      <c r="D3624" t="s">
        <v>174</v>
      </c>
      <c r="E3624" t="s">
        <v>62</v>
      </c>
      <c r="F3624" s="0">
        <v>117160</v>
      </c>
      <c r="G3624" s="0">
        <v>2.6316163539886475</v>
      </c>
      <c r="H3624" s="0">
        <v>2.6915760040283203</v>
      </c>
      <c r="I3624" s="0">
        <v>0.059959646314382553</v>
      </c>
      <c r="J3624" s="0">
        <v>0.002884293207898736</v>
      </c>
      <c r="K3624" s="0">
        <v>82.16412353515625</v>
      </c>
      <c r="L3624" s="0">
        <v>20.728153228759766</v>
      </c>
      <c r="M3624" s="0">
        <v>1</v>
      </c>
      <c r="N3624" s="0">
        <v>1</v>
      </c>
      <c r="O3624" s="0"/>
      <c r="P3624" s="0"/>
      <c r="Q3624" s="0">
        <v>0.055409893393516541</v>
      </c>
      <c r="R3624" s="0">
        <v>0.0564577616751194</v>
      </c>
      <c r="S3624" s="0">
        <v>0.05864160880446434</v>
      </c>
      <c r="T3624" s="0">
        <v>0.060154132544994354</v>
      </c>
      <c r="U3624" s="0">
        <v>0.061666656285524368</v>
      </c>
      <c r="V3624" s="0">
        <v>0.06385049968957901</v>
      </c>
      <c r="W3624" s="0">
        <v>0.064898371696472168</v>
      </c>
      <c r="X3624" s="0">
        <v>308.32015991210937</v>
      </c>
      <c r="Y3624" s="0">
        <v>315.34503173828125</v>
      </c>
      <c r="Z3624" s="0">
        <v>7.0248723030090332</v>
      </c>
      <c r="AA3624" s="0">
        <v>0.33740606904029846</v>
      </c>
      <c r="AB3624" s="0">
        <v>6.4818768501281738</v>
      </c>
      <c r="AC3624" s="0">
        <v>6.6044573783874512</v>
      </c>
      <c r="AD3624" s="0">
        <v>6.85992431640625</v>
      </c>
      <c r="AE3624" s="0">
        <v>7.036860466003418</v>
      </c>
      <c r="AF3624" s="0">
        <v>7.2137966156005859</v>
      </c>
      <c r="AG3624" s="0">
        <v>7.4692635536193848</v>
      </c>
      <c r="AH3624" s="0">
        <v>7.5918440818786621</v>
      </c>
    </row>
    <row r="3625" x14ac:dyDescent="0.4">
      <c r="A3625" s="10" t="str">
        <f>Data[[#This Row],[category]]&amp;Data[[#This Row],[subcategory]]&amp;Data[[#This Row],[date]]&amp;Data[[#This Row],[hour]]</f>
        <v>Rate sizeSmallAvg. Weekday Event10</v>
      </c>
      <c r="B3625" s="10" t="s">
        <v>158</v>
      </c>
      <c r="C3625" t="s">
        <v>24</v>
      </c>
      <c r="D3625" t="s">
        <v>174</v>
      </c>
      <c r="E3625" t="s">
        <v>63</v>
      </c>
      <c r="F3625" s="0">
        <v>117160</v>
      </c>
      <c r="G3625" s="0">
        <v>3.2280807495117187</v>
      </c>
      <c r="H3625" s="0">
        <v>3.25478196144104</v>
      </c>
      <c r="I3625" s="0">
        <v>0.026701422408223152</v>
      </c>
      <c r="J3625" s="0">
        <v>0.0015612192219123244</v>
      </c>
      <c r="K3625" s="0">
        <v>86.714385986328125</v>
      </c>
      <c r="L3625" s="0">
        <v>17.078536987304688</v>
      </c>
      <c r="M3625" s="0">
        <v>1</v>
      </c>
      <c r="N3625" s="0">
        <v>1</v>
      </c>
      <c r="O3625" s="0"/>
      <c r="P3625" s="0"/>
      <c r="Q3625" s="0">
        <v>0.024359110742807388</v>
      </c>
      <c r="R3625" s="0">
        <v>0.024926304817199707</v>
      </c>
      <c r="S3625" s="0">
        <v>0.026108384132385254</v>
      </c>
      <c r="T3625" s="0">
        <v>0.02692708745598793</v>
      </c>
      <c r="U3625" s="0">
        <v>0.027745790779590607</v>
      </c>
      <c r="V3625" s="0">
        <v>0.028927870094776154</v>
      </c>
      <c r="W3625" s="0">
        <v>0.029495064169168472</v>
      </c>
      <c r="X3625" s="0">
        <v>378.20193481445312</v>
      </c>
      <c r="Y3625" s="0">
        <v>381.33026123046875</v>
      </c>
      <c r="Z3625" s="0">
        <v>3.1283385753631592</v>
      </c>
      <c r="AA3625" s="0">
        <v>0.1826322078704834</v>
      </c>
      <c r="AB3625" s="0">
        <v>2.8495407104492187</v>
      </c>
      <c r="AC3625" s="0">
        <v>2.9158914089202881</v>
      </c>
      <c r="AD3625" s="0">
        <v>3.0541715621948242</v>
      </c>
      <c r="AE3625" s="0">
        <v>3.1499440670013428</v>
      </c>
      <c r="AF3625" s="0">
        <v>3.2457165718078613</v>
      </c>
      <c r="AG3625" s="0">
        <v>3.3839967250823975</v>
      </c>
      <c r="AH3625" s="0">
        <v>3.4503474235534668</v>
      </c>
    </row>
    <row r="3626" x14ac:dyDescent="0.4">
      <c r="A3626" s="10" t="str">
        <f>Data[[#This Row],[category]]&amp;Data[[#This Row],[subcategory]]&amp;Data[[#This Row],[date]]&amp;Data[[#This Row],[hour]]</f>
        <v>Rate sizeSmallAvg. Weekday Event11</v>
      </c>
      <c r="B3626" s="10" t="s">
        <v>158</v>
      </c>
      <c r="C3626" t="s">
        <v>24</v>
      </c>
      <c r="D3626" t="s">
        <v>174</v>
      </c>
      <c r="E3626" t="s">
        <v>64</v>
      </c>
      <c r="F3626" s="0">
        <v>117160</v>
      </c>
      <c r="G3626" s="0">
        <v>3.7212636470794678</v>
      </c>
      <c r="H3626" s="0">
        <v>3.6945621967315674</v>
      </c>
      <c r="I3626" s="0">
        <v>-0.026701420545578003</v>
      </c>
      <c r="J3626" s="0">
        <v>0.0015612192219123244</v>
      </c>
      <c r="K3626" s="0">
        <v>90.0045166015625</v>
      </c>
      <c r="L3626" s="0">
        <v>-17.078535079956055</v>
      </c>
      <c r="M3626" s="0">
        <v>1</v>
      </c>
      <c r="N3626" s="0">
        <v>1</v>
      </c>
      <c r="O3626" s="0"/>
      <c r="P3626" s="0"/>
      <c r="Q3626" s="0">
        <v>-0.029495060443878174</v>
      </c>
      <c r="R3626" s="0">
        <v>-0.028927866369485855</v>
      </c>
      <c r="S3626" s="0">
        <v>-0.027745787054300308</v>
      </c>
      <c r="T3626" s="0">
        <v>-0.026927083730697632</v>
      </c>
      <c r="U3626" s="0">
        <v>-0.026108380407094955</v>
      </c>
      <c r="V3626" s="0">
        <v>-0.024926301091909409</v>
      </c>
      <c r="W3626" s="0">
        <v>-0.02435910701751709</v>
      </c>
      <c r="X3626" s="0">
        <v>435.98324584960937</v>
      </c>
      <c r="Y3626" s="0">
        <v>432.85488891601562</v>
      </c>
      <c r="Z3626" s="0">
        <v>-3.1283385753631592</v>
      </c>
      <c r="AA3626" s="0">
        <v>0.1826322078704834</v>
      </c>
      <c r="AB3626" s="0">
        <v>-3.4503471851348877</v>
      </c>
      <c r="AC3626" s="0">
        <v>-3.3839964866638184</v>
      </c>
      <c r="AD3626" s="0">
        <v>-3.2457163333892822</v>
      </c>
      <c r="AE3626" s="0">
        <v>-3.1499438285827637</v>
      </c>
      <c r="AF3626" s="0">
        <v>-3.0541713237762451</v>
      </c>
      <c r="AG3626" s="0">
        <v>-2.915891170501709</v>
      </c>
      <c r="AH3626" s="0">
        <v>-2.8495404720306396</v>
      </c>
    </row>
    <row r="3627" x14ac:dyDescent="0.4">
      <c r="A3627" s="10" t="str">
        <f>Data[[#This Row],[category]]&amp;Data[[#This Row],[subcategory]]&amp;Data[[#This Row],[date]]&amp;Data[[#This Row],[hour]]</f>
        <v>Rate sizeSmallAvg. Weekday Event12</v>
      </c>
      <c r="B3627" s="10" t="s">
        <v>158</v>
      </c>
      <c r="C3627" t="s">
        <v>24</v>
      </c>
      <c r="D3627" t="s">
        <v>174</v>
      </c>
      <c r="E3627" t="s">
        <v>65</v>
      </c>
      <c r="F3627" s="0">
        <v>117160</v>
      </c>
      <c r="G3627" s="0">
        <v>3.9452502727508545</v>
      </c>
      <c r="H3627" s="0">
        <v>3.9224884510040283</v>
      </c>
      <c r="I3627" s="0">
        <v>-0.022761981934309006</v>
      </c>
      <c r="J3627" s="0">
        <v>0.0030567229259759188</v>
      </c>
      <c r="K3627" s="0">
        <v>91.61492919921875</v>
      </c>
      <c r="L3627" s="0">
        <v>-7.3966217041015625</v>
      </c>
      <c r="M3627" s="0">
        <v>1</v>
      </c>
      <c r="N3627" s="0">
        <v>1</v>
      </c>
      <c r="O3627" s="0"/>
      <c r="P3627" s="0"/>
      <c r="Q3627" s="0">
        <v>-0.026677096262574196</v>
      </c>
      <c r="R3627" s="0">
        <v>-0.025566581636667252</v>
      </c>
      <c r="S3627" s="0">
        <v>-0.023252181708812714</v>
      </c>
      <c r="T3627" s="0">
        <v>-0.021649233996868134</v>
      </c>
      <c r="U3627" s="0">
        <v>-0.020046286284923553</v>
      </c>
      <c r="V3627" s="0">
        <v>-0.017731886357069016</v>
      </c>
      <c r="W3627" s="0">
        <v>-0.016621371731162071</v>
      </c>
      <c r="X3627" s="0">
        <v>462.22552490234375</v>
      </c>
      <c r="Y3627" s="0">
        <v>459.55874633789062</v>
      </c>
      <c r="Z3627" s="0">
        <v>-2.6667938232421875</v>
      </c>
      <c r="AA3627" s="0">
        <v>0.35757696628570557</v>
      </c>
      <c r="AB3627" s="0">
        <v>-3.1206998825073242</v>
      </c>
      <c r="AC3627" s="0">
        <v>-2.9907915592193604</v>
      </c>
      <c r="AD3627" s="0">
        <v>-2.7200517654418945</v>
      </c>
      <c r="AE3627" s="0">
        <v>-2.5325381755828857</v>
      </c>
      <c r="AF3627" s="0">
        <v>-2.345024585723877</v>
      </c>
      <c r="AG3627" s="0">
        <v>-2.0742847919464111</v>
      </c>
      <c r="AH3627" s="0">
        <v>-1.9443763494491577</v>
      </c>
    </row>
    <row r="3628" x14ac:dyDescent="0.4">
      <c r="A3628" s="10" t="str">
        <f>Data[[#This Row],[category]]&amp;Data[[#This Row],[subcategory]]&amp;Data[[#This Row],[date]]&amp;Data[[#This Row],[hour]]</f>
        <v>Rate sizeSmallAvg. Weekday Event13</v>
      </c>
      <c r="B3628" s="10" t="s">
        <v>158</v>
      </c>
      <c r="C3628" t="s">
        <v>24</v>
      </c>
      <c r="D3628" t="s">
        <v>174</v>
      </c>
      <c r="E3628" t="s">
        <v>66</v>
      </c>
      <c r="F3628" s="0">
        <v>117160</v>
      </c>
      <c r="G3628" s="0">
        <v>4.0194382667541504</v>
      </c>
      <c r="H3628" s="0">
        <v>3.9950575828552246</v>
      </c>
      <c r="I3628" s="0">
        <v>-0.024380868300795555</v>
      </c>
      <c r="J3628" s="0">
        <v>0.0035814559087157249</v>
      </c>
      <c r="K3628" s="0">
        <v>91.183326721191406</v>
      </c>
      <c r="L3628" s="0">
        <v>-6.7704544067382812</v>
      </c>
      <c r="M3628" s="0">
        <v>1</v>
      </c>
      <c r="N3628" s="0">
        <v>1</v>
      </c>
      <c r="O3628" s="0"/>
      <c r="P3628" s="0"/>
      <c r="Q3628" s="0">
        <v>-0.028630286455154419</v>
      </c>
      <c r="R3628" s="0">
        <v>-0.027329135686159134</v>
      </c>
      <c r="S3628" s="0">
        <v>-0.024617433547973633</v>
      </c>
      <c r="T3628" s="0">
        <v>-0.022739315405488014</v>
      </c>
      <c r="U3628" s="0">
        <v>-0.020861197263002396</v>
      </c>
      <c r="V3628" s="0">
        <v>-0.018149495124816895</v>
      </c>
      <c r="W3628" s="0">
        <v>-0.016848344355821609</v>
      </c>
      <c r="X3628" s="0">
        <v>470.91738891601562</v>
      </c>
      <c r="Y3628" s="0">
        <v>468.06094360351562</v>
      </c>
      <c r="Z3628" s="0">
        <v>-2.8564624786376953</v>
      </c>
      <c r="AA3628" s="0">
        <v>0.41896051168441772</v>
      </c>
      <c r="AB3628" s="0">
        <v>-3.3491852283477783</v>
      </c>
      <c r="AC3628" s="0">
        <v>-3.1969761848449707</v>
      </c>
      <c r="AD3628" s="0">
        <v>-2.8797597885131836</v>
      </c>
      <c r="AE3628" s="0">
        <v>-2.6600565910339355</v>
      </c>
      <c r="AF3628" s="0">
        <v>-2.4403533935546875</v>
      </c>
      <c r="AG3628" s="0">
        <v>-2.1231369972229004</v>
      </c>
      <c r="AH3628" s="0">
        <v>-1.9709278345108032</v>
      </c>
    </row>
    <row r="3629" x14ac:dyDescent="0.4">
      <c r="A3629" s="10" t="str">
        <f>Data[[#This Row],[category]]&amp;Data[[#This Row],[subcategory]]&amp;Data[[#This Row],[date]]&amp;Data[[#This Row],[hour]]</f>
        <v>Rate sizeSmallAvg. Weekday Event14</v>
      </c>
      <c r="B3629" s="10" t="s">
        <v>158</v>
      </c>
      <c r="C3629" t="s">
        <v>24</v>
      </c>
      <c r="D3629" t="s">
        <v>174</v>
      </c>
      <c r="E3629" t="s">
        <v>67</v>
      </c>
      <c r="F3629" s="0">
        <v>117160</v>
      </c>
      <c r="G3629" s="0">
        <v>4.067166805267334</v>
      </c>
      <c r="H3629" s="0">
        <v>4.0193510055541992</v>
      </c>
      <c r="I3629" s="0">
        <v>-0.047816295176744461</v>
      </c>
      <c r="J3629" s="0">
        <v>0.0039347703568637371</v>
      </c>
      <c r="K3629" s="0">
        <v>90.968559265136719</v>
      </c>
      <c r="L3629" s="0">
        <v>-12.116580963134766</v>
      </c>
      <c r="M3629" s="0">
        <v>1</v>
      </c>
      <c r="N3629" s="0">
        <v>1</v>
      </c>
      <c r="O3629" s="0"/>
      <c r="P3629" s="0"/>
      <c r="Q3629" s="0">
        <v>-0.051989465951919556</v>
      </c>
      <c r="R3629" s="0">
        <v>-0.050559956580400467</v>
      </c>
      <c r="S3629" s="0">
        <v>-0.047580741345882416</v>
      </c>
      <c r="T3629" s="0">
        <v>-0.045517344027757645</v>
      </c>
      <c r="U3629" s="0">
        <v>-0.043453946709632874</v>
      </c>
      <c r="V3629" s="0">
        <v>-0.040474731475114822</v>
      </c>
      <c r="W3629" s="0">
        <v>-0.039045222103595734</v>
      </c>
      <c r="X3629" s="0">
        <v>476.50927734375</v>
      </c>
      <c r="Y3629" s="0">
        <v>470.90716552734375</v>
      </c>
      <c r="Z3629" s="0">
        <v>-5.6021571159362793</v>
      </c>
      <c r="AA3629" s="0">
        <v>0.46029141545295715</v>
      </c>
      <c r="AB3629" s="0">
        <v>-6.0817537307739258</v>
      </c>
      <c r="AC3629" s="0">
        <v>-5.9145288467407227</v>
      </c>
      <c r="AD3629" s="0">
        <v>-5.5660185813903809</v>
      </c>
      <c r="AE3629" s="0">
        <v>-5.3246417045593262</v>
      </c>
      <c r="AF3629" s="0">
        <v>-5.0832648277282715</v>
      </c>
      <c r="AG3629" s="0">
        <v>-4.7347545623779297</v>
      </c>
      <c r="AH3629" s="0">
        <v>-4.5675296783447266</v>
      </c>
    </row>
    <row r="3630" x14ac:dyDescent="0.4">
      <c r="A3630" s="10" t="str">
        <f>Data[[#This Row],[category]]&amp;Data[[#This Row],[subcategory]]&amp;Data[[#This Row],[date]]&amp;Data[[#This Row],[hour]]</f>
        <v>Rate sizeSmallAvg. Weekday Event15</v>
      </c>
      <c r="B3630" s="10" t="s">
        <v>158</v>
      </c>
      <c r="C3630" t="s">
        <v>24</v>
      </c>
      <c r="D3630" t="s">
        <v>174</v>
      </c>
      <c r="E3630" t="s">
        <v>68</v>
      </c>
      <c r="F3630" s="0">
        <v>117160</v>
      </c>
      <c r="G3630" s="0">
        <v>3.9985044002532959</v>
      </c>
      <c r="H3630" s="0">
        <v>3.9608569145202637</v>
      </c>
      <c r="I3630" s="0">
        <v>-0.03764752671122551</v>
      </c>
      <c r="J3630" s="0">
        <v>0.0041691320948302746</v>
      </c>
      <c r="K3630" s="0">
        <v>89.766365051269531</v>
      </c>
      <c r="L3630" s="0">
        <v>-9.011204719543457</v>
      </c>
      <c r="M3630" s="0">
        <v>1</v>
      </c>
      <c r="N3630" s="0">
        <v>1</v>
      </c>
      <c r="O3630" s="0"/>
      <c r="P3630" s="0"/>
      <c r="Q3630" s="0">
        <v>-0.041707731783390045</v>
      </c>
      <c r="R3630" s="0">
        <v>-0.040193077176809311</v>
      </c>
      <c r="S3630" s="0">
        <v>-0.037036415189504623</v>
      </c>
      <c r="T3630" s="0">
        <v>-0.034850120544433594</v>
      </c>
      <c r="U3630" s="0">
        <v>-0.032663825899362564</v>
      </c>
      <c r="V3630" s="0">
        <v>-0.029507162049412727</v>
      </c>
      <c r="W3630" s="0">
        <v>-0.027992509305477142</v>
      </c>
      <c r="X3630" s="0">
        <v>468.46478271484375</v>
      </c>
      <c r="Y3630" s="0">
        <v>464.05398559570312</v>
      </c>
      <c r="Z3630" s="0">
        <v>-4.4107842445373535</v>
      </c>
      <c r="AA3630" s="0">
        <v>0.48770716786384583</v>
      </c>
      <c r="AB3630" s="0">
        <v>-4.8789916038513184</v>
      </c>
      <c r="AC3630" s="0">
        <v>-4.7018065452575684</v>
      </c>
      <c r="AD3630" s="0">
        <v>-4.3325386047363281</v>
      </c>
      <c r="AE3630" s="0">
        <v>-4.076784610748291</v>
      </c>
      <c r="AF3630" s="0">
        <v>-3.8210306167602539</v>
      </c>
      <c r="AG3630" s="0">
        <v>-3.4517626762390137</v>
      </c>
      <c r="AH3630" s="0">
        <v>-3.2745776176452637</v>
      </c>
    </row>
    <row r="3631" x14ac:dyDescent="0.4">
      <c r="A3631" s="10" t="str">
        <f>Data[[#This Row],[category]]&amp;Data[[#This Row],[subcategory]]&amp;Data[[#This Row],[date]]&amp;Data[[#This Row],[hour]]</f>
        <v>Rate sizeSmallAvg. Weekday Event16</v>
      </c>
      <c r="B3631" s="10" t="s">
        <v>158</v>
      </c>
      <c r="C3631" t="s">
        <v>24</v>
      </c>
      <c r="D3631" t="s">
        <v>174</v>
      </c>
      <c r="E3631" t="s">
        <v>69</v>
      </c>
      <c r="F3631" s="0">
        <v>117160</v>
      </c>
      <c r="G3631" s="0">
        <v>3.8890960216522217</v>
      </c>
      <c r="H3631" s="0">
        <v>3.8358104228973389</v>
      </c>
      <c r="I3631" s="0">
        <v>-0.053286228328943253</v>
      </c>
      <c r="J3631" s="0">
        <v>0.0043484414927661419</v>
      </c>
      <c r="K3631" s="0">
        <v>88.97137451171875</v>
      </c>
      <c r="L3631" s="0">
        <v>-12.260234832763672</v>
      </c>
      <c r="M3631" s="0">
        <v>1</v>
      </c>
      <c r="N3631" s="0">
        <v>1</v>
      </c>
      <c r="O3631" s="0"/>
      <c r="P3631" s="0"/>
      <c r="Q3631" s="0">
        <v>-0.057158742100000381</v>
      </c>
      <c r="R3631" s="0">
        <v>-0.055578943341970444</v>
      </c>
      <c r="S3631" s="0">
        <v>-0.05228651687502861</v>
      </c>
      <c r="T3631" s="0">
        <v>-0.050006192177534103</v>
      </c>
      <c r="U3631" s="0">
        <v>-0.047725867480039597</v>
      </c>
      <c r="V3631" s="0">
        <v>-0.044433441013097763</v>
      </c>
      <c r="W3631" s="0">
        <v>-0.042853642255067825</v>
      </c>
      <c r="X3631" s="0">
        <v>455.64651489257812</v>
      </c>
      <c r="Y3631" s="0">
        <v>449.40353393554687</v>
      </c>
      <c r="Z3631" s="0">
        <v>-6.2430143356323242</v>
      </c>
      <c r="AA3631" s="0">
        <v>0.50868284702301025</v>
      </c>
      <c r="AB3631" s="0">
        <v>-6.6864585876464844</v>
      </c>
      <c r="AC3631" s="0">
        <v>-6.501652717590332</v>
      </c>
      <c r="AD3631" s="0">
        <v>-6.1165032386779785</v>
      </c>
      <c r="AE3631" s="0">
        <v>-5.8497495651245117</v>
      </c>
      <c r="AF3631" s="0">
        <v>-5.5829958915710449</v>
      </c>
      <c r="AG3631" s="0">
        <v>-5.1978464126586914</v>
      </c>
      <c r="AH3631" s="0">
        <v>-5.0130405426025391</v>
      </c>
    </row>
    <row r="3632" x14ac:dyDescent="0.4">
      <c r="A3632" s="10" t="str">
        <f>Data[[#This Row],[category]]&amp;Data[[#This Row],[subcategory]]&amp;Data[[#This Row],[date]]&amp;Data[[#This Row],[hour]]</f>
        <v>Rate sizeSmallAvg. Weekday Event17</v>
      </c>
      <c r="B3632" s="10" t="s">
        <v>158</v>
      </c>
      <c r="C3632" t="s">
        <v>24</v>
      </c>
      <c r="D3632" t="s">
        <v>174</v>
      </c>
      <c r="E3632" t="s">
        <v>70</v>
      </c>
      <c r="F3632" s="0">
        <v>117160</v>
      </c>
      <c r="G3632" s="0">
        <v>3.6457407474517822</v>
      </c>
      <c r="H3632" s="0">
        <v>3.588517427444458</v>
      </c>
      <c r="I3632" s="0">
        <v>-0.057223368436098099</v>
      </c>
      <c r="J3632" s="0">
        <v>0.0045385272242128849</v>
      </c>
      <c r="K3632" s="0">
        <v>87.814918518066406</v>
      </c>
      <c r="L3632" s="0">
        <v>-12.610162734985352</v>
      </c>
      <c r="M3632" s="0">
        <v>1</v>
      </c>
      <c r="N3632" s="0">
        <v>1</v>
      </c>
      <c r="O3632" s="0"/>
      <c r="P3632" s="0"/>
      <c r="Q3632" s="0">
        <v>-0.061817068606615067</v>
      </c>
      <c r="R3632" s="0">
        <v>-0.060168210417032242</v>
      </c>
      <c r="S3632" s="0">
        <v>-0.056731861084699631</v>
      </c>
      <c r="T3632" s="0">
        <v>-0.05435185506939888</v>
      </c>
      <c r="U3632" s="0">
        <v>-0.051971849054098129</v>
      </c>
      <c r="V3632" s="0">
        <v>-0.048535499721765518</v>
      </c>
      <c r="W3632" s="0">
        <v>-0.046886641532182693</v>
      </c>
      <c r="X3632" s="0">
        <v>427.13497924804687</v>
      </c>
      <c r="Y3632" s="0">
        <v>420.43069458007812</v>
      </c>
      <c r="Z3632" s="0">
        <v>-6.7042899131774902</v>
      </c>
      <c r="AA3632" s="0">
        <v>0.53091919422149658</v>
      </c>
      <c r="AB3632" s="0">
        <v>-7.231391429901123</v>
      </c>
      <c r="AC3632" s="0">
        <v>-7.0385074615478516</v>
      </c>
      <c r="AD3632" s="0">
        <v>-6.6365213394165039</v>
      </c>
      <c r="AE3632" s="0">
        <v>-6.3581070899963379</v>
      </c>
      <c r="AF3632" s="0">
        <v>-6.0796928405761719</v>
      </c>
      <c r="AG3632" s="0">
        <v>-5.6777067184448242</v>
      </c>
      <c r="AH3632" s="0">
        <v>-5.4848227500915527</v>
      </c>
    </row>
    <row r="3633" x14ac:dyDescent="0.4">
      <c r="A3633" s="10" t="str">
        <f>Data[[#This Row],[category]]&amp;Data[[#This Row],[subcategory]]&amp;Data[[#This Row],[date]]&amp;Data[[#This Row],[hour]]</f>
        <v>Rate sizeSmallAvg. Weekday Event18</v>
      </c>
      <c r="B3633" s="10" t="s">
        <v>158</v>
      </c>
      <c r="C3633" t="s">
        <v>24</v>
      </c>
      <c r="D3633" t="s">
        <v>174</v>
      </c>
      <c r="E3633" t="s">
        <v>71</v>
      </c>
      <c r="F3633" s="0">
        <v>117160</v>
      </c>
      <c r="G3633" s="0">
        <v>3.214078426361084</v>
      </c>
      <c r="H3633" s="0">
        <v>3.1838524341583252</v>
      </c>
      <c r="I3633" s="0">
        <v>-0.030226072296500206</v>
      </c>
      <c r="J3633" s="0">
        <v>0.0046318918466567993</v>
      </c>
      <c r="K3633" s="0">
        <v>85.712440490722656</v>
      </c>
      <c r="L3633" s="0">
        <v>-6.533198356628418</v>
      </c>
      <c r="M3633" s="0">
        <v>1</v>
      </c>
      <c r="N3633" s="0">
        <v>1</v>
      </c>
      <c r="O3633" s="0"/>
      <c r="P3633" s="0"/>
      <c r="Q3633" s="0">
        <v>-0.035244978964328766</v>
      </c>
      <c r="R3633" s="0">
        <v>-0.033562205731868744</v>
      </c>
      <c r="S3633" s="0">
        <v>-0.030055161565542221</v>
      </c>
      <c r="T3633" s="0">
        <v>-0.027626195922493935</v>
      </c>
      <c r="U3633" s="0">
        <v>-0.025197230279445648</v>
      </c>
      <c r="V3633" s="0">
        <v>-0.021690187975764275</v>
      </c>
      <c r="W3633" s="0">
        <v>-0.020007411018013954</v>
      </c>
      <c r="X3633" s="0">
        <v>376.56143188476562</v>
      </c>
      <c r="Y3633" s="0">
        <v>373.0201416015625</v>
      </c>
      <c r="Z3633" s="0">
        <v>-3.5412864685058594</v>
      </c>
      <c r="AA3633" s="0">
        <v>0.54184103012084961</v>
      </c>
      <c r="AB3633" s="0">
        <v>-4.1229753494262695</v>
      </c>
      <c r="AC3633" s="0">
        <v>-3.9261233806610107</v>
      </c>
      <c r="AD3633" s="0">
        <v>-3.5158679485321045</v>
      </c>
      <c r="AE3633" s="0">
        <v>-3.2317261695861816</v>
      </c>
      <c r="AF3633" s="0">
        <v>-2.9475843906402588</v>
      </c>
      <c r="AG3633" s="0">
        <v>-2.5373289585113525</v>
      </c>
      <c r="AH3633" s="0">
        <v>-2.3404769897460937</v>
      </c>
    </row>
    <row r="3634" x14ac:dyDescent="0.4">
      <c r="A3634" s="10" t="str">
        <f>Data[[#This Row],[category]]&amp;Data[[#This Row],[subcategory]]&amp;Data[[#This Row],[date]]&amp;Data[[#This Row],[hour]]</f>
        <v>Rate sizeSmallAvg. Weekday Event19</v>
      </c>
      <c r="B3634" s="10" t="s">
        <v>158</v>
      </c>
      <c r="C3634" t="s">
        <v>24</v>
      </c>
      <c r="D3634" t="s">
        <v>174</v>
      </c>
      <c r="E3634" t="s">
        <v>72</v>
      </c>
      <c r="F3634" s="0">
        <v>117160</v>
      </c>
      <c r="G3634" s="0">
        <v>2.7382094860076904</v>
      </c>
      <c r="H3634" s="0">
        <v>2.7498922348022461</v>
      </c>
      <c r="I3634" s="0">
        <v>0.011682754382491112</v>
      </c>
      <c r="J3634" s="0">
        <v>0.0044491798616945744</v>
      </c>
      <c r="K3634" s="0">
        <v>82.333137512207031</v>
      </c>
      <c r="L3634" s="0">
        <v>2.6266903877258301</v>
      </c>
      <c r="M3634" s="0">
        <v>1</v>
      </c>
      <c r="N3634" s="0">
        <v>1</v>
      </c>
      <c r="O3634" s="0"/>
      <c r="P3634" s="0"/>
      <c r="Q3634" s="0">
        <v>0.0064377696253359318</v>
      </c>
      <c r="R3634" s="0">
        <v>0.0080541661009192467</v>
      </c>
      <c r="S3634" s="0">
        <v>0.011422866955399513</v>
      </c>
      <c r="T3634" s="0">
        <v>0.013756019063293934</v>
      </c>
      <c r="U3634" s="0">
        <v>0.016089171171188354</v>
      </c>
      <c r="V3634" s="0">
        <v>0.019457872956991196</v>
      </c>
      <c r="W3634" s="0">
        <v>0.021074268966913223</v>
      </c>
      <c r="X3634" s="0">
        <v>320.80862426757812</v>
      </c>
      <c r="Y3634" s="0">
        <v>322.1773681640625</v>
      </c>
      <c r="Z3634" s="0">
        <v>1.3687515258789063</v>
      </c>
      <c r="AA3634" s="0">
        <v>0.52046728134155273</v>
      </c>
      <c r="AB3634" s="0">
        <v>0.753093421459198</v>
      </c>
      <c r="AC3634" s="0">
        <v>0.94218027591705322</v>
      </c>
      <c r="AD3634" s="0">
        <v>1.3362525701522827</v>
      </c>
      <c r="AE3634" s="0">
        <v>1.6091859340667725</v>
      </c>
      <c r="AF3634" s="0">
        <v>1.8821192979812622</v>
      </c>
      <c r="AG3634" s="0">
        <v>2.2761917114257813</v>
      </c>
      <c r="AH3634" s="0">
        <v>2.4652783870697021</v>
      </c>
    </row>
    <row r="3635" x14ac:dyDescent="0.4">
      <c r="A3635" s="10" t="str">
        <f>Data[[#This Row],[category]]&amp;Data[[#This Row],[subcategory]]&amp;Data[[#This Row],[date]]&amp;Data[[#This Row],[hour]]</f>
        <v>Rate sizeSmallAvg. Weekday Event20</v>
      </c>
      <c r="B3635" s="10" t="s">
        <v>158</v>
      </c>
      <c r="C3635" t="s">
        <v>24</v>
      </c>
      <c r="D3635" t="s">
        <v>174</v>
      </c>
      <c r="E3635" t="s">
        <v>55</v>
      </c>
      <c r="F3635" s="0">
        <v>117160</v>
      </c>
      <c r="G3635" s="0">
        <v>2.6110632419586182</v>
      </c>
      <c r="H3635" s="0">
        <v>2.6215400695800781</v>
      </c>
      <c r="I3635" s="0">
        <v>0.010477043688297272</v>
      </c>
      <c r="J3635" s="0">
        <v>0.0045726243406534195</v>
      </c>
      <c r="K3635" s="0">
        <v>79.28466796875</v>
      </c>
      <c r="L3635" s="0">
        <v>2.2921433448791504</v>
      </c>
      <c r="M3635" s="0">
        <v>1</v>
      </c>
      <c r="N3635" s="0">
        <v>1</v>
      </c>
      <c r="O3635" s="0"/>
      <c r="P3635" s="0"/>
      <c r="Q3635" s="0">
        <v>0.0049881786108016968</v>
      </c>
      <c r="R3635" s="0">
        <v>0.0066494224593043327</v>
      </c>
      <c r="S3635" s="0">
        <v>0.010111589916050434</v>
      </c>
      <c r="T3635" s="0">
        <v>0.012509476393461227</v>
      </c>
      <c r="U3635" s="0">
        <v>0.014907362870872021</v>
      </c>
      <c r="V3635" s="0">
        <v>0.018369529396295547</v>
      </c>
      <c r="W3635" s="0">
        <v>0.020030774176120758</v>
      </c>
      <c r="X3635" s="0">
        <v>305.91217041015625</v>
      </c>
      <c r="Y3635" s="0">
        <v>307.1396484375</v>
      </c>
      <c r="Z3635" s="0">
        <v>1.2274904251098633</v>
      </c>
      <c r="AA3635" s="0">
        <v>0.53490787744522095</v>
      </c>
      <c r="AB3635" s="0">
        <v>0.58351969718933105</v>
      </c>
      <c r="AC3635" s="0">
        <v>0.77785283327102661</v>
      </c>
      <c r="AD3635" s="0">
        <v>1.1828588247299194</v>
      </c>
      <c r="AE3635" s="0">
        <v>1.463364839553833</v>
      </c>
      <c r="AF3635" s="0">
        <v>1.7438708543777466</v>
      </c>
      <c r="AG3635" s="0">
        <v>2.1488769054412842</v>
      </c>
      <c r="AH3635" s="0">
        <v>2.343209981918335</v>
      </c>
    </row>
    <row r="3636" x14ac:dyDescent="0.4">
      <c r="A3636" s="10" t="str">
        <f>Data[[#This Row],[category]]&amp;Data[[#This Row],[subcategory]]&amp;Data[[#This Row],[date]]&amp;Data[[#This Row],[hour]]</f>
        <v>Rate sizeSmallAvg. Weekday Event21</v>
      </c>
      <c r="B3636" s="10" t="s">
        <v>158</v>
      </c>
      <c r="C3636" t="s">
        <v>24</v>
      </c>
      <c r="D3636" t="s">
        <v>174</v>
      </c>
      <c r="E3636" t="s">
        <v>73</v>
      </c>
      <c r="F3636" s="0">
        <v>117160</v>
      </c>
      <c r="G3636" s="0">
        <v>2.4165842533111572</v>
      </c>
      <c r="H3636" s="0">
        <v>2.4432125091552734</v>
      </c>
      <c r="I3636" s="0">
        <v>0.026628239080309868</v>
      </c>
      <c r="J3636" s="0">
        <v>0.0042286142706871033</v>
      </c>
      <c r="K3636" s="0">
        <v>77.804153442382813</v>
      </c>
      <c r="L3636" s="0">
        <v>6.3030681610107422</v>
      </c>
      <c r="M3636" s="0">
        <v>1</v>
      </c>
      <c r="N3636" s="0">
        <v>1</v>
      </c>
      <c r="O3636" s="0"/>
      <c r="P3636" s="0"/>
      <c r="Q3636" s="0">
        <v>0.020886342972517014</v>
      </c>
      <c r="R3636" s="0">
        <v>0.022422607988119125</v>
      </c>
      <c r="S3636" s="0">
        <v>0.025624306872487068</v>
      </c>
      <c r="T3636" s="0">
        <v>0.027841795235872269</v>
      </c>
      <c r="U3636" s="0">
        <v>0.030059283599257469</v>
      </c>
      <c r="V3636" s="0">
        <v>0.033260982483625412</v>
      </c>
      <c r="W3636" s="0">
        <v>0.034797247499227524</v>
      </c>
      <c r="X3636" s="0">
        <v>283.12701416015625</v>
      </c>
      <c r="Y3636" s="0">
        <v>286.24676513671875</v>
      </c>
      <c r="Z3636" s="0">
        <v>3.1197645664215088</v>
      </c>
      <c r="AA3636" s="0">
        <v>0.49466541409492493</v>
      </c>
      <c r="AB3636" s="0">
        <v>2.4432947635650635</v>
      </c>
      <c r="AC3636" s="0">
        <v>2.6230077743530273</v>
      </c>
      <c r="AD3636" s="0">
        <v>2.9975442886352539</v>
      </c>
      <c r="AE3636" s="0">
        <v>3.2569470405578613</v>
      </c>
      <c r="AF3636" s="0">
        <v>3.5163497924804687</v>
      </c>
      <c r="AG3636" s="0">
        <v>3.8908863067626953</v>
      </c>
      <c r="AH3636" s="0">
        <v>4.0705990791320801</v>
      </c>
    </row>
    <row r="3637" x14ac:dyDescent="0.4">
      <c r="A3637" s="10" t="str">
        <f>Data[[#This Row],[category]]&amp;Data[[#This Row],[subcategory]]&amp;Data[[#This Row],[date]]&amp;Data[[#This Row],[hour]]</f>
        <v>Rate sizeSmallAvg. Weekday Event22</v>
      </c>
      <c r="B3637" s="10" t="s">
        <v>158</v>
      </c>
      <c r="C3637" t="s">
        <v>24</v>
      </c>
      <c r="D3637" t="s">
        <v>174</v>
      </c>
      <c r="E3637" t="s">
        <v>74</v>
      </c>
      <c r="F3637" s="0">
        <v>117160</v>
      </c>
      <c r="G3637" s="0">
        <v>2.1583764553070068</v>
      </c>
      <c r="H3637" s="0">
        <v>2.1861836910247803</v>
      </c>
      <c r="I3637" s="0">
        <v>0.02780723012983799</v>
      </c>
      <c r="J3637" s="0">
        <v>0.0039462568238377571</v>
      </c>
      <c r="K3637" s="0">
        <v>76.456550598144531</v>
      </c>
      <c r="L3637" s="0">
        <v>7.0555744171142578</v>
      </c>
      <c r="M3637" s="0">
        <v>1</v>
      </c>
      <c r="N3637" s="0">
        <v>1</v>
      </c>
      <c r="O3637" s="0"/>
      <c r="P3637" s="0"/>
      <c r="Q3637" s="0">
        <v>0.022513957694172859</v>
      </c>
      <c r="R3637" s="0">
        <v>0.023947641253471375</v>
      </c>
      <c r="S3637" s="0">
        <v>0.026935553178191185</v>
      </c>
      <c r="T3637" s="0">
        <v>0.02900497242808342</v>
      </c>
      <c r="U3637" s="0">
        <v>0.031074391677975655</v>
      </c>
      <c r="V3637" s="0">
        <v>0.034062303602695465</v>
      </c>
      <c r="W3637" s="0">
        <v>0.03549598902463913</v>
      </c>
      <c r="X3637" s="0">
        <v>252.87539672851562</v>
      </c>
      <c r="Y3637" s="0">
        <v>256.13330078125</v>
      </c>
      <c r="Z3637" s="0">
        <v>3.2578949928283691</v>
      </c>
      <c r="AA3637" s="0">
        <v>0.46163508296012878</v>
      </c>
      <c r="AB3637" s="0">
        <v>2.6336939334869385</v>
      </c>
      <c r="AC3637" s="0">
        <v>2.8014068603515625</v>
      </c>
      <c r="AD3637" s="0">
        <v>3.1509344577789307</v>
      </c>
      <c r="AE3637" s="0">
        <v>3.3930160999298096</v>
      </c>
      <c r="AF3637" s="0">
        <v>3.6350977420806885</v>
      </c>
      <c r="AG3637" s="0">
        <v>3.9846253395080566</v>
      </c>
      <c r="AH3637" s="0">
        <v>4.1523380279541016</v>
      </c>
    </row>
    <row r="3638" x14ac:dyDescent="0.4">
      <c r="A3638" s="10" t="str">
        <f>Data[[#This Row],[category]]&amp;Data[[#This Row],[subcategory]]&amp;Data[[#This Row],[date]]&amp;Data[[#This Row],[hour]]</f>
        <v>Rate sizeSmallAvg. Weekday Event23</v>
      </c>
      <c r="B3638" s="10" t="s">
        <v>158</v>
      </c>
      <c r="C3638" t="s">
        <v>24</v>
      </c>
      <c r="D3638" t="s">
        <v>174</v>
      </c>
      <c r="E3638" t="s">
        <v>75</v>
      </c>
      <c r="F3638" s="0">
        <v>117160</v>
      </c>
      <c r="G3638" s="0">
        <v>1.9195754528045654</v>
      </c>
      <c r="H3638" s="0">
        <v>1.9373855590820312</v>
      </c>
      <c r="I3638" s="0">
        <v>0.01781013235449791</v>
      </c>
      <c r="J3638" s="0">
        <v>0.0034306494053453207</v>
      </c>
      <c r="K3638" s="0">
        <v>75.098464965820313</v>
      </c>
      <c r="L3638" s="0">
        <v>5.1987533569335938</v>
      </c>
      <c r="M3638" s="0">
        <v>1</v>
      </c>
      <c r="N3638" s="0">
        <v>1</v>
      </c>
      <c r="O3638" s="0"/>
      <c r="P3638" s="0"/>
      <c r="Q3638" s="0">
        <v>0.013481748290359974</v>
      </c>
      <c r="R3638" s="0">
        <v>0.014728110283613205</v>
      </c>
      <c r="S3638" s="0">
        <v>0.017325630411505699</v>
      </c>
      <c r="T3638" s="0">
        <v>0.01912466436624527</v>
      </c>
      <c r="U3638" s="0">
        <v>0.02092369832098484</v>
      </c>
      <c r="V3638" s="0">
        <v>0.023521218448877335</v>
      </c>
      <c r="W3638" s="0">
        <v>0.02476758137345314</v>
      </c>
      <c r="X3638" s="0">
        <v>224.8974609375</v>
      </c>
      <c r="Y3638" s="0">
        <v>226.98410034179687</v>
      </c>
      <c r="Z3638" s="0">
        <v>2.0866351127624512</v>
      </c>
      <c r="AA3638" s="0">
        <v>0.40131908655166626</v>
      </c>
      <c r="AB3638" s="0">
        <v>1.5771017074584961</v>
      </c>
      <c r="AC3638" s="0">
        <v>1.7229018211364746</v>
      </c>
      <c r="AD3638" s="0">
        <v>2.0267610549926758</v>
      </c>
      <c r="AE3638" s="0">
        <v>2.2372128963470459</v>
      </c>
      <c r="AF3638" s="0">
        <v>2.447664737701416</v>
      </c>
      <c r="AG3638" s="0">
        <v>2.7515239715576172</v>
      </c>
      <c r="AH3638" s="0">
        <v>2.8973240852355957</v>
      </c>
    </row>
    <row r="3639" x14ac:dyDescent="0.4">
      <c r="A3639" s="10" t="str">
        <f>Data[[#This Row],[category]]&amp;Data[[#This Row],[subcategory]]&amp;Data[[#This Row],[date]]&amp;Data[[#This Row],[hour]]</f>
        <v>Rate sizeSmallAvg. Weekday Event24</v>
      </c>
      <c r="B3639" s="10" t="s">
        <v>158</v>
      </c>
      <c r="C3639" t="s">
        <v>24</v>
      </c>
      <c r="D3639" t="s">
        <v>174</v>
      </c>
      <c r="E3639" t="s">
        <v>76</v>
      </c>
      <c r="F3639" s="0">
        <v>117160</v>
      </c>
      <c r="G3639" s="0">
        <v>1.7521482706069946</v>
      </c>
      <c r="H3639" s="0">
        <v>1.7768033742904663</v>
      </c>
      <c r="I3639" s="0">
        <v>0.024655118584632874</v>
      </c>
      <c r="J3639" s="0">
        <v>0.0030483515001833439</v>
      </c>
      <c r="K3639" s="0">
        <v>74.87908935546875</v>
      </c>
      <c r="L3639" s="0">
        <v>8.0960721969604492</v>
      </c>
      <c r="M3639" s="0">
        <v>1</v>
      </c>
      <c r="N3639" s="0">
        <v>1</v>
      </c>
      <c r="O3639" s="0"/>
      <c r="P3639" s="0"/>
      <c r="Q3639" s="0">
        <v>0.020591799169778824</v>
      </c>
      <c r="R3639" s="0">
        <v>0.021699272096157074</v>
      </c>
      <c r="S3639" s="0">
        <v>0.024007333442568779</v>
      </c>
      <c r="T3639" s="0">
        <v>0.025605890899896622</v>
      </c>
      <c r="U3639" s="0">
        <v>0.027204448357224464</v>
      </c>
      <c r="V3639" s="0">
        <v>0.029512509703636169</v>
      </c>
      <c r="W3639" s="0">
        <v>0.03061998263001442</v>
      </c>
      <c r="X3639" s="0">
        <v>205.28169250488281</v>
      </c>
      <c r="Y3639" s="0">
        <v>208.17027282714844</v>
      </c>
      <c r="Z3639" s="0">
        <v>2.8885936737060547</v>
      </c>
      <c r="AA3639" s="0">
        <v>0.35659769177436829</v>
      </c>
      <c r="AB3639" s="0">
        <v>2.4088389873504639</v>
      </c>
      <c r="AC3639" s="0">
        <v>2.5383915901184082</v>
      </c>
      <c r="AD3639" s="0">
        <v>2.8083899021148682</v>
      </c>
      <c r="AE3639" s="0">
        <v>2.9953899383544922</v>
      </c>
      <c r="AF3639" s="0">
        <v>3.1823899745941162</v>
      </c>
      <c r="AG3639" s="0">
        <v>3.4523882865905762</v>
      </c>
      <c r="AH3639" s="0">
        <v>3.5819408893585205</v>
      </c>
    </row>
    <row r="3640" x14ac:dyDescent="0.4">
      <c r="A3640" s="10" t="str">
        <f>Data[[#This Row],[category]]&amp;Data[[#This Row],[subcategory]]&amp;Data[[#This Row],[date]]&amp;Data[[#This Row],[hour]]</f>
        <v>Rate sizeSmallAvg. Weekday EventAvg. 11 to 6 pm</v>
      </c>
      <c r="B3640" s="10" t="s">
        <v>158</v>
      </c>
      <c r="C3640" t="s">
        <v>24</v>
      </c>
      <c r="D3640" t="s">
        <v>174</v>
      </c>
      <c r="E3640" t="s">
        <v>77</v>
      </c>
      <c r="F3640" s="0">
        <v>117160</v>
      </c>
      <c r="G3640" s="0">
        <v>3.825610876083374</v>
      </c>
      <c r="H3640" s="0">
        <v>3.7865619659423828</v>
      </c>
      <c r="I3640" s="0">
        <v>-0.039048906415700912</v>
      </c>
      <c r="J3640" s="0">
        <v>0.00361985107883811</v>
      </c>
      <c r="K3640" s="0">
        <v>89.433128356933594</v>
      </c>
      <c r="L3640" s="0">
        <v>-10.754886627197266</v>
      </c>
      <c r="M3640" s="0">
        <v>1</v>
      </c>
      <c r="N3640" s="0">
        <v>1</v>
      </c>
      <c r="O3640" s="0"/>
      <c r="P3640" s="0"/>
      <c r="Q3640" s="0">
        <v>-0.042631302028894424</v>
      </c>
      <c r="R3640" s="0">
        <v>-0.041316203773021698</v>
      </c>
      <c r="S3640" s="0">
        <v>-0.038575429469347</v>
      </c>
      <c r="T3640" s="0">
        <v>-0.036677177995443344</v>
      </c>
      <c r="U3640" s="0">
        <v>-0.034778926521539688</v>
      </c>
      <c r="V3640" s="0">
        <v>-0.03203815221786499</v>
      </c>
      <c r="W3640" s="0">
        <v>-0.030723052099347115</v>
      </c>
      <c r="X3640" s="0">
        <v>448.20858764648437</v>
      </c>
      <c r="Y3640" s="0">
        <v>443.63360595703125</v>
      </c>
      <c r="Z3640" s="0">
        <v>-4.5749697685241699</v>
      </c>
      <c r="AA3640" s="0">
        <v>0.4234519898891449</v>
      </c>
      <c r="AB3640" s="0">
        <v>-4.9870309829711914</v>
      </c>
      <c r="AC3640" s="0">
        <v>-4.8331899642944336</v>
      </c>
      <c r="AD3640" s="0">
        <v>-4.5125727653503418</v>
      </c>
      <c r="AE3640" s="0">
        <v>-4.2905144691467285</v>
      </c>
      <c r="AF3640" s="0">
        <v>-4.0684561729431152</v>
      </c>
      <c r="AG3640" s="0">
        <v>-3.7478389739990234</v>
      </c>
      <c r="AH3640" s="0">
        <v>-3.5939979553222656</v>
      </c>
    </row>
    <row r="3641" x14ac:dyDescent="0.4">
      <c r="A3641" s="10" t="str">
        <f>Data[[#This Row],[category]]&amp;Data[[#This Row],[subcategory]]&amp;Data[[#This Row],[date]]&amp;Data[[#This Row],[hour]]</f>
        <v>Rate sizeSmallAvg. Weekday EventAvg. 2 to 6pm</v>
      </c>
      <c r="B3641" s="10" t="s">
        <v>158</v>
      </c>
      <c r="C3641" t="s">
        <v>24</v>
      </c>
      <c r="D3641" t="s">
        <v>174</v>
      </c>
      <c r="E3641" t="s">
        <v>78</v>
      </c>
      <c r="F3641" s="0">
        <v>117160</v>
      </c>
      <c r="G3641" s="0">
        <v>3.6868550777435303</v>
      </c>
      <c r="H3641" s="0">
        <v>3.6422593593597412</v>
      </c>
      <c r="I3641" s="0">
        <v>-0.044595800340175629</v>
      </c>
      <c r="J3641" s="0">
        <v>0.0043256976641714573</v>
      </c>
      <c r="K3641" s="0">
        <v>88.066268920898438</v>
      </c>
      <c r="L3641" s="0">
        <v>-10.296607971191406</v>
      </c>
      <c r="M3641" s="0">
        <v>1</v>
      </c>
      <c r="N3641" s="0">
        <v>1</v>
      </c>
      <c r="O3641" s="0"/>
      <c r="P3641" s="0"/>
      <c r="Q3641" s="0">
        <v>-0.048823732882738113</v>
      </c>
      <c r="R3641" s="0">
        <v>-0.047252196818590164</v>
      </c>
      <c r="S3641" s="0">
        <v>-0.043976988643407822</v>
      </c>
      <c r="T3641" s="0">
        <v>-0.04170859232544899</v>
      </c>
      <c r="U3641" s="0">
        <v>-0.039440196007490158</v>
      </c>
      <c r="V3641" s="0">
        <v>-0.036164987832307816</v>
      </c>
      <c r="W3641" s="0">
        <v>-0.034593451768159866</v>
      </c>
      <c r="X3641" s="0">
        <v>431.95193481445312</v>
      </c>
      <c r="Y3641" s="0">
        <v>426.72708129882813</v>
      </c>
      <c r="Z3641" s="0">
        <v>-5.2248439788818359</v>
      </c>
      <c r="AA3641" s="0">
        <v>0.50602227449417114</v>
      </c>
      <c r="AB3641" s="0">
        <v>-5.7114248275756836</v>
      </c>
      <c r="AC3641" s="0">
        <v>-5.5275859832763672</v>
      </c>
      <c r="AD3641" s="0">
        <v>-5.1444506645202637</v>
      </c>
      <c r="AE3641" s="0">
        <v>-4.8790922164916992</v>
      </c>
      <c r="AF3641" s="0">
        <v>-4.6137337684631348</v>
      </c>
      <c r="AG3641" s="0">
        <v>-4.2305984497070313</v>
      </c>
      <c r="AH3641" s="0">
        <v>-4.0467596054077148</v>
      </c>
    </row>
    <row r="3642" x14ac:dyDescent="0.4">
      <c r="A3642" s="10" t="str">
        <f>Data[[#This Row],[category]]&amp;Data[[#This Row],[subcategory]]&amp;Data[[#This Row],[date]]&amp;Data[[#This Row],[hour]]</f>
        <v>Received notificationNo8/31/20171</v>
      </c>
      <c r="B3642" s="10" t="s">
        <v>144</v>
      </c>
      <c r="C3642" t="s">
        <v>121</v>
      </c>
      <c r="D3642" t="s">
        <v>111</v>
      </c>
      <c r="E3642" t="s">
        <v>41</v>
      </c>
      <c r="F3642" s="0">
        <v>42633</v>
      </c>
      <c r="G3642" s="0">
        <v>1.5177894830703735</v>
      </c>
      <c r="H3642" s="0">
        <v>1.5110758543014526</v>
      </c>
      <c r="I3642" s="0">
        <v>-0.0067136799916625023</v>
      </c>
      <c r="J3642" s="0">
        <v>0.0061402833089232445</v>
      </c>
      <c r="K3642" s="0">
        <v>72.495277404785156</v>
      </c>
      <c r="L3642" s="0">
        <v>-1.0942866802215576</v>
      </c>
      <c r="M3642" s="0">
        <v>0</v>
      </c>
      <c r="N3642" s="0">
        <v>0</v>
      </c>
      <c r="O3642" s="0">
        <v>3.5005679130554199</v>
      </c>
      <c r="P3642" s="0">
        <v>3.3779475688934326</v>
      </c>
      <c r="Q3642" s="0">
        <v>-0.016386393457651138</v>
      </c>
      <c r="R3642" s="0">
        <v>-0.014155616983771324</v>
      </c>
      <c r="S3642" s="0">
        <v>-0.0095064947381615639</v>
      </c>
      <c r="T3642" s="0">
        <v>-0.0062865270301699638</v>
      </c>
      <c r="U3642" s="0">
        <v>-0.0030665593221783638</v>
      </c>
      <c r="V3642" s="0">
        <v>0.0015825626906007528</v>
      </c>
      <c r="W3642" s="0">
        <v>0.0038133403286337852</v>
      </c>
      <c r="X3642" s="0">
        <v>64.707923889160156</v>
      </c>
      <c r="Y3642" s="0">
        <v>64.421699523925781</v>
      </c>
      <c r="Z3642" s="0">
        <v>-0.28622433543205261</v>
      </c>
      <c r="AA3642" s="0">
        <v>0.26142871379852295</v>
      </c>
      <c r="AB3642" s="0">
        <v>-0.69766712188720703</v>
      </c>
      <c r="AC3642" s="0">
        <v>-0.60268956422805786</v>
      </c>
      <c r="AD3642" s="0">
        <v>-0.40474852919578552</v>
      </c>
      <c r="AE3642" s="0">
        <v>-0.26765516400337219</v>
      </c>
      <c r="AF3642" s="0">
        <v>-0.13056181371212006</v>
      </c>
      <c r="AG3642" s="0">
        <v>0.067379213869571686</v>
      </c>
      <c r="AH3642" s="0">
        <v>0.16235680878162384</v>
      </c>
    </row>
    <row r="3643" x14ac:dyDescent="0.4">
      <c r="A3643" s="10" t="str">
        <f>Data[[#This Row],[category]]&amp;Data[[#This Row],[subcategory]]&amp;Data[[#This Row],[date]]&amp;Data[[#This Row],[hour]]</f>
        <v>Received notificationNo8/31/20172</v>
      </c>
      <c r="B3643" s="10" t="s">
        <v>144</v>
      </c>
      <c r="C3643" t="s">
        <v>121</v>
      </c>
      <c r="D3643" t="s">
        <v>111</v>
      </c>
      <c r="E3643" t="s">
        <v>42</v>
      </c>
      <c r="F3643" s="0">
        <v>42633</v>
      </c>
      <c r="G3643" s="0">
        <v>1.4506367444992065</v>
      </c>
      <c r="H3643" s="0">
        <v>1.4516140222549438</v>
      </c>
      <c r="I3643" s="0">
        <v>0.00097725901287049055</v>
      </c>
      <c r="J3643" s="0">
        <v>0.0056939786300063133</v>
      </c>
      <c r="K3643" s="0">
        <v>72.047615051269531</v>
      </c>
      <c r="L3643" s="0">
        <v>0.17182283103466034</v>
      </c>
      <c r="M3643" s="0">
        <v>0</v>
      </c>
      <c r="N3643" s="0">
        <v>0</v>
      </c>
      <c r="O3643" s="0">
        <v>3.5005679130554199</v>
      </c>
      <c r="P3643" s="0">
        <v>3.3779475688934326</v>
      </c>
      <c r="Q3643" s="0">
        <v>-0.0080639617517590523</v>
      </c>
      <c r="R3643" s="0">
        <v>-0.005995327141135931</v>
      </c>
      <c r="S3643" s="0">
        <v>-0.0016841253964230418</v>
      </c>
      <c r="T3643" s="0">
        <v>0.001301799900829792</v>
      </c>
      <c r="U3643" s="0">
        <v>0.0042877253144979477</v>
      </c>
      <c r="V3643" s="0">
        <v>0.0085989274084568024</v>
      </c>
      <c r="W3643" s="0">
        <v>0.010667561553418636</v>
      </c>
      <c r="X3643" s="0">
        <v>61.844997406005859</v>
      </c>
      <c r="Y3643" s="0">
        <v>61.886661529541016</v>
      </c>
      <c r="Z3643" s="0">
        <v>0.041663482785224915</v>
      </c>
      <c r="AA3643" s="0">
        <v>0.24242682754993439</v>
      </c>
      <c r="AB3643" s="0">
        <v>-0.34333121776580811</v>
      </c>
      <c r="AC3643" s="0">
        <v>-0.25525704026222229</v>
      </c>
      <c r="AD3643" s="0">
        <v>-0.071703322231769562</v>
      </c>
      <c r="AE3643" s="0">
        <v>0.055425431579351425</v>
      </c>
      <c r="AF3643" s="0">
        <v>0.18255418539047241</v>
      </c>
      <c r="AG3643" s="0">
        <v>0.36610791087150574</v>
      </c>
      <c r="AH3643" s="0">
        <v>0.45418208837509155</v>
      </c>
    </row>
    <row r="3644" x14ac:dyDescent="0.4">
      <c r="A3644" s="10" t="str">
        <f>Data[[#This Row],[category]]&amp;Data[[#This Row],[subcategory]]&amp;Data[[#This Row],[date]]&amp;Data[[#This Row],[hour]]</f>
        <v>Received notificationNo8/31/20173</v>
      </c>
      <c r="B3644" s="10" t="s">
        <v>144</v>
      </c>
      <c r="C3644" t="s">
        <v>121</v>
      </c>
      <c r="D3644" t="s">
        <v>111</v>
      </c>
      <c r="E3644" t="s">
        <v>43</v>
      </c>
      <c r="F3644" s="0">
        <v>42633</v>
      </c>
      <c r="G3644" s="0">
        <v>1.4140692949295044</v>
      </c>
      <c r="H3644" s="0">
        <v>1.4114419221878052</v>
      </c>
      <c r="I3644" s="0">
        <v>-0.0026271676179021597</v>
      </c>
      <c r="J3644" s="0">
        <v>0.005386818666011095</v>
      </c>
      <c r="K3644" s="0">
        <v>71.743179321289063</v>
      </c>
      <c r="L3644" s="0">
        <v>-0.4881901741027832</v>
      </c>
      <c r="M3644" s="0">
        <v>0</v>
      </c>
      <c r="N3644" s="0">
        <v>0</v>
      </c>
      <c r="O3644" s="0">
        <v>3.5005679130554199</v>
      </c>
      <c r="P3644" s="0">
        <v>3.3779475688934326</v>
      </c>
      <c r="Q3644" s="0">
        <v>-0.011207910254597664</v>
      </c>
      <c r="R3644" s="0">
        <v>-0.0092508681118488312</v>
      </c>
      <c r="S3644" s="0">
        <v>-0.0051722326315939426</v>
      </c>
      <c r="T3644" s="0">
        <v>-0.0023473820183426142</v>
      </c>
      <c r="U3644" s="0">
        <v>0.00047746844938956201</v>
      </c>
      <c r="V3644" s="0">
        <v>0.0045561040751636028</v>
      </c>
      <c r="W3644" s="0">
        <v>0.0065131462179124355</v>
      </c>
      <c r="X3644" s="0">
        <v>60.286014556884766</v>
      </c>
      <c r="Y3644" s="0">
        <v>60.174007415771484</v>
      </c>
      <c r="Z3644" s="0">
        <v>-0.11200404167175293</v>
      </c>
      <c r="AA3644" s="0">
        <v>0.22934919595718384</v>
      </c>
      <c r="AB3644" s="0">
        <v>-0.47718799114227295</v>
      </c>
      <c r="AC3644" s="0">
        <v>-0.3938649594783783</v>
      </c>
      <c r="AD3644" s="0">
        <v>-0.22021298110485077</v>
      </c>
      <c r="AE3644" s="0">
        <v>-0.099942140281200409</v>
      </c>
      <c r="AF3644" s="0">
        <v>0.020328694954514503</v>
      </c>
      <c r="AG3644" s="0">
        <v>0.19398067891597748</v>
      </c>
      <c r="AH3644" s="0">
        <v>0.27730372548103333</v>
      </c>
    </row>
    <row r="3645" x14ac:dyDescent="0.4">
      <c r="A3645" s="10" t="str">
        <f>Data[[#This Row],[category]]&amp;Data[[#This Row],[subcategory]]&amp;Data[[#This Row],[date]]&amp;Data[[#This Row],[hour]]</f>
        <v>Received notificationNo8/31/20174</v>
      </c>
      <c r="B3645" s="10" t="s">
        <v>144</v>
      </c>
      <c r="C3645" t="s">
        <v>121</v>
      </c>
      <c r="D3645" t="s">
        <v>111</v>
      </c>
      <c r="E3645" t="s">
        <v>44</v>
      </c>
      <c r="F3645" s="0">
        <v>42633</v>
      </c>
      <c r="G3645" s="0">
        <v>1.3883845806121826</v>
      </c>
      <c r="H3645" s="0">
        <v>1.3999569416046143</v>
      </c>
      <c r="I3645" s="0">
        <v>0.011572307907044888</v>
      </c>
      <c r="J3645" s="0">
        <v>0.0054266927763819695</v>
      </c>
      <c r="K3645" s="0">
        <v>71.767173767089844</v>
      </c>
      <c r="L3645" s="0">
        <v>2.1348943710327148</v>
      </c>
      <c r="M3645" s="0">
        <v>1</v>
      </c>
      <c r="N3645" s="0">
        <v>1</v>
      </c>
      <c r="O3645" s="0">
        <v>3.5005679130554199</v>
      </c>
      <c r="P3645" s="0">
        <v>3.3779475688934326</v>
      </c>
      <c r="Q3645" s="0">
        <v>0.0029108428861945868</v>
      </c>
      <c r="R3645" s="0">
        <v>0.0048823715187609196</v>
      </c>
      <c r="S3645" s="0">
        <v>0.0089911976829171181</v>
      </c>
      <c r="T3645" s="0">
        <v>0.01183695811778307</v>
      </c>
      <c r="U3645" s="0">
        <v>0.014682718552649021</v>
      </c>
      <c r="V3645" s="0">
        <v>0.018791545182466507</v>
      </c>
      <c r="W3645" s="0">
        <v>0.020763073116540909</v>
      </c>
      <c r="X3645" s="0">
        <v>59.191001892089844</v>
      </c>
      <c r="Y3645" s="0">
        <v>59.684364318847656</v>
      </c>
      <c r="Z3645" s="0">
        <v>0.4933621883392334</v>
      </c>
      <c r="AA3645" s="0">
        <v>0.23104687035083771</v>
      </c>
      <c r="AB3645" s="0">
        <v>0.12393204122781754</v>
      </c>
      <c r="AC3645" s="0">
        <v>0.20787183940410614</v>
      </c>
      <c r="AD3645" s="0">
        <v>0.38280922174453735</v>
      </c>
      <c r="AE3645" s="0">
        <v>0.50397032499313354</v>
      </c>
      <c r="AF3645" s="0">
        <v>0.62513142824172974</v>
      </c>
      <c r="AG3645" s="0">
        <v>0.80006879568099976</v>
      </c>
      <c r="AH3645" s="0">
        <v>0.88400858640670776</v>
      </c>
    </row>
    <row r="3646" x14ac:dyDescent="0.4">
      <c r="A3646" s="10" t="str">
        <f>Data[[#This Row],[category]]&amp;Data[[#This Row],[subcategory]]&amp;Data[[#This Row],[date]]&amp;Data[[#This Row],[hour]]</f>
        <v>Received notificationNo8/31/20175</v>
      </c>
      <c r="B3646" s="10" t="s">
        <v>144</v>
      </c>
      <c r="C3646" t="s">
        <v>121</v>
      </c>
      <c r="D3646" t="s">
        <v>111</v>
      </c>
      <c r="E3646" t="s">
        <v>45</v>
      </c>
      <c r="F3646" s="0">
        <v>42633</v>
      </c>
      <c r="G3646" s="0">
        <v>1.3999139070510864</v>
      </c>
      <c r="H3646" s="0">
        <v>1.4218899011611938</v>
      </c>
      <c r="I3646" s="0">
        <v>0.021975966170430183</v>
      </c>
      <c r="J3646" s="0">
        <v>0.005534010473638773</v>
      </c>
      <c r="K3646" s="0">
        <v>71.651161193847656</v>
      </c>
      <c r="L3646" s="0">
        <v>3.9731743335723877</v>
      </c>
      <c r="M3646" s="0">
        <v>1</v>
      </c>
      <c r="N3646" s="0">
        <v>1</v>
      </c>
      <c r="O3646" s="0">
        <v>3.5005679130554199</v>
      </c>
      <c r="P3646" s="0">
        <v>3.3779475688934326</v>
      </c>
      <c r="Q3646" s="0">
        <v>0.01300576888024807</v>
      </c>
      <c r="R3646" s="0">
        <v>0.015016285702586174</v>
      </c>
      <c r="S3646" s="0">
        <v>0.019206367433071136</v>
      </c>
      <c r="T3646" s="0">
        <v>0.022108405828475952</v>
      </c>
      <c r="U3646" s="0">
        <v>0.025010444223880768</v>
      </c>
      <c r="V3646" s="0">
        <v>0.02920052595436573</v>
      </c>
      <c r="W3646" s="0">
        <v>0.031211042776703835</v>
      </c>
      <c r="X3646" s="0">
        <v>59.682529449462891</v>
      </c>
      <c r="Y3646" s="0">
        <v>60.619430541992188</v>
      </c>
      <c r="Z3646" s="0">
        <v>0.93690139055252075</v>
      </c>
      <c r="AA3646" s="0">
        <v>0.23561602830886841</v>
      </c>
      <c r="AB3646" s="0">
        <v>0.55373358726501465</v>
      </c>
      <c r="AC3646" s="0">
        <v>0.63933336734771729</v>
      </c>
      <c r="AD3646" s="0">
        <v>0.81773030757904053</v>
      </c>
      <c r="AE3646" s="0">
        <v>0.94128745794296265</v>
      </c>
      <c r="AF3646" s="0">
        <v>1.0648446083068848</v>
      </c>
      <c r="AG3646" s="0">
        <v>1.243241548538208</v>
      </c>
      <c r="AH3646" s="0">
        <v>1.3288413286209106</v>
      </c>
    </row>
    <row r="3647" x14ac:dyDescent="0.4">
      <c r="A3647" s="10" t="str">
        <f>Data[[#This Row],[category]]&amp;Data[[#This Row],[subcategory]]&amp;Data[[#This Row],[date]]&amp;Data[[#This Row],[hour]]</f>
        <v>Received notificationNo8/31/20176</v>
      </c>
      <c r="B3647" s="10" t="s">
        <v>144</v>
      </c>
      <c r="C3647" t="s">
        <v>121</v>
      </c>
      <c r="D3647" t="s">
        <v>111</v>
      </c>
      <c r="E3647" t="s">
        <v>46</v>
      </c>
      <c r="F3647" s="0">
        <v>42633</v>
      </c>
      <c r="G3647" s="0">
        <v>1.4826211929321289</v>
      </c>
      <c r="H3647" s="0">
        <v>1.5081337690353394</v>
      </c>
      <c r="I3647" s="0">
        <v>0.025512818247079849</v>
      </c>
      <c r="J3647" s="0">
        <v>0.0068488358519971371</v>
      </c>
      <c r="K3647" s="0">
        <v>71.113975524902344</v>
      </c>
      <c r="L3647" s="0">
        <v>3.7363743782043457</v>
      </c>
      <c r="M3647" s="0">
        <v>1</v>
      </c>
      <c r="N3647" s="0">
        <v>1</v>
      </c>
      <c r="O3647" s="0">
        <v>3.5005679130554199</v>
      </c>
      <c r="P3647" s="0">
        <v>3.3779475688934326</v>
      </c>
      <c r="Q3647" s="0">
        <v>0.014571740292012691</v>
      </c>
      <c r="R3647" s="0">
        <v>0.017059937119483948</v>
      </c>
      <c r="S3647" s="0">
        <v>0.022245539352297783</v>
      </c>
      <c r="T3647" s="0">
        <v>0.025837073102593422</v>
      </c>
      <c r="U3647" s="0">
        <v>0.029428606852889061</v>
      </c>
      <c r="V3647" s="0">
        <v>0.034614209085702896</v>
      </c>
      <c r="W3647" s="0">
        <v>0.037102404981851578</v>
      </c>
      <c r="X3647" s="0">
        <v>63.208587646484375</v>
      </c>
      <c r="Y3647" s="0">
        <v>64.296272277832031</v>
      </c>
      <c r="Z3647" s="0">
        <v>1.0876879692077637</v>
      </c>
      <c r="AA3647" s="0">
        <v>0.29159602522850037</v>
      </c>
      <c r="AB3647" s="0">
        <v>0.62040644884109497</v>
      </c>
      <c r="AC3647" s="0">
        <v>0.72634392976760864</v>
      </c>
      <c r="AD3647" s="0">
        <v>0.94712615013122559</v>
      </c>
      <c r="AE3647" s="0">
        <v>1.1000392436981201</v>
      </c>
      <c r="AF3647" s="0">
        <v>1.2529523372650146</v>
      </c>
      <c r="AG3647" s="0">
        <v>1.4737346172332764</v>
      </c>
      <c r="AH3647" s="0">
        <v>1.5796719789505005</v>
      </c>
    </row>
    <row r="3648" x14ac:dyDescent="0.4">
      <c r="A3648" s="10" t="str">
        <f>Data[[#This Row],[category]]&amp;Data[[#This Row],[subcategory]]&amp;Data[[#This Row],[date]]&amp;Data[[#This Row],[hour]]</f>
        <v>Received notificationNo8/31/20177</v>
      </c>
      <c r="B3648" s="10" t="s">
        <v>144</v>
      </c>
      <c r="C3648" t="s">
        <v>121</v>
      </c>
      <c r="D3648" t="s">
        <v>111</v>
      </c>
      <c r="E3648" t="s">
        <v>60</v>
      </c>
      <c r="F3648" s="0">
        <v>42633</v>
      </c>
      <c r="G3648" s="0">
        <v>1.6120127439498901</v>
      </c>
      <c r="H3648" s="0">
        <v>1.6421183347702026</v>
      </c>
      <c r="I3648" s="0">
        <v>0.030105505138635635</v>
      </c>
      <c r="J3648" s="0">
        <v>0.0081563014537096024</v>
      </c>
      <c r="K3648" s="0">
        <v>71.089271545410156</v>
      </c>
      <c r="L3648" s="0">
        <v>3.6976025104522705</v>
      </c>
      <c r="M3648" s="0">
        <v>1</v>
      </c>
      <c r="N3648" s="0">
        <v>1</v>
      </c>
      <c r="O3648" s="0">
        <v>3.5005679130554199</v>
      </c>
      <c r="P3648" s="0">
        <v>3.3779475688934326</v>
      </c>
      <c r="Q3648" s="0">
        <v>0.016710080206394196</v>
      </c>
      <c r="R3648" s="0">
        <v>0.019673280417919159</v>
      </c>
      <c r="S3648" s="0">
        <v>0.025848833844065666</v>
      </c>
      <c r="T3648" s="0">
        <v>0.030126001685857773</v>
      </c>
      <c r="U3648" s="0">
        <v>0.034403171390295029</v>
      </c>
      <c r="V3648" s="0">
        <v>0.040578722953796387</v>
      </c>
      <c r="W3648" s="0">
        <v>0.04354192316532135</v>
      </c>
      <c r="X3648" s="0">
        <v>68.724945068359375</v>
      </c>
      <c r="Y3648" s="0">
        <v>70.008430480957031</v>
      </c>
      <c r="Z3648" s="0">
        <v>1.2834880352020264</v>
      </c>
      <c r="AA3648" s="0">
        <v>0.3472626805305481</v>
      </c>
      <c r="AB3648" s="0">
        <v>0.71144837141036987</v>
      </c>
      <c r="AC3648" s="0">
        <v>0.83760958909988403</v>
      </c>
      <c r="AD3648" s="0">
        <v>1.1005399227142334</v>
      </c>
      <c r="AE3648" s="0">
        <v>1.2826446294784546</v>
      </c>
      <c r="AF3648" s="0">
        <v>1.4647493362426758</v>
      </c>
      <c r="AG3648" s="0">
        <v>1.7276796102523804</v>
      </c>
      <c r="AH3648" s="0">
        <v>1.8538409471511841</v>
      </c>
    </row>
    <row r="3649" x14ac:dyDescent="0.4">
      <c r="A3649" s="10" t="str">
        <f>Data[[#This Row],[category]]&amp;Data[[#This Row],[subcategory]]&amp;Data[[#This Row],[date]]&amp;Data[[#This Row],[hour]]</f>
        <v>Received notificationNo8/31/20178</v>
      </c>
      <c r="B3649" s="10" t="s">
        <v>144</v>
      </c>
      <c r="C3649" t="s">
        <v>121</v>
      </c>
      <c r="D3649" t="s">
        <v>111</v>
      </c>
      <c r="E3649" t="s">
        <v>61</v>
      </c>
      <c r="F3649" s="0">
        <v>42633</v>
      </c>
      <c r="G3649" s="0">
        <v>1.8931639194488525</v>
      </c>
      <c r="H3649" s="0">
        <v>1.917789101600647</v>
      </c>
      <c r="I3649" s="0">
        <v>0.024625202640891075</v>
      </c>
      <c r="J3649" s="0">
        <v>0.0079508833587169647</v>
      </c>
      <c r="K3649" s="0">
        <v>74.473014831542969</v>
      </c>
      <c r="L3649" s="0">
        <v>3.1029024124145508</v>
      </c>
      <c r="M3649" s="0">
        <v>1</v>
      </c>
      <c r="N3649" s="0">
        <v>1</v>
      </c>
      <c r="O3649" s="0">
        <v>3.5005679130554199</v>
      </c>
      <c r="P3649" s="0">
        <v>3.3779475688934326</v>
      </c>
      <c r="Q3649" s="0">
        <v>0.012040013447403908</v>
      </c>
      <c r="R3649" s="0">
        <v>0.014928585849702358</v>
      </c>
      <c r="S3649" s="0">
        <v>0.020948605611920357</v>
      </c>
      <c r="T3649" s="0">
        <v>0.025118052959442139</v>
      </c>
      <c r="U3649" s="0">
        <v>0.029287500306963921</v>
      </c>
      <c r="V3649" s="0">
        <v>0.035307519137859344</v>
      </c>
      <c r="W3649" s="0">
        <v>0.03819609060883522</v>
      </c>
      <c r="X3649" s="0">
        <v>80.711257934570313</v>
      </c>
      <c r="Y3649" s="0">
        <v>81.7611083984375</v>
      </c>
      <c r="Z3649" s="0">
        <v>1.0498462915420532</v>
      </c>
      <c r="AA3649" s="0">
        <v>0.33851680159568787</v>
      </c>
      <c r="AB3649" s="0">
        <v>0.51261556148529053</v>
      </c>
      <c r="AC3649" s="0">
        <v>0.63559943437576294</v>
      </c>
      <c r="AD3649" s="0">
        <v>0.89190781116485596</v>
      </c>
      <c r="AE3649" s="0">
        <v>1.0694261789321899</v>
      </c>
      <c r="AF3649" s="0">
        <v>1.2469445466995239</v>
      </c>
      <c r="AG3649" s="0">
        <v>1.5032528638839722</v>
      </c>
      <c r="AH3649" s="0">
        <v>1.6262367963790894</v>
      </c>
    </row>
    <row r="3650" x14ac:dyDescent="0.4">
      <c r="A3650" s="10" t="str">
        <f>Data[[#This Row],[category]]&amp;Data[[#This Row],[subcategory]]&amp;Data[[#This Row],[date]]&amp;Data[[#This Row],[hour]]</f>
        <v>Received notificationNo8/31/20179</v>
      </c>
      <c r="B3650" s="10" t="s">
        <v>144</v>
      </c>
      <c r="C3650" t="s">
        <v>121</v>
      </c>
      <c r="D3650" t="s">
        <v>111</v>
      </c>
      <c r="E3650" t="s">
        <v>62</v>
      </c>
      <c r="F3650" s="0">
        <v>42633</v>
      </c>
      <c r="G3650" s="0">
        <v>2.3798437118530273</v>
      </c>
      <c r="H3650" s="0">
        <v>2.4390943050384521</v>
      </c>
      <c r="I3650" s="0">
        <v>0.059250310063362122</v>
      </c>
      <c r="J3650" s="0">
        <v>0.0074669867753982544</v>
      </c>
      <c r="K3650" s="0">
        <v>79.319076538085938</v>
      </c>
      <c r="L3650" s="0">
        <v>7.9463381767272949</v>
      </c>
      <c r="M3650" s="0">
        <v>1</v>
      </c>
      <c r="N3650" s="0">
        <v>1</v>
      </c>
      <c r="O3650" s="0">
        <v>3.5005679130554199</v>
      </c>
      <c r="P3650" s="0">
        <v>3.3779475688934326</v>
      </c>
      <c r="Q3650" s="0">
        <v>0.047051593661308289</v>
      </c>
      <c r="R3650" s="0">
        <v>0.049764364957809448</v>
      </c>
      <c r="S3650" s="0">
        <v>0.055418003350496292</v>
      </c>
      <c r="T3650" s="0">
        <v>0.059333693236112595</v>
      </c>
      <c r="U3650" s="0">
        <v>0.063249386847019196</v>
      </c>
      <c r="V3650" s="0">
        <v>0.068903021514415741</v>
      </c>
      <c r="W3650" s="0">
        <v>0.071615792810916901</v>
      </c>
      <c r="X3650" s="0">
        <v>101.45987701416016</v>
      </c>
      <c r="Y3650" s="0">
        <v>103.98590087890625</v>
      </c>
      <c r="Z3650" s="0">
        <v>2.5260183811187744</v>
      </c>
      <c r="AA3650" s="0">
        <v>0.31791442632675171</v>
      </c>
      <c r="AB3650" s="0">
        <v>2.0032684803009033</v>
      </c>
      <c r="AC3650" s="0">
        <v>2.1187674999237061</v>
      </c>
      <c r="AD3650" s="0">
        <v>2.3594768047332764</v>
      </c>
      <c r="AE3650" s="0">
        <v>2.526191234588623</v>
      </c>
      <c r="AF3650" s="0">
        <v>2.6929056644439697</v>
      </c>
      <c r="AG3650" s="0">
        <v>2.93361496925354</v>
      </c>
      <c r="AH3650" s="0">
        <v>3.0491139888763428</v>
      </c>
    </row>
    <row r="3651" x14ac:dyDescent="0.4">
      <c r="A3651" s="10" t="str">
        <f>Data[[#This Row],[category]]&amp;Data[[#This Row],[subcategory]]&amp;Data[[#This Row],[date]]&amp;Data[[#This Row],[hour]]</f>
        <v>Received notificationNo8/31/201710</v>
      </c>
      <c r="B3651" s="10" t="s">
        <v>144</v>
      </c>
      <c r="C3651" t="s">
        <v>121</v>
      </c>
      <c r="D3651" t="s">
        <v>111</v>
      </c>
      <c r="E3651" t="s">
        <v>63</v>
      </c>
      <c r="F3651" s="0">
        <v>42633</v>
      </c>
      <c r="G3651" s="0">
        <v>2.911658763885498</v>
      </c>
      <c r="H3651" s="0">
        <v>2.945246696472168</v>
      </c>
      <c r="I3651" s="0">
        <v>0.033588014543056488</v>
      </c>
      <c r="J3651" s="0">
        <v>0.0044998242519795895</v>
      </c>
      <c r="K3651" s="0">
        <v>83.087608337402344</v>
      </c>
      <c r="L3651" s="0">
        <v>7.4686932563781738</v>
      </c>
      <c r="M3651" s="0">
        <v>1</v>
      </c>
      <c r="N3651" s="0">
        <v>1</v>
      </c>
      <c r="O3651" s="0">
        <v>3.5005679130554199</v>
      </c>
      <c r="P3651" s="0">
        <v>3.3779475688934326</v>
      </c>
      <c r="Q3651" s="0">
        <v>0.026348486542701721</v>
      </c>
      <c r="R3651" s="0">
        <v>0.027983281761407852</v>
      </c>
      <c r="S3651" s="0">
        <v>0.031390327960252762</v>
      </c>
      <c r="T3651" s="0">
        <v>0.033750038594007492</v>
      </c>
      <c r="U3651" s="0">
        <v>0.036109749227762222</v>
      </c>
      <c r="V3651" s="0">
        <v>0.039516795426607132</v>
      </c>
      <c r="W3651" s="0">
        <v>0.041151590645313263</v>
      </c>
      <c r="X3651" s="0">
        <v>124.13274383544922</v>
      </c>
      <c r="Y3651" s="0">
        <v>125.56470489501953</v>
      </c>
      <c r="Z3651" s="0">
        <v>1.4319577217102051</v>
      </c>
      <c r="AA3651" s="0">
        <v>0.191584512591362</v>
      </c>
      <c r="AB3651" s="0">
        <v>1.121813178062439</v>
      </c>
      <c r="AC3651" s="0">
        <v>1.1914161443710327</v>
      </c>
      <c r="AD3651" s="0">
        <v>1.3364746570587158</v>
      </c>
      <c r="AE3651" s="0">
        <v>1.4369416236877441</v>
      </c>
      <c r="AF3651" s="0">
        <v>1.5374085903167725</v>
      </c>
      <c r="AG3651" s="0">
        <v>1.6824671030044556</v>
      </c>
      <c r="AH3651" s="0">
        <v>1.7520700693130493</v>
      </c>
    </row>
    <row r="3652" x14ac:dyDescent="0.4">
      <c r="A3652" s="10" t="str">
        <f>Data[[#This Row],[category]]&amp;Data[[#This Row],[subcategory]]&amp;Data[[#This Row],[date]]&amp;Data[[#This Row],[hour]]</f>
        <v>Received notificationNo8/31/201711</v>
      </c>
      <c r="B3652" s="10" t="s">
        <v>144</v>
      </c>
      <c r="C3652" t="s">
        <v>121</v>
      </c>
      <c r="D3652" t="s">
        <v>111</v>
      </c>
      <c r="E3652" t="s">
        <v>64</v>
      </c>
      <c r="F3652" s="0">
        <v>42633</v>
      </c>
      <c r="G3652" s="0">
        <v>3.3783841133117676</v>
      </c>
      <c r="H3652" s="0">
        <v>3.3447961807250977</v>
      </c>
      <c r="I3652" s="0">
        <v>-0.033588007092475891</v>
      </c>
      <c r="J3652" s="0">
        <v>0.0044998247176408768</v>
      </c>
      <c r="K3652" s="0">
        <v>86.447425842285156</v>
      </c>
      <c r="L3652" s="0">
        <v>-7.4686908721923828</v>
      </c>
      <c r="M3652" s="0">
        <v>1</v>
      </c>
      <c r="N3652" s="0">
        <v>1</v>
      </c>
      <c r="O3652" s="0">
        <v>3.5005679130554199</v>
      </c>
      <c r="P3652" s="0">
        <v>3.3779475688934326</v>
      </c>
      <c r="Q3652" s="0">
        <v>-0.041151586920022964</v>
      </c>
      <c r="R3652" s="0">
        <v>-0.039516791701316833</v>
      </c>
      <c r="S3652" s="0">
        <v>-0.036109745502471924</v>
      </c>
      <c r="T3652" s="0">
        <v>-0.033750034868717194</v>
      </c>
      <c r="U3652" s="0">
        <v>-0.031390324234962463</v>
      </c>
      <c r="V3652" s="0">
        <v>-0.027983278036117554</v>
      </c>
      <c r="W3652" s="0">
        <v>-0.026348480954766273</v>
      </c>
      <c r="X3652" s="0">
        <v>144.03065490722656</v>
      </c>
      <c r="Y3652" s="0">
        <v>142.59869384765625</v>
      </c>
      <c r="Z3652" s="0">
        <v>-1.431957483291626</v>
      </c>
      <c r="AA3652" s="0">
        <v>0.19158454239368439</v>
      </c>
      <c r="AB3652" s="0">
        <v>-1.7520700693130493</v>
      </c>
      <c r="AC3652" s="0">
        <v>-1.682466983795166</v>
      </c>
      <c r="AD3652" s="0">
        <v>-1.5374085903167725</v>
      </c>
      <c r="AE3652" s="0">
        <v>-1.4369415044784546</v>
      </c>
      <c r="AF3652" s="0">
        <v>-1.3364744186401367</v>
      </c>
      <c r="AG3652" s="0">
        <v>-1.1914160251617432</v>
      </c>
      <c r="AH3652" s="0">
        <v>-1.1218129396438599</v>
      </c>
    </row>
    <row r="3653" x14ac:dyDescent="0.4">
      <c r="A3653" s="10" t="str">
        <f>Data[[#This Row],[category]]&amp;Data[[#This Row],[subcategory]]&amp;Data[[#This Row],[date]]&amp;Data[[#This Row],[hour]]</f>
        <v>Received notificationNo8/31/201712</v>
      </c>
      <c r="B3653" s="10" t="s">
        <v>144</v>
      </c>
      <c r="C3653" t="s">
        <v>121</v>
      </c>
      <c r="D3653" t="s">
        <v>111</v>
      </c>
      <c r="E3653" t="s">
        <v>65</v>
      </c>
      <c r="F3653" s="0">
        <v>42633</v>
      </c>
      <c r="G3653" s="0">
        <v>3.595435619354248</v>
      </c>
      <c r="H3653" s="0">
        <v>3.5813908576965332</v>
      </c>
      <c r="I3653" s="0">
        <v>-0.014044696465134621</v>
      </c>
      <c r="J3653" s="0">
        <v>0.0087173571810126305</v>
      </c>
      <c r="K3653" s="0">
        <v>89.327964782714844</v>
      </c>
      <c r="L3653" s="0">
        <v>-1.6159267425537109</v>
      </c>
      <c r="M3653" s="0">
        <v>0</v>
      </c>
      <c r="N3653" s="0">
        <v>0</v>
      </c>
      <c r="O3653" s="0">
        <v>3.5005679130554199</v>
      </c>
      <c r="P3653" s="0">
        <v>3.3779475688934326</v>
      </c>
      <c r="Q3653" s="0">
        <v>-0.028247850015759468</v>
      </c>
      <c r="R3653" s="0">
        <v>-0.025080816820263863</v>
      </c>
      <c r="S3653" s="0">
        <v>-0.018480459228157997</v>
      </c>
      <c r="T3653" s="0">
        <v>-0.013909073546528816</v>
      </c>
      <c r="U3653" s="0">
        <v>-0.0093376869335770607</v>
      </c>
      <c r="V3653" s="0">
        <v>-0.0027373307384550571</v>
      </c>
      <c r="W3653" s="0">
        <v>0.00042970303911715746</v>
      </c>
      <c r="X3653" s="0">
        <v>153.28421020507812</v>
      </c>
      <c r="Y3653" s="0">
        <v>152.68544006347656</v>
      </c>
      <c r="Z3653" s="0">
        <v>-0.59876751899719238</v>
      </c>
      <c r="AA3653" s="0">
        <v>0.37115019559860229</v>
      </c>
      <c r="AB3653" s="0">
        <v>-1.2026804685592651</v>
      </c>
      <c r="AC3653" s="0">
        <v>-1.0678408145904541</v>
      </c>
      <c r="AD3653" s="0">
        <v>-0.78682404756546021</v>
      </c>
      <c r="AE3653" s="0">
        <v>-0.59219270944595337</v>
      </c>
      <c r="AF3653" s="0">
        <v>-0.39756137132644653</v>
      </c>
      <c r="AG3653" s="0">
        <v>-0.11654459685087204</v>
      </c>
      <c r="AH3653" s="0">
        <v>0.018295036628842354</v>
      </c>
    </row>
    <row r="3654" x14ac:dyDescent="0.4">
      <c r="A3654" s="10" t="str">
        <f>Data[[#This Row],[category]]&amp;Data[[#This Row],[subcategory]]&amp;Data[[#This Row],[date]]&amp;Data[[#This Row],[hour]]</f>
        <v>Received notificationNo8/31/201713</v>
      </c>
      <c r="B3654" s="10" t="s">
        <v>144</v>
      </c>
      <c r="C3654" t="s">
        <v>121</v>
      </c>
      <c r="D3654" t="s">
        <v>111</v>
      </c>
      <c r="E3654" t="s">
        <v>66</v>
      </c>
      <c r="F3654" s="0">
        <v>42633</v>
      </c>
      <c r="G3654" s="0">
        <v>3.7152509689331055</v>
      </c>
      <c r="H3654" s="0">
        <v>3.6914658546447754</v>
      </c>
      <c r="I3654" s="0">
        <v>-0.02378486655652523</v>
      </c>
      <c r="J3654" s="0">
        <v>0.0096258334815502167</v>
      </c>
      <c r="K3654" s="0">
        <v>88.4417724609375</v>
      </c>
      <c r="L3654" s="0">
        <v>-2.4752976894378662</v>
      </c>
      <c r="M3654" s="0">
        <v>1</v>
      </c>
      <c r="N3654" s="0">
        <v>1</v>
      </c>
      <c r="O3654" s="0">
        <v>3.5005679130554199</v>
      </c>
      <c r="P3654" s="0">
        <v>3.3779475688934326</v>
      </c>
      <c r="Q3654" s="0">
        <v>-0.039830271154642105</v>
      </c>
      <c r="R3654" s="0">
        <v>-0.036333188414573669</v>
      </c>
      <c r="S3654" s="0">
        <v>-0.029044978320598602</v>
      </c>
      <c r="T3654" s="0">
        <v>-0.023997185751795769</v>
      </c>
      <c r="U3654" s="0">
        <v>-0.018949393182992935</v>
      </c>
      <c r="V3654" s="0">
        <v>-0.011661184020340443</v>
      </c>
      <c r="W3654" s="0">
        <v>-0.0081640984863042831</v>
      </c>
      <c r="X3654" s="0">
        <v>158.39228820800781</v>
      </c>
      <c r="Y3654" s="0">
        <v>157.37826538085937</v>
      </c>
      <c r="Z3654" s="0">
        <v>-1.0140202045440674</v>
      </c>
      <c r="AA3654" s="0">
        <v>0.40982949733734131</v>
      </c>
      <c r="AB3654" s="0">
        <v>-1.695813775062561</v>
      </c>
      <c r="AC3654" s="0">
        <v>-1.5469218492507935</v>
      </c>
      <c r="AD3654" s="0">
        <v>-1.2366189956665039</v>
      </c>
      <c r="AE3654" s="0">
        <v>-1.0217041969299316</v>
      </c>
      <c r="AF3654" s="0">
        <v>-0.80678939819335938</v>
      </c>
      <c r="AG3654" s="0">
        <v>-0.49648657441139221</v>
      </c>
      <c r="AH3654" s="0">
        <v>-0.34759464859962463</v>
      </c>
    </row>
    <row r="3655" x14ac:dyDescent="0.4">
      <c r="A3655" s="10" t="str">
        <f>Data[[#This Row],[category]]&amp;Data[[#This Row],[subcategory]]&amp;Data[[#This Row],[date]]&amp;Data[[#This Row],[hour]]</f>
        <v>Received notificationNo8/31/201714</v>
      </c>
      <c r="B3655" s="10" t="s">
        <v>144</v>
      </c>
      <c r="C3655" t="s">
        <v>121</v>
      </c>
      <c r="D3655" t="s">
        <v>111</v>
      </c>
      <c r="E3655" t="s">
        <v>67</v>
      </c>
      <c r="F3655" s="0">
        <v>42633</v>
      </c>
      <c r="G3655" s="0">
        <v>3.770817756652832</v>
      </c>
      <c r="H3655" s="0">
        <v>3.7172138690948486</v>
      </c>
      <c r="I3655" s="0">
        <v>-0.053603686392307281</v>
      </c>
      <c r="J3655" s="0">
        <v>0.010114370845258236</v>
      </c>
      <c r="K3655" s="0">
        <v>88.16705322265625</v>
      </c>
      <c r="L3655" s="0">
        <v>-5.3162827491760254</v>
      </c>
      <c r="M3655" s="0">
        <v>1</v>
      </c>
      <c r="N3655" s="0">
        <v>1</v>
      </c>
      <c r="O3655" s="0">
        <v>3.5005679130554199</v>
      </c>
      <c r="P3655" s="0">
        <v>3.3779475688934326</v>
      </c>
      <c r="Q3655" s="0">
        <v>-0.070773005485534668</v>
      </c>
      <c r="R3655" s="0">
        <v>-0.067098431289196014</v>
      </c>
      <c r="S3655" s="0">
        <v>-0.059440325945615768</v>
      </c>
      <c r="T3655" s="0">
        <v>-0.05413634330034256</v>
      </c>
      <c r="U3655" s="0">
        <v>-0.048832360655069351</v>
      </c>
      <c r="V3655" s="0">
        <v>-0.041174255311489105</v>
      </c>
      <c r="W3655" s="0">
        <v>-0.03749968484044075</v>
      </c>
      <c r="X3655" s="0">
        <v>160.76127624511719</v>
      </c>
      <c r="Y3655" s="0">
        <v>158.47598266601562</v>
      </c>
      <c r="Z3655" s="0">
        <v>-2.2852859497070312</v>
      </c>
      <c r="AA3655" s="0">
        <v>0.43062946200370789</v>
      </c>
      <c r="AB3655" s="0">
        <v>-3.0132315158843994</v>
      </c>
      <c r="AC3655" s="0">
        <v>-2.8567829132080078</v>
      </c>
      <c r="AD3655" s="0">
        <v>-2.530731201171875</v>
      </c>
      <c r="AE3655" s="0">
        <v>-2.3049089908599854</v>
      </c>
      <c r="AF3655" s="0">
        <v>-2.0790867805480957</v>
      </c>
      <c r="AG3655" s="0">
        <v>-1.7530351877212524</v>
      </c>
      <c r="AH3655" s="0">
        <v>-1.5965865850448608</v>
      </c>
    </row>
    <row r="3656" x14ac:dyDescent="0.4">
      <c r="A3656" s="10" t="str">
        <f>Data[[#This Row],[category]]&amp;Data[[#This Row],[subcategory]]&amp;Data[[#This Row],[date]]&amp;Data[[#This Row],[hour]]</f>
        <v>Received notificationNo8/31/201715</v>
      </c>
      <c r="B3656" s="10" t="s">
        <v>144</v>
      </c>
      <c r="C3656" t="s">
        <v>121</v>
      </c>
      <c r="D3656" t="s">
        <v>111</v>
      </c>
      <c r="E3656" t="s">
        <v>68</v>
      </c>
      <c r="F3656" s="0">
        <v>42633</v>
      </c>
      <c r="G3656" s="0">
        <v>3.711306095123291</v>
      </c>
      <c r="H3656" s="0">
        <v>3.6731259822845459</v>
      </c>
      <c r="I3656" s="0">
        <v>-0.038180418312549591</v>
      </c>
      <c r="J3656" s="0">
        <v>0.010176555253565311</v>
      </c>
      <c r="K3656" s="0">
        <v>86.429664611816406</v>
      </c>
      <c r="L3656" s="0">
        <v>-3.7556450366973877</v>
      </c>
      <c r="M3656" s="0">
        <v>1</v>
      </c>
      <c r="N3656" s="0">
        <v>1</v>
      </c>
      <c r="O3656" s="0">
        <v>3.5005679130554199</v>
      </c>
      <c r="P3656" s="0">
        <v>3.3779475688934326</v>
      </c>
      <c r="Q3656" s="0">
        <v>-0.054997377097606659</v>
      </c>
      <c r="R3656" s="0">
        <v>-0.051300212740898132</v>
      </c>
      <c r="S3656" s="0">
        <v>-0.043595023453235626</v>
      </c>
      <c r="T3656" s="0">
        <v>-0.03825843334197998</v>
      </c>
      <c r="U3656" s="0">
        <v>-0.032921843230724335</v>
      </c>
      <c r="V3656" s="0">
        <v>-0.025216653943061829</v>
      </c>
      <c r="W3656" s="0">
        <v>-0.021519489586353302</v>
      </c>
      <c r="X3656" s="0">
        <v>158.22412109375</v>
      </c>
      <c r="Y3656" s="0">
        <v>156.59638977050781</v>
      </c>
      <c r="Z3656" s="0">
        <v>-1.6277458667755127</v>
      </c>
      <c r="AA3656" s="0">
        <v>0.43327701091766357</v>
      </c>
      <c r="AB3656" s="0">
        <v>-2.3415684700012207</v>
      </c>
      <c r="AC3656" s="0">
        <v>-2.1841578483581543</v>
      </c>
      <c r="AD3656" s="0">
        <v>-1.8561017513275146</v>
      </c>
      <c r="AE3656" s="0">
        <v>-1.6288911104202271</v>
      </c>
      <c r="AF3656" s="0">
        <v>-1.4016804695129395</v>
      </c>
      <c r="AG3656" s="0">
        <v>-1.0736242532730103</v>
      </c>
      <c r="AH3656" s="0">
        <v>-0.91621387004852295</v>
      </c>
    </row>
    <row r="3657" x14ac:dyDescent="0.4">
      <c r="A3657" s="10" t="str">
        <f>Data[[#This Row],[category]]&amp;Data[[#This Row],[subcategory]]&amp;Data[[#This Row],[date]]&amp;Data[[#This Row],[hour]]</f>
        <v>Received notificationNo8/31/201716</v>
      </c>
      <c r="B3657" s="10" t="s">
        <v>144</v>
      </c>
      <c r="C3657" t="s">
        <v>121</v>
      </c>
      <c r="D3657" t="s">
        <v>111</v>
      </c>
      <c r="E3657" t="s">
        <v>69</v>
      </c>
      <c r="F3657" s="0">
        <v>42633</v>
      </c>
      <c r="G3657" s="0">
        <v>3.6110696792602539</v>
      </c>
      <c r="H3657" s="0">
        <v>3.5574734210968018</v>
      </c>
      <c r="I3657" s="0">
        <v>-0.053596213459968567</v>
      </c>
      <c r="J3657" s="0">
        <v>0.010810132138431072</v>
      </c>
      <c r="K3657" s="0">
        <v>85.629791259765625</v>
      </c>
      <c r="L3657" s="0">
        <v>-4.9671468734741211</v>
      </c>
      <c r="M3657" s="0">
        <v>1</v>
      </c>
      <c r="N3657" s="0">
        <v>1</v>
      </c>
      <c r="O3657" s="0">
        <v>3.5005679130554199</v>
      </c>
      <c r="P3657" s="0">
        <v>3.3779475688934326</v>
      </c>
      <c r="Q3657" s="0">
        <v>-0.071375131607055664</v>
      </c>
      <c r="R3657" s="0">
        <v>-0.067447789013385773</v>
      </c>
      <c r="S3657" s="0">
        <v>-0.059262886643409729</v>
      </c>
      <c r="T3657" s="0">
        <v>-0.053594049066305161</v>
      </c>
      <c r="U3657" s="0">
        <v>-0.047925211489200592</v>
      </c>
      <c r="V3657" s="0">
        <v>-0.039740309119224548</v>
      </c>
      <c r="W3657" s="0">
        <v>-0.035812962800264359</v>
      </c>
      <c r="X3657" s="0">
        <v>153.95072937011719</v>
      </c>
      <c r="Y3657" s="0">
        <v>151.66575622558594</v>
      </c>
      <c r="Z3657" s="0">
        <v>-2.2849674224853516</v>
      </c>
      <c r="AA3657" s="0">
        <v>0.46025219559669495</v>
      </c>
      <c r="AB3657" s="0">
        <v>-3.038867712020874</v>
      </c>
      <c r="AC3657" s="0">
        <v>-2.871657133102417</v>
      </c>
      <c r="AD3657" s="0">
        <v>-2.5231766700744629</v>
      </c>
      <c r="AE3657" s="0">
        <v>-2.2818202972412109</v>
      </c>
      <c r="AF3657" s="0">
        <v>-2.040463924407959</v>
      </c>
      <c r="AG3657" s="0">
        <v>-1.6919833421707153</v>
      </c>
      <c r="AH3657" s="0">
        <v>-1.5247727632522583</v>
      </c>
    </row>
    <row r="3658" x14ac:dyDescent="0.4">
      <c r="A3658" s="10" t="str">
        <f>Data[[#This Row],[category]]&amp;Data[[#This Row],[subcategory]]&amp;Data[[#This Row],[date]]&amp;Data[[#This Row],[hour]]</f>
        <v>Received notificationNo8/31/201717</v>
      </c>
      <c r="B3658" s="10" t="s">
        <v>144</v>
      </c>
      <c r="C3658" t="s">
        <v>121</v>
      </c>
      <c r="D3658" t="s">
        <v>111</v>
      </c>
      <c r="E3658" t="s">
        <v>70</v>
      </c>
      <c r="F3658" s="0">
        <v>42633</v>
      </c>
      <c r="G3658" s="0">
        <v>3.4034063816070557</v>
      </c>
      <c r="H3658" s="0">
        <v>3.3433408737182617</v>
      </c>
      <c r="I3658" s="0">
        <v>-0.06006539985537529</v>
      </c>
      <c r="J3658" s="0">
        <v>0.011129406280815601</v>
      </c>
      <c r="K3658" s="0">
        <v>85.596626281738281</v>
      </c>
      <c r="L3658" s="0">
        <v>-5.4012312889099121</v>
      </c>
      <c r="M3658" s="0">
        <v>1</v>
      </c>
      <c r="N3658" s="0">
        <v>1</v>
      </c>
      <c r="O3658" s="0">
        <v>3.5005679130554199</v>
      </c>
      <c r="P3658" s="0">
        <v>3.3779475688934326</v>
      </c>
      <c r="Q3658" s="0">
        <v>-0.07728809118270874</v>
      </c>
      <c r="R3658" s="0">
        <v>-0.073244750499725342</v>
      </c>
      <c r="S3658" s="0">
        <v>-0.064818106591701508</v>
      </c>
      <c r="T3658" s="0">
        <v>-0.058981843292713165</v>
      </c>
      <c r="U3658" s="0">
        <v>-0.053145576268434525</v>
      </c>
      <c r="V3658" s="0">
        <v>-0.044718936085700989</v>
      </c>
      <c r="W3658" s="0">
        <v>-0.040675599128007889</v>
      </c>
      <c r="X3658" s="0">
        <v>145.09742736816406</v>
      </c>
      <c r="Y3658" s="0">
        <v>142.53665161132812</v>
      </c>
      <c r="Z3658" s="0">
        <v>-2.5607683658599854</v>
      </c>
      <c r="AA3658" s="0">
        <v>0.47384560108184814</v>
      </c>
      <c r="AB3658" s="0">
        <v>-3.2906174659729004</v>
      </c>
      <c r="AC3658" s="0">
        <v>-3.1184685230255127</v>
      </c>
      <c r="AD3658" s="0">
        <v>-2.7596957683563232</v>
      </c>
      <c r="AE3658" s="0">
        <v>-2.5112109184265137</v>
      </c>
      <c r="AF3658" s="0">
        <v>-2.2627260684967041</v>
      </c>
      <c r="AG3658" s="0">
        <v>-1.9039533138275146</v>
      </c>
      <c r="AH3658" s="0">
        <v>-1.7318042516708374</v>
      </c>
    </row>
    <row r="3659" x14ac:dyDescent="0.4">
      <c r="A3659" s="10" t="str">
        <f>Data[[#This Row],[category]]&amp;Data[[#This Row],[subcategory]]&amp;Data[[#This Row],[date]]&amp;Data[[#This Row],[hour]]</f>
        <v>Received notificationNo8/31/201718</v>
      </c>
      <c r="B3659" s="10" t="s">
        <v>144</v>
      </c>
      <c r="C3659" t="s">
        <v>121</v>
      </c>
      <c r="D3659" t="s">
        <v>111</v>
      </c>
      <c r="E3659" t="s">
        <v>71</v>
      </c>
      <c r="F3659" s="0">
        <v>42633</v>
      </c>
      <c r="G3659" s="0">
        <v>2.9991559982299805</v>
      </c>
      <c r="H3659" s="0">
        <v>2.9363930225372314</v>
      </c>
      <c r="I3659" s="0">
        <v>-0.062763042747974396</v>
      </c>
      <c r="J3659" s="0">
        <v>0.01079802680760622</v>
      </c>
      <c r="K3659" s="0">
        <v>84.072288513183594</v>
      </c>
      <c r="L3659" s="0">
        <v>-5.8180465698242187</v>
      </c>
      <c r="M3659" s="0">
        <v>1</v>
      </c>
      <c r="N3659" s="0">
        <v>1</v>
      </c>
      <c r="O3659" s="0">
        <v>3.5005679130554199</v>
      </c>
      <c r="P3659" s="0">
        <v>3.3779475688934326</v>
      </c>
      <c r="Q3659" s="0">
        <v>-0.079290829598903656</v>
      </c>
      <c r="R3659" s="0">
        <v>-0.075367890298366547</v>
      </c>
      <c r="S3659" s="0">
        <v>-0.067192152142524719</v>
      </c>
      <c r="T3659" s="0">
        <v>-0.061529658734798431</v>
      </c>
      <c r="U3659" s="0">
        <v>-0.055867169052362442</v>
      </c>
      <c r="V3659" s="0">
        <v>-0.047691430896520615</v>
      </c>
      <c r="W3659" s="0">
        <v>-0.043768484145402908</v>
      </c>
      <c r="X3659" s="0">
        <v>127.86301422119141</v>
      </c>
      <c r="Y3659" s="0">
        <v>125.18724060058594</v>
      </c>
      <c r="Z3659" s="0">
        <v>-2.6757769584655762</v>
      </c>
      <c r="AA3659" s="0">
        <v>0.45973679423332214</v>
      </c>
      <c r="AB3659" s="0">
        <v>-3.3758866786956787</v>
      </c>
      <c r="AC3659" s="0">
        <v>-3.2088632583618164</v>
      </c>
      <c r="AD3659" s="0">
        <v>-2.8607730865478516</v>
      </c>
      <c r="AE3659" s="0">
        <v>-2.6196868419647217</v>
      </c>
      <c r="AF3659" s="0">
        <v>-2.3786005973815918</v>
      </c>
      <c r="AG3659" s="0">
        <v>-2.030510425567627</v>
      </c>
      <c r="AH3659" s="0">
        <v>-1.8634871244430542</v>
      </c>
    </row>
    <row r="3660" x14ac:dyDescent="0.4">
      <c r="A3660" s="10" t="str">
        <f>Data[[#This Row],[category]]&amp;Data[[#This Row],[subcategory]]&amp;Data[[#This Row],[date]]&amp;Data[[#This Row],[hour]]</f>
        <v>Received notificationNo8/31/201719</v>
      </c>
      <c r="B3660" s="10" t="s">
        <v>144</v>
      </c>
      <c r="C3660" t="s">
        <v>121</v>
      </c>
      <c r="D3660" t="s">
        <v>111</v>
      </c>
      <c r="E3660" t="s">
        <v>72</v>
      </c>
      <c r="F3660" s="0">
        <v>42633</v>
      </c>
      <c r="G3660" s="0">
        <v>2.5432283878326416</v>
      </c>
      <c r="H3660" s="0">
        <v>2.5230832099914551</v>
      </c>
      <c r="I3660" s="0">
        <v>-0.020145116373896599</v>
      </c>
      <c r="J3660" s="0">
        <v>0.010470060631632805</v>
      </c>
      <c r="K3660" s="0">
        <v>79.929206848144531</v>
      </c>
      <c r="L3660" s="0">
        <v>-1.9252815246582031</v>
      </c>
      <c r="M3660" s="0">
        <v>1</v>
      </c>
      <c r="N3660" s="0">
        <v>0</v>
      </c>
      <c r="O3660" s="0">
        <v>3.5005679130554199</v>
      </c>
      <c r="P3660" s="0">
        <v>3.3779475688934326</v>
      </c>
      <c r="Q3660" s="0">
        <v>-0.037155836820602417</v>
      </c>
      <c r="R3660" s="0">
        <v>-0.033352039754390717</v>
      </c>
      <c r="S3660" s="0">
        <v>-0.025424623861908913</v>
      </c>
      <c r="T3660" s="0">
        <v>-0.019934117794036865</v>
      </c>
      <c r="U3660" s="0">
        <v>-0.014443612657487392</v>
      </c>
      <c r="V3660" s="0">
        <v>-0.0065161953680217266</v>
      </c>
      <c r="W3660" s="0">
        <v>-0.0027124006301164627</v>
      </c>
      <c r="X3660" s="0">
        <v>108.42545318603516</v>
      </c>
      <c r="Y3660" s="0">
        <v>107.56660461425781</v>
      </c>
      <c r="Z3660" s="0">
        <v>-0.85884672403335571</v>
      </c>
      <c r="AA3660" s="0">
        <v>0.44577330350875854</v>
      </c>
      <c r="AB3660" s="0">
        <v>-1.581946849822998</v>
      </c>
      <c r="AC3660" s="0">
        <v>-1.4199965000152588</v>
      </c>
      <c r="AD3660" s="0">
        <v>-1.0824787616729736</v>
      </c>
      <c r="AE3660" s="0">
        <v>-0.84871500730514526</v>
      </c>
      <c r="AF3660" s="0">
        <v>-0.61495125293731689</v>
      </c>
      <c r="AG3660" s="0">
        <v>-0.27743354439735413</v>
      </c>
      <c r="AH3660" s="0">
        <v>-0.11548317223787308</v>
      </c>
    </row>
    <row r="3661" x14ac:dyDescent="0.4">
      <c r="A3661" s="10" t="str">
        <f>Data[[#This Row],[category]]&amp;Data[[#This Row],[subcategory]]&amp;Data[[#This Row],[date]]&amp;Data[[#This Row],[hour]]</f>
        <v>Received notificationNo8/31/201720</v>
      </c>
      <c r="B3661" s="10" t="s">
        <v>144</v>
      </c>
      <c r="C3661" t="s">
        <v>121</v>
      </c>
      <c r="D3661" t="s">
        <v>111</v>
      </c>
      <c r="E3661" t="s">
        <v>55</v>
      </c>
      <c r="F3661" s="0">
        <v>42633</v>
      </c>
      <c r="G3661" s="0">
        <v>2.3924310207366943</v>
      </c>
      <c r="H3661" s="0">
        <v>2.4018516540527344</v>
      </c>
      <c r="I3661" s="0">
        <v>0.0094201387837529182</v>
      </c>
      <c r="J3661" s="0">
        <v>0.010418635793030262</v>
      </c>
      <c r="K3661" s="0">
        <v>77.090538024902344</v>
      </c>
      <c r="L3661" s="0">
        <v>0.90471041202545166</v>
      </c>
      <c r="M3661" s="0">
        <v>0</v>
      </c>
      <c r="N3661" s="0">
        <v>0</v>
      </c>
      <c r="O3661" s="0">
        <v>3.5005679130554199</v>
      </c>
      <c r="P3661" s="0">
        <v>3.3779475688934326</v>
      </c>
      <c r="Q3661" s="0">
        <v>-0.0073833614587783813</v>
      </c>
      <c r="R3661" s="0">
        <v>-0.0035982497502118349</v>
      </c>
      <c r="S3661" s="0">
        <v>0.0042902315035462379</v>
      </c>
      <c r="T3661" s="0">
        <v>0.009753769263625145</v>
      </c>
      <c r="U3661" s="0">
        <v>0.015217307023704052</v>
      </c>
      <c r="V3661" s="0">
        <v>0.023105788975954056</v>
      </c>
      <c r="W3661" s="0">
        <v>0.026890899986028671</v>
      </c>
      <c r="X3661" s="0">
        <v>101.99651336669922</v>
      </c>
      <c r="Y3661" s="0">
        <v>102.39813995361328</v>
      </c>
      <c r="Z3661" s="0">
        <v>0.40160879492759705</v>
      </c>
      <c r="AA3661" s="0">
        <v>0.44358384609222412</v>
      </c>
      <c r="AB3661" s="0">
        <v>-0.31435403227806091</v>
      </c>
      <c r="AC3661" s="0">
        <v>-0.15319910645484924</v>
      </c>
      <c r="AD3661" s="0">
        <v>0.18266087770462036</v>
      </c>
      <c r="AE3661" s="0">
        <v>0.41527646780014038</v>
      </c>
      <c r="AF3661" s="0">
        <v>0.6478920578956604</v>
      </c>
      <c r="AG3661" s="0">
        <v>0.98375201225280762</v>
      </c>
      <c r="AH3661" s="0">
        <v>1.1449069976806641</v>
      </c>
    </row>
    <row r="3662" x14ac:dyDescent="0.4">
      <c r="A3662" s="10" t="str">
        <f>Data[[#This Row],[category]]&amp;Data[[#This Row],[subcategory]]&amp;Data[[#This Row],[date]]&amp;Data[[#This Row],[hour]]</f>
        <v>Received notificationNo8/31/201721</v>
      </c>
      <c r="B3662" s="10" t="s">
        <v>144</v>
      </c>
      <c r="C3662" t="s">
        <v>121</v>
      </c>
      <c r="D3662" t="s">
        <v>111</v>
      </c>
      <c r="E3662" t="s">
        <v>73</v>
      </c>
      <c r="F3662" s="0">
        <v>42633</v>
      </c>
      <c r="G3662" s="0">
        <v>2.2330927848815918</v>
      </c>
      <c r="H3662" s="0">
        <v>2.2387704849243164</v>
      </c>
      <c r="I3662" s="0">
        <v>0.0056778667494654655</v>
      </c>
      <c r="J3662" s="0">
        <v>0.0094262352213263512</v>
      </c>
      <c r="K3662" s="0">
        <v>75.542449951171875</v>
      </c>
      <c r="L3662" s="0">
        <v>0.60268938541412354</v>
      </c>
      <c r="M3662" s="0">
        <v>0</v>
      </c>
      <c r="N3662" s="0">
        <v>0</v>
      </c>
      <c r="O3662" s="0">
        <v>3.5005679130554199</v>
      </c>
      <c r="P3662" s="0">
        <v>3.3779475688934326</v>
      </c>
      <c r="Q3662" s="0">
        <v>-0.0093657029792666435</v>
      </c>
      <c r="R3662" s="0">
        <v>-0.0059411320835351944</v>
      </c>
      <c r="S3662" s="0">
        <v>0.0011959518305957317</v>
      </c>
      <c r="T3662" s="0">
        <v>0.0061390744522213936</v>
      </c>
      <c r="U3662" s="0">
        <v>0.011082196608185768</v>
      </c>
      <c r="V3662" s="0">
        <v>0.018219280987977982</v>
      </c>
      <c r="W3662" s="0">
        <v>0.021643850952386856</v>
      </c>
      <c r="X3662" s="0">
        <v>95.203445434570313</v>
      </c>
      <c r="Y3662" s="0">
        <v>95.445503234863281</v>
      </c>
      <c r="Z3662" s="0">
        <v>0.24206449091434479</v>
      </c>
      <c r="AA3662" s="0">
        <v>0.40133139491081238</v>
      </c>
      <c r="AB3662" s="0">
        <v>-0.39875414967536926</v>
      </c>
      <c r="AC3662" s="0">
        <v>-0.25294962525367737</v>
      </c>
      <c r="AD3662" s="0">
        <v>0.050918854773044586</v>
      </c>
      <c r="AE3662" s="0">
        <v>0.2613772451877594</v>
      </c>
      <c r="AF3662" s="0">
        <v>0.47183564305305481</v>
      </c>
      <c r="AG3662" s="0">
        <v>0.77570414543151855</v>
      </c>
      <c r="AH3662" s="0">
        <v>0.92150866985321045</v>
      </c>
    </row>
    <row r="3663" x14ac:dyDescent="0.4">
      <c r="A3663" s="10" t="str">
        <f>Data[[#This Row],[category]]&amp;Data[[#This Row],[subcategory]]&amp;Data[[#This Row],[date]]&amp;Data[[#This Row],[hour]]</f>
        <v>Received notificationNo8/31/201722</v>
      </c>
      <c r="B3663" s="10" t="s">
        <v>144</v>
      </c>
      <c r="C3663" t="s">
        <v>121</v>
      </c>
      <c r="D3663" t="s">
        <v>111</v>
      </c>
      <c r="E3663" t="s">
        <v>74</v>
      </c>
      <c r="F3663" s="0">
        <v>42633</v>
      </c>
      <c r="G3663" s="0">
        <v>1.9647691249847412</v>
      </c>
      <c r="H3663" s="0">
        <v>1.981217622756958</v>
      </c>
      <c r="I3663" s="0">
        <v>0.016448471695184708</v>
      </c>
      <c r="J3663" s="0">
        <v>0.0084352754056453705</v>
      </c>
      <c r="K3663" s="0">
        <v>74.24603271484375</v>
      </c>
      <c r="L3663" s="0">
        <v>1.9512349367141724</v>
      </c>
      <c r="M3663" s="0">
        <v>1</v>
      </c>
      <c r="N3663" s="0">
        <v>1</v>
      </c>
      <c r="O3663" s="0">
        <v>3.5005679130554199</v>
      </c>
      <c r="P3663" s="0">
        <v>3.3779475688934326</v>
      </c>
      <c r="Q3663" s="0">
        <v>0.0029485076665878296</v>
      </c>
      <c r="R3663" s="0">
        <v>0.0060130609199404716</v>
      </c>
      <c r="S3663" s="0">
        <v>0.012399838306009769</v>
      </c>
      <c r="T3663" s="0">
        <v>0.016823301091790199</v>
      </c>
      <c r="U3663" s="0">
        <v>0.021246762946248055</v>
      </c>
      <c r="V3663" s="0">
        <v>0.027633542194962502</v>
      </c>
      <c r="W3663" s="0">
        <v>0.030698094516992569</v>
      </c>
      <c r="X3663" s="0">
        <v>83.763999938964844</v>
      </c>
      <c r="Y3663" s="0">
        <v>84.465248107910156</v>
      </c>
      <c r="Z3663" s="0">
        <v>0.7012476921081543</v>
      </c>
      <c r="AA3663" s="0">
        <v>0.35914027690887451</v>
      </c>
      <c r="AB3663" s="0">
        <v>0.12553571164608002</v>
      </c>
      <c r="AC3663" s="0">
        <v>0.25601211190223694</v>
      </c>
      <c r="AD3663" s="0">
        <v>0.52793556451797485</v>
      </c>
      <c r="AE3663" s="0">
        <v>0.71626889705657959</v>
      </c>
      <c r="AF3663" s="0">
        <v>0.90460222959518433</v>
      </c>
      <c r="AG3663" s="0">
        <v>1.1765257120132446</v>
      </c>
      <c r="AH3663" s="0">
        <v>1.307002067565918</v>
      </c>
    </row>
    <row r="3664" x14ac:dyDescent="0.4">
      <c r="A3664" s="10" t="str">
        <f>Data[[#This Row],[category]]&amp;Data[[#This Row],[subcategory]]&amp;Data[[#This Row],[date]]&amp;Data[[#This Row],[hour]]</f>
        <v>Received notificationNo8/31/201723</v>
      </c>
      <c r="B3664" s="10" t="s">
        <v>144</v>
      </c>
      <c r="C3664" t="s">
        <v>121</v>
      </c>
      <c r="D3664" t="s">
        <v>111</v>
      </c>
      <c r="E3664" t="s">
        <v>75</v>
      </c>
      <c r="F3664" s="0">
        <v>42633</v>
      </c>
      <c r="G3664" s="0">
        <v>1.7266765832901001</v>
      </c>
      <c r="H3664" s="0">
        <v>1.7440156936645508</v>
      </c>
      <c r="I3664" s="0">
        <v>0.017339151352643967</v>
      </c>
      <c r="J3664" s="0">
        <v>0.0069589726626873016</v>
      </c>
      <c r="K3664" s="0">
        <v>72.485824584960938</v>
      </c>
      <c r="L3664" s="0">
        <v>2.4935262203216553</v>
      </c>
      <c r="M3664" s="0">
        <v>1</v>
      </c>
      <c r="N3664" s="0">
        <v>1</v>
      </c>
      <c r="O3664" s="0">
        <v>3.5005679130554199</v>
      </c>
      <c r="P3664" s="0">
        <v>3.3779475688934326</v>
      </c>
      <c r="Q3664" s="0">
        <v>0.0061790044419467449</v>
      </c>
      <c r="R3664" s="0">
        <v>0.0087072132155299187</v>
      </c>
      <c r="S3664" s="0">
        <v>0.013976207002997398</v>
      </c>
      <c r="T3664" s="0">
        <v>0.017625495791435242</v>
      </c>
      <c r="U3664" s="0">
        <v>0.021274784579873085</v>
      </c>
      <c r="V3664" s="0">
        <v>0.02654377743601799</v>
      </c>
      <c r="W3664" s="0">
        <v>0.029071986675262451</v>
      </c>
      <c r="X3664" s="0">
        <v>73.6134033203125</v>
      </c>
      <c r="Y3664" s="0">
        <v>74.352622985839844</v>
      </c>
      <c r="Z3664" s="0">
        <v>0.7392200231552124</v>
      </c>
      <c r="AA3664" s="0">
        <v>0.29628521203994751</v>
      </c>
      <c r="AB3664" s="0">
        <v>0.26307731866836548</v>
      </c>
      <c r="AC3664" s="0">
        <v>0.37071835994720459</v>
      </c>
      <c r="AD3664" s="0">
        <v>0.59505099058151245</v>
      </c>
      <c r="AE3664" s="0">
        <v>0.7504231333732605</v>
      </c>
      <c r="AF3664" s="0">
        <v>0.90579527616500854</v>
      </c>
      <c r="AG3664" s="0">
        <v>1.1301279067993164</v>
      </c>
      <c r="AH3664" s="0">
        <v>1.2377688884735107</v>
      </c>
    </row>
    <row r="3665" x14ac:dyDescent="0.4">
      <c r="A3665" s="10" t="str">
        <f>Data[[#This Row],[category]]&amp;Data[[#This Row],[subcategory]]&amp;Data[[#This Row],[date]]&amp;Data[[#This Row],[hour]]</f>
        <v>Received notificationNo8/31/201724</v>
      </c>
      <c r="B3665" s="10" t="s">
        <v>144</v>
      </c>
      <c r="C3665" t="s">
        <v>121</v>
      </c>
      <c r="D3665" t="s">
        <v>111</v>
      </c>
      <c r="E3665" t="s">
        <v>76</v>
      </c>
      <c r="F3665" s="0">
        <v>42633</v>
      </c>
      <c r="G3665" s="0">
        <v>1.5941686630249023</v>
      </c>
      <c r="H3665" s="0">
        <v>1.6011192798614502</v>
      </c>
      <c r="I3665" s="0">
        <v>0.0069506787694990635</v>
      </c>
      <c r="J3665" s="0">
        <v>0.0067268968559801579</v>
      </c>
      <c r="K3665" s="0">
        <v>72.956840515136719</v>
      </c>
      <c r="L3665" s="0">
        <v>1.0328207015991211</v>
      </c>
      <c r="M3665" s="0">
        <v>0</v>
      </c>
      <c r="N3665" s="0">
        <v>0</v>
      </c>
      <c r="O3665" s="0">
        <v>3.5005679130554199</v>
      </c>
      <c r="P3665" s="0">
        <v>3.3779475688934326</v>
      </c>
      <c r="Q3665" s="0">
        <v>-0.0037888025399297476</v>
      </c>
      <c r="R3665" s="0">
        <v>-0.0013449070975184441</v>
      </c>
      <c r="S3665" s="0">
        <v>0.0037483698688447475</v>
      </c>
      <c r="T3665" s="0">
        <v>0.0072759580798447132</v>
      </c>
      <c r="U3665" s="0">
        <v>0.010803545825183392</v>
      </c>
      <c r="V3665" s="0">
        <v>0.01589682325720787</v>
      </c>
      <c r="W3665" s="0">
        <v>0.018340718001127243</v>
      </c>
      <c r="X3665" s="0">
        <v>67.964195251464844</v>
      </c>
      <c r="Y3665" s="0">
        <v>68.260513305664063</v>
      </c>
      <c r="Z3665" s="0">
        <v>0.29632827639579773</v>
      </c>
      <c r="AA3665" s="0">
        <v>0.28640437126159668</v>
      </c>
      <c r="AB3665" s="0">
        <v>-0.16131207346916199</v>
      </c>
      <c r="AC3665" s="0">
        <v>-0.057260777801275253</v>
      </c>
      <c r="AD3665" s="0">
        <v>0.15959060192108154</v>
      </c>
      <c r="AE3665" s="0">
        <v>0.30978119373321533</v>
      </c>
      <c r="AF3665" s="0">
        <v>0.45997178554534912</v>
      </c>
      <c r="AG3665" s="0">
        <v>0.67682313919067383</v>
      </c>
      <c r="AH3665" s="0">
        <v>0.78087449073791504</v>
      </c>
    </row>
    <row r="3666" x14ac:dyDescent="0.4">
      <c r="A3666" s="10" t="str">
        <f>Data[[#This Row],[category]]&amp;Data[[#This Row],[subcategory]]&amp;Data[[#This Row],[date]]&amp;Data[[#This Row],[hour]]</f>
        <v>Received notificationNo8/31/2017Avg. 11 to 6 pm</v>
      </c>
      <c r="B3666" s="10" t="s">
        <v>144</v>
      </c>
      <c r="C3666" t="s">
        <v>121</v>
      </c>
      <c r="D3666" t="s">
        <v>111</v>
      </c>
      <c r="E3666" t="s">
        <v>77</v>
      </c>
      <c r="F3666" s="0">
        <v>42633</v>
      </c>
      <c r="G3666" s="0">
        <v>3.5437774658203125</v>
      </c>
      <c r="H3666" s="0">
        <v>3.5000576972961426</v>
      </c>
      <c r="I3666" s="0">
        <v>-0.043719764798879623</v>
      </c>
      <c r="J3666" s="0">
        <v>0.0079803112894296646</v>
      </c>
      <c r="K3666" s="0">
        <v>86.809318542480469</v>
      </c>
      <c r="L3666" s="0">
        <v>-5.489616870880127</v>
      </c>
      <c r="M3666" s="0">
        <v>1</v>
      </c>
      <c r="N3666" s="0">
        <v>1</v>
      </c>
      <c r="O3666" s="0"/>
      <c r="P3666" s="0"/>
      <c r="Q3666" s="0">
        <v>-0.056613098829984665</v>
      </c>
      <c r="R3666" s="0">
        <v>-0.053713835775852203</v>
      </c>
      <c r="S3666" s="0">
        <v>-0.04767153412103653</v>
      </c>
      <c r="T3666" s="0">
        <v>-0.043486654758453369</v>
      </c>
      <c r="U3666" s="0">
        <v>-0.039301775395870209</v>
      </c>
      <c r="V3666" s="0">
        <v>-0.033259473741054535</v>
      </c>
      <c r="W3666" s="0">
        <v>-0.030360210686922073</v>
      </c>
      <c r="X3666" s="0">
        <v>151.08186340332031</v>
      </c>
      <c r="Y3666" s="0">
        <v>149.21795654296875</v>
      </c>
      <c r="Z3666" s="0">
        <v>-1.8639047145843506</v>
      </c>
      <c r="AA3666" s="0">
        <v>0.33976972103118896</v>
      </c>
      <c r="AB3666" s="0">
        <v>-2.4103591442108154</v>
      </c>
      <c r="AC3666" s="0">
        <v>-2.2869200706481934</v>
      </c>
      <c r="AD3666" s="0">
        <v>-2.0296630859375</v>
      </c>
      <c r="AE3666" s="0">
        <v>-1.8514877557754517</v>
      </c>
      <c r="AF3666" s="0">
        <v>-1.6733123064041138</v>
      </c>
      <c r="AG3666" s="0">
        <v>-1.4160553216934204</v>
      </c>
      <c r="AH3666" s="0">
        <v>-1.2926162481307983</v>
      </c>
    </row>
    <row r="3667" x14ac:dyDescent="0.4">
      <c r="A3667" s="10" t="str">
        <f>Data[[#This Row],[category]]&amp;Data[[#This Row],[subcategory]]&amp;Data[[#This Row],[date]]&amp;Data[[#This Row],[hour]]</f>
        <v>Received notificationNo8/31/2017Avg. 2 to 6pm</v>
      </c>
      <c r="B3667" s="10" t="s">
        <v>144</v>
      </c>
      <c r="C3667" t="s">
        <v>121</v>
      </c>
      <c r="D3667" t="s">
        <v>111</v>
      </c>
      <c r="E3667" t="s">
        <v>78</v>
      </c>
      <c r="F3667" s="0">
        <v>42633</v>
      </c>
      <c r="G3667" s="0">
        <v>3.43123459815979</v>
      </c>
      <c r="H3667" s="0">
        <v>3.3775835037231445</v>
      </c>
      <c r="I3667" s="0">
        <v>-0.053651269525289536</v>
      </c>
      <c r="J3667" s="0">
        <v>0.0091527411714196205</v>
      </c>
      <c r="K3667" s="0">
        <v>85.432098388671875</v>
      </c>
      <c r="L3667" s="0">
        <v>-5.8693981170654297</v>
      </c>
      <c r="M3667" s="0">
        <v>1</v>
      </c>
      <c r="N3667" s="0">
        <v>1</v>
      </c>
      <c r="O3667" s="0"/>
      <c r="P3667" s="0"/>
      <c r="Q3667" s="0">
        <v>-0.068145915865898132</v>
      </c>
      <c r="R3667" s="0">
        <v>-0.064820706844329834</v>
      </c>
      <c r="S3667" s="0">
        <v>-0.057890698313713074</v>
      </c>
      <c r="T3667" s="0">
        <v>-0.053090997040271759</v>
      </c>
      <c r="U3667" s="0">
        <v>-0.048291295766830444</v>
      </c>
      <c r="V3667" s="0">
        <v>-0.041361287236213684</v>
      </c>
      <c r="W3667" s="0">
        <v>-0.038036078214645386</v>
      </c>
      <c r="X3667" s="0">
        <v>146.28382873535156</v>
      </c>
      <c r="Y3667" s="0">
        <v>143.99652099609375</v>
      </c>
      <c r="Z3667" s="0">
        <v>-2.2873146533966064</v>
      </c>
      <c r="AA3667" s="0">
        <v>0.38968712091445923</v>
      </c>
      <c r="AB3667" s="0">
        <v>-2.9013805389404297</v>
      </c>
      <c r="AC3667" s="0">
        <v>-2.7598063945770264</v>
      </c>
      <c r="AD3667" s="0">
        <v>-2.4647543430328369</v>
      </c>
      <c r="AE3667" s="0">
        <v>-2.2604022026062012</v>
      </c>
      <c r="AF3667" s="0">
        <v>-2.0560500621795654</v>
      </c>
      <c r="AG3667" s="0">
        <v>-1.760998010635376</v>
      </c>
      <c r="AH3667" s="0">
        <v>-1.6194239854812622</v>
      </c>
    </row>
    <row r="3668" x14ac:dyDescent="0.4">
      <c r="A3668" s="10" t="str">
        <f>Data[[#This Row],[category]]&amp;Data[[#This Row],[subcategory]]&amp;Data[[#This Row],[date]]&amp;Data[[#This Row],[hour]]</f>
        <v>Received notificationNo9/1/20171</v>
      </c>
      <c r="B3668" s="10" t="s">
        <v>144</v>
      </c>
      <c r="C3668" t="s">
        <v>121</v>
      </c>
      <c r="D3668" t="s">
        <v>112</v>
      </c>
      <c r="E3668" t="s">
        <v>41</v>
      </c>
      <c r="F3668" s="0">
        <v>42633</v>
      </c>
      <c r="G3668" s="0">
        <v>1.5055612325668335</v>
      </c>
      <c r="H3668" s="0">
        <v>1.5167057514190674</v>
      </c>
      <c r="I3668" s="0">
        <v>0.011144556105136871</v>
      </c>
      <c r="J3668" s="0">
        <v>0.0060446085408329964</v>
      </c>
      <c r="K3668" s="0">
        <v>73.56146240234375</v>
      </c>
      <c r="L3668" s="0">
        <v>1.8415499925613403</v>
      </c>
      <c r="M3668" s="0">
        <v>1</v>
      </c>
      <c r="N3668" s="0">
        <v>0</v>
      </c>
      <c r="O3668" s="0">
        <v>3.5418276786804199</v>
      </c>
      <c r="P3668" s="0">
        <v>3.3832669258117676</v>
      </c>
      <c r="Q3668" s="0">
        <v>0.0018020708812400699</v>
      </c>
      <c r="R3668" s="0">
        <v>0.0039980895817279816</v>
      </c>
      <c r="S3668" s="0">
        <v>0.0085747716948390007</v>
      </c>
      <c r="T3668" s="0">
        <v>0.011744567193090916</v>
      </c>
      <c r="U3668" s="0">
        <v>0.014914362691342831</v>
      </c>
      <c r="V3668" s="0">
        <v>0.01949104480445385</v>
      </c>
      <c r="W3668" s="0">
        <v>0.021687064319849014</v>
      </c>
      <c r="X3668" s="0">
        <v>64.186592102050781</v>
      </c>
      <c r="Y3668" s="0">
        <v>64.661720275878906</v>
      </c>
      <c r="Z3668" s="0">
        <v>0.47512587904930115</v>
      </c>
      <c r="AA3668" s="0">
        <v>0.25732502341270447</v>
      </c>
      <c r="AB3668" s="0">
        <v>0.076715975999832153</v>
      </c>
      <c r="AC3668" s="0">
        <v>0.17020268738269806</v>
      </c>
      <c r="AD3668" s="0">
        <v>0.36503660678863525</v>
      </c>
      <c r="AE3668" s="0">
        <v>0.49997797608375549</v>
      </c>
      <c r="AF3668" s="0">
        <v>0.63491934537887573</v>
      </c>
      <c r="AG3668" s="0">
        <v>0.82975327968597412</v>
      </c>
      <c r="AH3668" s="0">
        <v>0.92323994636535645</v>
      </c>
    </row>
    <row r="3669" x14ac:dyDescent="0.4">
      <c r="A3669" s="10" t="str">
        <f>Data[[#This Row],[category]]&amp;Data[[#This Row],[subcategory]]&amp;Data[[#This Row],[date]]&amp;Data[[#This Row],[hour]]</f>
        <v>Received notificationNo9/1/20172</v>
      </c>
      <c r="B3669" s="10" t="s">
        <v>144</v>
      </c>
      <c r="C3669" t="s">
        <v>121</v>
      </c>
      <c r="D3669" t="s">
        <v>112</v>
      </c>
      <c r="E3669" t="s">
        <v>42</v>
      </c>
      <c r="F3669" s="0">
        <v>42633</v>
      </c>
      <c r="G3669" s="0">
        <v>1.4454209804534912</v>
      </c>
      <c r="H3669" s="0">
        <v>1.4601473808288574</v>
      </c>
      <c r="I3669" s="0">
        <v>0.014726593159139156</v>
      </c>
      <c r="J3669" s="0">
        <v>0.0058616586029529572</v>
      </c>
      <c r="K3669" s="0">
        <v>72.371429443359375</v>
      </c>
      <c r="L3669" s="0">
        <v>2.5127232074737549</v>
      </c>
      <c r="M3669" s="0">
        <v>1</v>
      </c>
      <c r="N3669" s="0">
        <v>1</v>
      </c>
      <c r="O3669" s="0">
        <v>3.5418276786804199</v>
      </c>
      <c r="P3669" s="0">
        <v>3.3832669258117676</v>
      </c>
      <c r="Q3669" s="0">
        <v>0.0055689937435090542</v>
      </c>
      <c r="R3669" s="0">
        <v>0.0076985466293990612</v>
      </c>
      <c r="S3669" s="0">
        <v>0.012136707082390785</v>
      </c>
      <c r="T3669" s="0">
        <v>0.015210564248263836</v>
      </c>
      <c r="U3669" s="0">
        <v>0.018284421414136887</v>
      </c>
      <c r="V3669" s="0">
        <v>0.022722581401467323</v>
      </c>
      <c r="W3669" s="0">
        <v>0.02485213428735733</v>
      </c>
      <c r="X3669" s="0">
        <v>61.622634887695312</v>
      </c>
      <c r="Y3669" s="0">
        <v>62.250465393066406</v>
      </c>
      <c r="Z3669" s="0">
        <v>0.6278388500213623</v>
      </c>
      <c r="AA3669" s="0">
        <v>0.2495366632938385</v>
      </c>
      <c r="AB3669" s="0">
        <v>0.23707765340805054</v>
      </c>
      <c r="AC3669" s="0">
        <v>0.32773485779762268</v>
      </c>
      <c r="AD3669" s="0">
        <v>0.51667177677154541</v>
      </c>
      <c r="AE3669" s="0">
        <v>0.64752894639968872</v>
      </c>
      <c r="AF3669" s="0">
        <v>0.77838611602783203</v>
      </c>
      <c r="AG3669" s="0">
        <v>0.96732306480407715</v>
      </c>
      <c r="AH3669" s="0">
        <v>1.0579801797866821</v>
      </c>
    </row>
    <row r="3670" x14ac:dyDescent="0.4">
      <c r="A3670" s="10" t="str">
        <f>Data[[#This Row],[category]]&amp;Data[[#This Row],[subcategory]]&amp;Data[[#This Row],[date]]&amp;Data[[#This Row],[hour]]</f>
        <v>Received notificationNo9/1/20173</v>
      </c>
      <c r="B3670" s="10" t="s">
        <v>144</v>
      </c>
      <c r="C3670" t="s">
        <v>121</v>
      </c>
      <c r="D3670" t="s">
        <v>112</v>
      </c>
      <c r="E3670" t="s">
        <v>43</v>
      </c>
      <c r="F3670" s="0">
        <v>42633</v>
      </c>
      <c r="G3670" s="0">
        <v>1.4041860103607178</v>
      </c>
      <c r="H3670" s="0">
        <v>1.4237203598022461</v>
      </c>
      <c r="I3670" s="0">
        <v>0.01953432708978653</v>
      </c>
      <c r="J3670" s="0">
        <v>0.0055508427321910858</v>
      </c>
      <c r="K3670" s="0">
        <v>72.400184631347656</v>
      </c>
      <c r="L3670" s="0">
        <v>3.5201225280761719</v>
      </c>
      <c r="M3670" s="0">
        <v>1</v>
      </c>
      <c r="N3670" s="0">
        <v>1</v>
      </c>
      <c r="O3670" s="0">
        <v>3.5418276786804199</v>
      </c>
      <c r="P3670" s="0">
        <v>3.3832669258117676</v>
      </c>
      <c r="Q3670" s="0">
        <v>0.010909139178693295</v>
      </c>
      <c r="R3670" s="0">
        <v>0.012925771996378899</v>
      </c>
      <c r="S3670" s="0">
        <v>0.017128597944974899</v>
      </c>
      <c r="T3670" s="0">
        <v>0.02003946341574192</v>
      </c>
      <c r="U3670" s="0">
        <v>0.022950328886508942</v>
      </c>
      <c r="V3670" s="0">
        <v>0.027153154835104942</v>
      </c>
      <c r="W3670" s="0">
        <v>0.029169786721467972</v>
      </c>
      <c r="X3670" s="0">
        <v>59.864662170410156</v>
      </c>
      <c r="Y3670" s="0">
        <v>60.697471618652344</v>
      </c>
      <c r="Z3670" s="0">
        <v>0.83280694484710693</v>
      </c>
      <c r="AA3670" s="0">
        <v>0.23630492389202118</v>
      </c>
      <c r="AB3670" s="0">
        <v>0.46441298723220825</v>
      </c>
      <c r="AC3670" s="0">
        <v>0.55026304721832275</v>
      </c>
      <c r="AD3670" s="0">
        <v>0.72918158769607544</v>
      </c>
      <c r="AE3670" s="0">
        <v>0.8531000018119812</v>
      </c>
      <c r="AF3670" s="0">
        <v>0.97701841592788696</v>
      </c>
      <c r="AG3670" s="0">
        <v>1.1559369564056396</v>
      </c>
      <c r="AH3670" s="0">
        <v>1.2417869567871094</v>
      </c>
    </row>
    <row r="3671" x14ac:dyDescent="0.4">
      <c r="A3671" s="10" t="str">
        <f>Data[[#This Row],[category]]&amp;Data[[#This Row],[subcategory]]&amp;Data[[#This Row],[date]]&amp;Data[[#This Row],[hour]]</f>
        <v>Received notificationNo9/1/20174</v>
      </c>
      <c r="B3671" s="10" t="s">
        <v>144</v>
      </c>
      <c r="C3671" t="s">
        <v>121</v>
      </c>
      <c r="D3671" t="s">
        <v>112</v>
      </c>
      <c r="E3671" t="s">
        <v>44</v>
      </c>
      <c r="F3671" s="0">
        <v>42633</v>
      </c>
      <c r="G3671" s="0">
        <v>1.4011785984039307</v>
      </c>
      <c r="H3671" s="0">
        <v>1.4052883386611938</v>
      </c>
      <c r="I3671" s="0">
        <v>0.0041096946224570274</v>
      </c>
      <c r="J3671" s="0">
        <v>0.0057474570348858833</v>
      </c>
      <c r="K3671" s="0">
        <v>71.750473022460938</v>
      </c>
      <c r="L3671" s="0">
        <v>0.71489101648330688</v>
      </c>
      <c r="M3671" s="0">
        <v>0</v>
      </c>
      <c r="N3671" s="0">
        <v>0</v>
      </c>
      <c r="O3671" s="0">
        <v>3.5418276786804199</v>
      </c>
      <c r="P3671" s="0">
        <v>3.3832669258117676</v>
      </c>
      <c r="Q3671" s="0">
        <v>-0.0048995595425367355</v>
      </c>
      <c r="R3671" s="0">
        <v>-0.0028114966116845608</v>
      </c>
      <c r="S3671" s="0">
        <v>0.0015401965938508511</v>
      </c>
      <c r="T3671" s="0">
        <v>0.004554165992885828</v>
      </c>
      <c r="U3671" s="0">
        <v>0.007568135391920805</v>
      </c>
      <c r="V3671" s="0">
        <v>0.01191982813179493</v>
      </c>
      <c r="W3671" s="0">
        <v>0.014007891528308392</v>
      </c>
      <c r="X3671" s="0">
        <v>59.736446380615234</v>
      </c>
      <c r="Y3671" s="0">
        <v>59.911659240722656</v>
      </c>
      <c r="Z3671" s="0">
        <v>0.17520859837532043</v>
      </c>
      <c r="AA3671" s="0">
        <v>0.24467499554157257</v>
      </c>
      <c r="AB3671" s="0">
        <v>-0.20857915282249451</v>
      </c>
      <c r="AC3671" s="0">
        <v>-0.11968822032213211</v>
      </c>
      <c r="AD3671" s="0">
        <v>0.065567709505558014</v>
      </c>
      <c r="AE3671" s="0">
        <v>0.19387540221214294</v>
      </c>
      <c r="AF3671" s="0">
        <v>0.32218310236930847</v>
      </c>
      <c r="AG3671" s="0">
        <v>0.5074390172958374</v>
      </c>
      <c r="AH3671" s="0">
        <v>0.59632992744445801</v>
      </c>
    </row>
    <row r="3672" x14ac:dyDescent="0.4">
      <c r="A3672" s="10" t="str">
        <f>Data[[#This Row],[category]]&amp;Data[[#This Row],[subcategory]]&amp;Data[[#This Row],[date]]&amp;Data[[#This Row],[hour]]</f>
        <v>Received notificationNo9/1/20175</v>
      </c>
      <c r="B3672" s="10" t="s">
        <v>144</v>
      </c>
      <c r="C3672" t="s">
        <v>121</v>
      </c>
      <c r="D3672" t="s">
        <v>112</v>
      </c>
      <c r="E3672" t="s">
        <v>45</v>
      </c>
      <c r="F3672" s="0">
        <v>42633</v>
      </c>
      <c r="G3672" s="0">
        <v>1.4011330604553223</v>
      </c>
      <c r="H3672" s="0">
        <v>1.4258255958557129</v>
      </c>
      <c r="I3672" s="0">
        <v>0.024692419916391373</v>
      </c>
      <c r="J3672" s="0">
        <v>0.0056758550927042961</v>
      </c>
      <c r="K3672" s="0">
        <v>71.52978515625</v>
      </c>
      <c r="L3672" s="0">
        <v>4.3559880256652832</v>
      </c>
      <c r="M3672" s="0">
        <v>1</v>
      </c>
      <c r="N3672" s="0">
        <v>1</v>
      </c>
      <c r="O3672" s="0">
        <v>3.5418276786804199</v>
      </c>
      <c r="P3672" s="0">
        <v>3.3832669258117676</v>
      </c>
      <c r="Q3672" s="0">
        <v>0.015860816463828087</v>
      </c>
      <c r="R3672" s="0">
        <v>0.017922865226864815</v>
      </c>
      <c r="S3672" s="0">
        <v>0.022220345214009285</v>
      </c>
      <c r="T3672" s="0">
        <v>0.02519676648080349</v>
      </c>
      <c r="U3672" s="0">
        <v>0.028173187747597694</v>
      </c>
      <c r="V3672" s="0">
        <v>0.032470665872097015</v>
      </c>
      <c r="W3672" s="0">
        <v>0.034532718360424042</v>
      </c>
      <c r="X3672" s="0">
        <v>59.734508514404297</v>
      </c>
      <c r="Y3672" s="0">
        <v>60.787220001220703</v>
      </c>
      <c r="Z3672" s="0">
        <v>1.0527119636535645</v>
      </c>
      <c r="AA3672" s="0">
        <v>0.24162682890892029</v>
      </c>
      <c r="AB3672" s="0">
        <v>0.67521071434020996</v>
      </c>
      <c r="AC3672" s="0">
        <v>0.76299428939819336</v>
      </c>
      <c r="AD3672" s="0">
        <v>0.94594228267669678</v>
      </c>
      <c r="AE3672" s="0">
        <v>1.0726515054702759</v>
      </c>
      <c r="AF3672" s="0">
        <v>1.199360728263855</v>
      </c>
      <c r="AG3672" s="0">
        <v>1.3823087215423584</v>
      </c>
      <c r="AH3672" s="0">
        <v>1.4700922966003418</v>
      </c>
    </row>
    <row r="3673" x14ac:dyDescent="0.4">
      <c r="A3673" s="10" t="str">
        <f>Data[[#This Row],[category]]&amp;Data[[#This Row],[subcategory]]&amp;Data[[#This Row],[date]]&amp;Data[[#This Row],[hour]]</f>
        <v>Received notificationNo9/1/20176</v>
      </c>
      <c r="B3673" s="10" t="s">
        <v>144</v>
      </c>
      <c r="C3673" t="s">
        <v>121</v>
      </c>
      <c r="D3673" t="s">
        <v>112</v>
      </c>
      <c r="E3673" t="s">
        <v>46</v>
      </c>
      <c r="F3673" s="0">
        <v>42633</v>
      </c>
      <c r="G3673" s="0">
        <v>1.4742652177810669</v>
      </c>
      <c r="H3673" s="0">
        <v>1.5087519884109497</v>
      </c>
      <c r="I3673" s="0">
        <v>0.034486647695302963</v>
      </c>
      <c r="J3673" s="0">
        <v>0.0066733243875205517</v>
      </c>
      <c r="K3673" s="0">
        <v>71.406585693359375</v>
      </c>
      <c r="L3673" s="0">
        <v>5.1814103126525879</v>
      </c>
      <c r="M3673" s="0">
        <v>1</v>
      </c>
      <c r="N3673" s="0">
        <v>1</v>
      </c>
      <c r="O3673" s="0">
        <v>3.5418276786804199</v>
      </c>
      <c r="P3673" s="0">
        <v>3.3832669258117676</v>
      </c>
      <c r="Q3673" s="0">
        <v>0.023830760270357132</v>
      </c>
      <c r="R3673" s="0">
        <v>0.026255194097757339</v>
      </c>
      <c r="S3673" s="0">
        <v>0.03130790963768959</v>
      </c>
      <c r="T3673" s="0">
        <v>0.034807402640581131</v>
      </c>
      <c r="U3673" s="0">
        <v>0.038306895643472672</v>
      </c>
      <c r="V3673" s="0">
        <v>0.043359611183404922</v>
      </c>
      <c r="W3673" s="0">
        <v>0.04578404501080513</v>
      </c>
      <c r="X3673" s="0">
        <v>62.852352142333984</v>
      </c>
      <c r="Y3673" s="0">
        <v>64.322624206542969</v>
      </c>
      <c r="Z3673" s="0">
        <v>1.4702692031860352</v>
      </c>
      <c r="AA3673" s="0">
        <v>0.28409010171890259</v>
      </c>
      <c r="AB3673" s="0">
        <v>1.014499306678772</v>
      </c>
      <c r="AC3673" s="0">
        <v>1.117709755897522</v>
      </c>
      <c r="AD3673" s="0">
        <v>1.3328088521957397</v>
      </c>
      <c r="AE3673" s="0">
        <v>1.4817858934402466</v>
      </c>
      <c r="AF3673" s="0">
        <v>1.6307629346847534</v>
      </c>
      <c r="AG3673" s="0">
        <v>1.8458620309829712</v>
      </c>
      <c r="AH3673" s="0">
        <v>1.9490724802017212</v>
      </c>
    </row>
    <row r="3674" x14ac:dyDescent="0.4">
      <c r="A3674" s="10" t="str">
        <f>Data[[#This Row],[category]]&amp;Data[[#This Row],[subcategory]]&amp;Data[[#This Row],[date]]&amp;Data[[#This Row],[hour]]</f>
        <v>Received notificationNo9/1/20177</v>
      </c>
      <c r="B3674" s="10" t="s">
        <v>144</v>
      </c>
      <c r="C3674" t="s">
        <v>121</v>
      </c>
      <c r="D3674" t="s">
        <v>112</v>
      </c>
      <c r="E3674" t="s">
        <v>60</v>
      </c>
      <c r="F3674" s="0">
        <v>42633</v>
      </c>
      <c r="G3674" s="0">
        <v>1.6108899116516113</v>
      </c>
      <c r="H3674" s="0">
        <v>1.6243524551391602</v>
      </c>
      <c r="I3674" s="0">
        <v>0.013462592847645283</v>
      </c>
      <c r="J3674" s="0">
        <v>0.0079954294487833977</v>
      </c>
      <c r="K3674" s="0">
        <v>71.451362609863281</v>
      </c>
      <c r="L3674" s="0">
        <v>1.6871607303619385</v>
      </c>
      <c r="M3674" s="0">
        <v>0</v>
      </c>
      <c r="N3674" s="0">
        <v>0</v>
      </c>
      <c r="O3674" s="0">
        <v>3.5418276786804199</v>
      </c>
      <c r="P3674" s="0">
        <v>3.3832669258117676</v>
      </c>
      <c r="Q3674" s="0">
        <v>-0.00010290071077179164</v>
      </c>
      <c r="R3674" s="0">
        <v>0.0028018553275614977</v>
      </c>
      <c r="S3674" s="0">
        <v>0.0088556027039885521</v>
      </c>
      <c r="T3674" s="0">
        <v>0.013048410415649414</v>
      </c>
      <c r="U3674" s="0">
        <v>0.017241217195987701</v>
      </c>
      <c r="V3674" s="0">
        <v>0.023294964805245399</v>
      </c>
      <c r="W3674" s="0">
        <v>0.026199720799922943</v>
      </c>
      <c r="X3674" s="0">
        <v>68.677070617675781</v>
      </c>
      <c r="Y3674" s="0">
        <v>69.251014709472656</v>
      </c>
      <c r="Z3674" s="0">
        <v>0.57395070791244507</v>
      </c>
      <c r="AA3674" s="0">
        <v>0.34037342667579651</v>
      </c>
      <c r="AB3674" s="0">
        <v>-0.0043805879540741444</v>
      </c>
      <c r="AC3674" s="0">
        <v>0.11927778273820877</v>
      </c>
      <c r="AD3674" s="0">
        <v>0.376991868019104</v>
      </c>
      <c r="AE3674" s="0">
        <v>0.55548387765884399</v>
      </c>
      <c r="AF3674" s="0">
        <v>0.73397588729858398</v>
      </c>
      <c r="AG3674" s="0">
        <v>0.99168998003005981</v>
      </c>
      <c r="AH3674" s="0">
        <v>1.1153483390808105</v>
      </c>
    </row>
    <row r="3675" x14ac:dyDescent="0.4">
      <c r="A3675" s="10" t="str">
        <f>Data[[#This Row],[category]]&amp;Data[[#This Row],[subcategory]]&amp;Data[[#This Row],[date]]&amp;Data[[#This Row],[hour]]</f>
        <v>Received notificationNo9/1/20178</v>
      </c>
      <c r="B3675" s="10" t="s">
        <v>144</v>
      </c>
      <c r="C3675" t="s">
        <v>121</v>
      </c>
      <c r="D3675" t="s">
        <v>112</v>
      </c>
      <c r="E3675" t="s">
        <v>61</v>
      </c>
      <c r="F3675" s="0">
        <v>42633</v>
      </c>
      <c r="G3675" s="0">
        <v>1.9132907390594482</v>
      </c>
      <c r="H3675" s="0">
        <v>1.9283366203308105</v>
      </c>
      <c r="I3675" s="0">
        <v>0.015045851469039917</v>
      </c>
      <c r="J3675" s="0">
        <v>0.0087599214166402817</v>
      </c>
      <c r="K3675" s="0">
        <v>77.378273010253906</v>
      </c>
      <c r="L3675" s="0">
        <v>1.7195208072662354</v>
      </c>
      <c r="M3675" s="0">
        <v>1</v>
      </c>
      <c r="N3675" s="0">
        <v>0</v>
      </c>
      <c r="O3675" s="0">
        <v>3.5418276786804199</v>
      </c>
      <c r="P3675" s="0">
        <v>3.3832669258117676</v>
      </c>
      <c r="Q3675" s="0">
        <v>0.00078368105459958315</v>
      </c>
      <c r="R3675" s="0">
        <v>0.0039661787450313568</v>
      </c>
      <c r="S3675" s="0">
        <v>0.010598761960864067</v>
      </c>
      <c r="T3675" s="0">
        <v>0.015192469581961632</v>
      </c>
      <c r="U3675" s="0">
        <v>0.019786177203059196</v>
      </c>
      <c r="V3675" s="0">
        <v>0.026418760418891907</v>
      </c>
      <c r="W3675" s="0">
        <v>0.029601257294416428</v>
      </c>
      <c r="X3675" s="0">
        <v>81.569320678710938</v>
      </c>
      <c r="Y3675" s="0">
        <v>82.210777282714844</v>
      </c>
      <c r="Z3675" s="0">
        <v>0.64144974946975708</v>
      </c>
      <c r="AA3675" s="0">
        <v>0.37291860580444336</v>
      </c>
      <c r="AB3675" s="0">
        <v>0.033362094312906265</v>
      </c>
      <c r="AC3675" s="0">
        <v>0.16884419322013855</v>
      </c>
      <c r="AD3675" s="0">
        <v>0.45119991898536682</v>
      </c>
      <c r="AE3675" s="0">
        <v>0.64675861597061157</v>
      </c>
      <c r="AF3675" s="0">
        <v>0.84231734275817871</v>
      </c>
      <c r="AG3675" s="0">
        <v>1.1246730089187622</v>
      </c>
      <c r="AH3675" s="0">
        <v>1.2601550817489624</v>
      </c>
    </row>
    <row r="3676" x14ac:dyDescent="0.4">
      <c r="A3676" s="10" t="str">
        <f>Data[[#This Row],[category]]&amp;Data[[#This Row],[subcategory]]&amp;Data[[#This Row],[date]]&amp;Data[[#This Row],[hour]]</f>
        <v>Received notificationNo9/1/20179</v>
      </c>
      <c r="B3676" s="10" t="s">
        <v>144</v>
      </c>
      <c r="C3676" t="s">
        <v>121</v>
      </c>
      <c r="D3676" t="s">
        <v>112</v>
      </c>
      <c r="E3676" t="s">
        <v>62</v>
      </c>
      <c r="F3676" s="0">
        <v>42633</v>
      </c>
      <c r="G3676" s="0">
        <v>2.4569532871246338</v>
      </c>
      <c r="H3676" s="0">
        <v>2.4927661418914795</v>
      </c>
      <c r="I3676" s="0">
        <v>0.035812694579362869</v>
      </c>
      <c r="J3676" s="0">
        <v>0.0085376352071762085</v>
      </c>
      <c r="K3676" s="0">
        <v>85.035934448242188</v>
      </c>
      <c r="L3676" s="0">
        <v>4.1969795227050781</v>
      </c>
      <c r="M3676" s="0">
        <v>1</v>
      </c>
      <c r="N3676" s="0">
        <v>1</v>
      </c>
      <c r="O3676" s="0">
        <v>3.5418276786804199</v>
      </c>
      <c r="P3676" s="0">
        <v>3.3832669258117676</v>
      </c>
      <c r="Q3676" s="0">
        <v>0.021792851388454437</v>
      </c>
      <c r="R3676" s="0">
        <v>0.024894591420888901</v>
      </c>
      <c r="S3676" s="0">
        <v>0.031358871608972549</v>
      </c>
      <c r="T3676" s="0">
        <v>0.035836011171340942</v>
      </c>
      <c r="U3676" s="0">
        <v>0.040313150733709335</v>
      </c>
      <c r="V3676" s="0">
        <v>0.046777430921792984</v>
      </c>
      <c r="W3676" s="0">
        <v>0.049879170954227448</v>
      </c>
      <c r="X3676" s="0">
        <v>104.74729156494141</v>
      </c>
      <c r="Y3676" s="0">
        <v>106.27409362792969</v>
      </c>
      <c r="Z3676" s="0">
        <v>1.5268025398254395</v>
      </c>
      <c r="AA3676" s="0">
        <v>0.36345568299293518</v>
      </c>
      <c r="AB3676" s="0">
        <v>0.92774337530136108</v>
      </c>
      <c r="AC3676" s="0">
        <v>1.0597876310348511</v>
      </c>
      <c r="AD3676" s="0">
        <v>1.334978461265564</v>
      </c>
      <c r="AE3676" s="0">
        <v>1.525574803352356</v>
      </c>
      <c r="AF3676" s="0">
        <v>1.7161711454391479</v>
      </c>
      <c r="AG3676" s="0">
        <v>1.9913619756698608</v>
      </c>
      <c r="AH3676" s="0">
        <v>2.1234061717987061</v>
      </c>
    </row>
    <row r="3677" x14ac:dyDescent="0.4">
      <c r="A3677" s="10" t="str">
        <f>Data[[#This Row],[category]]&amp;Data[[#This Row],[subcategory]]&amp;Data[[#This Row],[date]]&amp;Data[[#This Row],[hour]]</f>
        <v>Received notificationNo9/1/201710</v>
      </c>
      <c r="B3677" s="10" t="s">
        <v>144</v>
      </c>
      <c r="C3677" t="s">
        <v>121</v>
      </c>
      <c r="D3677" t="s">
        <v>112</v>
      </c>
      <c r="E3677" t="s">
        <v>63</v>
      </c>
      <c r="F3677" s="0">
        <v>42633</v>
      </c>
      <c r="G3677" s="0">
        <v>3.0545618534088135</v>
      </c>
      <c r="H3677" s="0">
        <v>3.0724751949310303</v>
      </c>
      <c r="I3677" s="0">
        <v>0.017913391813635826</v>
      </c>
      <c r="J3677" s="0">
        <v>0.0045333323068916798</v>
      </c>
      <c r="K3677" s="0">
        <v>90.375534057617188</v>
      </c>
      <c r="L3677" s="0">
        <v>3.9511284828186035</v>
      </c>
      <c r="M3677" s="0">
        <v>1</v>
      </c>
      <c r="N3677" s="0">
        <v>1</v>
      </c>
      <c r="O3677" s="0">
        <v>3.5418276786804199</v>
      </c>
      <c r="P3677" s="0">
        <v>3.3832669258117676</v>
      </c>
      <c r="Q3677" s="0">
        <v>0.010779343545436859</v>
      </c>
      <c r="R3677" s="0">
        <v>0.012426312081515789</v>
      </c>
      <c r="S3677" s="0">
        <v>0.015858730301260948</v>
      </c>
      <c r="T3677" s="0">
        <v>0.018236011266708374</v>
      </c>
      <c r="U3677" s="0">
        <v>0.0206132922321558</v>
      </c>
      <c r="V3677" s="0">
        <v>0.024045709520578384</v>
      </c>
      <c r="W3677" s="0">
        <v>0.025692678987979889</v>
      </c>
      <c r="X3677" s="0">
        <v>130.22514343261719</v>
      </c>
      <c r="Y3677" s="0">
        <v>130.98883056640625</v>
      </c>
      <c r="Z3677" s="0">
        <v>0.76370161771774292</v>
      </c>
      <c r="AA3677" s="0">
        <v>0.19298848509788513</v>
      </c>
      <c r="AB3677" s="0">
        <v>0.45888742804527283</v>
      </c>
      <c r="AC3677" s="0">
        <v>0.52900052070617676</v>
      </c>
      <c r="AD3677" s="0">
        <v>0.6751219630241394</v>
      </c>
      <c r="AE3677" s="0">
        <v>0.77632522583007813</v>
      </c>
      <c r="AF3677" s="0">
        <v>0.87752848863601685</v>
      </c>
      <c r="AG3677" s="0">
        <v>1.0236499309539795</v>
      </c>
      <c r="AH3677" s="0">
        <v>1.093762993812561</v>
      </c>
    </row>
    <row r="3678" x14ac:dyDescent="0.4">
      <c r="A3678" s="10" t="str">
        <f>Data[[#This Row],[category]]&amp;Data[[#This Row],[subcategory]]&amp;Data[[#This Row],[date]]&amp;Data[[#This Row],[hour]]</f>
        <v>Received notificationNo9/1/201711</v>
      </c>
      <c r="B3678" s="10" t="s">
        <v>144</v>
      </c>
      <c r="C3678" t="s">
        <v>121</v>
      </c>
      <c r="D3678" t="s">
        <v>112</v>
      </c>
      <c r="E3678" t="s">
        <v>64</v>
      </c>
      <c r="F3678" s="0">
        <v>42633</v>
      </c>
      <c r="G3678" s="0">
        <v>3.532078742980957</v>
      </c>
      <c r="H3678" s="0">
        <v>3.5141656398773193</v>
      </c>
      <c r="I3678" s="0">
        <v>-0.017913386225700378</v>
      </c>
      <c r="J3678" s="0">
        <v>0.0045333327725529671</v>
      </c>
      <c r="K3678" s="0">
        <v>93.621124267578125</v>
      </c>
      <c r="L3678" s="0">
        <v>-3.951127290725708</v>
      </c>
      <c r="M3678" s="0">
        <v>1</v>
      </c>
      <c r="N3678" s="0">
        <v>1</v>
      </c>
      <c r="O3678" s="0">
        <v>3.5418276786804199</v>
      </c>
      <c r="P3678" s="0">
        <v>3.3832669258117676</v>
      </c>
      <c r="Q3678" s="0">
        <v>-0.02569267526268959</v>
      </c>
      <c r="R3678" s="0">
        <v>-0.024045705795288086</v>
      </c>
      <c r="S3678" s="0">
        <v>-0.020613288506865501</v>
      </c>
      <c r="T3678" s="0">
        <v>-0.018236005678772926</v>
      </c>
      <c r="U3678" s="0">
        <v>-0.015858722850680351</v>
      </c>
      <c r="V3678" s="0">
        <v>-0.012426305562257767</v>
      </c>
      <c r="W3678" s="0">
        <v>-0.010779337026178837</v>
      </c>
      <c r="X3678" s="0">
        <v>150.58311462402344</v>
      </c>
      <c r="Y3678" s="0">
        <v>149.81941223144531</v>
      </c>
      <c r="Z3678" s="0">
        <v>-0.76370137929916382</v>
      </c>
      <c r="AA3678" s="0">
        <v>0.19298851490020752</v>
      </c>
      <c r="AB3678" s="0">
        <v>-1.0937628746032715</v>
      </c>
      <c r="AC3678" s="0">
        <v>-1.0236496925354004</v>
      </c>
      <c r="AD3678" s="0">
        <v>-0.87752825021743774</v>
      </c>
      <c r="AE3678" s="0">
        <v>-0.77632498741149902</v>
      </c>
      <c r="AF3678" s="0">
        <v>-0.6751217246055603</v>
      </c>
      <c r="AG3678" s="0">
        <v>-0.52900028228759766</v>
      </c>
      <c r="AH3678" s="0">
        <v>-0.45888713002204895</v>
      </c>
    </row>
    <row r="3679" x14ac:dyDescent="0.4">
      <c r="A3679" s="10" t="str">
        <f>Data[[#This Row],[category]]&amp;Data[[#This Row],[subcategory]]&amp;Data[[#This Row],[date]]&amp;Data[[#This Row],[hour]]</f>
        <v>Received notificationNo9/1/201712</v>
      </c>
      <c r="B3679" s="10" t="s">
        <v>144</v>
      </c>
      <c r="C3679" t="s">
        <v>121</v>
      </c>
      <c r="D3679" t="s">
        <v>112</v>
      </c>
      <c r="E3679" t="s">
        <v>65</v>
      </c>
      <c r="F3679" s="0">
        <v>42633</v>
      </c>
      <c r="G3679" s="0">
        <v>3.7516915798187256</v>
      </c>
      <c r="H3679" s="0">
        <v>3.7233419418334961</v>
      </c>
      <c r="I3679" s="0">
        <v>-0.028349969536066055</v>
      </c>
      <c r="J3679" s="0">
        <v>0.0079291779547929764</v>
      </c>
      <c r="K3679" s="0">
        <v>93.973381042480469</v>
      </c>
      <c r="L3679" s="0">
        <v>-3.5717661380767822</v>
      </c>
      <c r="M3679" s="0">
        <v>1</v>
      </c>
      <c r="N3679" s="0">
        <v>1</v>
      </c>
      <c r="O3679" s="0">
        <v>3.5418276786804199</v>
      </c>
      <c r="P3679" s="0">
        <v>3.3832669258117676</v>
      </c>
      <c r="Q3679" s="0">
        <v>-0.041129577904939651</v>
      </c>
      <c r="R3679" s="0">
        <v>-0.038248889148235321</v>
      </c>
      <c r="S3679" s="0">
        <v>-0.032245304435491562</v>
      </c>
      <c r="T3679" s="0">
        <v>-0.02808723971247673</v>
      </c>
      <c r="U3679" s="0">
        <v>-0.023929174989461899</v>
      </c>
      <c r="V3679" s="0">
        <v>-0.01792558841407299</v>
      </c>
      <c r="W3679" s="0">
        <v>-0.015044902451336384</v>
      </c>
      <c r="X3679" s="0">
        <v>159.94586181640625</v>
      </c>
      <c r="Y3679" s="0">
        <v>158.73722839355469</v>
      </c>
      <c r="Z3679" s="0">
        <v>-1.2086442708969116</v>
      </c>
      <c r="AA3679" s="0">
        <v>0.33755302429199219</v>
      </c>
      <c r="AB3679" s="0">
        <v>-1.750927209854126</v>
      </c>
      <c r="AC3679" s="0">
        <v>-1.6282933950424194</v>
      </c>
      <c r="AD3679" s="0">
        <v>-1.3727147579193115</v>
      </c>
      <c r="AE3679" s="0">
        <v>-1.1957018375396729</v>
      </c>
      <c r="AF3679" s="0">
        <v>-1.0186889171600342</v>
      </c>
      <c r="AG3679" s="0">
        <v>-0.76311022043228149</v>
      </c>
      <c r="AH3679" s="0">
        <v>-0.6404765248298645</v>
      </c>
    </row>
    <row r="3680" x14ac:dyDescent="0.4">
      <c r="A3680" s="10" t="str">
        <f>Data[[#This Row],[category]]&amp;Data[[#This Row],[subcategory]]&amp;Data[[#This Row],[date]]&amp;Data[[#This Row],[hour]]</f>
        <v>Received notificationNo9/1/201713</v>
      </c>
      <c r="B3680" s="10" t="s">
        <v>144</v>
      </c>
      <c r="C3680" t="s">
        <v>121</v>
      </c>
      <c r="D3680" t="s">
        <v>112</v>
      </c>
      <c r="E3680" t="s">
        <v>66</v>
      </c>
      <c r="F3680" s="0">
        <v>42633</v>
      </c>
      <c r="G3680" s="0">
        <v>3.7807028293609619</v>
      </c>
      <c r="H3680" s="0">
        <v>3.7582869529724121</v>
      </c>
      <c r="I3680" s="0">
        <v>-0.022416053339838982</v>
      </c>
      <c r="J3680" s="0">
        <v>0.0094865495339035988</v>
      </c>
      <c r="K3680" s="0">
        <v>94.035018920898438</v>
      </c>
      <c r="L3680" s="0">
        <v>-2.3637428283691406</v>
      </c>
      <c r="M3680" s="0">
        <v>1</v>
      </c>
      <c r="N3680" s="0">
        <v>1</v>
      </c>
      <c r="O3680" s="0">
        <v>3.5418276786804199</v>
      </c>
      <c r="P3680" s="0">
        <v>3.3832669258117676</v>
      </c>
      <c r="Q3680" s="0">
        <v>-0.038070149719715118</v>
      </c>
      <c r="R3680" s="0">
        <v>-0.034623667597770691</v>
      </c>
      <c r="S3680" s="0">
        <v>-0.027440916746854782</v>
      </c>
      <c r="T3680" s="0">
        <v>-0.022466165944933891</v>
      </c>
      <c r="U3680" s="0">
        <v>-0.017491415143013</v>
      </c>
      <c r="V3680" s="0">
        <v>-0.010308663360774517</v>
      </c>
      <c r="W3680" s="0">
        <v>-0.006862180307507515</v>
      </c>
      <c r="X3680" s="0">
        <v>161.18269348144531</v>
      </c>
      <c r="Y3680" s="0">
        <v>160.22705078125</v>
      </c>
      <c r="Z3680" s="0">
        <v>-0.95566362142562866</v>
      </c>
      <c r="AA3680" s="0">
        <v>0.40385189652442932</v>
      </c>
      <c r="AB3680" s="0">
        <v>-1.6206843852996826</v>
      </c>
      <c r="AC3680" s="0">
        <v>-1.4739642143249512</v>
      </c>
      <c r="AD3680" s="0">
        <v>-1.1681872606277466</v>
      </c>
      <c r="AE3680" s="0">
        <v>-0.95640712976455688</v>
      </c>
      <c r="AF3680" s="0">
        <v>-0.74462699890136719</v>
      </c>
      <c r="AG3680" s="0">
        <v>-0.43885010480880737</v>
      </c>
      <c r="AH3680" s="0">
        <v>-0.29212987422943115</v>
      </c>
    </row>
    <row r="3681" x14ac:dyDescent="0.4">
      <c r="A3681" s="10" t="str">
        <f>Data[[#This Row],[category]]&amp;Data[[#This Row],[subcategory]]&amp;Data[[#This Row],[date]]&amp;Data[[#This Row],[hour]]</f>
        <v>Received notificationNo9/1/201714</v>
      </c>
      <c r="B3681" s="10" t="s">
        <v>144</v>
      </c>
      <c r="C3681" t="s">
        <v>121</v>
      </c>
      <c r="D3681" t="s">
        <v>112</v>
      </c>
      <c r="E3681" t="s">
        <v>67</v>
      </c>
      <c r="F3681" s="0">
        <v>42633</v>
      </c>
      <c r="G3681" s="0">
        <v>3.818413257598877</v>
      </c>
      <c r="H3681" s="0">
        <v>3.7757382392883301</v>
      </c>
      <c r="I3681" s="0">
        <v>-0.042674839496612549</v>
      </c>
      <c r="J3681" s="0">
        <v>0.010651109740138054</v>
      </c>
      <c r="K3681" s="0">
        <v>93.876625061035156</v>
      </c>
      <c r="L3681" s="0">
        <v>-4.0169281959533691</v>
      </c>
      <c r="M3681" s="0">
        <v>1</v>
      </c>
      <c r="N3681" s="0">
        <v>1</v>
      </c>
      <c r="O3681" s="0">
        <v>3.5418276786804199</v>
      </c>
      <c r="P3681" s="0">
        <v>3.3832669258117676</v>
      </c>
      <c r="Q3681" s="0">
        <v>-0.060849986970424652</v>
      </c>
      <c r="R3681" s="0">
        <v>-0.056980419903993607</v>
      </c>
      <c r="S3681" s="0">
        <v>-0.048915918916463852</v>
      </c>
      <c r="T3681" s="0">
        <v>-0.043330471962690353</v>
      </c>
      <c r="U3681" s="0">
        <v>-0.037745025008916855</v>
      </c>
      <c r="V3681" s="0">
        <v>-0.029680525884032249</v>
      </c>
      <c r="W3681" s="0">
        <v>-0.025810955092310905</v>
      </c>
      <c r="X3681" s="0">
        <v>162.79042053222656</v>
      </c>
      <c r="Y3681" s="0">
        <v>160.97105407714844</v>
      </c>
      <c r="Z3681" s="0">
        <v>-1.8193563222885132</v>
      </c>
      <c r="AA3681" s="0">
        <v>0.45342838764190674</v>
      </c>
      <c r="AB3681" s="0">
        <v>-2.590444803237915</v>
      </c>
      <c r="AC3681" s="0">
        <v>-2.4257133007049561</v>
      </c>
      <c r="AD3681" s="0">
        <v>-2.0823996067047119</v>
      </c>
      <c r="AE3681" s="0">
        <v>-1.8446215391159058</v>
      </c>
      <c r="AF3681" s="0">
        <v>-1.6068434715270996</v>
      </c>
      <c r="AG3681" s="0">
        <v>-1.2635296583175659</v>
      </c>
      <c r="AH3681" s="0">
        <v>-1.0987981557846069</v>
      </c>
    </row>
    <row r="3682" x14ac:dyDescent="0.4">
      <c r="A3682" s="10" t="str">
        <f>Data[[#This Row],[category]]&amp;Data[[#This Row],[subcategory]]&amp;Data[[#This Row],[date]]&amp;Data[[#This Row],[hour]]</f>
        <v>Received notificationNo9/1/201715</v>
      </c>
      <c r="B3682" s="10" t="s">
        <v>144</v>
      </c>
      <c r="C3682" t="s">
        <v>121</v>
      </c>
      <c r="D3682" t="s">
        <v>112</v>
      </c>
      <c r="E3682" t="s">
        <v>68</v>
      </c>
      <c r="F3682" s="0">
        <v>42633</v>
      </c>
      <c r="G3682" s="0">
        <v>3.7575993537902832</v>
      </c>
      <c r="H3682" s="0">
        <v>3.7141187191009521</v>
      </c>
      <c r="I3682" s="0">
        <v>-0.043480575084686279</v>
      </c>
      <c r="J3682" s="0">
        <v>0.01158561185002327</v>
      </c>
      <c r="K3682" s="0">
        <v>93.217247009277344</v>
      </c>
      <c r="L3682" s="0">
        <v>-3.7672066688537598</v>
      </c>
      <c r="M3682" s="0">
        <v>1</v>
      </c>
      <c r="N3682" s="0">
        <v>1</v>
      </c>
      <c r="O3682" s="0">
        <v>3.5418276786804199</v>
      </c>
      <c r="P3682" s="0">
        <v>3.3832669258117676</v>
      </c>
      <c r="Q3682" s="0">
        <v>-0.062407147139310837</v>
      </c>
      <c r="R3682" s="0">
        <v>-0.058198068290948868</v>
      </c>
      <c r="S3682" s="0">
        <v>-0.049426011741161346</v>
      </c>
      <c r="T3682" s="0">
        <v>-0.04335051029920578</v>
      </c>
      <c r="U3682" s="0">
        <v>-0.037275008857250214</v>
      </c>
      <c r="V3682" s="0">
        <v>-0.028502950444817543</v>
      </c>
      <c r="W3682" s="0">
        <v>-0.024293875321745872</v>
      </c>
      <c r="X3682" s="0">
        <v>160.19773864746094</v>
      </c>
      <c r="Y3682" s="0">
        <v>158.34402465820312</v>
      </c>
      <c r="Z3682" s="0">
        <v>-1.8537073135375977</v>
      </c>
      <c r="AA3682" s="0">
        <v>0.49321109056472778</v>
      </c>
      <c r="AB3682" s="0">
        <v>-2.6567347049713135</v>
      </c>
      <c r="AC3682" s="0">
        <v>-2.4775500297546387</v>
      </c>
      <c r="AD3682" s="0">
        <v>-2.1041147708892822</v>
      </c>
      <c r="AE3682" s="0">
        <v>-1.8454746007919312</v>
      </c>
      <c r="AF3682" s="0">
        <v>-1.5868344306945801</v>
      </c>
      <c r="AG3682" s="0">
        <v>-1.2133991718292236</v>
      </c>
      <c r="AH3682" s="0">
        <v>-1.0342144966125488</v>
      </c>
    </row>
    <row r="3683" x14ac:dyDescent="0.4">
      <c r="A3683" s="10" t="str">
        <f>Data[[#This Row],[category]]&amp;Data[[#This Row],[subcategory]]&amp;Data[[#This Row],[date]]&amp;Data[[#This Row],[hour]]</f>
        <v>Received notificationNo9/1/201716</v>
      </c>
      <c r="B3683" s="10" t="s">
        <v>144</v>
      </c>
      <c r="C3683" t="s">
        <v>121</v>
      </c>
      <c r="D3683" t="s">
        <v>112</v>
      </c>
      <c r="E3683" t="s">
        <v>69</v>
      </c>
      <c r="F3683" s="0">
        <v>42633</v>
      </c>
      <c r="G3683" s="0">
        <v>3.6304538249969482</v>
      </c>
      <c r="H3683" s="0">
        <v>3.5838816165924072</v>
      </c>
      <c r="I3683" s="0">
        <v>-0.04657195508480072</v>
      </c>
      <c r="J3683" s="0">
        <v>0.011821971274912357</v>
      </c>
      <c r="K3683" s="0">
        <v>92.389106750488281</v>
      </c>
      <c r="L3683" s="0">
        <v>-3.9456031322479248</v>
      </c>
      <c r="M3683" s="0">
        <v>1</v>
      </c>
      <c r="N3683" s="0">
        <v>1</v>
      </c>
      <c r="O3683" s="0">
        <v>3.5418276786804199</v>
      </c>
      <c r="P3683" s="0">
        <v>3.3832669258117676</v>
      </c>
      <c r="Q3683" s="0">
        <v>-0.065373986959457397</v>
      </c>
      <c r="R3683" s="0">
        <v>-0.061079040169715881</v>
      </c>
      <c r="S3683" s="0">
        <v>-0.052128024399280548</v>
      </c>
      <c r="T3683" s="0">
        <v>-0.045928575098514557</v>
      </c>
      <c r="U3683" s="0">
        <v>-0.039729125797748566</v>
      </c>
      <c r="V3683" s="0">
        <v>-0.030778110027313232</v>
      </c>
      <c r="W3683" s="0">
        <v>-0.026483163237571716</v>
      </c>
      <c r="X3683" s="0">
        <v>154.77714538574219</v>
      </c>
      <c r="Y3683" s="0">
        <v>152.7916259765625</v>
      </c>
      <c r="Z3683" s="0">
        <v>-1.9855021238327026</v>
      </c>
      <c r="AA3683" s="0">
        <v>0.5032731294631958</v>
      </c>
      <c r="AB3683" s="0">
        <v>-2.7830359935760498</v>
      </c>
      <c r="AC3683" s="0">
        <v>-2.6001958847045898</v>
      </c>
      <c r="AD3683" s="0">
        <v>-2.219141960144043</v>
      </c>
      <c r="AE3683" s="0">
        <v>-1.9552253484725952</v>
      </c>
      <c r="AF3683" s="0">
        <v>-1.6913086175918579</v>
      </c>
      <c r="AG3683" s="0">
        <v>-1.3102549314498901</v>
      </c>
      <c r="AH3683" s="0">
        <v>-1.1274147033691406</v>
      </c>
    </row>
    <row r="3684" x14ac:dyDescent="0.4">
      <c r="A3684" s="10" t="str">
        <f>Data[[#This Row],[category]]&amp;Data[[#This Row],[subcategory]]&amp;Data[[#This Row],[date]]&amp;Data[[#This Row],[hour]]</f>
        <v>Received notificationNo9/1/201717</v>
      </c>
      <c r="B3684" s="10" t="s">
        <v>144</v>
      </c>
      <c r="C3684" t="s">
        <v>121</v>
      </c>
      <c r="D3684" t="s">
        <v>112</v>
      </c>
      <c r="E3684" t="s">
        <v>70</v>
      </c>
      <c r="F3684" s="0">
        <v>42633</v>
      </c>
      <c r="G3684" s="0">
        <v>3.3766899108886719</v>
      </c>
      <c r="H3684" s="0">
        <v>3.3159158229827881</v>
      </c>
      <c r="I3684" s="0">
        <v>-0.060773860663175583</v>
      </c>
      <c r="J3684" s="0">
        <v>0.01196290273219347</v>
      </c>
      <c r="K3684" s="0">
        <v>90.130134582519531</v>
      </c>
      <c r="L3684" s="0">
        <v>-5.0889730453491211</v>
      </c>
      <c r="M3684" s="0">
        <v>1</v>
      </c>
      <c r="N3684" s="0">
        <v>1</v>
      </c>
      <c r="O3684" s="0">
        <v>3.5418276786804199</v>
      </c>
      <c r="P3684" s="0">
        <v>3.3832669258117676</v>
      </c>
      <c r="Q3684" s="0">
        <v>-0.079664826393127441</v>
      </c>
      <c r="R3684" s="0">
        <v>-0.075318679213523865</v>
      </c>
      <c r="S3684" s="0">
        <v>-0.066260956227779388</v>
      </c>
      <c r="T3684" s="0">
        <v>-0.05998760461807251</v>
      </c>
      <c r="U3684" s="0">
        <v>-0.053714253008365631</v>
      </c>
      <c r="V3684" s="0">
        <v>-0.044656526297330856</v>
      </c>
      <c r="W3684" s="0">
        <v>-0.04031037911772728</v>
      </c>
      <c r="X3684" s="0">
        <v>143.95841979980469</v>
      </c>
      <c r="Y3684" s="0">
        <v>141.367431640625</v>
      </c>
      <c r="Z3684" s="0">
        <v>-2.5909721851348877</v>
      </c>
      <c r="AA3684" s="0">
        <v>0.50927275419235229</v>
      </c>
      <c r="AB3684" s="0">
        <v>-3.3914115428924561</v>
      </c>
      <c r="AC3684" s="0">
        <v>-3.2063915729522705</v>
      </c>
      <c r="AD3684" s="0">
        <v>-2.8207952976226807</v>
      </c>
      <c r="AE3684" s="0">
        <v>-2.5537323951721191</v>
      </c>
      <c r="AF3684" s="0">
        <v>-2.2866694927215576</v>
      </c>
      <c r="AG3684" s="0">
        <v>-1.9010730981826782</v>
      </c>
      <c r="AH3684" s="0">
        <v>-1.7160532474517822</v>
      </c>
    </row>
    <row r="3685" x14ac:dyDescent="0.4">
      <c r="A3685" s="10" t="str">
        <f>Data[[#This Row],[category]]&amp;Data[[#This Row],[subcategory]]&amp;Data[[#This Row],[date]]&amp;Data[[#This Row],[hour]]</f>
        <v>Received notificationNo9/1/201718</v>
      </c>
      <c r="B3685" s="10" t="s">
        <v>144</v>
      </c>
      <c r="C3685" t="s">
        <v>121</v>
      </c>
      <c r="D3685" t="s">
        <v>112</v>
      </c>
      <c r="E3685" t="s">
        <v>71</v>
      </c>
      <c r="F3685" s="0">
        <v>42633</v>
      </c>
      <c r="G3685" s="0">
        <v>2.914210319519043</v>
      </c>
      <c r="H3685" s="0">
        <v>2.9173076152801514</v>
      </c>
      <c r="I3685" s="0">
        <v>0.0030972317326813936</v>
      </c>
      <c r="J3685" s="0">
        <v>0.012079856358468533</v>
      </c>
      <c r="K3685" s="0">
        <v>87.412406921386719</v>
      </c>
      <c r="L3685" s="0">
        <v>0.25657394528388977</v>
      </c>
      <c r="M3685" s="0">
        <v>0</v>
      </c>
      <c r="N3685" s="0">
        <v>0</v>
      </c>
      <c r="O3685" s="0">
        <v>3.5418276786804199</v>
      </c>
      <c r="P3685" s="0">
        <v>3.3832669258117676</v>
      </c>
      <c r="Q3685" s="0">
        <v>-0.016001557931303978</v>
      </c>
      <c r="R3685" s="0">
        <v>-0.011612920090556145</v>
      </c>
      <c r="S3685" s="0">
        <v>-0.0024666446261107922</v>
      </c>
      <c r="T3685" s="0">
        <v>0.0038680383004248142</v>
      </c>
      <c r="U3685" s="0">
        <v>0.010202720761299133</v>
      </c>
      <c r="V3685" s="0">
        <v>0.019348997622728348</v>
      </c>
      <c r="W3685" s="0">
        <v>0.023737633600831032</v>
      </c>
      <c r="X3685" s="0">
        <v>124.24153137207031</v>
      </c>
      <c r="Y3685" s="0">
        <v>124.37357330322266</v>
      </c>
      <c r="Z3685" s="0">
        <v>0.13204427063465118</v>
      </c>
      <c r="AA3685" s="0">
        <v>0.51425158977508545</v>
      </c>
      <c r="AB3685" s="0">
        <v>-0.68120235204696655</v>
      </c>
      <c r="AC3685" s="0">
        <v>-0.49437367916107178</v>
      </c>
      <c r="AD3685" s="0">
        <v>-0.10500752925872803</v>
      </c>
      <c r="AE3685" s="0">
        <v>0.16466626524925232</v>
      </c>
      <c r="AF3685" s="0">
        <v>0.43434005975723267</v>
      </c>
      <c r="AG3685" s="0">
        <v>0.82370620965957642</v>
      </c>
      <c r="AH3685" s="0">
        <v>1.0105348825454712</v>
      </c>
    </row>
    <row r="3686" x14ac:dyDescent="0.4">
      <c r="A3686" s="10" t="str">
        <f>Data[[#This Row],[category]]&amp;Data[[#This Row],[subcategory]]&amp;Data[[#This Row],[date]]&amp;Data[[#This Row],[hour]]</f>
        <v>Received notificationNo9/1/201719</v>
      </c>
      <c r="B3686" s="10" t="s">
        <v>144</v>
      </c>
      <c r="C3686" t="s">
        <v>121</v>
      </c>
      <c r="D3686" t="s">
        <v>112</v>
      </c>
      <c r="E3686" t="s">
        <v>72</v>
      </c>
      <c r="F3686" s="0">
        <v>42633</v>
      </c>
      <c r="G3686" s="0">
        <v>2.4657227993011475</v>
      </c>
      <c r="H3686" s="0">
        <v>2.5344326496124268</v>
      </c>
      <c r="I3686" s="0">
        <v>0.068710029125213623</v>
      </c>
      <c r="J3686" s="0">
        <v>0.011493122205138206</v>
      </c>
      <c r="K3686" s="0">
        <v>84.8468017578125</v>
      </c>
      <c r="L3686" s="0">
        <v>5.9738855361938477</v>
      </c>
      <c r="M3686" s="0">
        <v>1</v>
      </c>
      <c r="N3686" s="0">
        <v>1</v>
      </c>
      <c r="O3686" s="0">
        <v>3.5418276786804199</v>
      </c>
      <c r="P3686" s="0">
        <v>3.3832669258117676</v>
      </c>
      <c r="Q3686" s="0">
        <v>0.050238128751516342</v>
      </c>
      <c r="R3686" s="0">
        <v>0.054413601756095886</v>
      </c>
      <c r="S3686" s="0">
        <v>0.063115634024143219</v>
      </c>
      <c r="T3686" s="0">
        <v>0.069142632186412811</v>
      </c>
      <c r="U3686" s="0">
        <v>0.075169630348682404</v>
      </c>
      <c r="V3686" s="0">
        <v>0.083871662616729736</v>
      </c>
      <c r="W3686" s="0">
        <v>0.088047139346599579</v>
      </c>
      <c r="X3686" s="0">
        <v>105.12116241455078</v>
      </c>
      <c r="Y3686" s="0">
        <v>108.05046844482422</v>
      </c>
      <c r="Z3686" s="0">
        <v>2.9293146133422852</v>
      </c>
      <c r="AA3686" s="0">
        <v>0.48927369713783264</v>
      </c>
      <c r="AB3686" s="0">
        <v>2.1386873722076416</v>
      </c>
      <c r="AC3686" s="0">
        <v>2.316441535949707</v>
      </c>
      <c r="AD3686" s="0">
        <v>2.6868956089019775</v>
      </c>
      <c r="AE3686" s="0">
        <v>2.9434709548950195</v>
      </c>
      <c r="AF3686" s="0">
        <v>3.2000463008880615</v>
      </c>
      <c r="AG3686" s="0">
        <v>3.570500373840332</v>
      </c>
      <c r="AH3686" s="0">
        <v>3.7482545375823975</v>
      </c>
    </row>
    <row r="3687" x14ac:dyDescent="0.4">
      <c r="A3687" s="10" t="str">
        <f>Data[[#This Row],[category]]&amp;Data[[#This Row],[subcategory]]&amp;Data[[#This Row],[date]]&amp;Data[[#This Row],[hour]]</f>
        <v>Received notificationNo9/1/201720</v>
      </c>
      <c r="B3687" s="10" t="s">
        <v>144</v>
      </c>
      <c r="C3687" t="s">
        <v>121</v>
      </c>
      <c r="D3687" t="s">
        <v>112</v>
      </c>
      <c r="E3687" t="s">
        <v>55</v>
      </c>
      <c r="F3687" s="0">
        <v>42633</v>
      </c>
      <c r="G3687" s="0">
        <v>2.397435188293457</v>
      </c>
      <c r="H3687" s="0">
        <v>2.4452476501464844</v>
      </c>
      <c r="I3687" s="0">
        <v>0.047812256962060928</v>
      </c>
      <c r="J3687" s="0">
        <v>0.011287991888821125</v>
      </c>
      <c r="K3687" s="0">
        <v>81.584266662597656</v>
      </c>
      <c r="L3687" s="0">
        <v>4.2308211326599121</v>
      </c>
      <c r="M3687" s="0">
        <v>1</v>
      </c>
      <c r="N3687" s="0">
        <v>1</v>
      </c>
      <c r="O3687" s="0">
        <v>3.5418276786804199</v>
      </c>
      <c r="P3687" s="0">
        <v>3.3832669258117676</v>
      </c>
      <c r="Q3687" s="0">
        <v>0.029828203842043877</v>
      </c>
      <c r="R3687" s="0">
        <v>0.033929154276847839</v>
      </c>
      <c r="S3687" s="0">
        <v>0.0424758680164814</v>
      </c>
      <c r="T3687" s="0">
        <v>0.048395298421382904</v>
      </c>
      <c r="U3687" s="0">
        <v>0.054314728826284409</v>
      </c>
      <c r="V3687" s="0">
        <v>0.062861442565917969</v>
      </c>
      <c r="W3687" s="0">
        <v>0.066962391138076782</v>
      </c>
      <c r="X3687" s="0">
        <v>102.20985412597656</v>
      </c>
      <c r="Y3687" s="0">
        <v>104.24824523925781</v>
      </c>
      <c r="Z3687" s="0">
        <v>2.0383799076080322</v>
      </c>
      <c r="AA3687" s="0">
        <v>0.48054111003875732</v>
      </c>
      <c r="AB3687" s="0">
        <v>1.2698163986206055</v>
      </c>
      <c r="AC3687" s="0">
        <v>1.444398045539856</v>
      </c>
      <c r="AD3687" s="0">
        <v>1.8082401752471924</v>
      </c>
      <c r="AE3687" s="0">
        <v>2.0602362155914307</v>
      </c>
      <c r="AF3687" s="0">
        <v>2.3122322559356689</v>
      </c>
      <c r="AG3687" s="0">
        <v>2.6760745048522949</v>
      </c>
      <c r="AH3687" s="0">
        <v>2.8506560325622559</v>
      </c>
    </row>
    <row r="3688" x14ac:dyDescent="0.4">
      <c r="A3688" s="10" t="str">
        <f>Data[[#This Row],[category]]&amp;Data[[#This Row],[subcategory]]&amp;Data[[#This Row],[date]]&amp;Data[[#This Row],[hour]]</f>
        <v>Received notificationNo9/1/201721</v>
      </c>
      <c r="B3688" s="10" t="s">
        <v>144</v>
      </c>
      <c r="C3688" t="s">
        <v>121</v>
      </c>
      <c r="D3688" t="s">
        <v>112</v>
      </c>
      <c r="E3688" t="s">
        <v>73</v>
      </c>
      <c r="F3688" s="0">
        <v>42633</v>
      </c>
      <c r="G3688" s="0">
        <v>2.2426943778991699</v>
      </c>
      <c r="H3688" s="0">
        <v>2.3030776977539062</v>
      </c>
      <c r="I3688" s="0">
        <v>0.060383111238479614</v>
      </c>
      <c r="J3688" s="0">
        <v>0.010542347095906734</v>
      </c>
      <c r="K3688" s="0">
        <v>80.127105712890625</v>
      </c>
      <c r="L3688" s="0">
        <v>5.7261066436767578</v>
      </c>
      <c r="M3688" s="0">
        <v>1</v>
      </c>
      <c r="N3688" s="0">
        <v>1</v>
      </c>
      <c r="O3688" s="0">
        <v>3.5418276786804199</v>
      </c>
      <c r="P3688" s="0">
        <v>3.3832669258117676</v>
      </c>
      <c r="Q3688" s="0">
        <v>0.043442010879516602</v>
      </c>
      <c r="R3688" s="0">
        <v>0.04727206751704216</v>
      </c>
      <c r="S3688" s="0">
        <v>0.055254217237234116</v>
      </c>
      <c r="T3688" s="0">
        <v>0.060782629996538162</v>
      </c>
      <c r="U3688" s="0">
        <v>0.06631103903055191</v>
      </c>
      <c r="V3688" s="0">
        <v>0.074293188750743866</v>
      </c>
      <c r="W3688" s="0">
        <v>0.078123249113559723</v>
      </c>
      <c r="X3688" s="0">
        <v>95.61279296875</v>
      </c>
      <c r="Y3688" s="0">
        <v>98.187103271484375</v>
      </c>
      <c r="Z3688" s="0">
        <v>2.5743131637573242</v>
      </c>
      <c r="AA3688" s="0">
        <v>0.44879826903343201</v>
      </c>
      <c r="AB3688" s="0">
        <v>1.8493698835372925</v>
      </c>
      <c r="AC3688" s="0">
        <v>2.0124192237854004</v>
      </c>
      <c r="AD3688" s="0">
        <v>2.3522272109985352</v>
      </c>
      <c r="AE3688" s="0">
        <v>2.5875773429870605</v>
      </c>
      <c r="AF3688" s="0">
        <v>2.8229274749755859</v>
      </c>
      <c r="AG3688" s="0">
        <v>3.1627354621887207</v>
      </c>
      <c r="AH3688" s="0">
        <v>3.3257849216461182</v>
      </c>
    </row>
    <row r="3689" x14ac:dyDescent="0.4">
      <c r="A3689" s="10" t="str">
        <f>Data[[#This Row],[category]]&amp;Data[[#This Row],[subcategory]]&amp;Data[[#This Row],[date]]&amp;Data[[#This Row],[hour]]</f>
        <v>Received notificationNo9/1/201722</v>
      </c>
      <c r="B3689" s="10" t="s">
        <v>144</v>
      </c>
      <c r="C3689" t="s">
        <v>121</v>
      </c>
      <c r="D3689" t="s">
        <v>112</v>
      </c>
      <c r="E3689" t="s">
        <v>74</v>
      </c>
      <c r="F3689" s="0">
        <v>42633</v>
      </c>
      <c r="G3689" s="0">
        <v>2.0287816524505615</v>
      </c>
      <c r="H3689" s="0">
        <v>2.0813069343566895</v>
      </c>
      <c r="I3689" s="0">
        <v>0.052525091916322708</v>
      </c>
      <c r="J3689" s="0">
        <v>0.0097140716388821602</v>
      </c>
      <c r="K3689" s="0">
        <v>78.699150085449219</v>
      </c>
      <c r="L3689" s="0">
        <v>5.4053478240966797</v>
      </c>
      <c r="M3689" s="0">
        <v>1</v>
      </c>
      <c r="N3689" s="0">
        <v>1</v>
      </c>
      <c r="O3689" s="0">
        <v>3.5418276786804199</v>
      </c>
      <c r="P3689" s="0">
        <v>3.3832669258117676</v>
      </c>
      <c r="Q3689" s="0">
        <v>0.037061754614114761</v>
      </c>
      <c r="R3689" s="0">
        <v>0.04059089720249176</v>
      </c>
      <c r="S3689" s="0">
        <v>0.047945916652679443</v>
      </c>
      <c r="T3689" s="0">
        <v>0.053039979189634323</v>
      </c>
      <c r="U3689" s="0">
        <v>0.058134041726589203</v>
      </c>
      <c r="V3689" s="0">
        <v>0.065489061176776886</v>
      </c>
      <c r="W3689" s="0">
        <v>0.069018207490444183</v>
      </c>
      <c r="X3689" s="0">
        <v>86.493049621582031</v>
      </c>
      <c r="Y3689" s="0">
        <v>88.732353210449219</v>
      </c>
      <c r="Z3689" s="0">
        <v>2.2393021583557129</v>
      </c>
      <c r="AA3689" s="0">
        <v>0.41353774070739746</v>
      </c>
      <c r="AB3689" s="0">
        <v>1.5777558088302612</v>
      </c>
      <c r="AC3689" s="0">
        <v>1.7279949188232422</v>
      </c>
      <c r="AD3689" s="0">
        <v>2.0411055088043213</v>
      </c>
      <c r="AE3689" s="0">
        <v>2.2579648494720459</v>
      </c>
      <c r="AF3689" s="0">
        <v>2.4748241901397705</v>
      </c>
      <c r="AG3689" s="0">
        <v>2.7879347801208496</v>
      </c>
      <c r="AH3689" s="0">
        <v>2.9381740093231201</v>
      </c>
    </row>
    <row r="3690" x14ac:dyDescent="0.4">
      <c r="A3690" s="10" t="str">
        <f>Data[[#This Row],[category]]&amp;Data[[#This Row],[subcategory]]&amp;Data[[#This Row],[date]]&amp;Data[[#This Row],[hour]]</f>
        <v>Received notificationNo9/1/201723</v>
      </c>
      <c r="B3690" s="10" t="s">
        <v>144</v>
      </c>
      <c r="C3690" t="s">
        <v>121</v>
      </c>
      <c r="D3690" t="s">
        <v>112</v>
      </c>
      <c r="E3690" t="s">
        <v>75</v>
      </c>
      <c r="F3690" s="0">
        <v>42633</v>
      </c>
      <c r="G3690" s="0">
        <v>1.8145909309387207</v>
      </c>
      <c r="H3690" s="0">
        <v>1.8582521677017212</v>
      </c>
      <c r="I3690" s="0">
        <v>0.043661054223775864</v>
      </c>
      <c r="J3690" s="0">
        <v>0.0086762933060526848</v>
      </c>
      <c r="K3690" s="0">
        <v>77.720588684082031</v>
      </c>
      <c r="L3690" s="0">
        <v>5.0305047035217285</v>
      </c>
      <c r="M3690" s="0">
        <v>1</v>
      </c>
      <c r="N3690" s="0">
        <v>1</v>
      </c>
      <c r="O3690" s="0">
        <v>3.5418276786804199</v>
      </c>
      <c r="P3690" s="0">
        <v>3.3832669258117676</v>
      </c>
      <c r="Q3690" s="0">
        <v>0.02965666726231575</v>
      </c>
      <c r="R3690" s="0">
        <v>0.032808784395456314</v>
      </c>
      <c r="S3690" s="0">
        <v>0.039378046989440918</v>
      </c>
      <c r="T3690" s="0">
        <v>0.043927900493144989</v>
      </c>
      <c r="U3690" s="0">
        <v>0.04847775399684906</v>
      </c>
      <c r="V3690" s="0">
        <v>0.055047016590833664</v>
      </c>
      <c r="W3690" s="0">
        <v>0.058199133723974228</v>
      </c>
      <c r="X3690" s="0">
        <v>77.361457824707031</v>
      </c>
      <c r="Y3690" s="0">
        <v>79.222862243652344</v>
      </c>
      <c r="Z3690" s="0">
        <v>1.8614017963409424</v>
      </c>
      <c r="AA3690" s="0">
        <v>0.36935847997665405</v>
      </c>
      <c r="AB3690" s="0">
        <v>1.2625139951705933</v>
      </c>
      <c r="AC3690" s="0">
        <v>1.3967026472091675</v>
      </c>
      <c r="AD3690" s="0">
        <v>1.6763628721237183</v>
      </c>
      <c r="AE3690" s="0">
        <v>1.8700546026229858</v>
      </c>
      <c r="AF3690" s="0">
        <v>2.063746452331543</v>
      </c>
      <c r="AG3690" s="0">
        <v>2.3434064388275146</v>
      </c>
      <c r="AH3690" s="0">
        <v>2.477595329284668</v>
      </c>
    </row>
    <row r="3691" x14ac:dyDescent="0.4">
      <c r="A3691" s="10" t="str">
        <f>Data[[#This Row],[category]]&amp;Data[[#This Row],[subcategory]]&amp;Data[[#This Row],[date]]&amp;Data[[#This Row],[hour]]</f>
        <v>Received notificationNo9/1/201724</v>
      </c>
      <c r="B3691" s="10" t="s">
        <v>144</v>
      </c>
      <c r="C3691" t="s">
        <v>121</v>
      </c>
      <c r="D3691" t="s">
        <v>112</v>
      </c>
      <c r="E3691" t="s">
        <v>76</v>
      </c>
      <c r="F3691" s="0">
        <v>42633</v>
      </c>
      <c r="G3691" s="0">
        <v>1.6536630392074585</v>
      </c>
      <c r="H3691" s="0">
        <v>1.6992316246032715</v>
      </c>
      <c r="I3691" s="0">
        <v>0.04556843638420105</v>
      </c>
      <c r="J3691" s="0">
        <v>0.0072832438163459301</v>
      </c>
      <c r="K3691" s="0">
        <v>76.809371948242188</v>
      </c>
      <c r="L3691" s="0">
        <v>6.2497806549072266</v>
      </c>
      <c r="M3691" s="0">
        <v>1</v>
      </c>
      <c r="N3691" s="0">
        <v>1</v>
      </c>
      <c r="O3691" s="0">
        <v>3.5418276786804199</v>
      </c>
      <c r="P3691" s="0">
        <v>3.3832669258117676</v>
      </c>
      <c r="Q3691" s="0">
        <v>0.033977508544921875</v>
      </c>
      <c r="R3691" s="0">
        <v>0.036623526364564896</v>
      </c>
      <c r="S3691" s="0">
        <v>0.042138043791055679</v>
      </c>
      <c r="T3691" s="0">
        <v>0.045957379043102264</v>
      </c>
      <c r="U3691" s="0">
        <v>0.049776714295148849</v>
      </c>
      <c r="V3691" s="0">
        <v>0.055291231721639633</v>
      </c>
      <c r="W3691" s="0">
        <v>0.057937249541282654</v>
      </c>
      <c r="X3691" s="0">
        <v>70.500617980957031</v>
      </c>
      <c r="Y3691" s="0">
        <v>72.443344116210937</v>
      </c>
      <c r="Z3691" s="0">
        <v>1.9427191019058228</v>
      </c>
      <c r="AA3691" s="0">
        <v>0.3100549578666687</v>
      </c>
      <c r="AB3691" s="0">
        <v>1.4464565515518188</v>
      </c>
      <c r="AC3691" s="0">
        <v>1.5591001510620117</v>
      </c>
      <c r="AD3691" s="0">
        <v>1.793858528137207</v>
      </c>
      <c r="AE3691" s="0">
        <v>1.9564515352249146</v>
      </c>
      <c r="AF3691" s="0">
        <v>2.1190445423126221</v>
      </c>
      <c r="AG3691" s="0">
        <v>2.3538029193878174</v>
      </c>
      <c r="AH3691" s="0">
        <v>2.4664466381072998</v>
      </c>
    </row>
    <row r="3692" x14ac:dyDescent="0.4">
      <c r="A3692" s="10" t="str">
        <f>Data[[#This Row],[category]]&amp;Data[[#This Row],[subcategory]]&amp;Data[[#This Row],[date]]&amp;Data[[#This Row],[hour]]</f>
        <v>Received notificationNo9/1/2017Avg. 11 to 6 pm</v>
      </c>
      <c r="B3692" s="10" t="s">
        <v>144</v>
      </c>
      <c r="C3692" t="s">
        <v>121</v>
      </c>
      <c r="D3692" t="s">
        <v>112</v>
      </c>
      <c r="E3692" t="s">
        <v>77</v>
      </c>
      <c r="F3692" s="0">
        <v>42633</v>
      </c>
      <c r="G3692" s="0">
        <v>3.5756802558898926</v>
      </c>
      <c r="H3692" s="0">
        <v>3.5412273406982422</v>
      </c>
      <c r="I3692" s="0">
        <v>-0.034452863037586212</v>
      </c>
      <c r="J3692" s="0">
        <v>0.0082596912980079651</v>
      </c>
      <c r="K3692" s="0">
        <v>92.147697448730469</v>
      </c>
      <c r="L3692" s="0">
        <v>-4.179041862487793</v>
      </c>
      <c r="M3692" s="0">
        <v>1</v>
      </c>
      <c r="N3692" s="0">
        <v>1</v>
      </c>
      <c r="O3692" s="0"/>
      <c r="P3692" s="0"/>
      <c r="Q3692" s="0">
        <v>-0.047769203782081604</v>
      </c>
      <c r="R3692" s="0">
        <v>-0.044768437743186951</v>
      </c>
      <c r="S3692" s="0">
        <v>-0.038514606654644012</v>
      </c>
      <c r="T3692" s="0">
        <v>-0.034183219075202942</v>
      </c>
      <c r="U3692" s="0">
        <v>-0.029851833358407021</v>
      </c>
      <c r="V3692" s="0">
        <v>-0.023597998544573784</v>
      </c>
      <c r="W3692" s="0">
        <v>-0.020597236230969429</v>
      </c>
      <c r="X3692" s="0">
        <v>152.44197082519531</v>
      </c>
      <c r="Y3692" s="0">
        <v>150.97314453125</v>
      </c>
      <c r="Z3692" s="0">
        <v>-1.4688289165496826</v>
      </c>
      <c r="AA3692" s="0">
        <v>0.35162332653999329</v>
      </c>
      <c r="AB3692" s="0">
        <v>-2.0335826873779297</v>
      </c>
      <c r="AC3692" s="0">
        <v>-1.9058371782302856</v>
      </c>
      <c r="AD3692" s="0">
        <v>-1.6396052837371826</v>
      </c>
      <c r="AE3692" s="0">
        <v>-1.4552137851715088</v>
      </c>
      <c r="AF3692" s="0">
        <v>-1.270822286605835</v>
      </c>
      <c r="AG3692" s="0">
        <v>-1.0045903921127319</v>
      </c>
      <c r="AH3692" s="0">
        <v>-0.87684488296508789</v>
      </c>
    </row>
    <row r="3693" x14ac:dyDescent="0.4">
      <c r="A3693" s="10" t="str">
        <f>Data[[#This Row],[category]]&amp;Data[[#This Row],[subcategory]]&amp;Data[[#This Row],[date]]&amp;Data[[#This Row],[hour]]</f>
        <v>Received notificationNo9/1/2017Avg. 2 to 6pm</v>
      </c>
      <c r="B3693" s="10" t="s">
        <v>144</v>
      </c>
      <c r="C3693" t="s">
        <v>121</v>
      </c>
      <c r="D3693" t="s">
        <v>112</v>
      </c>
      <c r="E3693" t="s">
        <v>78</v>
      </c>
      <c r="F3693" s="0">
        <v>42633</v>
      </c>
      <c r="G3693" s="0">
        <v>3.4197385311126709</v>
      </c>
      <c r="H3693" s="0">
        <v>3.3828063011169434</v>
      </c>
      <c r="I3693" s="0">
        <v>-0.036932293325662613</v>
      </c>
      <c r="J3693" s="0">
        <v>0.010088984854519367</v>
      </c>
      <c r="K3693" s="0">
        <v>90.787223815917969</v>
      </c>
      <c r="L3693" s="0">
        <v>-3.6684365272521973</v>
      </c>
      <c r="M3693" s="0">
        <v>1</v>
      </c>
      <c r="N3693" s="0">
        <v>1</v>
      </c>
      <c r="O3693" s="0"/>
      <c r="P3693" s="0"/>
      <c r="Q3693" s="0">
        <v>-0.052944563329219818</v>
      </c>
      <c r="R3693" s="0">
        <v>-0.049279216676950455</v>
      </c>
      <c r="S3693" s="0">
        <v>-0.041640330106019974</v>
      </c>
      <c r="T3693" s="0">
        <v>-0.036349661648273468</v>
      </c>
      <c r="U3693" s="0">
        <v>-0.031058993190526962</v>
      </c>
      <c r="V3693" s="0">
        <v>-0.023420106619596481</v>
      </c>
      <c r="W3693" s="0">
        <v>-0.019754758104681969</v>
      </c>
      <c r="X3693" s="0">
        <v>145.79371643066406</v>
      </c>
      <c r="Y3693" s="0">
        <v>144.21917724609375</v>
      </c>
      <c r="Z3693" s="0">
        <v>-1.5745344161987305</v>
      </c>
      <c r="AA3693" s="0">
        <v>0.42949816584587097</v>
      </c>
      <c r="AB3693" s="0">
        <v>-2.2539031505584717</v>
      </c>
      <c r="AC3693" s="0">
        <v>-2.0978655815124512</v>
      </c>
      <c r="AD3693" s="0">
        <v>-1.7726705074310303</v>
      </c>
      <c r="AE3693" s="0">
        <v>-1.5474414825439453</v>
      </c>
      <c r="AF3693" s="0">
        <v>-1.3222124576568604</v>
      </c>
      <c r="AG3693" s="0">
        <v>-0.99701744318008423</v>
      </c>
      <c r="AH3693" s="0">
        <v>-0.84097987413406372</v>
      </c>
    </row>
    <row r="3694" x14ac:dyDescent="0.4">
      <c r="A3694" s="10" t="str">
        <f>Data[[#This Row],[category]]&amp;Data[[#This Row],[subcategory]]&amp;Data[[#This Row],[date]]&amp;Data[[#This Row],[hour]]</f>
        <v>Received notificationNo9/2/20171</v>
      </c>
      <c r="B3694" s="10" t="s">
        <v>144</v>
      </c>
      <c r="C3694" t="s">
        <v>121</v>
      </c>
      <c r="D3694" t="s">
        <v>113</v>
      </c>
      <c r="E3694" t="s">
        <v>41</v>
      </c>
      <c r="F3694" s="0">
        <v>42633</v>
      </c>
      <c r="G3694" s="0">
        <v>1.5761375427246094</v>
      </c>
      <c r="H3694" s="0">
        <v>1.5919811725616455</v>
      </c>
      <c r="I3694" s="0">
        <v>0.015843676403164864</v>
      </c>
      <c r="J3694" s="0">
        <v>0.0066492529585957527</v>
      </c>
      <c r="K3694" s="0">
        <v>75.627426147460937</v>
      </c>
      <c r="L3694" s="0">
        <v>2.3814222812652588</v>
      </c>
      <c r="M3694" s="0">
        <v>1</v>
      </c>
      <c r="N3694" s="0">
        <v>1</v>
      </c>
      <c r="O3694" s="0">
        <v>2.6731233596801758</v>
      </c>
      <c r="P3694" s="0">
        <v>2.6341986656188965</v>
      </c>
      <c r="Q3694" s="0">
        <v>0.0044300011359155178</v>
      </c>
      <c r="R3694" s="0">
        <v>0.0068456884473562241</v>
      </c>
      <c r="S3694" s="0">
        <v>0.011880177073180676</v>
      </c>
      <c r="T3694" s="0">
        <v>0.015367048792541027</v>
      </c>
      <c r="U3694" s="0">
        <v>0.018853919580578804</v>
      </c>
      <c r="V3694" s="0">
        <v>0.02388840913772583</v>
      </c>
      <c r="W3694" s="0">
        <v>0.026304095983505249</v>
      </c>
      <c r="X3694" s="0">
        <v>67.195472717285156</v>
      </c>
      <c r="Y3694" s="0">
        <v>67.870933532714844</v>
      </c>
      <c r="Z3694" s="0">
        <v>0.67546343803405762</v>
      </c>
      <c r="AA3694" s="0">
        <v>0.28305205702781677</v>
      </c>
      <c r="AB3694" s="0">
        <v>0.1885807067155838</v>
      </c>
      <c r="AC3694" s="0">
        <v>0.29141408205032349</v>
      </c>
      <c r="AD3694" s="0">
        <v>0.50572723150253296</v>
      </c>
      <c r="AE3694" s="0">
        <v>0.65415990352630615</v>
      </c>
      <c r="AF3694" s="0">
        <v>0.80259257555007935</v>
      </c>
      <c r="AG3694" s="0">
        <v>1.016905665397644</v>
      </c>
      <c r="AH3694" s="0">
        <v>1.1197390556335449</v>
      </c>
      <c r="AI3694">
        <v>0.14972701845839076</v>
      </c>
    </row>
    <row r="3695" x14ac:dyDescent="0.4">
      <c r="A3695" s="10" t="str">
        <f>Data[[#This Row],[category]]&amp;Data[[#This Row],[subcategory]]&amp;Data[[#This Row],[date]]&amp;Data[[#This Row],[hour]]</f>
        <v>Received notificationNo9/2/20172</v>
      </c>
      <c r="B3695" s="10" t="s">
        <v>144</v>
      </c>
      <c r="C3695" t="s">
        <v>121</v>
      </c>
      <c r="D3695" t="s">
        <v>113</v>
      </c>
      <c r="E3695" t="s">
        <v>42</v>
      </c>
      <c r="F3695" s="0">
        <v>42633</v>
      </c>
      <c r="G3695" s="0">
        <v>1.4980437755584717</v>
      </c>
      <c r="H3695" s="0">
        <v>1.5262624025344849</v>
      </c>
      <c r="I3695" s="0">
        <v>0.028218677267432213</v>
      </c>
      <c r="J3695" s="0">
        <v>0.0062460172921419144</v>
      </c>
      <c r="K3695" s="0">
        <v>74.56744384765625</v>
      </c>
      <c r="L3695" s="0">
        <v>4.5111665725708008</v>
      </c>
      <c r="M3695" s="0">
        <v>1</v>
      </c>
      <c r="N3695" s="0">
        <v>1</v>
      </c>
      <c r="O3695" s="0">
        <v>2.6731233596801758</v>
      </c>
      <c r="P3695" s="0">
        <v>2.6341986656188965</v>
      </c>
      <c r="Q3695" s="0">
        <v>0.017405709251761436</v>
      </c>
      <c r="R3695" s="0">
        <v>0.01967490091919899</v>
      </c>
      <c r="S3695" s="0">
        <v>0.024404078722000122</v>
      </c>
      <c r="T3695" s="0">
        <v>0.027679493650794029</v>
      </c>
      <c r="U3695" s="0">
        <v>0.030954908579587936</v>
      </c>
      <c r="V3695" s="0">
        <v>0.035684086382389069</v>
      </c>
      <c r="W3695" s="0">
        <v>0.037953276187181473</v>
      </c>
      <c r="X3695" s="0">
        <v>63.866100311279297</v>
      </c>
      <c r="Y3695" s="0">
        <v>65.069145202636719</v>
      </c>
      <c r="Z3695" s="0">
        <v>1.2030467987060547</v>
      </c>
      <c r="AA3695" s="0">
        <v>0.26588672399520874</v>
      </c>
      <c r="AB3695" s="0">
        <v>0.74094361066818237</v>
      </c>
      <c r="AC3695" s="0">
        <v>0.83754080533981323</v>
      </c>
      <c r="AD3695" s="0">
        <v>1.0388572216033936</v>
      </c>
      <c r="AE3695" s="0">
        <v>1.1782883405685425</v>
      </c>
      <c r="AF3695" s="0">
        <v>1.3177194595336914</v>
      </c>
      <c r="AG3695" s="0">
        <v>1.5190359354019165</v>
      </c>
      <c r="AH3695" s="0">
        <v>1.6156331300735474</v>
      </c>
      <c r="AI3695">
        <v>0.13089094489137265</v>
      </c>
    </row>
    <row r="3696" x14ac:dyDescent="0.4">
      <c r="A3696" s="10" t="str">
        <f>Data[[#This Row],[category]]&amp;Data[[#This Row],[subcategory]]&amp;Data[[#This Row],[date]]&amp;Data[[#This Row],[hour]]</f>
        <v>Received notificationNo9/2/20173</v>
      </c>
      <c r="B3696" s="10" t="s">
        <v>144</v>
      </c>
      <c r="C3696" t="s">
        <v>121</v>
      </c>
      <c r="D3696" t="s">
        <v>113</v>
      </c>
      <c r="E3696" t="s">
        <v>43</v>
      </c>
      <c r="F3696" s="0">
        <v>42633</v>
      </c>
      <c r="G3696" s="0">
        <v>1.4619520902633667</v>
      </c>
      <c r="H3696" s="0">
        <v>1.4763689041137695</v>
      </c>
      <c r="I3696" s="0">
        <v>0.014416926540434361</v>
      </c>
      <c r="J3696" s="0">
        <v>0.0059262756258249283</v>
      </c>
      <c r="K3696" s="0">
        <v>74.411605834960937</v>
      </c>
      <c r="L3696" s="0">
        <v>2.4294729232788086</v>
      </c>
      <c r="M3696" s="0">
        <v>1</v>
      </c>
      <c r="N3696" s="0">
        <v>1</v>
      </c>
      <c r="O3696" s="0">
        <v>2.6731233596801758</v>
      </c>
      <c r="P3696" s="0">
        <v>2.6341986656188965</v>
      </c>
      <c r="Q3696" s="0">
        <v>0.0039898627437651157</v>
      </c>
      <c r="R3696" s="0">
        <v>0.0061428905464708805</v>
      </c>
      <c r="S3696" s="0">
        <v>0.010629976168274879</v>
      </c>
      <c r="T3696" s="0">
        <v>0.01373771857470274</v>
      </c>
      <c r="U3696" s="0">
        <v>0.0168454609811306</v>
      </c>
      <c r="V3696" s="0">
        <v>0.021332547068595886</v>
      </c>
      <c r="W3696" s="0">
        <v>0.023485574871301651</v>
      </c>
      <c r="X3696" s="0">
        <v>62.327400207519531</v>
      </c>
      <c r="Y3696" s="0">
        <v>62.942035675048828</v>
      </c>
      <c r="Z3696" s="0">
        <v>0.61463683843612671</v>
      </c>
      <c r="AA3696" s="0">
        <v>0.25227561593055725</v>
      </c>
      <c r="AB3696" s="0">
        <v>0.16984449326992035</v>
      </c>
      <c r="AC3696" s="0">
        <v>0.26149675250053406</v>
      </c>
      <c r="AD3696" s="0">
        <v>0.45250749588012695</v>
      </c>
      <c r="AE3696" s="0">
        <v>0.58480095863342285</v>
      </c>
      <c r="AF3696" s="0">
        <v>0.71709442138671875</v>
      </c>
      <c r="AG3696" s="0">
        <v>0.90810519456863403</v>
      </c>
      <c r="AH3696" s="0">
        <v>0.99975740909576416</v>
      </c>
      <c r="AI3696">
        <v>0.12135781152305736</v>
      </c>
    </row>
    <row r="3697" x14ac:dyDescent="0.4">
      <c r="A3697" s="10" t="str">
        <f>Data[[#This Row],[category]]&amp;Data[[#This Row],[subcategory]]&amp;Data[[#This Row],[date]]&amp;Data[[#This Row],[hour]]</f>
        <v>Received notificationNo9/2/20174</v>
      </c>
      <c r="B3697" s="10" t="s">
        <v>144</v>
      </c>
      <c r="C3697" t="s">
        <v>121</v>
      </c>
      <c r="D3697" t="s">
        <v>113</v>
      </c>
      <c r="E3697" t="s">
        <v>44</v>
      </c>
      <c r="F3697" s="0">
        <v>42633</v>
      </c>
      <c r="G3697" s="0">
        <v>1.4347382783889771</v>
      </c>
      <c r="H3697" s="0">
        <v>1.4452553987503052</v>
      </c>
      <c r="I3697" s="0">
        <v>0.01051708310842514</v>
      </c>
      <c r="J3697" s="0">
        <v>0.0058410773053765297</v>
      </c>
      <c r="K3697" s="0">
        <v>73.903053283691406</v>
      </c>
      <c r="L3697" s="0">
        <v>1.799809455871582</v>
      </c>
      <c r="M3697" s="0">
        <v>1</v>
      </c>
      <c r="N3697" s="0">
        <v>0</v>
      </c>
      <c r="O3697" s="0">
        <v>2.6731233596801758</v>
      </c>
      <c r="P3697" s="0">
        <v>2.6341986656188965</v>
      </c>
      <c r="Q3697" s="0">
        <v>0.00021078644203953445</v>
      </c>
      <c r="R3697" s="0">
        <v>0.0023328617680817842</v>
      </c>
      <c r="S3697" s="0">
        <v>0.0067554395645856857</v>
      </c>
      <c r="T3697" s="0">
        <v>0.0098185036331415176</v>
      </c>
      <c r="U3697" s="0">
        <v>0.01288156770169735</v>
      </c>
      <c r="V3697" s="0">
        <v>0.01730414479970932</v>
      </c>
      <c r="W3697" s="0">
        <v>0.019426221027970314</v>
      </c>
      <c r="X3697" s="0">
        <v>61.167198181152344</v>
      </c>
      <c r="Y3697" s="0">
        <v>61.615570068359375</v>
      </c>
      <c r="Z3697" s="0">
        <v>0.44837480783462524</v>
      </c>
      <c r="AA3697" s="0">
        <v>0.24864882230758667</v>
      </c>
      <c r="AB3697" s="0">
        <v>0.0089729754254221916</v>
      </c>
      <c r="AC3697" s="0">
        <v>0.099307604134082794</v>
      </c>
      <c r="AD3697" s="0">
        <v>0.28757232427597046</v>
      </c>
      <c r="AE3697" s="0">
        <v>0.41796389222145081</v>
      </c>
      <c r="AF3697" s="0">
        <v>0.54835546016693115</v>
      </c>
      <c r="AG3697" s="0">
        <v>0.73662018775939941</v>
      </c>
      <c r="AH3697" s="0">
        <v>0.82695478200912476</v>
      </c>
      <c r="AI3697">
        <v>0.11465644129614017</v>
      </c>
    </row>
    <row r="3698" x14ac:dyDescent="0.4">
      <c r="A3698" s="10" t="str">
        <f>Data[[#This Row],[category]]&amp;Data[[#This Row],[subcategory]]&amp;Data[[#This Row],[date]]&amp;Data[[#This Row],[hour]]</f>
        <v>Received notificationNo9/2/20175</v>
      </c>
      <c r="B3698" s="10" t="s">
        <v>144</v>
      </c>
      <c r="C3698" t="s">
        <v>121</v>
      </c>
      <c r="D3698" t="s">
        <v>113</v>
      </c>
      <c r="E3698" t="s">
        <v>45</v>
      </c>
      <c r="F3698" s="0">
        <v>42633</v>
      </c>
      <c r="G3698" s="0">
        <v>1.4422168731689453</v>
      </c>
      <c r="H3698" s="0">
        <v>1.4420413970947266</v>
      </c>
      <c r="I3698" s="0">
        <v>-0.00017533764184918255</v>
      </c>
      <c r="J3698" s="0">
        <v>0.0059010125696659088</v>
      </c>
      <c r="K3698" s="0">
        <v>73.139915466308594</v>
      </c>
      <c r="L3698" s="0">
        <v>-0.029682280495762825</v>
      </c>
      <c r="M3698" s="0">
        <v>0</v>
      </c>
      <c r="N3698" s="0">
        <v>0</v>
      </c>
      <c r="O3698" s="0">
        <v>2.6731233596801758</v>
      </c>
      <c r="P3698" s="0">
        <v>2.6341986656188965</v>
      </c>
      <c r="Q3698" s="0">
        <v>-0.010459048673510551</v>
      </c>
      <c r="R3698" s="0">
        <v>-0.0083151981234550476</v>
      </c>
      <c r="S3698" s="0">
        <v>-0.003847240237519145</v>
      </c>
      <c r="T3698" s="0">
        <v>-0.00075274630216881633</v>
      </c>
      <c r="U3698" s="0">
        <v>0.0023417477495968342</v>
      </c>
      <c r="V3698" s="0">
        <v>0.0068097054027020931</v>
      </c>
      <c r="W3698" s="0">
        <v>0.0089535554870963097</v>
      </c>
      <c r="X3698" s="0">
        <v>61.486030578613281</v>
      </c>
      <c r="Y3698" s="0">
        <v>61.478553771972656</v>
      </c>
      <c r="Z3698" s="0">
        <v>-0.007475169375538826</v>
      </c>
      <c r="AA3698" s="0">
        <v>0.25120019912719727</v>
      </c>
      <c r="AB3698" s="0">
        <v>-0.44523122906684875</v>
      </c>
      <c r="AC3698" s="0">
        <v>-0.35396966338157654</v>
      </c>
      <c r="AD3698" s="0">
        <v>-0.16377316415309906</v>
      </c>
      <c r="AE3698" s="0">
        <v>-0.032043658196926117</v>
      </c>
      <c r="AF3698" s="0">
        <v>0.099685855209827423</v>
      </c>
      <c r="AG3698" s="0">
        <v>0.2898823618888855</v>
      </c>
      <c r="AH3698" s="0">
        <v>0.38114389777183533</v>
      </c>
      <c r="AI3698">
        <v>0.13381237712133753</v>
      </c>
    </row>
    <row r="3699" x14ac:dyDescent="0.4">
      <c r="A3699" s="10" t="str">
        <f>Data[[#This Row],[category]]&amp;Data[[#This Row],[subcategory]]&amp;Data[[#This Row],[date]]&amp;Data[[#This Row],[hour]]</f>
        <v>Received notificationNo9/2/20176</v>
      </c>
      <c r="B3699" s="10" t="s">
        <v>144</v>
      </c>
      <c r="C3699" t="s">
        <v>121</v>
      </c>
      <c r="D3699" t="s">
        <v>113</v>
      </c>
      <c r="E3699" t="s">
        <v>46</v>
      </c>
      <c r="F3699" s="0">
        <v>42633</v>
      </c>
      <c r="G3699" s="0">
        <v>1.4819988012313843</v>
      </c>
      <c r="H3699" s="0">
        <v>1.4634686708450317</v>
      </c>
      <c r="I3699" s="0">
        <v>-0.018530117347836494</v>
      </c>
      <c r="J3699" s="0">
        <v>0.0069573996588587761</v>
      </c>
      <c r="K3699" s="0">
        <v>72.825653076171875</v>
      </c>
      <c r="L3699" s="0">
        <v>-2.6617541313171387</v>
      </c>
      <c r="M3699" s="0">
        <v>1</v>
      </c>
      <c r="N3699" s="0">
        <v>1</v>
      </c>
      <c r="O3699" s="0">
        <v>2.6731233596801758</v>
      </c>
      <c r="P3699" s="0">
        <v>2.6341986656188965</v>
      </c>
      <c r="Q3699" s="0">
        <v>-0.030139248818159103</v>
      </c>
      <c r="R3699" s="0">
        <v>-0.027611611410975456</v>
      </c>
      <c r="S3699" s="0">
        <v>-0.02234380878508091</v>
      </c>
      <c r="T3699" s="0">
        <v>-0.018695345148444176</v>
      </c>
      <c r="U3699" s="0">
        <v>-0.015046881511807442</v>
      </c>
      <c r="V3699" s="0">
        <v>-0.0097790788859128952</v>
      </c>
      <c r="W3699" s="0">
        <v>-0.0072514410130679607</v>
      </c>
      <c r="X3699" s="0">
        <v>63.182056427001953</v>
      </c>
      <c r="Y3699" s="0">
        <v>62.392063140869141</v>
      </c>
      <c r="Z3699" s="0">
        <v>-0.78999447822570801</v>
      </c>
      <c r="AA3699" s="0">
        <v>0.29616954922676086</v>
      </c>
      <c r="AB3699" s="0">
        <v>-1.282997727394104</v>
      </c>
      <c r="AC3699" s="0">
        <v>-1.1753987073898315</v>
      </c>
      <c r="AD3699" s="0">
        <v>-0.95115363597869873</v>
      </c>
      <c r="AE3699" s="0">
        <v>-0.79584217071533203</v>
      </c>
      <c r="AF3699" s="0">
        <v>-0.64053070545196533</v>
      </c>
      <c r="AG3699" s="0">
        <v>-0.41628563404083252</v>
      </c>
      <c r="AH3699" s="0">
        <v>-0.30868661403656006</v>
      </c>
      <c r="AI3699">
        <v>0.18114856934769819</v>
      </c>
    </row>
    <row r="3700" x14ac:dyDescent="0.4">
      <c r="A3700" s="10" t="str">
        <f>Data[[#This Row],[category]]&amp;Data[[#This Row],[subcategory]]&amp;Data[[#This Row],[date]]&amp;Data[[#This Row],[hour]]</f>
        <v>Received notificationNo9/2/20177</v>
      </c>
      <c r="B3700" s="10" t="s">
        <v>144</v>
      </c>
      <c r="C3700" t="s">
        <v>121</v>
      </c>
      <c r="D3700" t="s">
        <v>113</v>
      </c>
      <c r="E3700" t="s">
        <v>60</v>
      </c>
      <c r="F3700" s="0">
        <v>42633</v>
      </c>
      <c r="G3700" s="0">
        <v>1.4362143278121948</v>
      </c>
      <c r="H3700" s="0">
        <v>1.4213749170303345</v>
      </c>
      <c r="I3700" s="0">
        <v>-0.014839284121990204</v>
      </c>
      <c r="J3700" s="0">
        <v>0.0081896111369132996</v>
      </c>
      <c r="K3700" s="0">
        <v>73.214103698730469</v>
      </c>
      <c r="L3700" s="0">
        <v>-1.8101134300231934</v>
      </c>
      <c r="M3700" s="0">
        <v>1</v>
      </c>
      <c r="N3700" s="0">
        <v>0</v>
      </c>
      <c r="O3700" s="0">
        <v>2.6731233596801758</v>
      </c>
      <c r="P3700" s="0">
        <v>2.6341986656188965</v>
      </c>
      <c r="Q3700" s="0">
        <v>-0.028674501925706863</v>
      </c>
      <c r="R3700" s="0">
        <v>-0.025699200108647346</v>
      </c>
      <c r="S3700" s="0">
        <v>-0.019498426467180252</v>
      </c>
      <c r="T3700" s="0">
        <v>-0.015203790739178658</v>
      </c>
      <c r="U3700" s="0">
        <v>-0.010909154079854488</v>
      </c>
      <c r="V3700" s="0">
        <v>-0.0047083818353712559</v>
      </c>
      <c r="W3700" s="0">
        <v>-0.0017330792034044862</v>
      </c>
      <c r="X3700" s="0">
        <v>61.230121612548828</v>
      </c>
      <c r="Y3700" s="0">
        <v>60.597476959228516</v>
      </c>
      <c r="Z3700" s="0">
        <v>-0.63264316320419312</v>
      </c>
      <c r="AA3700" s="0">
        <v>0.34862354397773743</v>
      </c>
      <c r="AB3700" s="0">
        <v>-1.2206448316574097</v>
      </c>
      <c r="AC3700" s="0">
        <v>-1.0939892530441284</v>
      </c>
      <c r="AD3700" s="0">
        <v>-0.83002853393554688</v>
      </c>
      <c r="AE3700" s="0">
        <v>-0.64721018075942993</v>
      </c>
      <c r="AF3700" s="0">
        <v>-0.46439182758331299</v>
      </c>
      <c r="AG3700" s="0">
        <v>-0.20043113827705383</v>
      </c>
      <c r="AH3700" s="0">
        <v>-0.073775477707386017</v>
      </c>
      <c r="AI3700">
        <v>0.24648399823418643</v>
      </c>
    </row>
    <row r="3701" x14ac:dyDescent="0.4">
      <c r="A3701" s="10" t="str">
        <f>Data[[#This Row],[category]]&amp;Data[[#This Row],[subcategory]]&amp;Data[[#This Row],[date]]&amp;Data[[#This Row],[hour]]</f>
        <v>Received notificationNo9/2/20178</v>
      </c>
      <c r="B3701" s="10" t="s">
        <v>144</v>
      </c>
      <c r="C3701" t="s">
        <v>121</v>
      </c>
      <c r="D3701" t="s">
        <v>113</v>
      </c>
      <c r="E3701" t="s">
        <v>61</v>
      </c>
      <c r="F3701" s="0">
        <v>42633</v>
      </c>
      <c r="G3701" s="0">
        <v>1.4728758335113525</v>
      </c>
      <c r="H3701" s="0">
        <v>1.4805645942687988</v>
      </c>
      <c r="I3701" s="0">
        <v>0.0076887840405106544</v>
      </c>
      <c r="J3701" s="0">
        <v>0.0085686491802334785</v>
      </c>
      <c r="K3701" s="0">
        <v>75.628524780273438</v>
      </c>
      <c r="L3701" s="0">
        <v>0.8972589373588562</v>
      </c>
      <c r="M3701" s="0">
        <v>0</v>
      </c>
      <c r="N3701" s="0">
        <v>0</v>
      </c>
      <c r="O3701" s="0">
        <v>2.6731233596801758</v>
      </c>
      <c r="P3701" s="0">
        <v>2.6341986656188965</v>
      </c>
      <c r="Q3701" s="0">
        <v>-0.0076088821515440941</v>
      </c>
      <c r="R3701" s="0">
        <v>-0.0044958740472793579</v>
      </c>
      <c r="S3701" s="0">
        <v>0.0019918878097087145</v>
      </c>
      <c r="T3701" s="0">
        <v>0.0064852917566895485</v>
      </c>
      <c r="U3701" s="0">
        <v>0.010978695936501026</v>
      </c>
      <c r="V3701" s="0">
        <v>0.017466457560658455</v>
      </c>
      <c r="W3701" s="0">
        <v>0.020579464733600616</v>
      </c>
      <c r="X3701" s="0">
        <v>62.793113708496094</v>
      </c>
      <c r="Y3701" s="0">
        <v>63.12091064453125</v>
      </c>
      <c r="Z3701" s="0">
        <v>0.32779592275619507</v>
      </c>
      <c r="AA3701" s="0">
        <v>0.36475881934165955</v>
      </c>
      <c r="AB3701" s="0">
        <v>-0.32390248775482178</v>
      </c>
      <c r="AC3701" s="0">
        <v>-0.19138485193252563</v>
      </c>
      <c r="AD3701" s="0">
        <v>0.084792673587799072</v>
      </c>
      <c r="AE3701" s="0">
        <v>0.27607238292694092</v>
      </c>
      <c r="AF3701" s="0">
        <v>0.46735209226608276</v>
      </c>
      <c r="AG3701" s="0">
        <v>0.74352961778640747</v>
      </c>
      <c r="AH3701" s="0">
        <v>0.87604725360870361</v>
      </c>
      <c r="AI3701">
        <v>0.2554239439789896</v>
      </c>
    </row>
    <row r="3702" x14ac:dyDescent="0.4">
      <c r="A3702" s="10" t="str">
        <f>Data[[#This Row],[category]]&amp;Data[[#This Row],[subcategory]]&amp;Data[[#This Row],[date]]&amp;Data[[#This Row],[hour]]</f>
        <v>Received notificationNo9/2/20179</v>
      </c>
      <c r="B3702" s="10" t="s">
        <v>144</v>
      </c>
      <c r="C3702" t="s">
        <v>121</v>
      </c>
      <c r="D3702" t="s">
        <v>113</v>
      </c>
      <c r="E3702" t="s">
        <v>62</v>
      </c>
      <c r="F3702" s="0">
        <v>42633</v>
      </c>
      <c r="G3702" s="0">
        <v>1.7652572393417358</v>
      </c>
      <c r="H3702" s="0">
        <v>1.7744419574737549</v>
      </c>
      <c r="I3702" s="0">
        <v>0.0091847395524382591</v>
      </c>
      <c r="J3702" s="0">
        <v>0.0079498402774333954</v>
      </c>
      <c r="K3702" s="0">
        <v>80.313163757324219</v>
      </c>
      <c r="L3702" s="0">
        <v>1.1506320238113403</v>
      </c>
      <c r="M3702" s="0">
        <v>0</v>
      </c>
      <c r="N3702" s="0">
        <v>0</v>
      </c>
      <c r="O3702" s="0">
        <v>2.6731233596801758</v>
      </c>
      <c r="P3702" s="0">
        <v>2.6341986656188965</v>
      </c>
      <c r="Q3702" s="0">
        <v>-0.0048372349701821804</v>
      </c>
      <c r="R3702" s="0">
        <v>-0.0019490416161715984</v>
      </c>
      <c r="S3702" s="0">
        <v>0.0040701883845031261</v>
      </c>
      <c r="T3702" s="0">
        <v>0.0082390885800123215</v>
      </c>
      <c r="U3702" s="0">
        <v>0.012407989241182804</v>
      </c>
      <c r="V3702" s="0">
        <v>0.018427219241857529</v>
      </c>
      <c r="W3702" s="0">
        <v>0.021315412595868111</v>
      </c>
      <c r="X3702" s="0">
        <v>75.258216857910156</v>
      </c>
      <c r="Y3702" s="0">
        <v>75.649787902832031</v>
      </c>
      <c r="Z3702" s="0">
        <v>0.3915729820728302</v>
      </c>
      <c r="AA3702" s="0">
        <v>0.33841675519943237</v>
      </c>
      <c r="AB3702" s="0">
        <v>-0.20591627061367035</v>
      </c>
      <c r="AC3702" s="0">
        <v>-0.082968756556510925</v>
      </c>
      <c r="AD3702" s="0">
        <v>0.17326384782791138</v>
      </c>
      <c r="AE3702" s="0">
        <v>0.35072976350784302</v>
      </c>
      <c r="AF3702" s="0">
        <v>0.52819567918777466</v>
      </c>
      <c r="AG3702" s="0">
        <v>0.78442829847335815</v>
      </c>
      <c r="AH3702" s="0">
        <v>0.90737581253051758</v>
      </c>
      <c r="AI3702">
        <v>0.21406751620032338</v>
      </c>
    </row>
    <row r="3703" x14ac:dyDescent="0.4">
      <c r="A3703" s="10" t="str">
        <f>Data[[#This Row],[category]]&amp;Data[[#This Row],[subcategory]]&amp;Data[[#This Row],[date]]&amp;Data[[#This Row],[hour]]</f>
        <v>Received notificationNo9/2/201710</v>
      </c>
      <c r="B3703" s="10" t="s">
        <v>144</v>
      </c>
      <c r="C3703" t="s">
        <v>121</v>
      </c>
      <c r="D3703" t="s">
        <v>113</v>
      </c>
      <c r="E3703" t="s">
        <v>63</v>
      </c>
      <c r="F3703" s="0">
        <v>42633</v>
      </c>
      <c r="G3703" s="0">
        <v>2.1565592288970947</v>
      </c>
      <c r="H3703" s="0">
        <v>2.160186767578125</v>
      </c>
      <c r="I3703" s="0">
        <v>0.0036277736071497202</v>
      </c>
      <c r="J3703" s="0">
        <v>0.0038361160550266504</v>
      </c>
      <c r="K3703" s="0">
        <v>85.532707214355469</v>
      </c>
      <c r="L3703" s="0">
        <v>0.94671511650085449</v>
      </c>
      <c r="M3703" s="0">
        <v>0</v>
      </c>
      <c r="N3703" s="0">
        <v>0</v>
      </c>
      <c r="O3703" s="0">
        <v>2.6731233596801758</v>
      </c>
      <c r="P3703" s="0">
        <v>2.6341986656188965</v>
      </c>
      <c r="Q3703" s="0">
        <v>-0.0028024453204125166</v>
      </c>
      <c r="R3703" s="0">
        <v>-0.0014087763847783208</v>
      </c>
      <c r="S3703" s="0">
        <v>0.0014957429375499487</v>
      </c>
      <c r="T3703" s="0">
        <v>0.0035074041225016117</v>
      </c>
      <c r="U3703" s="0">
        <v>0.0055190655402839184</v>
      </c>
      <c r="V3703" s="0">
        <v>0.0084235845133662224</v>
      </c>
      <c r="W3703" s="0">
        <v>0.0098172537982463837</v>
      </c>
      <c r="X3703" s="0">
        <v>91.940589904785156</v>
      </c>
      <c r="Y3703" s="0">
        <v>92.095245361328125</v>
      </c>
      <c r="Z3703" s="0">
        <v>0.15466287732124329</v>
      </c>
      <c r="AA3703" s="0">
        <v>0.16329962015151978</v>
      </c>
      <c r="AB3703" s="0">
        <v>-0.11929728835821152</v>
      </c>
      <c r="AC3703" s="0">
        <v>-0.059970200061798096</v>
      </c>
      <c r="AD3703" s="0">
        <v>0.063672281801700592</v>
      </c>
      <c r="AE3703" s="0">
        <v>0.14930668473243713</v>
      </c>
      <c r="AF3703" s="0">
        <v>0.23494109511375427</v>
      </c>
      <c r="AG3703" s="0">
        <v>0.35858356952667236</v>
      </c>
      <c r="AH3703" s="0">
        <v>0.41791066527366638</v>
      </c>
      <c r="AI3703">
        <v>6.315497175662399E-2</v>
      </c>
    </row>
    <row r="3704" x14ac:dyDescent="0.4">
      <c r="A3704" s="10" t="str">
        <f>Data[[#This Row],[category]]&amp;Data[[#This Row],[subcategory]]&amp;Data[[#This Row],[date]]&amp;Data[[#This Row],[hour]]</f>
        <v>Received notificationNo9/2/201711</v>
      </c>
      <c r="B3704" s="10" t="s">
        <v>144</v>
      </c>
      <c r="C3704" t="s">
        <v>121</v>
      </c>
      <c r="D3704" t="s">
        <v>113</v>
      </c>
      <c r="E3704" t="s">
        <v>64</v>
      </c>
      <c r="F3704" s="0">
        <v>42633</v>
      </c>
      <c r="G3704" s="0">
        <v>2.4946775436401367</v>
      </c>
      <c r="H3704" s="0">
        <v>2.4910497665405273</v>
      </c>
      <c r="I3704" s="0">
        <v>-0.0036277722101658583</v>
      </c>
      <c r="J3704" s="0">
        <v>0.0038361158221960068</v>
      </c>
      <c r="K3704" s="0">
        <v>89.155113220214844</v>
      </c>
      <c r="L3704" s="0">
        <v>-0.94671487808227539</v>
      </c>
      <c r="M3704" s="0">
        <v>0</v>
      </c>
      <c r="N3704" s="0">
        <v>0</v>
      </c>
      <c r="O3704" s="0">
        <v>2.6731233596801758</v>
      </c>
      <c r="P3704" s="0">
        <v>2.6341986656188965</v>
      </c>
      <c r="Q3704" s="0">
        <v>-0.0098172519356012344</v>
      </c>
      <c r="R3704" s="0">
        <v>-0.0084235826507210732</v>
      </c>
      <c r="S3704" s="0">
        <v>-0.0055190636776387691</v>
      </c>
      <c r="T3704" s="0">
        <v>-0.0035074027255177498</v>
      </c>
      <c r="U3704" s="0">
        <v>-0.0014957416569814086</v>
      </c>
      <c r="V3704" s="0">
        <v>0.0014087775489315391</v>
      </c>
      <c r="W3704" s="0">
        <v>0.0028024462517350912</v>
      </c>
      <c r="X3704" s="0">
        <v>106.3555908203125</v>
      </c>
      <c r="Y3704" s="0">
        <v>106.200927734375</v>
      </c>
      <c r="Z3704" s="0">
        <v>-0.15466280281543732</v>
      </c>
      <c r="AA3704" s="0">
        <v>0.16329962015151978</v>
      </c>
      <c r="AB3704" s="0">
        <v>-0.41791060566902161</v>
      </c>
      <c r="AC3704" s="0">
        <v>-0.35858350992202759</v>
      </c>
      <c r="AD3704" s="0">
        <v>-0.2349410355091095</v>
      </c>
      <c r="AE3704" s="0">
        <v>-0.14930662512779236</v>
      </c>
      <c r="AF3704" s="0">
        <v>-0.063672222197055817</v>
      </c>
      <c r="AG3704" s="0">
        <v>0.059970259666442871</v>
      </c>
      <c r="AH3704" s="0">
        <v>0.11929734796285629</v>
      </c>
      <c r="AI3704">
        <v>6.3154981011647848E-2</v>
      </c>
    </row>
    <row r="3705" x14ac:dyDescent="0.4">
      <c r="A3705" s="10" t="str">
        <f>Data[[#This Row],[category]]&amp;Data[[#This Row],[subcategory]]&amp;Data[[#This Row],[date]]&amp;Data[[#This Row],[hour]]</f>
        <v>Received notificationNo9/2/201712</v>
      </c>
      <c r="B3705" s="10" t="s">
        <v>144</v>
      </c>
      <c r="C3705" t="s">
        <v>121</v>
      </c>
      <c r="D3705" t="s">
        <v>113</v>
      </c>
      <c r="E3705" t="s">
        <v>65</v>
      </c>
      <c r="F3705" s="0">
        <v>42633</v>
      </c>
      <c r="G3705" s="0">
        <v>2.6630427837371826</v>
      </c>
      <c r="H3705" s="0">
        <v>2.6688311100006104</v>
      </c>
      <c r="I3705" s="0">
        <v>0.0057883299887180328</v>
      </c>
      <c r="J3705" s="0">
        <v>0.0094438148662447929</v>
      </c>
      <c r="K3705" s="0">
        <v>92.757957458496094</v>
      </c>
      <c r="L3705" s="0">
        <v>0.6109389066696167</v>
      </c>
      <c r="M3705" s="0">
        <v>0</v>
      </c>
      <c r="N3705" s="0">
        <v>0</v>
      </c>
      <c r="O3705" s="0">
        <v>2.6731233596801758</v>
      </c>
      <c r="P3705" s="0">
        <v>2.6341986656188965</v>
      </c>
      <c r="Q3705" s="0">
        <v>-0.008854779414832592</v>
      </c>
      <c r="R3705" s="0">
        <v>-0.0054238219745457172</v>
      </c>
      <c r="S3705" s="0">
        <v>0.0017265724018216133</v>
      </c>
      <c r="T3705" s="0">
        <v>0.0066789137199521065</v>
      </c>
      <c r="U3705" s="0">
        <v>0.0116312550380826</v>
      </c>
      <c r="V3705" s="0">
        <v>0.018781648948788643</v>
      </c>
      <c r="W3705" s="0">
        <v>0.02221260778605938</v>
      </c>
      <c r="X3705" s="0">
        <v>113.53350830078125</v>
      </c>
      <c r="Y3705" s="0">
        <v>113.7802734375</v>
      </c>
      <c r="Z3705" s="0">
        <v>0.24677386879920959</v>
      </c>
      <c r="AA3705" s="0">
        <v>0.40201374888420105</v>
      </c>
      <c r="AB3705" s="0">
        <v>-0.3769390881061554</v>
      </c>
      <c r="AC3705" s="0">
        <v>-0.23088665306568146</v>
      </c>
      <c r="AD3705" s="0">
        <v>0.073498472571372986</v>
      </c>
      <c r="AE3705" s="0">
        <v>0.28431469202041626</v>
      </c>
      <c r="AF3705" s="0">
        <v>0.49513089656829834</v>
      </c>
      <c r="AG3705" s="0">
        <v>0.79951602220535278</v>
      </c>
      <c r="AH3705" s="0">
        <v>0.94556844234466553</v>
      </c>
      <c r="AI3705">
        <v>0.26556597636165336</v>
      </c>
    </row>
    <row r="3706" x14ac:dyDescent="0.4">
      <c r="A3706" s="10" t="str">
        <f>Data[[#This Row],[category]]&amp;Data[[#This Row],[subcategory]]&amp;Data[[#This Row],[date]]&amp;Data[[#This Row],[hour]]</f>
        <v>Received notificationNo9/2/201713</v>
      </c>
      <c r="B3706" s="10" t="s">
        <v>144</v>
      </c>
      <c r="C3706" t="s">
        <v>121</v>
      </c>
      <c r="D3706" t="s">
        <v>113</v>
      </c>
      <c r="E3706" t="s">
        <v>66</v>
      </c>
      <c r="F3706" s="0">
        <v>42633</v>
      </c>
      <c r="G3706" s="0">
        <v>2.7348341941833496</v>
      </c>
      <c r="H3706" s="0">
        <v>2.7492823600769043</v>
      </c>
      <c r="I3706" s="0">
        <v>0.014448322355747223</v>
      </c>
      <c r="J3706" s="0">
        <v>0.010585718788206577</v>
      </c>
      <c r="K3706" s="0">
        <v>94.434974670410156</v>
      </c>
      <c r="L3706" s="0">
        <v>1.3572050333023071</v>
      </c>
      <c r="M3706" s="0">
        <v>0</v>
      </c>
      <c r="N3706" s="0">
        <v>0</v>
      </c>
      <c r="O3706" s="0">
        <v>2.6731233596801758</v>
      </c>
      <c r="P3706" s="0">
        <v>2.6341986656188965</v>
      </c>
      <c r="Q3706" s="0">
        <v>-0.00214018439874053</v>
      </c>
      <c r="R3706" s="0">
        <v>0.0017056290525943041</v>
      </c>
      <c r="S3706" s="0">
        <v>0.0097206169739365578</v>
      </c>
      <c r="T3706" s="0">
        <v>0.015271773561835289</v>
      </c>
      <c r="U3706" s="0">
        <v>0.020822929218411446</v>
      </c>
      <c r="V3706" s="0">
        <v>0.028837917372584343</v>
      </c>
      <c r="W3706" s="0">
        <v>0.032683730125427246</v>
      </c>
      <c r="X3706" s="0">
        <v>116.59418487548828</v>
      </c>
      <c r="Y3706" s="0">
        <v>117.21015930175781</v>
      </c>
      <c r="Z3706" s="0">
        <v>0.61597532033920288</v>
      </c>
      <c r="AA3706" s="0">
        <v>0.45062345266342163</v>
      </c>
      <c r="AB3706" s="0">
        <v>-0.091105513274669647</v>
      </c>
      <c r="AC3706" s="0">
        <v>0.07260691374540329</v>
      </c>
      <c r="AD3706" s="0">
        <v>0.41379693150520325</v>
      </c>
      <c r="AE3706" s="0">
        <v>0.6501041054725647</v>
      </c>
      <c r="AF3706" s="0">
        <v>0.88641124963760376</v>
      </c>
      <c r="AG3706" s="0">
        <v>1.2276012897491455</v>
      </c>
      <c r="AH3706" s="0">
        <v>1.3913136720657349</v>
      </c>
      <c r="AI3706">
        <v>0.35783808970681008</v>
      </c>
    </row>
    <row r="3707" x14ac:dyDescent="0.4">
      <c r="A3707" s="10" t="str">
        <f>Data[[#This Row],[category]]&amp;Data[[#This Row],[subcategory]]&amp;Data[[#This Row],[date]]&amp;Data[[#This Row],[hour]]</f>
        <v>Received notificationNo9/2/201714</v>
      </c>
      <c r="B3707" s="10" t="s">
        <v>144</v>
      </c>
      <c r="C3707" t="s">
        <v>121</v>
      </c>
      <c r="D3707" t="s">
        <v>113</v>
      </c>
      <c r="E3707" t="s">
        <v>67</v>
      </c>
      <c r="F3707" s="0">
        <v>42633</v>
      </c>
      <c r="G3707" s="0">
        <v>2.7411742210388184</v>
      </c>
      <c r="H3707" s="0">
        <v>2.7546341419219971</v>
      </c>
      <c r="I3707" s="0">
        <v>0.013459878042340279</v>
      </c>
      <c r="J3707" s="0">
        <v>0.011401867493987083</v>
      </c>
      <c r="K3707" s="0">
        <v>93.654144287109375</v>
      </c>
      <c r="L3707" s="0">
        <v>1.1717488765716553</v>
      </c>
      <c r="M3707" s="0">
        <v>0</v>
      </c>
      <c r="N3707" s="0">
        <v>0</v>
      </c>
      <c r="O3707" s="0">
        <v>2.6731233596801758</v>
      </c>
      <c r="P3707" s="0">
        <v>2.6341986656188965</v>
      </c>
      <c r="Q3707" s="0">
        <v>-0.004293498583137989</v>
      </c>
      <c r="R3707" s="0">
        <v>-0.00015117661678232253</v>
      </c>
      <c r="S3707" s="0">
        <v>0.0084817595779895782</v>
      </c>
      <c r="T3707" s="0">
        <v>0.014460904523730278</v>
      </c>
      <c r="U3707" s="0">
        <v>0.020440049469470978</v>
      </c>
      <c r="V3707" s="0">
        <v>0.029072985053062439</v>
      </c>
      <c r="W3707" s="0">
        <v>0.03321530669927597</v>
      </c>
      <c r="X3707" s="0">
        <v>116.86448669433594</v>
      </c>
      <c r="Y3707" s="0">
        <v>117.43831634521484</v>
      </c>
      <c r="Z3707" s="0">
        <v>0.57383495569229126</v>
      </c>
      <c r="AA3707" s="0">
        <v>0.4853661060333252</v>
      </c>
      <c r="AB3707" s="0">
        <v>-0.18276998400688171</v>
      </c>
      <c r="AC3707" s="0">
        <v>-0.0064354720525443554</v>
      </c>
      <c r="AD3707" s="0">
        <v>0.36105999350547791</v>
      </c>
      <c r="AE3707" s="0">
        <v>0.61558622121810913</v>
      </c>
      <c r="AF3707" s="0">
        <v>0.87011247873306274</v>
      </c>
      <c r="AG3707" s="0">
        <v>1.2376079559326172</v>
      </c>
      <c r="AH3707" s="0">
        <v>1.4139424562454224</v>
      </c>
      <c r="AI3707">
        <v>0.40224086628317934</v>
      </c>
    </row>
    <row r="3708" x14ac:dyDescent="0.4">
      <c r="A3708" s="10" t="str">
        <f>Data[[#This Row],[category]]&amp;Data[[#This Row],[subcategory]]&amp;Data[[#This Row],[date]]&amp;Data[[#This Row],[hour]]</f>
        <v>Received notificationNo9/2/201715</v>
      </c>
      <c r="B3708" s="10" t="s">
        <v>144</v>
      </c>
      <c r="C3708" t="s">
        <v>121</v>
      </c>
      <c r="D3708" t="s">
        <v>113</v>
      </c>
      <c r="E3708" t="s">
        <v>68</v>
      </c>
      <c r="F3708" s="0">
        <v>42633</v>
      </c>
      <c r="G3708" s="0">
        <v>2.6976068019866943</v>
      </c>
      <c r="H3708" s="0">
        <v>2.72088623046875</v>
      </c>
      <c r="I3708" s="0">
        <v>0.023279368877410889</v>
      </c>
      <c r="J3708" s="0">
        <v>0.012143997475504875</v>
      </c>
      <c r="K3708" s="0">
        <v>92.118217468261719</v>
      </c>
      <c r="L3708" s="0">
        <v>1.907572865486145</v>
      </c>
      <c r="M3708" s="0">
        <v>1</v>
      </c>
      <c r="N3708" s="0">
        <v>1</v>
      </c>
      <c r="O3708" s="0">
        <v>2.6731233596801758</v>
      </c>
      <c r="P3708" s="0">
        <v>2.6341986656188965</v>
      </c>
      <c r="Q3708" s="0">
        <v>0.0048837414942681789</v>
      </c>
      <c r="R3708" s="0">
        <v>0.0092956805601716042</v>
      </c>
      <c r="S3708" s="0">
        <v>0.018490521237254143</v>
      </c>
      <c r="T3708" s="0">
        <v>0.024858839809894562</v>
      </c>
      <c r="U3708" s="0">
        <v>0.031227158382534981</v>
      </c>
      <c r="V3708" s="0">
        <v>0.040421999990940094</v>
      </c>
      <c r="W3708" s="0">
        <v>0.044833939522504807</v>
      </c>
      <c r="X3708" s="0">
        <v>115.00707244873047</v>
      </c>
      <c r="Y3708" s="0">
        <v>115.99953460693359</v>
      </c>
      <c r="Z3708" s="0">
        <v>0.99246931076049805</v>
      </c>
      <c r="AA3708" s="0">
        <v>0.51695781946182251</v>
      </c>
      <c r="AB3708" s="0">
        <v>0.20789602398872375</v>
      </c>
      <c r="AC3708" s="0">
        <v>0.3957078754901886</v>
      </c>
      <c r="AD3708" s="0">
        <v>0.78712302446365356</v>
      </c>
      <c r="AE3708" s="0">
        <v>1.0582159757614136</v>
      </c>
      <c r="AF3708" s="0">
        <v>1.3293088674545288</v>
      </c>
      <c r="AG3708" s="0">
        <v>1.7207241058349609</v>
      </c>
      <c r="AH3708" s="0">
        <v>1.9085359573364258</v>
      </c>
      <c r="AI3708">
        <v>0.42003013565916802</v>
      </c>
    </row>
    <row r="3709" x14ac:dyDescent="0.4">
      <c r="A3709" s="10" t="str">
        <f>Data[[#This Row],[category]]&amp;Data[[#This Row],[subcategory]]&amp;Data[[#This Row],[date]]&amp;Data[[#This Row],[hour]]</f>
        <v>Received notificationNo9/2/201716</v>
      </c>
      <c r="B3709" s="10" t="s">
        <v>144</v>
      </c>
      <c r="C3709" t="s">
        <v>121</v>
      </c>
      <c r="D3709" t="s">
        <v>113</v>
      </c>
      <c r="E3709" t="s">
        <v>69</v>
      </c>
      <c r="F3709" s="0">
        <v>42633</v>
      </c>
      <c r="G3709" s="0">
        <v>2.6764979362487793</v>
      </c>
      <c r="H3709" s="0">
        <v>2.6815714836120605</v>
      </c>
      <c r="I3709" s="0">
        <v>0.0050734230317175388</v>
      </c>
      <c r="J3709" s="0">
        <v>0.013149331323802471</v>
      </c>
      <c r="K3709" s="0">
        <v>91.776908874511719</v>
      </c>
      <c r="L3709" s="0">
        <v>0.38532394170761108</v>
      </c>
      <c r="M3709" s="0">
        <v>0</v>
      </c>
      <c r="N3709" s="0">
        <v>0</v>
      </c>
      <c r="O3709" s="0">
        <v>2.6731233596801758</v>
      </c>
      <c r="P3709" s="0">
        <v>2.6341986656188965</v>
      </c>
      <c r="Q3709" s="0">
        <v>-0.015189246274530888</v>
      </c>
      <c r="R3709" s="0">
        <v>-0.010412067174911499</v>
      </c>
      <c r="S3709" s="0">
        <v>-0.00045603749458678067</v>
      </c>
      <c r="T3709" s="0">
        <v>0.0064394786022603512</v>
      </c>
      <c r="U3709" s="0">
        <v>0.01333499513566494</v>
      </c>
      <c r="V3709" s="0">
        <v>0.023291025310754776</v>
      </c>
      <c r="W3709" s="0">
        <v>0.02806820347905159</v>
      </c>
      <c r="X3709" s="0">
        <v>114.10713958740234</v>
      </c>
      <c r="Y3709" s="0">
        <v>114.32343292236328</v>
      </c>
      <c r="Z3709" s="0">
        <v>0.21629524230957031</v>
      </c>
      <c r="AA3709" s="0">
        <v>0.5597538948059082</v>
      </c>
      <c r="AB3709" s="0">
        <v>-0.64659106731414795</v>
      </c>
      <c r="AC3709" s="0">
        <v>-0.44323131442070007</v>
      </c>
      <c r="AD3709" s="0">
        <v>-0.019413050264120102</v>
      </c>
      <c r="AE3709" s="0">
        <v>0.27412217855453491</v>
      </c>
      <c r="AF3709" s="0">
        <v>0.56765741109848022</v>
      </c>
      <c r="AG3709" s="0">
        <v>0.99147564172744751</v>
      </c>
      <c r="AH3709" s="0">
        <v>1.1948354244232178</v>
      </c>
      <c r="AI3709">
        <v>0.44338000709796788</v>
      </c>
    </row>
    <row r="3710" x14ac:dyDescent="0.4">
      <c r="A3710" s="10" t="str">
        <f>Data[[#This Row],[category]]&amp;Data[[#This Row],[subcategory]]&amp;Data[[#This Row],[date]]&amp;Data[[#This Row],[hour]]</f>
        <v>Received notificationNo9/2/201717</v>
      </c>
      <c r="B3710" s="10" t="s">
        <v>144</v>
      </c>
      <c r="C3710" t="s">
        <v>121</v>
      </c>
      <c r="D3710" t="s">
        <v>113</v>
      </c>
      <c r="E3710" t="s">
        <v>70</v>
      </c>
      <c r="F3710" s="0">
        <v>42633</v>
      </c>
      <c r="G3710" s="0">
        <v>2.6096274852752686</v>
      </c>
      <c r="H3710" s="0">
        <v>2.6202394962310791</v>
      </c>
      <c r="I3710" s="0">
        <v>0.010612133890390396</v>
      </c>
      <c r="J3710" s="0">
        <v>0.013881523162126541</v>
      </c>
      <c r="K3710" s="0">
        <v>91.744422912597656</v>
      </c>
      <c r="L3710" s="0">
        <v>0.76456993818283081</v>
      </c>
      <c r="M3710" s="0">
        <v>0</v>
      </c>
      <c r="N3710" s="0">
        <v>0</v>
      </c>
      <c r="O3710" s="0">
        <v>2.6731233596801758</v>
      </c>
      <c r="P3710" s="0">
        <v>2.6341986656188965</v>
      </c>
      <c r="Q3710" s="0">
        <v>-0.011191057041287422</v>
      </c>
      <c r="R3710" s="0">
        <v>-0.0061478712595999241</v>
      </c>
      <c r="S3710" s="0">
        <v>0.0043625384569168091</v>
      </c>
      <c r="T3710" s="0">
        <v>0.011642016470432281</v>
      </c>
      <c r="U3710" s="0">
        <v>0.018921494483947754</v>
      </c>
      <c r="V3710" s="0">
        <v>0.0294319037348032</v>
      </c>
      <c r="W3710" s="0">
        <v>0.034475091844797134</v>
      </c>
      <c r="X3710" s="0">
        <v>111.25624847412109</v>
      </c>
      <c r="Y3710" s="0">
        <v>111.70867156982422</v>
      </c>
      <c r="Z3710" s="0">
        <v>0.45242708921432495</v>
      </c>
      <c r="AA3710" s="0">
        <v>0.59092253446578979</v>
      </c>
      <c r="AB3710" s="0">
        <v>-0.47639209032058716</v>
      </c>
      <c r="AC3710" s="0">
        <v>-0.26170870661735535</v>
      </c>
      <c r="AD3710" s="0">
        <v>0.1857089102268219</v>
      </c>
      <c r="AE3710" s="0">
        <v>0.4955889880657196</v>
      </c>
      <c r="AF3710" s="0">
        <v>0.8054690957069397</v>
      </c>
      <c r="AG3710" s="0">
        <v>1.2528866529464722</v>
      </c>
      <c r="AH3710" s="0">
        <v>1.4675700664520264</v>
      </c>
      <c r="AI3710">
        <v>0.47791625319869979</v>
      </c>
    </row>
    <row r="3711" x14ac:dyDescent="0.4">
      <c r="A3711" s="10" t="str">
        <f>Data[[#This Row],[category]]&amp;Data[[#This Row],[subcategory]]&amp;Data[[#This Row],[date]]&amp;Data[[#This Row],[hour]]</f>
        <v>Received notificationNo9/2/201718</v>
      </c>
      <c r="B3711" s="10" t="s">
        <v>144</v>
      </c>
      <c r="C3711" t="s">
        <v>121</v>
      </c>
      <c r="D3711" t="s">
        <v>113</v>
      </c>
      <c r="E3711" t="s">
        <v>71</v>
      </c>
      <c r="F3711" s="0">
        <v>42633</v>
      </c>
      <c r="G3711" s="0">
        <v>2.4773533344268799</v>
      </c>
      <c r="H3711" s="0">
        <v>2.512486457824707</v>
      </c>
      <c r="I3711" s="0">
        <v>0.035133041441440582</v>
      </c>
      <c r="J3711" s="0">
        <v>0.013752111233770847</v>
      </c>
      <c r="K3711" s="0">
        <v>90.260002136230469</v>
      </c>
      <c r="L3711" s="0">
        <v>2.5561544895172119</v>
      </c>
      <c r="M3711" s="0">
        <v>1</v>
      </c>
      <c r="N3711" s="0">
        <v>1</v>
      </c>
      <c r="O3711" s="0">
        <v>2.6731233596801758</v>
      </c>
      <c r="P3711" s="0">
        <v>2.6341986656188965</v>
      </c>
      <c r="Q3711" s="0">
        <v>0.013149002566933632</v>
      </c>
      <c r="R3711" s="0">
        <v>0.018145173788070679</v>
      </c>
      <c r="S3711" s="0">
        <v>0.02855759859085083</v>
      </c>
      <c r="T3711" s="0">
        <v>0.035769212990999222</v>
      </c>
      <c r="U3711" s="0">
        <v>0.042980827391147614</v>
      </c>
      <c r="V3711" s="0">
        <v>0.053393252193927765</v>
      </c>
      <c r="W3711" s="0">
        <v>0.058389421552419662</v>
      </c>
      <c r="X3711" s="0">
        <v>105.61700439453125</v>
      </c>
      <c r="Y3711" s="0">
        <v>107.11483764648437</v>
      </c>
      <c r="Z3711" s="0">
        <v>1.4978269338607788</v>
      </c>
      <c r="AA3711" s="0">
        <v>0.58541363477706909</v>
      </c>
      <c r="AB3711" s="0">
        <v>0.55973994731903076</v>
      </c>
      <c r="AC3711" s="0">
        <v>0.77242189645767212</v>
      </c>
      <c r="AD3711" s="0">
        <v>1.2156684398651123</v>
      </c>
      <c r="AE3711" s="0">
        <v>1.5226596593856812</v>
      </c>
      <c r="AF3711" s="0">
        <v>1.82965087890625</v>
      </c>
      <c r="AG3711" s="0">
        <v>2.272897481918335</v>
      </c>
      <c r="AH3711" s="0">
        <v>2.4855794906616211</v>
      </c>
      <c r="AI3711">
        <v>0.51292582764276773</v>
      </c>
    </row>
    <row r="3712" x14ac:dyDescent="0.4">
      <c r="A3712" s="10" t="str">
        <f>Data[[#This Row],[category]]&amp;Data[[#This Row],[subcategory]]&amp;Data[[#This Row],[date]]&amp;Data[[#This Row],[hour]]</f>
        <v>Received notificationNo9/2/201719</v>
      </c>
      <c r="B3712" s="10" t="s">
        <v>144</v>
      </c>
      <c r="C3712" t="s">
        <v>121</v>
      </c>
      <c r="D3712" t="s">
        <v>113</v>
      </c>
      <c r="E3712" t="s">
        <v>72</v>
      </c>
      <c r="F3712" s="0">
        <v>42633</v>
      </c>
      <c r="G3712" s="0">
        <v>2.3305354118347168</v>
      </c>
      <c r="H3712" s="0">
        <v>2.3663549423217773</v>
      </c>
      <c r="I3712" s="0">
        <v>0.035819772630929947</v>
      </c>
      <c r="J3712" s="0">
        <v>0.012243889272212982</v>
      </c>
      <c r="K3712" s="0">
        <v>87.754623413085938</v>
      </c>
      <c r="L3712" s="0">
        <v>2.9290697574615479</v>
      </c>
      <c r="M3712" s="0">
        <v>1</v>
      </c>
      <c r="N3712" s="0">
        <v>1</v>
      </c>
      <c r="O3712" s="0">
        <v>2.6731233596801758</v>
      </c>
      <c r="P3712" s="0">
        <v>2.6341986656188965</v>
      </c>
      <c r="Q3712" s="0">
        <v>0.015613099560141563</v>
      </c>
      <c r="R3712" s="0">
        <v>0.020061329007148743</v>
      </c>
      <c r="S3712" s="0">
        <v>0.029331803321838379</v>
      </c>
      <c r="T3712" s="0">
        <v>0.03575250506401062</v>
      </c>
      <c r="U3712" s="0">
        <v>0.042173206806182861</v>
      </c>
      <c r="V3712" s="0">
        <v>0.051443681120872498</v>
      </c>
      <c r="W3712" s="0">
        <v>0.055891912430524826</v>
      </c>
      <c r="X3712" s="0">
        <v>99.357711791992188</v>
      </c>
      <c r="Y3712" s="0">
        <v>100.88481140136719</v>
      </c>
      <c r="Z3712" s="0">
        <v>1.527104377746582</v>
      </c>
      <c r="AA3712" s="0">
        <v>0.52121013402938843</v>
      </c>
      <c r="AB3712" s="0">
        <v>0.66463392972946167</v>
      </c>
      <c r="AC3712" s="0">
        <v>0.85399067401885986</v>
      </c>
      <c r="AD3712" s="0">
        <v>1.2486255168914795</v>
      </c>
      <c r="AE3712" s="0">
        <v>1.5219483375549316</v>
      </c>
      <c r="AF3712" s="0">
        <v>1.7952711582183838</v>
      </c>
      <c r="AG3712" s="0">
        <v>2.1899058818817139</v>
      </c>
      <c r="AH3712" s="0">
        <v>2.3792626857757568</v>
      </c>
      <c r="AI3712">
        <v>0.47241315042923304</v>
      </c>
    </row>
    <row r="3713" x14ac:dyDescent="0.4">
      <c r="A3713" s="10" t="str">
        <f>Data[[#This Row],[category]]&amp;Data[[#This Row],[subcategory]]&amp;Data[[#This Row],[date]]&amp;Data[[#This Row],[hour]]</f>
        <v>Received notificationNo9/2/201720</v>
      </c>
      <c r="B3713" s="10" t="s">
        <v>144</v>
      </c>
      <c r="C3713" t="s">
        <v>121</v>
      </c>
      <c r="D3713" t="s">
        <v>113</v>
      </c>
      <c r="E3713" t="s">
        <v>55</v>
      </c>
      <c r="F3713" s="0">
        <v>42633</v>
      </c>
      <c r="G3713" s="0">
        <v>2.3505387306213379</v>
      </c>
      <c r="H3713" s="0">
        <v>2.3759920597076416</v>
      </c>
      <c r="I3713" s="0">
        <v>0.02545313723385334</v>
      </c>
      <c r="J3713" s="0">
        <v>0.011846426874399185</v>
      </c>
      <c r="K3713" s="0">
        <v>85.024070739746094</v>
      </c>
      <c r="L3713" s="0">
        <v>2.1501481533050537</v>
      </c>
      <c r="M3713" s="0">
        <v>1</v>
      </c>
      <c r="N3713" s="0">
        <v>1</v>
      </c>
      <c r="O3713" s="0">
        <v>2.6731233596801758</v>
      </c>
      <c r="P3713" s="0">
        <v>2.6341986656188965</v>
      </c>
      <c r="Q3713" s="0">
        <v>0.0056164483539760113</v>
      </c>
      <c r="R3713" s="0">
        <v>0.0099202794954180717</v>
      </c>
      <c r="S3713" s="0">
        <v>0.018889814615249634</v>
      </c>
      <c r="T3713" s="0">
        <v>0.025102086365222931</v>
      </c>
      <c r="U3713" s="0">
        <v>0.031314358115196228</v>
      </c>
      <c r="V3713" s="0">
        <v>0.040283892303705215</v>
      </c>
      <c r="W3713" s="0">
        <v>0.044587723910808563</v>
      </c>
      <c r="X3713" s="0">
        <v>100.21051788330078</v>
      </c>
      <c r="Y3713" s="0">
        <v>101.29566955566406</v>
      </c>
      <c r="Z3713" s="0">
        <v>1.0851435661315918</v>
      </c>
      <c r="AA3713" s="0">
        <v>0.50429052114486694</v>
      </c>
      <c r="AB3713" s="0">
        <v>0.23908664286136627</v>
      </c>
      <c r="AC3713" s="0">
        <v>0.4222964346408844</v>
      </c>
      <c r="AD3713" s="0">
        <v>0.80412054061889648</v>
      </c>
      <c r="AE3713" s="0">
        <v>1.0685707330703735</v>
      </c>
      <c r="AF3713" s="0">
        <v>1.3330209255218506</v>
      </c>
      <c r="AG3713" s="0">
        <v>1.7148450613021851</v>
      </c>
      <c r="AH3713" s="0">
        <v>1.898054838180542</v>
      </c>
      <c r="AI3713">
        <v>0.52903435558868495</v>
      </c>
    </row>
    <row r="3714" x14ac:dyDescent="0.4">
      <c r="A3714" s="10" t="str">
        <f>Data[[#This Row],[category]]&amp;Data[[#This Row],[subcategory]]&amp;Data[[#This Row],[date]]&amp;Data[[#This Row],[hour]]</f>
        <v>Received notificationNo9/2/201721</v>
      </c>
      <c r="B3714" s="10" t="s">
        <v>144</v>
      </c>
      <c r="C3714" t="s">
        <v>121</v>
      </c>
      <c r="D3714" t="s">
        <v>113</v>
      </c>
      <c r="E3714" t="s">
        <v>73</v>
      </c>
      <c r="F3714" s="0">
        <v>42633</v>
      </c>
      <c r="G3714" s="0">
        <v>2.2566742897033691</v>
      </c>
      <c r="H3714" s="0">
        <v>2.2969098091125488</v>
      </c>
      <c r="I3714" s="0">
        <v>0.040235422551631927</v>
      </c>
      <c r="J3714" s="0">
        <v>0.011279060505330563</v>
      </c>
      <c r="K3714" s="0">
        <v>85.112564086914063</v>
      </c>
      <c r="L3714" s="0">
        <v>3.5715057849884033</v>
      </c>
      <c r="M3714" s="0">
        <v>1</v>
      </c>
      <c r="N3714" s="0">
        <v>1</v>
      </c>
      <c r="O3714" s="0">
        <v>2.6731233596801758</v>
      </c>
      <c r="P3714" s="0">
        <v>2.6341986656188965</v>
      </c>
      <c r="Q3714" s="0">
        <v>0.02140074223279953</v>
      </c>
      <c r="R3714" s="0">
        <v>0.025498447939753532</v>
      </c>
      <c r="S3714" s="0">
        <v>0.034038402140140533</v>
      </c>
      <c r="T3714" s="0">
        <v>0.039953146129846573</v>
      </c>
      <c r="U3714" s="0">
        <v>0.045867890119552612</v>
      </c>
      <c r="V3714" s="0">
        <v>0.054407842457294464</v>
      </c>
      <c r="W3714" s="0">
        <v>0.058505550026893616</v>
      </c>
      <c r="X3714" s="0">
        <v>96.20880126953125</v>
      </c>
      <c r="Y3714" s="0">
        <v>97.924156188964844</v>
      </c>
      <c r="Z3714" s="0">
        <v>1.7153568267822266</v>
      </c>
      <c r="AA3714" s="0">
        <v>0.48013833165168762</v>
      </c>
      <c r="AB3714" s="0">
        <v>0.91100823879241943</v>
      </c>
      <c r="AC3714" s="0">
        <v>1.0854434967041016</v>
      </c>
      <c r="AD3714" s="0">
        <v>1.4489806890487671</v>
      </c>
      <c r="AE3714" s="0">
        <v>1.7007654905319214</v>
      </c>
      <c r="AF3714" s="0">
        <v>1.9525502920150757</v>
      </c>
      <c r="AG3714" s="0">
        <v>2.3160874843597412</v>
      </c>
      <c r="AH3714" s="0">
        <v>2.4905228614807129</v>
      </c>
      <c r="AI3714">
        <v>0.39251793496421783</v>
      </c>
    </row>
    <row r="3715" x14ac:dyDescent="0.4">
      <c r="A3715" s="10" t="str">
        <f>Data[[#This Row],[category]]&amp;Data[[#This Row],[subcategory]]&amp;Data[[#This Row],[date]]&amp;Data[[#This Row],[hour]]</f>
        <v>Received notificationNo9/2/201722</v>
      </c>
      <c r="B3715" s="10" t="s">
        <v>144</v>
      </c>
      <c r="C3715" t="s">
        <v>121</v>
      </c>
      <c r="D3715" t="s">
        <v>113</v>
      </c>
      <c r="E3715" t="s">
        <v>74</v>
      </c>
      <c r="F3715" s="0">
        <v>42633</v>
      </c>
      <c r="G3715" s="0">
        <v>2.0997312068939209</v>
      </c>
      <c r="H3715" s="0">
        <v>2.142404317855835</v>
      </c>
      <c r="I3715" s="0">
        <v>0.042673449963331223</v>
      </c>
      <c r="J3715" s="0">
        <v>0.010947341099381447</v>
      </c>
      <c r="K3715" s="0">
        <v>85.919219970703125</v>
      </c>
      <c r="L3715" s="0">
        <v>3.9058718681335449</v>
      </c>
      <c r="M3715" s="0">
        <v>1</v>
      </c>
      <c r="N3715" s="0">
        <v>1</v>
      </c>
      <c r="O3715" s="0">
        <v>2.6731233596801758</v>
      </c>
      <c r="P3715" s="0">
        <v>2.6341986656188965</v>
      </c>
      <c r="Q3715" s="0">
        <v>0.024458447471261024</v>
      </c>
      <c r="R3715" s="0">
        <v>0.028435638174414635</v>
      </c>
      <c r="S3715" s="0">
        <v>0.036724429577589035</v>
      </c>
      <c r="T3715" s="0">
        <v>0.042465221136808395</v>
      </c>
      <c r="U3715" s="0">
        <v>0.048206012696027756</v>
      </c>
      <c r="V3715" s="0">
        <v>0.056494802236557007</v>
      </c>
      <c r="W3715" s="0">
        <v>0.060471996665000916</v>
      </c>
      <c r="X3715" s="0">
        <v>89.517837524414063</v>
      </c>
      <c r="Y3715" s="0">
        <v>91.337127685546875</v>
      </c>
      <c r="Z3715" s="0">
        <v>1.819297194480896</v>
      </c>
      <c r="AA3715" s="0">
        <v>0.46601736545562744</v>
      </c>
      <c r="AB3715" s="0">
        <v>1.0411715507507324</v>
      </c>
      <c r="AC3715" s="0">
        <v>1.2104766368865967</v>
      </c>
      <c r="AD3715" s="0">
        <v>1.5633221864700317</v>
      </c>
      <c r="AE3715" s="0">
        <v>1.8077019453048706</v>
      </c>
      <c r="AF3715" s="0">
        <v>2.0520815849304199</v>
      </c>
      <c r="AG3715" s="0">
        <v>2.4049272537231445</v>
      </c>
      <c r="AH3715" s="0">
        <v>2.5742323398590088</v>
      </c>
      <c r="AI3715">
        <v>0.2849692982392753</v>
      </c>
    </row>
    <row r="3716" x14ac:dyDescent="0.4">
      <c r="A3716" s="10" t="str">
        <f>Data[[#This Row],[category]]&amp;Data[[#This Row],[subcategory]]&amp;Data[[#This Row],[date]]&amp;Data[[#This Row],[hour]]</f>
        <v>Received notificationNo9/2/201723</v>
      </c>
      <c r="B3716" s="10" t="s">
        <v>144</v>
      </c>
      <c r="C3716" t="s">
        <v>121</v>
      </c>
      <c r="D3716" t="s">
        <v>113</v>
      </c>
      <c r="E3716" t="s">
        <v>75</v>
      </c>
      <c r="F3716" s="0">
        <v>42633</v>
      </c>
      <c r="G3716" s="0">
        <v>1.9478521347045898</v>
      </c>
      <c r="H3716" s="0">
        <v>1.9540663957595825</v>
      </c>
      <c r="I3716" s="0">
        <v>0.00621422054246068</v>
      </c>
      <c r="J3716" s="0">
        <v>0.010158292017877102</v>
      </c>
      <c r="K3716" s="0">
        <v>85.920387268066406</v>
      </c>
      <c r="L3716" s="0">
        <v>0.61236840486526489</v>
      </c>
      <c r="M3716" s="0">
        <v>0</v>
      </c>
      <c r="N3716" s="0">
        <v>0</v>
      </c>
      <c r="O3716" s="0">
        <v>2.6731233596801758</v>
      </c>
      <c r="P3716" s="0">
        <v>2.6341986656188965</v>
      </c>
      <c r="Q3716" s="0">
        <v>-0.011157186701893806</v>
      </c>
      <c r="R3716" s="0">
        <v>-0.0074666584841907024</v>
      </c>
      <c r="S3716" s="0">
        <v>0.00022470323892775923</v>
      </c>
      <c r="T3716" s="0">
        <v>0.0055517167784273624</v>
      </c>
      <c r="U3716" s="0">
        <v>0.010878730565309525</v>
      </c>
      <c r="V3716" s="0">
        <v>0.01857009157538414</v>
      </c>
      <c r="W3716" s="0">
        <v>0.022260619327425957</v>
      </c>
      <c r="X3716" s="0">
        <v>83.042778015136719</v>
      </c>
      <c r="Y3716" s="0">
        <v>83.307716369628906</v>
      </c>
      <c r="Z3716" s="0">
        <v>0.26493087410926819</v>
      </c>
      <c r="AA3716" s="0">
        <v>0.43242833018302917</v>
      </c>
      <c r="AB3716" s="0">
        <v>-0.47495028376579285</v>
      </c>
      <c r="AC3716" s="0">
        <v>-0.31784817576408386</v>
      </c>
      <c r="AD3716" s="0">
        <v>0.0095653925091028214</v>
      </c>
      <c r="AE3716" s="0">
        <v>0.2363310307264328</v>
      </c>
      <c r="AF3716" s="0">
        <v>0.46309667825698853</v>
      </c>
      <c r="AG3716" s="0">
        <v>0.79051023721694946</v>
      </c>
      <c r="AH3716" s="0">
        <v>0.94761234521865845</v>
      </c>
      <c r="AI3716">
        <v>0.19837331142420567</v>
      </c>
    </row>
    <row r="3717" x14ac:dyDescent="0.4">
      <c r="A3717" s="10" t="str">
        <f>Data[[#This Row],[category]]&amp;Data[[#This Row],[subcategory]]&amp;Data[[#This Row],[date]]&amp;Data[[#This Row],[hour]]</f>
        <v>Received notificationNo9/2/201724</v>
      </c>
      <c r="B3717" s="10" t="s">
        <v>144</v>
      </c>
      <c r="C3717" t="s">
        <v>121</v>
      </c>
      <c r="D3717" t="s">
        <v>113</v>
      </c>
      <c r="E3717" t="s">
        <v>76</v>
      </c>
      <c r="F3717" s="0">
        <v>42633</v>
      </c>
      <c r="G3717" s="0">
        <v>1.8130382299423218</v>
      </c>
      <c r="H3717" s="0">
        <v>1.8208760023117065</v>
      </c>
      <c r="I3717" s="0">
        <v>0.0078377677127718925</v>
      </c>
      <c r="J3717" s="0">
        <v>0.0090190712362527847</v>
      </c>
      <c r="K3717" s="0">
        <v>86.541954040527344</v>
      </c>
      <c r="L3717" s="0">
        <v>0.86906880140304565</v>
      </c>
      <c r="M3717" s="0">
        <v>0</v>
      </c>
      <c r="N3717" s="0">
        <v>0</v>
      </c>
      <c r="O3717" s="0">
        <v>2.6731233596801758</v>
      </c>
      <c r="P3717" s="0">
        <v>2.6341986656188965</v>
      </c>
      <c r="Q3717" s="0">
        <v>-0.0076591311953961849</v>
      </c>
      <c r="R3717" s="0">
        <v>-0.0043824836611747742</v>
      </c>
      <c r="S3717" s="0">
        <v>0.0024463154841214418</v>
      </c>
      <c r="T3717" s="0">
        <v>0.0071759209968149662</v>
      </c>
      <c r="U3717" s="0">
        <v>0.011905526742339134</v>
      </c>
      <c r="V3717" s="0">
        <v>0.018734326586127281</v>
      </c>
      <c r="W3717" s="0">
        <v>0.02201097272336483</v>
      </c>
      <c r="X3717" s="0">
        <v>77.295257568359375</v>
      </c>
      <c r="Y3717" s="0">
        <v>77.629409790039063</v>
      </c>
      <c r="Z3717" s="0">
        <v>0.33414754271507263</v>
      </c>
      <c r="AA3717" s="0">
        <v>0.38393282890319824</v>
      </c>
      <c r="AB3717" s="0">
        <v>-0.32604151964187622</v>
      </c>
      <c r="AC3717" s="0">
        <v>-0.18655793368816376</v>
      </c>
      <c r="AD3717" s="0">
        <v>0.10413720458745956</v>
      </c>
      <c r="AE3717" s="0">
        <v>0.30547177791595459</v>
      </c>
      <c r="AF3717" s="0">
        <v>0.50680637359619141</v>
      </c>
      <c r="AG3717" s="0">
        <v>0.79750150442123413</v>
      </c>
      <c r="AH3717" s="0">
        <v>0.9369850754737854</v>
      </c>
      <c r="AI3717">
        <v>0.18022610899131752</v>
      </c>
    </row>
    <row r="3718" x14ac:dyDescent="0.4">
      <c r="A3718" s="10" t="str">
        <f>Data[[#This Row],[category]]&amp;Data[[#This Row],[subcategory]]&amp;Data[[#This Row],[date]]&amp;Data[[#This Row],[hour]]</f>
        <v>Received notificationNo9/2/2017Avg. 11 to 6 pm</v>
      </c>
      <c r="B3718" s="10" t="s">
        <v>144</v>
      </c>
      <c r="C3718" t="s">
        <v>121</v>
      </c>
      <c r="D3718" t="s">
        <v>113</v>
      </c>
      <c r="E3718" t="s">
        <v>77</v>
      </c>
      <c r="F3718" s="0">
        <v>42633</v>
      </c>
      <c r="G3718" s="0">
        <v>2.6571624279022217</v>
      </c>
      <c r="H3718" s="0">
        <v>2.6725614070892334</v>
      </c>
      <c r="I3718" s="0">
        <v>0.015399214811623096</v>
      </c>
      <c r="J3718" s="0">
        <v>0.010047792457044125</v>
      </c>
      <c r="K3718" s="0">
        <v>92.392379760742187</v>
      </c>
      <c r="L3718" s="0">
        <v>1.5276323556900024</v>
      </c>
      <c r="M3718" s="0">
        <v>0</v>
      </c>
      <c r="N3718" s="0">
        <v>0</v>
      </c>
      <c r="O3718" s="0"/>
      <c r="P3718" s="0"/>
      <c r="Q3718" s="0">
        <v>-8.1270838563796133e-005</v>
      </c>
      <c r="R3718" s="0">
        <v>0.0035691128578037024</v>
      </c>
      <c r="S3718" s="0">
        <v>0.011176809668540955</v>
      </c>
      <c r="T3718" s="0">
        <v>0.016445877030491829</v>
      </c>
      <c r="U3718" s="0">
        <v>0.021714944392442703</v>
      </c>
      <c r="V3718" s="0">
        <v>0.029322640970349312</v>
      </c>
      <c r="W3718" s="0">
        <v>0.032973024994134903</v>
      </c>
      <c r="X3718" s="0">
        <v>113.28280639648437</v>
      </c>
      <c r="Y3718" s="0">
        <v>113.93930816650391</v>
      </c>
      <c r="Z3718" s="0">
        <v>0.65651470422744751</v>
      </c>
      <c r="AA3718" s="0">
        <v>0.42772448062896729</v>
      </c>
      <c r="AB3718" s="0">
        <v>-0.0034595963079482317</v>
      </c>
      <c r="AC3718" s="0">
        <v>0.15193359553813934</v>
      </c>
      <c r="AD3718" s="0">
        <v>0.47578564286231995</v>
      </c>
      <c r="AE3718" s="0">
        <v>0.70008456707000732</v>
      </c>
      <c r="AF3718" s="0">
        <v>0.92438352108001709</v>
      </c>
      <c r="AG3718" s="0">
        <v>1.2482355833053589</v>
      </c>
      <c r="AH3718" s="0">
        <v>1.4036287069320679</v>
      </c>
      <c r="AI3718">
        <v>0.23332308397388335</v>
      </c>
    </row>
    <row r="3719" x14ac:dyDescent="0.4">
      <c r="A3719" s="10" t="str">
        <f>Data[[#This Row],[category]]&amp;Data[[#This Row],[subcategory]]&amp;Data[[#This Row],[date]]&amp;Data[[#This Row],[hour]]</f>
        <v>Received notificationNo9/2/2017Avg. 2 to 6pm</v>
      </c>
      <c r="B3719" s="10" t="s">
        <v>144</v>
      </c>
      <c r="C3719" t="s">
        <v>121</v>
      </c>
      <c r="D3719" t="s">
        <v>113</v>
      </c>
      <c r="E3719" t="s">
        <v>78</v>
      </c>
      <c r="F3719" s="0">
        <v>42633</v>
      </c>
      <c r="G3719" s="0">
        <v>2.6152715682983398</v>
      </c>
      <c r="H3719" s="0">
        <v>2.6337959766387939</v>
      </c>
      <c r="I3719" s="0">
        <v>0.018524492159485817</v>
      </c>
      <c r="J3719" s="0">
        <v>0.011940817348659039</v>
      </c>
      <c r="K3719" s="0">
        <v>91.474891662597656</v>
      </c>
      <c r="L3719" s="0">
        <v>1.5497950315475464</v>
      </c>
      <c r="M3719" s="0">
        <v>1</v>
      </c>
      <c r="N3719" s="0">
        <v>0</v>
      </c>
      <c r="O3719" s="0"/>
      <c r="P3719" s="0"/>
      <c r="Q3719" s="0">
        <v>3.6490826460067183e-005</v>
      </c>
      <c r="R3719" s="0">
        <v>0.0043746144510805607</v>
      </c>
      <c r="S3719" s="0">
        <v>0.013415616936981678</v>
      </c>
      <c r="T3719" s="0">
        <v>0.019677387550473213</v>
      </c>
      <c r="U3719" s="0">
        <v>0.025939159095287323</v>
      </c>
      <c r="V3719" s="0">
        <v>0.034980159252882004</v>
      </c>
      <c r="W3719" s="0">
        <v>0.039318285882472992</v>
      </c>
      <c r="X3719" s="0">
        <v>111.49686431884766</v>
      </c>
      <c r="Y3719" s="0">
        <v>112.28662109375</v>
      </c>
      <c r="Z3719" s="0">
        <v>0.78975462913513184</v>
      </c>
      <c r="AA3719" s="0">
        <v>0.50830864906311035</v>
      </c>
      <c r="AB3719" s="0">
        <v>0.00155339774210006</v>
      </c>
      <c r="AC3719" s="0">
        <v>0.18622297048568726</v>
      </c>
      <c r="AD3719" s="0">
        <v>0.57108938694000244</v>
      </c>
      <c r="AE3719" s="0">
        <v>0.8376467227935791</v>
      </c>
      <c r="AF3719" s="0">
        <v>1.1042040586471558</v>
      </c>
      <c r="AG3719" s="0">
        <v>1.4890704154968262</v>
      </c>
      <c r="AH3719" s="0">
        <v>1.673740029335022</v>
      </c>
      <c r="AI3719">
        <v>0.32292268231511301</v>
      </c>
    </row>
    <row r="3720" x14ac:dyDescent="0.4">
      <c r="A3720" s="10" t="str">
        <f>Data[[#This Row],[category]]&amp;Data[[#This Row],[subcategory]]&amp;Data[[#This Row],[date]]&amp;Data[[#This Row],[hour]]</f>
        <v>Received notificationNoAvg. Weekday Event1</v>
      </c>
      <c r="B3720" s="10" t="s">
        <v>144</v>
      </c>
      <c r="C3720" t="s">
        <v>121</v>
      </c>
      <c r="D3720" t="s">
        <v>174</v>
      </c>
      <c r="E3720" t="s">
        <v>41</v>
      </c>
      <c r="F3720" s="0">
        <v>42633</v>
      </c>
      <c r="G3720" s="0">
        <v>1.5116754770278931</v>
      </c>
      <c r="H3720" s="0">
        <v>1.5138908624649048</v>
      </c>
      <c r="I3720" s="0">
        <v>0.0022154380567371845</v>
      </c>
      <c r="J3720" s="0">
        <v>0.003783482825383544</v>
      </c>
      <c r="K3720" s="0">
        <v>73.028396606445312</v>
      </c>
      <c r="L3720" s="0">
        <v>0.58480262756347656</v>
      </c>
      <c r="M3720" s="0">
        <v>0</v>
      </c>
      <c r="N3720" s="0">
        <v>0</v>
      </c>
      <c r="O3720" s="0"/>
      <c r="P3720" s="0"/>
      <c r="Q3720" s="0">
        <v>-0.0034942554775625467</v>
      </c>
      <c r="R3720" s="0">
        <v>-0.0021197083406150341</v>
      </c>
      <c r="S3720" s="0">
        <v>0.00074495974695309997</v>
      </c>
      <c r="T3720" s="0">
        <v>0.0027290200814604759</v>
      </c>
      <c r="U3720" s="0">
        <v>0.004713080357760191</v>
      </c>
      <c r="V3720" s="0">
        <v>0.0075777485035359859</v>
      </c>
      <c r="W3720" s="0">
        <v>0.0089522954076528549</v>
      </c>
      <c r="X3720" s="0">
        <v>64.447257995605469</v>
      </c>
      <c r="Y3720" s="0">
        <v>64.541709899902344</v>
      </c>
      <c r="Z3720" s="0">
        <v>0.094450764358043671</v>
      </c>
      <c r="AA3720" s="0">
        <v>0.16107609868049622</v>
      </c>
      <c r="AB3720" s="0">
        <v>-0.14876267313957214</v>
      </c>
      <c r="AC3720" s="0">
        <v>-0.090243391692638397</v>
      </c>
      <c r="AD3720" s="0">
        <v>0.031715549528598785</v>
      </c>
      <c r="AE3720" s="0">
        <v>0.11618393659591675</v>
      </c>
      <c r="AF3720" s="0">
        <v>0.20065233111381531</v>
      </c>
      <c r="AG3720" s="0">
        <v>0.32261127233505249</v>
      </c>
      <c r="AH3720" s="0">
        <v>0.38113054633140564</v>
      </c>
      <c r="AI3720">
        <v>0.1521385347921016</v>
      </c>
    </row>
    <row r="3721" x14ac:dyDescent="0.4">
      <c r="A3721" s="10" t="str">
        <f>Data[[#This Row],[category]]&amp;Data[[#This Row],[subcategory]]&amp;Data[[#This Row],[date]]&amp;Data[[#This Row],[hour]]</f>
        <v>Received notificationNoAvg. Weekday Event2</v>
      </c>
      <c r="B3721" s="10" t="s">
        <v>144</v>
      </c>
      <c r="C3721" t="s">
        <v>121</v>
      </c>
      <c r="D3721" t="s">
        <v>174</v>
      </c>
      <c r="E3721" t="s">
        <v>42</v>
      </c>
      <c r="F3721" s="0">
        <v>42633</v>
      </c>
      <c r="G3721" s="0">
        <v>1.4480288028717041</v>
      </c>
      <c r="H3721" s="0">
        <v>1.455880880355835</v>
      </c>
      <c r="I3721" s="0">
        <v>0.0078519256785511971</v>
      </c>
      <c r="J3721" s="0">
        <v>0.0035764332860708237</v>
      </c>
      <c r="K3721" s="0">
        <v>72.209526062011719</v>
      </c>
      <c r="L3721" s="0">
        <v>2.1936397552490234</v>
      </c>
      <c r="M3721" s="0">
        <v>1</v>
      </c>
      <c r="N3721" s="0">
        <v>1</v>
      </c>
      <c r="O3721" s="0"/>
      <c r="P3721" s="0"/>
      <c r="Q3721" s="0">
        <v>0.0023734727874398232</v>
      </c>
      <c r="R3721" s="0">
        <v>0.0036727983970195055</v>
      </c>
      <c r="S3721" s="0">
        <v>0.0063806986436247826</v>
      </c>
      <c r="T3721" s="0">
        <v>0.008256182074546814</v>
      </c>
      <c r="U3721" s="0">
        <v>0.010131665505468845</v>
      </c>
      <c r="V3721" s="0">
        <v>0.012839565984904766</v>
      </c>
      <c r="W3721" s="0">
        <v>0.014138891361653805</v>
      </c>
      <c r="X3721" s="0">
        <v>61.733810424804688</v>
      </c>
      <c r="Y3721" s="0">
        <v>62.068569183349609</v>
      </c>
      <c r="Z3721" s="0">
        <v>0.33475115895271301</v>
      </c>
      <c r="AA3721" s="0">
        <v>0.15226128697395325</v>
      </c>
      <c r="AB3721" s="0">
        <v>0.10104705393314362</v>
      </c>
      <c r="AC3721" s="0">
        <v>0.15636388957500458</v>
      </c>
      <c r="AD3721" s="0">
        <v>0.27164867520332336</v>
      </c>
      <c r="AE3721" s="0">
        <v>0.35149458050727844</v>
      </c>
      <c r="AF3721" s="0">
        <v>0.43134048581123352</v>
      </c>
      <c r="AG3721" s="0">
        <v>0.54662525653839111</v>
      </c>
      <c r="AH3721" s="0">
        <v>0.60194212198257446</v>
      </c>
      <c r="AI3721">
        <v>0.14059125993414856</v>
      </c>
    </row>
    <row r="3722" x14ac:dyDescent="0.4">
      <c r="A3722" s="10" t="str">
        <f>Data[[#This Row],[category]]&amp;Data[[#This Row],[subcategory]]&amp;Data[[#This Row],[date]]&amp;Data[[#This Row],[hour]]</f>
        <v>Received notificationNoAvg. Weekday Event3</v>
      </c>
      <c r="B3722" s="10" t="s">
        <v>144</v>
      </c>
      <c r="C3722" t="s">
        <v>121</v>
      </c>
      <c r="D3722" t="s">
        <v>174</v>
      </c>
      <c r="E3722" t="s">
        <v>43</v>
      </c>
      <c r="F3722" s="0">
        <v>42633</v>
      </c>
      <c r="G3722" s="0">
        <v>1.4091275930404663</v>
      </c>
      <c r="H3722" s="0">
        <v>1.4175812005996704</v>
      </c>
      <c r="I3722" s="0">
        <v>0.0084535796195268631</v>
      </c>
      <c r="J3722" s="0">
        <v>0.0033918360713869333</v>
      </c>
      <c r="K3722" s="0">
        <v>72.071701049804688</v>
      </c>
      <c r="L3722" s="0">
        <v>2.4907600879669189</v>
      </c>
      <c r="M3722" s="0">
        <v>1</v>
      </c>
      <c r="N3722" s="0">
        <v>1</v>
      </c>
      <c r="O3722" s="0"/>
      <c r="P3722" s="0"/>
      <c r="Q3722" s="0">
        <v>0.0032669669017195702</v>
      </c>
      <c r="R3722" s="0">
        <v>0.0044992282055318356</v>
      </c>
      <c r="S3722" s="0">
        <v>0.0070673604495823383</v>
      </c>
      <c r="T3722" s="0">
        <v>0.008846040815114975</v>
      </c>
      <c r="U3722" s="0">
        <v>0.010624721646308899</v>
      </c>
      <c r="V3722" s="0">
        <v>0.013192853890359402</v>
      </c>
      <c r="W3722" s="0">
        <v>0.01442511472851038</v>
      </c>
      <c r="X3722" s="0">
        <v>60.075336456298828</v>
      </c>
      <c r="Y3722" s="0">
        <v>60.435741424560547</v>
      </c>
      <c r="Z3722" s="0">
        <v>0.360401451587677</v>
      </c>
      <c r="AA3722" s="0">
        <v>0.14440234005451202</v>
      </c>
      <c r="AB3722" s="0">
        <v>0.13908620178699493</v>
      </c>
      <c r="AC3722" s="0">
        <v>0.19154787063598633</v>
      </c>
      <c r="AD3722" s="0">
        <v>0.3008822500705719</v>
      </c>
      <c r="AE3722" s="0">
        <v>0.37660691142082214</v>
      </c>
      <c r="AF3722" s="0">
        <v>0.45233157277107239</v>
      </c>
      <c r="AG3722" s="0">
        <v>0.56166595220565796</v>
      </c>
      <c r="AH3722" s="0">
        <v>0.61412763595581055</v>
      </c>
      <c r="AI3722">
        <v>0.1285008471104705</v>
      </c>
    </row>
    <row r="3723" x14ac:dyDescent="0.4">
      <c r="A3723" s="10" t="str">
        <f>Data[[#This Row],[category]]&amp;Data[[#This Row],[subcategory]]&amp;Data[[#This Row],[date]]&amp;Data[[#This Row],[hour]]</f>
        <v>Received notificationNoAvg. Weekday Event4</v>
      </c>
      <c r="B3723" s="10" t="s">
        <v>144</v>
      </c>
      <c r="C3723" t="s">
        <v>121</v>
      </c>
      <c r="D3723" t="s">
        <v>174</v>
      </c>
      <c r="E3723" t="s">
        <v>44</v>
      </c>
      <c r="F3723" s="0">
        <v>42633</v>
      </c>
      <c r="G3723" s="0">
        <v>1.3947817087173462</v>
      </c>
      <c r="H3723" s="0">
        <v>1.4026225805282593</v>
      </c>
      <c r="I3723" s="0">
        <v>0.0078410012647509575</v>
      </c>
      <c r="J3723" s="0">
        <v>0.0034229408483952284</v>
      </c>
      <c r="K3723" s="0">
        <v>71.758827209472656</v>
      </c>
      <c r="L3723" s="0">
        <v>2.2897469997406006</v>
      </c>
      <c r="M3723" s="0">
        <v>1</v>
      </c>
      <c r="N3723" s="0">
        <v>1</v>
      </c>
      <c r="O3723" s="0"/>
      <c r="P3723" s="0"/>
      <c r="Q3723" s="0">
        <v>0.002565325703471899</v>
      </c>
      <c r="R3723" s="0">
        <v>0.0038088869769126177</v>
      </c>
      <c r="S3723" s="0">
        <v>0.006400570273399353</v>
      </c>
      <c r="T3723" s="0">
        <v>0.0081955622881650925</v>
      </c>
      <c r="U3723" s="0">
        <v>0.0099905543029308319</v>
      </c>
      <c r="V3723" s="0">
        <v>0.012582237832248211</v>
      </c>
      <c r="W3723" s="0">
        <v>0.013825799338519573</v>
      </c>
      <c r="X3723" s="0">
        <v>59.463729858398438</v>
      </c>
      <c r="Y3723" s="0">
        <v>59.798007965087891</v>
      </c>
      <c r="Z3723" s="0">
        <v>0.33428540825843811</v>
      </c>
      <c r="AA3723" s="0">
        <v>0.14572657644748688</v>
      </c>
      <c r="AB3723" s="0">
        <v>0.10921487212181091</v>
      </c>
      <c r="AC3723" s="0">
        <v>0.16215763986110687</v>
      </c>
      <c r="AD3723" s="0">
        <v>0.27249467372894287</v>
      </c>
      <c r="AE3723" s="0">
        <v>0.3489137589931488</v>
      </c>
      <c r="AF3723" s="0">
        <v>0.42533284425735474</v>
      </c>
      <c r="AG3723" s="0">
        <v>0.53566986322402954</v>
      </c>
      <c r="AH3723" s="0">
        <v>0.58861267566680908</v>
      </c>
      <c r="AI3723">
        <v>0.1246861805702344</v>
      </c>
    </row>
    <row r="3724" x14ac:dyDescent="0.4">
      <c r="A3724" s="10" t="str">
        <f>Data[[#This Row],[category]]&amp;Data[[#This Row],[subcategory]]&amp;Data[[#This Row],[date]]&amp;Data[[#This Row],[hour]]</f>
        <v>Received notificationNoAvg. Weekday Event5</v>
      </c>
      <c r="B3724" s="10" t="s">
        <v>144</v>
      </c>
      <c r="C3724" t="s">
        <v>121</v>
      </c>
      <c r="D3724" t="s">
        <v>174</v>
      </c>
      <c r="E3724" t="s">
        <v>45</v>
      </c>
      <c r="F3724" s="0">
        <v>42633</v>
      </c>
      <c r="G3724" s="0">
        <v>1.4005234241485596</v>
      </c>
      <c r="H3724" s="0">
        <v>1.4238576889038086</v>
      </c>
      <c r="I3724" s="0">
        <v>0.023334193974733353</v>
      </c>
      <c r="J3724" s="0">
        <v>0.003443779656663537</v>
      </c>
      <c r="K3724" s="0">
        <v>71.590469360351563</v>
      </c>
      <c r="L3724" s="0">
        <v>6.7733368873596191</v>
      </c>
      <c r="M3724" s="0">
        <v>1</v>
      </c>
      <c r="N3724" s="0">
        <v>1</v>
      </c>
      <c r="O3724" s="0"/>
      <c r="P3724" s="0"/>
      <c r="Q3724" s="0">
        <v>0.017988072708249092</v>
      </c>
      <c r="R3724" s="0">
        <v>0.019239205867052078</v>
      </c>
      <c r="S3724" s="0">
        <v>0.021846666932106018</v>
      </c>
      <c r="T3724" s="0">
        <v>0.023652587085962296</v>
      </c>
      <c r="U3724" s="0">
        <v>0.025458507239818573</v>
      </c>
      <c r="V3724" s="0">
        <v>0.028065968304872513</v>
      </c>
      <c r="W3724" s="0">
        <v>0.029317101463675499</v>
      </c>
      <c r="X3724" s="0">
        <v>59.708515167236328</v>
      </c>
      <c r="Y3724" s="0">
        <v>60.703327178955078</v>
      </c>
      <c r="Z3724" s="0">
        <v>0.99480664730072021</v>
      </c>
      <c r="AA3724" s="0">
        <v>0.14661374688148499</v>
      </c>
      <c r="AB3724" s="0">
        <v>0.76581525802612305</v>
      </c>
      <c r="AC3724" s="0">
        <v>0.81908029317855835</v>
      </c>
      <c r="AD3724" s="0">
        <v>0.93008905649185181</v>
      </c>
      <c r="AE3724" s="0">
        <v>1.0069733858108521</v>
      </c>
      <c r="AF3724" s="0">
        <v>1.0838576555252075</v>
      </c>
      <c r="AG3724" s="0">
        <v>1.194866418838501</v>
      </c>
      <c r="AH3724" s="0">
        <v>1.2481315135955811</v>
      </c>
      <c r="AI3724">
        <v>0.13633798147457554</v>
      </c>
    </row>
    <row r="3725" x14ac:dyDescent="0.4">
      <c r="A3725" s="10" t="str">
        <f>Data[[#This Row],[category]]&amp;Data[[#This Row],[subcategory]]&amp;Data[[#This Row],[date]]&amp;Data[[#This Row],[hour]]</f>
        <v>Received notificationNoAvg. Weekday Event6</v>
      </c>
      <c r="B3725" s="10" t="s">
        <v>144</v>
      </c>
      <c r="C3725" t="s">
        <v>121</v>
      </c>
      <c r="D3725" t="s">
        <v>174</v>
      </c>
      <c r="E3725" t="s">
        <v>46</v>
      </c>
      <c r="F3725" s="0">
        <v>42633</v>
      </c>
      <c r="G3725" s="0">
        <v>1.4784432649612427</v>
      </c>
      <c r="H3725" s="0">
        <v>1.5084429979324341</v>
      </c>
      <c r="I3725" s="0">
        <v>0.029999729245901108</v>
      </c>
      <c r="J3725" s="0">
        <v>0.0040935324504971504</v>
      </c>
      <c r="K3725" s="0">
        <v>71.260284423828125</v>
      </c>
      <c r="L3725" s="0">
        <v>7.3360424041748047</v>
      </c>
      <c r="M3725" s="0">
        <v>1</v>
      </c>
      <c r="N3725" s="0">
        <v>1</v>
      </c>
      <c r="O3725" s="0"/>
      <c r="P3725" s="0"/>
      <c r="Q3725" s="0">
        <v>0.023588977754116058</v>
      </c>
      <c r="R3725" s="0">
        <v>0.025076165795326233</v>
      </c>
      <c r="S3725" s="0">
        <v>0.028175588697195053</v>
      </c>
      <c r="T3725" s="0">
        <v>0.030322238802909851</v>
      </c>
      <c r="U3725" s="0">
        <v>0.032468888908624649</v>
      </c>
      <c r="V3725" s="0">
        <v>0.035568311810493469</v>
      </c>
      <c r="W3725" s="0">
        <v>0.037055499851703644</v>
      </c>
      <c r="X3725" s="0">
        <v>63.030471801757813</v>
      </c>
      <c r="Y3725" s="0">
        <v>64.3094482421875</v>
      </c>
      <c r="Z3725" s="0">
        <v>1.2789784669876099</v>
      </c>
      <c r="AA3725" s="0">
        <v>0.17427600920200348</v>
      </c>
      <c r="AB3725" s="0">
        <v>1.004265308380127</v>
      </c>
      <c r="AC3725" s="0">
        <v>1.0675801038742065</v>
      </c>
      <c r="AD3725" s="0">
        <v>1.1995334625244141</v>
      </c>
      <c r="AE3725" s="0">
        <v>1.2909238338470459</v>
      </c>
      <c r="AF3725" s="0">
        <v>1.3823142051696777</v>
      </c>
      <c r="AG3725" s="0">
        <v>1.5142675638198853</v>
      </c>
      <c r="AH3725" s="0">
        <v>1.5775823593139648</v>
      </c>
      <c r="AI3725">
        <v>0.17446784039235297</v>
      </c>
    </row>
    <row r="3726" x14ac:dyDescent="0.4">
      <c r="A3726" s="10" t="str">
        <f>Data[[#This Row],[category]]&amp;Data[[#This Row],[subcategory]]&amp;Data[[#This Row],[date]]&amp;Data[[#This Row],[hour]]</f>
        <v>Received notificationNoAvg. Weekday Event7</v>
      </c>
      <c r="B3726" s="10" t="s">
        <v>144</v>
      </c>
      <c r="C3726" t="s">
        <v>121</v>
      </c>
      <c r="D3726" t="s">
        <v>174</v>
      </c>
      <c r="E3726" t="s">
        <v>60</v>
      </c>
      <c r="F3726" s="0">
        <v>42633</v>
      </c>
      <c r="G3726" s="0">
        <v>1.6114513874053955</v>
      </c>
      <c r="H3726" s="0">
        <v>1.6332353353500366</v>
      </c>
      <c r="I3726" s="0">
        <v>0.021784050390124321</v>
      </c>
      <c r="J3726" s="0">
        <v>0.0048902858980000019</v>
      </c>
      <c r="K3726" s="0">
        <v>71.270332336425781</v>
      </c>
      <c r="L3726" s="0">
        <v>4.4567928314208984</v>
      </c>
      <c r="M3726" s="0">
        <v>1</v>
      </c>
      <c r="N3726" s="0">
        <v>1</v>
      </c>
      <c r="O3726" s="0"/>
      <c r="P3726" s="0"/>
      <c r="Q3726" s="0">
        <v>0.013543401844799519</v>
      </c>
      <c r="R3726" s="0">
        <v>0.015320052392780781</v>
      </c>
      <c r="S3726" s="0">
        <v>0.019022736698389053</v>
      </c>
      <c r="T3726" s="0">
        <v>0.021587206050753593</v>
      </c>
      <c r="U3726" s="0">
        <v>0.024151675403118134</v>
      </c>
      <c r="V3726" s="0">
        <v>0.027854358777403831</v>
      </c>
      <c r="W3726" s="0">
        <v>0.029631011188030243</v>
      </c>
      <c r="X3726" s="0">
        <v>68.701011657714844</v>
      </c>
      <c r="Y3726" s="0">
        <v>69.629722595214844</v>
      </c>
      <c r="Z3726" s="0">
        <v>0.92871940135955811</v>
      </c>
      <c r="AA3726" s="0">
        <v>0.20819658041000366</v>
      </c>
      <c r="AB3726" s="0">
        <v>0.57659006118774414</v>
      </c>
      <c r="AC3726" s="0">
        <v>0.65222829580307007</v>
      </c>
      <c r="AD3726" s="0">
        <v>0.8098645806312561</v>
      </c>
      <c r="AE3726" s="0">
        <v>0.91904294490814209</v>
      </c>
      <c r="AF3726" s="0">
        <v>1.0282213687896729</v>
      </c>
      <c r="AG3726" s="0">
        <v>1.1858576536178589</v>
      </c>
      <c r="AH3726" s="0">
        <v>1.26149582862854</v>
      </c>
      <c r="AI3726">
        <v>0.25830563317198951</v>
      </c>
    </row>
    <row r="3727" x14ac:dyDescent="0.4">
      <c r="A3727" s="10" t="str">
        <f>Data[[#This Row],[category]]&amp;Data[[#This Row],[subcategory]]&amp;Data[[#This Row],[date]]&amp;Data[[#This Row],[hour]]</f>
        <v>Received notificationNoAvg. Weekday Event8</v>
      </c>
      <c r="B3727" s="10" t="s">
        <v>144</v>
      </c>
      <c r="C3727" t="s">
        <v>121</v>
      </c>
      <c r="D3727" t="s">
        <v>174</v>
      </c>
      <c r="E3727" t="s">
        <v>61</v>
      </c>
      <c r="F3727" s="0">
        <v>42633</v>
      </c>
      <c r="G3727" s="0">
        <v>1.9032272100448608</v>
      </c>
      <c r="H3727" s="0">
        <v>1.9230626821517944</v>
      </c>
      <c r="I3727" s="0">
        <v>0.019835526123642921</v>
      </c>
      <c r="J3727" s="0">
        <v>0.0050849458202719688</v>
      </c>
      <c r="K3727" s="0">
        <v>75.925735473632812</v>
      </c>
      <c r="L3727" s="0">
        <v>3.9001872539520264</v>
      </c>
      <c r="M3727" s="0">
        <v>1</v>
      </c>
      <c r="N3727" s="0">
        <v>1</v>
      </c>
      <c r="O3727" s="0"/>
      <c r="P3727" s="0"/>
      <c r="Q3727" s="0">
        <v>0.011791270226240158</v>
      </c>
      <c r="R3727" s="0">
        <v>0.013638641685247421</v>
      </c>
      <c r="S3727" s="0">
        <v>0.017488714307546616</v>
      </c>
      <c r="T3727" s="0">
        <v>0.02015526220202446</v>
      </c>
      <c r="U3727" s="0">
        <v>0.022821810096502304</v>
      </c>
      <c r="V3727" s="0">
        <v>0.026671882718801498</v>
      </c>
      <c r="W3727" s="0">
        <v>0.028519254177808762</v>
      </c>
      <c r="X3727" s="0">
        <v>81.140281677246094</v>
      </c>
      <c r="Y3727" s="0">
        <v>81.985931396484375</v>
      </c>
      <c r="Z3727" s="0">
        <v>0.84564799070358276</v>
      </c>
      <c r="AA3727" s="0">
        <v>0.21648393571376801</v>
      </c>
      <c r="AB3727" s="0">
        <v>0.50199562311172485</v>
      </c>
      <c r="AC3727" s="0">
        <v>0.58064472675323486</v>
      </c>
      <c r="AD3727" s="0">
        <v>0.7445557713508606</v>
      </c>
      <c r="AE3727" s="0">
        <v>0.85808002948760986</v>
      </c>
      <c r="AF3727" s="0">
        <v>0.97160428762435913</v>
      </c>
      <c r="AG3727" s="0">
        <v>1.1355153322219849</v>
      </c>
      <c r="AH3727" s="0">
        <v>1.2141643762588501</v>
      </c>
      <c r="AI3727">
        <v>0.30945366067803759</v>
      </c>
    </row>
    <row r="3728" x14ac:dyDescent="0.4">
      <c r="A3728" s="10" t="str">
        <f>Data[[#This Row],[category]]&amp;Data[[#This Row],[subcategory]]&amp;Data[[#This Row],[date]]&amp;Data[[#This Row],[hour]]</f>
        <v>Received notificationNoAvg. Weekday Event9</v>
      </c>
      <c r="B3728" s="10" t="s">
        <v>144</v>
      </c>
      <c r="C3728" t="s">
        <v>121</v>
      </c>
      <c r="D3728" t="s">
        <v>174</v>
      </c>
      <c r="E3728" t="s">
        <v>62</v>
      </c>
      <c r="F3728" s="0">
        <v>42633</v>
      </c>
      <c r="G3728" s="0">
        <v>2.418398380279541</v>
      </c>
      <c r="H3728" s="0">
        <v>2.4659299850463867</v>
      </c>
      <c r="I3728" s="0">
        <v>0.047531500458717346</v>
      </c>
      <c r="J3728" s="0">
        <v>0.0047978437505662441</v>
      </c>
      <c r="K3728" s="0">
        <v>82.17767333984375</v>
      </c>
      <c r="L3728" s="0">
        <v>9.8743915557861328</v>
      </c>
      <c r="M3728" s="0">
        <v>1</v>
      </c>
      <c r="N3728" s="0">
        <v>1</v>
      </c>
      <c r="O3728" s="0"/>
      <c r="P3728" s="0"/>
      <c r="Q3728" s="0">
        <v>0.039693102240562439</v>
      </c>
      <c r="R3728" s="0">
        <v>0.041436169296503067</v>
      </c>
      <c r="S3728" s="0">
        <v>0.045068863779306412</v>
      </c>
      <c r="T3728" s="0">
        <v>0.047584854066371918</v>
      </c>
      <c r="U3728" s="0">
        <v>0.050100844353437424</v>
      </c>
      <c r="V3728" s="0">
        <v>0.053733538836240768</v>
      </c>
      <c r="W3728" s="0">
        <v>0.055476605892181396</v>
      </c>
      <c r="X3728" s="0">
        <v>103.10358428955078</v>
      </c>
      <c r="Y3728" s="0">
        <v>105.12998962402344</v>
      </c>
      <c r="Z3728" s="0">
        <v>2.0264105796813965</v>
      </c>
      <c r="AA3728" s="0">
        <v>0.20426100492477417</v>
      </c>
      <c r="AB3728" s="0">
        <v>1.6898744106292725</v>
      </c>
      <c r="AC3728" s="0">
        <v>1.7640829086303711</v>
      </c>
      <c r="AD3728" s="0">
        <v>1.9187393188476563</v>
      </c>
      <c r="AE3728" s="0">
        <v>2.0258538722991943</v>
      </c>
      <c r="AF3728" s="0">
        <v>2.1329684257507324</v>
      </c>
      <c r="AG3728" s="0">
        <v>2.2876248359680176</v>
      </c>
      <c r="AH3728" s="0">
        <v>2.3618333339691162</v>
      </c>
      <c r="AI3728">
        <v>0.29146684701842318</v>
      </c>
    </row>
    <row r="3729" x14ac:dyDescent="0.4">
      <c r="A3729" s="10" t="str">
        <f>Data[[#This Row],[category]]&amp;Data[[#This Row],[subcategory]]&amp;Data[[#This Row],[date]]&amp;Data[[#This Row],[hour]]</f>
        <v>Received notificationNoAvg. Weekday Event10</v>
      </c>
      <c r="B3729" s="10" t="s">
        <v>144</v>
      </c>
      <c r="C3729" t="s">
        <v>121</v>
      </c>
      <c r="D3729" t="s">
        <v>174</v>
      </c>
      <c r="E3729" t="s">
        <v>63</v>
      </c>
      <c r="F3729" s="0">
        <v>42633</v>
      </c>
      <c r="G3729" s="0">
        <v>2.9831104278564453</v>
      </c>
      <c r="H3729" s="0">
        <v>3.0088608264923096</v>
      </c>
      <c r="I3729" s="0">
        <v>0.025750700384378433</v>
      </c>
      <c r="J3729" s="0">
        <v>0.002578953979536891</v>
      </c>
      <c r="K3729" s="0">
        <v>86.731788635253906</v>
      </c>
      <c r="L3729" s="0">
        <v>9.982147216796875</v>
      </c>
      <c r="M3729" s="0">
        <v>1</v>
      </c>
      <c r="N3729" s="0">
        <v>1</v>
      </c>
      <c r="O3729" s="0"/>
      <c r="P3729" s="0"/>
      <c r="Q3729" s="0">
        <v>0.021751023828983307</v>
      </c>
      <c r="R3729" s="0">
        <v>0.022687962278723717</v>
      </c>
      <c r="S3729" s="0">
        <v>0.02464061975479126</v>
      </c>
      <c r="T3729" s="0">
        <v>0.025993024930357933</v>
      </c>
      <c r="U3729" s="0">
        <v>0.027345430105924606</v>
      </c>
      <c r="V3729" s="0">
        <v>0.029298087581992149</v>
      </c>
      <c r="W3729" s="0">
        <v>0.030235026031732559</v>
      </c>
      <c r="X3729" s="0">
        <v>127.17893981933594</v>
      </c>
      <c r="Y3729" s="0">
        <v>128.27676391601562</v>
      </c>
      <c r="Z3729" s="0">
        <v>1.0978295803070068</v>
      </c>
      <c r="AA3729" s="0">
        <v>0.10979509353637695</v>
      </c>
      <c r="AB3729" s="0">
        <v>0.926017165184021</v>
      </c>
      <c r="AC3729" s="0">
        <v>0.96590590476989746</v>
      </c>
      <c r="AD3729" s="0">
        <v>1.0490373373031616</v>
      </c>
      <c r="AE3729" s="0">
        <v>1.1066139936447144</v>
      </c>
      <c r="AF3729" s="0">
        <v>1.1641906499862671</v>
      </c>
      <c r="AG3729" s="0">
        <v>1.2473220825195312</v>
      </c>
      <c r="AH3729" s="0">
        <v>1.2872108221054077</v>
      </c>
      <c r="AI3729">
        <v>9.0874350458794773E-2</v>
      </c>
    </row>
    <row r="3730" x14ac:dyDescent="0.4">
      <c r="A3730" s="10" t="str">
        <f>Data[[#This Row],[category]]&amp;Data[[#This Row],[subcategory]]&amp;Data[[#This Row],[date]]&amp;Data[[#This Row],[hour]]</f>
        <v>Received notificationNoAvg. Weekday Event11</v>
      </c>
      <c r="B3730" s="10" t="s">
        <v>144</v>
      </c>
      <c r="C3730" t="s">
        <v>121</v>
      </c>
      <c r="D3730" t="s">
        <v>174</v>
      </c>
      <c r="E3730" t="s">
        <v>64</v>
      </c>
      <c r="F3730" s="0">
        <v>42633</v>
      </c>
      <c r="G3730" s="0">
        <v>3.4552311897277832</v>
      </c>
      <c r="H3730" s="0">
        <v>3.4294805526733398</v>
      </c>
      <c r="I3730" s="0">
        <v>-0.025750696659088135</v>
      </c>
      <c r="J3730" s="0">
        <v>0.002578953979536891</v>
      </c>
      <c r="K3730" s="0">
        <v>90.03448486328125</v>
      </c>
      <c r="L3730" s="0">
        <v>-9.9821453094482422</v>
      </c>
      <c r="M3730" s="0">
        <v>1</v>
      </c>
      <c r="N3730" s="0">
        <v>1</v>
      </c>
      <c r="O3730" s="0"/>
      <c r="P3730" s="0"/>
      <c r="Q3730" s="0">
        <v>-0.030235020443797112</v>
      </c>
      <c r="R3730" s="0">
        <v>-0.029298081994056702</v>
      </c>
      <c r="S3730" s="0">
        <v>-0.027345424517989159</v>
      </c>
      <c r="T3730" s="0">
        <v>-0.025993019342422485</v>
      </c>
      <c r="U3730" s="0">
        <v>-0.024640614166855812</v>
      </c>
      <c r="V3730" s="0">
        <v>-0.022687956690788269</v>
      </c>
      <c r="W3730" s="0">
        <v>-0.021751018241047859</v>
      </c>
      <c r="X3730" s="0">
        <v>147.30686950683594</v>
      </c>
      <c r="Y3730" s="0">
        <v>146.20904541015625</v>
      </c>
      <c r="Z3730" s="0">
        <v>-1.0978294610977173</v>
      </c>
      <c r="AA3730" s="0">
        <v>0.10979509353637695</v>
      </c>
      <c r="AB3730" s="0">
        <v>-1.2872105836868286</v>
      </c>
      <c r="AC3730" s="0">
        <v>-1.2473218441009521</v>
      </c>
      <c r="AD3730" s="0">
        <v>-1.164190411567688</v>
      </c>
      <c r="AE3730" s="0">
        <v>-1.1066137552261353</v>
      </c>
      <c r="AF3730" s="0">
        <v>-1.0490370988845825</v>
      </c>
      <c r="AG3730" s="0">
        <v>-0.96590566635131836</v>
      </c>
      <c r="AH3730" s="0">
        <v>-0.92601692676544189</v>
      </c>
      <c r="AI3730">
        <v>9.0874350452722075E-2</v>
      </c>
    </row>
    <row r="3731" x14ac:dyDescent="0.4">
      <c r="A3731" s="10" t="str">
        <f>Data[[#This Row],[category]]&amp;Data[[#This Row],[subcategory]]&amp;Data[[#This Row],[date]]&amp;Data[[#This Row],[hour]]</f>
        <v>Received notificationNoAvg. Weekday Event12</v>
      </c>
      <c r="B3731" s="10" t="s">
        <v>144</v>
      </c>
      <c r="C3731" t="s">
        <v>121</v>
      </c>
      <c r="D3731" t="s">
        <v>174</v>
      </c>
      <c r="E3731" t="s">
        <v>65</v>
      </c>
      <c r="F3731" s="0">
        <v>42633</v>
      </c>
      <c r="G3731" s="0">
        <v>3.6735634803771973</v>
      </c>
      <c r="H3731" s="0">
        <v>3.6523663997650146</v>
      </c>
      <c r="I3731" s="0">
        <v>-0.021197333931922913</v>
      </c>
      <c r="J3731" s="0">
        <v>0.0052585704252123833</v>
      </c>
      <c r="K3731" s="0">
        <v>91.650802612304688</v>
      </c>
      <c r="L3731" s="0">
        <v>-4.0228629112243652</v>
      </c>
      <c r="M3731" s="0">
        <v>1</v>
      </c>
      <c r="N3731" s="0">
        <v>1</v>
      </c>
      <c r="O3731" s="0"/>
      <c r="P3731" s="0"/>
      <c r="Q3731" s="0">
        <v>-0.029647735878825188</v>
      </c>
      <c r="R3731" s="0">
        <v>-0.027737285941839218</v>
      </c>
      <c r="S3731" s="0">
        <v>-0.0237557552754879</v>
      </c>
      <c r="T3731" s="0">
        <v>-0.020998157560825348</v>
      </c>
      <c r="U3731" s="0">
        <v>-0.018240559846162796</v>
      </c>
      <c r="V3731" s="0">
        <v>-0.014259028248488903</v>
      </c>
      <c r="W3731" s="0">
        <v>-0.012348579242825508</v>
      </c>
      <c r="X3731" s="0">
        <v>156.61503601074219</v>
      </c>
      <c r="Y3731" s="0">
        <v>155.71133422851563</v>
      </c>
      <c r="Z3731" s="0">
        <v>-0.903705894947052</v>
      </c>
      <c r="AA3731" s="0">
        <v>0.2238757461309433</v>
      </c>
      <c r="AB3731" s="0">
        <v>-1.2622078657150269</v>
      </c>
      <c r="AC3731" s="0">
        <v>-1.1808733940124512</v>
      </c>
      <c r="AD3731" s="0">
        <v>-1.0113656520843506</v>
      </c>
      <c r="AE3731" s="0">
        <v>-0.89396506547927856</v>
      </c>
      <c r="AF3731" s="0">
        <v>-0.77656453847885132</v>
      </c>
      <c r="AG3731" s="0">
        <v>-0.60705673694610596</v>
      </c>
      <c r="AH3731" s="0">
        <v>-0.5257222056388855</v>
      </c>
      <c r="AI3731">
        <v>0.28961239348876511</v>
      </c>
    </row>
    <row r="3732" x14ac:dyDescent="0.4">
      <c r="A3732" s="10" t="str">
        <f>Data[[#This Row],[category]]&amp;Data[[#This Row],[subcategory]]&amp;Data[[#This Row],[date]]&amp;Data[[#This Row],[hour]]</f>
        <v>Received notificationNoAvg. Weekday Event13</v>
      </c>
      <c r="B3732" s="10" t="s">
        <v>144</v>
      </c>
      <c r="C3732" t="s">
        <v>121</v>
      </c>
      <c r="D3732" t="s">
        <v>174</v>
      </c>
      <c r="E3732" t="s">
        <v>66</v>
      </c>
      <c r="F3732" s="0">
        <v>42633</v>
      </c>
      <c r="G3732" s="0">
        <v>3.7479767799377441</v>
      </c>
      <c r="H3732" s="0">
        <v>3.7248761653900146</v>
      </c>
      <c r="I3732" s="0">
        <v>-0.023100459948182106</v>
      </c>
      <c r="J3732" s="0">
        <v>0.0059626461006700993</v>
      </c>
      <c r="K3732" s="0">
        <v>91.238555908203125</v>
      </c>
      <c r="L3732" s="0">
        <v>-3.8575456142425537</v>
      </c>
      <c r="M3732" s="0">
        <v>1</v>
      </c>
      <c r="N3732" s="0">
        <v>1</v>
      </c>
      <c r="O3732" s="0"/>
      <c r="P3732" s="0"/>
      <c r="Q3732" s="0">
        <v>-0.033039357513189316</v>
      </c>
      <c r="R3732" s="0">
        <v>-0.030873114243149757</v>
      </c>
      <c r="S3732" s="0">
        <v>-0.026358490809798241</v>
      </c>
      <c r="T3732" s="0">
        <v>-0.02323167584836483</v>
      </c>
      <c r="U3732" s="0">
        <v>-0.020104860886931419</v>
      </c>
      <c r="V3732" s="0">
        <v>-0.015590237453579903</v>
      </c>
      <c r="W3732" s="0">
        <v>-0.013423996046185493</v>
      </c>
      <c r="X3732" s="0">
        <v>159.78749084472656</v>
      </c>
      <c r="Y3732" s="0">
        <v>158.80264282226562</v>
      </c>
      <c r="Z3732" s="0">
        <v>-0.98484194278717041</v>
      </c>
      <c r="AA3732" s="0">
        <v>0.25385072827339172</v>
      </c>
      <c r="AB3732" s="0">
        <v>-1.4066010713577271</v>
      </c>
      <c r="AC3732" s="0">
        <v>-1.3143764734268188</v>
      </c>
      <c r="AD3732" s="0">
        <v>-1.1221731901168823</v>
      </c>
      <c r="AE3732" s="0">
        <v>-0.98905372619628906</v>
      </c>
      <c r="AF3732" s="0">
        <v>-0.8559342622756958</v>
      </c>
      <c r="AG3732" s="0">
        <v>-0.6637309193611145</v>
      </c>
      <c r="AH3732" s="0">
        <v>-0.57150644063949585</v>
      </c>
      <c r="AI3732">
        <v>0.38781508907113782</v>
      </c>
    </row>
    <row r="3733" x14ac:dyDescent="0.4">
      <c r="A3733" s="10" t="str">
        <f>Data[[#This Row],[category]]&amp;Data[[#This Row],[subcategory]]&amp;Data[[#This Row],[date]]&amp;Data[[#This Row],[hour]]</f>
        <v>Received notificationNoAvg. Weekday Event14</v>
      </c>
      <c r="B3733" s="10" t="s">
        <v>144</v>
      </c>
      <c r="C3733" t="s">
        <v>121</v>
      </c>
      <c r="D3733" t="s">
        <v>174</v>
      </c>
      <c r="E3733" t="s">
        <v>67</v>
      </c>
      <c r="F3733" s="0">
        <v>42633</v>
      </c>
      <c r="G3733" s="0">
        <v>3.7946150302886963</v>
      </c>
      <c r="H3733" s="0">
        <v>3.7464761734008789</v>
      </c>
      <c r="I3733" s="0">
        <v>-0.048139262944459915</v>
      </c>
      <c r="J3733" s="0">
        <v>0.0064475517719984055</v>
      </c>
      <c r="K3733" s="0">
        <v>91.022003173828125</v>
      </c>
      <c r="L3733" s="0">
        <v>-7.4429068565368652</v>
      </c>
      <c r="M3733" s="0">
        <v>1</v>
      </c>
      <c r="N3733" s="0">
        <v>1</v>
      </c>
      <c r="O3733" s="0"/>
      <c r="P3733" s="0"/>
      <c r="Q3733" s="0">
        <v>-0.059338685125112534</v>
      </c>
      <c r="R3733" s="0">
        <v>-0.05699627473950386</v>
      </c>
      <c r="S3733" s="0">
        <v>-0.05211450532078743</v>
      </c>
      <c r="T3733" s="0">
        <v>-0.048733405768871307</v>
      </c>
      <c r="U3733" s="0">
        <v>-0.045352306216955185</v>
      </c>
      <c r="V3733" s="0">
        <v>-0.040470536798238754</v>
      </c>
      <c r="W3733" s="0">
        <v>-0.038128126412630081</v>
      </c>
      <c r="X3733" s="0">
        <v>161.77583312988281</v>
      </c>
      <c r="Y3733" s="0">
        <v>159.7235107421875</v>
      </c>
      <c r="Z3733" s="0">
        <v>-2.052321195602417</v>
      </c>
      <c r="AA3733" s="0">
        <v>0.27449485659599304</v>
      </c>
      <c r="AB3733" s="0">
        <v>-2.5262553691864014</v>
      </c>
      <c r="AC3733" s="0">
        <v>-2.4265308380126953</v>
      </c>
      <c r="AD3733" s="0">
        <v>-2.2186968326568604</v>
      </c>
      <c r="AE3733" s="0">
        <v>-2.074751615524292</v>
      </c>
      <c r="AF3733" s="0">
        <v>-1.9308063983917236</v>
      </c>
      <c r="AG3733" s="0">
        <v>-1.7229722738265991</v>
      </c>
      <c r="AH3733" s="0">
        <v>-1.6232477426528931</v>
      </c>
      <c r="AI3733">
        <v>0.45770613120731163</v>
      </c>
    </row>
    <row r="3734" x14ac:dyDescent="0.4">
      <c r="A3734" s="10" t="str">
        <f>Data[[#This Row],[category]]&amp;Data[[#This Row],[subcategory]]&amp;Data[[#This Row],[date]]&amp;Data[[#This Row],[hour]]</f>
        <v>Received notificationNoAvg. Weekday Event15</v>
      </c>
      <c r="B3734" s="10" t="s">
        <v>144</v>
      </c>
      <c r="C3734" t="s">
        <v>121</v>
      </c>
      <c r="D3734" t="s">
        <v>174</v>
      </c>
      <c r="E3734" t="s">
        <v>68</v>
      </c>
      <c r="F3734" s="0">
        <v>42633</v>
      </c>
      <c r="G3734" s="0">
        <v>3.734452486038208</v>
      </c>
      <c r="H3734" s="0">
        <v>3.6936221122741699</v>
      </c>
      <c r="I3734" s="0">
        <v>-0.040830500423908234</v>
      </c>
      <c r="J3734" s="0">
        <v>0.0068025249056518078</v>
      </c>
      <c r="K3734" s="0">
        <v>89.823654174804687</v>
      </c>
      <c r="L3734" s="0">
        <v>-5.9873061180114746</v>
      </c>
      <c r="M3734" s="0">
        <v>1</v>
      </c>
      <c r="N3734" s="0">
        <v>1</v>
      </c>
      <c r="O3734" s="0"/>
      <c r="P3734" s="0"/>
      <c r="Q3734" s="0">
        <v>-0.051993630826473236</v>
      </c>
      <c r="R3734" s="0">
        <v>-0.049522258341312408</v>
      </c>
      <c r="S3734" s="0">
        <v>-0.044371720403432846</v>
      </c>
      <c r="T3734" s="0">
        <v>-0.04080447182059288</v>
      </c>
      <c r="U3734" s="0">
        <v>-0.037237223237752914</v>
      </c>
      <c r="V3734" s="0">
        <v>-0.032086685299873352</v>
      </c>
      <c r="W3734" s="0">
        <v>-0.029615314677357674</v>
      </c>
      <c r="X3734" s="0">
        <v>159.21092224121094</v>
      </c>
      <c r="Y3734" s="0">
        <v>157.47019958496094</v>
      </c>
      <c r="Z3734" s="0">
        <v>-1.7407267093658447</v>
      </c>
      <c r="AA3734" s="0">
        <v>0.28960728645324707</v>
      </c>
      <c r="AB3734" s="0">
        <v>-2.2135508060455322</v>
      </c>
      <c r="AC3734" s="0">
        <v>-2.1083357334136963</v>
      </c>
      <c r="AD3734" s="0">
        <v>-1.8890594244003296</v>
      </c>
      <c r="AE3734" s="0">
        <v>-1.7371891736984253</v>
      </c>
      <c r="AF3734" s="0">
        <v>-1.585318922996521</v>
      </c>
      <c r="AG3734" s="0">
        <v>-1.3660424947738647</v>
      </c>
      <c r="AH3734" s="0">
        <v>-1.2608275413513184</v>
      </c>
      <c r="AI3734">
        <v>0.56059192632112342</v>
      </c>
    </row>
    <row r="3735" x14ac:dyDescent="0.4">
      <c r="A3735" s="10" t="str">
        <f>Data[[#This Row],[category]]&amp;Data[[#This Row],[subcategory]]&amp;Data[[#This Row],[date]]&amp;Data[[#This Row],[hour]]</f>
        <v>Received notificationNoAvg. Weekday Event16</v>
      </c>
      <c r="B3735" s="10" t="s">
        <v>144</v>
      </c>
      <c r="C3735" t="s">
        <v>121</v>
      </c>
      <c r="D3735" t="s">
        <v>174</v>
      </c>
      <c r="E3735" t="s">
        <v>69</v>
      </c>
      <c r="F3735" s="0">
        <v>42633</v>
      </c>
      <c r="G3735" s="0">
        <v>3.6207616329193115</v>
      </c>
      <c r="H3735" s="0">
        <v>3.5706775188446045</v>
      </c>
      <c r="I3735" s="0">
        <v>-0.050084084272384644</v>
      </c>
      <c r="J3735" s="0">
        <v>0.0071598929353058338</v>
      </c>
      <c r="K3735" s="0">
        <v>89.009651184082031</v>
      </c>
      <c r="L3735" s="0">
        <v>-6.9898467063903809</v>
      </c>
      <c r="M3735" s="0">
        <v>1</v>
      </c>
      <c r="N3735" s="0">
        <v>1</v>
      </c>
      <c r="O3735" s="0"/>
      <c r="P3735" s="0"/>
      <c r="Q3735" s="0">
        <v>-0.061538286507129669</v>
      </c>
      <c r="R3735" s="0">
        <v>-0.058937083929777145</v>
      </c>
      <c r="S3735" s="0">
        <v>-0.0535159632563591</v>
      </c>
      <c r="T3735" s="0">
        <v>-0.049761310219764709</v>
      </c>
      <c r="U3735" s="0">
        <v>-0.046006657183170319</v>
      </c>
      <c r="V3735" s="0">
        <v>-0.040585536509752274</v>
      </c>
      <c r="W3735" s="0">
        <v>-0.03798433393239975</v>
      </c>
      <c r="X3735" s="0">
        <v>154.36392211914063</v>
      </c>
      <c r="Y3735" s="0">
        <v>152.22869873046875</v>
      </c>
      <c r="Z3735" s="0">
        <v>-2.1352345943450928</v>
      </c>
      <c r="AA3735" s="0">
        <v>0.30482169985771179</v>
      </c>
      <c r="AB3735" s="0">
        <v>-2.6199002265930176</v>
      </c>
      <c r="AC3735" s="0">
        <v>-2.5091578960418701</v>
      </c>
      <c r="AD3735" s="0">
        <v>-2.2783617973327637</v>
      </c>
      <c r="AE3735" s="0">
        <v>-2.1185131072998047</v>
      </c>
      <c r="AF3735" s="0">
        <v>-1.9586644172668457</v>
      </c>
      <c r="AG3735" s="0">
        <v>-1.7278684377670288</v>
      </c>
      <c r="AH3735" s="0">
        <v>-1.6171259880065918</v>
      </c>
      <c r="AI3735">
        <v>0.57411235555205842</v>
      </c>
    </row>
    <row r="3736" x14ac:dyDescent="0.4">
      <c r="A3736" s="10" t="str">
        <f>Data[[#This Row],[category]]&amp;Data[[#This Row],[subcategory]]&amp;Data[[#This Row],[date]]&amp;Data[[#This Row],[hour]]</f>
        <v>Received notificationNoAvg. Weekday Event17</v>
      </c>
      <c r="B3736" s="10" t="s">
        <v>144</v>
      </c>
      <c r="C3736" t="s">
        <v>121</v>
      </c>
      <c r="D3736" t="s">
        <v>174</v>
      </c>
      <c r="E3736" t="s">
        <v>70</v>
      </c>
      <c r="F3736" s="0">
        <v>42633</v>
      </c>
      <c r="G3736" s="0">
        <v>3.3900482654571533</v>
      </c>
      <c r="H3736" s="0">
        <v>3.3296282291412354</v>
      </c>
      <c r="I3736" s="0">
        <v>-0.060419633984565735</v>
      </c>
      <c r="J3736" s="0">
        <v>0.0073875398375093937</v>
      </c>
      <c r="K3736" s="0">
        <v>87.863517761230469</v>
      </c>
      <c r="L3736" s="0">
        <v>-8.1765470504760742</v>
      </c>
      <c r="M3736" s="0">
        <v>1</v>
      </c>
      <c r="N3736" s="0">
        <v>1</v>
      </c>
      <c r="O3736" s="0"/>
      <c r="P3736" s="0"/>
      <c r="Q3736" s="0">
        <v>-0.071636147797107697</v>
      </c>
      <c r="R3736" s="0">
        <v>-0.06895224004983902</v>
      </c>
      <c r="S3736" s="0">
        <v>-0.06335875391960144</v>
      </c>
      <c r="T3736" s="0">
        <v>-0.059484723955392838</v>
      </c>
      <c r="U3736" s="0">
        <v>-0.055610693991184235</v>
      </c>
      <c r="V3736" s="0">
        <v>-0.050017211586236954</v>
      </c>
      <c r="W3736" s="0">
        <v>-0.047333303838968277</v>
      </c>
      <c r="X3736" s="0">
        <v>144.52792358398438</v>
      </c>
      <c r="Y3736" s="0">
        <v>141.95204162597656</v>
      </c>
      <c r="Z3736" s="0">
        <v>-2.5758702754974365</v>
      </c>
      <c r="AA3736" s="0">
        <v>0.31451341509819031</v>
      </c>
      <c r="AB3736" s="0">
        <v>-3.0498013496398926</v>
      </c>
      <c r="AC3736" s="0">
        <v>-2.9355380535125732</v>
      </c>
      <c r="AD3736" s="0">
        <v>-2.6974039077758789</v>
      </c>
      <c r="AE3736" s="0">
        <v>-2.5324728488922119</v>
      </c>
      <c r="AF3736" s="0">
        <v>-2.3675417900085449</v>
      </c>
      <c r="AG3736" s="0">
        <v>-2.1294076442718506</v>
      </c>
      <c r="AH3736" s="0">
        <v>-2.0151443481445313</v>
      </c>
      <c r="AI3736">
        <v>0.61973258305259549</v>
      </c>
    </row>
    <row r="3737" x14ac:dyDescent="0.4">
      <c r="A3737" s="10" t="str">
        <f>Data[[#This Row],[category]]&amp;Data[[#This Row],[subcategory]]&amp;Data[[#This Row],[date]]&amp;Data[[#This Row],[hour]]</f>
        <v>Received notificationNoAvg. Weekday Event18</v>
      </c>
      <c r="B3737" s="10" t="s">
        <v>144</v>
      </c>
      <c r="C3737" t="s">
        <v>121</v>
      </c>
      <c r="D3737" t="s">
        <v>174</v>
      </c>
      <c r="E3737" t="s">
        <v>71</v>
      </c>
      <c r="F3737" s="0">
        <v>42633</v>
      </c>
      <c r="G3737" s="0">
        <v>2.9566831588745117</v>
      </c>
      <c r="H3737" s="0">
        <v>2.9268500804901123</v>
      </c>
      <c r="I3737" s="0">
        <v>-0.029832908883690834</v>
      </c>
      <c r="J3737" s="0">
        <v>0.0073192203417420387</v>
      </c>
      <c r="K3737" s="0">
        <v>85.742446899414063</v>
      </c>
      <c r="L3737" s="0">
        <v>-4.0757761001586914</v>
      </c>
      <c r="M3737" s="0">
        <v>1</v>
      </c>
      <c r="N3737" s="0">
        <v>1</v>
      </c>
      <c r="O3737" s="0"/>
      <c r="P3737" s="0"/>
      <c r="Q3737" s="0">
        <v>-0.040869854390621185</v>
      </c>
      <c r="R3737" s="0">
        <v>-0.03821076825261116</v>
      </c>
      <c r="S3737" s="0">
        <v>-0.032669011503458023</v>
      </c>
      <c r="T3737" s="0">
        <v>-0.028830809518694878</v>
      </c>
      <c r="U3737" s="0">
        <v>-0.024992607533931732</v>
      </c>
      <c r="V3737" s="0">
        <v>-0.019450850784778595</v>
      </c>
      <c r="W3737" s="0">
        <v>-0.016791762784123421</v>
      </c>
      <c r="X3737" s="0">
        <v>126.05226898193359</v>
      </c>
      <c r="Y3737" s="0">
        <v>124.78040313720703</v>
      </c>
      <c r="Z3737" s="0">
        <v>-1.2718664407730103</v>
      </c>
      <c r="AA3737" s="0">
        <v>0.3116048276424408</v>
      </c>
      <c r="AB3737" s="0">
        <v>-1.739972710609436</v>
      </c>
      <c r="AC3737" s="0">
        <v>-1.6267660856246948</v>
      </c>
      <c r="AD3737" s="0">
        <v>-1.3908342123031616</v>
      </c>
      <c r="AE3737" s="0">
        <v>-1.2274284362792969</v>
      </c>
      <c r="AF3737" s="0">
        <v>-1.0640226602554321</v>
      </c>
      <c r="AG3737" s="0">
        <v>-0.82809078693389893</v>
      </c>
      <c r="AH3737" s="0">
        <v>-0.71488410234451294</v>
      </c>
      <c r="AI3737">
        <v>0.55651979233953952</v>
      </c>
    </row>
    <row r="3738" x14ac:dyDescent="0.4">
      <c r="A3738" s="10" t="str">
        <f>Data[[#This Row],[category]]&amp;Data[[#This Row],[subcategory]]&amp;Data[[#This Row],[date]]&amp;Data[[#This Row],[hour]]</f>
        <v>Received notificationNoAvg. Weekday Event19</v>
      </c>
      <c r="B3738" s="10" t="s">
        <v>144</v>
      </c>
      <c r="C3738" t="s">
        <v>121</v>
      </c>
      <c r="D3738" t="s">
        <v>174</v>
      </c>
      <c r="E3738" t="s">
        <v>72</v>
      </c>
      <c r="F3738" s="0">
        <v>42633</v>
      </c>
      <c r="G3738" s="0">
        <v>2.5044753551483154</v>
      </c>
      <c r="H3738" s="0">
        <v>2.5287578105926514</v>
      </c>
      <c r="I3738" s="0">
        <v>0.024282455444335938</v>
      </c>
      <c r="J3738" s="0">
        <v>0.0068351761437952518</v>
      </c>
      <c r="K3738" s="0">
        <v>82.388153076171875</v>
      </c>
      <c r="L3738" s="0">
        <v>3.5511298179626465</v>
      </c>
      <c r="M3738" s="0">
        <v>1</v>
      </c>
      <c r="N3738" s="0">
        <v>1</v>
      </c>
      <c r="O3738" s="0"/>
      <c r="P3738" s="0"/>
      <c r="Q3738" s="0">
        <v>0.013361392542719841</v>
      </c>
      <c r="R3738" s="0">
        <v>0.015844626352190971</v>
      </c>
      <c r="S3738" s="0">
        <v>0.021019887179136276</v>
      </c>
      <c r="T3738" s="0">
        <v>0.024604257196187973</v>
      </c>
      <c r="U3738" s="0">
        <v>0.02818862721323967</v>
      </c>
      <c r="V3738" s="0">
        <v>0.033363886177539825</v>
      </c>
      <c r="W3738" s="0">
        <v>0.035847119987010956</v>
      </c>
      <c r="X3738" s="0">
        <v>106.77330017089844</v>
      </c>
      <c r="Y3738" s="0">
        <v>107.80853271484375</v>
      </c>
      <c r="Z3738" s="0">
        <v>1.0352338552474976</v>
      </c>
      <c r="AA3738" s="0">
        <v>0.29099738597869873</v>
      </c>
      <c r="AB3738" s="0">
        <v>0.56884115934371948</v>
      </c>
      <c r="AC3738" s="0">
        <v>0.67456114292144775</v>
      </c>
      <c r="AD3738" s="0">
        <v>0.89489012956619263</v>
      </c>
      <c r="AE3738" s="0">
        <v>1.0474892854690552</v>
      </c>
      <c r="AF3738" s="0">
        <v>1.2000885009765625</v>
      </c>
      <c r="AG3738" s="0">
        <v>1.4204174280166626</v>
      </c>
      <c r="AH3738" s="0">
        <v>1.5261373519897461</v>
      </c>
      <c r="AI3738">
        <v>0.69429256508167825</v>
      </c>
    </row>
    <row r="3739" x14ac:dyDescent="0.4">
      <c r="A3739" s="10" t="str">
        <f>Data[[#This Row],[category]]&amp;Data[[#This Row],[subcategory]]&amp;Data[[#This Row],[date]]&amp;Data[[#This Row],[hour]]</f>
        <v>Received notificationNoAvg. Weekday Event20</v>
      </c>
      <c r="B3739" s="10" t="s">
        <v>144</v>
      </c>
      <c r="C3739" t="s">
        <v>121</v>
      </c>
      <c r="D3739" t="s">
        <v>174</v>
      </c>
      <c r="E3739" t="s">
        <v>55</v>
      </c>
      <c r="F3739" s="0">
        <v>42633</v>
      </c>
      <c r="G3739" s="0">
        <v>2.3949332237243652</v>
      </c>
      <c r="H3739" s="0">
        <v>2.4235494136810303</v>
      </c>
      <c r="I3739" s="0">
        <v>0.028616199269890785</v>
      </c>
      <c r="J3739" s="0">
        <v>0.006699924822896719</v>
      </c>
      <c r="K3739" s="0">
        <v>79.337539672851562</v>
      </c>
      <c r="L3739" s="0">
        <v>4.2684993743896484</v>
      </c>
      <c r="M3739" s="0">
        <v>1</v>
      </c>
      <c r="N3739" s="0">
        <v>1</v>
      </c>
      <c r="O3739" s="0"/>
      <c r="P3739" s="0"/>
      <c r="Q3739" s="0">
        <v>0.018054138869047165</v>
      </c>
      <c r="R3739" s="0">
        <v>0.020488236099481583</v>
      </c>
      <c r="S3739" s="0">
        <v>0.025561090558767319</v>
      </c>
      <c r="T3739" s="0">
        <v>0.029074534773826599</v>
      </c>
      <c r="U3739" s="0">
        <v>0.03258797898888588</v>
      </c>
      <c r="V3739" s="0">
        <v>0.037660833448171616</v>
      </c>
      <c r="W3739" s="0">
        <v>0.040094930678606033</v>
      </c>
      <c r="X3739" s="0">
        <v>102.10318756103516</v>
      </c>
      <c r="Y3739" s="0">
        <v>103.32318115234375</v>
      </c>
      <c r="Z3739" s="0">
        <v>1.2199944257736206</v>
      </c>
      <c r="AA3739" s="0">
        <v>0.28523924946784973</v>
      </c>
      <c r="AB3739" s="0">
        <v>0.7686278223991394</v>
      </c>
      <c r="AC3739" s="0">
        <v>0.87225586175918579</v>
      </c>
      <c r="AD3739" s="0">
        <v>1.0882250070571899</v>
      </c>
      <c r="AE3739" s="0">
        <v>1.237804651260376</v>
      </c>
      <c r="AF3739" s="0">
        <v>1.387384295463562</v>
      </c>
      <c r="AG3739" s="0">
        <v>1.6033535003662109</v>
      </c>
      <c r="AH3739" s="0">
        <v>1.7069814205169678</v>
      </c>
      <c r="AI3739">
        <v>0.84866383014061952</v>
      </c>
    </row>
    <row r="3740" x14ac:dyDescent="0.4">
      <c r="A3740" s="10" t="str">
        <f>Data[[#This Row],[category]]&amp;Data[[#This Row],[subcategory]]&amp;Data[[#This Row],[date]]&amp;Data[[#This Row],[hour]]</f>
        <v>Received notificationNoAvg. Weekday Event21</v>
      </c>
      <c r="B3740" s="10" t="s">
        <v>144</v>
      </c>
      <c r="C3740" t="s">
        <v>121</v>
      </c>
      <c r="D3740" t="s">
        <v>174</v>
      </c>
      <c r="E3740" t="s">
        <v>73</v>
      </c>
      <c r="F3740" s="0">
        <v>42633</v>
      </c>
      <c r="G3740" s="0">
        <v>2.23789381980896</v>
      </c>
      <c r="H3740" s="0">
        <v>2.2709240913391113</v>
      </c>
      <c r="I3740" s="0">
        <v>0.033030487596988678</v>
      </c>
      <c r="J3740" s="0">
        <v>0.0062280446290969849</v>
      </c>
      <c r="K3740" s="0">
        <v>77.834907531738281</v>
      </c>
      <c r="L3740" s="0">
        <v>5.3017911911010742</v>
      </c>
      <c r="M3740" s="0">
        <v>1</v>
      </c>
      <c r="N3740" s="0">
        <v>1</v>
      </c>
      <c r="O3740" s="0"/>
      <c r="P3740" s="0"/>
      <c r="Q3740" s="0">
        <v>0.023216629400849342</v>
      </c>
      <c r="R3740" s="0">
        <v>0.025479290634393692</v>
      </c>
      <c r="S3740" s="0">
        <v>0.030194861814379692</v>
      </c>
      <c r="T3740" s="0">
        <v>0.033460851758718491</v>
      </c>
      <c r="U3740" s="0">
        <v>0.03672683984041214</v>
      </c>
      <c r="V3740" s="0">
        <v>0.041442412883043289</v>
      </c>
      <c r="W3740" s="0">
        <v>0.04370507225394249</v>
      </c>
      <c r="X3740" s="0">
        <v>95.408126831054688</v>
      </c>
      <c r="Y3740" s="0">
        <v>96.816299438476563</v>
      </c>
      <c r="Z3740" s="0">
        <v>1.4081887006759644</v>
      </c>
      <c r="AA3740" s="0">
        <v>0.26514965295791626</v>
      </c>
      <c r="AB3740" s="0">
        <v>0.98841315507888794</v>
      </c>
      <c r="AC3740" s="0">
        <v>1.084742546081543</v>
      </c>
      <c r="AD3740" s="0">
        <v>1.2855008840560913</v>
      </c>
      <c r="AE3740" s="0">
        <v>1.4245455265045166</v>
      </c>
      <c r="AF3740" s="0">
        <v>1.5635901689529419</v>
      </c>
      <c r="AG3740" s="0">
        <v>1.7643485069274902</v>
      </c>
      <c r="AH3740" s="0">
        <v>1.8606778383255005</v>
      </c>
      <c r="AI3740">
        <v>0.78763785663783281</v>
      </c>
    </row>
    <row r="3741" x14ac:dyDescent="0.4">
      <c r="A3741" s="10" t="str">
        <f>Data[[#This Row],[category]]&amp;Data[[#This Row],[subcategory]]&amp;Data[[#This Row],[date]]&amp;Data[[#This Row],[hour]]</f>
        <v>Received notificationNoAvg. Weekday Event22</v>
      </c>
      <c r="B3741" s="10" t="s">
        <v>144</v>
      </c>
      <c r="C3741" t="s">
        <v>121</v>
      </c>
      <c r="D3741" t="s">
        <v>174</v>
      </c>
      <c r="E3741" t="s">
        <v>74</v>
      </c>
      <c r="F3741" s="0">
        <v>42633</v>
      </c>
      <c r="G3741" s="0">
        <v>1.9967755079269409</v>
      </c>
      <c r="H3741" s="0">
        <v>2.0312623977661133</v>
      </c>
      <c r="I3741" s="0">
        <v>0.034486781805753708</v>
      </c>
      <c r="J3741" s="0">
        <v>0.0057961712591350079</v>
      </c>
      <c r="K3741" s="0">
        <v>76.472724914550781</v>
      </c>
      <c r="L3741" s="0">
        <v>5.9495177268981934</v>
      </c>
      <c r="M3741" s="0">
        <v>1</v>
      </c>
      <c r="N3741" s="0">
        <v>1</v>
      </c>
      <c r="O3741" s="0"/>
      <c r="P3741" s="0"/>
      <c r="Q3741" s="0">
        <v>0.025397786870598793</v>
      </c>
      <c r="R3741" s="0">
        <v>0.027503548189997673</v>
      </c>
      <c r="S3741" s="0">
        <v>0.031892124563455582</v>
      </c>
      <c r="T3741" s="0">
        <v>0.034931641072034836</v>
      </c>
      <c r="U3741" s="0">
        <v>0.03797115758061409</v>
      </c>
      <c r="V3741" s="0">
        <v>0.042359732091426849</v>
      </c>
      <c r="W3741" s="0">
        <v>0.044465493410825729</v>
      </c>
      <c r="X3741" s="0">
        <v>85.128532409667969</v>
      </c>
      <c r="Y3741" s="0">
        <v>86.598808288574219</v>
      </c>
      <c r="Z3741" s="0">
        <v>1.4702749252319336</v>
      </c>
      <c r="AA3741" s="0">
        <v>0.24676330387592316</v>
      </c>
      <c r="AB3741" s="0">
        <v>1.0812727212905884</v>
      </c>
      <c r="AC3741" s="0">
        <v>1.1709222793579102</v>
      </c>
      <c r="AD3741" s="0">
        <v>1.3577594757080078</v>
      </c>
      <c r="AE3741" s="0">
        <v>1.4871622323989868</v>
      </c>
      <c r="AF3741" s="0">
        <v>1.6165649890899658</v>
      </c>
      <c r="AG3741" s="0">
        <v>1.8034021854400635</v>
      </c>
      <c r="AH3741" s="0">
        <v>1.8930517435073853</v>
      </c>
      <c r="AI3741">
        <v>0.7448827396218225</v>
      </c>
    </row>
    <row r="3742" x14ac:dyDescent="0.4">
      <c r="A3742" s="10" t="str">
        <f>Data[[#This Row],[category]]&amp;Data[[#This Row],[subcategory]]&amp;Data[[#This Row],[date]]&amp;Data[[#This Row],[hour]]</f>
        <v>Received notificationNoAvg. Weekday Event23</v>
      </c>
      <c r="B3742" s="10" t="s">
        <v>144</v>
      </c>
      <c r="C3742" t="s">
        <v>121</v>
      </c>
      <c r="D3742" t="s">
        <v>174</v>
      </c>
      <c r="E3742" t="s">
        <v>75</v>
      </c>
      <c r="F3742" s="0">
        <v>42633</v>
      </c>
      <c r="G3742" s="0">
        <v>1.7706339359283447</v>
      </c>
      <c r="H3742" s="0">
        <v>1.8011339902877808</v>
      </c>
      <c r="I3742" s="0">
        <v>0.030500100925564766</v>
      </c>
      <c r="J3742" s="0">
        <v>0.0051682312041521072</v>
      </c>
      <c r="K3742" s="0">
        <v>75.103355407714844</v>
      </c>
      <c r="L3742" s="0">
        <v>5.9005804061889648</v>
      </c>
      <c r="M3742" s="0">
        <v>1</v>
      </c>
      <c r="N3742" s="0">
        <v>1</v>
      </c>
      <c r="O3742" s="0"/>
      <c r="P3742" s="0"/>
      <c r="Q3742" s="0">
        <v>0.022275714203715324</v>
      </c>
      <c r="R3742" s="0">
        <v>0.024153342470526695</v>
      </c>
      <c r="S3742" s="0">
        <v>0.028066474944353104</v>
      </c>
      <c r="T3742" s="0">
        <v>0.030776698142290115</v>
      </c>
      <c r="U3742" s="0">
        <v>0.033486921340227127</v>
      </c>
      <c r="V3742" s="0">
        <v>0.037400051951408386</v>
      </c>
      <c r="W3742" s="0">
        <v>0.039277680218219757</v>
      </c>
      <c r="X3742" s="0">
        <v>75.487434387207031</v>
      </c>
      <c r="Y3742" s="0">
        <v>76.787742614746094</v>
      </c>
      <c r="Z3742" s="0">
        <v>1.3003108501434326</v>
      </c>
      <c r="AA3742" s="0">
        <v>0.22002969682216644</v>
      </c>
      <c r="AB3742" s="0">
        <v>0.94835507869720459</v>
      </c>
      <c r="AC3742" s="0">
        <v>1.0282922983169556</v>
      </c>
      <c r="AD3742" s="0">
        <v>1.1948879957199097</v>
      </c>
      <c r="AE3742" s="0">
        <v>1.3102717399597168</v>
      </c>
      <c r="AF3742" s="0">
        <v>1.4256554841995239</v>
      </c>
      <c r="AG3742" s="0">
        <v>1.592251181602478</v>
      </c>
      <c r="AH3742" s="0">
        <v>1.672188401222229</v>
      </c>
      <c r="AI3742">
        <v>0.33402571440309003</v>
      </c>
    </row>
    <row r="3743" x14ac:dyDescent="0.4">
      <c r="A3743" s="10" t="str">
        <f>Data[[#This Row],[category]]&amp;Data[[#This Row],[subcategory]]&amp;Data[[#This Row],[date]]&amp;Data[[#This Row],[hour]]</f>
        <v>Received notificationNoAvg. Weekday Event24</v>
      </c>
      <c r="B3743" s="10" t="s">
        <v>144</v>
      </c>
      <c r="C3743" t="s">
        <v>121</v>
      </c>
      <c r="D3743" t="s">
        <v>174</v>
      </c>
      <c r="E3743" t="s">
        <v>76</v>
      </c>
      <c r="F3743" s="0">
        <v>42633</v>
      </c>
      <c r="G3743" s="0">
        <v>1.6239157915115356</v>
      </c>
      <c r="H3743" s="0">
        <v>1.6501754522323608</v>
      </c>
      <c r="I3743" s="0">
        <v>0.026259554550051689</v>
      </c>
      <c r="J3743" s="0">
        <v>0.0046136821620166302</v>
      </c>
      <c r="K3743" s="0">
        <v>74.883209228515625</v>
      </c>
      <c r="L3743" s="0">
        <v>5.6856093406677246</v>
      </c>
      <c r="M3743" s="0">
        <v>1</v>
      </c>
      <c r="N3743" s="0">
        <v>1</v>
      </c>
      <c r="O3743" s="0"/>
      <c r="P3743" s="0"/>
      <c r="Q3743" s="0">
        <v>0.019027836620807648</v>
      </c>
      <c r="R3743" s="0">
        <v>0.0207039974629879</v>
      </c>
      <c r="S3743" s="0">
        <v>0.024197250604629517</v>
      </c>
      <c r="T3743" s="0">
        <v>0.026616668328642845</v>
      </c>
      <c r="U3743" s="0">
        <v>0.029036086052656174</v>
      </c>
      <c r="V3743" s="0">
        <v>0.032529339194297791</v>
      </c>
      <c r="W3743" s="0">
        <v>0.034205500036478043</v>
      </c>
      <c r="X3743" s="0">
        <v>69.232406616210937</v>
      </c>
      <c r="Y3743" s="0">
        <v>70.3519287109375</v>
      </c>
      <c r="Z3743" s="0">
        <v>1.1195236444473267</v>
      </c>
      <c r="AA3743" s="0">
        <v>0.19642059504985809</v>
      </c>
      <c r="AB3743" s="0">
        <v>0.81008166074752808</v>
      </c>
      <c r="AC3743" s="0">
        <v>0.88144165277481079</v>
      </c>
      <c r="AD3743" s="0">
        <v>1.0301617383956909</v>
      </c>
      <c r="AE3743" s="0">
        <v>1.1331647634506226</v>
      </c>
      <c r="AF3743" s="0">
        <v>1.2361677885055542</v>
      </c>
      <c r="AG3743" s="0">
        <v>1.3848879337310791</v>
      </c>
      <c r="AH3743" s="0">
        <v>1.4562479257583618</v>
      </c>
      <c r="AI3743">
        <v>0.25430835093444504</v>
      </c>
    </row>
    <row r="3744" x14ac:dyDescent="0.4">
      <c r="A3744" s="10" t="str">
        <f>Data[[#This Row],[category]]&amp;Data[[#This Row],[subcategory]]&amp;Data[[#This Row],[date]]&amp;Data[[#This Row],[hour]]</f>
        <v>Received notificationNoAvg. Weekday EventAvg. 11 to 6 pm</v>
      </c>
      <c r="B3744" s="10" t="s">
        <v>144</v>
      </c>
      <c r="C3744" t="s">
        <v>121</v>
      </c>
      <c r="D3744" t="s">
        <v>174</v>
      </c>
      <c r="E3744" t="s">
        <v>77</v>
      </c>
      <c r="F3744" s="0">
        <v>42633</v>
      </c>
      <c r="G3744" s="0">
        <v>3.5597290992736816</v>
      </c>
      <c r="H3744" s="0">
        <v>3.5206422805786133</v>
      </c>
      <c r="I3744" s="0">
        <v>-0.039086312055587769</v>
      </c>
      <c r="J3744" s="0">
        <v>0.0059520690701901913</v>
      </c>
      <c r="K3744" s="0">
        <v>89.478660583496094</v>
      </c>
      <c r="L3744" s="0">
        <v>-6.5858778953552246</v>
      </c>
      <c r="M3744" s="0">
        <v>1</v>
      </c>
      <c r="N3744" s="0">
        <v>1</v>
      </c>
      <c r="O3744" s="0"/>
      <c r="P3744" s="0"/>
      <c r="Q3744" s="0">
        <v>-0.048625219613313675</v>
      </c>
      <c r="R3744" s="0">
        <v>-0.04646281898021698</v>
      </c>
      <c r="S3744" s="0">
        <v>-0.041956204921007156</v>
      </c>
      <c r="T3744" s="0">
        <v>-0.038834936916828156</v>
      </c>
      <c r="U3744" s="0">
        <v>-0.035713668912649155</v>
      </c>
      <c r="V3744" s="0">
        <v>-0.031207052990794182</v>
      </c>
      <c r="W3744" s="0">
        <v>-0.029044654220342636</v>
      </c>
      <c r="X3744" s="0">
        <v>151.76193237304688</v>
      </c>
      <c r="Y3744" s="0">
        <v>150.09555053710937</v>
      </c>
      <c r="Z3744" s="0">
        <v>-1.6663666963577271</v>
      </c>
      <c r="AA3744" s="0">
        <v>0.25340041518211365</v>
      </c>
      <c r="AB3744" s="0">
        <v>-2.070145845413208</v>
      </c>
      <c r="AC3744" s="0">
        <v>-1.9780848026275635</v>
      </c>
      <c r="AD3744" s="0">
        <v>-1.7862224578857422</v>
      </c>
      <c r="AE3744" s="0">
        <v>-1.653339147567749</v>
      </c>
      <c r="AF3744" s="0">
        <v>-1.5204558372497559</v>
      </c>
      <c r="AG3744" s="0">
        <v>-1.3285934925079346</v>
      </c>
      <c r="AH3744" s="0">
        <v>-1.2365325689315796</v>
      </c>
      <c r="AI3744">
        <v>0.27876503938493302</v>
      </c>
    </row>
    <row r="3745" x14ac:dyDescent="0.4">
      <c r="A3745" s="10" t="str">
        <f>Data[[#This Row],[category]]&amp;Data[[#This Row],[subcategory]]&amp;Data[[#This Row],[date]]&amp;Data[[#This Row],[hour]]</f>
        <v>Received notificationNoAvg. Weekday EventAvg. 2 to 6pm</v>
      </c>
      <c r="B3745" s="10" t="s">
        <v>144</v>
      </c>
      <c r="C3745" t="s">
        <v>121</v>
      </c>
      <c r="D3745" t="s">
        <v>174</v>
      </c>
      <c r="E3745" t="s">
        <v>78</v>
      </c>
      <c r="F3745" s="0">
        <v>42633</v>
      </c>
      <c r="G3745" s="0">
        <v>3.4254860877990723</v>
      </c>
      <c r="H3745" s="0">
        <v>3.3801944255828857</v>
      </c>
      <c r="I3745" s="0">
        <v>-0.045291781425476074</v>
      </c>
      <c r="J3745" s="0">
        <v>0.0070189745165407658</v>
      </c>
      <c r="K3745" s="0">
        <v>88.109817504882813</v>
      </c>
      <c r="L3745" s="0">
        <v>-6.4670171737670898</v>
      </c>
      <c r="M3745" s="0">
        <v>1</v>
      </c>
      <c r="N3745" s="0">
        <v>1</v>
      </c>
      <c r="O3745" s="0"/>
      <c r="P3745" s="0"/>
      <c r="Q3745" s="0">
        <v>-0.056265514343976974</v>
      </c>
      <c r="R3745" s="0">
        <v>-0.053715508431196213</v>
      </c>
      <c r="S3745" s="0">
        <v>-0.048401083797216415</v>
      </c>
      <c r="T3745" s="0">
        <v>-0.044720329344272614</v>
      </c>
      <c r="U3745" s="0">
        <v>-0.041039574891328812</v>
      </c>
      <c r="V3745" s="0">
        <v>-0.035725150257349014</v>
      </c>
      <c r="W3745" s="0">
        <v>-0.033175144344568253</v>
      </c>
      <c r="X3745" s="0">
        <v>146.03875732421875</v>
      </c>
      <c r="Y3745" s="0">
        <v>144.10783386230469</v>
      </c>
      <c r="Z3745" s="0">
        <v>-1.9309245347976685</v>
      </c>
      <c r="AA3745" s="0">
        <v>0.2988223135471344</v>
      </c>
      <c r="AB3745" s="0">
        <v>-2.3954198360443115</v>
      </c>
      <c r="AC3745" s="0">
        <v>-2.2868571281433105</v>
      </c>
      <c r="AD3745" s="0">
        <v>-2.0606036186218262</v>
      </c>
      <c r="AE3745" s="0">
        <v>-1.9039009809494019</v>
      </c>
      <c r="AF3745" s="0">
        <v>-1.7471984624862671</v>
      </c>
      <c r="AG3745" s="0">
        <v>-1.5209448337554932</v>
      </c>
      <c r="AH3745" s="0">
        <v>-1.4123820066452026</v>
      </c>
      <c r="AI3745">
        <v>0.41566531607159796</v>
      </c>
    </row>
    <row r="3746" x14ac:dyDescent="0.4">
      <c r="A3746" s="10" t="str">
        <f>Data[[#This Row],[category]]&amp;Data[[#This Row],[subcategory]]&amp;Data[[#This Row],[date]]&amp;Data[[#This Row],[hour]]</f>
        <v>Received notificationYes8/31/20171</v>
      </c>
      <c r="B3746" s="10" t="s">
        <v>144</v>
      </c>
      <c r="C3746" t="s">
        <v>122</v>
      </c>
      <c r="D3746" t="s">
        <v>111</v>
      </c>
      <c r="E3746" t="s">
        <v>41</v>
      </c>
      <c r="F3746" s="0">
        <v>74527</v>
      </c>
      <c r="G3746" s="0">
        <v>1.6912500858306885</v>
      </c>
      <c r="H3746" s="0">
        <v>1.6984633207321167</v>
      </c>
      <c r="I3746" s="0">
        <v>0.0072132255882024765</v>
      </c>
      <c r="J3746" s="0">
        <v>0.0053327968344092369</v>
      </c>
      <c r="K3746" s="0">
        <v>72.495201110839844</v>
      </c>
      <c r="L3746" s="0">
        <v>1.3612188100814819</v>
      </c>
      <c r="M3746" s="0">
        <v>0</v>
      </c>
      <c r="N3746" s="0">
        <v>0</v>
      </c>
      <c r="O3746" s="0">
        <v>3.9219357967376709</v>
      </c>
      <c r="P3746" s="0">
        <v>3.7941157817840576</v>
      </c>
      <c r="Q3746" s="0">
        <v>-0.0020154358353465796</v>
      </c>
      <c r="R3746" s="0">
        <v>-7.8019686043262482e-005</v>
      </c>
      <c r="S3746" s="0">
        <v>0.0039597130380570889</v>
      </c>
      <c r="T3746" s="0">
        <v>0.00675623444840312</v>
      </c>
      <c r="U3746" s="0">
        <v>0.0095527553930878639</v>
      </c>
      <c r="V3746" s="0">
        <v>0.013590488582849503</v>
      </c>
      <c r="W3746" s="0">
        <v>0.015527904964983463</v>
      </c>
      <c r="X3746" s="0">
        <v>126.04380035400391</v>
      </c>
      <c r="Y3746" s="0">
        <v>126.58137512207031</v>
      </c>
      <c r="Z3746" s="0">
        <v>0.53758007287979126</v>
      </c>
      <c r="AA3746" s="0">
        <v>0.39679741859436035</v>
      </c>
      <c r="AB3746" s="0">
        <v>-0.14996255934238434</v>
      </c>
      <c r="AC3746" s="0">
        <v>-0.0058052358217537403</v>
      </c>
      <c r="AD3746" s="0">
        <v>0.29463034868240356</v>
      </c>
      <c r="AE3746" s="0">
        <v>0.50271111726760864</v>
      </c>
      <c r="AF3746" s="0">
        <v>0.71079188585281372</v>
      </c>
      <c r="AG3746" s="0">
        <v>1.0112274885177612</v>
      </c>
      <c r="AH3746" s="0">
        <v>1.1553847789764404</v>
      </c>
      <c r="AI3746">
        <v>0.22428263533458193</v>
      </c>
    </row>
    <row r="3747" x14ac:dyDescent="0.4">
      <c r="A3747" s="10" t="str">
        <f>Data[[#This Row],[category]]&amp;Data[[#This Row],[subcategory]]&amp;Data[[#This Row],[date]]&amp;Data[[#This Row],[hour]]</f>
        <v>Received notificationYes8/31/20172</v>
      </c>
      <c r="B3747" s="10" t="s">
        <v>144</v>
      </c>
      <c r="C3747" t="s">
        <v>122</v>
      </c>
      <c r="D3747" t="s">
        <v>111</v>
      </c>
      <c r="E3747" t="s">
        <v>42</v>
      </c>
      <c r="F3747" s="0">
        <v>74527</v>
      </c>
      <c r="G3747" s="0">
        <v>1.6220321655273437</v>
      </c>
      <c r="H3747" s="0">
        <v>1.6370129585266113</v>
      </c>
      <c r="I3747" s="0">
        <v>0.014980750158429146</v>
      </c>
      <c r="J3747" s="0">
        <v>0.0050810389220714569</v>
      </c>
      <c r="K3747" s="0">
        <v>72.039100646972656</v>
      </c>
      <c r="L3747" s="0">
        <v>2.9653177261352539</v>
      </c>
      <c r="M3747" s="0">
        <v>1</v>
      </c>
      <c r="N3747" s="0">
        <v>1</v>
      </c>
      <c r="O3747" s="0">
        <v>3.9219357967376709</v>
      </c>
      <c r="P3747" s="0">
        <v>3.7941157817840576</v>
      </c>
      <c r="Q3747" s="0">
        <v>0.0060463915579020977</v>
      </c>
      <c r="R3747" s="0">
        <v>0.0078923432156443596</v>
      </c>
      <c r="S3747" s="0">
        <v>0.011739457957446575</v>
      </c>
      <c r="T3747" s="0">
        <v>0.014403956942260265</v>
      </c>
      <c r="U3747" s="0">
        <v>0.01706845685839653</v>
      </c>
      <c r="V3747" s="0">
        <v>0.020915569737553596</v>
      </c>
      <c r="W3747" s="0">
        <v>0.022761521860957146</v>
      </c>
      <c r="X3747" s="0">
        <v>120.88519287109375</v>
      </c>
      <c r="Y3747" s="0">
        <v>122.00166320800781</v>
      </c>
      <c r="Z3747" s="0">
        <v>1.1164703369140625</v>
      </c>
      <c r="AA3747" s="0">
        <v>0.37806487083435059</v>
      </c>
      <c r="AB3747" s="0">
        <v>0.44989380240440369</v>
      </c>
      <c r="AC3747" s="0">
        <v>0.58724552392959595</v>
      </c>
      <c r="AD3747" s="0">
        <v>0.87349778413772583</v>
      </c>
      <c r="AE3747" s="0">
        <v>1.0717551708221436</v>
      </c>
      <c r="AF3747" s="0">
        <v>1.2700126171112061</v>
      </c>
      <c r="AG3747" s="0">
        <v>1.5562647581100464</v>
      </c>
      <c r="AH3747" s="0">
        <v>1.693616509437561</v>
      </c>
      <c r="AI3747">
        <v>0.19567698988150495</v>
      </c>
    </row>
    <row r="3748" x14ac:dyDescent="0.4">
      <c r="A3748" s="10" t="str">
        <f>Data[[#This Row],[category]]&amp;Data[[#This Row],[subcategory]]&amp;Data[[#This Row],[date]]&amp;Data[[#This Row],[hour]]</f>
        <v>Received notificationYes8/31/20173</v>
      </c>
      <c r="B3748" s="10" t="s">
        <v>144</v>
      </c>
      <c r="C3748" t="s">
        <v>122</v>
      </c>
      <c r="D3748" t="s">
        <v>111</v>
      </c>
      <c r="E3748" t="s">
        <v>43</v>
      </c>
      <c r="F3748" s="0">
        <v>74527</v>
      </c>
      <c r="G3748" s="0">
        <v>1.5822337865829468</v>
      </c>
      <c r="H3748" s="0">
        <v>1.5946199893951416</v>
      </c>
      <c r="I3748" s="0">
        <v>0.01238612923771143</v>
      </c>
      <c r="J3748" s="0">
        <v>0.00490918243303895</v>
      </c>
      <c r="K3748" s="0">
        <v>71.720680236816406</v>
      </c>
      <c r="L3748" s="0">
        <v>2.5364222526550293</v>
      </c>
      <c r="M3748" s="0">
        <v>1</v>
      </c>
      <c r="N3748" s="0">
        <v>1</v>
      </c>
      <c r="O3748" s="0">
        <v>3.9219357967376709</v>
      </c>
      <c r="P3748" s="0">
        <v>3.7941157817840576</v>
      </c>
      <c r="Q3748" s="0">
        <v>0.0036457614041864872</v>
      </c>
      <c r="R3748" s="0">
        <v>0.0054292776621878147</v>
      </c>
      <c r="S3748" s="0">
        <v>0.0091462703421711922</v>
      </c>
      <c r="T3748" s="0">
        <v>0.011720648035407066</v>
      </c>
      <c r="U3748" s="0">
        <v>0.014295025728642941</v>
      </c>
      <c r="V3748" s="0">
        <v>0.018012018874287605</v>
      </c>
      <c r="W3748" s="0">
        <v>0.019795535132288933</v>
      </c>
      <c r="X3748" s="0">
        <v>117.91914367675781</v>
      </c>
      <c r="Y3748" s="0">
        <v>118.84223937988281</v>
      </c>
      <c r="Z3748" s="0">
        <v>0.92310106754302979</v>
      </c>
      <c r="AA3748" s="0">
        <v>0.36527752876281738</v>
      </c>
      <c r="AB3748" s="0">
        <v>0.27127018570899963</v>
      </c>
      <c r="AC3748" s="0">
        <v>0.40397629141807556</v>
      </c>
      <c r="AD3748" s="0">
        <v>0.68054652214050293</v>
      </c>
      <c r="AE3748" s="0">
        <v>0.87209826707839966</v>
      </c>
      <c r="AF3748" s="0">
        <v>1.0636500120162964</v>
      </c>
      <c r="AG3748" s="0">
        <v>1.3402202129364014</v>
      </c>
      <c r="AH3748" s="0">
        <v>1.4729263782501221</v>
      </c>
      <c r="AI3748">
        <v>0.18098232124557434</v>
      </c>
    </row>
    <row r="3749" x14ac:dyDescent="0.4">
      <c r="A3749" s="10" t="str">
        <f>Data[[#This Row],[category]]&amp;Data[[#This Row],[subcategory]]&amp;Data[[#This Row],[date]]&amp;Data[[#This Row],[hour]]</f>
        <v>Received notificationYes8/31/20174</v>
      </c>
      <c r="B3749" s="10" t="s">
        <v>144</v>
      </c>
      <c r="C3749" t="s">
        <v>122</v>
      </c>
      <c r="D3749" t="s">
        <v>111</v>
      </c>
      <c r="E3749" t="s">
        <v>44</v>
      </c>
      <c r="F3749" s="0">
        <v>74527</v>
      </c>
      <c r="G3749" s="0">
        <v>1.5574779510498047</v>
      </c>
      <c r="H3749" s="0">
        <v>1.5747708082199097</v>
      </c>
      <c r="I3749" s="0">
        <v>0.017292935401201248</v>
      </c>
      <c r="J3749" s="0">
        <v>0.004886341281235218</v>
      </c>
      <c r="K3749" s="0">
        <v>71.774200439453125</v>
      </c>
      <c r="L3749" s="0">
        <v>3.5615637302398682</v>
      </c>
      <c r="M3749" s="0">
        <v>1</v>
      </c>
      <c r="N3749" s="0">
        <v>1</v>
      </c>
      <c r="O3749" s="0">
        <v>3.9219357967376709</v>
      </c>
      <c r="P3749" s="0">
        <v>3.7941157817840576</v>
      </c>
      <c r="Q3749" s="0">
        <v>0.0085809631273150444</v>
      </c>
      <c r="R3749" s="0">
        <v>0.010356181301176548</v>
      </c>
      <c r="S3749" s="0">
        <v>0.014055879786610603</v>
      </c>
      <c r="T3749" s="0">
        <v>0.016618279740214348</v>
      </c>
      <c r="U3749" s="0">
        <v>0.019180679693818092</v>
      </c>
      <c r="V3749" s="0">
        <v>0.022880377247929573</v>
      </c>
      <c r="W3749" s="0">
        <v>0.024655595421791077</v>
      </c>
      <c r="X3749" s="0">
        <v>116.07416534423828</v>
      </c>
      <c r="Y3749" s="0">
        <v>117.36294555664062</v>
      </c>
      <c r="Z3749" s="0">
        <v>1.2887907028198242</v>
      </c>
      <c r="AA3749" s="0">
        <v>0.36357799172401428</v>
      </c>
      <c r="AB3749" s="0">
        <v>0.63848376274108887</v>
      </c>
      <c r="AC3749" s="0">
        <v>0.77057242393493652</v>
      </c>
      <c r="AD3749" s="0">
        <v>1.0458558797836304</v>
      </c>
      <c r="AE3749" s="0">
        <v>1.2365163564682007</v>
      </c>
      <c r="AF3749" s="0">
        <v>1.427176833152771</v>
      </c>
      <c r="AG3749" s="0">
        <v>1.7024602890014648</v>
      </c>
      <c r="AH3749" s="0">
        <v>1.8345489501953125</v>
      </c>
      <c r="AI3749">
        <v>0.16901030383869298</v>
      </c>
    </row>
    <row r="3750" x14ac:dyDescent="0.4">
      <c r="A3750" s="10" t="str">
        <f>Data[[#This Row],[category]]&amp;Data[[#This Row],[subcategory]]&amp;Data[[#This Row],[date]]&amp;Data[[#This Row],[hour]]</f>
        <v>Received notificationYes8/31/20175</v>
      </c>
      <c r="B3750" s="10" t="s">
        <v>144</v>
      </c>
      <c r="C3750" t="s">
        <v>122</v>
      </c>
      <c r="D3750" t="s">
        <v>111</v>
      </c>
      <c r="E3750" t="s">
        <v>45</v>
      </c>
      <c r="F3750" s="0">
        <v>74527</v>
      </c>
      <c r="G3750" s="0">
        <v>1.5537501573562622</v>
      </c>
      <c r="H3750" s="0">
        <v>1.5921130180358887</v>
      </c>
      <c r="I3750" s="0">
        <v>0.038362819701433182</v>
      </c>
      <c r="J3750" s="0">
        <v>0.005092044360935688</v>
      </c>
      <c r="K3750" s="0">
        <v>71.65386962890625</v>
      </c>
      <c r="L3750" s="0">
        <v>7.583308219909668</v>
      </c>
      <c r="M3750" s="0">
        <v>1</v>
      </c>
      <c r="N3750" s="0">
        <v>1</v>
      </c>
      <c r="O3750" s="0">
        <v>3.9219357967376709</v>
      </c>
      <c r="P3750" s="0">
        <v>3.7941157817840576</v>
      </c>
      <c r="Q3750" s="0">
        <v>0.029091700911521912</v>
      </c>
      <c r="R3750" s="0">
        <v>0.03094165027141571</v>
      </c>
      <c r="S3750" s="0">
        <v>0.034797098487615585</v>
      </c>
      <c r="T3750" s="0">
        <v>0.037467367947101593</v>
      </c>
      <c r="U3750" s="0">
        <v>0.040137637406587601</v>
      </c>
      <c r="V3750" s="0">
        <v>0.043993085622787476</v>
      </c>
      <c r="W3750" s="0">
        <v>0.045843034982681274</v>
      </c>
      <c r="X3750" s="0">
        <v>115.79634094238281</v>
      </c>
      <c r="Y3750" s="0">
        <v>118.65541076660156</v>
      </c>
      <c r="Z3750" s="0">
        <v>2.8590657711029053</v>
      </c>
      <c r="AA3750" s="0">
        <v>0.37888374924659729</v>
      </c>
      <c r="AB3750" s="0">
        <v>2.1646261215209961</v>
      </c>
      <c r="AC3750" s="0">
        <v>2.3022754192352295</v>
      </c>
      <c r="AD3750" s="0">
        <v>2.5891475677490234</v>
      </c>
      <c r="AE3750" s="0">
        <v>2.7878344058990479</v>
      </c>
      <c r="AF3750" s="0">
        <v>2.9865212440490723</v>
      </c>
      <c r="AG3750" s="0">
        <v>3.2733933925628662</v>
      </c>
      <c r="AH3750" s="0">
        <v>3.4110426902770996</v>
      </c>
      <c r="AI3750">
        <v>0.16644739766968542</v>
      </c>
    </row>
    <row r="3751" x14ac:dyDescent="0.4">
      <c r="A3751" s="10" t="str">
        <f>Data[[#This Row],[category]]&amp;Data[[#This Row],[subcategory]]&amp;Data[[#This Row],[date]]&amp;Data[[#This Row],[hour]]</f>
        <v>Received notificationYes8/31/20176</v>
      </c>
      <c r="B3751" s="10" t="s">
        <v>144</v>
      </c>
      <c r="C3751" t="s">
        <v>122</v>
      </c>
      <c r="D3751" t="s">
        <v>111</v>
      </c>
      <c r="E3751" t="s">
        <v>46</v>
      </c>
      <c r="F3751" s="0">
        <v>74527</v>
      </c>
      <c r="G3751" s="0">
        <v>1.6693236827850342</v>
      </c>
      <c r="H3751" s="0">
        <v>1.7051459550857544</v>
      </c>
      <c r="I3751" s="0">
        <v>0.035822253674268723</v>
      </c>
      <c r="J3751" s="0">
        <v>0.0056605339050292969</v>
      </c>
      <c r="K3751" s="0">
        <v>71.115203857421875</v>
      </c>
      <c r="L3751" s="0">
        <v>6.3677883148193359</v>
      </c>
      <c r="M3751" s="0">
        <v>1</v>
      </c>
      <c r="N3751" s="0">
        <v>1</v>
      </c>
      <c r="O3751" s="0">
        <v>3.9219357967376709</v>
      </c>
      <c r="P3751" s="0">
        <v>3.7941157817840576</v>
      </c>
      <c r="Q3751" s="0">
        <v>0.025360574945807457</v>
      </c>
      <c r="R3751" s="0">
        <v>0.027417059987783432</v>
      </c>
      <c r="S3751" s="0">
        <v>0.031702939420938492</v>
      </c>
      <c r="T3751" s="0">
        <v>0.034671325236558914</v>
      </c>
      <c r="U3751" s="0">
        <v>0.037639711052179337</v>
      </c>
      <c r="V3751" s="0">
        <v>0.041925590485334396</v>
      </c>
      <c r="W3751" s="0">
        <v>0.043982073664665222</v>
      </c>
      <c r="X3751" s="0">
        <v>124.40969085693359</v>
      </c>
      <c r="Y3751" s="0">
        <v>127.07940673828125</v>
      </c>
      <c r="Z3751" s="0">
        <v>2.6697251796722412</v>
      </c>
      <c r="AA3751" s="0">
        <v>0.42118334770202637</v>
      </c>
      <c r="AB3751" s="0">
        <v>1.8870044946670532</v>
      </c>
      <c r="AC3751" s="0">
        <v>2.0400211811065674</v>
      </c>
      <c r="AD3751" s="0">
        <v>2.3589205741882324</v>
      </c>
      <c r="AE3751" s="0">
        <v>2.579789400100708</v>
      </c>
      <c r="AF3751" s="0">
        <v>2.8006582260131836</v>
      </c>
      <c r="AG3751" s="0">
        <v>3.1195576190948486</v>
      </c>
      <c r="AH3751" s="0">
        <v>3.2725744247436523</v>
      </c>
      <c r="AI3751">
        <v>0.18986210958644278</v>
      </c>
    </row>
    <row r="3752" x14ac:dyDescent="0.4">
      <c r="A3752" s="10" t="str">
        <f>Data[[#This Row],[category]]&amp;Data[[#This Row],[subcategory]]&amp;Data[[#This Row],[date]]&amp;Data[[#This Row],[hour]]</f>
        <v>Received notificationYes8/31/20177</v>
      </c>
      <c r="B3752" s="10" t="s">
        <v>144</v>
      </c>
      <c r="C3752" t="s">
        <v>122</v>
      </c>
      <c r="D3752" t="s">
        <v>111</v>
      </c>
      <c r="E3752" t="s">
        <v>60</v>
      </c>
      <c r="F3752" s="0">
        <v>74527</v>
      </c>
      <c r="G3752" s="0">
        <v>1.8592400550842285</v>
      </c>
      <c r="H3752" s="0">
        <v>1.9057216644287109</v>
      </c>
      <c r="I3752" s="0">
        <v>0.046481601893901825</v>
      </c>
      <c r="J3752" s="0">
        <v>0.0060347570106387138</v>
      </c>
      <c r="K3752" s="0">
        <v>71.065208435058594</v>
      </c>
      <c r="L3752" s="0">
        <v>7.7465085983276367</v>
      </c>
      <c r="M3752" s="0">
        <v>1</v>
      </c>
      <c r="N3752" s="0">
        <v>1</v>
      </c>
      <c r="O3752" s="0">
        <v>3.9219357967376709</v>
      </c>
      <c r="P3752" s="0">
        <v>3.7941157817840576</v>
      </c>
      <c r="Q3752" s="0">
        <v>0.035308081656694412</v>
      </c>
      <c r="R3752" s="0">
        <v>0.037500523030757904</v>
      </c>
      <c r="S3752" s="0">
        <v>0.042069744318723679</v>
      </c>
      <c r="T3752" s="0">
        <v>0.045234374701976776</v>
      </c>
      <c r="U3752" s="0">
        <v>0.048399005085229874</v>
      </c>
      <c r="V3752" s="0">
        <v>0.052968226373195648</v>
      </c>
      <c r="W3752" s="0">
        <v>0.05516066774725914</v>
      </c>
      <c r="X3752" s="0">
        <v>138.56358337402344</v>
      </c>
      <c r="Y3752" s="0">
        <v>142.0277099609375</v>
      </c>
      <c r="Z3752" s="0">
        <v>3.4641342163085937</v>
      </c>
      <c r="AA3752" s="0">
        <v>0.44902816414833069</v>
      </c>
      <c r="AB3752" s="0">
        <v>2.6271684169769287</v>
      </c>
      <c r="AC3752" s="0">
        <v>2.7903013229370117</v>
      </c>
      <c r="AD3752" s="0">
        <v>3.1302835941314697</v>
      </c>
      <c r="AE3752" s="0">
        <v>3.3657541275024414</v>
      </c>
      <c r="AF3752" s="0">
        <v>3.6012246608734131</v>
      </c>
      <c r="AG3752" s="0">
        <v>3.9412069320678711</v>
      </c>
      <c r="AH3752" s="0">
        <v>4.104339599609375</v>
      </c>
      <c r="AI3752">
        <v>0.25999623895372537</v>
      </c>
    </row>
    <row r="3753" x14ac:dyDescent="0.4">
      <c r="A3753" s="10" t="str">
        <f>Data[[#This Row],[category]]&amp;Data[[#This Row],[subcategory]]&amp;Data[[#This Row],[date]]&amp;Data[[#This Row],[hour]]</f>
        <v>Received notificationYes8/31/20178</v>
      </c>
      <c r="B3753" s="10" t="s">
        <v>144</v>
      </c>
      <c r="C3753" t="s">
        <v>122</v>
      </c>
      <c r="D3753" t="s">
        <v>111</v>
      </c>
      <c r="E3753" t="s">
        <v>61</v>
      </c>
      <c r="F3753" s="0">
        <v>74527</v>
      </c>
      <c r="G3753" s="0">
        <v>2.1931374073028564</v>
      </c>
      <c r="H3753" s="0">
        <v>2.2136244773864746</v>
      </c>
      <c r="I3753" s="0">
        <v>0.020487062633037567</v>
      </c>
      <c r="J3753" s="0">
        <v>0.0062234685756266117</v>
      </c>
      <c r="K3753" s="0">
        <v>74.430946350097656</v>
      </c>
      <c r="L3753" s="0">
        <v>3.3032541275024414</v>
      </c>
      <c r="M3753" s="0">
        <v>1</v>
      </c>
      <c r="N3753" s="0">
        <v>1</v>
      </c>
      <c r="O3753" s="0">
        <v>3.9219357967376709</v>
      </c>
      <c r="P3753" s="0">
        <v>3.7941157817840576</v>
      </c>
      <c r="Q3753" s="0">
        <v>0.00942243542522192</v>
      </c>
      <c r="R3753" s="0">
        <v>0.011683434247970581</v>
      </c>
      <c r="S3753" s="0">
        <v>0.016395539045333862</v>
      </c>
      <c r="T3753" s="0">
        <v>0.019659129902720451</v>
      </c>
      <c r="U3753" s="0">
        <v>0.02292272076010704</v>
      </c>
      <c r="V3753" s="0">
        <v>0.027634825557470322</v>
      </c>
      <c r="W3753" s="0">
        <v>0.029895825311541557</v>
      </c>
      <c r="X3753" s="0">
        <v>163.44795227050781</v>
      </c>
      <c r="Y3753" s="0">
        <v>164.97479248046875</v>
      </c>
      <c r="Z3753" s="0">
        <v>1.5268393754959106</v>
      </c>
      <c r="AA3753" s="0">
        <v>0.4630696177482605</v>
      </c>
      <c r="AB3753" s="0">
        <v>0.70109516382217407</v>
      </c>
      <c r="AC3753" s="0">
        <v>0.86932933330535889</v>
      </c>
      <c r="AD3753" s="0">
        <v>1.2199429273605347</v>
      </c>
      <c r="AE3753" s="0">
        <v>1.4627768993377686</v>
      </c>
      <c r="AF3753" s="0">
        <v>1.7056108713150024</v>
      </c>
      <c r="AG3753" s="0">
        <v>2.0562245845794678</v>
      </c>
      <c r="AH3753" s="0">
        <v>2.2244586944580078</v>
      </c>
      <c r="AI3753">
        <v>0.30330817245508257</v>
      </c>
    </row>
    <row r="3754" x14ac:dyDescent="0.4">
      <c r="A3754" s="10" t="str">
        <f>Data[[#This Row],[category]]&amp;Data[[#This Row],[subcategory]]&amp;Data[[#This Row],[date]]&amp;Data[[#This Row],[hour]]</f>
        <v>Received notificationYes8/31/20179</v>
      </c>
      <c r="B3754" s="10" t="s">
        <v>144</v>
      </c>
      <c r="C3754" t="s">
        <v>122</v>
      </c>
      <c r="D3754" t="s">
        <v>111</v>
      </c>
      <c r="E3754" t="s">
        <v>62</v>
      </c>
      <c r="F3754" s="0">
        <v>74527</v>
      </c>
      <c r="G3754" s="0">
        <v>2.7164802551269531</v>
      </c>
      <c r="H3754" s="0">
        <v>2.7894222736358643</v>
      </c>
      <c r="I3754" s="0">
        <v>0.072942100465297699</v>
      </c>
      <c r="J3754" s="0">
        <v>0.005499932449311018</v>
      </c>
      <c r="K3754" s="0">
        <v>79.18988037109375</v>
      </c>
      <c r="L3754" s="0">
        <v>13.270603179931641</v>
      </c>
      <c r="M3754" s="0">
        <v>1</v>
      </c>
      <c r="N3754" s="0">
        <v>1</v>
      </c>
      <c r="O3754" s="0">
        <v>3.9219357967376709</v>
      </c>
      <c r="P3754" s="0">
        <v>3.7941157817840576</v>
      </c>
      <c r="Q3754" s="0">
        <v>0.063422352075576782</v>
      </c>
      <c r="R3754" s="0">
        <v>0.065420486032962799</v>
      </c>
      <c r="S3754" s="0">
        <v>0.069584771990776062</v>
      </c>
      <c r="T3754" s="0">
        <v>0.072468936443328857</v>
      </c>
      <c r="U3754" s="0">
        <v>0.075353100895881653</v>
      </c>
      <c r="V3754" s="0">
        <v>0.079517386853694916</v>
      </c>
      <c r="W3754" s="0">
        <v>0.081515520811080933</v>
      </c>
      <c r="X3754" s="0">
        <v>202.45112609863281</v>
      </c>
      <c r="Y3754" s="0">
        <v>207.88728332519531</v>
      </c>
      <c r="Z3754" s="0">
        <v>5.4361557960510254</v>
      </c>
      <c r="AA3754" s="0">
        <v>0.40923348069190979</v>
      </c>
      <c r="AB3754" s="0">
        <v>4.7190670967102051</v>
      </c>
      <c r="AC3754" s="0">
        <v>4.8677425384521484</v>
      </c>
      <c r="AD3754" s="0">
        <v>5.1775937080383301</v>
      </c>
      <c r="AE3754" s="0">
        <v>5.3921961784362793</v>
      </c>
      <c r="AF3754" s="0">
        <v>5.6067986488342285</v>
      </c>
      <c r="AG3754" s="0">
        <v>5.9166498184204102</v>
      </c>
      <c r="AH3754" s="0">
        <v>6.0653252601623535</v>
      </c>
      <c r="AI3754">
        <v>0.23654118947580116</v>
      </c>
    </row>
    <row r="3755" x14ac:dyDescent="0.4">
      <c r="A3755" s="10" t="str">
        <f>Data[[#This Row],[category]]&amp;Data[[#This Row],[subcategory]]&amp;Data[[#This Row],[date]]&amp;Data[[#This Row],[hour]]</f>
        <v>Received notificationYes8/31/201710</v>
      </c>
      <c r="B3755" s="10" t="s">
        <v>144</v>
      </c>
      <c r="C3755" t="s">
        <v>122</v>
      </c>
      <c r="D3755" t="s">
        <v>111</v>
      </c>
      <c r="E3755" t="s">
        <v>63</v>
      </c>
      <c r="F3755" s="0">
        <v>74527</v>
      </c>
      <c r="G3755" s="0">
        <v>3.2995295524597168</v>
      </c>
      <c r="H3755" s="0">
        <v>3.3298876285552979</v>
      </c>
      <c r="I3755" s="0">
        <v>0.030358053743839264</v>
      </c>
      <c r="J3755" s="0">
        <v>0.0031973065342754126</v>
      </c>
      <c r="K3755" s="0">
        <v>82.952827453613281</v>
      </c>
      <c r="L3755" s="0">
        <v>9.5141687393188477</v>
      </c>
      <c r="M3755" s="0">
        <v>1</v>
      </c>
      <c r="N3755" s="0">
        <v>1</v>
      </c>
      <c r="O3755" s="0">
        <v>3.9219357967376709</v>
      </c>
      <c r="P3755" s="0">
        <v>3.7941157817840576</v>
      </c>
      <c r="Q3755" s="0">
        <v>0.024979449808597565</v>
      </c>
      <c r="R3755" s="0">
        <v>0.026141036301851273</v>
      </c>
      <c r="S3755" s="0">
        <v>0.028561880812048912</v>
      </c>
      <c r="T3755" s="0">
        <v>0.030238550156354904</v>
      </c>
      <c r="U3755" s="0">
        <v>0.031915217638015747</v>
      </c>
      <c r="V3755" s="0">
        <v>0.034336064010858536</v>
      </c>
      <c r="W3755" s="0">
        <v>0.035497650504112244</v>
      </c>
      <c r="X3755" s="0">
        <v>245.90403747558594</v>
      </c>
      <c r="Y3755" s="0">
        <v>248.16654968261719</v>
      </c>
      <c r="Z3755" s="0">
        <v>2.2624948024749756</v>
      </c>
      <c r="AA3755" s="0">
        <v>0.23790198564529419</v>
      </c>
      <c r="AB3755" s="0">
        <v>1.8586457967758179</v>
      </c>
      <c r="AC3755" s="0">
        <v>1.9450759887695313</v>
      </c>
      <c r="AD3755" s="0">
        <v>2.1252038478851318</v>
      </c>
      <c r="AE3755" s="0">
        <v>2.2499597072601318</v>
      </c>
      <c r="AF3755" s="0">
        <v>2.3747155666351318</v>
      </c>
      <c r="AG3755" s="0">
        <v>2.5548434257507324</v>
      </c>
      <c r="AH3755" s="0">
        <v>2.6412737369537354</v>
      </c>
      <c r="AI3755">
        <v>5.8144793839791653E-2</v>
      </c>
    </row>
    <row r="3756" x14ac:dyDescent="0.4">
      <c r="A3756" s="10" t="str">
        <f>Data[[#This Row],[category]]&amp;Data[[#This Row],[subcategory]]&amp;Data[[#This Row],[date]]&amp;Data[[#This Row],[hour]]</f>
        <v>Received notificationYes8/31/201711</v>
      </c>
      <c r="B3756" s="10" t="s">
        <v>144</v>
      </c>
      <c r="C3756" t="s">
        <v>122</v>
      </c>
      <c r="D3756" t="s">
        <v>111</v>
      </c>
      <c r="E3756" t="s">
        <v>64</v>
      </c>
      <c r="F3756" s="0">
        <v>74527</v>
      </c>
      <c r="G3756" s="0">
        <v>3.7891595363616943</v>
      </c>
      <c r="H3756" s="0">
        <v>3.7588012218475342</v>
      </c>
      <c r="I3756" s="0">
        <v>-0.030358057469129562</v>
      </c>
      <c r="J3756" s="0">
        <v>0.0031973067671060562</v>
      </c>
      <c r="K3756" s="0">
        <v>86.308074951171875</v>
      </c>
      <c r="L3756" s="0">
        <v>-9.5141687393188477</v>
      </c>
      <c r="M3756" s="0">
        <v>1</v>
      </c>
      <c r="N3756" s="0">
        <v>1</v>
      </c>
      <c r="O3756" s="0">
        <v>3.9219357967376709</v>
      </c>
      <c r="P3756" s="0">
        <v>3.7941157817840576</v>
      </c>
      <c r="Q3756" s="0">
        <v>-0.035497654229402542</v>
      </c>
      <c r="R3756" s="0">
        <v>-0.034336064010858536</v>
      </c>
      <c r="S3756" s="0">
        <v>-0.031915221363306046</v>
      </c>
      <c r="T3756" s="0">
        <v>-0.030238552019000053</v>
      </c>
      <c r="U3756" s="0">
        <v>-0.028561882674694061</v>
      </c>
      <c r="V3756" s="0">
        <v>-0.026141038164496422</v>
      </c>
      <c r="W3756" s="0">
        <v>-0.024979449808597565</v>
      </c>
      <c r="X3756" s="0">
        <v>282.39468383789062</v>
      </c>
      <c r="Y3756" s="0">
        <v>280.13217163085937</v>
      </c>
      <c r="Z3756" s="0">
        <v>-2.2624950408935547</v>
      </c>
      <c r="AA3756" s="0">
        <v>0.23790200054645538</v>
      </c>
      <c r="AB3756" s="0">
        <v>-2.6412739753723145</v>
      </c>
      <c r="AC3756" s="0">
        <v>-2.5548436641693115</v>
      </c>
      <c r="AD3756" s="0">
        <v>-2.3747158050537109</v>
      </c>
      <c r="AE3756" s="0">
        <v>-2.2499599456787109</v>
      </c>
      <c r="AF3756" s="0">
        <v>-2.1252040863037109</v>
      </c>
      <c r="AG3756" s="0">
        <v>-1.9450762271881104</v>
      </c>
      <c r="AH3756" s="0">
        <v>-1.858646035194397</v>
      </c>
      <c r="AI3756">
        <v>5.8144794277633416E-2</v>
      </c>
    </row>
    <row r="3757" x14ac:dyDescent="0.4">
      <c r="A3757" s="10" t="str">
        <f>Data[[#This Row],[category]]&amp;Data[[#This Row],[subcategory]]&amp;Data[[#This Row],[date]]&amp;Data[[#This Row],[hour]]</f>
        <v>Received notificationYes8/31/201712</v>
      </c>
      <c r="B3757" s="10" t="s">
        <v>144</v>
      </c>
      <c r="C3757" t="s">
        <v>122</v>
      </c>
      <c r="D3757" t="s">
        <v>111</v>
      </c>
      <c r="E3757" t="s">
        <v>65</v>
      </c>
      <c r="F3757" s="0">
        <v>74527</v>
      </c>
      <c r="G3757" s="0">
        <v>4.0174322128295898</v>
      </c>
      <c r="H3757" s="0">
        <v>4.0105681419372559</v>
      </c>
      <c r="I3757" s="0">
        <v>-0.0068643218837678432</v>
      </c>
      <c r="J3757" s="0">
        <v>0.0059830625541508198</v>
      </c>
      <c r="K3757" s="0">
        <v>89.186141967773438</v>
      </c>
      <c r="L3757" s="0">
        <v>-1.1424723863601685</v>
      </c>
      <c r="M3757" s="0">
        <v>0</v>
      </c>
      <c r="N3757" s="0">
        <v>0</v>
      </c>
      <c r="O3757" s="0">
        <v>3.9219357967376709</v>
      </c>
      <c r="P3757" s="0">
        <v>3.7941157817840576</v>
      </c>
      <c r="Q3757" s="0">
        <v>-0.016245398670434952</v>
      </c>
      <c r="R3757" s="0">
        <v>-0.014071740210056305</v>
      </c>
      <c r="S3757" s="0">
        <v>-0.0095416586846113205</v>
      </c>
      <c r="T3757" s="0">
        <v>-0.0064041372388601303</v>
      </c>
      <c r="U3757" s="0">
        <v>-0.0032666162587702274</v>
      </c>
      <c r="V3757" s="0">
        <v>0.001263465965166688</v>
      </c>
      <c r="W3757" s="0">
        <v>0.0034371248912066221</v>
      </c>
      <c r="X3757" s="0">
        <v>299.40716552734375</v>
      </c>
      <c r="Y3757" s="0">
        <v>298.89559936523437</v>
      </c>
      <c r="Z3757" s="0">
        <v>-0.511577308177948</v>
      </c>
      <c r="AA3757" s="0">
        <v>0.44518172740936279</v>
      </c>
      <c r="AB3757" s="0">
        <v>-1.2087714672088623</v>
      </c>
      <c r="AC3757" s="0">
        <v>-1.0470359325408936</v>
      </c>
      <c r="AD3757" s="0">
        <v>-0.70996618270874023</v>
      </c>
      <c r="AE3757" s="0">
        <v>-0.47651264071464539</v>
      </c>
      <c r="AF3757" s="0">
        <v>-0.24305911362171173</v>
      </c>
      <c r="AG3757" s="0">
        <v>0.094010695815086365</v>
      </c>
      <c r="AH3757" s="0">
        <v>0.25574612617492676</v>
      </c>
      <c r="AI3757">
        <v>0.29685048247959855</v>
      </c>
    </row>
    <row r="3758" x14ac:dyDescent="0.4">
      <c r="A3758" s="10" t="str">
        <f>Data[[#This Row],[category]]&amp;Data[[#This Row],[subcategory]]&amp;Data[[#This Row],[date]]&amp;Data[[#This Row],[hour]]</f>
        <v>Received notificationYes8/31/201713</v>
      </c>
      <c r="B3758" s="10" t="s">
        <v>144</v>
      </c>
      <c r="C3758" t="s">
        <v>122</v>
      </c>
      <c r="D3758" t="s">
        <v>111</v>
      </c>
      <c r="E3758" t="s">
        <v>66</v>
      </c>
      <c r="F3758" s="0">
        <v>74527</v>
      </c>
      <c r="G3758" s="0">
        <v>4.1351714134216309</v>
      </c>
      <c r="H3758" s="0">
        <v>4.1184167861938477</v>
      </c>
      <c r="I3758" s="0">
        <v>-0.016754867509007454</v>
      </c>
      <c r="J3758" s="0">
        <v>0.0071760732680559158</v>
      </c>
      <c r="K3758" s="0">
        <v>88.310302734375</v>
      </c>
      <c r="L3758" s="0">
        <v>-2.3195784091949463</v>
      </c>
      <c r="M3758" s="0">
        <v>1</v>
      </c>
      <c r="N3758" s="0">
        <v>1</v>
      </c>
      <c r="O3758" s="0">
        <v>3.9219357967376709</v>
      </c>
      <c r="P3758" s="0">
        <v>3.7941157817840576</v>
      </c>
      <c r="Q3758" s="0">
        <v>-0.027521157637238503</v>
      </c>
      <c r="R3758" s="0">
        <v>-0.024914076551795006</v>
      </c>
      <c r="S3758" s="0">
        <v>-0.019480705261230469</v>
      </c>
      <c r="T3758" s="0">
        <v>-0.015717567875981331</v>
      </c>
      <c r="U3758" s="0">
        <v>-0.011954431422054768</v>
      </c>
      <c r="V3758" s="0">
        <v>-0.0065210601314902306</v>
      </c>
      <c r="W3758" s="0">
        <v>-0.0039139776490628719</v>
      </c>
      <c r="X3758" s="0">
        <v>308.18191528320312</v>
      </c>
      <c r="Y3758" s="0">
        <v>306.93325805664062</v>
      </c>
      <c r="Z3758" s="0">
        <v>-1.2486900091171265</v>
      </c>
      <c r="AA3758" s="0">
        <v>0.5339500904083252</v>
      </c>
      <c r="AB3758" s="0">
        <v>-2.0477669239044189</v>
      </c>
      <c r="AC3758" s="0">
        <v>-1.8537817001342773</v>
      </c>
      <c r="AD3758" s="0">
        <v>-1.4495007991790771</v>
      </c>
      <c r="AE3758" s="0">
        <v>-1.1694971323013306</v>
      </c>
      <c r="AF3758" s="0">
        <v>-0.88949340581893921</v>
      </c>
      <c r="AG3758" s="0">
        <v>-0.48521256446838379</v>
      </c>
      <c r="AH3758" s="0">
        <v>-0.29122740030288696</v>
      </c>
      <c r="AI3758">
        <v>0.38834249665025311</v>
      </c>
    </row>
    <row r="3759" x14ac:dyDescent="0.4">
      <c r="A3759" s="10" t="str">
        <f>Data[[#This Row],[category]]&amp;Data[[#This Row],[subcategory]]&amp;Data[[#This Row],[date]]&amp;Data[[#This Row],[hour]]</f>
        <v>Received notificationYes8/31/201714</v>
      </c>
      <c r="B3759" s="10" t="s">
        <v>144</v>
      </c>
      <c r="C3759" t="s">
        <v>122</v>
      </c>
      <c r="D3759" t="s">
        <v>111</v>
      </c>
      <c r="E3759" t="s">
        <v>67</v>
      </c>
      <c r="F3759" s="0">
        <v>74527</v>
      </c>
      <c r="G3759" s="0">
        <v>4.2003030776977539</v>
      </c>
      <c r="H3759" s="0">
        <v>4.145388126373291</v>
      </c>
      <c r="I3759" s="0">
        <v>-0.054915662854909897</v>
      </c>
      <c r="J3759" s="0">
        <v>0.0078220600262284279</v>
      </c>
      <c r="K3759" s="0">
        <v>88.064353942871094</v>
      </c>
      <c r="L3759" s="0">
        <v>-7.0003857612609863</v>
      </c>
      <c r="M3759" s="0">
        <v>1</v>
      </c>
      <c r="N3759" s="0">
        <v>1</v>
      </c>
      <c r="O3759" s="0">
        <v>3.9219357967376709</v>
      </c>
      <c r="P3759" s="0">
        <v>3.7941157817840576</v>
      </c>
      <c r="Q3759" s="0">
        <v>-0.066649802029132843</v>
      </c>
      <c r="R3759" s="0">
        <v>-0.063808031380176544</v>
      </c>
      <c r="S3759" s="0">
        <v>-0.057885549962520599</v>
      </c>
      <c r="T3759" s="0">
        <v>-0.053783658891916275</v>
      </c>
      <c r="U3759" s="0">
        <v>-0.049681767821311951</v>
      </c>
      <c r="V3759" s="0">
        <v>-0.043759286403656006</v>
      </c>
      <c r="W3759" s="0">
        <v>-0.040917515754699707</v>
      </c>
      <c r="X3759" s="0">
        <v>313.0360107421875</v>
      </c>
      <c r="Y3759" s="0">
        <v>308.94332885742187</v>
      </c>
      <c r="Z3759" s="0">
        <v>-4.0926995277404785</v>
      </c>
      <c r="AA3759" s="0">
        <v>0.5820159912109375</v>
      </c>
      <c r="AB3759" s="0">
        <v>-4.9592118263244629</v>
      </c>
      <c r="AC3759" s="0">
        <v>-4.7477641105651855</v>
      </c>
      <c r="AD3759" s="0">
        <v>-4.3070902824401855</v>
      </c>
      <c r="AE3759" s="0">
        <v>-4.0018806457519531</v>
      </c>
      <c r="AF3759" s="0">
        <v>-3.6966712474822998</v>
      </c>
      <c r="AG3759" s="0">
        <v>-3.2559971809387207</v>
      </c>
      <c r="AH3759" s="0">
        <v>-3.0445494651794434</v>
      </c>
      <c r="AI3759">
        <v>0.50813966333687688</v>
      </c>
    </row>
    <row r="3760" x14ac:dyDescent="0.4">
      <c r="A3760" s="10" t="str">
        <f>Data[[#This Row],[category]]&amp;Data[[#This Row],[subcategory]]&amp;Data[[#This Row],[date]]&amp;Data[[#This Row],[hour]]</f>
        <v>Received notificationYes8/31/201715</v>
      </c>
      <c r="B3760" s="10" t="s">
        <v>144</v>
      </c>
      <c r="C3760" t="s">
        <v>122</v>
      </c>
      <c r="D3760" t="s">
        <v>111</v>
      </c>
      <c r="E3760" t="s">
        <v>68</v>
      </c>
      <c r="F3760" s="0">
        <v>74527</v>
      </c>
      <c r="G3760" s="0">
        <v>4.1239171028137207</v>
      </c>
      <c r="H3760" s="0">
        <v>4.0945239067077637</v>
      </c>
      <c r="I3760" s="0">
        <v>-0.029393156990408897</v>
      </c>
      <c r="J3760" s="0">
        <v>0.0080667827278375626</v>
      </c>
      <c r="K3760" s="0">
        <v>86.330375671386719</v>
      </c>
      <c r="L3760" s="0">
        <v>-3.6319608688354492</v>
      </c>
      <c r="M3760" s="0">
        <v>1</v>
      </c>
      <c r="N3760" s="0">
        <v>1</v>
      </c>
      <c r="O3760" s="0">
        <v>3.9219357967376709</v>
      </c>
      <c r="P3760" s="0">
        <v>3.7941157817840576</v>
      </c>
      <c r="Q3760" s="0">
        <v>-0.042014308273792267</v>
      </c>
      <c r="R3760" s="0">
        <v>-0.039083629846572876</v>
      </c>
      <c r="S3760" s="0">
        <v>-0.032975856214761734</v>
      </c>
      <c r="T3760" s="0">
        <v>-0.028745632618665695</v>
      </c>
      <c r="U3760" s="0">
        <v>-0.024515407159924507</v>
      </c>
      <c r="V3760" s="0">
        <v>-0.018407635390758514</v>
      </c>
      <c r="W3760" s="0">
        <v>-0.015476956032216549</v>
      </c>
      <c r="X3760" s="0">
        <v>307.34317016601562</v>
      </c>
      <c r="Y3760" s="0">
        <v>305.152587890625</v>
      </c>
      <c r="Z3760" s="0">
        <v>-2.1905837059020996</v>
      </c>
      <c r="AA3760" s="0">
        <v>0.60022509098052979</v>
      </c>
      <c r="AB3760" s="0">
        <v>-3.1261587142944336</v>
      </c>
      <c r="AC3760" s="0">
        <v>-2.9080955982208252</v>
      </c>
      <c r="AD3760" s="0">
        <v>-2.45363450050354</v>
      </c>
      <c r="AE3760" s="0">
        <v>-2.13887619972229</v>
      </c>
      <c r="AF3760" s="0">
        <v>-1.82411789894104</v>
      </c>
      <c r="AG3760" s="0">
        <v>-1.3696568012237549</v>
      </c>
      <c r="AH3760" s="0">
        <v>-1.151593804359436</v>
      </c>
      <c r="AI3760">
        <v>0.57146296155971754</v>
      </c>
    </row>
    <row r="3761" x14ac:dyDescent="0.4">
      <c r="A3761" s="10" t="str">
        <f>Data[[#This Row],[category]]&amp;Data[[#This Row],[subcategory]]&amp;Data[[#This Row],[date]]&amp;Data[[#This Row],[hour]]</f>
        <v>Received notificationYes8/31/201716</v>
      </c>
      <c r="B3761" s="10" t="s">
        <v>144</v>
      </c>
      <c r="C3761" t="s">
        <v>122</v>
      </c>
      <c r="D3761" t="s">
        <v>111</v>
      </c>
      <c r="E3761" t="s">
        <v>69</v>
      </c>
      <c r="F3761" s="0">
        <v>74527</v>
      </c>
      <c r="G3761" s="0">
        <v>4.0281786918640137</v>
      </c>
      <c r="H3761" s="0">
        <v>3.9744572639465332</v>
      </c>
      <c r="I3761" s="0">
        <v>-0.053721882402896881</v>
      </c>
      <c r="J3761" s="0">
        <v>0.0083414074033498764</v>
      </c>
      <c r="K3761" s="0">
        <v>85.584701538085938</v>
      </c>
      <c r="L3761" s="0">
        <v>-6.4450864791870117</v>
      </c>
      <c r="M3761" s="0">
        <v>1</v>
      </c>
      <c r="N3761" s="0">
        <v>1</v>
      </c>
      <c r="O3761" s="0">
        <v>3.9219357967376709</v>
      </c>
      <c r="P3761" s="0">
        <v>3.7941157817840576</v>
      </c>
      <c r="Q3761" s="0">
        <v>-0.0670967698097229</v>
      </c>
      <c r="R3761" s="0">
        <v>-0.064066313207149506</v>
      </c>
      <c r="S3761" s="0">
        <v>-0.057750612497329712</v>
      </c>
      <c r="T3761" s="0">
        <v>-0.053376372903585434</v>
      </c>
      <c r="U3761" s="0">
        <v>-0.049002133309841156</v>
      </c>
      <c r="V3761" s="0">
        <v>-0.042686428874731064</v>
      </c>
      <c r="W3761" s="0">
        <v>-0.039655979722738266</v>
      </c>
      <c r="X3761" s="0">
        <v>300.20809936523437</v>
      </c>
      <c r="Y3761" s="0">
        <v>296.20437622070312</v>
      </c>
      <c r="Z3761" s="0">
        <v>-4.0037307739257812</v>
      </c>
      <c r="AA3761" s="0">
        <v>0.62065911293029785</v>
      </c>
      <c r="AB3761" s="0">
        <v>-4.992469310760498</v>
      </c>
      <c r="AC3761" s="0">
        <v>-4.7669825553894043</v>
      </c>
      <c r="AD3761" s="0">
        <v>-4.2970495223999023</v>
      </c>
      <c r="AE3761" s="0">
        <v>-3.9715757369995117</v>
      </c>
      <c r="AF3761" s="0">
        <v>-3.646101713180542</v>
      </c>
      <c r="AG3761" s="0">
        <v>-3.1761691570281982</v>
      </c>
      <c r="AH3761" s="0">
        <v>-2.9506824016571045</v>
      </c>
      <c r="AI3761">
        <v>0.64540787342696149</v>
      </c>
    </row>
    <row r="3762" x14ac:dyDescent="0.4">
      <c r="A3762" s="10" t="str">
        <f>Data[[#This Row],[category]]&amp;Data[[#This Row],[subcategory]]&amp;Data[[#This Row],[date]]&amp;Data[[#This Row],[hour]]</f>
        <v>Received notificationYes8/31/201717</v>
      </c>
      <c r="B3762" s="10" t="s">
        <v>144</v>
      </c>
      <c r="C3762" t="s">
        <v>122</v>
      </c>
      <c r="D3762" t="s">
        <v>111</v>
      </c>
      <c r="E3762" t="s">
        <v>70</v>
      </c>
      <c r="F3762" s="0">
        <v>74527</v>
      </c>
      <c r="G3762" s="0">
        <v>3.7946667671203613</v>
      </c>
      <c r="H3762" s="0">
        <v>3.7515437602996826</v>
      </c>
      <c r="I3762" s="0">
        <v>-0.043123107403516769</v>
      </c>
      <c r="J3762" s="0">
        <v>0.0086283218115568161</v>
      </c>
      <c r="K3762" s="0">
        <v>85.504646301269531</v>
      </c>
      <c r="L3762" s="0">
        <v>-5.0018272399902344</v>
      </c>
      <c r="M3762" s="0">
        <v>1</v>
      </c>
      <c r="N3762" s="0">
        <v>1</v>
      </c>
      <c r="O3762" s="0">
        <v>3.9219357967376709</v>
      </c>
      <c r="P3762" s="0">
        <v>3.7941157817840576</v>
      </c>
      <c r="Q3762" s="0">
        <v>-0.057326626032590866</v>
      </c>
      <c r="R3762" s="0">
        <v>-0.054191935807466507</v>
      </c>
      <c r="S3762" s="0">
        <v>-0.047658994793891907</v>
      </c>
      <c r="T3762" s="0">
        <v>-0.043134298175573349</v>
      </c>
      <c r="U3762" s="0">
        <v>-0.038609601557254791</v>
      </c>
      <c r="V3762" s="0">
        <v>-0.032076660543680191</v>
      </c>
      <c r="W3762" s="0">
        <v>-0.028941972181200981</v>
      </c>
      <c r="X3762" s="0">
        <v>282.80511474609375</v>
      </c>
      <c r="Y3762" s="0">
        <v>279.59130859375</v>
      </c>
      <c r="Z3762" s="0">
        <v>-3.2138359546661377</v>
      </c>
      <c r="AA3762" s="0">
        <v>0.64200752973556519</v>
      </c>
      <c r="AB3762" s="0">
        <v>-4.2655019760131836</v>
      </c>
      <c r="AC3762" s="0">
        <v>-4.032259464263916</v>
      </c>
      <c r="AD3762" s="0">
        <v>-3.5461626052856445</v>
      </c>
      <c r="AE3762" s="0">
        <v>-3.2094936370849609</v>
      </c>
      <c r="AF3762" s="0">
        <v>-2.8728246688842773</v>
      </c>
      <c r="AG3762" s="0">
        <v>-2.3867278099060059</v>
      </c>
      <c r="AH3762" s="0">
        <v>-2.1534852981567383</v>
      </c>
      <c r="AI3762">
        <v>0.77166370899026049</v>
      </c>
    </row>
    <row r="3763" x14ac:dyDescent="0.4">
      <c r="A3763" s="10" t="str">
        <f>Data[[#This Row],[category]]&amp;Data[[#This Row],[subcategory]]&amp;Data[[#This Row],[date]]&amp;Data[[#This Row],[hour]]</f>
        <v>Received notificationYes8/31/201718</v>
      </c>
      <c r="B3763" s="10" t="s">
        <v>144</v>
      </c>
      <c r="C3763" t="s">
        <v>122</v>
      </c>
      <c r="D3763" t="s">
        <v>111</v>
      </c>
      <c r="E3763" t="s">
        <v>71</v>
      </c>
      <c r="F3763" s="0">
        <v>74527</v>
      </c>
      <c r="G3763" s="0">
        <v>3.3894562721252441</v>
      </c>
      <c r="H3763" s="0">
        <v>3.354100227355957</v>
      </c>
      <c r="I3763" s="0">
        <v>-0.035355884581804276</v>
      </c>
      <c r="J3763" s="0">
        <v>0.0088105825707316399</v>
      </c>
      <c r="K3763" s="0">
        <v>84.024940490722656</v>
      </c>
      <c r="L3763" s="0">
        <v>-4.0375094413757324</v>
      </c>
      <c r="M3763" s="0">
        <v>1</v>
      </c>
      <c r="N3763" s="0">
        <v>1</v>
      </c>
      <c r="O3763" s="0">
        <v>3.9219357967376709</v>
      </c>
      <c r="P3763" s="0">
        <v>3.7941157817840576</v>
      </c>
      <c r="Q3763" s="0">
        <v>-0.050819709897041321</v>
      </c>
      <c r="R3763" s="0">
        <v>-0.047618810087442398</v>
      </c>
      <c r="S3763" s="0">
        <v>-0.040947865694761276</v>
      </c>
      <c r="T3763" s="0">
        <v>-0.03632759302854538</v>
      </c>
      <c r="U3763" s="0">
        <v>-0.031707320362329483</v>
      </c>
      <c r="V3763" s="0">
        <v>-0.02503637783229351</v>
      </c>
      <c r="W3763" s="0">
        <v>-0.021835474297404289</v>
      </c>
      <c r="X3763" s="0">
        <v>252.60601806640625</v>
      </c>
      <c r="Y3763" s="0">
        <v>249.97103881835937</v>
      </c>
      <c r="Z3763" s="0">
        <v>-2.6349680423736572</v>
      </c>
      <c r="AA3763" s="0">
        <v>0.65556901693344116</v>
      </c>
      <c r="AB3763" s="0">
        <v>-3.7813422679901123</v>
      </c>
      <c r="AC3763" s="0">
        <v>-3.5431728363037109</v>
      </c>
      <c r="AD3763" s="0">
        <v>-3.0468080043792725</v>
      </c>
      <c r="AE3763" s="0">
        <v>-2.7030272483825684</v>
      </c>
      <c r="AF3763" s="0">
        <v>-2.3592464923858643</v>
      </c>
      <c r="AG3763" s="0">
        <v>-1.8628817796707153</v>
      </c>
      <c r="AH3763" s="0">
        <v>-1.6247122287750244</v>
      </c>
      <c r="AI3763">
        <v>0.74108092161377215</v>
      </c>
    </row>
    <row r="3764" x14ac:dyDescent="0.4">
      <c r="A3764" s="10" t="str">
        <f>Data[[#This Row],[category]]&amp;Data[[#This Row],[subcategory]]&amp;Data[[#This Row],[date]]&amp;Data[[#This Row],[hour]]</f>
        <v>Received notificationYes8/31/201719</v>
      </c>
      <c r="B3764" s="10" t="s">
        <v>144</v>
      </c>
      <c r="C3764" t="s">
        <v>122</v>
      </c>
      <c r="D3764" t="s">
        <v>111</v>
      </c>
      <c r="E3764" t="s">
        <v>72</v>
      </c>
      <c r="F3764" s="0">
        <v>74527</v>
      </c>
      <c r="G3764" s="0">
        <v>2.9008839130401611</v>
      </c>
      <c r="H3764" s="0">
        <v>2.881004810333252</v>
      </c>
      <c r="I3764" s="0">
        <v>-0.019879316911101341</v>
      </c>
      <c r="J3764" s="0">
        <v>0.008881155401468277</v>
      </c>
      <c r="K3764" s="0">
        <v>79.807853698730469</v>
      </c>
      <c r="L3764" s="0">
        <v>-2.2493157386779785</v>
      </c>
      <c r="M3764" s="0">
        <v>1</v>
      </c>
      <c r="N3764" s="0">
        <v>1</v>
      </c>
      <c r="O3764" s="0">
        <v>3.9219357967376709</v>
      </c>
      <c r="P3764" s="0">
        <v>3.7941157817840576</v>
      </c>
      <c r="Q3764" s="0">
        <v>-0.035770639777183533</v>
      </c>
      <c r="R3764" s="0">
        <v>-0.032544098794460297</v>
      </c>
      <c r="S3764" s="0">
        <v>-0.025819720700383186</v>
      </c>
      <c r="T3764" s="0">
        <v>-0.02116243913769722</v>
      </c>
      <c r="U3764" s="0">
        <v>-0.016505157575011253</v>
      </c>
      <c r="V3764" s="0">
        <v>-0.0097807804122567177</v>
      </c>
      <c r="W3764" s="0">
        <v>-0.006554238498210907</v>
      </c>
      <c r="X3764" s="0">
        <v>216.19416809082031</v>
      </c>
      <c r="Y3764" s="0">
        <v>214.71263122558594</v>
      </c>
      <c r="Z3764" s="0">
        <v>-1.4815458059310913</v>
      </c>
      <c r="AA3764" s="0">
        <v>0.6608201265335083</v>
      </c>
      <c r="AB3764" s="0">
        <v>-2.6615860462188721</v>
      </c>
      <c r="AC3764" s="0">
        <v>-2.4215085506439209</v>
      </c>
      <c r="AD3764" s="0">
        <v>-1.9211679697036743</v>
      </c>
      <c r="AE3764" s="0">
        <v>-1.5746335983276367</v>
      </c>
      <c r="AF3764" s="0">
        <v>-1.2280992269515991</v>
      </c>
      <c r="AG3764" s="0">
        <v>-0.72775852680206299</v>
      </c>
      <c r="AH3764" s="0">
        <v>-0.48768121004104614</v>
      </c>
      <c r="AI3764">
        <v>0.59325237046908796</v>
      </c>
    </row>
    <row r="3765" x14ac:dyDescent="0.4">
      <c r="A3765" s="10" t="str">
        <f>Data[[#This Row],[category]]&amp;Data[[#This Row],[subcategory]]&amp;Data[[#This Row],[date]]&amp;Data[[#This Row],[hour]]</f>
        <v>Received notificationYes8/31/201720</v>
      </c>
      <c r="B3765" s="10" t="s">
        <v>144</v>
      </c>
      <c r="C3765" t="s">
        <v>122</v>
      </c>
      <c r="D3765" t="s">
        <v>111</v>
      </c>
      <c r="E3765" t="s">
        <v>55</v>
      </c>
      <c r="F3765" s="0">
        <v>74527</v>
      </c>
      <c r="G3765" s="0">
        <v>2.726466178894043</v>
      </c>
      <c r="H3765" s="0">
        <v>2.7270505428314209</v>
      </c>
      <c r="I3765" s="0">
        <v>0.0005845035775564611</v>
      </c>
      <c r="J3765" s="0">
        <v>0.0097436197102069855</v>
      </c>
      <c r="K3765" s="0">
        <v>76.980972290039063</v>
      </c>
      <c r="L3765" s="0">
        <v>0.060234759002923965</v>
      </c>
      <c r="M3765" s="0">
        <v>0</v>
      </c>
      <c r="N3765" s="0">
        <v>0</v>
      </c>
      <c r="O3765" s="0">
        <v>3.9219357967376709</v>
      </c>
      <c r="P3765" s="0">
        <v>3.7941157817840576</v>
      </c>
      <c r="Q3765" s="0">
        <v>-0.016576925292611122</v>
      </c>
      <c r="R3765" s="0">
        <v>-0.013037047348916531</v>
      </c>
      <c r="S3765" s="0">
        <v>-0.0056596556678414345</v>
      </c>
      <c r="T3765" s="0">
        <v>-0.00055009627249091864</v>
      </c>
      <c r="U3765" s="0">
        <v>0.0045594628900289536</v>
      </c>
      <c r="V3765" s="0">
        <v>0.01193685457110405</v>
      </c>
      <c r="W3765" s="0">
        <v>0.015476731583476067</v>
      </c>
      <c r="X3765" s="0">
        <v>203.19534301757812</v>
      </c>
      <c r="Y3765" s="0">
        <v>203.2388916015625</v>
      </c>
      <c r="Z3765" s="0">
        <v>0.043561298400163651</v>
      </c>
      <c r="AA3765" s="0">
        <v>0.72499352693557739</v>
      </c>
      <c r="AB3765" s="0">
        <v>-1.2334392070770264</v>
      </c>
      <c r="AC3765" s="0">
        <v>-0.97004759311676025</v>
      </c>
      <c r="AD3765" s="0">
        <v>-0.42111799120903015</v>
      </c>
      <c r="AE3765" s="0">
        <v>-0.040931012481451035</v>
      </c>
      <c r="AF3765" s="0">
        <v>0.33925595879554749</v>
      </c>
      <c r="AG3765" s="0">
        <v>0.88818556070327759</v>
      </c>
      <c r="AH3765" s="0">
        <v>1.1515772342681885</v>
      </c>
      <c r="AI3765">
        <v>0.55043720830117593</v>
      </c>
    </row>
    <row r="3766" x14ac:dyDescent="0.4">
      <c r="A3766" s="10" t="str">
        <f>Data[[#This Row],[category]]&amp;Data[[#This Row],[subcategory]]&amp;Data[[#This Row],[date]]&amp;Data[[#This Row],[hour]]</f>
        <v>Received notificationYes8/31/201721</v>
      </c>
      <c r="B3766" s="10" t="s">
        <v>144</v>
      </c>
      <c r="C3766" t="s">
        <v>122</v>
      </c>
      <c r="D3766" t="s">
        <v>111</v>
      </c>
      <c r="E3766" t="s">
        <v>73</v>
      </c>
      <c r="F3766" s="0">
        <v>74527</v>
      </c>
      <c r="G3766" s="0">
        <v>2.5015614032745361</v>
      </c>
      <c r="H3766" s="0">
        <v>2.5179998874664307</v>
      </c>
      <c r="I3766" s="0">
        <v>0.016438711434602737</v>
      </c>
      <c r="J3766" s="0">
        <v>0.0084927547723054886</v>
      </c>
      <c r="K3766" s="0">
        <v>75.470550537109375</v>
      </c>
      <c r="L3766" s="0">
        <v>1.9448466300964355</v>
      </c>
      <c r="M3766" s="0">
        <v>1</v>
      </c>
      <c r="N3766" s="0">
        <v>0</v>
      </c>
      <c r="O3766" s="0">
        <v>3.9219357967376709</v>
      </c>
      <c r="P3766" s="0">
        <v>3.7941157817840576</v>
      </c>
      <c r="Q3766" s="0">
        <v>0.0011135265231132507</v>
      </c>
      <c r="R3766" s="0">
        <v>0.0041989618912339211</v>
      </c>
      <c r="S3766" s="0">
        <v>0.010629259981215</v>
      </c>
      <c r="T3766" s="0">
        <v>0.01508286502212286</v>
      </c>
      <c r="U3766" s="0">
        <v>0.019536469131708145</v>
      </c>
      <c r="V3766" s="0">
        <v>0.025966769084334373</v>
      </c>
      <c r="W3766" s="0">
        <v>0.029052203521132469</v>
      </c>
      <c r="X3766" s="0">
        <v>186.43386840820312</v>
      </c>
      <c r="Y3766" s="0">
        <v>187.65898132324219</v>
      </c>
      <c r="Z3766" s="0">
        <v>1.2251278162002563</v>
      </c>
      <c r="AA3766" s="0">
        <v>0.63192039728164673</v>
      </c>
      <c r="AB3766" s="0">
        <v>0.082854144275188446</v>
      </c>
      <c r="AC3766" s="0">
        <v>0.31243214011192322</v>
      </c>
      <c r="AD3766" s="0">
        <v>0.79089134931564331</v>
      </c>
      <c r="AE3766" s="0">
        <v>1.1222707033157349</v>
      </c>
      <c r="AF3766" s="0">
        <v>1.4536501169204712</v>
      </c>
      <c r="AG3766" s="0">
        <v>1.9321092367172241</v>
      </c>
      <c r="AH3766" s="0">
        <v>2.1616873741149902</v>
      </c>
      <c r="AI3766">
        <v>0.50100197363876831</v>
      </c>
    </row>
    <row r="3767" x14ac:dyDescent="0.4">
      <c r="A3767" s="10" t="str">
        <f>Data[[#This Row],[category]]&amp;Data[[#This Row],[subcategory]]&amp;Data[[#This Row],[date]]&amp;Data[[#This Row],[hour]]</f>
        <v>Received notificationYes8/31/201722</v>
      </c>
      <c r="B3767" s="10" t="s">
        <v>144</v>
      </c>
      <c r="C3767" t="s">
        <v>122</v>
      </c>
      <c r="D3767" t="s">
        <v>111</v>
      </c>
      <c r="E3767" t="s">
        <v>74</v>
      </c>
      <c r="F3767" s="0">
        <v>74527</v>
      </c>
      <c r="G3767" s="0">
        <v>2.2097342014312744</v>
      </c>
      <c r="H3767" s="0">
        <v>2.2238450050354004</v>
      </c>
      <c r="I3767" s="0">
        <v>0.014110603369772434</v>
      </c>
      <c r="J3767" s="0">
        <v>0.0075835119932889938</v>
      </c>
      <c r="K3767" s="0">
        <v>74.180885314941406</v>
      </c>
      <c r="L3767" s="0">
        <v>1.8698736429214478</v>
      </c>
      <c r="M3767" s="0">
        <v>1</v>
      </c>
      <c r="N3767" s="0">
        <v>0</v>
      </c>
      <c r="O3767" s="0">
        <v>3.9219357967376709</v>
      </c>
      <c r="P3767" s="0">
        <v>3.7941157817840576</v>
      </c>
      <c r="Q3767" s="0">
        <v>0.00040107913082465529</v>
      </c>
      <c r="R3767" s="0">
        <v>0.0031561846844851971</v>
      </c>
      <c r="S3767" s="0">
        <v>0.0088980486616492271</v>
      </c>
      <c r="T3767" s="0">
        <v>0.01287484634667635</v>
      </c>
      <c r="U3767" s="0">
        <v>0.016851643100380898</v>
      </c>
      <c r="V3767" s="0">
        <v>0.022593507543206215</v>
      </c>
      <c r="W3767" s="0">
        <v>0.025348613038659096</v>
      </c>
      <c r="X3767" s="0">
        <v>164.68487548828125</v>
      </c>
      <c r="Y3767" s="0">
        <v>165.73649597167969</v>
      </c>
      <c r="Z3767" s="0">
        <v>1.0516209602355957</v>
      </c>
      <c r="AA3767" s="0">
        <v>0.5642663836479187</v>
      </c>
      <c r="AB3767" s="0">
        <v>0.029843058437108994</v>
      </c>
      <c r="AC3767" s="0">
        <v>0.23484219610691071</v>
      </c>
      <c r="AD3767" s="0">
        <v>0.66207706928253174</v>
      </c>
      <c r="AE3767" s="0">
        <v>0.95797866582870483</v>
      </c>
      <c r="AF3767" s="0">
        <v>1.2538802623748779</v>
      </c>
      <c r="AG3767" s="0">
        <v>1.6811151504516602</v>
      </c>
      <c r="AH3767" s="0">
        <v>1.886114239692688</v>
      </c>
      <c r="AI3767">
        <v>0.48302167675660357</v>
      </c>
    </row>
    <row r="3768" x14ac:dyDescent="0.4">
      <c r="A3768" s="10" t="str">
        <f>Data[[#This Row],[category]]&amp;Data[[#This Row],[subcategory]]&amp;Data[[#This Row],[date]]&amp;Data[[#This Row],[hour]]</f>
        <v>Received notificationYes8/31/201723</v>
      </c>
      <c r="B3768" s="10" t="s">
        <v>144</v>
      </c>
      <c r="C3768" t="s">
        <v>122</v>
      </c>
      <c r="D3768" t="s">
        <v>111</v>
      </c>
      <c r="E3768" t="s">
        <v>75</v>
      </c>
      <c r="F3768" s="0">
        <v>74527</v>
      </c>
      <c r="G3768" s="0">
        <v>1.9458650350570679</v>
      </c>
      <c r="H3768" s="0">
        <v>1.9551913738250732</v>
      </c>
      <c r="I3768" s="0">
        <v>0.0093266824260354042</v>
      </c>
      <c r="J3768" s="0">
        <v>0.0061780321411788464</v>
      </c>
      <c r="K3768" s="0">
        <v>72.457260131835938</v>
      </c>
      <c r="L3768" s="0">
        <v>1.5193659067153931</v>
      </c>
      <c r="M3768" s="0">
        <v>0</v>
      </c>
      <c r="N3768" s="0">
        <v>0</v>
      </c>
      <c r="O3768" s="0">
        <v>3.9219357967376709</v>
      </c>
      <c r="P3768" s="0">
        <v>3.7941157817840576</v>
      </c>
      <c r="Q3768" s="0">
        <v>-0.0017791035352274776</v>
      </c>
      <c r="R3768" s="0">
        <v>0.00046538823517039418</v>
      </c>
      <c r="S3768" s="0">
        <v>0.0051430915482342243</v>
      </c>
      <c r="T3768" s="0">
        <v>0.0083828549832105637</v>
      </c>
      <c r="U3768" s="0">
        <v>0.011622617952525616</v>
      </c>
      <c r="V3768" s="0">
        <v>0.016300322487950325</v>
      </c>
      <c r="W3768" s="0">
        <v>0.018544813618063927</v>
      </c>
      <c r="X3768" s="0">
        <v>145.01948547363281</v>
      </c>
      <c r="Y3768" s="0">
        <v>145.71453857421875</v>
      </c>
      <c r="Z3768" s="0">
        <v>0.69508963823318481</v>
      </c>
      <c r="AA3768" s="0">
        <v>0.45968884229660034</v>
      </c>
      <c r="AB3768" s="0">
        <v>-0.1323777437210083</v>
      </c>
      <c r="AC3768" s="0">
        <v>0.034628160297870636</v>
      </c>
      <c r="AD3768" s="0">
        <v>0.38268205523490906</v>
      </c>
      <c r="AE3768" s="0">
        <v>0.62374311685562134</v>
      </c>
      <c r="AF3768" s="0">
        <v>0.86480420827865601</v>
      </c>
      <c r="AG3768" s="0">
        <v>1.2128580808639526</v>
      </c>
      <c r="AH3768" s="0">
        <v>1.379863977432251</v>
      </c>
      <c r="AI3768">
        <v>0.40682398275770737</v>
      </c>
    </row>
    <row r="3769" x14ac:dyDescent="0.4">
      <c r="A3769" s="10" t="str">
        <f>Data[[#This Row],[category]]&amp;Data[[#This Row],[subcategory]]&amp;Data[[#This Row],[date]]&amp;Data[[#This Row],[hour]]</f>
        <v>Received notificationYes8/31/201724</v>
      </c>
      <c r="B3769" s="10" t="s">
        <v>144</v>
      </c>
      <c r="C3769" t="s">
        <v>122</v>
      </c>
      <c r="D3769" t="s">
        <v>111</v>
      </c>
      <c r="E3769" t="s">
        <v>76</v>
      </c>
      <c r="F3769" s="0">
        <v>74527</v>
      </c>
      <c r="G3769" s="0">
        <v>1.7873955965042114</v>
      </c>
      <c r="H3769" s="0">
        <v>1.7999923229217529</v>
      </c>
      <c r="I3769" s="0">
        <v>0.012596715241670609</v>
      </c>
      <c r="J3769" s="0">
        <v>0.0058916020207107067</v>
      </c>
      <c r="K3769" s="0">
        <v>72.93780517578125</v>
      </c>
      <c r="L3769" s="0">
        <v>2.1482803821563721</v>
      </c>
      <c r="M3769" s="0">
        <v>1</v>
      </c>
      <c r="N3769" s="0">
        <v>1</v>
      </c>
      <c r="O3769" s="0">
        <v>3.9219357967376709</v>
      </c>
      <c r="P3769" s="0">
        <v>3.7941157817840576</v>
      </c>
      <c r="Q3769" s="0">
        <v>0.0021530101075768471</v>
      </c>
      <c r="R3769" s="0">
        <v>0.0042934413067996502</v>
      </c>
      <c r="S3769" s="0">
        <v>0.0087542738765478134</v>
      </c>
      <c r="T3769" s="0">
        <v>0.011843833141028881</v>
      </c>
      <c r="U3769" s="0">
        <v>0.014933392405509949</v>
      </c>
      <c r="V3769" s="0">
        <v>0.019394224509596825</v>
      </c>
      <c r="W3769" s="0">
        <v>0.02153465524315834</v>
      </c>
      <c r="X3769" s="0">
        <v>133.209228515625</v>
      </c>
      <c r="Y3769" s="0">
        <v>134.14802551269531</v>
      </c>
      <c r="Z3769" s="0">
        <v>0.93879538774490356</v>
      </c>
      <c r="AA3769" s="0">
        <v>0.43837642669677734</v>
      </c>
      <c r="AB3769" s="0">
        <v>0.16019903123378754</v>
      </c>
      <c r="AC3769" s="0">
        <v>0.31946209073066711</v>
      </c>
      <c r="AD3769" s="0">
        <v>0.6513792872428894</v>
      </c>
      <c r="AE3769" s="0">
        <v>0.8812640905380249</v>
      </c>
      <c r="AF3769" s="0">
        <v>1.1111489534378052</v>
      </c>
      <c r="AG3769" s="0">
        <v>1.4430661201477051</v>
      </c>
      <c r="AH3769" s="0">
        <v>1.6023291349411011</v>
      </c>
      <c r="AI3769">
        <v>0.3471510202616237</v>
      </c>
    </row>
    <row r="3770" x14ac:dyDescent="0.4">
      <c r="A3770" s="10" t="str">
        <f>Data[[#This Row],[category]]&amp;Data[[#This Row],[subcategory]]&amp;Data[[#This Row],[date]]&amp;Data[[#This Row],[hour]]</f>
        <v>Received notificationYes8/31/2017Avg. 11 to 6 pm</v>
      </c>
      <c r="B3770" s="10" t="s">
        <v>144</v>
      </c>
      <c r="C3770" t="s">
        <v>122</v>
      </c>
      <c r="D3770" t="s">
        <v>111</v>
      </c>
      <c r="E3770" t="s">
        <v>77</v>
      </c>
      <c r="F3770" s="0">
        <v>74527</v>
      </c>
      <c r="G3770" s="0">
        <v>3.955589771270752</v>
      </c>
      <c r="H3770" s="0">
        <v>3.9212853908538818</v>
      </c>
      <c r="I3770" s="0">
        <v>-0.034304127097129822</v>
      </c>
      <c r="J3770" s="0">
        <v>0.0059868707321584225</v>
      </c>
      <c r="K3770" s="0">
        <v>86.715072631835938</v>
      </c>
      <c r="L3770" s="0">
        <v>-5.7198009490966797</v>
      </c>
      <c r="M3770" s="0">
        <v>1</v>
      </c>
      <c r="N3770" s="0">
        <v>1</v>
      </c>
      <c r="O3770" s="0"/>
      <c r="P3770" s="0"/>
      <c r="Q3770" s="0">
        <v>-0.043774563819169998</v>
      </c>
      <c r="R3770" s="0">
        <v>-0.041599523276090622</v>
      </c>
      <c r="S3770" s="0">
        <v>-0.037066556513309479</v>
      </c>
      <c r="T3770" s="0">
        <v>-0.033927038311958313</v>
      </c>
      <c r="U3770" s="0">
        <v>-0.030787520110607147</v>
      </c>
      <c r="V3770" s="0">
        <v>-0.026254555210471153</v>
      </c>
      <c r="W3770" s="0">
        <v>-0.024079512804746628</v>
      </c>
      <c r="X3770" s="0">
        <v>294.79824829101562</v>
      </c>
      <c r="Y3770" s="0">
        <v>292.24163818359375</v>
      </c>
      <c r="Z3770" s="0">
        <v>-2.5565836429595947</v>
      </c>
      <c r="AA3770" s="0">
        <v>0.445465087890625</v>
      </c>
      <c r="AB3770" s="0">
        <v>-3.257133960723877</v>
      </c>
      <c r="AC3770" s="0">
        <v>-3.0952954292297363</v>
      </c>
      <c r="AD3770" s="0">
        <v>-2.7580111026763916</v>
      </c>
      <c r="AE3770" s="0">
        <v>-2.5244090557098389</v>
      </c>
      <c r="AF3770" s="0">
        <v>-2.2908070087432861</v>
      </c>
      <c r="AG3770" s="0">
        <v>-1.9535225629806519</v>
      </c>
      <c r="AH3770" s="0">
        <v>-1.7916841506958008</v>
      </c>
      <c r="AI3770">
        <v>0.35532215969486103</v>
      </c>
    </row>
    <row r="3771" x14ac:dyDescent="0.4">
      <c r="A3771" s="10" t="str">
        <f>Data[[#This Row],[category]]&amp;Data[[#This Row],[subcategory]]&amp;Data[[#This Row],[date]]&amp;Data[[#This Row],[hour]]</f>
        <v>Received notificationYes8/31/2017Avg. 2 to 6pm</v>
      </c>
      <c r="B3771" s="10" t="s">
        <v>144</v>
      </c>
      <c r="C3771" t="s">
        <v>122</v>
      </c>
      <c r="D3771" t="s">
        <v>111</v>
      </c>
      <c r="E3771" t="s">
        <v>78</v>
      </c>
      <c r="F3771" s="0">
        <v>74527</v>
      </c>
      <c r="G3771" s="0">
        <v>3.834054708480835</v>
      </c>
      <c r="H3771" s="0">
        <v>3.793656587600708</v>
      </c>
      <c r="I3771" s="0">
        <v>-0.040398508310317993</v>
      </c>
      <c r="J3771" s="0">
        <v>0.0071265725418925285</v>
      </c>
      <c r="K3771" s="0">
        <v>85.361167907714844</v>
      </c>
      <c r="L3771" s="0">
        <v>-5.6768264770507812</v>
      </c>
      <c r="M3771" s="0">
        <v>1</v>
      </c>
      <c r="N3771" s="0">
        <v>1</v>
      </c>
      <c r="O3771" s="0"/>
      <c r="P3771" s="0"/>
      <c r="Q3771" s="0">
        <v>-0.052118144929409027</v>
      </c>
      <c r="R3771" s="0">
        <v>-0.049529045820236206</v>
      </c>
      <c r="S3771" s="0">
        <v>-0.044133152812719345</v>
      </c>
      <c r="T3771" s="0">
        <v>-0.040395975112915039</v>
      </c>
      <c r="U3771" s="0">
        <v>-0.036658797413110733</v>
      </c>
      <c r="V3771" s="0">
        <v>-0.031262904405593872</v>
      </c>
      <c r="W3771" s="0">
        <v>-0.0286738071590662</v>
      </c>
      <c r="X3771" s="0">
        <v>285.7406005859375</v>
      </c>
      <c r="Y3771" s="0">
        <v>282.72982788085937</v>
      </c>
      <c r="Z3771" s="0">
        <v>-3.0107796192169189</v>
      </c>
      <c r="AA3771" s="0">
        <v>0.53026688098907471</v>
      </c>
      <c r="AB3771" s="0">
        <v>-3.8779547214508057</v>
      </c>
      <c r="AC3771" s="0">
        <v>-3.685307502746582</v>
      </c>
      <c r="AD3771" s="0">
        <v>-3.2838153839111328</v>
      </c>
      <c r="AE3771" s="0">
        <v>-3.0057432651519775</v>
      </c>
      <c r="AF3771" s="0">
        <v>-2.7276711463928223</v>
      </c>
      <c r="AG3771" s="0">
        <v>-2.326179027557373</v>
      </c>
      <c r="AH3771" s="0">
        <v>-2.1335318088531494</v>
      </c>
      <c r="AI3771">
        <v>0.53326798919789553</v>
      </c>
    </row>
    <row r="3772" x14ac:dyDescent="0.4">
      <c r="A3772" s="10" t="str">
        <f>Data[[#This Row],[category]]&amp;Data[[#This Row],[subcategory]]&amp;Data[[#This Row],[date]]&amp;Data[[#This Row],[hour]]</f>
        <v>Received notificationYes9/1/20171</v>
      </c>
      <c r="B3772" s="10" t="s">
        <v>144</v>
      </c>
      <c r="C3772" t="s">
        <v>122</v>
      </c>
      <c r="D3772" t="s">
        <v>112</v>
      </c>
      <c r="E3772" t="s">
        <v>41</v>
      </c>
      <c r="F3772" s="0">
        <v>74527</v>
      </c>
      <c r="G3772" s="0">
        <v>1.6825973987579346</v>
      </c>
      <c r="H3772" s="0">
        <v>1.7044963836669922</v>
      </c>
      <c r="I3772" s="0">
        <v>0.021898964419960976</v>
      </c>
      <c r="J3772" s="0">
        <v>0.0053905928507447243</v>
      </c>
      <c r="K3772" s="0">
        <v>73.602180480957031</v>
      </c>
      <c r="L3772" s="0">
        <v>4.0759463310241699</v>
      </c>
      <c r="M3772" s="0">
        <v>1</v>
      </c>
      <c r="N3772" s="0">
        <v>1</v>
      </c>
      <c r="O3772" s="0">
        <v>3.9567544460296631</v>
      </c>
      <c r="P3772" s="0">
        <v>3.7911765575408936</v>
      </c>
      <c r="Q3772" s="0">
        <v>0.013138879090547562</v>
      </c>
      <c r="R3772" s="0">
        <v>0.015097293071448803</v>
      </c>
      <c r="S3772" s="0">
        <v>0.019178785383701324</v>
      </c>
      <c r="T3772" s="0">
        <v>0.022005615755915642</v>
      </c>
      <c r="U3772" s="0">
        <v>0.024832446128129959</v>
      </c>
      <c r="V3772" s="0">
        <v>0.028913939371705055</v>
      </c>
      <c r="W3772" s="0">
        <v>0.030872352421283722</v>
      </c>
      <c r="X3772" s="0">
        <v>125.39893341064453</v>
      </c>
      <c r="Y3772" s="0">
        <v>127.03099822998047</v>
      </c>
      <c r="Z3772" s="0">
        <v>1.6320641040802002</v>
      </c>
      <c r="AA3772" s="0">
        <v>0.40109783411026001</v>
      </c>
      <c r="AB3772" s="0">
        <v>0.97762465476989746</v>
      </c>
      <c r="AC3772" s="0">
        <v>1.1233443021774292</v>
      </c>
      <c r="AD3772" s="0">
        <v>1.4270360469818115</v>
      </c>
      <c r="AE3772" s="0">
        <v>1.6373718976974487</v>
      </c>
      <c r="AF3772" s="0">
        <v>1.8477077484130859</v>
      </c>
      <c r="AG3772" s="0">
        <v>2.1513993740081787</v>
      </c>
      <c r="AH3772" s="0">
        <v>2.297119140625</v>
      </c>
      <c r="AI3772">
        <v>6.1255997490465397E-2</v>
      </c>
    </row>
    <row r="3773" x14ac:dyDescent="0.4">
      <c r="A3773" s="10" t="str">
        <f>Data[[#This Row],[category]]&amp;Data[[#This Row],[subcategory]]&amp;Data[[#This Row],[date]]&amp;Data[[#This Row],[hour]]</f>
        <v>Received notificationYes9/1/20172</v>
      </c>
      <c r="B3773" s="10" t="s">
        <v>144</v>
      </c>
      <c r="C3773" t="s">
        <v>122</v>
      </c>
      <c r="D3773" t="s">
        <v>112</v>
      </c>
      <c r="E3773" t="s">
        <v>42</v>
      </c>
      <c r="F3773" s="0">
        <v>74527</v>
      </c>
      <c r="G3773" s="0">
        <v>1.6246124505996704</v>
      </c>
      <c r="H3773" s="0">
        <v>1.6466628313064575</v>
      </c>
      <c r="I3773" s="0">
        <v>0.022050473839044571</v>
      </c>
      <c r="J3773" s="0">
        <v>0.0052794283255934715</v>
      </c>
      <c r="K3773" s="0">
        <v>72.418937683105469</v>
      </c>
      <c r="L3773" s="0">
        <v>4.1891493797302246</v>
      </c>
      <c r="M3773" s="0">
        <v>1</v>
      </c>
      <c r="N3773" s="0">
        <v>1</v>
      </c>
      <c r="O3773" s="0">
        <v>3.9567544460296631</v>
      </c>
      <c r="P3773" s="0">
        <v>3.7911765575408936</v>
      </c>
      <c r="Q3773" s="0">
        <v>0.013329921290278435</v>
      </c>
      <c r="R3773" s="0">
        <v>0.015247948467731476</v>
      </c>
      <c r="S3773" s="0">
        <v>0.019245272502303123</v>
      </c>
      <c r="T3773" s="0">
        <v>0.02201380766928196</v>
      </c>
      <c r="U3773" s="0">
        <v>0.024782342836260796</v>
      </c>
      <c r="V3773" s="0">
        <v>0.028779666870832443</v>
      </c>
      <c r="W3773" s="0">
        <v>0.030697694048285484</v>
      </c>
      <c r="X3773" s="0">
        <v>121.07749176025391</v>
      </c>
      <c r="Y3773" s="0">
        <v>122.72084045410156</v>
      </c>
      <c r="Z3773" s="0">
        <v>1.6433556079864502</v>
      </c>
      <c r="AA3773" s="0">
        <v>0.39282643795013428</v>
      </c>
      <c r="AB3773" s="0">
        <v>0.99183940887451172</v>
      </c>
      <c r="AC3773" s="0">
        <v>1.1345540285110474</v>
      </c>
      <c r="AD3773" s="0">
        <v>1.4319829940795898</v>
      </c>
      <c r="AE3773" s="0">
        <v>1.6379814147949219</v>
      </c>
      <c r="AF3773" s="0">
        <v>1.8439798355102539</v>
      </c>
      <c r="AG3773" s="0">
        <v>2.1414086818695068</v>
      </c>
      <c r="AH3773" s="0">
        <v>2.284123420715332</v>
      </c>
      <c r="AI3773">
        <v>5.4951156460563366E-2</v>
      </c>
    </row>
    <row r="3774" x14ac:dyDescent="0.4">
      <c r="A3774" s="10" t="str">
        <f>Data[[#This Row],[category]]&amp;Data[[#This Row],[subcategory]]&amp;Data[[#This Row],[date]]&amp;Data[[#This Row],[hour]]</f>
        <v>Received notificationYes9/1/20173</v>
      </c>
      <c r="B3774" s="10" t="s">
        <v>144</v>
      </c>
      <c r="C3774" t="s">
        <v>122</v>
      </c>
      <c r="D3774" t="s">
        <v>112</v>
      </c>
      <c r="E3774" t="s">
        <v>43</v>
      </c>
      <c r="F3774" s="0">
        <v>74527</v>
      </c>
      <c r="G3774" s="0">
        <v>1.5805118083953857</v>
      </c>
      <c r="H3774" s="0">
        <v>1.6042493581771851</v>
      </c>
      <c r="I3774" s="0">
        <v>0.023737680166959763</v>
      </c>
      <c r="J3774" s="0">
        <v>0.0050554932095110416</v>
      </c>
      <c r="K3774" s="0">
        <v>72.447303771972656</v>
      </c>
      <c r="L3774" s="0">
        <v>4.7103023529052734</v>
      </c>
      <c r="M3774" s="0">
        <v>1</v>
      </c>
      <c r="N3774" s="0">
        <v>1</v>
      </c>
      <c r="O3774" s="0">
        <v>3.9567544460296631</v>
      </c>
      <c r="P3774" s="0">
        <v>3.7911765575408936</v>
      </c>
      <c r="Q3774" s="0">
        <v>0.015321241691708565</v>
      </c>
      <c r="R3774" s="0">
        <v>0.017157912254333496</v>
      </c>
      <c r="S3774" s="0">
        <v>0.020985685288906097</v>
      </c>
      <c r="T3774" s="0">
        <v>0.023636788129806519</v>
      </c>
      <c r="U3774" s="0">
        <v>0.02628789097070694</v>
      </c>
      <c r="V3774" s="0">
        <v>0.030115664005279541</v>
      </c>
      <c r="W3774" s="0">
        <v>0.031952332705259323</v>
      </c>
      <c r="X3774" s="0">
        <v>117.79080200195312</v>
      </c>
      <c r="Y3774" s="0">
        <v>119.55989074707031</v>
      </c>
      <c r="Z3774" s="0">
        <v>1.7690980434417725</v>
      </c>
      <c r="AA3774" s="0">
        <v>0.37616407871246338</v>
      </c>
      <c r="AB3774" s="0">
        <v>1.1400076150894165</v>
      </c>
      <c r="AC3774" s="0">
        <v>1.2766687870025635</v>
      </c>
      <c r="AD3774" s="0">
        <v>1.5614818334579468</v>
      </c>
      <c r="AE3774" s="0">
        <v>1.7587424516677856</v>
      </c>
      <c r="AF3774" s="0">
        <v>1.9560030698776245</v>
      </c>
      <c r="AG3774" s="0">
        <v>2.2408161163330078</v>
      </c>
      <c r="AH3774" s="0">
        <v>2.3774774074554443</v>
      </c>
      <c r="AI3774">
        <v>5.0706768342980268E-2</v>
      </c>
    </row>
    <row r="3775" x14ac:dyDescent="0.4">
      <c r="A3775" s="10" t="str">
        <f>Data[[#This Row],[category]]&amp;Data[[#This Row],[subcategory]]&amp;Data[[#This Row],[date]]&amp;Data[[#This Row],[hour]]</f>
        <v>Received notificationYes9/1/20174</v>
      </c>
      <c r="B3775" s="10" t="s">
        <v>144</v>
      </c>
      <c r="C3775" t="s">
        <v>122</v>
      </c>
      <c r="D3775" t="s">
        <v>112</v>
      </c>
      <c r="E3775" t="s">
        <v>44</v>
      </c>
      <c r="F3775" s="0">
        <v>74527</v>
      </c>
      <c r="G3775" s="0">
        <v>1.5724935531616211</v>
      </c>
      <c r="H3775" s="0">
        <v>1.5828061103820801</v>
      </c>
      <c r="I3775" s="0">
        <v>0.010312726721167564</v>
      </c>
      <c r="J3775" s="0">
        <v>0.0051322472281754017</v>
      </c>
      <c r="K3775" s="0">
        <v>71.777694702148438</v>
      </c>
      <c r="L3775" s="0">
        <v>2.0158274173736572</v>
      </c>
      <c r="M3775" s="0">
        <v>1</v>
      </c>
      <c r="N3775" s="0">
        <v>1</v>
      </c>
      <c r="O3775" s="0">
        <v>3.9567544460296631</v>
      </c>
      <c r="P3775" s="0">
        <v>3.7911765575408936</v>
      </c>
      <c r="Q3775" s="0">
        <v>0.0018079756991937757</v>
      </c>
      <c r="R3775" s="0">
        <v>0.0036725318059325218</v>
      </c>
      <c r="S3775" s="0">
        <v>0.0075584179721772671</v>
      </c>
      <c r="T3775" s="0">
        <v>0.010249771177768707</v>
      </c>
      <c r="U3775" s="0">
        <v>0.01294112391769886</v>
      </c>
      <c r="V3775" s="0">
        <v>0.016827011480927467</v>
      </c>
      <c r="W3775" s="0">
        <v>0.018691565841436386</v>
      </c>
      <c r="X3775" s="0">
        <v>117.19322204589844</v>
      </c>
      <c r="Y3775" s="0">
        <v>117.96178436279297</v>
      </c>
      <c r="Z3775" s="0">
        <v>0.76857656240463257</v>
      </c>
      <c r="AA3775" s="0">
        <v>0.38187512755393982</v>
      </c>
      <c r="AB3775" s="0">
        <v>0.13452602922916412</v>
      </c>
      <c r="AC3775" s="0">
        <v>0.27326205372810364</v>
      </c>
      <c r="AD3775" s="0">
        <v>0.56239920854568481</v>
      </c>
      <c r="AE3775" s="0">
        <v>0.76265472173690796</v>
      </c>
      <c r="AF3775" s="0">
        <v>0.9629102349281311</v>
      </c>
      <c r="AG3775" s="0">
        <v>1.2520474195480347</v>
      </c>
      <c r="AH3775" s="0">
        <v>1.390783429145813</v>
      </c>
      <c r="AI3775">
        <v>4.839724316619165E-2</v>
      </c>
    </row>
    <row r="3776" x14ac:dyDescent="0.4">
      <c r="A3776" s="10" t="str">
        <f>Data[[#This Row],[category]]&amp;Data[[#This Row],[subcategory]]&amp;Data[[#This Row],[date]]&amp;Data[[#This Row],[hour]]</f>
        <v>Received notificationYes9/1/20175</v>
      </c>
      <c r="B3776" s="10" t="s">
        <v>144</v>
      </c>
      <c r="C3776" t="s">
        <v>122</v>
      </c>
      <c r="D3776" t="s">
        <v>112</v>
      </c>
      <c r="E3776" t="s">
        <v>45</v>
      </c>
      <c r="F3776" s="0">
        <v>74527</v>
      </c>
      <c r="G3776" s="0">
        <v>1.5602798461914063</v>
      </c>
      <c r="H3776" s="0">
        <v>1.5981588363647461</v>
      </c>
      <c r="I3776" s="0">
        <v>0.037878856062889099</v>
      </c>
      <c r="J3776" s="0">
        <v>0.0051639392040669918</v>
      </c>
      <c r="K3776" s="0">
        <v>71.575508117675781</v>
      </c>
      <c r="L3776" s="0">
        <v>7.3628783226013184</v>
      </c>
      <c r="M3776" s="0">
        <v>1</v>
      </c>
      <c r="N3776" s="0">
        <v>1</v>
      </c>
      <c r="O3776" s="0">
        <v>3.9567544460296631</v>
      </c>
      <c r="P3776" s="0">
        <v>3.7911765575408936</v>
      </c>
      <c r="Q3776" s="0">
        <v>0.029326753690838814</v>
      </c>
      <c r="R3776" s="0">
        <v>0.031202822923660278</v>
      </c>
      <c r="S3776" s="0">
        <v>0.035112705081701279</v>
      </c>
      <c r="T3776" s="0">
        <v>0.037820678204298019</v>
      </c>
      <c r="U3776" s="0">
        <v>0.04052865132689476</v>
      </c>
      <c r="V3776" s="0">
        <v>0.04443853348493576</v>
      </c>
      <c r="W3776" s="0">
        <v>0.046314600855112076</v>
      </c>
      <c r="X3776" s="0">
        <v>116.28297424316406</v>
      </c>
      <c r="Y3776" s="0">
        <v>119.10598754882812</v>
      </c>
      <c r="Z3776" s="0">
        <v>2.8229975700378418</v>
      </c>
      <c r="AA3776" s="0">
        <v>0.38423323631286621</v>
      </c>
      <c r="AB3776" s="0">
        <v>2.1821157932281494</v>
      </c>
      <c r="AC3776" s="0">
        <v>2.3217084407806396</v>
      </c>
      <c r="AD3776" s="0">
        <v>2.61263108253479</v>
      </c>
      <c r="AE3776" s="0">
        <v>2.8141231536865234</v>
      </c>
      <c r="AF3776" s="0">
        <v>3.0156152248382568</v>
      </c>
      <c r="AG3776" s="0">
        <v>3.3065378665924072</v>
      </c>
      <c r="AH3776" s="0">
        <v>3.4461305141448975</v>
      </c>
      <c r="AI3776">
        <v>5.1856828801327026E-2</v>
      </c>
    </row>
    <row r="3777" x14ac:dyDescent="0.4">
      <c r="A3777" s="10" t="str">
        <f>Data[[#This Row],[category]]&amp;Data[[#This Row],[subcategory]]&amp;Data[[#This Row],[date]]&amp;Data[[#This Row],[hour]]</f>
        <v>Received notificationYes9/1/20176</v>
      </c>
      <c r="B3777" s="10" t="s">
        <v>144</v>
      </c>
      <c r="C3777" t="s">
        <v>122</v>
      </c>
      <c r="D3777" t="s">
        <v>112</v>
      </c>
      <c r="E3777" t="s">
        <v>46</v>
      </c>
      <c r="F3777" s="0">
        <v>74527</v>
      </c>
      <c r="G3777" s="0">
        <v>1.6711194515228271</v>
      </c>
      <c r="H3777" s="0">
        <v>1.7111738920211792</v>
      </c>
      <c r="I3777" s="0">
        <v>0.040054403245449066</v>
      </c>
      <c r="J3777" s="0">
        <v>0.0055965082719922066</v>
      </c>
      <c r="K3777" s="0">
        <v>71.498725891113281</v>
      </c>
      <c r="L3777" s="0">
        <v>7.1815223693847656</v>
      </c>
      <c r="M3777" s="0">
        <v>1</v>
      </c>
      <c r="N3777" s="0">
        <v>1</v>
      </c>
      <c r="O3777" s="0">
        <v>3.9567544460296631</v>
      </c>
      <c r="P3777" s="0">
        <v>3.7911765575408936</v>
      </c>
      <c r="Q3777" s="0">
        <v>0.030523961409926414</v>
      </c>
      <c r="R3777" s="0">
        <v>0.032557182013988495</v>
      </c>
      <c r="S3777" s="0">
        <v>0.03679458424448967</v>
      </c>
      <c r="T3777" s="0">
        <v>0.039729397743940353</v>
      </c>
      <c r="U3777" s="0">
        <v>0.042664211243391037</v>
      </c>
      <c r="V3777" s="0">
        <v>0.046901613473892212</v>
      </c>
      <c r="W3777" s="0">
        <v>0.048934835940599442</v>
      </c>
      <c r="X3777" s="0">
        <v>124.54351806640625</v>
      </c>
      <c r="Y3777" s="0">
        <v>127.52866363525391</v>
      </c>
      <c r="Z3777" s="0">
        <v>2.9851343631744385</v>
      </c>
      <c r="AA3777" s="0">
        <v>0.4164193868637085</v>
      </c>
      <c r="AB3777" s="0">
        <v>2.2711963653564453</v>
      </c>
      <c r="AC3777" s="0">
        <v>2.4224822521209717</v>
      </c>
      <c r="AD3777" s="0">
        <v>2.7377748489379883</v>
      </c>
      <c r="AE3777" s="0">
        <v>2.9561452865600586</v>
      </c>
      <c r="AF3777" s="0">
        <v>3.1745157241821289</v>
      </c>
      <c r="AG3777" s="0">
        <v>3.4898083209991455</v>
      </c>
      <c r="AH3777" s="0">
        <v>3.6410942077636719</v>
      </c>
      <c r="AI3777">
        <v>6.5306729165001798E-2</v>
      </c>
    </row>
    <row r="3778" x14ac:dyDescent="0.4">
      <c r="A3778" s="10" t="str">
        <f>Data[[#This Row],[category]]&amp;Data[[#This Row],[subcategory]]&amp;Data[[#This Row],[date]]&amp;Data[[#This Row],[hour]]</f>
        <v>Received notificationYes9/1/20177</v>
      </c>
      <c r="B3778" s="10" t="s">
        <v>144</v>
      </c>
      <c r="C3778" t="s">
        <v>122</v>
      </c>
      <c r="D3778" t="s">
        <v>112</v>
      </c>
      <c r="E3778" t="s">
        <v>60</v>
      </c>
      <c r="F3778" s="0">
        <v>74527</v>
      </c>
      <c r="G3778" s="0">
        <v>1.8662011623382568</v>
      </c>
      <c r="H3778" s="0">
        <v>1.8988581895828247</v>
      </c>
      <c r="I3778" s="0">
        <v>0.032656963914632797</v>
      </c>
      <c r="J3778" s="0">
        <v>0.0067142653279006481</v>
      </c>
      <c r="K3778" s="0">
        <v>71.54010009765625</v>
      </c>
      <c r="L3778" s="0">
        <v>4.8845005035400391</v>
      </c>
      <c r="M3778" s="0">
        <v>1</v>
      </c>
      <c r="N3778" s="0">
        <v>1</v>
      </c>
      <c r="O3778" s="0">
        <v>3.9567544460296631</v>
      </c>
      <c r="P3778" s="0">
        <v>3.7911765575408936</v>
      </c>
      <c r="Q3778" s="0">
        <v>0.021008457988500595</v>
      </c>
      <c r="R3778" s="0">
        <v>0.023447765037417412</v>
      </c>
      <c r="S3778" s="0">
        <v>0.028531478717923164</v>
      </c>
      <c r="T3778" s="0">
        <v>0.03205244243144989</v>
      </c>
      <c r="U3778" s="0">
        <v>0.035573408007621765</v>
      </c>
      <c r="V3778" s="0">
        <v>0.040657117962837219</v>
      </c>
      <c r="W3778" s="0">
        <v>0.043096426874399185</v>
      </c>
      <c r="X3778" s="0">
        <v>139.08236694335937</v>
      </c>
      <c r="Y3778" s="0">
        <v>141.51620483398437</v>
      </c>
      <c r="Z3778" s="0">
        <v>2.4338257312774658</v>
      </c>
      <c r="AA3778" s="0">
        <v>0.49958834052085876</v>
      </c>
      <c r="AB3778" s="0">
        <v>1.5631763935089111</v>
      </c>
      <c r="AC3778" s="0">
        <v>1.7446779012680054</v>
      </c>
      <c r="AD3778" s="0">
        <v>2.1229417324066162</v>
      </c>
      <c r="AE3778" s="0">
        <v>2.3849260807037354</v>
      </c>
      <c r="AF3778" s="0">
        <v>2.6469104290008545</v>
      </c>
      <c r="AG3778" s="0">
        <v>3.0251743793487549</v>
      </c>
      <c r="AH3778" s="0">
        <v>3.2066757678985596</v>
      </c>
      <c r="AI3778">
        <v>9.3526282349820633E-2</v>
      </c>
    </row>
    <row r="3779" x14ac:dyDescent="0.4">
      <c r="A3779" s="10" t="str">
        <f>Data[[#This Row],[category]]&amp;Data[[#This Row],[subcategory]]&amp;Data[[#This Row],[date]]&amp;Data[[#This Row],[hour]]</f>
        <v>Received notificationYes9/1/20178</v>
      </c>
      <c r="B3779" s="10" t="s">
        <v>144</v>
      </c>
      <c r="C3779" t="s">
        <v>122</v>
      </c>
      <c r="D3779" t="s">
        <v>112</v>
      </c>
      <c r="E3779" t="s">
        <v>61</v>
      </c>
      <c r="F3779" s="0">
        <v>74527</v>
      </c>
      <c r="G3779" s="0">
        <v>2.1996035575866699</v>
      </c>
      <c r="H3779" s="0">
        <v>2.2343056201934814</v>
      </c>
      <c r="I3779" s="0">
        <v>0.034702394157648087</v>
      </c>
      <c r="J3779" s="0">
        <v>0.0069391587749123573</v>
      </c>
      <c r="K3779" s="0">
        <v>77.46588134765625</v>
      </c>
      <c r="L3779" s="0">
        <v>4.9925918579101562</v>
      </c>
      <c r="M3779" s="0">
        <v>1</v>
      </c>
      <c r="N3779" s="0">
        <v>1</v>
      </c>
      <c r="O3779" s="0">
        <v>3.9567544460296631</v>
      </c>
      <c r="P3779" s="0">
        <v>3.7911765575408936</v>
      </c>
      <c r="Q3779" s="0">
        <v>0.022771203890442848</v>
      </c>
      <c r="R3779" s="0">
        <v>0.025292214006185532</v>
      </c>
      <c r="S3779" s="0">
        <v>0.030546205118298531</v>
      </c>
      <c r="T3779" s="0">
        <v>0.034185104072093964</v>
      </c>
      <c r="U3779" s="0">
        <v>0.037824001163244247</v>
      </c>
      <c r="V3779" s="0">
        <v>0.043077994138002396</v>
      </c>
      <c r="W3779" s="0">
        <v>0.045599006116390228</v>
      </c>
      <c r="X3779" s="0">
        <v>163.92985534667969</v>
      </c>
      <c r="Y3779" s="0">
        <v>166.51609802246094</v>
      </c>
      <c r="Z3779" s="0">
        <v>2.5862653255462646</v>
      </c>
      <c r="AA3779" s="0">
        <v>0.51632201671600342</v>
      </c>
      <c r="AB3779" s="0">
        <v>1.6943368911743164</v>
      </c>
      <c r="AC3779" s="0">
        <v>1.8819177150726318</v>
      </c>
      <c r="AD3779" s="0">
        <v>2.2728514671325684</v>
      </c>
      <c r="AE3779" s="0">
        <v>2.5436110496520996</v>
      </c>
      <c r="AF3779" s="0">
        <v>2.8143706321716309</v>
      </c>
      <c r="AG3779" s="0">
        <v>3.2053043842315674</v>
      </c>
      <c r="AH3779" s="0">
        <v>3.3928852081298828</v>
      </c>
      <c r="AI3779">
        <v>0.10693895396430975</v>
      </c>
    </row>
    <row r="3780" x14ac:dyDescent="0.4">
      <c r="A3780" s="10" t="str">
        <f>Data[[#This Row],[category]]&amp;Data[[#This Row],[subcategory]]&amp;Data[[#This Row],[date]]&amp;Data[[#This Row],[hour]]</f>
        <v>Received notificationYes9/1/20179</v>
      </c>
      <c r="B3780" s="10" t="s">
        <v>144</v>
      </c>
      <c r="C3780" t="s">
        <v>122</v>
      </c>
      <c r="D3780" t="s">
        <v>112</v>
      </c>
      <c r="E3780" t="s">
        <v>62</v>
      </c>
      <c r="F3780" s="0">
        <v>74527</v>
      </c>
      <c r="G3780" s="0">
        <v>2.790693998336792</v>
      </c>
      <c r="H3780" s="0">
        <v>2.8518900871276855</v>
      </c>
      <c r="I3780" s="0">
        <v>0.061196167021989822</v>
      </c>
      <c r="J3780" s="0">
        <v>0.0066332235001027584</v>
      </c>
      <c r="K3780" s="0">
        <v>85.122871398925781</v>
      </c>
      <c r="L3780" s="0">
        <v>9.2263736724853516</v>
      </c>
      <c r="M3780" s="0">
        <v>1</v>
      </c>
      <c r="N3780" s="0">
        <v>1</v>
      </c>
      <c r="O3780" s="0">
        <v>3.9567544460296631</v>
      </c>
      <c r="P3780" s="0">
        <v>3.7911765575408936</v>
      </c>
      <c r="Q3780" s="0">
        <v>0.050070740282535553</v>
      </c>
      <c r="R3780" s="0">
        <v>0.052480604499578476</v>
      </c>
      <c r="S3780" s="0">
        <v>0.057502955198287964</v>
      </c>
      <c r="T3780" s="0">
        <v>0.060981422662734985</v>
      </c>
      <c r="U3780" s="0">
        <v>0.064459890127182007</v>
      </c>
      <c r="V3780" s="0">
        <v>0.069482237100601196</v>
      </c>
      <c r="W3780" s="0">
        <v>0.071892105042934418</v>
      </c>
      <c r="X3780" s="0">
        <v>207.9820556640625</v>
      </c>
      <c r="Y3780" s="0">
        <v>212.54280090332031</v>
      </c>
      <c r="Z3780" s="0">
        <v>4.5607666969299316</v>
      </c>
      <c r="AA3780" s="0">
        <v>0.49355825781822205</v>
      </c>
      <c r="AB3780" s="0">
        <v>3.7256135940551758</v>
      </c>
      <c r="AC3780" s="0">
        <v>3.9049241542816162</v>
      </c>
      <c r="AD3780" s="0">
        <v>4.2786221504211426</v>
      </c>
      <c r="AE3780" s="0">
        <v>4.5374445915222168</v>
      </c>
      <c r="AF3780" s="0">
        <v>4.796267032623291</v>
      </c>
      <c r="AG3780" s="0">
        <v>5.1699647903442383</v>
      </c>
      <c r="AH3780" s="0">
        <v>5.3492755889892578</v>
      </c>
      <c r="AI3780">
        <v>9.066691266176008E-2</v>
      </c>
    </row>
    <row r="3781" x14ac:dyDescent="0.4">
      <c r="A3781" s="10" t="str">
        <f>Data[[#This Row],[category]]&amp;Data[[#This Row],[subcategory]]&amp;Data[[#This Row],[date]]&amp;Data[[#This Row],[hour]]</f>
        <v>Received notificationYes9/1/201710</v>
      </c>
      <c r="B3781" s="10" t="s">
        <v>144</v>
      </c>
      <c r="C3781" t="s">
        <v>122</v>
      </c>
      <c r="D3781" t="s">
        <v>112</v>
      </c>
      <c r="E3781" t="s">
        <v>63</v>
      </c>
      <c r="F3781" s="0">
        <v>74527</v>
      </c>
      <c r="G3781" s="0">
        <v>3.4369010925292969</v>
      </c>
      <c r="H3781" s="0">
        <v>3.4610335826873779</v>
      </c>
      <c r="I3781" s="0">
        <v>0.024132510647177696</v>
      </c>
      <c r="J3781" s="0">
        <v>0.0037115286104381084</v>
      </c>
      <c r="K3781" s="0">
        <v>90.456024169921875</v>
      </c>
      <c r="L3781" s="0">
        <v>6.4969892501831055</v>
      </c>
      <c r="M3781" s="0">
        <v>1</v>
      </c>
      <c r="N3781" s="0">
        <v>1</v>
      </c>
      <c r="O3781" s="0">
        <v>3.9567544460296631</v>
      </c>
      <c r="P3781" s="0">
        <v>3.7911765575408936</v>
      </c>
      <c r="Q3781" s="0">
        <v>0.01808643713593483</v>
      </c>
      <c r="R3781" s="0">
        <v>0.019434843212366104</v>
      </c>
      <c r="S3781" s="0">
        <v>0.022245030850172043</v>
      </c>
      <c r="T3781" s="0">
        <v>0.024191359058022499</v>
      </c>
      <c r="U3781" s="0">
        <v>0.026137687265872955</v>
      </c>
      <c r="V3781" s="0">
        <v>0.028947874903678894</v>
      </c>
      <c r="W3781" s="0">
        <v>0.030296280980110168</v>
      </c>
      <c r="X3781" s="0">
        <v>256.14193725585937</v>
      </c>
      <c r="Y3781" s="0">
        <v>257.94046020507812</v>
      </c>
      <c r="Z3781" s="0">
        <v>1.7985235452651978</v>
      </c>
      <c r="AA3781" s="0">
        <v>0.27616369724273682</v>
      </c>
      <c r="AB3781" s="0">
        <v>1.3457576036453247</v>
      </c>
      <c r="AC3781" s="0">
        <v>1.446088433265686</v>
      </c>
      <c r="AD3781" s="0">
        <v>1.6551861763000488</v>
      </c>
      <c r="AE3781" s="0">
        <v>1.8000065088272095</v>
      </c>
      <c r="AF3781" s="0">
        <v>1.9448268413543701</v>
      </c>
      <c r="AG3781" s="0">
        <v>2.1539244651794434</v>
      </c>
      <c r="AH3781" s="0">
        <v>2.2542552947998047</v>
      </c>
      <c r="AI3781">
        <v>2.5898497487043315E-2</v>
      </c>
    </row>
    <row r="3782" x14ac:dyDescent="0.4">
      <c r="A3782" s="10" t="str">
        <f>Data[[#This Row],[category]]&amp;Data[[#This Row],[subcategory]]&amp;Data[[#This Row],[date]]&amp;Data[[#This Row],[hour]]</f>
        <v>Received notificationYes9/1/201711</v>
      </c>
      <c r="B3782" s="10" t="s">
        <v>144</v>
      </c>
      <c r="C3782" t="s">
        <v>122</v>
      </c>
      <c r="D3782" t="s">
        <v>112</v>
      </c>
      <c r="E3782" t="s">
        <v>64</v>
      </c>
      <c r="F3782" s="0">
        <v>74527</v>
      </c>
      <c r="G3782" s="0">
        <v>3.9577336311340332</v>
      </c>
      <c r="H3782" s="0">
        <v>3.9336016178131104</v>
      </c>
      <c r="I3782" s="0">
        <v>-0.024132503196597099</v>
      </c>
      <c r="J3782" s="0">
        <v>0.0037115288432687521</v>
      </c>
      <c r="K3782" s="0">
        <v>93.666641235351563</v>
      </c>
      <c r="L3782" s="0">
        <v>-6.4969868659973145</v>
      </c>
      <c r="M3782" s="0">
        <v>1</v>
      </c>
      <c r="N3782" s="0">
        <v>1</v>
      </c>
      <c r="O3782" s="0">
        <v>3.9567544460296631</v>
      </c>
      <c r="P3782" s="0">
        <v>3.7911765575408936</v>
      </c>
      <c r="Q3782" s="0">
        <v>-0.030296273529529572</v>
      </c>
      <c r="R3782" s="0">
        <v>-0.028947867453098297</v>
      </c>
      <c r="S3782" s="0">
        <v>-0.026137679815292358</v>
      </c>
      <c r="T3782" s="0">
        <v>-0.024191351607441902</v>
      </c>
      <c r="U3782" s="0">
        <v>-0.022245023399591446</v>
      </c>
      <c r="V3782" s="0">
        <v>-0.019434835761785507</v>
      </c>
      <c r="W3782" s="0">
        <v>-0.018086429685354233</v>
      </c>
      <c r="X3782" s="0">
        <v>294.9580078125</v>
      </c>
      <c r="Y3782" s="0">
        <v>293.15951538085937</v>
      </c>
      <c r="Z3782" s="0">
        <v>-1.7985230684280396</v>
      </c>
      <c r="AA3782" s="0">
        <v>0.2761637270450592</v>
      </c>
      <c r="AB3782" s="0">
        <v>-2.2542548179626465</v>
      </c>
      <c r="AC3782" s="0">
        <v>-2.1539239883422852</v>
      </c>
      <c r="AD3782" s="0">
        <v>-1.9448263645172119</v>
      </c>
      <c r="AE3782" s="0">
        <v>-1.8000059127807617</v>
      </c>
      <c r="AF3782" s="0">
        <v>-1.6551854610443115</v>
      </c>
      <c r="AG3782" s="0">
        <v>-1.4460878372192383</v>
      </c>
      <c r="AH3782" s="0">
        <v>-1.345757007598877</v>
      </c>
      <c r="AI3782">
        <v>2.5898497529565301E-2</v>
      </c>
    </row>
    <row r="3783" x14ac:dyDescent="0.4">
      <c r="A3783" s="10" t="str">
        <f>Data[[#This Row],[category]]&amp;Data[[#This Row],[subcategory]]&amp;Data[[#This Row],[date]]&amp;Data[[#This Row],[hour]]</f>
        <v>Received notificationYes9/1/201712</v>
      </c>
      <c r="B3783" s="10" t="s">
        <v>144</v>
      </c>
      <c r="C3783" t="s">
        <v>122</v>
      </c>
      <c r="D3783" t="s">
        <v>112</v>
      </c>
      <c r="E3783" t="s">
        <v>65</v>
      </c>
      <c r="F3783" s="0">
        <v>74527</v>
      </c>
      <c r="G3783" s="0">
        <v>4.1839041709899902</v>
      </c>
      <c r="H3783" s="0">
        <v>4.1434545516967773</v>
      </c>
      <c r="I3783" s="0">
        <v>-0.040449749678373337</v>
      </c>
      <c r="J3783" s="0">
        <v>0.0066696903668344021</v>
      </c>
      <c r="K3783" s="0">
        <v>94.002670288085938</v>
      </c>
      <c r="L3783" s="0">
        <v>-6.0616998672485352</v>
      </c>
      <c r="M3783" s="0">
        <v>1</v>
      </c>
      <c r="N3783" s="0">
        <v>1</v>
      </c>
      <c r="O3783" s="0">
        <v>3.9567544460296631</v>
      </c>
      <c r="P3783" s="0">
        <v>3.7911765575408936</v>
      </c>
      <c r="Q3783" s="0">
        <v>-0.051422178745269775</v>
      </c>
      <c r="R3783" s="0">
        <v>-0.048999067395925522</v>
      </c>
      <c r="S3783" s="0">
        <v>-0.043949104845523834</v>
      </c>
      <c r="T3783" s="0">
        <v>-0.040451515465974808</v>
      </c>
      <c r="U3783" s="0">
        <v>-0.036953926086425781</v>
      </c>
      <c r="V3783" s="0">
        <v>-0.031903963536024094</v>
      </c>
      <c r="W3783" s="0">
        <v>-0.029480850324034691</v>
      </c>
      <c r="X3783" s="0">
        <v>311.81381225585938</v>
      </c>
      <c r="Y3783" s="0">
        <v>308.79925537109375</v>
      </c>
      <c r="Z3783" s="0">
        <v>-3.0145986080169678</v>
      </c>
      <c r="AA3783" s="0">
        <v>0.49627164006233215</v>
      </c>
      <c r="AB3783" s="0">
        <v>-3.8261702060699463</v>
      </c>
      <c r="AC3783" s="0">
        <v>-3.6458737850189209</v>
      </c>
      <c r="AD3783" s="0">
        <v>-3.2701210975646973</v>
      </c>
      <c r="AE3783" s="0">
        <v>-3.009876012802124</v>
      </c>
      <c r="AF3783" s="0">
        <v>-2.7496309280395508</v>
      </c>
      <c r="AG3783" s="0">
        <v>-2.3738782405853271</v>
      </c>
      <c r="AH3783" s="0">
        <v>-2.1935818195343018</v>
      </c>
      <c r="AI3783">
        <v>0.10503766816134785</v>
      </c>
    </row>
    <row r="3784" x14ac:dyDescent="0.4">
      <c r="A3784" s="10" t="str">
        <f>Data[[#This Row],[category]]&amp;Data[[#This Row],[subcategory]]&amp;Data[[#This Row],[date]]&amp;Data[[#This Row],[hour]]</f>
        <v>Received notificationYes9/1/201713</v>
      </c>
      <c r="B3784" s="10" t="s">
        <v>144</v>
      </c>
      <c r="C3784" t="s">
        <v>122</v>
      </c>
      <c r="D3784" t="s">
        <v>112</v>
      </c>
      <c r="E3784" t="s">
        <v>66</v>
      </c>
      <c r="F3784" s="0">
        <v>74527</v>
      </c>
      <c r="G3784" s="0">
        <v>4.2142834663391113</v>
      </c>
      <c r="H3784" s="0">
        <v>4.180811882019043</v>
      </c>
      <c r="I3784" s="0">
        <v>-0.033471781760454178</v>
      </c>
      <c r="J3784" s="0">
        <v>0.0076720635406672955</v>
      </c>
      <c r="K3784" s="0">
        <v>93.993171691894531</v>
      </c>
      <c r="L3784" s="0">
        <v>-4.3551177978515625</v>
      </c>
      <c r="M3784" s="0">
        <v>1</v>
      </c>
      <c r="N3784" s="0">
        <v>1</v>
      </c>
      <c r="O3784" s="0">
        <v>3.9567544460296631</v>
      </c>
      <c r="P3784" s="0">
        <v>3.7911765575408936</v>
      </c>
      <c r="Q3784" s="0">
        <v>-0.045708734542131424</v>
      </c>
      <c r="R3784" s="0">
        <v>-0.042921457439661026</v>
      </c>
      <c r="S3784" s="0">
        <v>-0.03711254894733429</v>
      </c>
      <c r="T3784" s="0">
        <v>-0.03308931365609169</v>
      </c>
      <c r="U3784" s="0">
        <v>-0.02906608022749424</v>
      </c>
      <c r="V3784" s="0">
        <v>-0.023257168009877205</v>
      </c>
      <c r="W3784" s="0">
        <v>-0.020469892770051956</v>
      </c>
      <c r="X3784" s="0">
        <v>314.077880859375</v>
      </c>
      <c r="Y3784" s="0">
        <v>311.58334350585937</v>
      </c>
      <c r="Z3784" s="0">
        <v>-2.494551420211792</v>
      </c>
      <c r="AA3784" s="0">
        <v>0.57085525989532471</v>
      </c>
      <c r="AB3784" s="0">
        <v>-3.4010500907897949</v>
      </c>
      <c r="AC3784" s="0">
        <v>-3.1936571598052979</v>
      </c>
      <c r="AD3784" s="0">
        <v>-2.7614333629608154</v>
      </c>
      <c r="AE3784" s="0">
        <v>-2.4620766639709473</v>
      </c>
      <c r="AF3784" s="0">
        <v>-2.1627199649810791</v>
      </c>
      <c r="AG3784" s="0">
        <v>-1.7304961681365967</v>
      </c>
      <c r="AH3784" s="0">
        <v>-1.5231033563613892</v>
      </c>
      <c r="AI3784">
        <v>0.13948479537854297</v>
      </c>
    </row>
    <row r="3785" x14ac:dyDescent="0.4">
      <c r="A3785" s="10" t="str">
        <f>Data[[#This Row],[category]]&amp;Data[[#This Row],[subcategory]]&amp;Data[[#This Row],[date]]&amp;Data[[#This Row],[hour]]</f>
        <v>Received notificationYes9/1/201714</v>
      </c>
      <c r="B3785" s="10" t="s">
        <v>144</v>
      </c>
      <c r="C3785" t="s">
        <v>122</v>
      </c>
      <c r="D3785" t="s">
        <v>112</v>
      </c>
      <c r="E3785" t="s">
        <v>67</v>
      </c>
      <c r="F3785" s="0">
        <v>74527</v>
      </c>
      <c r="G3785" s="0">
        <v>4.245856761932373</v>
      </c>
      <c r="H3785" s="0">
        <v>4.2055091857910156</v>
      </c>
      <c r="I3785" s="0">
        <v>-0.040347423404455185</v>
      </c>
      <c r="J3785" s="0">
        <v>0.008294643834233284</v>
      </c>
      <c r="K3785" s="0">
        <v>93.811637878417969</v>
      </c>
      <c r="L3785" s="0">
        <v>-4.8622751235961914</v>
      </c>
      <c r="M3785" s="0">
        <v>1</v>
      </c>
      <c r="N3785" s="0">
        <v>1</v>
      </c>
      <c r="O3785" s="0">
        <v>3.9567544460296631</v>
      </c>
      <c r="P3785" s="0">
        <v>3.7911765575408936</v>
      </c>
      <c r="Q3785" s="0">
        <v>-0.053506787866353989</v>
      </c>
      <c r="R3785" s="0">
        <v>-0.050493329763412476</v>
      </c>
      <c r="S3785" s="0">
        <v>-0.044213030487298965</v>
      </c>
      <c r="T3785" s="0">
        <v>-0.039863314479589462</v>
      </c>
      <c r="U3785" s="0">
        <v>-0.035513598471879959</v>
      </c>
      <c r="V3785" s="0">
        <v>-0.029233301058411598</v>
      </c>
      <c r="W3785" s="0">
        <v>-0.026219839230179787</v>
      </c>
      <c r="X3785" s="0">
        <v>316.43096923828125</v>
      </c>
      <c r="Y3785" s="0">
        <v>313.42398071289062</v>
      </c>
      <c r="Z3785" s="0">
        <v>-3.0069723129272461</v>
      </c>
      <c r="AA3785" s="0">
        <v>0.61717957258224487</v>
      </c>
      <c r="AB3785" s="0">
        <v>-3.9812798500061035</v>
      </c>
      <c r="AC3785" s="0">
        <v>-3.7570571899414063</v>
      </c>
      <c r="AD3785" s="0">
        <v>-3.2897589206695557</v>
      </c>
      <c r="AE3785" s="0">
        <v>-2.9661097526550293</v>
      </c>
      <c r="AF3785" s="0">
        <v>-2.6424605846405029</v>
      </c>
      <c r="AG3785" s="0">
        <v>-2.1751623153686523</v>
      </c>
      <c r="AH3785" s="0">
        <v>-1.9509396553039551</v>
      </c>
      <c r="AI3785">
        <v>0.16817126389560855</v>
      </c>
    </row>
    <row r="3786" x14ac:dyDescent="0.4">
      <c r="A3786" s="10" t="str">
        <f>Data[[#This Row],[category]]&amp;Data[[#This Row],[subcategory]]&amp;Data[[#This Row],[date]]&amp;Data[[#This Row],[hour]]</f>
        <v>Received notificationYes9/1/201715</v>
      </c>
      <c r="B3786" s="10" t="s">
        <v>144</v>
      </c>
      <c r="C3786" t="s">
        <v>122</v>
      </c>
      <c r="D3786" t="s">
        <v>112</v>
      </c>
      <c r="E3786" t="s">
        <v>68</v>
      </c>
      <c r="F3786" s="0">
        <v>74527</v>
      </c>
      <c r="G3786" s="0">
        <v>4.1751923561096191</v>
      </c>
      <c r="H3786" s="0">
        <v>4.132932186126709</v>
      </c>
      <c r="I3786" s="0">
        <v>-0.042260274291038513</v>
      </c>
      <c r="J3786" s="0">
        <v>0.0090698124840855598</v>
      </c>
      <c r="K3786" s="0">
        <v>93.136810302734375</v>
      </c>
      <c r="L3786" s="0">
        <v>-4.6615118980407715</v>
      </c>
      <c r="M3786" s="0">
        <v>1</v>
      </c>
      <c r="N3786" s="0">
        <v>1</v>
      </c>
      <c r="O3786" s="0">
        <v>3.9567544460296631</v>
      </c>
      <c r="P3786" s="0">
        <v>3.7911765575408936</v>
      </c>
      <c r="Q3786" s="0">
        <v>-0.056881822645664215</v>
      </c>
      <c r="R3786" s="0">
        <v>-0.053586740046739578</v>
      </c>
      <c r="S3786" s="0">
        <v>-0.046719525009393692</v>
      </c>
      <c r="T3786" s="0">
        <v>-0.041963309049606323</v>
      </c>
      <c r="U3786" s="0">
        <v>-0.037207093089818954</v>
      </c>
      <c r="V3786" s="0">
        <v>-0.030339876189827919</v>
      </c>
      <c r="W3786" s="0">
        <v>-0.027044795453548431</v>
      </c>
      <c r="X3786" s="0">
        <v>311.16455078125</v>
      </c>
      <c r="Y3786" s="0">
        <v>308.01504516601562</v>
      </c>
      <c r="Z3786" s="0">
        <v>-3.1495316028594971</v>
      </c>
      <c r="AA3786" s="0">
        <v>0.67485755681991577</v>
      </c>
      <c r="AB3786" s="0">
        <v>-4.2324061393737793</v>
      </c>
      <c r="AC3786" s="0">
        <v>-3.9872288703918457</v>
      </c>
      <c r="AD3786" s="0">
        <v>-3.476259708404541</v>
      </c>
      <c r="AE3786" s="0">
        <v>-3.1223640441894531</v>
      </c>
      <c r="AF3786" s="0">
        <v>-2.7684683799743652</v>
      </c>
      <c r="AG3786" s="0">
        <v>-2.2574992179870605</v>
      </c>
      <c r="AH3786" s="0">
        <v>-2.0123221874237061</v>
      </c>
      <c r="AI3786">
        <v>0.19002197916250907</v>
      </c>
    </row>
    <row r="3787" x14ac:dyDescent="0.4">
      <c r="A3787" s="10" t="str">
        <f>Data[[#This Row],[category]]&amp;Data[[#This Row],[subcategory]]&amp;Data[[#This Row],[date]]&amp;Data[[#This Row],[hour]]</f>
        <v>Received notificationYes9/1/201716</v>
      </c>
      <c r="B3787" s="10" t="s">
        <v>144</v>
      </c>
      <c r="C3787" t="s">
        <v>122</v>
      </c>
      <c r="D3787" t="s">
        <v>112</v>
      </c>
      <c r="E3787" t="s">
        <v>69</v>
      </c>
      <c r="F3787" s="0">
        <v>74527</v>
      </c>
      <c r="G3787" s="0">
        <v>4.057013988494873</v>
      </c>
      <c r="H3787" s="0">
        <v>4.0004997253417969</v>
      </c>
      <c r="I3787" s="0">
        <v>-0.056514125317335129</v>
      </c>
      <c r="J3787" s="0">
        <v>0.0092723565176129341</v>
      </c>
      <c r="K3787" s="0">
        <v>92.314262390136719</v>
      </c>
      <c r="L3787" s="0">
        <v>-6.0981130599975586</v>
      </c>
      <c r="M3787" s="0">
        <v>1</v>
      </c>
      <c r="N3787" s="0">
        <v>1</v>
      </c>
      <c r="O3787" s="0">
        <v>3.9567544460296631</v>
      </c>
      <c r="P3787" s="0">
        <v>3.7911765575408936</v>
      </c>
      <c r="Q3787" s="0">
        <v>-0.071663811802864075</v>
      </c>
      <c r="R3787" s="0">
        <v>-0.06829514354467392</v>
      </c>
      <c r="S3787" s="0">
        <v>-0.061274569481611252</v>
      </c>
      <c r="T3787" s="0">
        <v>-0.056412141770124435</v>
      </c>
      <c r="U3787" s="0">
        <v>-0.051549714058637619</v>
      </c>
      <c r="V3787" s="0">
        <v>-0.044529139995574951</v>
      </c>
      <c r="W3787" s="0">
        <v>-0.041160471737384796</v>
      </c>
      <c r="X3787" s="0">
        <v>302.35708618164062</v>
      </c>
      <c r="Y3787" s="0">
        <v>298.14523315429687</v>
      </c>
      <c r="Z3787" s="0">
        <v>-4.2118282318115234</v>
      </c>
      <c r="AA3787" s="0">
        <v>0.68992823362350464</v>
      </c>
      <c r="AB3787" s="0">
        <v>-5.3322892189025879</v>
      </c>
      <c r="AC3787" s="0">
        <v>-5.081636905670166</v>
      </c>
      <c r="AD3787" s="0">
        <v>-4.5592570304870605</v>
      </c>
      <c r="AE3787" s="0">
        <v>-4.1974582672119141</v>
      </c>
      <c r="AF3787" s="0">
        <v>-3.8356595039367676</v>
      </c>
      <c r="AG3787" s="0">
        <v>-3.3132796287536621</v>
      </c>
      <c r="AH3787" s="0">
        <v>-3.0626273155212402</v>
      </c>
      <c r="AI3787">
        <v>0.20290296105430983</v>
      </c>
    </row>
    <row r="3788" x14ac:dyDescent="0.4">
      <c r="A3788" s="10" t="str">
        <f>Data[[#This Row],[category]]&amp;Data[[#This Row],[subcategory]]&amp;Data[[#This Row],[date]]&amp;Data[[#This Row],[hour]]</f>
        <v>Received notificationYes9/1/201717</v>
      </c>
      <c r="B3788" s="10" t="s">
        <v>144</v>
      </c>
      <c r="C3788" t="s">
        <v>122</v>
      </c>
      <c r="D3788" t="s">
        <v>112</v>
      </c>
      <c r="E3788" t="s">
        <v>70</v>
      </c>
      <c r="F3788" s="0">
        <v>74527</v>
      </c>
      <c r="G3788" s="0">
        <v>3.7893509864807129</v>
      </c>
      <c r="H3788" s="0">
        <v>3.7216842174530029</v>
      </c>
      <c r="I3788" s="0">
        <v>-0.067666798830032349</v>
      </c>
      <c r="J3788" s="0">
        <v>0.009646526537835598</v>
      </c>
      <c r="K3788" s="0">
        <v>90.069587707519531</v>
      </c>
      <c r="L3788" s="0">
        <v>-7.0222630500793457</v>
      </c>
      <c r="M3788" s="0">
        <v>1</v>
      </c>
      <c r="N3788" s="0">
        <v>1</v>
      </c>
      <c r="O3788" s="0">
        <v>3.9567544460296631</v>
      </c>
      <c r="P3788" s="0">
        <v>3.7911765575408936</v>
      </c>
      <c r="Q3788" s="0">
        <v>-0.083609841763973236</v>
      </c>
      <c r="R3788" s="0">
        <v>-0.080105245113372803</v>
      </c>
      <c r="S3788" s="0">
        <v>-0.072801366448402405</v>
      </c>
      <c r="T3788" s="0">
        <v>-0.067742720246315002</v>
      </c>
      <c r="U3788" s="0">
        <v>-0.0626840740442276</v>
      </c>
      <c r="V3788" s="0">
        <v>-0.055380199104547501</v>
      </c>
      <c r="W3788" s="0">
        <v>-0.05187559500336647</v>
      </c>
      <c r="X3788" s="0">
        <v>282.40896606445312</v>
      </c>
      <c r="Y3788" s="0">
        <v>277.365966796875</v>
      </c>
      <c r="Z3788" s="0">
        <v>-5.0430035591125488</v>
      </c>
      <c r="AA3788" s="0">
        <v>0.7177690863609314</v>
      </c>
      <c r="AB3788" s="0">
        <v>-6.2211575508117676</v>
      </c>
      <c r="AC3788" s="0">
        <v>-5.960390567779541</v>
      </c>
      <c r="AD3788" s="0">
        <v>-5.41693115234375</v>
      </c>
      <c r="AE3788" s="0">
        <v>-5.0405325889587402</v>
      </c>
      <c r="AF3788" s="0">
        <v>-4.6641340255737305</v>
      </c>
      <c r="AG3788" s="0">
        <v>-4.1206746101379395</v>
      </c>
      <c r="AH3788" s="0">
        <v>-3.8599073886871338</v>
      </c>
      <c r="AI3788">
        <v>0.22541540700441232</v>
      </c>
    </row>
    <row r="3789" x14ac:dyDescent="0.4">
      <c r="A3789" s="10" t="str">
        <f>Data[[#This Row],[category]]&amp;Data[[#This Row],[subcategory]]&amp;Data[[#This Row],[date]]&amp;Data[[#This Row],[hour]]</f>
        <v>Received notificationYes9/1/201718</v>
      </c>
      <c r="B3789" s="10" t="s">
        <v>144</v>
      </c>
      <c r="C3789" t="s">
        <v>122</v>
      </c>
      <c r="D3789" t="s">
        <v>112</v>
      </c>
      <c r="E3789" t="s">
        <v>71</v>
      </c>
      <c r="F3789" s="0">
        <v>74527</v>
      </c>
      <c r="G3789" s="0">
        <v>3.3331856727600098</v>
      </c>
      <c r="H3789" s="0">
        <v>3.3076395988464355</v>
      </c>
      <c r="I3789" s="0">
        <v>-0.02554607205092907</v>
      </c>
      <c r="J3789" s="0">
        <v>0.010266885161399841</v>
      </c>
      <c r="K3789" s="0">
        <v>87.3656005859375</v>
      </c>
      <c r="L3789" s="0">
        <v>-2.4868977069854736</v>
      </c>
      <c r="M3789" s="0">
        <v>1</v>
      </c>
      <c r="N3789" s="0">
        <v>1</v>
      </c>
      <c r="O3789" s="0">
        <v>3.9567544460296631</v>
      </c>
      <c r="P3789" s="0">
        <v>3.7911765575408936</v>
      </c>
      <c r="Q3789" s="0">
        <v>-0.042621023952960968</v>
      </c>
      <c r="R3789" s="0">
        <v>-0.038891039788722992</v>
      </c>
      <c r="S3789" s="0">
        <v>-0.031117457896471024</v>
      </c>
      <c r="T3789" s="0">
        <v>-0.025733498856425285</v>
      </c>
      <c r="U3789" s="0">
        <v>-0.020349539816379547</v>
      </c>
      <c r="V3789" s="0">
        <v>-0.01257595606148243</v>
      </c>
      <c r="W3789" s="0">
        <v>-0.0088459756225347519</v>
      </c>
      <c r="X3789" s="0">
        <v>248.41232299804687</v>
      </c>
      <c r="Y3789" s="0">
        <v>246.50846862792969</v>
      </c>
      <c r="Z3789" s="0">
        <v>-1.9038721323013306</v>
      </c>
      <c r="AA3789" s="0">
        <v>0.7639281153678894</v>
      </c>
      <c r="AB3789" s="0">
        <v>-3.171302318572998</v>
      </c>
      <c r="AC3789" s="0">
        <v>-2.8937656879425049</v>
      </c>
      <c r="AD3789" s="0">
        <v>-2.3153567314147949</v>
      </c>
      <c r="AE3789" s="0">
        <v>-1.9147524833679199</v>
      </c>
      <c r="AF3789" s="0">
        <v>-1.5141482353210449</v>
      </c>
      <c r="AG3789" s="0">
        <v>-0.93573921918869019</v>
      </c>
      <c r="AH3789" s="0">
        <v>-0.65820252895355225</v>
      </c>
      <c r="AI3789">
        <v>0.21703718836690911</v>
      </c>
    </row>
    <row r="3790" x14ac:dyDescent="0.4">
      <c r="A3790" s="10" t="str">
        <f>Data[[#This Row],[category]]&amp;Data[[#This Row],[subcategory]]&amp;Data[[#This Row],[date]]&amp;Data[[#This Row],[hour]]</f>
        <v>Received notificationYes9/1/201719</v>
      </c>
      <c r="B3790" s="10" t="s">
        <v>144</v>
      </c>
      <c r="C3790" t="s">
        <v>122</v>
      </c>
      <c r="D3790" t="s">
        <v>112</v>
      </c>
      <c r="E3790" t="s">
        <v>72</v>
      </c>
      <c r="F3790" s="0">
        <v>74527</v>
      </c>
      <c r="G3790" s="0">
        <v>2.842949390411377</v>
      </c>
      <c r="H3790" s="0">
        <v>2.8717789649963379</v>
      </c>
      <c r="I3790" s="0">
        <v>0.028829565271735191</v>
      </c>
      <c r="J3790" s="0">
        <v>0.01012517511844635</v>
      </c>
      <c r="K3790" s="0">
        <v>84.795455932617188</v>
      </c>
      <c r="L3790" s="0">
        <v>2.8475463390350342</v>
      </c>
      <c r="M3790" s="0">
        <v>1</v>
      </c>
      <c r="N3790" s="0">
        <v>1</v>
      </c>
      <c r="O3790" s="0">
        <v>3.9567544460296631</v>
      </c>
      <c r="P3790" s="0">
        <v>3.7911765575408936</v>
      </c>
      <c r="Q3790" s="0">
        <v>0.011968663893640041</v>
      </c>
      <c r="R3790" s="0">
        <v>0.015647159889340401</v>
      </c>
      <c r="S3790" s="0">
        <v>0.023313447833061218</v>
      </c>
      <c r="T3790" s="0">
        <v>0.028623094782233238</v>
      </c>
      <c r="U3790" s="0">
        <v>0.033932741731405258</v>
      </c>
      <c r="V3790" s="0">
        <v>0.041599027812480927</v>
      </c>
      <c r="W3790" s="0">
        <v>0.04527752473950386</v>
      </c>
      <c r="X3790" s="0">
        <v>211.87649536132812</v>
      </c>
      <c r="Y3790" s="0">
        <v>214.02507019042969</v>
      </c>
      <c r="Z3790" s="0">
        <v>2.1485810279846191</v>
      </c>
      <c r="AA3790" s="0">
        <v>0.75338393449783325</v>
      </c>
      <c r="AB3790" s="0">
        <v>0.89055228233337402</v>
      </c>
      <c r="AC3790" s="0">
        <v>1.1642582416534424</v>
      </c>
      <c r="AD3790" s="0">
        <v>1.734683632850647</v>
      </c>
      <c r="AE3790" s="0">
        <v>2.1297585964202881</v>
      </c>
      <c r="AF3790" s="0">
        <v>2.5248334407806396</v>
      </c>
      <c r="AG3790" s="0">
        <v>3.0952589511871338</v>
      </c>
      <c r="AH3790" s="0">
        <v>3.3689649105072021</v>
      </c>
      <c r="AI3790">
        <v>0.20914843875712563</v>
      </c>
    </row>
    <row r="3791" x14ac:dyDescent="0.4">
      <c r="A3791" s="10" t="str">
        <f>Data[[#This Row],[category]]&amp;Data[[#This Row],[subcategory]]&amp;Data[[#This Row],[date]]&amp;Data[[#This Row],[hour]]</f>
        <v>Received notificationYes9/1/201720</v>
      </c>
      <c r="B3791" s="10" t="s">
        <v>144</v>
      </c>
      <c r="C3791" t="s">
        <v>122</v>
      </c>
      <c r="D3791" t="s">
        <v>112</v>
      </c>
      <c r="E3791" t="s">
        <v>55</v>
      </c>
      <c r="F3791" s="0">
        <v>74527</v>
      </c>
      <c r="G3791" s="0">
        <v>2.7429332733154297</v>
      </c>
      <c r="H3791" s="0">
        <v>2.7425498962402344</v>
      </c>
      <c r="I3791" s="0">
        <v>-0.00038334049168042839</v>
      </c>
      <c r="J3791" s="0">
        <v>0.010740339756011963</v>
      </c>
      <c r="K3791" s="0">
        <v>81.527877807617188</v>
      </c>
      <c r="L3791" s="0">
        <v>-0.035723369568586349</v>
      </c>
      <c r="M3791" s="0">
        <v>0</v>
      </c>
      <c r="N3791" s="0">
        <v>0</v>
      </c>
      <c r="O3791" s="0">
        <v>3.9567544460296631</v>
      </c>
      <c r="P3791" s="0">
        <v>3.7911765575408936</v>
      </c>
      <c r="Q3791" s="0">
        <v>-0.018024029210209846</v>
      </c>
      <c r="R3791" s="0">
        <v>-0.014122040942311287</v>
      </c>
      <c r="S3791" s="0">
        <v>-0.0059899813495576382</v>
      </c>
      <c r="T3791" s="0">
        <v>-0.00035774157731793821</v>
      </c>
      <c r="U3791" s="0">
        <v>0.0052744979038834572</v>
      </c>
      <c r="V3791" s="0">
        <v>0.013406557962298393</v>
      </c>
      <c r="W3791" s="0">
        <v>0.017308544367551804</v>
      </c>
      <c r="X3791" s="0">
        <v>204.42259216308594</v>
      </c>
      <c r="Y3791" s="0">
        <v>204.39402770996094</v>
      </c>
      <c r="Z3791" s="0">
        <v>-0.028569215908646584</v>
      </c>
      <c r="AA3791" s="0">
        <v>0.79915648698806763</v>
      </c>
      <c r="AB3791" s="0">
        <v>-1.3411139249801636</v>
      </c>
      <c r="AC3791" s="0">
        <v>-1.0507787466049194</v>
      </c>
      <c r="AD3791" s="0">
        <v>-0.44569656252861023</v>
      </c>
      <c r="AE3791" s="0">
        <v>-0.026618476957082748</v>
      </c>
      <c r="AF3791" s="0">
        <v>0.39245960116386414</v>
      </c>
      <c r="AG3791" s="0">
        <v>0.99754178524017334</v>
      </c>
      <c r="AH3791" s="0">
        <v>1.2878769636154175</v>
      </c>
      <c r="AI3791">
        <v>0.2294316211339833</v>
      </c>
    </row>
    <row r="3792" x14ac:dyDescent="0.4">
      <c r="A3792" s="10" t="str">
        <f>Data[[#This Row],[category]]&amp;Data[[#This Row],[subcategory]]&amp;Data[[#This Row],[date]]&amp;Data[[#This Row],[hour]]</f>
        <v>Received notificationYes9/1/201721</v>
      </c>
      <c r="B3792" s="10" t="s">
        <v>144</v>
      </c>
      <c r="C3792" t="s">
        <v>122</v>
      </c>
      <c r="D3792" t="s">
        <v>112</v>
      </c>
      <c r="E3792" t="s">
        <v>73</v>
      </c>
      <c r="F3792" s="0">
        <v>74527</v>
      </c>
      <c r="G3792" s="0">
        <v>2.5360462665557861</v>
      </c>
      <c r="H3792" s="0">
        <v>2.5655391216278076</v>
      </c>
      <c r="I3792" s="0">
        <v>0.029492985457181931</v>
      </c>
      <c r="J3792" s="0">
        <v>0.0099600516259670258</v>
      </c>
      <c r="K3792" s="0">
        <v>80.102554321289062</v>
      </c>
      <c r="L3792" s="0">
        <v>2.965113639831543</v>
      </c>
      <c r="M3792" s="0">
        <v>1</v>
      </c>
      <c r="N3792" s="0">
        <v>1</v>
      </c>
      <c r="O3792" s="0">
        <v>3.9567544460296631</v>
      </c>
      <c r="P3792" s="0">
        <v>3.7911765575408936</v>
      </c>
      <c r="Q3792" s="0">
        <v>0.012696175836026669</v>
      </c>
      <c r="R3792" s="0">
        <v>0.016314683482050896</v>
      </c>
      <c r="S3792" s="0">
        <v>0.023855946958065033</v>
      </c>
      <c r="T3792" s="0">
        <v>0.029079003259539604</v>
      </c>
      <c r="U3792" s="0">
        <v>0.034302059561014175</v>
      </c>
      <c r="V3792" s="0">
        <v>0.041843321174383163</v>
      </c>
      <c r="W3792" s="0">
        <v>0.045461829751729965</v>
      </c>
      <c r="X3792" s="0">
        <v>189.00392150878906</v>
      </c>
      <c r="Y3792" s="0">
        <v>191.20193481445312</v>
      </c>
      <c r="Z3792" s="0">
        <v>2.198023796081543</v>
      </c>
      <c r="AA3792" s="0">
        <v>0.74109756946563721</v>
      </c>
      <c r="AB3792" s="0">
        <v>0.94468450546264648</v>
      </c>
      <c r="AC3792" s="0">
        <v>1.2139267921447754</v>
      </c>
      <c r="AD3792" s="0">
        <v>1.7750495672225952</v>
      </c>
      <c r="AE3792" s="0">
        <v>2.1636815071105957</v>
      </c>
      <c r="AF3792" s="0">
        <v>2.5523135662078857</v>
      </c>
      <c r="AG3792" s="0">
        <v>3.113436222076416</v>
      </c>
      <c r="AH3792" s="0">
        <v>3.3826785087585449</v>
      </c>
      <c r="AI3792">
        <v>0.19870349077220872</v>
      </c>
    </row>
    <row r="3793" x14ac:dyDescent="0.4">
      <c r="A3793" s="10" t="str">
        <f>Data[[#This Row],[category]]&amp;Data[[#This Row],[subcategory]]&amp;Data[[#This Row],[date]]&amp;Data[[#This Row],[hour]]</f>
        <v>Received notificationYes9/1/201722</v>
      </c>
      <c r="B3793" s="10" t="s">
        <v>144</v>
      </c>
      <c r="C3793" t="s">
        <v>122</v>
      </c>
      <c r="D3793" t="s">
        <v>112</v>
      </c>
      <c r="E3793" t="s">
        <v>74</v>
      </c>
      <c r="F3793" s="0">
        <v>74527</v>
      </c>
      <c r="G3793" s="0">
        <v>2.2919056415557861</v>
      </c>
      <c r="H3793" s="0">
        <v>2.3257672786712646</v>
      </c>
      <c r="I3793" s="0">
        <v>0.033861808478832245</v>
      </c>
      <c r="J3793" s="0">
        <v>0.0094202989712357521</v>
      </c>
      <c r="K3793" s="0">
        <v>78.713699340820313</v>
      </c>
      <c r="L3793" s="0">
        <v>3.5997600555419922</v>
      </c>
      <c r="M3793" s="0">
        <v>1</v>
      </c>
      <c r="N3793" s="0">
        <v>1</v>
      </c>
      <c r="O3793" s="0">
        <v>3.9567544460296631</v>
      </c>
      <c r="P3793" s="0">
        <v>3.7911765575408936</v>
      </c>
      <c r="Q3793" s="0">
        <v>0.018022522330284119</v>
      </c>
      <c r="R3793" s="0">
        <v>0.021444937214255333</v>
      </c>
      <c r="S3793" s="0">
        <v>0.028577527031302452</v>
      </c>
      <c r="T3793" s="0">
        <v>0.033517535775899887</v>
      </c>
      <c r="U3793" s="0">
        <v>0.038457546383142471</v>
      </c>
      <c r="V3793" s="0">
        <v>0.04559013620018959</v>
      </c>
      <c r="W3793" s="0">
        <v>0.049012549221515656</v>
      </c>
      <c r="X3793" s="0">
        <v>170.808837890625</v>
      </c>
      <c r="Y3793" s="0">
        <v>173.33245849609375</v>
      </c>
      <c r="Z3793" s="0">
        <v>2.5236191749572754</v>
      </c>
      <c r="AA3793" s="0">
        <v>0.70093619823455811</v>
      </c>
      <c r="AB3793" s="0">
        <v>1.3410019874572754</v>
      </c>
      <c r="AC3793" s="0">
        <v>1.5956535339355469</v>
      </c>
      <c r="AD3793" s="0">
        <v>2.1263680458068848</v>
      </c>
      <c r="AE3793" s="0">
        <v>2.4939393997192383</v>
      </c>
      <c r="AF3793" s="0">
        <v>2.8615107536315918</v>
      </c>
      <c r="AG3793" s="0">
        <v>3.3922252655029297</v>
      </c>
      <c r="AH3793" s="0">
        <v>3.6468768119812012</v>
      </c>
      <c r="AI3793">
        <v>0.17676160804267482</v>
      </c>
    </row>
    <row r="3794" x14ac:dyDescent="0.4">
      <c r="A3794" s="10" t="str">
        <f>Data[[#This Row],[category]]&amp;Data[[#This Row],[subcategory]]&amp;Data[[#This Row],[date]]&amp;Data[[#This Row],[hour]]</f>
        <v>Received notificationYes9/1/201723</v>
      </c>
      <c r="B3794" s="10" t="s">
        <v>144</v>
      </c>
      <c r="C3794" t="s">
        <v>122</v>
      </c>
      <c r="D3794" t="s">
        <v>112</v>
      </c>
      <c r="E3794" t="s">
        <v>75</v>
      </c>
      <c r="F3794" s="0">
        <v>74527</v>
      </c>
      <c r="G3794" s="0">
        <v>2.0636894702911377</v>
      </c>
      <c r="H3794" s="0">
        <v>2.0754647254943848</v>
      </c>
      <c r="I3794" s="0">
        <v>0.011775045655667782</v>
      </c>
      <c r="J3794" s="0">
        <v>0.0076050297357141972</v>
      </c>
      <c r="K3794" s="0">
        <v>77.734054565429688</v>
      </c>
      <c r="L3794" s="0">
        <v>1.5517112016677856</v>
      </c>
      <c r="M3794" s="0">
        <v>0</v>
      </c>
      <c r="N3794" s="0">
        <v>0</v>
      </c>
      <c r="O3794" s="0">
        <v>3.9567544460296631</v>
      </c>
      <c r="P3794" s="0">
        <v>3.7911765575408936</v>
      </c>
      <c r="Q3794" s="0">
        <v>-0.00092519639292731881</v>
      </c>
      <c r="R3794" s="0">
        <v>0.0018377265660092235</v>
      </c>
      <c r="S3794" s="0">
        <v>0.0075958827510476112</v>
      </c>
      <c r="T3794" s="0">
        <v>0.011583964340388775</v>
      </c>
      <c r="U3794" s="0">
        <v>0.015572045929729939</v>
      </c>
      <c r="V3794" s="0">
        <v>0.021330201998353004</v>
      </c>
      <c r="W3794" s="0">
        <v>0.024093125015497208</v>
      </c>
      <c r="X3794" s="0">
        <v>153.80058288574219</v>
      </c>
      <c r="Y3794" s="0">
        <v>154.67816162109375</v>
      </c>
      <c r="Z3794" s="0">
        <v>0.87755882740020752</v>
      </c>
      <c r="AA3794" s="0">
        <v>0.56586742401123047</v>
      </c>
      <c r="AB3794" s="0">
        <v>-0.068841040134429932</v>
      </c>
      <c r="AC3794" s="0">
        <v>0.13673976063728333</v>
      </c>
      <c r="AD3794" s="0">
        <v>0.56518685817718506</v>
      </c>
      <c r="AE3794" s="0">
        <v>0.86192804574966431</v>
      </c>
      <c r="AF3794" s="0">
        <v>1.1586692333221436</v>
      </c>
      <c r="AG3794" s="0">
        <v>1.5871163606643677</v>
      </c>
      <c r="AH3794" s="0">
        <v>1.7926970720291138</v>
      </c>
      <c r="AI3794">
        <v>0.11068721532500092</v>
      </c>
    </row>
    <row r="3795" x14ac:dyDescent="0.4">
      <c r="A3795" s="10" t="str">
        <f>Data[[#This Row],[category]]&amp;Data[[#This Row],[subcategory]]&amp;Data[[#This Row],[date]]&amp;Data[[#This Row],[hour]]</f>
        <v>Received notificationYes9/1/201724</v>
      </c>
      <c r="B3795" s="10" t="s">
        <v>144</v>
      </c>
      <c r="C3795" t="s">
        <v>122</v>
      </c>
      <c r="D3795" t="s">
        <v>112</v>
      </c>
      <c r="E3795" t="s">
        <v>76</v>
      </c>
      <c r="F3795" s="0">
        <v>74527</v>
      </c>
      <c r="G3795" s="0">
        <v>1.8636107444763184</v>
      </c>
      <c r="H3795" s="0">
        <v>1.8984886407852173</v>
      </c>
      <c r="I3795" s="0">
        <v>0.034877892583608627</v>
      </c>
      <c r="J3795" s="0">
        <v>0.0062749204225838184</v>
      </c>
      <c r="K3795" s="0">
        <v>76.815650939941406</v>
      </c>
      <c r="L3795" s="0">
        <v>5.5721821784973145</v>
      </c>
      <c r="M3795" s="0">
        <v>1</v>
      </c>
      <c r="N3795" s="0">
        <v>1</v>
      </c>
      <c r="O3795" s="0">
        <v>3.9567544460296631</v>
      </c>
      <c r="P3795" s="0">
        <v>3.7911765575408936</v>
      </c>
      <c r="Q3795" s="0">
        <v>0.024456331506371498</v>
      </c>
      <c r="R3795" s="0">
        <v>0.026736022904515266</v>
      </c>
      <c r="S3795" s="0">
        <v>0.031487084925174713</v>
      </c>
      <c r="T3795" s="0">
        <v>0.034777656197547913</v>
      </c>
      <c r="U3795" s="0">
        <v>0.038068227469921112</v>
      </c>
      <c r="V3795" s="0">
        <v>0.042819291353225708</v>
      </c>
      <c r="W3795" s="0">
        <v>0.045098982751369476</v>
      </c>
      <c r="X3795" s="0">
        <v>138.88932800292969</v>
      </c>
      <c r="Y3795" s="0">
        <v>141.48866271972656</v>
      </c>
      <c r="Z3795" s="0">
        <v>2.5993447303771973</v>
      </c>
      <c r="AA3795" s="0">
        <v>0.46689799427986145</v>
      </c>
      <c r="AB3795" s="0">
        <v>1.8197221755981445</v>
      </c>
      <c r="AC3795" s="0">
        <v>1.9893472194671631</v>
      </c>
      <c r="AD3795" s="0">
        <v>2.3428595066070557</v>
      </c>
      <c r="AE3795" s="0">
        <v>2.5877010822296143</v>
      </c>
      <c r="AF3795" s="0">
        <v>2.8325426578521729</v>
      </c>
      <c r="AG3795" s="0">
        <v>3.1860549449920654</v>
      </c>
      <c r="AH3795" s="0">
        <v>3.355679988861084</v>
      </c>
      <c r="AI3795">
        <v>9.2153805388839771E-2</v>
      </c>
    </row>
    <row r="3796" x14ac:dyDescent="0.4">
      <c r="A3796" s="10" t="str">
        <f>Data[[#This Row],[category]]&amp;Data[[#This Row],[subcategory]]&amp;Data[[#This Row],[date]]&amp;Data[[#This Row],[hour]]</f>
        <v>Received notificationYes9/1/2017Avg. 11 to 6 pm</v>
      </c>
      <c r="B3796" s="10" t="s">
        <v>144</v>
      </c>
      <c r="C3796" t="s">
        <v>122</v>
      </c>
      <c r="D3796" t="s">
        <v>112</v>
      </c>
      <c r="E3796" t="s">
        <v>77</v>
      </c>
      <c r="F3796" s="0">
        <v>74527</v>
      </c>
      <c r="G3796" s="0">
        <v>3.9998269081115723</v>
      </c>
      <c r="H3796" s="0">
        <v>3.95607590675354</v>
      </c>
      <c r="I3796" s="0">
        <v>-0.043750889599323273</v>
      </c>
      <c r="J3796" s="0">
        <v>0.0066418200731277466</v>
      </c>
      <c r="K3796" s="0">
        <v>92.099105834960937</v>
      </c>
      <c r="L3796" s="0">
        <v>-6.5876927375793457</v>
      </c>
      <c r="M3796" s="0">
        <v>1</v>
      </c>
      <c r="N3796" s="0">
        <v>1</v>
      </c>
      <c r="O3796" s="0"/>
      <c r="P3796" s="0"/>
      <c r="Q3796" s="0">
        <v>-0.054532796144485474</v>
      </c>
      <c r="R3796" s="0">
        <v>-0.052119806408882141</v>
      </c>
      <c r="S3796" s="0">
        <v>-0.04709094762802124</v>
      </c>
      <c r="T3796" s="0">
        <v>-0.04360797256231308</v>
      </c>
      <c r="U3796" s="0">
        <v>-0.040124997496604919</v>
      </c>
      <c r="V3796" s="0">
        <v>-0.035096138715744019</v>
      </c>
      <c r="W3796" s="0">
        <v>-0.032683148980140686</v>
      </c>
      <c r="X3796" s="0">
        <v>298.0950927734375</v>
      </c>
      <c r="Y3796" s="0">
        <v>294.83447265625</v>
      </c>
      <c r="Z3796" s="0">
        <v>-3.260622501373291</v>
      </c>
      <c r="AA3796" s="0">
        <v>0.49419790506362915</v>
      </c>
      <c r="AB3796" s="0">
        <v>-4.0576214790344238</v>
      </c>
      <c r="AC3796" s="0">
        <v>-3.8780784606933594</v>
      </c>
      <c r="AD3796" s="0">
        <v>-3.5038959980010986</v>
      </c>
      <c r="AE3796" s="0">
        <v>-3.2447383403778076</v>
      </c>
      <c r="AF3796" s="0">
        <v>-2.9855806827545166</v>
      </c>
      <c r="AG3796" s="0">
        <v>-2.6113982200622559</v>
      </c>
      <c r="AH3796" s="0">
        <v>-2.4318552017211914</v>
      </c>
      <c r="AI3796">
        <v>0.10602361608895627</v>
      </c>
    </row>
    <row r="3797" x14ac:dyDescent="0.4">
      <c r="A3797" s="10" t="str">
        <f>Data[[#This Row],[category]]&amp;Data[[#This Row],[subcategory]]&amp;Data[[#This Row],[date]]&amp;Data[[#This Row],[hour]]</f>
        <v>Received notificationYes9/1/2017Avg. 2 to 6pm</v>
      </c>
      <c r="B3797" s="10" t="s">
        <v>144</v>
      </c>
      <c r="C3797" t="s">
        <v>122</v>
      </c>
      <c r="D3797" t="s">
        <v>112</v>
      </c>
      <c r="E3797" t="s">
        <v>78</v>
      </c>
      <c r="F3797" s="0">
        <v>74527</v>
      </c>
      <c r="G3797" s="0">
        <v>3.8386852741241455</v>
      </c>
      <c r="H3797" s="0">
        <v>3.7906887531280518</v>
      </c>
      <c r="I3797" s="0">
        <v>-0.047996822744607925</v>
      </c>
      <c r="J3797" s="0">
        <v>0.008059249259531498</v>
      </c>
      <c r="K3797" s="0">
        <v>90.721565246582031</v>
      </c>
      <c r="L3797" s="0">
        <v>-5.9579286575317383</v>
      </c>
      <c r="M3797" s="0">
        <v>1</v>
      </c>
      <c r="N3797" s="0">
        <v>1</v>
      </c>
      <c r="O3797" s="0"/>
      <c r="P3797" s="0"/>
      <c r="Q3797" s="0">
        <v>-0.061219204217195511</v>
      </c>
      <c r="R3797" s="0">
        <v>-0.05829126387834549</v>
      </c>
      <c r="S3797" s="0">
        <v>-0.052189193665981293</v>
      </c>
      <c r="T3797" s="0">
        <v>-0.047962918877601624</v>
      </c>
      <c r="U3797" s="0">
        <v>-0.043736644089221954</v>
      </c>
      <c r="V3797" s="0">
        <v>-0.037634573876857758</v>
      </c>
      <c r="W3797" s="0">
        <v>-0.034706633538007736</v>
      </c>
      <c r="X3797" s="0">
        <v>286.085693359375</v>
      </c>
      <c r="Y3797" s="0">
        <v>282.5086669921875</v>
      </c>
      <c r="Z3797" s="0">
        <v>-3.5770590305328369</v>
      </c>
      <c r="AA3797" s="0">
        <v>0.59966456890106201</v>
      </c>
      <c r="AB3797" s="0">
        <v>-4.5551371574401855</v>
      </c>
      <c r="AC3797" s="0">
        <v>-4.337277889251709</v>
      </c>
      <c r="AD3797" s="0">
        <v>-3.8832411766052246</v>
      </c>
      <c r="AE3797" s="0">
        <v>-3.5687768459320068</v>
      </c>
      <c r="AF3797" s="0">
        <v>-3.2543125152587891</v>
      </c>
      <c r="AG3797" s="0">
        <v>-2.8002758026123047</v>
      </c>
      <c r="AH3797" s="0">
        <v>-2.582416296005249</v>
      </c>
      <c r="AI3797">
        <v>0.15408064688403655</v>
      </c>
    </row>
    <row r="3798" x14ac:dyDescent="0.4">
      <c r="A3798" s="10" t="str">
        <f>Data[[#This Row],[category]]&amp;Data[[#This Row],[subcategory]]&amp;Data[[#This Row],[date]]&amp;Data[[#This Row],[hour]]</f>
        <v>Received notificationYes9/2/20171</v>
      </c>
      <c r="B3798" s="10" t="s">
        <v>144</v>
      </c>
      <c r="C3798" t="s">
        <v>122</v>
      </c>
      <c r="D3798" t="s">
        <v>113</v>
      </c>
      <c r="E3798" t="s">
        <v>41</v>
      </c>
      <c r="F3798" s="0">
        <v>74527</v>
      </c>
      <c r="G3798" s="0">
        <v>1.760919451713562</v>
      </c>
      <c r="H3798" s="0">
        <v>1.7849485874176025</v>
      </c>
      <c r="I3798" s="0">
        <v>0.024029109627008438</v>
      </c>
      <c r="J3798" s="0">
        <v>0.0058535872958600521</v>
      </c>
      <c r="K3798" s="0">
        <v>75.648490905761719</v>
      </c>
      <c r="L3798" s="0">
        <v>4.1258864402770996</v>
      </c>
      <c r="M3798" s="0">
        <v>1</v>
      </c>
      <c r="N3798" s="0">
        <v>1</v>
      </c>
      <c r="O3798" s="0">
        <v>2.9713344573974609</v>
      </c>
      <c r="P3798" s="0">
        <v>2.9231817722320557</v>
      </c>
      <c r="Q3798" s="0">
        <v>0.016206629574298859</v>
      </c>
      <c r="R3798" s="0">
        <v>0.018333248794078827</v>
      </c>
      <c r="S3798" s="0">
        <v>0.022765299305319786</v>
      </c>
      <c r="T3798" s="0">
        <v>0.025834923610091209</v>
      </c>
      <c r="U3798" s="0">
        <v>0.028904547914862633</v>
      </c>
      <c r="V3798" s="0">
        <v>0.033336598426103592</v>
      </c>
      <c r="W3798" s="0">
        <v>0.03546321764588356</v>
      </c>
      <c r="X3798" s="0">
        <v>131.23603820800781</v>
      </c>
      <c r="Y3798" s="0">
        <v>133.02685546875</v>
      </c>
      <c r="Z3798" s="0">
        <v>1.7908174991607666</v>
      </c>
      <c r="AA3798" s="0">
        <v>0.43550103902816772</v>
      </c>
      <c r="AB3798" s="0">
        <v>1.2057570219039917</v>
      </c>
      <c r="AC3798" s="0">
        <v>1.3639754056930542</v>
      </c>
      <c r="AD3798" s="0">
        <v>1.6937154531478882</v>
      </c>
      <c r="AE3798" s="0">
        <v>1.9220924377441406</v>
      </c>
      <c r="AF3798" s="0">
        <v>2.1504693031311035</v>
      </c>
      <c r="AG3798" s="0">
        <v>2.4802095890045166</v>
      </c>
      <c r="AH3798" s="0">
        <v>2.6384279727935791</v>
      </c>
    </row>
    <row r="3799" x14ac:dyDescent="0.4">
      <c r="A3799" s="10" t="str">
        <f>Data[[#This Row],[category]]&amp;Data[[#This Row],[subcategory]]&amp;Data[[#This Row],[date]]&amp;Data[[#This Row],[hour]]</f>
        <v>Received notificationYes9/2/20172</v>
      </c>
      <c r="B3799" s="10" t="s">
        <v>144</v>
      </c>
      <c r="C3799" t="s">
        <v>122</v>
      </c>
      <c r="D3799" t="s">
        <v>113</v>
      </c>
      <c r="E3799" t="s">
        <v>42</v>
      </c>
      <c r="F3799" s="0">
        <v>74527</v>
      </c>
      <c r="G3799" s="0">
        <v>1.6777379512786865</v>
      </c>
      <c r="H3799" s="0">
        <v>1.7176295518875122</v>
      </c>
      <c r="I3799" s="0">
        <v>0.039891529828310013</v>
      </c>
      <c r="J3799" s="0">
        <v>0.0056284540332853794</v>
      </c>
      <c r="K3799" s="0">
        <v>74.613067626953125</v>
      </c>
      <c r="L3799" s="0">
        <v>7.1240100860595703</v>
      </c>
      <c r="M3799" s="0">
        <v>1</v>
      </c>
      <c r="N3799" s="0">
        <v>1</v>
      </c>
      <c r="O3799" s="0">
        <v>2.9713344573974609</v>
      </c>
      <c r="P3799" s="0">
        <v>2.9231817722320557</v>
      </c>
      <c r="Q3799" s="0">
        <v>0.032227765768766403</v>
      </c>
      <c r="R3799" s="0">
        <v>0.03427259624004364</v>
      </c>
      <c r="S3799" s="0">
        <v>0.038534186780452728</v>
      </c>
      <c r="T3799" s="0">
        <v>0.041485749185085297</v>
      </c>
      <c r="U3799" s="0">
        <v>0.044437311589717865</v>
      </c>
      <c r="V3799" s="0">
        <v>0.048698902130126953</v>
      </c>
      <c r="W3799" s="0">
        <v>0.05074373260140419</v>
      </c>
      <c r="X3799" s="0">
        <v>125.03678131103516</v>
      </c>
      <c r="Y3799" s="0">
        <v>128.00978088378906</v>
      </c>
      <c r="Z3799" s="0">
        <v>2.9729959964752197</v>
      </c>
      <c r="AA3799" s="0">
        <v>0.41875135898590088</v>
      </c>
      <c r="AB3799" s="0">
        <v>2.3977136611938477</v>
      </c>
      <c r="AC3799" s="0">
        <v>2.549846887588501</v>
      </c>
      <c r="AD3799" s="0">
        <v>2.8669047355651855</v>
      </c>
      <c r="AE3799" s="0">
        <v>3.0864982604980469</v>
      </c>
      <c r="AF3799" s="0">
        <v>3.3060917854309082</v>
      </c>
      <c r="AG3799" s="0">
        <v>3.6231496334075928</v>
      </c>
      <c r="AH3799" s="0">
        <v>3.7752828598022461</v>
      </c>
    </row>
    <row r="3800" x14ac:dyDescent="0.4">
      <c r="A3800" s="10" t="str">
        <f>Data[[#This Row],[category]]&amp;Data[[#This Row],[subcategory]]&amp;Data[[#This Row],[date]]&amp;Data[[#This Row],[hour]]</f>
        <v>Received notificationYes9/2/20173</v>
      </c>
      <c r="B3800" s="10" t="s">
        <v>144</v>
      </c>
      <c r="C3800" t="s">
        <v>122</v>
      </c>
      <c r="D3800" t="s">
        <v>113</v>
      </c>
      <c r="E3800" t="s">
        <v>43</v>
      </c>
      <c r="F3800" s="0">
        <v>74527</v>
      </c>
      <c r="G3800" s="0">
        <v>1.6334686279296875</v>
      </c>
      <c r="H3800" s="0">
        <v>1.661746621131897</v>
      </c>
      <c r="I3800" s="0">
        <v>0.028277995064854622</v>
      </c>
      <c r="J3800" s="0">
        <v>0.0054357051849365234</v>
      </c>
      <c r="K3800" s="0">
        <v>74.462089538574219</v>
      </c>
      <c r="L3800" s="0">
        <v>5.2289447784423828</v>
      </c>
      <c r="M3800" s="0">
        <v>1</v>
      </c>
      <c r="N3800" s="0">
        <v>1</v>
      </c>
      <c r="O3800" s="0">
        <v>2.9713344573974609</v>
      </c>
      <c r="P3800" s="0">
        <v>2.9231817722320557</v>
      </c>
      <c r="Q3800" s="0">
        <v>0.020878482609987259</v>
      </c>
      <c r="R3800" s="0">
        <v>0.022853285074234009</v>
      </c>
      <c r="S3800" s="0">
        <v>0.026968935504555702</v>
      </c>
      <c r="T3800" s="0">
        <v>0.029819421470165253</v>
      </c>
      <c r="U3800" s="0">
        <v>0.032669909298419952</v>
      </c>
      <c r="V3800" s="0">
        <v>0.036785557866096497</v>
      </c>
      <c r="W3800" s="0">
        <v>0.038760360330343246</v>
      </c>
      <c r="X3800" s="0">
        <v>121.73751831054687</v>
      </c>
      <c r="Y3800" s="0">
        <v>123.84499359130859</v>
      </c>
      <c r="Z3800" s="0">
        <v>2.1074740886688232</v>
      </c>
      <c r="AA3800" s="0">
        <v>0.40441101789474487</v>
      </c>
      <c r="AB3800" s="0">
        <v>1.5533382892608643</v>
      </c>
      <c r="AC3800" s="0">
        <v>1.7002615928649902</v>
      </c>
      <c r="AD3800" s="0">
        <v>2.0064618587493896</v>
      </c>
      <c r="AE3800" s="0">
        <v>2.2185351848602295</v>
      </c>
      <c r="AF3800" s="0">
        <v>2.4306085109710693</v>
      </c>
      <c r="AG3800" s="0">
        <v>2.7368087768554687</v>
      </c>
      <c r="AH3800" s="0">
        <v>2.8837320804595947</v>
      </c>
    </row>
    <row r="3801" x14ac:dyDescent="0.4">
      <c r="A3801" s="10" t="str">
        <f>Data[[#This Row],[category]]&amp;Data[[#This Row],[subcategory]]&amp;Data[[#This Row],[date]]&amp;Data[[#This Row],[hour]]</f>
        <v>Received notificationYes9/2/20174</v>
      </c>
      <c r="B3801" s="10" t="s">
        <v>144</v>
      </c>
      <c r="C3801" t="s">
        <v>122</v>
      </c>
      <c r="D3801" t="s">
        <v>113</v>
      </c>
      <c r="E3801" t="s">
        <v>44</v>
      </c>
      <c r="F3801" s="0">
        <v>74527</v>
      </c>
      <c r="G3801" s="0">
        <v>1.6107362508773804</v>
      </c>
      <c r="H3801" s="0">
        <v>1.6268705129623413</v>
      </c>
      <c r="I3801" s="0">
        <v>0.01613420806825161</v>
      </c>
      <c r="J3801" s="0">
        <v>0.0053490023128688335</v>
      </c>
      <c r="K3801" s="0">
        <v>73.935081481933594</v>
      </c>
      <c r="L3801" s="0">
        <v>3.0331401824951172</v>
      </c>
      <c r="M3801" s="0">
        <v>1</v>
      </c>
      <c r="N3801" s="0">
        <v>1</v>
      </c>
      <c r="O3801" s="0">
        <v>2.9713344573974609</v>
      </c>
      <c r="P3801" s="0">
        <v>2.9231817722320557</v>
      </c>
      <c r="Q3801" s="0">
        <v>0.009026138111948967</v>
      </c>
      <c r="R3801" s="0">
        <v>0.010969441384077072</v>
      </c>
      <c r="S3801" s="0">
        <v>0.015019443817436695</v>
      </c>
      <c r="T3801" s="0">
        <v>0.017824463546276093</v>
      </c>
      <c r="U3801" s="0">
        <v>0.020629482343792915</v>
      </c>
      <c r="V3801" s="0">
        <v>0.024679485708475113</v>
      </c>
      <c r="W3801" s="0">
        <v>0.026622788980603218</v>
      </c>
      <c r="X3801" s="0">
        <v>120.04334259033203</v>
      </c>
      <c r="Y3801" s="0">
        <v>121.24578094482422</v>
      </c>
      <c r="Z3801" s="0">
        <v>1.2024340629577637</v>
      </c>
      <c r="AA3801" s="0">
        <v>0.39796042442321777</v>
      </c>
      <c r="AB3801" s="0">
        <v>0.67153561115264893</v>
      </c>
      <c r="AC3801" s="0">
        <v>0.81611549854278564</v>
      </c>
      <c r="AD3801" s="0">
        <v>1.117431640625</v>
      </c>
      <c r="AE3801" s="0">
        <v>1.3261222839355469</v>
      </c>
      <c r="AF3801" s="0">
        <v>1.5348129272460937</v>
      </c>
      <c r="AG3801" s="0">
        <v>1.8361290693283081</v>
      </c>
      <c r="AH3801" s="0">
        <v>1.9807089567184448</v>
      </c>
    </row>
    <row r="3802" x14ac:dyDescent="0.4">
      <c r="A3802" s="10" t="str">
        <f>Data[[#This Row],[category]]&amp;Data[[#This Row],[subcategory]]&amp;Data[[#This Row],[date]]&amp;Data[[#This Row],[hour]]</f>
        <v>Received notificationYes9/2/20175</v>
      </c>
      <c r="B3802" s="10" t="s">
        <v>144</v>
      </c>
      <c r="C3802" t="s">
        <v>122</v>
      </c>
      <c r="D3802" t="s">
        <v>113</v>
      </c>
      <c r="E3802" t="s">
        <v>45</v>
      </c>
      <c r="F3802" s="0">
        <v>74527</v>
      </c>
      <c r="G3802" s="0">
        <v>1.5926541090011597</v>
      </c>
      <c r="H3802" s="0">
        <v>1.6157910823822021</v>
      </c>
      <c r="I3802" s="0">
        <v>0.023137029260396957</v>
      </c>
      <c r="J3802" s="0">
        <v>0.0054377871565520763</v>
      </c>
      <c r="K3802" s="0">
        <v>73.150054931640625</v>
      </c>
      <c r="L3802" s="0">
        <v>4.2853407859802246</v>
      </c>
      <c r="M3802" s="0">
        <v>1</v>
      </c>
      <c r="N3802" s="0">
        <v>1</v>
      </c>
      <c r="O3802" s="0">
        <v>2.9713344573974609</v>
      </c>
      <c r="P3802" s="0">
        <v>2.9231817722320557</v>
      </c>
      <c r="Q3802" s="0">
        <v>0.016300329938530922</v>
      </c>
      <c r="R3802" s="0">
        <v>0.01827588863670826</v>
      </c>
      <c r="S3802" s="0">
        <v>0.022393116727471352</v>
      </c>
      <c r="T3802" s="0">
        <v>0.025244694203138351</v>
      </c>
      <c r="U3802" s="0">
        <v>0.028096271678805351</v>
      </c>
      <c r="V3802" s="0">
        <v>0.032213497906923294</v>
      </c>
      <c r="W3802" s="0">
        <v>0.034189056605100632</v>
      </c>
      <c r="X3802" s="0">
        <v>118.69573211669922</v>
      </c>
      <c r="Y3802" s="0">
        <v>120.42006683349609</v>
      </c>
      <c r="Z3802" s="0">
        <v>1.7243334054946899</v>
      </c>
      <c r="AA3802" s="0">
        <v>0.40456593036651611</v>
      </c>
      <c r="AB3802" s="0">
        <v>1.2127282619476318</v>
      </c>
      <c r="AC3802" s="0">
        <v>1.3597079515457153</v>
      </c>
      <c r="AD3802" s="0">
        <v>1.6660254001617432</v>
      </c>
      <c r="AE3802" s="0">
        <v>1.8781800270080566</v>
      </c>
      <c r="AF3802" s="0">
        <v>2.0903346538543701</v>
      </c>
      <c r="AG3802" s="0">
        <v>2.3966522216796875</v>
      </c>
      <c r="AH3802" s="0">
        <v>2.5436317920684814</v>
      </c>
    </row>
    <row r="3803" x14ac:dyDescent="0.4">
      <c r="A3803" s="10" t="str">
        <f>Data[[#This Row],[category]]&amp;Data[[#This Row],[subcategory]]&amp;Data[[#This Row],[date]]&amp;Data[[#This Row],[hour]]</f>
        <v>Received notificationYes9/2/20176</v>
      </c>
      <c r="B3803" s="10" t="s">
        <v>144</v>
      </c>
      <c r="C3803" t="s">
        <v>122</v>
      </c>
      <c r="D3803" t="s">
        <v>113</v>
      </c>
      <c r="E3803" t="s">
        <v>46</v>
      </c>
      <c r="F3803" s="0">
        <v>74527</v>
      </c>
      <c r="G3803" s="0">
        <v>1.6528085470199585</v>
      </c>
      <c r="H3803" s="0">
        <v>1.6450847387313843</v>
      </c>
      <c r="I3803" s="0">
        <v>-0.0077239065431058407</v>
      </c>
      <c r="J3803" s="0">
        <v>0.0057613239623606205</v>
      </c>
      <c r="K3803" s="0">
        <v>72.863662719726563</v>
      </c>
      <c r="L3803" s="0">
        <v>-1.3501114845275879</v>
      </c>
      <c r="M3803" s="0">
        <v>0</v>
      </c>
      <c r="N3803" s="0">
        <v>0</v>
      </c>
      <c r="O3803" s="0">
        <v>2.9713344573974609</v>
      </c>
      <c r="P3803" s="0">
        <v>2.9231817722320557</v>
      </c>
      <c r="Q3803" s="0">
        <v>-0.015180477872490883</v>
      </c>
      <c r="R3803" s="0">
        <v>-0.013087376952171326</v>
      </c>
      <c r="S3803" s="0">
        <v>-0.0087251840159296989</v>
      </c>
      <c r="T3803" s="0">
        <v>-0.0057039428502321243</v>
      </c>
      <c r="U3803" s="0">
        <v>-0.0026827016845345497</v>
      </c>
      <c r="V3803" s="0">
        <v>0.0016794909024611115</v>
      </c>
      <c r="W3803" s="0">
        <v>0.0037725917063653469</v>
      </c>
      <c r="X3803" s="0">
        <v>123.17886352539062</v>
      </c>
      <c r="Y3803" s="0">
        <v>122.60322570800781</v>
      </c>
      <c r="Z3803" s="0">
        <v>-0.57563954591751099</v>
      </c>
      <c r="AA3803" s="0">
        <v>0.42863672971725464</v>
      </c>
      <c r="AB3803" s="0">
        <v>-1.1294122934341431</v>
      </c>
      <c r="AC3803" s="0">
        <v>-0.97368770837783813</v>
      </c>
      <c r="AD3803" s="0">
        <v>-0.64914494752883911</v>
      </c>
      <c r="AE3803" s="0">
        <v>-0.42436763644218445</v>
      </c>
      <c r="AF3803" s="0">
        <v>-0.19959031045436859</v>
      </c>
      <c r="AG3803" s="0">
        <v>0.12495243549346924</v>
      </c>
      <c r="AH3803" s="0">
        <v>0.28067705035209656</v>
      </c>
    </row>
    <row r="3804" x14ac:dyDescent="0.4">
      <c r="A3804" s="10" t="str">
        <f>Data[[#This Row],[category]]&amp;Data[[#This Row],[subcategory]]&amp;Data[[#This Row],[date]]&amp;Data[[#This Row],[hour]]</f>
        <v>Received notificationYes9/2/20177</v>
      </c>
      <c r="B3804" s="10" t="s">
        <v>144</v>
      </c>
      <c r="C3804" t="s">
        <v>122</v>
      </c>
      <c r="D3804" t="s">
        <v>113</v>
      </c>
      <c r="E3804" t="s">
        <v>60</v>
      </c>
      <c r="F3804" s="0">
        <v>74527</v>
      </c>
      <c r="G3804" s="0">
        <v>1.6570831537246704</v>
      </c>
      <c r="H3804" s="0">
        <v>1.6321672201156616</v>
      </c>
      <c r="I3804" s="0">
        <v>-0.024916037917137146</v>
      </c>
      <c r="J3804" s="0">
        <v>0.0063280779868364334</v>
      </c>
      <c r="K3804" s="0">
        <v>73.211921691894531</v>
      </c>
      <c r="L3804" s="0">
        <v>-3.9459998607635498</v>
      </c>
      <c r="M3804" s="0">
        <v>1</v>
      </c>
      <c r="N3804" s="0">
        <v>1</v>
      </c>
      <c r="O3804" s="0">
        <v>2.9713344573974609</v>
      </c>
      <c r="P3804" s="0">
        <v>2.9231817722320557</v>
      </c>
      <c r="Q3804" s="0">
        <v>-0.03349035233259201</v>
      </c>
      <c r="R3804" s="0">
        <v>-0.031191349029541016</v>
      </c>
      <c r="S3804" s="0">
        <v>-0.026400038972496986</v>
      </c>
      <c r="T3804" s="0">
        <v>-0.023081591352820396</v>
      </c>
      <c r="U3804" s="0">
        <v>-0.019763143733143806</v>
      </c>
      <c r="V3804" s="0">
        <v>-0.014971832744777203</v>
      </c>
      <c r="W3804" s="0">
        <v>-0.012672829441726208</v>
      </c>
      <c r="X3804" s="0">
        <v>123.4974365234375</v>
      </c>
      <c r="Y3804" s="0">
        <v>121.64052581787109</v>
      </c>
      <c r="Z3804" s="0">
        <v>-1.8569176197052002</v>
      </c>
      <c r="AA3804" s="0">
        <v>0.4708026647567749</v>
      </c>
      <c r="AB3804" s="0">
        <v>-2.4916489124298096</v>
      </c>
      <c r="AC3804" s="0">
        <v>-2.3206052780151367</v>
      </c>
      <c r="AD3804" s="0">
        <v>-1.9641364812850952</v>
      </c>
      <c r="AE3804" s="0">
        <v>-1.7172473669052124</v>
      </c>
      <c r="AF3804" s="0">
        <v>-1.4703582525253296</v>
      </c>
      <c r="AG3804" s="0">
        <v>-1.1138894557952881</v>
      </c>
      <c r="AH3804" s="0">
        <v>-0.94284588098526001</v>
      </c>
    </row>
    <row r="3805" x14ac:dyDescent="0.4">
      <c r="A3805" s="10" t="str">
        <f>Data[[#This Row],[category]]&amp;Data[[#This Row],[subcategory]]&amp;Data[[#This Row],[date]]&amp;Data[[#This Row],[hour]]</f>
        <v>Received notificationYes9/2/20178</v>
      </c>
      <c r="B3805" s="10" t="s">
        <v>144</v>
      </c>
      <c r="C3805" t="s">
        <v>122</v>
      </c>
      <c r="D3805" t="s">
        <v>113</v>
      </c>
      <c r="E3805" t="s">
        <v>61</v>
      </c>
      <c r="F3805" s="0">
        <v>74527</v>
      </c>
      <c r="G3805" s="0">
        <v>1.7141048908233643</v>
      </c>
      <c r="H3805" s="0">
        <v>1.7093657255172729</v>
      </c>
      <c r="I3805" s="0">
        <v>-0.0047392919659614563</v>
      </c>
      <c r="J3805" s="0">
        <v>0.0066620344296097755</v>
      </c>
      <c r="K3805" s="0">
        <v>75.641914367675781</v>
      </c>
      <c r="L3805" s="0">
        <v>-0.71178156137466431</v>
      </c>
      <c r="M3805" s="0">
        <v>0</v>
      </c>
      <c r="N3805" s="0">
        <v>0</v>
      </c>
      <c r="O3805" s="0">
        <v>2.9713344573974609</v>
      </c>
      <c r="P3805" s="0">
        <v>2.9231817722320557</v>
      </c>
      <c r="Q3805" s="0">
        <v>-0.014101700857281685</v>
      </c>
      <c r="R3805" s="0">
        <v>-0.011681369505822659</v>
      </c>
      <c r="S3805" s="0">
        <v>-0.0066372035071253777</v>
      </c>
      <c r="T3805" s="0">
        <v>-0.0031436290591955185</v>
      </c>
      <c r="U3805" s="0">
        <v>0.00034994521411135793</v>
      </c>
      <c r="V3805" s="0">
        <v>0.0053941113874316216</v>
      </c>
      <c r="W3805" s="0">
        <v>0.0078144427388906479</v>
      </c>
      <c r="X3805" s="0">
        <v>127.74709320068359</v>
      </c>
      <c r="Y3805" s="0">
        <v>127.39389801025391</v>
      </c>
      <c r="Z3805" s="0">
        <v>-0.35320523381233215</v>
      </c>
      <c r="AA3805" s="0">
        <v>0.49564871191978455</v>
      </c>
      <c r="AB3805" s="0">
        <v>-1.0491524934768677</v>
      </c>
      <c r="AC3805" s="0">
        <v>-0.86908221244812012</v>
      </c>
      <c r="AD3805" s="0">
        <v>-0.4938012957572937</v>
      </c>
      <c r="AE3805" s="0">
        <v>-0.23388285934925079</v>
      </c>
      <c r="AF3805" s="0">
        <v>0.026035578921437263</v>
      </c>
      <c r="AG3805" s="0">
        <v>0.40131652355194092</v>
      </c>
      <c r="AH3805" s="0">
        <v>0.5813867449760437</v>
      </c>
    </row>
    <row r="3806" x14ac:dyDescent="0.4">
      <c r="A3806" s="10" t="str">
        <f>Data[[#This Row],[category]]&amp;Data[[#This Row],[subcategory]]&amp;Data[[#This Row],[date]]&amp;Data[[#This Row],[hour]]</f>
        <v>Received notificationYes9/2/20179</v>
      </c>
      <c r="B3806" s="10" t="s">
        <v>144</v>
      </c>
      <c r="C3806" t="s">
        <v>122</v>
      </c>
      <c r="D3806" t="s">
        <v>113</v>
      </c>
      <c r="E3806" t="s">
        <v>62</v>
      </c>
      <c r="F3806" s="0">
        <v>74527</v>
      </c>
      <c r="G3806" s="0">
        <v>2.031627893447876</v>
      </c>
      <c r="H3806" s="0">
        <v>2.034109354019165</v>
      </c>
      <c r="I3806" s="0">
        <v>0.0024816922377794981</v>
      </c>
      <c r="J3806" s="0">
        <v>0.0059637287631630898</v>
      </c>
      <c r="K3806" s="0">
        <v>80.313644409179688</v>
      </c>
      <c r="L3806" s="0">
        <v>0.41608726978302002</v>
      </c>
      <c r="M3806" s="0">
        <v>0</v>
      </c>
      <c r="N3806" s="0">
        <v>0</v>
      </c>
      <c r="O3806" s="0">
        <v>2.9713344573974609</v>
      </c>
      <c r="P3806" s="0">
        <v>2.9231817722320557</v>
      </c>
      <c r="Q3806" s="0">
        <v>-0.006030768621712923</v>
      </c>
      <c r="R3806" s="0">
        <v>-0.0038641337305307388</v>
      </c>
      <c r="S3806" s="0">
        <v>0.00065130967414006591</v>
      </c>
      <c r="T3806" s="0">
        <v>0.0037786921020597219</v>
      </c>
      <c r="U3806" s="0">
        <v>0.0069060744717717171</v>
      </c>
      <c r="V3806" s="0">
        <v>0.01142151840031147</v>
      </c>
      <c r="W3806" s="0">
        <v>0.013588152825832367</v>
      </c>
      <c r="X3806" s="0">
        <v>151.4111328125</v>
      </c>
      <c r="Y3806" s="0">
        <v>151.5960693359375</v>
      </c>
      <c r="Z3806" s="0">
        <v>0.18495307862758636</v>
      </c>
      <c r="AA3806" s="0">
        <v>0.44369545578956604</v>
      </c>
      <c r="AB3806" s="0">
        <v>-0.44868317246437073</v>
      </c>
      <c r="AC3806" s="0">
        <v>-0.2874876856803894</v>
      </c>
      <c r="AD3806" s="0">
        <v>0.048456784337759018</v>
      </c>
      <c r="AE3806" s="0">
        <v>0.28113090991973877</v>
      </c>
      <c r="AF3806" s="0">
        <v>0.51380503177642822</v>
      </c>
      <c r="AG3806" s="0">
        <v>0.84974950551986694</v>
      </c>
      <c r="AH3806" s="0">
        <v>1.0109449625015259</v>
      </c>
    </row>
    <row r="3807" x14ac:dyDescent="0.4">
      <c r="A3807" s="10" t="str">
        <f>Data[[#This Row],[category]]&amp;Data[[#This Row],[subcategory]]&amp;Data[[#This Row],[date]]&amp;Data[[#This Row],[hour]]</f>
        <v>Received notificationYes9/2/201710</v>
      </c>
      <c r="B3807" s="10" t="s">
        <v>144</v>
      </c>
      <c r="C3807" t="s">
        <v>122</v>
      </c>
      <c r="D3807" t="s">
        <v>113</v>
      </c>
      <c r="E3807" t="s">
        <v>63</v>
      </c>
      <c r="F3807" s="0">
        <v>74527</v>
      </c>
      <c r="G3807" s="0">
        <v>2.4404716491699219</v>
      </c>
      <c r="H3807" s="0">
        <v>2.4413707256317139</v>
      </c>
      <c r="I3807" s="0">
        <v>0.00089880038285627961</v>
      </c>
      <c r="J3807" s="0">
        <v>0.0029365634545683861</v>
      </c>
      <c r="K3807" s="0">
        <v>85.5760498046875</v>
      </c>
      <c r="L3807" s="0">
        <v>0.30580946803092957</v>
      </c>
      <c r="M3807" s="0">
        <v>0</v>
      </c>
      <c r="N3807" s="0">
        <v>0</v>
      </c>
      <c r="O3807" s="0">
        <v>2.9713344573974609</v>
      </c>
      <c r="P3807" s="0">
        <v>2.9231817722320557</v>
      </c>
      <c r="Q3807" s="0">
        <v>-0.0031400818843394518</v>
      </c>
      <c r="R3807" s="0">
        <v>-0.0020732223056256771</v>
      </c>
      <c r="S3807" s="0">
        <v>0.00015019983402453363</v>
      </c>
      <c r="T3807" s="0">
        <v>0.0016901352209970355</v>
      </c>
      <c r="U3807" s="0">
        <v>0.0032300706952810287</v>
      </c>
      <c r="V3807" s="0">
        <v>0.0054534925147891045</v>
      </c>
      <c r="W3807" s="0">
        <v>0.0065203523263335228</v>
      </c>
      <c r="X3807" s="0">
        <v>181.88102722167969</v>
      </c>
      <c r="Y3807" s="0">
        <v>181.94802856445312</v>
      </c>
      <c r="Z3807" s="0">
        <v>0.066984891891479492</v>
      </c>
      <c r="AA3807" s="0">
        <v>0.21847738325595856</v>
      </c>
      <c r="AB3807" s="0">
        <v>-0.23361894488334656</v>
      </c>
      <c r="AC3807" s="0">
        <v>-0.15424565970897675</v>
      </c>
      <c r="AD3807" s="0">
        <v>0.011174720712006092</v>
      </c>
      <c r="AE3807" s="0">
        <v>0.12574437260627747</v>
      </c>
      <c r="AF3807" s="0">
        <v>0.24031402170658112</v>
      </c>
      <c r="AG3807" s="0">
        <v>0.40573441982269287</v>
      </c>
      <c r="AH3807" s="0">
        <v>0.48510769009590149</v>
      </c>
    </row>
    <row r="3808" x14ac:dyDescent="0.4">
      <c r="A3808" s="10" t="str">
        <f>Data[[#This Row],[category]]&amp;Data[[#This Row],[subcategory]]&amp;Data[[#This Row],[date]]&amp;Data[[#This Row],[hour]]</f>
        <v>Received notificationYes9/2/201711</v>
      </c>
      <c r="B3808" s="10" t="s">
        <v>144</v>
      </c>
      <c r="C3808" t="s">
        <v>122</v>
      </c>
      <c r="D3808" t="s">
        <v>113</v>
      </c>
      <c r="E3808" t="s">
        <v>64</v>
      </c>
      <c r="F3808" s="0">
        <v>74527</v>
      </c>
      <c r="G3808" s="0">
        <v>2.7960972785949707</v>
      </c>
      <c r="H3808" s="0">
        <v>2.7951982021331787</v>
      </c>
      <c r="I3808" s="0">
        <v>-0.00089880084851756692</v>
      </c>
      <c r="J3808" s="0">
        <v>0.0029365632217377424</v>
      </c>
      <c r="K3808" s="0">
        <v>89.18865966796875</v>
      </c>
      <c r="L3808" s="0">
        <v>-0.3058096170425415</v>
      </c>
      <c r="M3808" s="0">
        <v>0</v>
      </c>
      <c r="N3808" s="0">
        <v>0</v>
      </c>
      <c r="O3808" s="0">
        <v>2.9713344573974609</v>
      </c>
      <c r="P3808" s="0">
        <v>2.9231817722320557</v>
      </c>
      <c r="Q3808" s="0">
        <v>-0.0065203527919948101</v>
      </c>
      <c r="R3808" s="0">
        <v>-0.0054534929804503918</v>
      </c>
      <c r="S3808" s="0">
        <v>-0.0032300711609423161</v>
      </c>
      <c r="T3808" s="0">
        <v>-0.0016901359194889665</v>
      </c>
      <c r="U3808" s="0">
        <v>-0.00015020066348370165</v>
      </c>
      <c r="V3808" s="0">
        <v>0.0020732213743031025</v>
      </c>
      <c r="W3808" s="0">
        <v>0.0031400807201862335</v>
      </c>
      <c r="X3808" s="0">
        <v>208.38473510742187</v>
      </c>
      <c r="Y3808" s="0">
        <v>208.31773376464844</v>
      </c>
      <c r="Z3808" s="0">
        <v>-0.066984929144382477</v>
      </c>
      <c r="AA3808" s="0">
        <v>0.21847736835479736</v>
      </c>
      <c r="AB3808" s="0">
        <v>-0.48510771989822388</v>
      </c>
      <c r="AC3808" s="0">
        <v>-0.40573441982269287</v>
      </c>
      <c r="AD3808" s="0">
        <v>-0.2403140664100647</v>
      </c>
      <c r="AE3808" s="0">
        <v>-0.12574441730976105</v>
      </c>
      <c r="AF3808" s="0">
        <v>-0.011174772866070271</v>
      </c>
      <c r="AG3808" s="0">
        <v>0.15424560010433197</v>
      </c>
      <c r="AH3808" s="0">
        <v>0.23361887037754059</v>
      </c>
    </row>
    <row r="3809" x14ac:dyDescent="0.4">
      <c r="A3809" s="10" t="str">
        <f>Data[[#This Row],[category]]&amp;Data[[#This Row],[subcategory]]&amp;Data[[#This Row],[date]]&amp;Data[[#This Row],[hour]]</f>
        <v>Received notificationYes9/2/201712</v>
      </c>
      <c r="B3809" s="10" t="s">
        <v>144</v>
      </c>
      <c r="C3809" t="s">
        <v>122</v>
      </c>
      <c r="D3809" t="s">
        <v>113</v>
      </c>
      <c r="E3809" t="s">
        <v>65</v>
      </c>
      <c r="F3809" s="0">
        <v>74527</v>
      </c>
      <c r="G3809" s="0">
        <v>2.9775650501251221</v>
      </c>
      <c r="H3809" s="0">
        <v>2.9838335514068604</v>
      </c>
      <c r="I3809" s="0">
        <v>0.0062683140859007835</v>
      </c>
      <c r="J3809" s="0">
        <v>0.0062764324247837067</v>
      </c>
      <c r="K3809" s="0">
        <v>92.777580261230469</v>
      </c>
      <c r="L3809" s="0">
        <v>0.9994734525680542</v>
      </c>
      <c r="M3809" s="0">
        <v>0</v>
      </c>
      <c r="N3809" s="0">
        <v>0</v>
      </c>
      <c r="O3809" s="0">
        <v>2.9713344573974609</v>
      </c>
      <c r="P3809" s="0">
        <v>2.9231817722320557</v>
      </c>
      <c r="Q3809" s="0">
        <v>-0.0051551968790590763</v>
      </c>
      <c r="R3809" s="0">
        <v>-0.0028749560005962849</v>
      </c>
      <c r="S3809" s="0">
        <v>0.0018772514304146171</v>
      </c>
      <c r="T3809" s="0">
        <v>0.0051686158403754234</v>
      </c>
      <c r="U3809" s="0">
        <v>0.0084599805995821953</v>
      </c>
      <c r="V3809" s="0">
        <v>0.013212187215685844</v>
      </c>
      <c r="W3809" s="0">
        <v>0.015492428094148636</v>
      </c>
      <c r="X3809" s="0">
        <v>221.90899658203125</v>
      </c>
      <c r="Y3809" s="0">
        <v>222.37615966796875</v>
      </c>
      <c r="Z3809" s="0">
        <v>0.46715864539146423</v>
      </c>
      <c r="AA3809" s="0">
        <v>0.46696028113365173</v>
      </c>
      <c r="AB3809" s="0">
        <v>-0.38354146480560303</v>
      </c>
      <c r="AC3809" s="0">
        <v>-0.2138938307762146</v>
      </c>
      <c r="AD3809" s="0">
        <v>0.1396656334400177</v>
      </c>
      <c r="AE3809" s="0">
        <v>0.38453984260559082</v>
      </c>
      <c r="AF3809" s="0">
        <v>0.62941408157348633</v>
      </c>
      <c r="AG3809" s="0">
        <v>0.98297351598739624</v>
      </c>
      <c r="AH3809" s="0">
        <v>1.1526211500167847</v>
      </c>
    </row>
    <row r="3810" x14ac:dyDescent="0.4">
      <c r="A3810" s="10" t="str">
        <f>Data[[#This Row],[category]]&amp;Data[[#This Row],[subcategory]]&amp;Data[[#This Row],[date]]&amp;Data[[#This Row],[hour]]</f>
        <v>Received notificationYes9/2/201713</v>
      </c>
      <c r="B3810" s="10" t="s">
        <v>144</v>
      </c>
      <c r="C3810" t="s">
        <v>122</v>
      </c>
      <c r="D3810" t="s">
        <v>113</v>
      </c>
      <c r="E3810" t="s">
        <v>66</v>
      </c>
      <c r="F3810" s="0">
        <v>74527</v>
      </c>
      <c r="G3810" s="0">
        <v>3.0849766731262207</v>
      </c>
      <c r="H3810" s="0">
        <v>3.0667328834533691</v>
      </c>
      <c r="I3810" s="0">
        <v>-0.018244016915559769</v>
      </c>
      <c r="J3810" s="0">
        <v>0.0076112672686576843</v>
      </c>
      <c r="K3810" s="0">
        <v>94.498085021972656</v>
      </c>
      <c r="L3810" s="0">
        <v>-2.4012532234191895</v>
      </c>
      <c r="M3810" s="0">
        <v>1</v>
      </c>
      <c r="N3810" s="0">
        <v>1</v>
      </c>
      <c r="O3810" s="0">
        <v>2.9713344573974609</v>
      </c>
      <c r="P3810" s="0">
        <v>2.9231817722320557</v>
      </c>
      <c r="Q3810" s="0">
        <v>-0.031583908945322037</v>
      </c>
      <c r="R3810" s="0">
        <v>-0.028818719089031219</v>
      </c>
      <c r="S3810" s="0">
        <v>-0.023055840283632278</v>
      </c>
      <c r="T3810" s="0">
        <v>-0.019064487889409065</v>
      </c>
      <c r="U3810" s="0">
        <v>-0.015073135495185852</v>
      </c>
      <c r="V3810" s="0">
        <v>-0.009310256689786911</v>
      </c>
      <c r="W3810" s="0">
        <v>-0.0065450672991573811</v>
      </c>
      <c r="X3810" s="0">
        <v>229.91404724121094</v>
      </c>
      <c r="Y3810" s="0">
        <v>228.55439758300781</v>
      </c>
      <c r="Z3810" s="0">
        <v>-1.3596718311309814</v>
      </c>
      <c r="AA3810" s="0">
        <v>0.56627064943313599</v>
      </c>
      <c r="AB3810" s="0">
        <v>-2.3498110771179199</v>
      </c>
      <c r="AC3810" s="0">
        <v>-2.1440839767456055</v>
      </c>
      <c r="AD3810" s="0">
        <v>-1.7153314352035522</v>
      </c>
      <c r="AE3810" s="0">
        <v>-1.4183788299560547</v>
      </c>
      <c r="AF3810" s="0">
        <v>-1.1214262247085571</v>
      </c>
      <c r="AG3810" s="0">
        <v>-0.69267380237579346</v>
      </c>
      <c r="AH3810" s="0">
        <v>-0.48694649338722229</v>
      </c>
    </row>
    <row r="3811" x14ac:dyDescent="0.4">
      <c r="A3811" s="10" t="str">
        <f>Data[[#This Row],[category]]&amp;Data[[#This Row],[subcategory]]&amp;Data[[#This Row],[date]]&amp;Data[[#This Row],[hour]]</f>
        <v>Received notificationYes9/2/201714</v>
      </c>
      <c r="B3811" s="10" t="s">
        <v>144</v>
      </c>
      <c r="C3811" t="s">
        <v>122</v>
      </c>
      <c r="D3811" t="s">
        <v>113</v>
      </c>
      <c r="E3811" t="s">
        <v>67</v>
      </c>
      <c r="F3811" s="0">
        <v>74527</v>
      </c>
      <c r="G3811" s="0">
        <v>3.0888218879699707</v>
      </c>
      <c r="H3811" s="0">
        <v>3.0525808334350586</v>
      </c>
      <c r="I3811" s="0">
        <v>-0.036240816116333008</v>
      </c>
      <c r="J3811" s="0">
        <v>0.0087515031918883324</v>
      </c>
      <c r="K3811" s="0">
        <v>93.612236022949219</v>
      </c>
      <c r="L3811" s="0">
        <v>-4.1529269218444824</v>
      </c>
      <c r="M3811" s="0">
        <v>1</v>
      </c>
      <c r="N3811" s="0">
        <v>1</v>
      </c>
      <c r="O3811" s="0">
        <v>2.9713344573974609</v>
      </c>
      <c r="P3811" s="0">
        <v>2.9231817722320557</v>
      </c>
      <c r="Q3811" s="0">
        <v>-0.051172886043787003</v>
      </c>
      <c r="R3811" s="0">
        <v>-0.047993447631597519</v>
      </c>
      <c r="S3811" s="0">
        <v>-0.041367236524820328</v>
      </c>
      <c r="T3811" s="0">
        <v>-0.03677794337272644</v>
      </c>
      <c r="U3811" s="0">
        <v>-0.032188650220632553</v>
      </c>
      <c r="V3811" s="0">
        <v>-0.025562440976500511</v>
      </c>
      <c r="W3811" s="0">
        <v>-0.022383000701665878</v>
      </c>
      <c r="X3811" s="0">
        <v>230.20062255859375</v>
      </c>
      <c r="Y3811" s="0">
        <v>227.49969482421875</v>
      </c>
      <c r="Z3811" s="0">
        <v>-2.7009191513061523</v>
      </c>
      <c r="AA3811" s="0">
        <v>0.65110307931900024</v>
      </c>
      <c r="AB3811" s="0">
        <v>-3.8072116374969482</v>
      </c>
      <c r="AC3811" s="0">
        <v>-3.5706644058227539</v>
      </c>
      <c r="AD3811" s="0">
        <v>-3.0776810646057129</v>
      </c>
      <c r="AE3811" s="0">
        <v>-2.7362422943115234</v>
      </c>
      <c r="AF3811" s="0">
        <v>-2.394803524017334</v>
      </c>
      <c r="AG3811" s="0">
        <v>-1.901820182800293</v>
      </c>
      <c r="AH3811" s="0">
        <v>-1.6652730703353882</v>
      </c>
    </row>
    <row r="3812" x14ac:dyDescent="0.4">
      <c r="A3812" s="10" t="str">
        <f>Data[[#This Row],[category]]&amp;Data[[#This Row],[subcategory]]&amp;Data[[#This Row],[date]]&amp;Data[[#This Row],[hour]]</f>
        <v>Received notificationYes9/2/201715</v>
      </c>
      <c r="B3812" s="10" t="s">
        <v>144</v>
      </c>
      <c r="C3812" t="s">
        <v>122</v>
      </c>
      <c r="D3812" t="s">
        <v>113</v>
      </c>
      <c r="E3812" t="s">
        <v>68</v>
      </c>
      <c r="F3812" s="0">
        <v>74527</v>
      </c>
      <c r="G3812" s="0">
        <v>3.0620076656341553</v>
      </c>
      <c r="H3812" s="0">
        <v>3.0085608959197998</v>
      </c>
      <c r="I3812" s="0">
        <v>-0.053446594625711441</v>
      </c>
      <c r="J3812" s="0">
        <v>0.0092392889782786369</v>
      </c>
      <c r="K3812" s="0">
        <v>92.0677490234375</v>
      </c>
      <c r="L3812" s="0">
        <v>-5.7957758903503418</v>
      </c>
      <c r="M3812" s="0">
        <v>1</v>
      </c>
      <c r="N3812" s="0">
        <v>1</v>
      </c>
      <c r="O3812" s="0">
        <v>2.9713344573974609</v>
      </c>
      <c r="P3812" s="0">
        <v>2.9231817722320557</v>
      </c>
      <c r="Q3812" s="0">
        <v>-0.068512707948684692</v>
      </c>
      <c r="R3812" s="0">
        <v>-0.065156050026416779</v>
      </c>
      <c r="S3812" s="0">
        <v>-0.058160513639450073</v>
      </c>
      <c r="T3812" s="0">
        <v>-0.053315427154302597</v>
      </c>
      <c r="U3812" s="0">
        <v>-0.048470340669155121</v>
      </c>
      <c r="V3812" s="0">
        <v>-0.041474800556898117</v>
      </c>
      <c r="W3812" s="0">
        <v>-0.0381181500852108</v>
      </c>
      <c r="X3812" s="0">
        <v>228.20225524902344</v>
      </c>
      <c r="Y3812" s="0">
        <v>224.21902465820313</v>
      </c>
      <c r="Z3812" s="0">
        <v>-3.9832143783569336</v>
      </c>
      <c r="AA3812" s="0">
        <v>0.68739384412765503</v>
      </c>
      <c r="AB3812" s="0">
        <v>-5.0972766876220703</v>
      </c>
      <c r="AC3812" s="0">
        <v>-4.8475451469421387</v>
      </c>
      <c r="AD3812" s="0">
        <v>-4.3270840644836426</v>
      </c>
      <c r="AE3812" s="0">
        <v>-3.9666144847869873</v>
      </c>
      <c r="AF3812" s="0">
        <v>-3.606144905090332</v>
      </c>
      <c r="AG3812" s="0">
        <v>-3.0856838226318359</v>
      </c>
      <c r="AH3812" s="0">
        <v>-2.8359522819519043</v>
      </c>
    </row>
    <row r="3813" x14ac:dyDescent="0.4">
      <c r="A3813" s="10" t="str">
        <f>Data[[#This Row],[category]]&amp;Data[[#This Row],[subcategory]]&amp;Data[[#This Row],[date]]&amp;Data[[#This Row],[hour]]</f>
        <v>Received notificationYes9/2/201716</v>
      </c>
      <c r="B3813" s="10" t="s">
        <v>144</v>
      </c>
      <c r="C3813" t="s">
        <v>122</v>
      </c>
      <c r="D3813" t="s">
        <v>113</v>
      </c>
      <c r="E3813" t="s">
        <v>69</v>
      </c>
      <c r="F3813" s="0">
        <v>74527</v>
      </c>
      <c r="G3813" s="0">
        <v>3.0306544303894043</v>
      </c>
      <c r="H3813" s="0">
        <v>2.968998908996582</v>
      </c>
      <c r="I3813" s="0">
        <v>-0.061655785888433456</v>
      </c>
      <c r="J3813" s="0">
        <v>0.0096926577389240265</v>
      </c>
      <c r="K3813" s="0">
        <v>91.768768310546875</v>
      </c>
      <c r="L3813" s="0">
        <v>-6.3666791915893555</v>
      </c>
      <c r="M3813" s="0">
        <v>1</v>
      </c>
      <c r="N3813" s="0">
        <v>1</v>
      </c>
      <c r="O3813" s="0">
        <v>2.9713344573974609</v>
      </c>
      <c r="P3813" s="0">
        <v>2.9231817722320557</v>
      </c>
      <c r="Q3813" s="0">
        <v>-0.076228156685829163</v>
      </c>
      <c r="R3813" s="0">
        <v>-0.072706796228885651</v>
      </c>
      <c r="S3813" s="0">
        <v>-0.065367989242076874</v>
      </c>
      <c r="T3813" s="0">
        <v>-0.060285154730081558</v>
      </c>
      <c r="U3813" s="0">
        <v>-0.055202320218086243</v>
      </c>
      <c r="V3813" s="0">
        <v>-0.047863513231277466</v>
      </c>
      <c r="W3813" s="0">
        <v>-0.044342152774333954</v>
      </c>
      <c r="X3813" s="0">
        <v>225.86558532714844</v>
      </c>
      <c r="Y3813" s="0">
        <v>221.27058410644531</v>
      </c>
      <c r="Z3813" s="0">
        <v>-4.5950207710266113</v>
      </c>
      <c r="AA3813" s="0">
        <v>0.72112405300140381</v>
      </c>
      <c r="AB3813" s="0">
        <v>-5.6712985038757324</v>
      </c>
      <c r="AC3813" s="0">
        <v>-5.4093127250671387</v>
      </c>
      <c r="AD3813" s="0">
        <v>-4.8633127212524414</v>
      </c>
      <c r="AE3813" s="0">
        <v>-4.4851551055908203</v>
      </c>
      <c r="AF3813" s="0">
        <v>-4.1069974899291992</v>
      </c>
      <c r="AG3813" s="0">
        <v>-3.560997486114502</v>
      </c>
      <c r="AH3813" s="0">
        <v>-3.2990117073059082</v>
      </c>
    </row>
    <row r="3814" x14ac:dyDescent="0.4">
      <c r="A3814" s="10" t="str">
        <f>Data[[#This Row],[category]]&amp;Data[[#This Row],[subcategory]]&amp;Data[[#This Row],[date]]&amp;Data[[#This Row],[hour]]</f>
        <v>Received notificationYes9/2/201717</v>
      </c>
      <c r="B3814" s="10" t="s">
        <v>144</v>
      </c>
      <c r="C3814" t="s">
        <v>122</v>
      </c>
      <c r="D3814" t="s">
        <v>113</v>
      </c>
      <c r="E3814" t="s">
        <v>70</v>
      </c>
      <c r="F3814" s="0">
        <v>74527</v>
      </c>
      <c r="G3814" s="0">
        <v>2.9580953121185303</v>
      </c>
      <c r="H3814" s="0">
        <v>2.9088461399078369</v>
      </c>
      <c r="I3814" s="0">
        <v>-0.049248967319726944</v>
      </c>
      <c r="J3814" s="0">
        <v>0.010474772192537785</v>
      </c>
      <c r="K3814" s="0">
        <v>91.733772277832031</v>
      </c>
      <c r="L3814" s="0">
        <v>-4.7028560638427734</v>
      </c>
      <c r="M3814" s="0">
        <v>1</v>
      </c>
      <c r="N3814" s="0">
        <v>1</v>
      </c>
      <c r="O3814" s="0">
        <v>2.9713344573974609</v>
      </c>
      <c r="P3814" s="0">
        <v>2.9231817722320557</v>
      </c>
      <c r="Q3814" s="0">
        <v>-0.06469457596540451</v>
      </c>
      <c r="R3814" s="0">
        <v>-0.060889072716236115</v>
      </c>
      <c r="S3814" s="0">
        <v>-0.052958086133003235</v>
      </c>
      <c r="T3814" s="0">
        <v>-0.047465112060308456</v>
      </c>
      <c r="U3814" s="0">
        <v>-0.041972137987613678</v>
      </c>
      <c r="V3814" s="0">
        <v>-0.034041151404380798</v>
      </c>
      <c r="W3814" s="0">
        <v>-0.030235644429922104</v>
      </c>
      <c r="X3814" s="0">
        <v>220.45796203613281</v>
      </c>
      <c r="Y3814" s="0">
        <v>216.78758239746094</v>
      </c>
      <c r="Z3814" s="0">
        <v>-3.6703777313232422</v>
      </c>
      <c r="AA3814" s="0">
        <v>0.77931255102157593</v>
      </c>
      <c r="AB3814" s="0">
        <v>-4.8132119178771973</v>
      </c>
      <c r="AC3814" s="0">
        <v>-4.5300860404968262</v>
      </c>
      <c r="AD3814" s="0">
        <v>-3.9400286674499512</v>
      </c>
      <c r="AE3814" s="0">
        <v>-3.5313568115234375</v>
      </c>
      <c r="AF3814" s="0">
        <v>-3.1226849555969238</v>
      </c>
      <c r="AG3814" s="0">
        <v>-2.5326275825500488</v>
      </c>
      <c r="AH3814" s="0">
        <v>-2.2495017051696777</v>
      </c>
    </row>
    <row r="3815" x14ac:dyDescent="0.4">
      <c r="A3815" s="10" t="str">
        <f>Data[[#This Row],[category]]&amp;Data[[#This Row],[subcategory]]&amp;Data[[#This Row],[date]]&amp;Data[[#This Row],[hour]]</f>
        <v>Received notificationYes9/2/201718</v>
      </c>
      <c r="B3815" s="10" t="s">
        <v>144</v>
      </c>
      <c r="C3815" t="s">
        <v>122</v>
      </c>
      <c r="D3815" t="s">
        <v>113</v>
      </c>
      <c r="E3815" t="s">
        <v>71</v>
      </c>
      <c r="F3815" s="0">
        <v>74527</v>
      </c>
      <c r="G3815" s="0">
        <v>2.8480014801025391</v>
      </c>
      <c r="H3815" s="0">
        <v>2.8036162853240967</v>
      </c>
      <c r="I3815" s="0">
        <v>-0.044385064393281937</v>
      </c>
      <c r="J3815" s="0">
        <v>0.010777954012155533</v>
      </c>
      <c r="K3815" s="0">
        <v>90.256607055664062</v>
      </c>
      <c r="L3815" s="0">
        <v>-4.1395206451416016</v>
      </c>
      <c r="M3815" s="0">
        <v>1</v>
      </c>
      <c r="N3815" s="0">
        <v>1</v>
      </c>
      <c r="O3815" s="0">
        <v>2.9713344573974609</v>
      </c>
      <c r="P3815" s="0">
        <v>2.9231817722320557</v>
      </c>
      <c r="Q3815" s="0">
        <v>-0.058998510241508484</v>
      </c>
      <c r="R3815" s="0">
        <v>-0.055082857608795166</v>
      </c>
      <c r="S3815" s="0">
        <v>-0.046922318637371063</v>
      </c>
      <c r="T3815" s="0">
        <v>-0.041270352900028229</v>
      </c>
      <c r="U3815" s="0">
        <v>-0.035618387162685394</v>
      </c>
      <c r="V3815" s="0">
        <v>-0.027457848191261292</v>
      </c>
      <c r="W3815" s="0">
        <v>-0.023542195558547974</v>
      </c>
      <c r="X3815" s="0">
        <v>212.25299072265625</v>
      </c>
      <c r="Y3815" s="0">
        <v>208.94511413574219</v>
      </c>
      <c r="Z3815" s="0">
        <v>-3.3078856468200684</v>
      </c>
      <c r="AA3815" s="0">
        <v>0.8018689751625061</v>
      </c>
      <c r="AB3815" s="0">
        <v>-4.389430046081543</v>
      </c>
      <c r="AC3815" s="0">
        <v>-4.098109245300293</v>
      </c>
      <c r="AD3815" s="0">
        <v>-3.4909734725952148</v>
      </c>
      <c r="AE3815" s="0">
        <v>-3.0704729557037354</v>
      </c>
      <c r="AF3815" s="0">
        <v>-2.6499724388122559</v>
      </c>
      <c r="AG3815" s="0">
        <v>-2.0428364276885986</v>
      </c>
      <c r="AH3815" s="0">
        <v>-1.7515158653259277</v>
      </c>
    </row>
    <row r="3816" x14ac:dyDescent="0.4">
      <c r="A3816" s="10" t="str">
        <f>Data[[#This Row],[category]]&amp;Data[[#This Row],[subcategory]]&amp;Data[[#This Row],[date]]&amp;Data[[#This Row],[hour]]</f>
        <v>Received notificationYes9/2/201719</v>
      </c>
      <c r="B3816" s="10" t="s">
        <v>144</v>
      </c>
      <c r="C3816" t="s">
        <v>122</v>
      </c>
      <c r="D3816" t="s">
        <v>113</v>
      </c>
      <c r="E3816" t="s">
        <v>72</v>
      </c>
      <c r="F3816" s="0">
        <v>74527</v>
      </c>
      <c r="G3816" s="0">
        <v>2.6555829048156738</v>
      </c>
      <c r="H3816" s="0">
        <v>2.6579444408416748</v>
      </c>
      <c r="I3816" s="0">
        <v>0.0023612584918737411</v>
      </c>
      <c r="J3816" s="0">
        <v>0.010089972987771034</v>
      </c>
      <c r="K3816" s="0">
        <v>87.764190673828125</v>
      </c>
      <c r="L3816" s="0">
        <v>0.23563767969608307</v>
      </c>
      <c r="M3816" s="0">
        <v>0</v>
      </c>
      <c r="N3816" s="0">
        <v>0</v>
      </c>
      <c r="O3816" s="0">
        <v>2.9713344573974609</v>
      </c>
      <c r="P3816" s="0">
        <v>2.9231817722320557</v>
      </c>
      <c r="Q3816" s="0">
        <v>-0.011421382427215576</v>
      </c>
      <c r="R3816" s="0">
        <v>-0.007755674421787262</v>
      </c>
      <c r="S3816" s="0">
        <v>-0.00011604073370108381</v>
      </c>
      <c r="T3816" s="0">
        <v>0.0051751462742686272</v>
      </c>
      <c r="U3816" s="0">
        <v>0.010466333478689194</v>
      </c>
      <c r="V3816" s="0">
        <v>0.018105966970324516</v>
      </c>
      <c r="W3816" s="0">
        <v>0.021771674975752831</v>
      </c>
      <c r="X3816" s="0">
        <v>197.91262817382812</v>
      </c>
      <c r="Y3816" s="0">
        <v>198.088623046875</v>
      </c>
      <c r="Z3816" s="0">
        <v>0.17597751319408417</v>
      </c>
      <c r="AA3816" s="0">
        <v>0.75068390369415283</v>
      </c>
      <c r="AB3816" s="0">
        <v>-0.8497394323348999</v>
      </c>
      <c r="AC3816" s="0">
        <v>-0.57701444625854492</v>
      </c>
      <c r="AD3816" s="0">
        <v>-0.0086333137005567551</v>
      </c>
      <c r="AE3816" s="0">
        <v>0.38502570986747742</v>
      </c>
      <c r="AF3816" s="0">
        <v>0.77868473529815674</v>
      </c>
      <c r="AG3816" s="0">
        <v>1.347065806388855</v>
      </c>
      <c r="AH3816" s="0">
        <v>1.61979079246521</v>
      </c>
    </row>
    <row r="3817" x14ac:dyDescent="0.4">
      <c r="A3817" s="10" t="str">
        <f>Data[[#This Row],[category]]&amp;Data[[#This Row],[subcategory]]&amp;Data[[#This Row],[date]]&amp;Data[[#This Row],[hour]]</f>
        <v>Received notificationYes9/2/201720</v>
      </c>
      <c r="B3817" s="10" t="s">
        <v>144</v>
      </c>
      <c r="C3817" t="s">
        <v>122</v>
      </c>
      <c r="D3817" t="s">
        <v>113</v>
      </c>
      <c r="E3817" t="s">
        <v>55</v>
      </c>
      <c r="F3817" s="0">
        <v>74527</v>
      </c>
      <c r="G3817" s="0">
        <v>2.6612639427185059</v>
      </c>
      <c r="H3817" s="0">
        <v>2.6393313407897949</v>
      </c>
      <c r="I3817" s="0">
        <v>-0.021932374686002731</v>
      </c>
      <c r="J3817" s="0">
        <v>0.01006251759827137</v>
      </c>
      <c r="K3817" s="0">
        <v>85.012519836425781</v>
      </c>
      <c r="L3817" s="0">
        <v>-2.1917929649353027</v>
      </c>
      <c r="M3817" s="0">
        <v>1</v>
      </c>
      <c r="N3817" s="0">
        <v>0</v>
      </c>
      <c r="O3817" s="0">
        <v>2.9713344573974609</v>
      </c>
      <c r="P3817" s="0">
        <v>2.9231817722320557</v>
      </c>
      <c r="Q3817" s="0">
        <v>-0.035756424069404602</v>
      </c>
      <c r="R3817" s="0">
        <v>-0.032100692391395569</v>
      </c>
      <c r="S3817" s="0">
        <v>-0.024481846019625664</v>
      </c>
      <c r="T3817" s="0">
        <v>-0.019205056130886078</v>
      </c>
      <c r="U3817" s="0">
        <v>-0.013928267173469067</v>
      </c>
      <c r="V3817" s="0">
        <v>-0.0063094208016991615</v>
      </c>
      <c r="W3817" s="0">
        <v>-0.0026536874938756227</v>
      </c>
      <c r="X3817" s="0">
        <v>198.33601379394531</v>
      </c>
      <c r="Y3817" s="0">
        <v>196.70144653320312</v>
      </c>
      <c r="Z3817" s="0">
        <v>-1.6345540285110474</v>
      </c>
      <c r="AA3817" s="0">
        <v>0.7486412525177002</v>
      </c>
      <c r="AB3817" s="0">
        <v>-2.6602423191070557</v>
      </c>
      <c r="AC3817" s="0">
        <v>-2.3882594108581543</v>
      </c>
      <c r="AD3817" s="0">
        <v>-1.8214248418807983</v>
      </c>
      <c r="AE3817" s="0">
        <v>-1.4288369417190552</v>
      </c>
      <c r="AF3817" s="0">
        <v>-1.036249041557312</v>
      </c>
      <c r="AG3817" s="0">
        <v>-0.46941456198692322</v>
      </c>
      <c r="AH3817" s="0">
        <v>-0.19743166863918304</v>
      </c>
    </row>
    <row r="3818" x14ac:dyDescent="0.4">
      <c r="A3818" s="10" t="str">
        <f>Data[[#This Row],[category]]&amp;Data[[#This Row],[subcategory]]&amp;Data[[#This Row],[date]]&amp;Data[[#This Row],[hour]]</f>
        <v>Received notificationYes9/2/201721</v>
      </c>
      <c r="B3818" s="10" t="s">
        <v>144</v>
      </c>
      <c r="C3818" t="s">
        <v>122</v>
      </c>
      <c r="D3818" t="s">
        <v>113</v>
      </c>
      <c r="E3818" t="s">
        <v>73</v>
      </c>
      <c r="F3818" s="0">
        <v>74527</v>
      </c>
      <c r="G3818" s="0">
        <v>2.5324921607971191</v>
      </c>
      <c r="H3818" s="0">
        <v>2.5436446666717529</v>
      </c>
      <c r="I3818" s="0">
        <v>0.011152567341923714</v>
      </c>
      <c r="J3818" s="0">
        <v>0.0097168413922190666</v>
      </c>
      <c r="K3818" s="0">
        <v>85.124504089355469</v>
      </c>
      <c r="L3818" s="0">
        <v>1.152741551399231</v>
      </c>
      <c r="M3818" s="0">
        <v>0</v>
      </c>
      <c r="N3818" s="0">
        <v>0</v>
      </c>
      <c r="O3818" s="0">
        <v>2.9713344573974609</v>
      </c>
      <c r="P3818" s="0">
        <v>2.9231817722320557</v>
      </c>
      <c r="Q3818" s="0">
        <v>-0.0027284661773592234</v>
      </c>
      <c r="R3818" s="0">
        <v>0.00080168229760602117</v>
      </c>
      <c r="S3818" s="0">
        <v>0.0081587992608547211</v>
      </c>
      <c r="T3818" s="0">
        <v>0.013254315592348576</v>
      </c>
      <c r="U3818" s="0">
        <v>0.01834983192384243</v>
      </c>
      <c r="V3818" s="0">
        <v>0.025706948712468147</v>
      </c>
      <c r="W3818" s="0">
        <v>0.029237097129225731</v>
      </c>
      <c r="X3818" s="0">
        <v>188.73904418945312</v>
      </c>
      <c r="Y3818" s="0">
        <v>189.57020568847656</v>
      </c>
      <c r="Z3818" s="0">
        <v>0.83116739988327026</v>
      </c>
      <c r="AA3818" s="0">
        <v>0.72292327880859375</v>
      </c>
      <c r="AB3818" s="0">
        <v>-0.20299515128135681</v>
      </c>
      <c r="AC3818" s="0">
        <v>0.059644367545843124</v>
      </c>
      <c r="AD3818" s="0">
        <v>0.6070064902305603</v>
      </c>
      <c r="AE3818" s="0">
        <v>0.98610782623291016</v>
      </c>
      <c r="AF3818" s="0">
        <v>1.3652092218399048</v>
      </c>
      <c r="AG3818" s="0">
        <v>1.9125713109970093</v>
      </c>
      <c r="AH3818" s="0">
        <v>2.17521071434021</v>
      </c>
    </row>
    <row r="3819" x14ac:dyDescent="0.4">
      <c r="A3819" s="10" t="str">
        <f>Data[[#This Row],[category]]&amp;Data[[#This Row],[subcategory]]&amp;Data[[#This Row],[date]]&amp;Data[[#This Row],[hour]]</f>
        <v>Received notificationYes9/2/201722</v>
      </c>
      <c r="B3819" s="10" t="s">
        <v>144</v>
      </c>
      <c r="C3819" t="s">
        <v>122</v>
      </c>
      <c r="D3819" t="s">
        <v>113</v>
      </c>
      <c r="E3819" t="s">
        <v>74</v>
      </c>
      <c r="F3819" s="0">
        <v>74527</v>
      </c>
      <c r="G3819" s="0">
        <v>2.3571810722351074</v>
      </c>
      <c r="H3819" s="0">
        <v>2.3824634552001953</v>
      </c>
      <c r="I3819" s="0">
        <v>0.025282345712184906</v>
      </c>
      <c r="J3819" s="0">
        <v>0.0093281995505094528</v>
      </c>
      <c r="K3819" s="0">
        <v>86.003311157226562</v>
      </c>
      <c r="L3819" s="0">
        <v>2.7228422164916992</v>
      </c>
      <c r="M3819" s="0">
        <v>1</v>
      </c>
      <c r="N3819" s="0">
        <v>1</v>
      </c>
      <c r="O3819" s="0">
        <v>2.9713344573974609</v>
      </c>
      <c r="P3819" s="0">
        <v>2.9231817722320557</v>
      </c>
      <c r="Q3819" s="0">
        <v>0.011929625645279884</v>
      </c>
      <c r="R3819" s="0">
        <v>0.015318579971790314</v>
      </c>
      <c r="S3819" s="0">
        <v>0.022381436079740524</v>
      </c>
      <c r="T3819" s="0">
        <v>0.02727314829826355</v>
      </c>
      <c r="U3819" s="0">
        <v>0.032164860516786575</v>
      </c>
      <c r="V3819" s="0">
        <v>0.039227716624736786</v>
      </c>
      <c r="W3819" s="0">
        <v>0.042616672813892365</v>
      </c>
      <c r="X3819" s="0">
        <v>175.67362976074219</v>
      </c>
      <c r="Y3819" s="0">
        <v>177.55784606933594</v>
      </c>
      <c r="Z3819" s="0">
        <v>1.884217381477356</v>
      </c>
      <c r="AA3819" s="0">
        <v>0.69400870800018311</v>
      </c>
      <c r="AB3819" s="0">
        <v>0.88755220174789429</v>
      </c>
      <c r="AC3819" s="0">
        <v>1.1396869421005249</v>
      </c>
      <c r="AD3819" s="0">
        <v>1.665156364440918</v>
      </c>
      <c r="AE3819" s="0">
        <v>2.029094934463501</v>
      </c>
      <c r="AF3819" s="0">
        <v>2.393033504486084</v>
      </c>
      <c r="AG3819" s="0">
        <v>2.9185028076171875</v>
      </c>
      <c r="AH3819" s="0">
        <v>3.1706376075744629</v>
      </c>
    </row>
    <row r="3820" x14ac:dyDescent="0.4">
      <c r="A3820" s="10" t="str">
        <f>Data[[#This Row],[category]]&amp;Data[[#This Row],[subcategory]]&amp;Data[[#This Row],[date]]&amp;Data[[#This Row],[hour]]</f>
        <v>Received notificationYes9/2/201723</v>
      </c>
      <c r="B3820" s="10" t="s">
        <v>144</v>
      </c>
      <c r="C3820" t="s">
        <v>122</v>
      </c>
      <c r="D3820" t="s">
        <v>113</v>
      </c>
      <c r="E3820" t="s">
        <v>75</v>
      </c>
      <c r="F3820" s="0">
        <v>74527</v>
      </c>
      <c r="G3820" s="0">
        <v>2.1937663555145264</v>
      </c>
      <c r="H3820" s="0">
        <v>2.1839461326599121</v>
      </c>
      <c r="I3820" s="0">
        <v>-0.0098200319334864616</v>
      </c>
      <c r="J3820" s="0">
        <v>0.0088017852976918221</v>
      </c>
      <c r="K3820" s="0">
        <v>86.012290954589844</v>
      </c>
      <c r="L3820" s="0">
        <v>-1.1200634241104126</v>
      </c>
      <c r="M3820" s="0">
        <v>0</v>
      </c>
      <c r="N3820" s="0">
        <v>0</v>
      </c>
      <c r="O3820" s="0">
        <v>2.9713344573974609</v>
      </c>
      <c r="P3820" s="0">
        <v>2.9231817722320557</v>
      </c>
      <c r="Q3820" s="0">
        <v>-0.022372644394636154</v>
      </c>
      <c r="R3820" s="0">
        <v>-0.019174937158823013</v>
      </c>
      <c r="S3820" s="0">
        <v>-0.012510656379163265</v>
      </c>
      <c r="T3820" s="0">
        <v>-0.0078949956223368645</v>
      </c>
      <c r="U3820" s="0">
        <v>-0.0032793348655104637</v>
      </c>
      <c r="V3820" s="0">
        <v>0.003384946146979928</v>
      </c>
      <c r="W3820" s="0">
        <v>0.0065826526843011379</v>
      </c>
      <c r="X3820" s="0">
        <v>163.49482727050781</v>
      </c>
      <c r="Y3820" s="0">
        <v>162.76295471191406</v>
      </c>
      <c r="Z3820" s="0">
        <v>-0.7318575382232666</v>
      </c>
      <c r="AA3820" s="0">
        <v>0.65484404563903809</v>
      </c>
      <c r="AB3820" s="0">
        <v>-1.6645023822784424</v>
      </c>
      <c r="AC3820" s="0">
        <v>-1.4265961647033691</v>
      </c>
      <c r="AD3820" s="0">
        <v>-0.93078029155731201</v>
      </c>
      <c r="AE3820" s="0">
        <v>-0.58737975358963013</v>
      </c>
      <c r="AF3820" s="0">
        <v>-0.24397920072078705</v>
      </c>
      <c r="AG3820" s="0">
        <v>0.25183665752410889</v>
      </c>
      <c r="AH3820" s="0">
        <v>0.48974284529685974</v>
      </c>
    </row>
    <row r="3821" x14ac:dyDescent="0.4">
      <c r="A3821" s="10" t="str">
        <f>Data[[#This Row],[category]]&amp;Data[[#This Row],[subcategory]]&amp;Data[[#This Row],[date]]&amp;Data[[#This Row],[hour]]</f>
        <v>Received notificationYes9/2/201724</v>
      </c>
      <c r="B3821" s="10" t="s">
        <v>144</v>
      </c>
      <c r="C3821" t="s">
        <v>122</v>
      </c>
      <c r="D3821" t="s">
        <v>113</v>
      </c>
      <c r="E3821" t="s">
        <v>76</v>
      </c>
      <c r="F3821" s="0">
        <v>74527</v>
      </c>
      <c r="G3821" s="0">
        <v>2.0486550331115723</v>
      </c>
      <c r="H3821" s="0">
        <v>2.0416386127471924</v>
      </c>
      <c r="I3821" s="0">
        <v>-0.0070164049975574017</v>
      </c>
      <c r="J3821" s="0">
        <v>0.0078779477626085281</v>
      </c>
      <c r="K3821" s="0">
        <v>86.644638061523438</v>
      </c>
      <c r="L3821" s="0">
        <v>-0.89462494850158691</v>
      </c>
      <c r="M3821" s="0">
        <v>0</v>
      </c>
      <c r="N3821" s="0">
        <v>0</v>
      </c>
      <c r="O3821" s="0">
        <v>2.9713344573974609</v>
      </c>
      <c r="P3821" s="0">
        <v>2.9231817722320557</v>
      </c>
      <c r="Q3821" s="0">
        <v>-0.018129318952560425</v>
      </c>
      <c r="R3821" s="0">
        <v>-0.015267244540154934</v>
      </c>
      <c r="S3821" s="0">
        <v>-0.0093024484813213348</v>
      </c>
      <c r="T3821" s="0">
        <v>-0.0051712486892938614</v>
      </c>
      <c r="U3821" s="0">
        <v>-0.0010400488972663879</v>
      </c>
      <c r="V3821" s="0">
        <v>0.0049247476272284985</v>
      </c>
      <c r="W3821" s="0">
        <v>0.0077868220396339893</v>
      </c>
      <c r="X3821" s="0">
        <v>152.68011474609375</v>
      </c>
      <c r="Y3821" s="0">
        <v>152.15721130371094</v>
      </c>
      <c r="Z3821" s="0">
        <v>-0.52291160821914673</v>
      </c>
      <c r="AA3821" s="0">
        <v>0.58611142635345459</v>
      </c>
      <c r="AB3821" s="0">
        <v>-1.3488032817840576</v>
      </c>
      <c r="AC3821" s="0">
        <v>-1.135867714881897</v>
      </c>
      <c r="AD3821" s="0">
        <v>-0.6920928955078125</v>
      </c>
      <c r="AE3821" s="0">
        <v>-0.38473573327064514</v>
      </c>
      <c r="AF3821" s="0">
        <v>-0.077378600835800171</v>
      </c>
      <c r="AG3821" s="0">
        <v>0.36639627814292908</v>
      </c>
      <c r="AH3821" s="0">
        <v>0.57933175563812256</v>
      </c>
    </row>
    <row r="3822" x14ac:dyDescent="0.4">
      <c r="A3822" s="10" t="str">
        <f>Data[[#This Row],[category]]&amp;Data[[#This Row],[subcategory]]&amp;Data[[#This Row],[date]]&amp;Data[[#This Row],[hour]]</f>
        <v>Received notificationYes9/2/2017Avg. 11 to 6 pm</v>
      </c>
      <c r="B3822" s="10" t="s">
        <v>144</v>
      </c>
      <c r="C3822" t="s">
        <v>122</v>
      </c>
      <c r="D3822" t="s">
        <v>113</v>
      </c>
      <c r="E3822" t="s">
        <v>77</v>
      </c>
      <c r="F3822" s="0">
        <v>74527</v>
      </c>
      <c r="G3822" s="0">
        <v>3.0071601867675781</v>
      </c>
      <c r="H3822" s="0">
        <v>2.9704527854919434</v>
      </c>
      <c r="I3822" s="0">
        <v>-0.036707561463117599</v>
      </c>
      <c r="J3822" s="0">
        <v>0.0073483488522469997</v>
      </c>
      <c r="K3822" s="0">
        <v>92.387825012207031</v>
      </c>
      <c r="L3822" s="0">
        <v>-4.999725341796875</v>
      </c>
      <c r="M3822" s="0">
        <v>1</v>
      </c>
      <c r="N3822" s="0">
        <v>1</v>
      </c>
      <c r="O3822" s="0"/>
      <c r="P3822" s="0"/>
      <c r="Q3822" s="0">
        <v>-0.048231225460767746</v>
      </c>
      <c r="R3822" s="0">
        <v>-0.045561555773019791</v>
      </c>
      <c r="S3822" s="0">
        <v>-0.039997745305299759</v>
      </c>
      <c r="T3822" s="0">
        <v>-0.03614426776766777</v>
      </c>
      <c r="U3822" s="0">
        <v>-0.032290790230035782</v>
      </c>
      <c r="V3822" s="0">
        <v>-0.02672697976231575</v>
      </c>
      <c r="W3822" s="0">
        <v>-0.024057310074567795</v>
      </c>
      <c r="X3822" s="0">
        <v>224.1146240234375</v>
      </c>
      <c r="Y3822" s="0">
        <v>221.37893676757812</v>
      </c>
      <c r="Z3822" s="0">
        <v>-2.7357044219970703</v>
      </c>
      <c r="AA3822" s="0">
        <v>0.54670983552932739</v>
      </c>
      <c r="AB3822" s="0">
        <v>-3.5883550643920898</v>
      </c>
      <c r="AC3822" s="0">
        <v>-3.3897342681884766</v>
      </c>
      <c r="AD3822" s="0">
        <v>-2.975792407989502</v>
      </c>
      <c r="AE3822" s="0">
        <v>-2.6890974044799805</v>
      </c>
      <c r="AF3822" s="0">
        <v>-2.402402400970459</v>
      </c>
      <c r="AG3822" s="0">
        <v>-1.9884605407714844</v>
      </c>
      <c r="AH3822" s="0">
        <v>-1.7898397445678711</v>
      </c>
    </row>
    <row r="3823" x14ac:dyDescent="0.4">
      <c r="A3823" s="10" t="str">
        <f>Data[[#This Row],[category]]&amp;Data[[#This Row],[subcategory]]&amp;Data[[#This Row],[date]]&amp;Data[[#This Row],[hour]]</f>
        <v>Received notificationYes9/2/2017Avg. 2 to 6pm</v>
      </c>
      <c r="B3823" s="10" t="s">
        <v>144</v>
      </c>
      <c r="C3823" t="s">
        <v>122</v>
      </c>
      <c r="D3823" t="s">
        <v>113</v>
      </c>
      <c r="E3823" t="s">
        <v>78</v>
      </c>
      <c r="F3823" s="0">
        <v>74527</v>
      </c>
      <c r="G3823" s="0">
        <v>2.9746897220611572</v>
      </c>
      <c r="H3823" s="0">
        <v>2.9225053787231445</v>
      </c>
      <c r="I3823" s="0">
        <v>-0.052184101194143295</v>
      </c>
      <c r="J3823" s="0">
        <v>0.0089471442624926567</v>
      </c>
      <c r="K3823" s="0">
        <v>91.45672607421875</v>
      </c>
      <c r="L3823" s="0">
        <v>-5.8356595039367676</v>
      </c>
      <c r="M3823" s="0">
        <v>1</v>
      </c>
      <c r="N3823" s="0">
        <v>1</v>
      </c>
      <c r="O3823" s="0"/>
      <c r="P3823" s="0"/>
      <c r="Q3823" s="0">
        <v>-0.065300755202770233</v>
      </c>
      <c r="R3823" s="0">
        <v>-0.062050238251686096</v>
      </c>
      <c r="S3823" s="0">
        <v>-0.055275898426771164</v>
      </c>
      <c r="T3823" s="0">
        <v>-0.050584010779857635</v>
      </c>
      <c r="U3823" s="0">
        <v>-0.045892123132944107</v>
      </c>
      <c r="V3823" s="0">
        <v>-0.039117783308029175</v>
      </c>
      <c r="W3823" s="0">
        <v>-0.035867266356945038</v>
      </c>
      <c r="X3823" s="0">
        <v>221.6947021484375</v>
      </c>
      <c r="Y3823" s="0">
        <v>217.80555725097656</v>
      </c>
      <c r="Z3823" s="0">
        <v>-3.8891246318817139</v>
      </c>
      <c r="AA3823" s="0">
        <v>0.66565859317779541</v>
      </c>
      <c r="AB3823" s="0">
        <v>-4.8583106994628906</v>
      </c>
      <c r="AC3823" s="0">
        <v>-4.6164755821228027</v>
      </c>
      <c r="AD3823" s="0">
        <v>-4.1124715805053711</v>
      </c>
      <c r="AE3823" s="0">
        <v>-3.7633998394012451</v>
      </c>
      <c r="AF3823" s="0">
        <v>-3.4143280982971191</v>
      </c>
      <c r="AG3823" s="0">
        <v>-2.9103240966796875</v>
      </c>
      <c r="AH3823" s="0">
        <v>-2.6684889793395996</v>
      </c>
    </row>
    <row r="3824" x14ac:dyDescent="0.4">
      <c r="A3824" s="10" t="str">
        <f>Data[[#This Row],[category]]&amp;Data[[#This Row],[subcategory]]&amp;Data[[#This Row],[date]]&amp;Data[[#This Row],[hour]]</f>
        <v>Received notificationYesAvg. Weekday Event1</v>
      </c>
      <c r="B3824" s="10" t="s">
        <v>144</v>
      </c>
      <c r="C3824" t="s">
        <v>122</v>
      </c>
      <c r="D3824" t="s">
        <v>174</v>
      </c>
      <c r="E3824" t="s">
        <v>41</v>
      </c>
      <c r="F3824" s="0">
        <v>74527</v>
      </c>
      <c r="G3824" s="0">
        <v>1.6869237422943115</v>
      </c>
      <c r="H3824" s="0">
        <v>1.7014797925949097</v>
      </c>
      <c r="I3824" s="0">
        <v>0.014556094072759151</v>
      </c>
      <c r="J3824" s="0">
        <v>0.0033214460127055645</v>
      </c>
      <c r="K3824" s="0">
        <v>73.048690795898437</v>
      </c>
      <c r="L3824" s="0">
        <v>4.4010334014892578</v>
      </c>
      <c r="M3824" s="0">
        <v>1</v>
      </c>
      <c r="N3824" s="0">
        <v>1</v>
      </c>
      <c r="O3824" s="0"/>
      <c r="P3824" s="0"/>
      <c r="Q3824" s="0">
        <v>0.0089176325127482414</v>
      </c>
      <c r="R3824" s="0">
        <v>0.010124321095645428</v>
      </c>
      <c r="S3824" s="0">
        <v>0.012639157474040985</v>
      </c>
      <c r="T3824" s="0">
        <v>0.014380925334990025</v>
      </c>
      <c r="U3824" s="0">
        <v>0.016122693195939064</v>
      </c>
      <c r="V3824" s="0">
        <v>0.018637530505657196</v>
      </c>
      <c r="W3824" s="0">
        <v>0.019844217225909233</v>
      </c>
      <c r="X3824" s="0">
        <v>125.72136688232422</v>
      </c>
      <c r="Y3824" s="0">
        <v>126.80618286132812</v>
      </c>
      <c r="Z3824" s="0">
        <v>1.0848220586776733</v>
      </c>
      <c r="AA3824" s="0">
        <v>0.24713882803916931</v>
      </c>
      <c r="AB3824" s="0">
        <v>0.66353434324264526</v>
      </c>
      <c r="AC3824" s="0">
        <v>0.75332039594650269</v>
      </c>
      <c r="AD3824" s="0">
        <v>0.9404417872428894</v>
      </c>
      <c r="AE3824" s="0">
        <v>1.0700415372848511</v>
      </c>
      <c r="AF3824" s="0">
        <v>1.199641227722168</v>
      </c>
      <c r="AG3824" s="0">
        <v>1.3867627382278442</v>
      </c>
      <c r="AH3824" s="0">
        <v>1.4765487909317017</v>
      </c>
    </row>
    <row r="3825" x14ac:dyDescent="0.4">
      <c r="A3825" s="10" t="str">
        <f>Data[[#This Row],[category]]&amp;Data[[#This Row],[subcategory]]&amp;Data[[#This Row],[date]]&amp;Data[[#This Row],[hour]]</f>
        <v>Received notificationYesAvg. Weekday Event2</v>
      </c>
      <c r="B3825" s="10" t="s">
        <v>144</v>
      </c>
      <c r="C3825" t="s">
        <v>122</v>
      </c>
      <c r="D3825" t="s">
        <v>174</v>
      </c>
      <c r="E3825" t="s">
        <v>42</v>
      </c>
      <c r="F3825" s="0">
        <v>74527</v>
      </c>
      <c r="G3825" s="0">
        <v>1.6233222484588623</v>
      </c>
      <c r="H3825" s="0">
        <v>1.6418378353118896</v>
      </c>
      <c r="I3825" s="0">
        <v>0.018515609204769135</v>
      </c>
      <c r="J3825" s="0">
        <v>0.0032024281099438667</v>
      </c>
      <c r="K3825" s="0">
        <v>72.229019165039062</v>
      </c>
      <c r="L3825" s="0">
        <v>5.8052835464477539</v>
      </c>
      <c r="M3825" s="0">
        <v>1</v>
      </c>
      <c r="N3825" s="0">
        <v>1</v>
      </c>
      <c r="O3825" s="0"/>
      <c r="P3825" s="0"/>
      <c r="Q3825" s="0">
        <v>0.012941356748342514</v>
      </c>
      <c r="R3825" s="0">
        <v>0.014104804955422878</v>
      </c>
      <c r="S3825" s="0">
        <v>0.016529526561498642</v>
      </c>
      <c r="T3825" s="0">
        <v>0.018208881840109825</v>
      </c>
      <c r="U3825" s="0">
        <v>0.019888237118721008</v>
      </c>
      <c r="V3825" s="0">
        <v>0.022312957793474197</v>
      </c>
      <c r="W3825" s="0">
        <v>0.023476406931877136</v>
      </c>
      <c r="X3825" s="0">
        <v>120.98133850097656</v>
      </c>
      <c r="Y3825" s="0">
        <v>122.36125183105469</v>
      </c>
      <c r="Z3825" s="0">
        <v>1.3799128532409668</v>
      </c>
      <c r="AA3825" s="0">
        <v>0.23828306794166565</v>
      </c>
      <c r="AB3825" s="0">
        <v>0.96292752027511597</v>
      </c>
      <c r="AC3825" s="0">
        <v>1.0494962930679321</v>
      </c>
      <c r="AD3825" s="0">
        <v>1.2299125194549561</v>
      </c>
      <c r="AE3825" s="0">
        <v>1.3548682928085327</v>
      </c>
      <c r="AF3825" s="0">
        <v>1.4798240661621094</v>
      </c>
      <c r="AG3825" s="0">
        <v>1.6602402925491333</v>
      </c>
      <c r="AH3825" s="0">
        <v>1.7468090057373047</v>
      </c>
    </row>
    <row r="3826" x14ac:dyDescent="0.4">
      <c r="A3826" s="10" t="str">
        <f>Data[[#This Row],[category]]&amp;Data[[#This Row],[subcategory]]&amp;Data[[#This Row],[date]]&amp;Data[[#This Row],[hour]]</f>
        <v>Received notificationYesAvg. Weekday Event3</v>
      </c>
      <c r="B3826" s="10" t="s">
        <v>144</v>
      </c>
      <c r="C3826" t="s">
        <v>122</v>
      </c>
      <c r="D3826" t="s">
        <v>174</v>
      </c>
      <c r="E3826" t="s">
        <v>43</v>
      </c>
      <c r="F3826" s="0">
        <v>74527</v>
      </c>
      <c r="G3826" s="0">
        <v>1.5813727378845215</v>
      </c>
      <c r="H3826" s="0">
        <v>1.5994347333908081</v>
      </c>
      <c r="I3826" s="0">
        <v>0.018061906099319458</v>
      </c>
      <c r="J3826" s="0">
        <v>0.00308782490901649</v>
      </c>
      <c r="K3826" s="0">
        <v>72.083992004394531</v>
      </c>
      <c r="L3826" s="0">
        <v>5.8727526664733887</v>
      </c>
      <c r="M3826" s="0">
        <v>1</v>
      </c>
      <c r="N3826" s="0">
        <v>1</v>
      </c>
      <c r="O3826" s="0"/>
      <c r="P3826" s="0"/>
      <c r="Q3826" s="0">
        <v>0.012599699199199677</v>
      </c>
      <c r="R3826" s="0">
        <v>0.013721512630581856</v>
      </c>
      <c r="S3826" s="0">
        <v>0.016059461981058121</v>
      </c>
      <c r="T3826" s="0">
        <v>0.017678719013929367</v>
      </c>
      <c r="U3826" s="0">
        <v>0.019297976046800613</v>
      </c>
      <c r="V3826" s="0">
        <v>0.021635925397276878</v>
      </c>
      <c r="W3826" s="0">
        <v>0.022757738828659058</v>
      </c>
      <c r="X3826" s="0">
        <v>117.85497283935547</v>
      </c>
      <c r="Y3826" s="0">
        <v>119.20107269287109</v>
      </c>
      <c r="Z3826" s="0">
        <v>1.3460996150970459</v>
      </c>
      <c r="AA3826" s="0">
        <v>0.22975578904151917</v>
      </c>
      <c r="AB3826" s="0">
        <v>0.93750572204589844</v>
      </c>
      <c r="AC3826" s="0">
        <v>1.0209765434265137</v>
      </c>
      <c r="AD3826" s="0">
        <v>1.1949363946914673</v>
      </c>
      <c r="AE3826" s="0">
        <v>1.315420389175415</v>
      </c>
      <c r="AF3826" s="0">
        <v>1.4359043836593628</v>
      </c>
      <c r="AG3826" s="0">
        <v>1.6098642349243164</v>
      </c>
      <c r="AH3826" s="0">
        <v>1.6933350563049316</v>
      </c>
    </row>
    <row r="3827" x14ac:dyDescent="0.4">
      <c r="A3827" s="10" t="str">
        <f>Data[[#This Row],[category]]&amp;Data[[#This Row],[subcategory]]&amp;Data[[#This Row],[date]]&amp;Data[[#This Row],[hour]]</f>
        <v>Received notificationYesAvg. Weekday Event4</v>
      </c>
      <c r="B3827" s="10" t="s">
        <v>144</v>
      </c>
      <c r="C3827" t="s">
        <v>122</v>
      </c>
      <c r="D3827" t="s">
        <v>174</v>
      </c>
      <c r="E3827" t="s">
        <v>44</v>
      </c>
      <c r="F3827" s="0">
        <v>74527</v>
      </c>
      <c r="G3827" s="0">
        <v>1.5649857521057129</v>
      </c>
      <c r="H3827" s="0">
        <v>1.5787886381149292</v>
      </c>
      <c r="I3827" s="0">
        <v>0.013802830129861832</v>
      </c>
      <c r="J3827" s="0">
        <v>0.0030842202249914408</v>
      </c>
      <c r="K3827" s="0">
        <v>71.775955200195313</v>
      </c>
      <c r="L3827" s="0">
        <v>4.495307445526123</v>
      </c>
      <c r="M3827" s="0">
        <v>1</v>
      </c>
      <c r="N3827" s="0">
        <v>1</v>
      </c>
      <c r="O3827" s="0"/>
      <c r="P3827" s="0"/>
      <c r="Q3827" s="0">
        <v>0.0083609344437718391</v>
      </c>
      <c r="R3827" s="0">
        <v>0.009481438435614109</v>
      </c>
      <c r="S3827" s="0">
        <v>0.011816659010946751</v>
      </c>
      <c r="T3827" s="0">
        <v>0.013434025458991528</v>
      </c>
      <c r="U3827" s="0">
        <v>0.015051391907036304</v>
      </c>
      <c r="V3827" s="0">
        <v>0.017386613413691521</v>
      </c>
      <c r="W3827" s="0">
        <v>0.018507115542888641</v>
      </c>
      <c r="X3827" s="0">
        <v>116.63368988037109</v>
      </c>
      <c r="Y3827" s="0">
        <v>117.66237640380859</v>
      </c>
      <c r="Z3827" s="0">
        <v>1.0286835432052612</v>
      </c>
      <c r="AA3827" s="0">
        <v>0.22948756814002991</v>
      </c>
      <c r="AB3827" s="0">
        <v>0.62211203575134277</v>
      </c>
      <c r="AC3827" s="0">
        <v>0.70548534393310547</v>
      </c>
      <c r="AD3827" s="0">
        <v>0.87924212217330933</v>
      </c>
      <c r="AE3827" s="0">
        <v>0.99958550930023193</v>
      </c>
      <c r="AF3827" s="0">
        <v>1.1199289560317993</v>
      </c>
      <c r="AG3827" s="0">
        <v>1.2936856746673584</v>
      </c>
      <c r="AH3827" s="0">
        <v>1.3770589828491211</v>
      </c>
    </row>
    <row r="3828" x14ac:dyDescent="0.4">
      <c r="A3828" s="10" t="str">
        <f>Data[[#This Row],[category]]&amp;Data[[#This Row],[subcategory]]&amp;Data[[#This Row],[date]]&amp;Data[[#This Row],[hour]]</f>
        <v>Received notificationYesAvg. Weekday Event5</v>
      </c>
      <c r="B3828" s="10" t="s">
        <v>144</v>
      </c>
      <c r="C3828" t="s">
        <v>122</v>
      </c>
      <c r="D3828" t="s">
        <v>174</v>
      </c>
      <c r="E3828" t="s">
        <v>45</v>
      </c>
      <c r="F3828" s="0">
        <v>74527</v>
      </c>
      <c r="G3828" s="0">
        <v>1.5570151805877686</v>
      </c>
      <c r="H3828" s="0">
        <v>1.5951360464096069</v>
      </c>
      <c r="I3828" s="0">
        <v>0.03812083974480629</v>
      </c>
      <c r="J3828" s="0">
        <v>0.0031496628653258085</v>
      </c>
      <c r="K3828" s="0">
        <v>71.61468505859375</v>
      </c>
      <c r="L3828" s="0">
        <v>12.170086860656738</v>
      </c>
      <c r="M3828" s="0">
        <v>1</v>
      </c>
      <c r="N3828" s="0">
        <v>1</v>
      </c>
      <c r="O3828" s="0"/>
      <c r="P3828" s="0"/>
      <c r="Q3828" s="0">
        <v>0.032463286072015762</v>
      </c>
      <c r="R3828" s="0">
        <v>0.033607564866542816</v>
      </c>
      <c r="S3828" s="0">
        <v>0.0359923355281353</v>
      </c>
      <c r="T3828" s="0">
        <v>0.037644021213054657</v>
      </c>
      <c r="U3828" s="0">
        <v>0.039295706897974014</v>
      </c>
      <c r="V3828" s="0">
        <v>0.041680477559566498</v>
      </c>
      <c r="W3828" s="0">
        <v>0.042824756354093552</v>
      </c>
      <c r="X3828" s="0">
        <v>116.03966522216797</v>
      </c>
      <c r="Y3828" s="0">
        <v>118.88069915771484</v>
      </c>
      <c r="Z3828" s="0">
        <v>2.8410317897796631</v>
      </c>
      <c r="AA3828" s="0">
        <v>0.23435696959495544</v>
      </c>
      <c r="AB3828" s="0">
        <v>2.4154956340789795</v>
      </c>
      <c r="AC3828" s="0">
        <v>2.5006380081176758</v>
      </c>
      <c r="AD3828" s="0">
        <v>2.678081750869751</v>
      </c>
      <c r="AE3828" s="0">
        <v>2.8009786605834961</v>
      </c>
      <c r="AF3828" s="0">
        <v>2.9238755702972412</v>
      </c>
      <c r="AG3828" s="0">
        <v>3.1013193130493164</v>
      </c>
      <c r="AH3828" s="0">
        <v>3.1864616870880127</v>
      </c>
    </row>
    <row r="3829" x14ac:dyDescent="0.4">
      <c r="A3829" s="10" t="str">
        <f>Data[[#This Row],[category]]&amp;Data[[#This Row],[subcategory]]&amp;Data[[#This Row],[date]]&amp;Data[[#This Row],[hour]]</f>
        <v>Received notificationYesAvg. Weekday Event6</v>
      </c>
      <c r="B3829" s="10" t="s">
        <v>144</v>
      </c>
      <c r="C3829" t="s">
        <v>122</v>
      </c>
      <c r="D3829" t="s">
        <v>174</v>
      </c>
      <c r="E3829" t="s">
        <v>46</v>
      </c>
      <c r="F3829" s="0">
        <v>74527</v>
      </c>
      <c r="G3829" s="0">
        <v>1.6702215671539307</v>
      </c>
      <c r="H3829" s="0">
        <v>1.7081599235534668</v>
      </c>
      <c r="I3829" s="0">
        <v>0.037938326597213745</v>
      </c>
      <c r="J3829" s="0">
        <v>0.0034144432283937931</v>
      </c>
      <c r="K3829" s="0">
        <v>71.306961059570313</v>
      </c>
      <c r="L3829" s="0">
        <v>11.167525291442871</v>
      </c>
      <c r="M3829" s="0">
        <v>1</v>
      </c>
      <c r="N3829" s="0">
        <v>1</v>
      </c>
      <c r="O3829" s="0"/>
      <c r="P3829" s="0"/>
      <c r="Q3829" s="0">
        <v>0.031584102660417557</v>
      </c>
      <c r="R3829" s="0">
        <v>0.032824575901031494</v>
      </c>
      <c r="S3829" s="0">
        <v>0.035409826785326004</v>
      </c>
      <c r="T3829" s="0">
        <v>0.037200361490249634</v>
      </c>
      <c r="U3829" s="0">
        <v>0.038990896195173264</v>
      </c>
      <c r="V3829" s="0">
        <v>0.041576147079467773</v>
      </c>
      <c r="W3829" s="0">
        <v>0.042816620320081711</v>
      </c>
      <c r="X3829" s="0">
        <v>124.47660827636719</v>
      </c>
      <c r="Y3829" s="0">
        <v>127.30403137207031</v>
      </c>
      <c r="Z3829" s="0">
        <v>2.8274297714233398</v>
      </c>
      <c r="AA3829" s="0">
        <v>0.25405848026275635</v>
      </c>
      <c r="AB3829" s="0">
        <v>2.3500781059265137</v>
      </c>
      <c r="AC3829" s="0">
        <v>2.4423782825469971</v>
      </c>
      <c r="AD3829" s="0">
        <v>2.6347389221191406</v>
      </c>
      <c r="AE3829" s="0">
        <v>2.7679672241210938</v>
      </c>
      <c r="AF3829" s="0">
        <v>2.9011955261230469</v>
      </c>
      <c r="AG3829" s="0">
        <v>3.0935561656951904</v>
      </c>
      <c r="AH3829" s="0">
        <v>3.1858563423156738</v>
      </c>
    </row>
    <row r="3830" x14ac:dyDescent="0.4">
      <c r="A3830" s="10" t="str">
        <f>Data[[#This Row],[category]]&amp;Data[[#This Row],[subcategory]]&amp;Data[[#This Row],[date]]&amp;Data[[#This Row],[hour]]</f>
        <v>Received notificationYesAvg. Weekday Event7</v>
      </c>
      <c r="B3830" s="10" t="s">
        <v>144</v>
      </c>
      <c r="C3830" t="s">
        <v>122</v>
      </c>
      <c r="D3830" t="s">
        <v>174</v>
      </c>
      <c r="E3830" t="s">
        <v>60</v>
      </c>
      <c r="F3830" s="0">
        <v>74527</v>
      </c>
      <c r="G3830" s="0">
        <v>1.8627207279205322</v>
      </c>
      <c r="H3830" s="0">
        <v>1.902289867401123</v>
      </c>
      <c r="I3830" s="0">
        <v>0.03956928476691246</v>
      </c>
      <c r="J3830" s="0">
        <v>0.0038225406315177679</v>
      </c>
      <c r="K3830" s="0">
        <v>71.302658081054687</v>
      </c>
      <c r="L3830" s="0">
        <v>10.384991645812988</v>
      </c>
      <c r="M3830" s="0">
        <v>1</v>
      </c>
      <c r="N3830" s="0">
        <v>1</v>
      </c>
      <c r="O3830" s="0"/>
      <c r="P3830" s="0"/>
      <c r="Q3830" s="0">
        <v>0.032355889678001404</v>
      </c>
      <c r="R3830" s="0">
        <v>0.033744625747203827</v>
      </c>
      <c r="S3830" s="0">
        <v>0.036638867110013962</v>
      </c>
      <c r="T3830" s="0">
        <v>0.038643408566713333</v>
      </c>
      <c r="U3830" s="0">
        <v>0.040647950023412704</v>
      </c>
      <c r="V3830" s="0">
        <v>0.043542191386222839</v>
      </c>
      <c r="W3830" s="0">
        <v>0.044930927455425262</v>
      </c>
      <c r="X3830" s="0">
        <v>138.82298278808594</v>
      </c>
      <c r="Y3830" s="0">
        <v>141.77195739746094</v>
      </c>
      <c r="Z3830" s="0">
        <v>2.9489798545837402</v>
      </c>
      <c r="AA3830" s="0">
        <v>0.28442376852035522</v>
      </c>
      <c r="AB3830" s="0">
        <v>2.4075045585632324</v>
      </c>
      <c r="AC3830" s="0">
        <v>2.5108363628387451</v>
      </c>
      <c r="AD3830" s="0">
        <v>2.7261879444122314</v>
      </c>
      <c r="AE3830" s="0">
        <v>2.8753399848937988</v>
      </c>
      <c r="AF3830" s="0">
        <v>3.0244920253753662</v>
      </c>
      <c r="AG3830" s="0">
        <v>3.2398436069488525</v>
      </c>
      <c r="AH3830" s="0">
        <v>3.3431754112243652</v>
      </c>
    </row>
    <row r="3831" x14ac:dyDescent="0.4">
      <c r="A3831" s="10" t="str">
        <f>Data[[#This Row],[category]]&amp;Data[[#This Row],[subcategory]]&amp;Data[[#This Row],[date]]&amp;Data[[#This Row],[hour]]</f>
        <v>Received notificationYesAvg. Weekday Event8</v>
      </c>
      <c r="B3831" s="10" t="s">
        <v>144</v>
      </c>
      <c r="C3831" t="s">
        <v>122</v>
      </c>
      <c r="D3831" t="s">
        <v>174</v>
      </c>
      <c r="E3831" t="s">
        <v>61</v>
      </c>
      <c r="F3831" s="0">
        <v>74527</v>
      </c>
      <c r="G3831" s="0">
        <v>2.1963706016540527</v>
      </c>
      <c r="H3831" s="0">
        <v>2.2239654064178467</v>
      </c>
      <c r="I3831" s="0">
        <v>0.027594730257987976</v>
      </c>
      <c r="J3831" s="0">
        <v>0.0039655640721321106</v>
      </c>
      <c r="K3831" s="0">
        <v>75.948417663574219</v>
      </c>
      <c r="L3831" s="0">
        <v>6.9565825462341309</v>
      </c>
      <c r="M3831" s="0">
        <v>1</v>
      </c>
      <c r="N3831" s="0">
        <v>1</v>
      </c>
      <c r="O3831" s="0"/>
      <c r="P3831" s="0"/>
      <c r="Q3831" s="0">
        <v>0.020399345085024834</v>
      </c>
      <c r="R3831" s="0">
        <v>0.021840043365955353</v>
      </c>
      <c r="S3831" s="0">
        <v>0.024842573329806328</v>
      </c>
      <c r="T3831" s="0">
        <v>0.026922117918729782</v>
      </c>
      <c r="U3831" s="0">
        <v>0.029001662507653236</v>
      </c>
      <c r="V3831" s="0">
        <v>0.032004192471504211</v>
      </c>
      <c r="W3831" s="0">
        <v>0.033444888889789581</v>
      </c>
      <c r="X3831" s="0">
        <v>163.68890380859375</v>
      </c>
      <c r="Y3831" s="0">
        <v>165.74546813964844</v>
      </c>
      <c r="Z3831" s="0">
        <v>2.0565524101257324</v>
      </c>
      <c r="AA3831" s="0">
        <v>0.29506573081016541</v>
      </c>
      <c r="AB3831" s="0">
        <v>1.5178542137145996</v>
      </c>
      <c r="AC3831" s="0">
        <v>1.6250520944595337</v>
      </c>
      <c r="AD3831" s="0">
        <v>1.8484615087509155</v>
      </c>
      <c r="AE3831" s="0">
        <v>2.0031940937042236</v>
      </c>
      <c r="AF3831" s="0">
        <v>2.1579267978668213</v>
      </c>
      <c r="AG3831" s="0">
        <v>2.381335973739624</v>
      </c>
      <c r="AH3831" s="0">
        <v>2.4885339736938477</v>
      </c>
    </row>
    <row r="3832" x14ac:dyDescent="0.4">
      <c r="A3832" s="10" t="str">
        <f>Data[[#This Row],[category]]&amp;Data[[#This Row],[subcategory]]&amp;Data[[#This Row],[date]]&amp;Data[[#This Row],[hour]]</f>
        <v>Received notificationYesAvg. Weekday Event9</v>
      </c>
      <c r="B3832" s="10" t="s">
        <v>144</v>
      </c>
      <c r="C3832" t="s">
        <v>122</v>
      </c>
      <c r="D3832" t="s">
        <v>174</v>
      </c>
      <c r="E3832" t="s">
        <v>62</v>
      </c>
      <c r="F3832" s="0">
        <v>74527</v>
      </c>
      <c r="G3832" s="0">
        <v>2.753587007522583</v>
      </c>
      <c r="H3832" s="0">
        <v>2.8206562995910645</v>
      </c>
      <c r="I3832" s="0">
        <v>0.06706913560628891</v>
      </c>
      <c r="J3832" s="0">
        <v>0.0036177064757794142</v>
      </c>
      <c r="K3832" s="0">
        <v>82.156379699707031</v>
      </c>
      <c r="L3832" s="0">
        <v>18.532941818237305</v>
      </c>
      <c r="M3832" s="0">
        <v>1</v>
      </c>
      <c r="N3832" s="0">
        <v>1</v>
      </c>
      <c r="O3832" s="0"/>
      <c r="P3832" s="0"/>
      <c r="Q3832" s="0">
        <v>0.060774583369493484</v>
      </c>
      <c r="R3832" s="0">
        <v>0.062088903039693832</v>
      </c>
      <c r="S3832" s="0">
        <v>0.064828053116798401</v>
      </c>
      <c r="T3832" s="0">
        <v>0.066725179553031921</v>
      </c>
      <c r="U3832" s="0">
        <v>0.068622305989265442</v>
      </c>
      <c r="V3832" s="0">
        <v>0.071361459791660309</v>
      </c>
      <c r="W3832" s="0">
        <v>0.072675779461860657</v>
      </c>
      <c r="X3832" s="0">
        <v>205.21658325195312</v>
      </c>
      <c r="Y3832" s="0">
        <v>210.21505737304687</v>
      </c>
      <c r="Z3832" s="0">
        <v>4.9984617233276367</v>
      </c>
      <c r="AA3832" s="0">
        <v>0.26918268203735352</v>
      </c>
      <c r="AB3832" s="0">
        <v>4.5220541954040527</v>
      </c>
      <c r="AC3832" s="0">
        <v>4.6198487281799316</v>
      </c>
      <c r="AD3832" s="0">
        <v>4.8236608505249023</v>
      </c>
      <c r="AE3832" s="0">
        <v>4.964820384979248</v>
      </c>
      <c r="AF3832" s="0">
        <v>5.1059799194335938</v>
      </c>
      <c r="AG3832" s="0">
        <v>5.3097920417785645</v>
      </c>
      <c r="AH3832" s="0">
        <v>5.4075865745544434</v>
      </c>
    </row>
    <row r="3833" x14ac:dyDescent="0.4">
      <c r="A3833" s="10" t="str">
        <f>Data[[#This Row],[category]]&amp;Data[[#This Row],[subcategory]]&amp;Data[[#This Row],[date]]&amp;Data[[#This Row],[hour]]</f>
        <v>Received notificationYesAvg. Weekday Event10</v>
      </c>
      <c r="B3833" s="10" t="s">
        <v>144</v>
      </c>
      <c r="C3833" t="s">
        <v>122</v>
      </c>
      <c r="D3833" t="s">
        <v>174</v>
      </c>
      <c r="E3833" t="s">
        <v>63</v>
      </c>
      <c r="F3833" s="0">
        <v>74527</v>
      </c>
      <c r="G3833" s="0">
        <v>3.3682155609130859</v>
      </c>
      <c r="H3833" s="0">
        <v>3.3954606056213379</v>
      </c>
      <c r="I3833" s="0">
        <v>0.027245281264185905</v>
      </c>
      <c r="J3833" s="0">
        <v>0.0019640254322439432</v>
      </c>
      <c r="K3833" s="0">
        <v>86.704437255859375</v>
      </c>
      <c r="L3833" s="0">
        <v>13.861777305603027</v>
      </c>
      <c r="M3833" s="0">
        <v>1</v>
      </c>
      <c r="N3833" s="0">
        <v>1</v>
      </c>
      <c r="O3833" s="0"/>
      <c r="P3833" s="0"/>
      <c r="Q3833" s="0">
        <v>0.023984421044588089</v>
      </c>
      <c r="R3833" s="0">
        <v>0.024697955697774887</v>
      </c>
      <c r="S3833" s="0">
        <v>0.026185018941760063</v>
      </c>
      <c r="T3833" s="0">
        <v>0.027214955538511276</v>
      </c>
      <c r="U3833" s="0">
        <v>0.028244892135262489</v>
      </c>
      <c r="V3833" s="0">
        <v>0.029731955379247665</v>
      </c>
      <c r="W3833" s="0">
        <v>0.030445490032434464</v>
      </c>
      <c r="X3833" s="0">
        <v>251.02299499511719</v>
      </c>
      <c r="Y3833" s="0">
        <v>253.05349731445312</v>
      </c>
      <c r="Z3833" s="0">
        <v>2.0305089950561523</v>
      </c>
      <c r="AA3833" s="0">
        <v>0.14613723754882813</v>
      </c>
      <c r="AB3833" s="0">
        <v>1.7846088409423828</v>
      </c>
      <c r="AC3833" s="0">
        <v>1.8377007246017456</v>
      </c>
      <c r="AD3833" s="0">
        <v>1.9483487606048584</v>
      </c>
      <c r="AE3833" s="0">
        <v>2.0249831676483154</v>
      </c>
      <c r="AF3833" s="0">
        <v>2.1016175746917725</v>
      </c>
      <c r="AG3833" s="0">
        <v>2.2122654914855957</v>
      </c>
      <c r="AH3833" s="0">
        <v>2.265357494354248</v>
      </c>
    </row>
    <row r="3834" x14ac:dyDescent="0.4">
      <c r="A3834" s="10" t="str">
        <f>Data[[#This Row],[category]]&amp;Data[[#This Row],[subcategory]]&amp;Data[[#This Row],[date]]&amp;Data[[#This Row],[hour]]</f>
        <v>Received notificationYesAvg. Weekday Event11</v>
      </c>
      <c r="B3834" s="10" t="s">
        <v>144</v>
      </c>
      <c r="C3834" t="s">
        <v>122</v>
      </c>
      <c r="D3834" t="s">
        <v>174</v>
      </c>
      <c r="E3834" t="s">
        <v>64</v>
      </c>
      <c r="F3834" s="0">
        <v>74527</v>
      </c>
      <c r="G3834" s="0">
        <v>3.8734467029571533</v>
      </c>
      <c r="H3834" s="0">
        <v>3.8462014198303223</v>
      </c>
      <c r="I3834" s="0">
        <v>-0.027245281264185905</v>
      </c>
      <c r="J3834" s="0">
        <v>0.0019640254322439432</v>
      </c>
      <c r="K3834" s="0">
        <v>89.98736572265625</v>
      </c>
      <c r="L3834" s="0">
        <v>-13.861777305603027</v>
      </c>
      <c r="M3834" s="0">
        <v>1</v>
      </c>
      <c r="N3834" s="0">
        <v>1</v>
      </c>
      <c r="O3834" s="0"/>
      <c r="P3834" s="0"/>
      <c r="Q3834" s="0">
        <v>-0.030445486307144165</v>
      </c>
      <c r="R3834" s="0">
        <v>-0.029731951653957367</v>
      </c>
      <c r="S3834" s="0">
        <v>-0.028244888409972191</v>
      </c>
      <c r="T3834" s="0">
        <v>-0.027214951813220978</v>
      </c>
      <c r="U3834" s="0">
        <v>-0.026185015216469765</v>
      </c>
      <c r="V3834" s="0">
        <v>-0.024697951972484589</v>
      </c>
      <c r="W3834" s="0">
        <v>-0.023984417319297791</v>
      </c>
      <c r="X3834" s="0">
        <v>288.67636108398437</v>
      </c>
      <c r="Y3834" s="0">
        <v>286.64584350585937</v>
      </c>
      <c r="Z3834" s="0">
        <v>-2.0305089950561523</v>
      </c>
      <c r="AA3834" s="0">
        <v>0.14613723754882813</v>
      </c>
      <c r="AB3834" s="0">
        <v>-2.2653572559356689</v>
      </c>
      <c r="AC3834" s="0">
        <v>-2.2122652530670166</v>
      </c>
      <c r="AD3834" s="0">
        <v>-2.1016173362731934</v>
      </c>
      <c r="AE3834" s="0">
        <v>-2.0249829292297363</v>
      </c>
      <c r="AF3834" s="0">
        <v>-1.9483485221862793</v>
      </c>
      <c r="AG3834" s="0">
        <v>-1.8377004861831665</v>
      </c>
      <c r="AH3834" s="0">
        <v>-1.7846086025238037</v>
      </c>
    </row>
    <row r="3835" x14ac:dyDescent="0.4">
      <c r="A3835" s="10" t="str">
        <f>Data[[#This Row],[category]]&amp;Data[[#This Row],[subcategory]]&amp;Data[[#This Row],[date]]&amp;Data[[#This Row],[hour]]</f>
        <v>Received notificationYesAvg. Weekday Event12</v>
      </c>
      <c r="B3835" s="10" t="s">
        <v>144</v>
      </c>
      <c r="C3835" t="s">
        <v>122</v>
      </c>
      <c r="D3835" t="s">
        <v>174</v>
      </c>
      <c r="E3835" t="s">
        <v>65</v>
      </c>
      <c r="F3835" s="0">
        <v>74527</v>
      </c>
      <c r="G3835" s="0">
        <v>4.1006679534912109</v>
      </c>
      <c r="H3835" s="0">
        <v>4.0770111083984375</v>
      </c>
      <c r="I3835" s="0">
        <v>-0.023657035082578659</v>
      </c>
      <c r="J3835" s="0">
        <v>0.0037753656506538391</v>
      </c>
      <c r="K3835" s="0">
        <v>91.594413757324219</v>
      </c>
      <c r="L3835" s="0">
        <v>-6.251990795135498</v>
      </c>
      <c r="M3835" s="0">
        <v>1</v>
      </c>
      <c r="N3835" s="0">
        <v>1</v>
      </c>
      <c r="O3835" s="0"/>
      <c r="P3835" s="0"/>
      <c r="Q3835" s="0">
        <v>-0.029637748375535011</v>
      </c>
      <c r="R3835" s="0">
        <v>-0.028266150504350662</v>
      </c>
      <c r="S3835" s="0">
        <v>-0.025407629087567329</v>
      </c>
      <c r="T3835" s="0">
        <v>-0.023427825421094894</v>
      </c>
      <c r="U3835" s="0">
        <v>-0.021448021754622459</v>
      </c>
      <c r="V3835" s="0">
        <v>-0.018589500337839127</v>
      </c>
      <c r="W3835" s="0">
        <v>-0.017217902466654778</v>
      </c>
      <c r="X3835" s="0">
        <v>305.61050415039062</v>
      </c>
      <c r="Y3835" s="0">
        <v>303.847412109375</v>
      </c>
      <c r="Z3835" s="0">
        <v>-1.7630878686904907</v>
      </c>
      <c r="AA3835" s="0">
        <v>0.28091362118721008</v>
      </c>
      <c r="AB3835" s="0">
        <v>-2.2052559852600098</v>
      </c>
      <c r="AC3835" s="0">
        <v>-2.1031994819641113</v>
      </c>
      <c r="AD3835" s="0">
        <v>-1.8905054330825806</v>
      </c>
      <c r="AE3835" s="0">
        <v>-1.7431942224502563</v>
      </c>
      <c r="AF3835" s="0">
        <v>-1.5958830118179321</v>
      </c>
      <c r="AG3835" s="0">
        <v>-1.3831889629364014</v>
      </c>
      <c r="AH3835" s="0">
        <v>-1.2811324596405029</v>
      </c>
    </row>
    <row r="3836" x14ac:dyDescent="0.4">
      <c r="A3836" s="10" t="str">
        <f>Data[[#This Row],[category]]&amp;Data[[#This Row],[subcategory]]&amp;Data[[#This Row],[date]]&amp;Data[[#This Row],[hour]]</f>
        <v>Received notificationYesAvg. Weekday Event13</v>
      </c>
      <c r="B3836" s="10" t="s">
        <v>144</v>
      </c>
      <c r="C3836" t="s">
        <v>122</v>
      </c>
      <c r="D3836" t="s">
        <v>174</v>
      </c>
      <c r="E3836" t="s">
        <v>66</v>
      </c>
      <c r="F3836" s="0">
        <v>74527</v>
      </c>
      <c r="G3836" s="0">
        <v>4.1747274398803711</v>
      </c>
      <c r="H3836" s="0">
        <v>4.1496143341064453</v>
      </c>
      <c r="I3836" s="0">
        <v>-0.025113323703408241</v>
      </c>
      <c r="J3836" s="0">
        <v>0.0044911433942615986</v>
      </c>
      <c r="K3836" s="0">
        <v>91.1517333984375</v>
      </c>
      <c r="L3836" s="0">
        <v>-5.572148323059082</v>
      </c>
      <c r="M3836" s="0">
        <v>1</v>
      </c>
      <c r="N3836" s="0">
        <v>1</v>
      </c>
      <c r="O3836" s="0"/>
      <c r="P3836" s="0"/>
      <c r="Q3836" s="0">
        <v>-0.031790714710950851</v>
      </c>
      <c r="R3836" s="0">
        <v>-0.030159072950482368</v>
      </c>
      <c r="S3836" s="0">
        <v>-0.026758600026369095</v>
      </c>
      <c r="T3836" s="0">
        <v>-0.024403441697359085</v>
      </c>
      <c r="U3836" s="0">
        <v>-0.022048283368349075</v>
      </c>
      <c r="V3836" s="0">
        <v>-0.018647810444235802</v>
      </c>
      <c r="W3836" s="0">
        <v>-0.017016168683767319</v>
      </c>
      <c r="X3836" s="0">
        <v>311.1298828125</v>
      </c>
      <c r="Y3836" s="0">
        <v>309.25830078125</v>
      </c>
      <c r="Z3836" s="0">
        <v>-1.8716206550598145</v>
      </c>
      <c r="AA3836" s="0">
        <v>0.33417251706123352</v>
      </c>
      <c r="AB3836" s="0">
        <v>-2.3654518127441406</v>
      </c>
      <c r="AC3836" s="0">
        <v>-2.2440462112426758</v>
      </c>
      <c r="AD3836" s="0">
        <v>-1.9910271167755127</v>
      </c>
      <c r="AE3836" s="0">
        <v>-1.8157868385314941</v>
      </c>
      <c r="AF3836" s="0">
        <v>-1.6405465602874756</v>
      </c>
      <c r="AG3836" s="0">
        <v>-1.3875275850296021</v>
      </c>
      <c r="AH3836" s="0">
        <v>-1.2661219835281372</v>
      </c>
    </row>
    <row r="3837" x14ac:dyDescent="0.4">
      <c r="A3837" s="10" t="str">
        <f>Data[[#This Row],[category]]&amp;Data[[#This Row],[subcategory]]&amp;Data[[#This Row],[date]]&amp;Data[[#This Row],[hour]]</f>
        <v>Received notificationYesAvg. Weekday Event14</v>
      </c>
      <c r="B3837" s="10" t="s">
        <v>144</v>
      </c>
      <c r="C3837" t="s">
        <v>122</v>
      </c>
      <c r="D3837" t="s">
        <v>174</v>
      </c>
      <c r="E3837" t="s">
        <v>67</v>
      </c>
      <c r="F3837" s="0">
        <v>74527</v>
      </c>
      <c r="G3837" s="0">
        <v>4.2230796813964844</v>
      </c>
      <c r="H3837" s="0">
        <v>4.1754484176635742</v>
      </c>
      <c r="I3837" s="0">
        <v>-0.047631543129682541</v>
      </c>
      <c r="J3837" s="0">
        <v>0.0049742981791496277</v>
      </c>
      <c r="K3837" s="0">
        <v>90.93798828125</v>
      </c>
      <c r="L3837" s="0">
        <v>-9.5649118423461914</v>
      </c>
      <c r="M3837" s="0">
        <v>1</v>
      </c>
      <c r="N3837" s="0">
        <v>1</v>
      </c>
      <c r="O3837" s="0"/>
      <c r="P3837" s="0"/>
      <c r="Q3837" s="0">
        <v>-0.055005479604005814</v>
      </c>
      <c r="R3837" s="0">
        <v>-0.053198307752609253</v>
      </c>
      <c r="S3837" s="0">
        <v>-0.04943200945854187</v>
      </c>
      <c r="T3837" s="0">
        <v>-0.046823486685752869</v>
      </c>
      <c r="U3837" s="0">
        <v>-0.044214963912963867</v>
      </c>
      <c r="V3837" s="0">
        <v>-0.040448665618896484</v>
      </c>
      <c r="W3837" s="0">
        <v>-0.038641493767499924</v>
      </c>
      <c r="X3837" s="0">
        <v>314.73345947265625</v>
      </c>
      <c r="Y3837" s="0">
        <v>311.18365478515625</v>
      </c>
      <c r="Z3837" s="0">
        <v>-3.5498359203338623</v>
      </c>
      <c r="AA3837" s="0">
        <v>0.37012261152267456</v>
      </c>
      <c r="AB3837" s="0">
        <v>-4.0927925109863281</v>
      </c>
      <c r="AC3837" s="0">
        <v>-3.9583263397216797</v>
      </c>
      <c r="AD3837" s="0">
        <v>-3.6780877113342285</v>
      </c>
      <c r="AE3837" s="0">
        <v>-3.4839951992034912</v>
      </c>
      <c r="AF3837" s="0">
        <v>-3.2899026870727539</v>
      </c>
      <c r="AG3837" s="0">
        <v>-3.0096640586853027</v>
      </c>
      <c r="AH3837" s="0">
        <v>-2.8751976490020752</v>
      </c>
    </row>
    <row r="3838" x14ac:dyDescent="0.4">
      <c r="A3838" s="10" t="str">
        <f>Data[[#This Row],[category]]&amp;Data[[#This Row],[subcategory]]&amp;Data[[#This Row],[date]]&amp;Data[[#This Row],[hour]]</f>
        <v>Received notificationYesAvg. Weekday Event15</v>
      </c>
      <c r="B3838" s="10" t="s">
        <v>144</v>
      </c>
      <c r="C3838" t="s">
        <v>122</v>
      </c>
      <c r="D3838" t="s">
        <v>174</v>
      </c>
      <c r="E3838" t="s">
        <v>68</v>
      </c>
      <c r="F3838" s="0">
        <v>74527</v>
      </c>
      <c r="G3838" s="0">
        <v>4.1495547294616699</v>
      </c>
      <c r="H3838" s="0">
        <v>4.1137280464172363</v>
      </c>
      <c r="I3838" s="0">
        <v>-0.035826712846755981</v>
      </c>
      <c r="J3838" s="0">
        <v>0.0052777682431042194</v>
      </c>
      <c r="K3838" s="0">
        <v>89.733596801757813</v>
      </c>
      <c r="L3838" s="0">
        <v>-6.7806205749511719</v>
      </c>
      <c r="M3838" s="0">
        <v>1</v>
      </c>
      <c r="N3838" s="0">
        <v>1</v>
      </c>
      <c r="O3838" s="0"/>
      <c r="P3838" s="0"/>
      <c r="Q3838" s="0">
        <v>-0.044035628437995911</v>
      </c>
      <c r="R3838" s="0">
        <v>-0.04211820662021637</v>
      </c>
      <c r="S3838" s="0">
        <v>-0.038122136145830154</v>
      </c>
      <c r="T3838" s="0">
        <v>-0.035354472696781158</v>
      </c>
      <c r="U3838" s="0">
        <v>-0.032586809247732162</v>
      </c>
      <c r="V3838" s="0">
        <v>-0.028590740635991096</v>
      </c>
      <c r="W3838" s="0">
        <v>-0.026673316955566406</v>
      </c>
      <c r="X3838" s="0">
        <v>309.25387573242187</v>
      </c>
      <c r="Y3838" s="0">
        <v>306.58380126953125</v>
      </c>
      <c r="Z3838" s="0">
        <v>-2.6700575351715088</v>
      </c>
      <c r="AA3838" s="0">
        <v>0.39270290732383728</v>
      </c>
      <c r="AB3838" s="0">
        <v>-3.2765591144561768</v>
      </c>
      <c r="AC3838" s="0">
        <v>-3.1338891983032227</v>
      </c>
      <c r="AD3838" s="0">
        <v>-2.8365538120269775</v>
      </c>
      <c r="AE3838" s="0">
        <v>-2.6306202411651611</v>
      </c>
      <c r="AF3838" s="0">
        <v>-2.4246866703033447</v>
      </c>
      <c r="AG3838" s="0">
        <v>-2.1273512840270996</v>
      </c>
      <c r="AH3838" s="0">
        <v>-1.9846814870834351</v>
      </c>
    </row>
    <row r="3839" x14ac:dyDescent="0.4">
      <c r="A3839" s="10" t="str">
        <f>Data[[#This Row],[category]]&amp;Data[[#This Row],[subcategory]]&amp;Data[[#This Row],[date]]&amp;Data[[#This Row],[hour]]</f>
        <v>Received notificationYesAvg. Weekday Event16</v>
      </c>
      <c r="B3839" s="10" t="s">
        <v>144</v>
      </c>
      <c r="C3839" t="s">
        <v>122</v>
      </c>
      <c r="D3839" t="s">
        <v>174</v>
      </c>
      <c r="E3839" t="s">
        <v>69</v>
      </c>
      <c r="F3839" s="0">
        <v>74527</v>
      </c>
      <c r="G3839" s="0">
        <v>4.0425963401794434</v>
      </c>
      <c r="H3839" s="0">
        <v>3.9874789714813232</v>
      </c>
      <c r="I3839" s="0">
        <v>-0.055118005722761154</v>
      </c>
      <c r="J3839" s="0">
        <v>0.0054653068073093891</v>
      </c>
      <c r="K3839" s="0">
        <v>88.949478149414063</v>
      </c>
      <c r="L3839" s="0">
        <v>-10.082839965820312</v>
      </c>
      <c r="M3839" s="0">
        <v>1</v>
      </c>
      <c r="N3839" s="0">
        <v>1</v>
      </c>
      <c r="O3839" s="0"/>
      <c r="P3839" s="0"/>
      <c r="Q3839" s="0">
        <v>-0.063883885741233826</v>
      </c>
      <c r="R3839" s="0">
        <v>-0.061898328363895416</v>
      </c>
      <c r="S3839" s="0">
        <v>-0.057760268449783325</v>
      </c>
      <c r="T3839" s="0">
        <v>-0.054894257336854935</v>
      </c>
      <c r="U3839" s="0">
        <v>-0.052028246223926544</v>
      </c>
      <c r="V3839" s="0">
        <v>-0.047890186309814453</v>
      </c>
      <c r="W3839" s="0">
        <v>-0.045904628932476044</v>
      </c>
      <c r="X3839" s="0">
        <v>301.28256225585937</v>
      </c>
      <c r="Y3839" s="0">
        <v>297.17483520507812</v>
      </c>
      <c r="Z3839" s="0">
        <v>-4.1077795028686523</v>
      </c>
      <c r="AA3839" s="0">
        <v>0.40665706992149353</v>
      </c>
      <c r="AB3839" s="0">
        <v>-4.7534084320068359</v>
      </c>
      <c r="AC3839" s="0">
        <v>-4.6056690216064453</v>
      </c>
      <c r="AD3839" s="0">
        <v>-4.2977681159973145</v>
      </c>
      <c r="AE3839" s="0">
        <v>-4.0845170021057129</v>
      </c>
      <c r="AF3839" s="0">
        <v>-3.8712658882141113</v>
      </c>
      <c r="AG3839" s="0">
        <v>-3.5633649826049805</v>
      </c>
      <c r="AH3839" s="0">
        <v>-3.4156255722045898</v>
      </c>
    </row>
    <row r="3840" x14ac:dyDescent="0.4">
      <c r="A3840" s="10" t="str">
        <f>Data[[#This Row],[category]]&amp;Data[[#This Row],[subcategory]]&amp;Data[[#This Row],[date]]&amp;Data[[#This Row],[hour]]</f>
        <v>Received notificationYesAvg. Weekday Event17</v>
      </c>
      <c r="B3840" s="10" t="s">
        <v>144</v>
      </c>
      <c r="C3840" t="s">
        <v>122</v>
      </c>
      <c r="D3840" t="s">
        <v>174</v>
      </c>
      <c r="E3840" t="s">
        <v>70</v>
      </c>
      <c r="F3840" s="0">
        <v>74527</v>
      </c>
      <c r="G3840" s="0">
        <v>3.7920088768005371</v>
      </c>
      <c r="H3840" s="0">
        <v>3.7366142272949219</v>
      </c>
      <c r="I3840" s="0">
        <v>-0.05539495125412941</v>
      </c>
      <c r="J3840" s="0">
        <v>0.0057462099939584732</v>
      </c>
      <c r="K3840" s="0">
        <v>87.787117004394531</v>
      </c>
      <c r="L3840" s="0">
        <v>-9.6397638320922852</v>
      </c>
      <c r="M3840" s="0">
        <v>1</v>
      </c>
      <c r="N3840" s="0">
        <v>1</v>
      </c>
      <c r="O3840" s="0"/>
      <c r="P3840" s="0"/>
      <c r="Q3840" s="0">
        <v>-0.064890183508396149</v>
      </c>
      <c r="R3840" s="0">
        <v>-0.062802575528621674</v>
      </c>
      <c r="S3840" s="0">
        <v>-0.058451827615499496</v>
      </c>
      <c r="T3840" s="0">
        <v>-0.055438511073589325</v>
      </c>
      <c r="U3840" s="0">
        <v>-0.052425194531679153</v>
      </c>
      <c r="V3840" s="0">
        <v>-0.048074446618556976</v>
      </c>
      <c r="W3840" s="0">
        <v>-0.045986834913492203</v>
      </c>
      <c r="X3840" s="0">
        <v>282.6070556640625</v>
      </c>
      <c r="Y3840" s="0">
        <v>278.4786376953125</v>
      </c>
      <c r="Z3840" s="0">
        <v>-4.1284193992614746</v>
      </c>
      <c r="AA3840" s="0">
        <v>0.42755824327468872</v>
      </c>
      <c r="AB3840" s="0">
        <v>-4.8282842636108398</v>
      </c>
      <c r="AC3840" s="0">
        <v>-4.6729512214660645</v>
      </c>
      <c r="AD3840" s="0">
        <v>-4.3492250442504883</v>
      </c>
      <c r="AE3840" s="0">
        <v>-4.1250133514404297</v>
      </c>
      <c r="AF3840" s="0">
        <v>-3.9008016586303711</v>
      </c>
      <c r="AG3840" s="0">
        <v>-3.5770754814147949</v>
      </c>
      <c r="AH3840" s="0">
        <v>-3.4217426776885986</v>
      </c>
    </row>
    <row r="3841" x14ac:dyDescent="0.4">
      <c r="A3841" s="10" t="str">
        <f>Data[[#This Row],[category]]&amp;Data[[#This Row],[subcategory]]&amp;Data[[#This Row],[date]]&amp;Data[[#This Row],[hour]]</f>
        <v>Received notificationYesAvg. Weekday Event18</v>
      </c>
      <c r="B3841" s="10" t="s">
        <v>144</v>
      </c>
      <c r="C3841" t="s">
        <v>122</v>
      </c>
      <c r="D3841" t="s">
        <v>174</v>
      </c>
      <c r="E3841" t="s">
        <v>71</v>
      </c>
      <c r="F3841" s="0">
        <v>74527</v>
      </c>
      <c r="G3841" s="0">
        <v>3.361320972442627</v>
      </c>
      <c r="H3841" s="0">
        <v>3.3308699131011963</v>
      </c>
      <c r="I3841" s="0">
        <v>-0.030450979247689247</v>
      </c>
      <c r="J3841" s="0">
        <v>0.0059623443521559238</v>
      </c>
      <c r="K3841" s="0">
        <v>85.695274353027344</v>
      </c>
      <c r="L3841" s="0">
        <v>-5.120427131652832</v>
      </c>
      <c r="M3841" s="0">
        <v>1</v>
      </c>
      <c r="N3841" s="0">
        <v>1</v>
      </c>
      <c r="O3841" s="0"/>
      <c r="P3841" s="0"/>
      <c r="Q3841" s="0">
        <v>-0.040837731212377548</v>
      </c>
      <c r="R3841" s="0">
        <v>-0.038671597838401794</v>
      </c>
      <c r="S3841" s="0">
        <v>-0.034157201647758484</v>
      </c>
      <c r="T3841" s="0">
        <v>-0.031030546873807907</v>
      </c>
      <c r="U3841" s="0">
        <v>-0.027903890237212181</v>
      </c>
      <c r="V3841" s="0">
        <v>-0.02338949590921402</v>
      </c>
      <c r="W3841" s="0">
        <v>-0.021223362535238266</v>
      </c>
      <c r="X3841" s="0">
        <v>250.50917053222656</v>
      </c>
      <c r="Y3841" s="0">
        <v>248.23974609375</v>
      </c>
      <c r="Z3841" s="0">
        <v>-2.2694201469421387</v>
      </c>
      <c r="AA3841" s="0">
        <v>0.44364014267921448</v>
      </c>
      <c r="AB3841" s="0">
        <v>-3.0386130809783936</v>
      </c>
      <c r="AC3841" s="0">
        <v>-2.8774375915527344</v>
      </c>
      <c r="AD3841" s="0">
        <v>-2.5415349006652832</v>
      </c>
      <c r="AE3841" s="0">
        <v>-2.3088898658752441</v>
      </c>
      <c r="AF3841" s="0">
        <v>-2.0762448310852051</v>
      </c>
      <c r="AG3841" s="0">
        <v>-1.7403421401977539</v>
      </c>
      <c r="AH3841" s="0">
        <v>-1.5791667699813843</v>
      </c>
    </row>
    <row r="3842" x14ac:dyDescent="0.4">
      <c r="A3842" s="10" t="str">
        <f>Data[[#This Row],[category]]&amp;Data[[#This Row],[subcategory]]&amp;Data[[#This Row],[date]]&amp;Data[[#This Row],[hour]]</f>
        <v>Received notificationYesAvg. Weekday Event19</v>
      </c>
      <c r="B3842" s="10" t="s">
        <v>144</v>
      </c>
      <c r="C3842" t="s">
        <v>122</v>
      </c>
      <c r="D3842" t="s">
        <v>174</v>
      </c>
      <c r="E3842" t="s">
        <v>72</v>
      </c>
      <c r="F3842" s="0">
        <v>74527</v>
      </c>
      <c r="G3842" s="0">
        <v>2.8719167709350586</v>
      </c>
      <c r="H3842" s="0">
        <v>2.8763916492462158</v>
      </c>
      <c r="I3842" s="0">
        <v>0.0044751251116394997</v>
      </c>
      <c r="J3842" s="0">
        <v>0.0058131706900894642</v>
      </c>
      <c r="K3842" s="0">
        <v>82.301658630371094</v>
      </c>
      <c r="L3842" s="0">
        <v>0.77217811346054077</v>
      </c>
      <c r="M3842" s="0">
        <v>0</v>
      </c>
      <c r="N3842" s="0">
        <v>0</v>
      </c>
      <c r="O3842" s="0"/>
      <c r="P3842" s="0"/>
      <c r="Q3842" s="0">
        <v>-0.0058314870111644268</v>
      </c>
      <c r="R3842" s="0">
        <v>-0.0037195500917732716</v>
      </c>
      <c r="S3842" s="0">
        <v>0.00068189814919605851</v>
      </c>
      <c r="T3842" s="0">
        <v>0.0037303278222680092</v>
      </c>
      <c r="U3842" s="0">
        <v>0.0067787575535476208</v>
      </c>
      <c r="V3842" s="0">
        <v>0.011180206201970577</v>
      </c>
      <c r="W3842" s="0">
        <v>0.013292143121361732</v>
      </c>
      <c r="X3842" s="0">
        <v>214.03533935546875</v>
      </c>
      <c r="Y3842" s="0">
        <v>214.36885070800781</v>
      </c>
      <c r="Z3842" s="0">
        <v>0.3335176408290863</v>
      </c>
      <c r="AA3842" s="0">
        <v>0.43254059553146362</v>
      </c>
      <c r="AB3842" s="0">
        <v>-0.43390345573425293</v>
      </c>
      <c r="AC3842" s="0">
        <v>-0.27676057815551758</v>
      </c>
      <c r="AD3842" s="0">
        <v>0.050737988203763962</v>
      </c>
      <c r="AE3842" s="0">
        <v>0.27756249904632568</v>
      </c>
      <c r="AF3842" s="0">
        <v>0.5043870210647583</v>
      </c>
      <c r="AG3842" s="0">
        <v>0.83188557624816895</v>
      </c>
      <c r="AH3842" s="0">
        <v>0.9890284538269043</v>
      </c>
    </row>
    <row r="3843" x14ac:dyDescent="0.4">
      <c r="A3843" s="10" t="str">
        <f>Data[[#This Row],[category]]&amp;Data[[#This Row],[subcategory]]&amp;Data[[#This Row],[date]]&amp;Data[[#This Row],[hour]]</f>
        <v>Received notificationYesAvg. Weekday Event20</v>
      </c>
      <c r="B3843" s="10" t="s">
        <v>144</v>
      </c>
      <c r="C3843" t="s">
        <v>122</v>
      </c>
      <c r="D3843" t="s">
        <v>174</v>
      </c>
      <c r="E3843" t="s">
        <v>55</v>
      </c>
      <c r="F3843" s="0">
        <v>74527</v>
      </c>
      <c r="G3843" s="0">
        <v>2.7346997261047363</v>
      </c>
      <c r="H3843" s="0">
        <v>2.7348001003265381</v>
      </c>
      <c r="I3843" s="0">
        <v>0.00010058124462375417</v>
      </c>
      <c r="J3843" s="0">
        <v>0.0060933791100978851</v>
      </c>
      <c r="K3843" s="0">
        <v>79.254425048828125</v>
      </c>
      <c r="L3843" s="0">
        <v>0.016552172601222992</v>
      </c>
      <c r="M3843" s="0">
        <v>0</v>
      </c>
      <c r="N3843" s="0">
        <v>0</v>
      </c>
      <c r="O3843" s="0"/>
      <c r="P3843" s="0"/>
      <c r="Q3843" s="0">
        <v>-0.01047663576900959</v>
      </c>
      <c r="R3843" s="0">
        <v>-0.0082628987729549408</v>
      </c>
      <c r="S3843" s="0">
        <v>-0.0036492899525910616</v>
      </c>
      <c r="T3843" s="0">
        <v>-0.00045391893945634365</v>
      </c>
      <c r="U3843" s="0">
        <v>0.0027414520736783743</v>
      </c>
      <c r="V3843" s="0">
        <v>0.0073550604283809662</v>
      </c>
      <c r="W3843" s="0">
        <v>0.0095687974244356155</v>
      </c>
      <c r="X3843" s="0">
        <v>203.80897521972656</v>
      </c>
      <c r="Y3843" s="0">
        <v>203.81645202636719</v>
      </c>
      <c r="Z3843" s="0">
        <v>0.0074960184283554554</v>
      </c>
      <c r="AA3843" s="0">
        <v>0.45339006185531616</v>
      </c>
      <c r="AB3843" s="0">
        <v>-0.77953505516052246</v>
      </c>
      <c r="AC3843" s="0">
        <v>-0.61481750011444092</v>
      </c>
      <c r="AD3843" s="0">
        <v>-0.27153271436691284</v>
      </c>
      <c r="AE3843" s="0">
        <v>-0.033774744719266891</v>
      </c>
      <c r="AF3843" s="0">
        <v>0.20398323237895966</v>
      </c>
      <c r="AG3843" s="0">
        <v>0.54726797342300415</v>
      </c>
      <c r="AH3843" s="0">
        <v>0.71198552846908569</v>
      </c>
    </row>
    <row r="3844" x14ac:dyDescent="0.4">
      <c r="A3844" s="10" t="str">
        <f>Data[[#This Row],[category]]&amp;Data[[#This Row],[subcategory]]&amp;Data[[#This Row],[date]]&amp;Data[[#This Row],[hour]]</f>
        <v>Received notificationYesAvg. Weekday Event21</v>
      </c>
      <c r="B3844" s="10" t="s">
        <v>144</v>
      </c>
      <c r="C3844" t="s">
        <v>122</v>
      </c>
      <c r="D3844" t="s">
        <v>174</v>
      </c>
      <c r="E3844" t="s">
        <v>73</v>
      </c>
      <c r="F3844" s="0">
        <v>74527</v>
      </c>
      <c r="G3844" s="0">
        <v>2.518803596496582</v>
      </c>
      <c r="H3844" s="0">
        <v>2.5417697429656982</v>
      </c>
      <c r="I3844" s="0">
        <v>0.022965848445892334</v>
      </c>
      <c r="J3844" s="0">
        <v>0.0056191692128777504</v>
      </c>
      <c r="K3844" s="0">
        <v>77.78656005859375</v>
      </c>
      <c r="L3844" s="0">
        <v>4.0980291366577148</v>
      </c>
      <c r="M3844" s="0">
        <v>1</v>
      </c>
      <c r="N3844" s="0">
        <v>1</v>
      </c>
      <c r="O3844" s="0"/>
      <c r="P3844" s="0"/>
      <c r="Q3844" s="0">
        <v>0.012838223017752171</v>
      </c>
      <c r="R3844" s="0">
        <v>0.014879678376019001</v>
      </c>
      <c r="S3844" s="0">
        <v>0.019134238362312317</v>
      </c>
      <c r="T3844" s="0">
        <v>0.022080933675169945</v>
      </c>
      <c r="U3844" s="0">
        <v>0.025027628988027573</v>
      </c>
      <c r="V3844" s="0">
        <v>0.029282188042998314</v>
      </c>
      <c r="W3844" s="0">
        <v>0.031323645263910294</v>
      </c>
      <c r="X3844" s="0">
        <v>187.71888732910156</v>
      </c>
      <c r="Y3844" s="0">
        <v>189.43046569824219</v>
      </c>
      <c r="Z3844" s="0">
        <v>1.7115757465362549</v>
      </c>
      <c r="AA3844" s="0">
        <v>0.41810551285743713</v>
      </c>
      <c r="AB3844" s="0">
        <v>0.95525366067886353</v>
      </c>
      <c r="AC3844" s="0">
        <v>1.1071522235870361</v>
      </c>
      <c r="AD3844" s="0">
        <v>1.4237213134765625</v>
      </c>
      <c r="AE3844" s="0">
        <v>1.6429760456085205</v>
      </c>
      <c r="AF3844" s="0">
        <v>1.8622307777404785</v>
      </c>
      <c r="AG3844" s="0">
        <v>2.1787998676300049</v>
      </c>
      <c r="AH3844" s="0">
        <v>2.3306984901428223</v>
      </c>
    </row>
    <row r="3845" x14ac:dyDescent="0.4">
      <c r="A3845" s="10" t="str">
        <f>Data[[#This Row],[category]]&amp;Data[[#This Row],[subcategory]]&amp;Data[[#This Row],[date]]&amp;Data[[#This Row],[hour]]</f>
        <v>Received notificationYesAvg. Weekday Event22</v>
      </c>
      <c r="B3845" s="10" t="s">
        <v>144</v>
      </c>
      <c r="C3845" t="s">
        <v>122</v>
      </c>
      <c r="D3845" t="s">
        <v>174</v>
      </c>
      <c r="E3845" t="s">
        <v>74</v>
      </c>
      <c r="F3845" s="0">
        <v>74527</v>
      </c>
      <c r="G3845" s="0">
        <v>2.2508199214935303</v>
      </c>
      <c r="H3845" s="0">
        <v>2.2748062610626221</v>
      </c>
      <c r="I3845" s="0">
        <v>0.023986209183931351</v>
      </c>
      <c r="J3845" s="0">
        <v>0.0052489773370325565</v>
      </c>
      <c r="K3845" s="0">
        <v>76.447296142578125</v>
      </c>
      <c r="L3845" s="0">
        <v>4.5830368995666504</v>
      </c>
      <c r="M3845" s="0">
        <v>1</v>
      </c>
      <c r="N3845" s="0">
        <v>1</v>
      </c>
      <c r="O3845" s="0"/>
      <c r="P3845" s="0"/>
      <c r="Q3845" s="0">
        <v>0.014562390744686127</v>
      </c>
      <c r="R3845" s="0">
        <v>0.016469355672597885</v>
      </c>
      <c r="S3845" s="0">
        <v>0.020443623885512352</v>
      </c>
      <c r="T3845" s="0">
        <v>0.023196190595626831</v>
      </c>
      <c r="U3845" s="0">
        <v>0.02594875730574131</v>
      </c>
      <c r="V3845" s="0">
        <v>0.029923025518655777</v>
      </c>
      <c r="W3845" s="0">
        <v>0.031829990446567535</v>
      </c>
      <c r="X3845" s="0">
        <v>167.74685668945312</v>
      </c>
      <c r="Y3845" s="0">
        <v>169.53448486328125</v>
      </c>
      <c r="Z3845" s="0">
        <v>1.7876201868057251</v>
      </c>
      <c r="AA3845" s="0">
        <v>0.39056065678596497</v>
      </c>
      <c r="AB3845" s="0">
        <v>1.0835437774658203</v>
      </c>
      <c r="AC3845" s="0">
        <v>1.2254353761672974</v>
      </c>
      <c r="AD3845" s="0">
        <v>1.521148681640625</v>
      </c>
      <c r="AE3845" s="0">
        <v>1.7259589433670044</v>
      </c>
      <c r="AF3845" s="0">
        <v>1.9307692050933838</v>
      </c>
      <c r="AG3845" s="0">
        <v>2.226482629776001</v>
      </c>
      <c r="AH3845" s="0">
        <v>2.3683741092681885</v>
      </c>
    </row>
    <row r="3846" x14ac:dyDescent="0.4">
      <c r="A3846" s="10" t="str">
        <f>Data[[#This Row],[category]]&amp;Data[[#This Row],[subcategory]]&amp;Data[[#This Row],[date]]&amp;Data[[#This Row],[hour]]</f>
        <v>Received notificationYesAvg. Weekday Event23</v>
      </c>
      <c r="B3846" s="10" t="s">
        <v>144</v>
      </c>
      <c r="C3846" t="s">
        <v>122</v>
      </c>
      <c r="D3846" t="s">
        <v>174</v>
      </c>
      <c r="E3846" t="s">
        <v>75</v>
      </c>
      <c r="F3846" s="0">
        <v>74527</v>
      </c>
      <c r="G3846" s="0">
        <v>2.004777193069458</v>
      </c>
      <c r="H3846" s="0">
        <v>2.0153279304504395</v>
      </c>
      <c r="I3846" s="0">
        <v>0.010550864040851593</v>
      </c>
      <c r="J3846" s="0">
        <v>0.0045168236829340458</v>
      </c>
      <c r="K3846" s="0">
        <v>75.095664978027344</v>
      </c>
      <c r="L3846" s="0">
        <v>2.3439834117889404</v>
      </c>
      <c r="M3846" s="0">
        <v>1</v>
      </c>
      <c r="N3846" s="0">
        <v>1</v>
      </c>
      <c r="O3846" s="0"/>
      <c r="P3846" s="0"/>
      <c r="Q3846" s="0">
        <v>0.0025538953486829996</v>
      </c>
      <c r="R3846" s="0">
        <v>0.0041948668658733368</v>
      </c>
      <c r="S3846" s="0">
        <v>0.0076147844083607197</v>
      </c>
      <c r="T3846" s="0">
        <v>0.009983409196138382</v>
      </c>
      <c r="U3846" s="0">
        <v>0.012352033518254757</v>
      </c>
      <c r="V3846" s="0">
        <v>0.015771951526403427</v>
      </c>
      <c r="W3846" s="0">
        <v>0.017412923276424408</v>
      </c>
      <c r="X3846" s="0">
        <v>149.41001892089844</v>
      </c>
      <c r="Y3846" s="0">
        <v>150.19635009765625</v>
      </c>
      <c r="Z3846" s="0">
        <v>0.78632420301437378</v>
      </c>
      <c r="AA3846" s="0">
        <v>0.33608329296112061</v>
      </c>
      <c r="AB3846" s="0">
        <v>0.19002769887447357</v>
      </c>
      <c r="AC3846" s="0">
        <v>0.31212744116783142</v>
      </c>
      <c r="AD3846" s="0">
        <v>0.56659328937530518</v>
      </c>
      <c r="AE3846" s="0">
        <v>0.74283552169799805</v>
      </c>
      <c r="AF3846" s="0">
        <v>0.91907775402069092</v>
      </c>
      <c r="AG3846" s="0">
        <v>1.1735435724258423</v>
      </c>
      <c r="AH3846" s="0">
        <v>1.2956433296203613</v>
      </c>
    </row>
    <row r="3847" x14ac:dyDescent="0.4">
      <c r="A3847" s="10" t="str">
        <f>Data[[#This Row],[category]]&amp;Data[[#This Row],[subcategory]]&amp;Data[[#This Row],[date]]&amp;Data[[#This Row],[hour]]</f>
        <v>Received notificationYesAvg. Weekday Event24</v>
      </c>
      <c r="B3847" s="10" t="s">
        <v>144</v>
      </c>
      <c r="C3847" t="s">
        <v>122</v>
      </c>
      <c r="D3847" t="s">
        <v>174</v>
      </c>
      <c r="E3847" t="s">
        <v>76</v>
      </c>
      <c r="F3847" s="0">
        <v>74527</v>
      </c>
      <c r="G3847" s="0">
        <v>1.8255032300949097</v>
      </c>
      <c r="H3847" s="0">
        <v>1.8492405414581299</v>
      </c>
      <c r="I3847" s="0">
        <v>0.023737303912639618</v>
      </c>
      <c r="J3847" s="0">
        <v>0.0040059615857899189</v>
      </c>
      <c r="K3847" s="0">
        <v>74.876731872558594</v>
      </c>
      <c r="L3847" s="0">
        <v>5.9457488059997559</v>
      </c>
      <c r="M3847" s="0">
        <v>1</v>
      </c>
      <c r="N3847" s="0">
        <v>1</v>
      </c>
      <c r="O3847" s="0"/>
      <c r="P3847" s="0"/>
      <c r="Q3847" s="0">
        <v>0.016721524298191071</v>
      </c>
      <c r="R3847" s="0">
        <v>0.01817689836025238</v>
      </c>
      <c r="S3847" s="0">
        <v>0.021210016682744026</v>
      </c>
      <c r="T3847" s="0">
        <v>0.023310745134949684</v>
      </c>
      <c r="U3847" s="0">
        <v>0.025411473587155342</v>
      </c>
      <c r="V3847" s="0">
        <v>0.028444591909646988</v>
      </c>
      <c r="W3847" s="0">
        <v>0.029899965971708298</v>
      </c>
      <c r="X3847" s="0">
        <v>136.04928588867187</v>
      </c>
      <c r="Y3847" s="0">
        <v>137.81834411621094</v>
      </c>
      <c r="Z3847" s="0">
        <v>1.769070029258728</v>
      </c>
      <c r="AA3847" s="0">
        <v>0.29807159304618835</v>
      </c>
      <c r="AB3847" s="0">
        <v>1.2441985607147217</v>
      </c>
      <c r="AC3847" s="0">
        <v>1.3524885177612305</v>
      </c>
      <c r="AD3847" s="0">
        <v>1.5781737565994263</v>
      </c>
      <c r="AE3847" s="0">
        <v>1.7344826459884644</v>
      </c>
      <c r="AF3847" s="0">
        <v>1.8907915353775024</v>
      </c>
      <c r="AG3847" s="0">
        <v>2.1164767742156982</v>
      </c>
      <c r="AH3847" s="0">
        <v>2.224766731262207</v>
      </c>
    </row>
    <row r="3848" x14ac:dyDescent="0.4">
      <c r="A3848" s="10" t="str">
        <f>Data[[#This Row],[category]]&amp;Data[[#This Row],[subcategory]]&amp;Data[[#This Row],[date]]&amp;Data[[#This Row],[hour]]</f>
        <v>Received notificationYesAvg. Weekday EventAvg. 11 to 6 pm</v>
      </c>
      <c r="B3848" s="10" t="s">
        <v>144</v>
      </c>
      <c r="C3848" t="s">
        <v>122</v>
      </c>
      <c r="D3848" t="s">
        <v>174</v>
      </c>
      <c r="E3848" t="s">
        <v>77</v>
      </c>
      <c r="F3848" s="0">
        <v>74527</v>
      </c>
      <c r="G3848" s="0">
        <v>3.977708101272583</v>
      </c>
      <c r="H3848" s="0">
        <v>3.9386806488037109</v>
      </c>
      <c r="I3848" s="0">
        <v>-0.039027508348226547</v>
      </c>
      <c r="J3848" s="0">
        <v>0.0045832684263586998</v>
      </c>
      <c r="K3848" s="0">
        <v>89.407081604003906</v>
      </c>
      <c r="L3848" s="0">
        <v>-8.5058193206787109</v>
      </c>
      <c r="M3848" s="0">
        <v>1</v>
      </c>
      <c r="N3848" s="0">
        <v>1</v>
      </c>
      <c r="O3848" s="0"/>
      <c r="P3848" s="0"/>
      <c r="Q3848" s="0">
        <v>-0.046306312084197998</v>
      </c>
      <c r="R3848" s="0">
        <v>-0.044641200453042984</v>
      </c>
      <c r="S3848" s="0">
        <v>-0.04117097333073616</v>
      </c>
      <c r="T3848" s="0">
        <v>-0.038767505437135696</v>
      </c>
      <c r="U3848" s="0">
        <v>-0.036364037543535233</v>
      </c>
      <c r="V3848" s="0">
        <v>-0.032893810421228409</v>
      </c>
      <c r="W3848" s="0">
        <v>-0.031228700652718544</v>
      </c>
      <c r="X3848" s="0">
        <v>296.4466552734375</v>
      </c>
      <c r="Y3848" s="0">
        <v>293.53805541992187</v>
      </c>
      <c r="Z3848" s="0">
        <v>-2.9086031913757324</v>
      </c>
      <c r="AA3848" s="0">
        <v>0.34102725982666016</v>
      </c>
      <c r="AB3848" s="0">
        <v>-3.4455137252807617</v>
      </c>
      <c r="AC3848" s="0">
        <v>-3.321617603302002</v>
      </c>
      <c r="AD3848" s="0">
        <v>-3.0634086132049561</v>
      </c>
      <c r="AE3848" s="0">
        <v>-2.8845736980438232</v>
      </c>
      <c r="AF3848" s="0">
        <v>-2.7057387828826904</v>
      </c>
      <c r="AG3848" s="0">
        <v>-2.4475297927856445</v>
      </c>
      <c r="AH3848" s="0">
        <v>-2.3236336708068848</v>
      </c>
    </row>
    <row r="3849" x14ac:dyDescent="0.4">
      <c r="A3849" s="10" t="str">
        <f>Data[[#This Row],[category]]&amp;Data[[#This Row],[subcategory]]&amp;Data[[#This Row],[date]]&amp;Data[[#This Row],[hour]]</f>
        <v>Received notificationYesAvg. Weekday EventAvg. 2 to 6pm</v>
      </c>
      <c r="B3849" s="10" t="s">
        <v>144</v>
      </c>
      <c r="C3849" t="s">
        <v>122</v>
      </c>
      <c r="D3849" t="s">
        <v>174</v>
      </c>
      <c r="E3849" t="s">
        <v>78</v>
      </c>
      <c r="F3849" s="0">
        <v>74527</v>
      </c>
      <c r="G3849" s="0">
        <v>3.8363704681396484</v>
      </c>
      <c r="H3849" s="0">
        <v>3.792172908782959</v>
      </c>
      <c r="I3849" s="0">
        <v>-0.04419766366481781</v>
      </c>
      <c r="J3849" s="0">
        <v>0.0055077956058084965</v>
      </c>
      <c r="K3849" s="0">
        <v>88.041358947753906</v>
      </c>
      <c r="L3849" s="0">
        <v>-8.0282564163208008</v>
      </c>
      <c r="M3849" s="0">
        <v>1</v>
      </c>
      <c r="N3849" s="0">
        <v>1</v>
      </c>
      <c r="O3849" s="0"/>
      <c r="P3849" s="0"/>
      <c r="Q3849" s="0">
        <v>-0.053238965570926666</v>
      </c>
      <c r="R3849" s="0">
        <v>-0.051237970590591431</v>
      </c>
      <c r="S3849" s="0">
        <v>-0.047067739069461823</v>
      </c>
      <c r="T3849" s="0">
        <v>-0.044179446995258331</v>
      </c>
      <c r="U3849" s="0">
        <v>-0.04129115492105484</v>
      </c>
      <c r="V3849" s="0">
        <v>-0.037120923399925232</v>
      </c>
      <c r="W3849" s="0">
        <v>-0.035119928419589996</v>
      </c>
      <c r="X3849" s="0">
        <v>285.91317749023437</v>
      </c>
      <c r="Y3849" s="0">
        <v>282.6192626953125</v>
      </c>
      <c r="Z3849" s="0">
        <v>-3.2939193248748779</v>
      </c>
      <c r="AA3849" s="0">
        <v>0.40981855988502502</v>
      </c>
      <c r="AB3849" s="0">
        <v>-3.9613516330718994</v>
      </c>
      <c r="AC3849" s="0">
        <v>-3.8124637603759766</v>
      </c>
      <c r="AD3849" s="0">
        <v>-3.502169132232666</v>
      </c>
      <c r="AE3849" s="0">
        <v>-3.2872600555419922</v>
      </c>
      <c r="AF3849" s="0">
        <v>-3.0723509788513184</v>
      </c>
      <c r="AG3849" s="0">
        <v>-2.7620563507080078</v>
      </c>
      <c r="AH3849" s="0">
        <v>-2.613168478012085</v>
      </c>
    </row>
    <row r="3850" x14ac:dyDescent="0.4">
      <c r="A3850" s="10" t="str">
        <f>Data[[#This Row],[category]]&amp;Data[[#This Row],[subcategory]]&amp;Data[[#This Row],[date]]&amp;Data[[#This Row],[hour]]</f>
        <v>SCTD participationNo8/31/20171</v>
      </c>
      <c r="B3850" s="10" t="s">
        <v>145</v>
      </c>
      <c r="C3850" t="s">
        <v>121</v>
      </c>
      <c r="D3850" t="s">
        <v>111</v>
      </c>
      <c r="E3850" t="s">
        <v>41</v>
      </c>
      <c r="F3850" s="0">
        <v>115940</v>
      </c>
      <c r="G3850" s="0">
        <v>1.6180555820465088</v>
      </c>
      <c r="H3850" s="0">
        <v>1.6204581260681152</v>
      </c>
      <c r="I3850" s="0">
        <v>0.0024025328457355499</v>
      </c>
      <c r="J3850" s="0">
        <v>0.0040423725731670856</v>
      </c>
      <c r="K3850" s="0">
        <v>72.492935180664063</v>
      </c>
      <c r="L3850" s="0">
        <v>0.59632778167724609</v>
      </c>
      <c r="M3850" s="0">
        <v>0</v>
      </c>
      <c r="N3850" s="0">
        <v>0</v>
      </c>
      <c r="O3850" s="0">
        <v>3.7275021076202393</v>
      </c>
      <c r="P3850" s="0">
        <v>3.6056530475616455</v>
      </c>
      <c r="Q3850" s="0">
        <v>-0.0035863355733454227</v>
      </c>
      <c r="R3850" s="0">
        <v>-0.0021177332382649183</v>
      </c>
      <c r="S3850" s="0">
        <v>0.00094295333838090301</v>
      </c>
      <c r="T3850" s="0">
        <v>0.0030627755913883448</v>
      </c>
      <c r="U3850" s="0">
        <v>0.0051825977861881256</v>
      </c>
      <c r="V3850" s="0">
        <v>0.0082432841882109642</v>
      </c>
      <c r="W3850" s="0">
        <v>0.0097118867561221123</v>
      </c>
      <c r="X3850" s="0">
        <v>187.59736633300781</v>
      </c>
      <c r="Y3850" s="0">
        <v>187.87591552734375</v>
      </c>
      <c r="Z3850" s="0">
        <v>0.27854964137077332</v>
      </c>
      <c r="AA3850" s="0">
        <v>0.46796527504920959</v>
      </c>
      <c r="AB3850" s="0">
        <v>-0.41517215967178345</v>
      </c>
      <c r="AC3850" s="0">
        <v>-0.24515940248966217</v>
      </c>
      <c r="AD3850" s="0">
        <v>0.10916098952293396</v>
      </c>
      <c r="AE3850" s="0">
        <v>0.35456222295761108</v>
      </c>
      <c r="AF3850" s="0">
        <v>0.59996342658996582</v>
      </c>
      <c r="AG3850" s="0">
        <v>0.95428383350372314</v>
      </c>
      <c r="AH3850" s="0">
        <v>1.1242965459823608</v>
      </c>
    </row>
    <row r="3851" x14ac:dyDescent="0.4">
      <c r="A3851" s="10" t="str">
        <f>Data[[#This Row],[category]]&amp;Data[[#This Row],[subcategory]]&amp;Data[[#This Row],[date]]&amp;Data[[#This Row],[hour]]</f>
        <v>SCTD participationNo8/31/20172</v>
      </c>
      <c r="B3851" s="10" t="s">
        <v>145</v>
      </c>
      <c r="C3851" t="s">
        <v>121</v>
      </c>
      <c r="D3851" t="s">
        <v>111</v>
      </c>
      <c r="E3851" t="s">
        <v>42</v>
      </c>
      <c r="F3851" s="0">
        <v>115940</v>
      </c>
      <c r="G3851" s="0">
        <v>1.5503653287887573</v>
      </c>
      <c r="H3851" s="0">
        <v>1.560273289680481</v>
      </c>
      <c r="I3851" s="0">
        <v>0.009907970204949379</v>
      </c>
      <c r="J3851" s="0">
        <v>0.003820865647867322</v>
      </c>
      <c r="K3851" s="0">
        <v>72.040855407714844</v>
      </c>
      <c r="L3851" s="0">
        <v>2.6021950244903564</v>
      </c>
      <c r="M3851" s="0">
        <v>1</v>
      </c>
      <c r="N3851" s="0">
        <v>1</v>
      </c>
      <c r="O3851" s="0">
        <v>3.7275021076202393</v>
      </c>
      <c r="P3851" s="0">
        <v>3.6056530475616455</v>
      </c>
      <c r="Q3851" s="0">
        <v>0.0041720927692949772</v>
      </c>
      <c r="R3851" s="0">
        <v>0.0055602211505174637</v>
      </c>
      <c r="S3851" s="0">
        <v>0.0084531931206583977</v>
      </c>
      <c r="T3851" s="0">
        <v>0.010456857271492481</v>
      </c>
      <c r="U3851" s="0">
        <v>0.012460521422326565</v>
      </c>
      <c r="V3851" s="0">
        <v>0.015353493392467499</v>
      </c>
      <c r="W3851" s="0">
        <v>0.016741622239351273</v>
      </c>
      <c r="X3851" s="0">
        <v>179.74934387207031</v>
      </c>
      <c r="Y3851" s="0">
        <v>180.89808654785156</v>
      </c>
      <c r="Z3851" s="0">
        <v>1.1487300395965576</v>
      </c>
      <c r="AA3851" s="0">
        <v>0.44232252240180969</v>
      </c>
      <c r="AB3851" s="0">
        <v>0.48298221826553345</v>
      </c>
      <c r="AC3851" s="0">
        <v>0.64367890357971191</v>
      </c>
      <c r="AD3851" s="0">
        <v>0.97858387231826782</v>
      </c>
      <c r="AE3851" s="0">
        <v>1.2105380296707153</v>
      </c>
      <c r="AF3851" s="0">
        <v>1.4424922466278076</v>
      </c>
      <c r="AG3851" s="0">
        <v>1.7773971557617187</v>
      </c>
      <c r="AH3851" s="0">
        <v>1.9380937814712524</v>
      </c>
    </row>
    <row r="3852" x14ac:dyDescent="0.4">
      <c r="A3852" s="10" t="str">
        <f>Data[[#This Row],[category]]&amp;Data[[#This Row],[subcategory]]&amp;Data[[#This Row],[date]]&amp;Data[[#This Row],[hour]]</f>
        <v>SCTD participationNo8/31/20173</v>
      </c>
      <c r="B3852" s="10" t="s">
        <v>145</v>
      </c>
      <c r="C3852" t="s">
        <v>121</v>
      </c>
      <c r="D3852" t="s">
        <v>111</v>
      </c>
      <c r="E3852" t="s">
        <v>43</v>
      </c>
      <c r="F3852" s="0">
        <v>115940</v>
      </c>
      <c r="G3852" s="0">
        <v>1.5119279623031616</v>
      </c>
      <c r="H3852" s="0">
        <v>1.5188807249069214</v>
      </c>
      <c r="I3852" s="0">
        <v>0.0069527584128081799</v>
      </c>
      <c r="J3852" s="0">
        <v>0.0036641943734139204</v>
      </c>
      <c r="K3852" s="0">
        <v>71.727157592773438</v>
      </c>
      <c r="L3852" s="0">
        <v>1.9032845497131348</v>
      </c>
      <c r="M3852" s="0">
        <v>1</v>
      </c>
      <c r="N3852" s="0">
        <v>1</v>
      </c>
      <c r="O3852" s="0">
        <v>3.7275021076202393</v>
      </c>
      <c r="P3852" s="0">
        <v>3.6056530475616455</v>
      </c>
      <c r="Q3852" s="0">
        <v>0.0014623119495809078</v>
      </c>
      <c r="R3852" s="0">
        <v>0.0027935211546719074</v>
      </c>
      <c r="S3852" s="0">
        <v>0.0055678701028227806</v>
      </c>
      <c r="T3852" s="0">
        <v>0.0074893753044307232</v>
      </c>
      <c r="U3852" s="0">
        <v>0.0094108805060386658</v>
      </c>
      <c r="V3852" s="0">
        <v>0.012185228988528252</v>
      </c>
      <c r="W3852" s="0">
        <v>0.013516439124941826</v>
      </c>
      <c r="X3852" s="0">
        <v>175.29292297363281</v>
      </c>
      <c r="Y3852" s="0">
        <v>176.09902954101562</v>
      </c>
      <c r="Z3852" s="0">
        <v>0.80610281229019165</v>
      </c>
      <c r="AA3852" s="0">
        <v>0.42418545484542847</v>
      </c>
      <c r="AB3852" s="0">
        <v>0.16928456723690033</v>
      </c>
      <c r="AC3852" s="0">
        <v>0.32339203357696533</v>
      </c>
      <c r="AD3852" s="0">
        <v>0.64456450939178467</v>
      </c>
      <c r="AE3852" s="0">
        <v>0.8670075535774231</v>
      </c>
      <c r="AF3852" s="0">
        <v>1.0894505977630615</v>
      </c>
      <c r="AG3852" s="0">
        <v>1.4106230735778809</v>
      </c>
      <c r="AH3852" s="0">
        <v>1.5647305250167847</v>
      </c>
    </row>
    <row r="3853" x14ac:dyDescent="0.4">
      <c r="A3853" s="10" t="str">
        <f>Data[[#This Row],[category]]&amp;Data[[#This Row],[subcategory]]&amp;Data[[#This Row],[date]]&amp;Data[[#This Row],[hour]]</f>
        <v>SCTD participationNo8/31/20174</v>
      </c>
      <c r="B3853" s="10" t="s">
        <v>145</v>
      </c>
      <c r="C3853" t="s">
        <v>121</v>
      </c>
      <c r="D3853" t="s">
        <v>111</v>
      </c>
      <c r="E3853" t="s">
        <v>44</v>
      </c>
      <c r="F3853" s="0">
        <v>115940</v>
      </c>
      <c r="G3853" s="0">
        <v>1.4871889352798462</v>
      </c>
      <c r="H3853" s="0">
        <v>1.5023255348205566</v>
      </c>
      <c r="I3853" s="0">
        <v>0.015136640518903732</v>
      </c>
      <c r="J3853" s="0">
        <v>0.0036596332211047411</v>
      </c>
      <c r="K3853" s="0">
        <v>71.769905090332031</v>
      </c>
      <c r="L3853" s="0">
        <v>4.1510310173034668</v>
      </c>
      <c r="M3853" s="0">
        <v>1</v>
      </c>
      <c r="N3853" s="0">
        <v>1</v>
      </c>
      <c r="O3853" s="0">
        <v>3.7275021076202393</v>
      </c>
      <c r="P3853" s="0">
        <v>3.6056530475616455</v>
      </c>
      <c r="Q3853" s="0">
        <v>0.0097094345837831497</v>
      </c>
      <c r="R3853" s="0">
        <v>0.011038986966013908</v>
      </c>
      <c r="S3853" s="0">
        <v>0.01380988210439682</v>
      </c>
      <c r="T3853" s="0">
        <v>0.015728995203971863</v>
      </c>
      <c r="U3853" s="0">
        <v>0.017648108303546906</v>
      </c>
      <c r="V3853" s="0">
        <v>0.020419003441929817</v>
      </c>
      <c r="W3853" s="0">
        <v>0.021748555824160576</v>
      </c>
      <c r="X3853" s="0">
        <v>172.4246826171875</v>
      </c>
      <c r="Y3853" s="0">
        <v>174.17962646484375</v>
      </c>
      <c r="Z3853" s="0">
        <v>1.7549420595169067</v>
      </c>
      <c r="AA3853" s="0">
        <v>0.42365744709968567</v>
      </c>
      <c r="AB3853" s="0">
        <v>1.1240127086639404</v>
      </c>
      <c r="AC3853" s="0">
        <v>1.277928352355957</v>
      </c>
      <c r="AD3853" s="0">
        <v>1.598701000213623</v>
      </c>
      <c r="AE3853" s="0">
        <v>1.8208671808242798</v>
      </c>
      <c r="AF3853" s="0">
        <v>2.0430333614349365</v>
      </c>
      <c r="AG3853" s="0">
        <v>2.3638060092926025</v>
      </c>
      <c r="AH3853" s="0">
        <v>2.5177216529846191</v>
      </c>
    </row>
    <row r="3854" x14ac:dyDescent="0.4">
      <c r="A3854" s="10" t="str">
        <f>Data[[#This Row],[category]]&amp;Data[[#This Row],[subcategory]]&amp;Data[[#This Row],[date]]&amp;Data[[#This Row],[hour]]</f>
        <v>SCTD participationNo8/31/20175</v>
      </c>
      <c r="B3854" s="10" t="s">
        <v>145</v>
      </c>
      <c r="C3854" t="s">
        <v>121</v>
      </c>
      <c r="D3854" t="s">
        <v>111</v>
      </c>
      <c r="E3854" t="s">
        <v>45</v>
      </c>
      <c r="F3854" s="0">
        <v>115940</v>
      </c>
      <c r="G3854" s="0">
        <v>1.4892435073852539</v>
      </c>
      <c r="H3854" s="0">
        <v>1.5211877822875977</v>
      </c>
      <c r="I3854" s="0">
        <v>0.031944300979375839</v>
      </c>
      <c r="J3854" s="0">
        <v>0.0037929720710963011</v>
      </c>
      <c r="K3854" s="0">
        <v>71.651870727539062</v>
      </c>
      <c r="L3854" s="0">
        <v>8.4510021209716797</v>
      </c>
      <c r="M3854" s="0">
        <v>1</v>
      </c>
      <c r="N3854" s="0">
        <v>1</v>
      </c>
      <c r="O3854" s="0">
        <v>3.7275021076202393</v>
      </c>
      <c r="P3854" s="0">
        <v>3.6056530475616455</v>
      </c>
      <c r="Q3854" s="0">
        <v>0.025904705747961998</v>
      </c>
      <c r="R3854" s="0">
        <v>0.027282699942588806</v>
      </c>
      <c r="S3854" s="0">
        <v>0.030154552310705185</v>
      </c>
      <c r="T3854" s="0">
        <v>0.032143589109182358</v>
      </c>
      <c r="U3854" s="0">
        <v>0.034132625907659531</v>
      </c>
      <c r="V3854" s="0">
        <v>0.037004478275775909</v>
      </c>
      <c r="W3854" s="0">
        <v>0.038382474333047867</v>
      </c>
      <c r="X3854" s="0">
        <v>172.66288757324219</v>
      </c>
      <c r="Y3854" s="0">
        <v>176.36651611328125</v>
      </c>
      <c r="Z3854" s="0">
        <v>3.7036223411560059</v>
      </c>
      <c r="AA3854" s="0">
        <v>0.43909341096878052</v>
      </c>
      <c r="AB3854" s="0">
        <v>2.9988579750061035</v>
      </c>
      <c r="AC3854" s="0">
        <v>3.1583817005157471</v>
      </c>
      <c r="AD3854" s="0">
        <v>3.4908416271209717</v>
      </c>
      <c r="AE3854" s="0">
        <v>3.7211024761199951</v>
      </c>
      <c r="AF3854" s="0">
        <v>3.9513633251190186</v>
      </c>
      <c r="AG3854" s="0">
        <v>4.2838234901428223</v>
      </c>
      <c r="AH3854" s="0">
        <v>4.4433469772338867</v>
      </c>
    </row>
    <row r="3855" x14ac:dyDescent="0.4">
      <c r="A3855" s="10" t="str">
        <f>Data[[#This Row],[category]]&amp;Data[[#This Row],[subcategory]]&amp;Data[[#This Row],[date]]&amp;Data[[#This Row],[hour]]</f>
        <v>SCTD participationNo8/31/20176</v>
      </c>
      <c r="B3855" s="10" t="s">
        <v>145</v>
      </c>
      <c r="C3855" t="s">
        <v>121</v>
      </c>
      <c r="D3855" t="s">
        <v>111</v>
      </c>
      <c r="E3855" t="s">
        <v>46</v>
      </c>
      <c r="F3855" s="0">
        <v>115940</v>
      </c>
      <c r="G3855" s="0">
        <v>1.5921486616134644</v>
      </c>
      <c r="H3855" s="0">
        <v>1.6238135099411011</v>
      </c>
      <c r="I3855" s="0">
        <v>0.0316648930311203</v>
      </c>
      <c r="J3855" s="0">
        <v>0.0043486608192324638</v>
      </c>
      <c r="K3855" s="0">
        <v>71.113731384277344</v>
      </c>
      <c r="L3855" s="0">
        <v>7.2830467224121094</v>
      </c>
      <c r="M3855" s="0">
        <v>1</v>
      </c>
      <c r="N3855" s="0">
        <v>1</v>
      </c>
      <c r="O3855" s="0">
        <v>3.7275021076202393</v>
      </c>
      <c r="P3855" s="0">
        <v>3.6056530475616455</v>
      </c>
      <c r="Q3855" s="0">
        <v>0.024446438997983932</v>
      </c>
      <c r="R3855" s="0">
        <v>0.026026317849755287</v>
      </c>
      <c r="S3855" s="0">
        <v>0.029318910092115402</v>
      </c>
      <c r="T3855" s="0">
        <v>0.031599350273609161</v>
      </c>
      <c r="U3855" s="0">
        <v>0.033879790455102921</v>
      </c>
      <c r="V3855" s="0">
        <v>0.037172384560108185</v>
      </c>
      <c r="W3855" s="0">
        <v>0.03875226154923439</v>
      </c>
      <c r="X3855" s="0">
        <v>184.59371948242187</v>
      </c>
      <c r="Y3855" s="0">
        <v>188.26493835449219</v>
      </c>
      <c r="Z3855" s="0">
        <v>3.6712276935577393</v>
      </c>
      <c r="AA3855" s="0">
        <v>0.50342273712158203</v>
      </c>
      <c r="AB3855" s="0">
        <v>2.8300418853759766</v>
      </c>
      <c r="AC3855" s="0">
        <v>3.0129365921020508</v>
      </c>
      <c r="AD3855" s="0">
        <v>3.3941035270690918</v>
      </c>
      <c r="AE3855" s="0">
        <v>3.6580986976623535</v>
      </c>
      <c r="AF3855" s="0">
        <v>3.9220938682556152</v>
      </c>
      <c r="AG3855" s="0">
        <v>4.3032608032226562</v>
      </c>
      <c r="AH3855" s="0">
        <v>4.4861555099487305</v>
      </c>
    </row>
    <row r="3856" x14ac:dyDescent="0.4">
      <c r="A3856" s="10" t="str">
        <f>Data[[#This Row],[category]]&amp;Data[[#This Row],[subcategory]]&amp;Data[[#This Row],[date]]&amp;Data[[#This Row],[hour]]</f>
        <v>SCTD participationNo8/31/20177</v>
      </c>
      <c r="B3856" s="10" t="s">
        <v>145</v>
      </c>
      <c r="C3856" t="s">
        <v>121</v>
      </c>
      <c r="D3856" t="s">
        <v>111</v>
      </c>
      <c r="E3856" t="s">
        <v>60</v>
      </c>
      <c r="F3856" s="0">
        <v>115940</v>
      </c>
      <c r="G3856" s="0">
        <v>1.7561591863632202</v>
      </c>
      <c r="H3856" s="0">
        <v>1.7974404096603394</v>
      </c>
      <c r="I3856" s="0">
        <v>0.041281193494796753</v>
      </c>
      <c r="J3856" s="0">
        <v>0.004823099821805954</v>
      </c>
      <c r="K3856" s="0">
        <v>71.073173522949219</v>
      </c>
      <c r="L3856" s="0">
        <v>8.5538263320922852</v>
      </c>
      <c r="M3856" s="0">
        <v>1</v>
      </c>
      <c r="N3856" s="0">
        <v>1</v>
      </c>
      <c r="O3856" s="0">
        <v>3.7275021076202393</v>
      </c>
      <c r="P3856" s="0">
        <v>3.6056530475616455</v>
      </c>
      <c r="Q3856" s="0">
        <v>0.033262148499488831</v>
      </c>
      <c r="R3856" s="0">
        <v>0.03501439094543457</v>
      </c>
      <c r="S3856" s="0">
        <v>0.038666203618049622</v>
      </c>
      <c r="T3856" s="0">
        <v>0.041195441037416458</v>
      </c>
      <c r="U3856" s="0">
        <v>0.043724678456783295</v>
      </c>
      <c r="V3856" s="0">
        <v>0.047376491129398346</v>
      </c>
      <c r="W3856" s="0">
        <v>0.049128733575344086</v>
      </c>
      <c r="X3856" s="0">
        <v>203.60908508300781</v>
      </c>
      <c r="Y3856" s="0">
        <v>208.39523315429688</v>
      </c>
      <c r="Z3856" s="0">
        <v>4.7861413955688477</v>
      </c>
      <c r="AA3856" s="0">
        <v>0.55834615230560303</v>
      </c>
      <c r="AB3856" s="0">
        <v>3.8505923748016357</v>
      </c>
      <c r="AC3856" s="0">
        <v>4.0534405708312988</v>
      </c>
      <c r="AD3856" s="0">
        <v>4.4761929512023926</v>
      </c>
      <c r="AE3856" s="0">
        <v>4.7689900398254395</v>
      </c>
      <c r="AF3856" s="0">
        <v>5.0617871284484863</v>
      </c>
      <c r="AG3856" s="0">
        <v>5.4845395088195801</v>
      </c>
      <c r="AH3856" s="0">
        <v>5.6873879432678223</v>
      </c>
    </row>
    <row r="3857" x14ac:dyDescent="0.4">
      <c r="A3857" s="10" t="str">
        <f>Data[[#This Row],[category]]&amp;Data[[#This Row],[subcategory]]&amp;Data[[#This Row],[date]]&amp;Data[[#This Row],[hour]]</f>
        <v>SCTD participationNo8/31/20178</v>
      </c>
      <c r="B3857" s="10" t="s">
        <v>145</v>
      </c>
      <c r="C3857" t="s">
        <v>121</v>
      </c>
      <c r="D3857" t="s">
        <v>111</v>
      </c>
      <c r="E3857" t="s">
        <v>61</v>
      </c>
      <c r="F3857" s="0">
        <v>115940</v>
      </c>
      <c r="G3857" s="0">
        <v>2.0648179054260254</v>
      </c>
      <c r="H3857" s="0">
        <v>2.0866596698760986</v>
      </c>
      <c r="I3857" s="0">
        <v>0.021841775625944138</v>
      </c>
      <c r="J3857" s="0">
        <v>0.0048885708674788475</v>
      </c>
      <c r="K3857" s="0">
        <v>74.444610595703125</v>
      </c>
      <c r="L3857" s="0">
        <v>4.4747200012207031</v>
      </c>
      <c r="M3857" s="0">
        <v>1</v>
      </c>
      <c r="N3857" s="0">
        <v>1</v>
      </c>
      <c r="O3857" s="0">
        <v>3.7275021076202393</v>
      </c>
      <c r="P3857" s="0">
        <v>3.6056530475616455</v>
      </c>
      <c r="Q3857" s="0">
        <v>0.013753017410635948</v>
      </c>
      <c r="R3857" s="0">
        <v>0.015529044903814793</v>
      </c>
      <c r="S3857" s="0">
        <v>0.019230430945754051</v>
      </c>
      <c r="T3857" s="0">
        <v>0.021794000640511513</v>
      </c>
      <c r="U3857" s="0">
        <v>0.024357570335268974</v>
      </c>
      <c r="V3857" s="0">
        <v>0.028058955445885658</v>
      </c>
      <c r="W3857" s="0">
        <v>0.029834983870387077</v>
      </c>
      <c r="X3857" s="0">
        <v>239.39498901367187</v>
      </c>
      <c r="Y3857" s="0">
        <v>241.92732238769531</v>
      </c>
      <c r="Z3857" s="0">
        <v>2.5323355197906494</v>
      </c>
      <c r="AA3857" s="0">
        <v>0.56592541933059692</v>
      </c>
      <c r="AB3857" s="0">
        <v>1.5921181440353394</v>
      </c>
      <c r="AC3857" s="0">
        <v>1.7977199554443359</v>
      </c>
      <c r="AD3857" s="0">
        <v>2.2262110710144043</v>
      </c>
      <c r="AE3857" s="0">
        <v>2.5229825973510742</v>
      </c>
      <c r="AF3857" s="0">
        <v>2.8197541236877441</v>
      </c>
      <c r="AG3857" s="0">
        <v>3.2482452392578125</v>
      </c>
      <c r="AH3857" s="0">
        <v>3.4538471698760986</v>
      </c>
    </row>
    <row r="3858" x14ac:dyDescent="0.4">
      <c r="A3858" s="10" t="str">
        <f>Data[[#This Row],[category]]&amp;Data[[#This Row],[subcategory]]&amp;Data[[#This Row],[date]]&amp;Data[[#This Row],[hour]]</f>
        <v>SCTD participationNo8/31/20179</v>
      </c>
      <c r="B3858" s="10" t="s">
        <v>145</v>
      </c>
      <c r="C3858" t="s">
        <v>121</v>
      </c>
      <c r="D3858" t="s">
        <v>111</v>
      </c>
      <c r="E3858" t="s">
        <v>62</v>
      </c>
      <c r="F3858" s="0">
        <v>115940</v>
      </c>
      <c r="G3858" s="0">
        <v>2.5677199363708496</v>
      </c>
      <c r="H3858" s="0">
        <v>2.6356203556060791</v>
      </c>
      <c r="I3858" s="0">
        <v>0.067900411784648895</v>
      </c>
      <c r="J3858" s="0">
        <v>0.0044109588488936424</v>
      </c>
      <c r="K3858" s="0">
        <v>79.234848022460938</v>
      </c>
      <c r="L3858" s="0">
        <v>15.365536689758301</v>
      </c>
      <c r="M3858" s="0">
        <v>1</v>
      </c>
      <c r="N3858" s="0">
        <v>1</v>
      </c>
      <c r="O3858" s="0">
        <v>3.7275021076202393</v>
      </c>
      <c r="P3858" s="0">
        <v>3.6056530475616455</v>
      </c>
      <c r="Q3858" s="0">
        <v>0.060831613838672638</v>
      </c>
      <c r="R3858" s="0">
        <v>0.062434125691652298</v>
      </c>
      <c r="S3858" s="0">
        <v>0.065773889422416687</v>
      </c>
      <c r="T3858" s="0">
        <v>0.068086996674537659</v>
      </c>
      <c r="U3858" s="0">
        <v>0.07040010392665863</v>
      </c>
      <c r="V3858" s="0">
        <v>0.073739871382713318</v>
      </c>
      <c r="W3858" s="0">
        <v>0.075342379510402679</v>
      </c>
      <c r="X3858" s="0">
        <v>297.70144653320312</v>
      </c>
      <c r="Y3858" s="0">
        <v>305.57382202148437</v>
      </c>
      <c r="Z3858" s="0">
        <v>7.8723735809326172</v>
      </c>
      <c r="AA3858" s="0">
        <v>0.5106346607208252</v>
      </c>
      <c r="AB3858" s="0">
        <v>7.0421719551086426</v>
      </c>
      <c r="AC3858" s="0">
        <v>7.2276864051818848</v>
      </c>
      <c r="AD3858" s="0">
        <v>7.614314079284668</v>
      </c>
      <c r="AE3858" s="0">
        <v>7.8820910453796387</v>
      </c>
      <c r="AF3858" s="0">
        <v>8.1498680114746094</v>
      </c>
      <c r="AG3858" s="0">
        <v>8.5364961624145508</v>
      </c>
      <c r="AH3858" s="0">
        <v>8.722010612487793</v>
      </c>
    </row>
    <row r="3859" x14ac:dyDescent="0.4">
      <c r="A3859" s="10" t="str">
        <f>Data[[#This Row],[category]]&amp;Data[[#This Row],[subcategory]]&amp;Data[[#This Row],[date]]&amp;Data[[#This Row],[hour]]</f>
        <v>SCTD participationNo8/31/201710</v>
      </c>
      <c r="B3859" s="10" t="s">
        <v>145</v>
      </c>
      <c r="C3859" t="s">
        <v>121</v>
      </c>
      <c r="D3859" t="s">
        <v>111</v>
      </c>
      <c r="E3859" t="s">
        <v>63</v>
      </c>
      <c r="F3859" s="0">
        <v>115940</v>
      </c>
      <c r="G3859" s="0">
        <v>3.1241912841796875</v>
      </c>
      <c r="H3859" s="0">
        <v>3.1557707786560059</v>
      </c>
      <c r="I3859" s="0">
        <v>0.031579580157995224</v>
      </c>
      <c r="J3859" s="0">
        <v>0.0026075115893036127</v>
      </c>
      <c r="K3859" s="0">
        <v>82.998001098632812</v>
      </c>
      <c r="L3859" s="0">
        <v>12.082575798034668</v>
      </c>
      <c r="M3859" s="0">
        <v>1</v>
      </c>
      <c r="N3859" s="0">
        <v>1</v>
      </c>
      <c r="O3859" s="0">
        <v>3.7275021076202393</v>
      </c>
      <c r="P3859" s="0">
        <v>3.6056530475616455</v>
      </c>
      <c r="Q3859" s="0">
        <v>0.027561519294977188</v>
      </c>
      <c r="R3859" s="0">
        <v>0.028508834540843964</v>
      </c>
      <c r="S3859" s="0">
        <v>0.03048311360180378</v>
      </c>
      <c r="T3859" s="0">
        <v>0.03185049444437027</v>
      </c>
      <c r="U3859" s="0">
        <v>0.033217873424291611</v>
      </c>
      <c r="V3859" s="0">
        <v>0.035192154347896576</v>
      </c>
      <c r="W3859" s="0">
        <v>0.036139469593763351</v>
      </c>
      <c r="X3859" s="0">
        <v>362.21875</v>
      </c>
      <c r="Y3859" s="0">
        <v>365.88006591796875</v>
      </c>
      <c r="Z3859" s="0">
        <v>3.6613366603851318</v>
      </c>
      <c r="AA3859" s="0">
        <v>0.3018585741519928</v>
      </c>
      <c r="AB3859" s="0">
        <v>3.1906592845916748</v>
      </c>
      <c r="AC3859" s="0">
        <v>3.3003251552581787</v>
      </c>
      <c r="AD3859" s="0">
        <v>3.5288777351379395</v>
      </c>
      <c r="AE3859" s="0">
        <v>3.6871724128723145</v>
      </c>
      <c r="AF3859" s="0">
        <v>3.8454670906066895</v>
      </c>
      <c r="AG3859" s="0">
        <v>4.0740199089050293</v>
      </c>
      <c r="AH3859" s="0">
        <v>4.1836857795715332</v>
      </c>
    </row>
    <row r="3860" x14ac:dyDescent="0.4">
      <c r="A3860" s="10" t="str">
        <f>Data[[#This Row],[category]]&amp;Data[[#This Row],[subcategory]]&amp;Data[[#This Row],[date]]&amp;Data[[#This Row],[hour]]</f>
        <v>SCTD participationNo8/31/201711</v>
      </c>
      <c r="B3860" s="10" t="s">
        <v>145</v>
      </c>
      <c r="C3860" t="s">
        <v>121</v>
      </c>
      <c r="D3860" t="s">
        <v>111</v>
      </c>
      <c r="E3860" t="s">
        <v>64</v>
      </c>
      <c r="F3860" s="0">
        <v>115940</v>
      </c>
      <c r="G3860" s="0">
        <v>3.5994265079498291</v>
      </c>
      <c r="H3860" s="0">
        <v>3.5678467750549316</v>
      </c>
      <c r="I3860" s="0">
        <v>-0.031579580157995224</v>
      </c>
      <c r="J3860" s="0">
        <v>0.0026075118221342564</v>
      </c>
      <c r="K3860" s="0">
        <v>86.351020812988281</v>
      </c>
      <c r="L3860" s="0">
        <v>-12.082573890686035</v>
      </c>
      <c r="M3860" s="0">
        <v>1</v>
      </c>
      <c r="N3860" s="0">
        <v>1</v>
      </c>
      <c r="O3860" s="0">
        <v>3.7275021076202393</v>
      </c>
      <c r="P3860" s="0">
        <v>3.6056530475616455</v>
      </c>
      <c r="Q3860" s="0">
        <v>-0.036139469593763351</v>
      </c>
      <c r="R3860" s="0">
        <v>-0.035192154347896576</v>
      </c>
      <c r="S3860" s="0">
        <v>-0.033217873424291611</v>
      </c>
      <c r="T3860" s="0">
        <v>-0.03185049444437027</v>
      </c>
      <c r="U3860" s="0">
        <v>-0.03048311360180378</v>
      </c>
      <c r="V3860" s="0">
        <v>-0.028508832678198814</v>
      </c>
      <c r="W3860" s="0">
        <v>-0.027561519294977188</v>
      </c>
      <c r="X3860" s="0">
        <v>417.3175048828125</v>
      </c>
      <c r="Y3860" s="0">
        <v>413.6561279296875</v>
      </c>
      <c r="Z3860" s="0">
        <v>-3.6613366603851318</v>
      </c>
      <c r="AA3860" s="0">
        <v>0.30185860395431519</v>
      </c>
      <c r="AB3860" s="0">
        <v>-4.1836857795715332</v>
      </c>
      <c r="AC3860" s="0">
        <v>-4.0740199089050293</v>
      </c>
      <c r="AD3860" s="0">
        <v>-3.8454673290252686</v>
      </c>
      <c r="AE3860" s="0">
        <v>-3.6871724128723145</v>
      </c>
      <c r="AF3860" s="0">
        <v>-3.5288774967193604</v>
      </c>
      <c r="AG3860" s="0">
        <v>-3.3003251552581787</v>
      </c>
      <c r="AH3860" s="0">
        <v>-3.1906592845916748</v>
      </c>
    </row>
    <row r="3861" x14ac:dyDescent="0.4">
      <c r="A3861" s="10" t="str">
        <f>Data[[#This Row],[category]]&amp;Data[[#This Row],[subcategory]]&amp;Data[[#This Row],[date]]&amp;Data[[#This Row],[hour]]</f>
        <v>SCTD participationNo8/31/201712</v>
      </c>
      <c r="B3861" s="10" t="s">
        <v>145</v>
      </c>
      <c r="C3861" t="s">
        <v>121</v>
      </c>
      <c r="D3861" t="s">
        <v>111</v>
      </c>
      <c r="E3861" t="s">
        <v>65</v>
      </c>
      <c r="F3861" s="0">
        <v>115940</v>
      </c>
      <c r="G3861" s="0">
        <v>3.8196802139282227</v>
      </c>
      <c r="H3861" s="0">
        <v>3.8099894523620605</v>
      </c>
      <c r="I3861" s="0">
        <v>-0.0096906367689371109</v>
      </c>
      <c r="J3861" s="0">
        <v>0.0049368124455213547</v>
      </c>
      <c r="K3861" s="0">
        <v>89.228240966796875</v>
      </c>
      <c r="L3861" s="0">
        <v>-1.9505114555358887</v>
      </c>
      <c r="M3861" s="0">
        <v>1</v>
      </c>
      <c r="N3861" s="0">
        <v>0</v>
      </c>
      <c r="O3861" s="0">
        <v>3.7275021076202393</v>
      </c>
      <c r="P3861" s="0">
        <v>3.6056530475616455</v>
      </c>
      <c r="Q3861" s="0">
        <v>-0.01671050488948822</v>
      </c>
      <c r="R3861" s="0">
        <v>-0.014916950836777687</v>
      </c>
      <c r="S3861" s="0">
        <v>-0.011179038323462009</v>
      </c>
      <c r="T3861" s="0">
        <v>-0.0085901711136102676</v>
      </c>
      <c r="U3861" s="0">
        <v>-0.0060013039037585258</v>
      </c>
      <c r="V3861" s="0">
        <v>-0.0022633913904428482</v>
      </c>
      <c r="W3861" s="0">
        <v>-0.00046983725042082369</v>
      </c>
      <c r="X3861" s="0">
        <v>442.85372924804688</v>
      </c>
      <c r="Y3861" s="0">
        <v>441.73019409179687</v>
      </c>
      <c r="Z3861" s="0">
        <v>-1.1235324144363403</v>
      </c>
      <c r="AA3861" s="0">
        <v>0.57151007652282715</v>
      </c>
      <c r="AB3861" s="0">
        <v>-1.9344915151596069</v>
      </c>
      <c r="AC3861" s="0">
        <v>-1.7268607616424561</v>
      </c>
      <c r="AD3861" s="0">
        <v>-1.2941412925720215</v>
      </c>
      <c r="AE3861" s="0">
        <v>-0.99444115161895752</v>
      </c>
      <c r="AF3861" s="0">
        <v>-0.69474095106124878</v>
      </c>
      <c r="AG3861" s="0">
        <v>-0.2620215117931366</v>
      </c>
      <c r="AH3861" s="0">
        <v>-0.05439072847366333</v>
      </c>
    </row>
    <row r="3862" x14ac:dyDescent="0.4">
      <c r="A3862" s="10" t="str">
        <f>Data[[#This Row],[category]]&amp;Data[[#This Row],[subcategory]]&amp;Data[[#This Row],[date]]&amp;Data[[#This Row],[hour]]</f>
        <v>SCTD participationNo8/31/201713</v>
      </c>
      <c r="B3862" s="10" t="s">
        <v>145</v>
      </c>
      <c r="C3862" t="s">
        <v>121</v>
      </c>
      <c r="D3862" t="s">
        <v>111</v>
      </c>
      <c r="E3862" t="s">
        <v>66</v>
      </c>
      <c r="F3862" s="0">
        <v>115940</v>
      </c>
      <c r="G3862" s="0">
        <v>3.9367203712463379</v>
      </c>
      <c r="H3862" s="0">
        <v>3.9162211418151855</v>
      </c>
      <c r="I3862" s="0">
        <v>-0.020499510690569878</v>
      </c>
      <c r="J3862" s="0">
        <v>0.0057346983812749386</v>
      </c>
      <c r="K3862" s="0">
        <v>88.347869873046875</v>
      </c>
      <c r="L3862" s="0">
        <v>-3.5524032115936279</v>
      </c>
      <c r="M3862" s="0">
        <v>1</v>
      </c>
      <c r="N3862" s="0">
        <v>1</v>
      </c>
      <c r="O3862" s="0">
        <v>3.7275021076202393</v>
      </c>
      <c r="P3862" s="0">
        <v>3.6056530475616455</v>
      </c>
      <c r="Q3862" s="0">
        <v>-0.028173362836241722</v>
      </c>
      <c r="R3862" s="0">
        <v>-0.026089936494827271</v>
      </c>
      <c r="S3862" s="0">
        <v>-0.021747902035713196</v>
      </c>
      <c r="T3862" s="0">
        <v>-0.018740624189376831</v>
      </c>
      <c r="U3862" s="0">
        <v>-0.015733346343040466</v>
      </c>
      <c r="V3862" s="0">
        <v>-0.011391312815248966</v>
      </c>
      <c r="W3862" s="0">
        <v>-0.0093078846111893654</v>
      </c>
      <c r="X3862" s="0">
        <v>456.42337036132812</v>
      </c>
      <c r="Y3862" s="0">
        <v>454.04669189453125</v>
      </c>
      <c r="Z3862" s="0">
        <v>-2.3767132759094238</v>
      </c>
      <c r="AA3862" s="0">
        <v>0.66387736797332764</v>
      </c>
      <c r="AB3862" s="0">
        <v>-3.2614896297454834</v>
      </c>
      <c r="AC3862" s="0">
        <v>-3.0203015804290771</v>
      </c>
      <c r="AD3862" s="0">
        <v>-2.5176460742950439</v>
      </c>
      <c r="AE3862" s="0">
        <v>-2.1695084571838379</v>
      </c>
      <c r="AF3862" s="0">
        <v>-1.8213708400726318</v>
      </c>
      <c r="AG3862" s="0">
        <v>-1.3187153339385986</v>
      </c>
      <c r="AH3862" s="0">
        <v>-1.0775274038314819</v>
      </c>
    </row>
    <row r="3863" x14ac:dyDescent="0.4">
      <c r="A3863" s="10" t="str">
        <f>Data[[#This Row],[category]]&amp;Data[[#This Row],[subcategory]]&amp;Data[[#This Row],[date]]&amp;Data[[#This Row],[hour]]</f>
        <v>SCTD participationNo8/31/201714</v>
      </c>
      <c r="B3863" s="10" t="s">
        <v>145</v>
      </c>
      <c r="C3863" t="s">
        <v>121</v>
      </c>
      <c r="D3863" t="s">
        <v>111</v>
      </c>
      <c r="E3863" t="s">
        <v>67</v>
      </c>
      <c r="F3863" s="0">
        <v>115940</v>
      </c>
      <c r="G3863" s="0">
        <v>3.9980454444885254</v>
      </c>
      <c r="H3863" s="0">
        <v>3.9413774013519287</v>
      </c>
      <c r="I3863" s="0">
        <v>-0.056668315082788467</v>
      </c>
      <c r="J3863" s="0">
        <v>0.0061554154381155968</v>
      </c>
      <c r="K3863" s="0">
        <v>88.093833923339844</v>
      </c>
      <c r="L3863" s="0">
        <v>-9.1800804138183594</v>
      </c>
      <c r="M3863" s="0">
        <v>1</v>
      </c>
      <c r="N3863" s="0">
        <v>1</v>
      </c>
      <c r="O3863" s="0">
        <v>3.7275021076202393</v>
      </c>
      <c r="P3863" s="0">
        <v>3.6056530475616455</v>
      </c>
      <c r="Q3863" s="0">
        <v>-0.06413838267326355</v>
      </c>
      <c r="R3863" s="0">
        <v>-0.061902105808258057</v>
      </c>
      <c r="S3863" s="0">
        <v>-0.057241529226303101</v>
      </c>
      <c r="T3863" s="0">
        <v>-0.054013624787330627</v>
      </c>
      <c r="U3863" s="0">
        <v>-0.050785720348358154</v>
      </c>
      <c r="V3863" s="0">
        <v>-0.046125143766403198</v>
      </c>
      <c r="W3863" s="0">
        <v>-0.043888866901397705</v>
      </c>
      <c r="X3863" s="0">
        <v>463.53338623046875</v>
      </c>
      <c r="Y3863" s="0">
        <v>456.96328735351562</v>
      </c>
      <c r="Z3863" s="0">
        <v>-6.570124626159668</v>
      </c>
      <c r="AA3863" s="0">
        <v>0.71258169412612915</v>
      </c>
      <c r="AB3863" s="0">
        <v>-7.4249796867370605</v>
      </c>
      <c r="AC3863" s="0">
        <v>-7.1660976409912109</v>
      </c>
      <c r="AD3863" s="0">
        <v>-6.6265654563903809</v>
      </c>
      <c r="AE3863" s="0">
        <v>-6.2528872489929199</v>
      </c>
      <c r="AF3863" s="0">
        <v>-5.879209041595459</v>
      </c>
      <c r="AG3863" s="0">
        <v>-5.3396768569946289</v>
      </c>
      <c r="AH3863" s="0">
        <v>-5.0807948112487793</v>
      </c>
    </row>
    <row r="3864" x14ac:dyDescent="0.4">
      <c r="A3864" s="10" t="str">
        <f>Data[[#This Row],[category]]&amp;Data[[#This Row],[subcategory]]&amp;Data[[#This Row],[date]]&amp;Data[[#This Row],[hour]]</f>
        <v>SCTD participationNo8/31/201715</v>
      </c>
      <c r="B3864" s="10" t="s">
        <v>145</v>
      </c>
      <c r="C3864" t="s">
        <v>121</v>
      </c>
      <c r="D3864" t="s">
        <v>111</v>
      </c>
      <c r="E3864" t="s">
        <v>68</v>
      </c>
      <c r="F3864" s="0">
        <v>115940</v>
      </c>
      <c r="G3864" s="0">
        <v>3.9293322563171387</v>
      </c>
      <c r="H3864" s="0">
        <v>3.9038381576538086</v>
      </c>
      <c r="I3864" s="0">
        <v>-0.025494152680039406</v>
      </c>
      <c r="J3864" s="0">
        <v>0.006283358670771122</v>
      </c>
      <c r="K3864" s="0">
        <v>86.361183166503906</v>
      </c>
      <c r="L3864" s="0">
        <v>-4.0426063537597656</v>
      </c>
      <c r="M3864" s="0">
        <v>1</v>
      </c>
      <c r="N3864" s="0">
        <v>1</v>
      </c>
      <c r="O3864" s="0">
        <v>3.7275021076202393</v>
      </c>
      <c r="P3864" s="0">
        <v>3.6056530475616455</v>
      </c>
      <c r="Q3864" s="0">
        <v>-0.032980717718601227</v>
      </c>
      <c r="R3864" s="0">
        <v>-0.030697958543896675</v>
      </c>
      <c r="S3864" s="0">
        <v>-0.025940507650375366</v>
      </c>
      <c r="T3864" s="0">
        <v>-0.022645510733127594</v>
      </c>
      <c r="U3864" s="0">
        <v>-0.019350513815879822</v>
      </c>
      <c r="V3864" s="0">
        <v>-0.014593062922358513</v>
      </c>
      <c r="W3864" s="0">
        <v>-0.01231030561029911</v>
      </c>
      <c r="X3864" s="0">
        <v>455.5667724609375</v>
      </c>
      <c r="Y3864" s="0">
        <v>452.61099243164062</v>
      </c>
      <c r="Z3864" s="0">
        <v>-2.9557921886444092</v>
      </c>
      <c r="AA3864" s="0">
        <v>0.72739303112030029</v>
      </c>
      <c r="AB3864" s="0">
        <v>-3.8180124759674072</v>
      </c>
      <c r="AC3864" s="0">
        <v>-3.5537490844726562</v>
      </c>
      <c r="AD3864" s="0">
        <v>-3.0030026435852051</v>
      </c>
      <c r="AE3864" s="0">
        <v>-2.6215574741363525</v>
      </c>
      <c r="AF3864" s="0">
        <v>-2.2401123046875</v>
      </c>
      <c r="AG3864" s="0">
        <v>-1.6893657445907593</v>
      </c>
      <c r="AH3864" s="0">
        <v>-1.4251023530960083</v>
      </c>
    </row>
    <row r="3865" x14ac:dyDescent="0.4">
      <c r="A3865" s="10" t="str">
        <f>Data[[#This Row],[category]]&amp;Data[[#This Row],[subcategory]]&amp;Data[[#This Row],[date]]&amp;Data[[#This Row],[hour]]</f>
        <v>SCTD participationNo8/31/201716</v>
      </c>
      <c r="B3865" s="10" t="s">
        <v>145</v>
      </c>
      <c r="C3865" t="s">
        <v>121</v>
      </c>
      <c r="D3865" t="s">
        <v>111</v>
      </c>
      <c r="E3865" t="s">
        <v>69</v>
      </c>
      <c r="F3865" s="0">
        <v>115940</v>
      </c>
      <c r="G3865" s="0">
        <v>3.8321826457977295</v>
      </c>
      <c r="H3865" s="0">
        <v>3.7830145359039307</v>
      </c>
      <c r="I3865" s="0">
        <v>-0.049168240278959274</v>
      </c>
      <c r="J3865" s="0">
        <v>0.0065945354290306568</v>
      </c>
      <c r="K3865" s="0">
        <v>85.592971801757813</v>
      </c>
      <c r="L3865" s="0">
        <v>-7.4659652709960937</v>
      </c>
      <c r="M3865" s="0">
        <v>1</v>
      </c>
      <c r="N3865" s="0">
        <v>1</v>
      </c>
      <c r="O3865" s="0">
        <v>3.7275021076202393</v>
      </c>
      <c r="P3865" s="0">
        <v>3.6056530475616455</v>
      </c>
      <c r="Q3865" s="0">
        <v>-0.056769024580717087</v>
      </c>
      <c r="R3865" s="0">
        <v>-0.054373215883970261</v>
      </c>
      <c r="S3865" s="0">
        <v>-0.049380157142877579</v>
      </c>
      <c r="T3865" s="0">
        <v>-0.045921977609395981</v>
      </c>
      <c r="U3865" s="0">
        <v>-0.042463798075914383</v>
      </c>
      <c r="V3865" s="0">
        <v>-0.037470739334821701</v>
      </c>
      <c r="W3865" s="0">
        <v>-0.035074930638074875</v>
      </c>
      <c r="X3865" s="0">
        <v>444.30325317382812</v>
      </c>
      <c r="Y3865" s="0">
        <v>438.60269165039062</v>
      </c>
      <c r="Z3865" s="0">
        <v>-5.7005658149719238</v>
      </c>
      <c r="AA3865" s="0">
        <v>0.76341640949249268</v>
      </c>
      <c r="AB3865" s="0">
        <v>-6.5718660354614258</v>
      </c>
      <c r="AC3865" s="0">
        <v>-6.2945151329040527</v>
      </c>
      <c r="AD3865" s="0">
        <v>-5.7164936065673828</v>
      </c>
      <c r="AE3865" s="0">
        <v>-5.3161578178405762</v>
      </c>
      <c r="AF3865" s="0">
        <v>-4.9158220291137695</v>
      </c>
      <c r="AG3865" s="0">
        <v>-4.3378005027770996</v>
      </c>
      <c r="AH3865" s="0">
        <v>-4.0604496002197266</v>
      </c>
    </row>
    <row r="3866" x14ac:dyDescent="0.4">
      <c r="A3866" s="10" t="str">
        <f>Data[[#This Row],[category]]&amp;Data[[#This Row],[subcategory]]&amp;Data[[#This Row],[date]]&amp;Data[[#This Row],[hour]]</f>
        <v>SCTD participationNo8/31/201717</v>
      </c>
      <c r="B3866" s="10" t="s">
        <v>145</v>
      </c>
      <c r="C3866" t="s">
        <v>121</v>
      </c>
      <c r="D3866" t="s">
        <v>111</v>
      </c>
      <c r="E3866" t="s">
        <v>70</v>
      </c>
      <c r="F3866" s="0">
        <v>115940</v>
      </c>
      <c r="G3866" s="0">
        <v>3.6105053424835205</v>
      </c>
      <c r="H3866" s="0">
        <v>3.5650403499603271</v>
      </c>
      <c r="I3866" s="0">
        <v>-0.045465230941772461</v>
      </c>
      <c r="J3866" s="0">
        <v>0.0068131727166473866</v>
      </c>
      <c r="K3866" s="0">
        <v>85.531272888183594</v>
      </c>
      <c r="L3866" s="0">
        <v>-6.6827397346496582</v>
      </c>
      <c r="M3866" s="0">
        <v>1</v>
      </c>
      <c r="N3866" s="0">
        <v>1</v>
      </c>
      <c r="O3866" s="0">
        <v>3.7275021076202393</v>
      </c>
      <c r="P3866" s="0">
        <v>3.6056530475616455</v>
      </c>
      <c r="Q3866" s="0">
        <v>-0.053825445473194122</v>
      </c>
      <c r="R3866" s="0">
        <v>-0.051350206136703491</v>
      </c>
      <c r="S3866" s="0">
        <v>-0.046191606670618057</v>
      </c>
      <c r="T3866" s="0">
        <v>-0.042618773877620697</v>
      </c>
      <c r="U3866" s="0">
        <v>-0.039045941084623337</v>
      </c>
      <c r="V3866" s="0">
        <v>-0.033887341618537903</v>
      </c>
      <c r="W3866" s="0">
        <v>-0.031412102282047272</v>
      </c>
      <c r="X3866" s="0">
        <v>418.60198974609375</v>
      </c>
      <c r="Y3866" s="0">
        <v>413.33078002929687</v>
      </c>
      <c r="Z3866" s="0">
        <v>-5.2712392807006836</v>
      </c>
      <c r="AA3866" s="0">
        <v>0.78872692584991455</v>
      </c>
      <c r="AB3866" s="0">
        <v>-6.2311029434204102</v>
      </c>
      <c r="AC3866" s="0">
        <v>-5.944556713104248</v>
      </c>
      <c r="AD3866" s="0">
        <v>-5.3473715782165527</v>
      </c>
      <c r="AE3866" s="0">
        <v>-4.9337625503540039</v>
      </c>
      <c r="AF3866" s="0">
        <v>-4.5201535224914551</v>
      </c>
      <c r="AG3866" s="0">
        <v>-3.9229683876037598</v>
      </c>
      <c r="AH3866" s="0">
        <v>-3.6364221572875977</v>
      </c>
    </row>
    <row r="3867" x14ac:dyDescent="0.4">
      <c r="A3867" s="10" t="str">
        <f>Data[[#This Row],[category]]&amp;Data[[#This Row],[subcategory]]&amp;Data[[#This Row],[date]]&amp;Data[[#This Row],[hour]]</f>
        <v>SCTD participationNo8/31/201718</v>
      </c>
      <c r="B3867" s="10" t="s">
        <v>145</v>
      </c>
      <c r="C3867" t="s">
        <v>121</v>
      </c>
      <c r="D3867" t="s">
        <v>111</v>
      </c>
      <c r="E3867" t="s">
        <v>71</v>
      </c>
      <c r="F3867" s="0">
        <v>115940</v>
      </c>
      <c r="G3867" s="0">
        <v>3.2109096050262451</v>
      </c>
      <c r="H3867" s="0">
        <v>3.1692252159118652</v>
      </c>
      <c r="I3867" s="0">
        <v>-0.04168429970741272</v>
      </c>
      <c r="J3867" s="0">
        <v>0.0068360790610313416</v>
      </c>
      <c r="K3867" s="0">
        <v>84.035026550292969</v>
      </c>
      <c r="L3867" s="0">
        <v>-6.1258602142333984</v>
      </c>
      <c r="M3867" s="0">
        <v>1</v>
      </c>
      <c r="N3867" s="0">
        <v>1</v>
      </c>
      <c r="O3867" s="0">
        <v>3.7275021076202393</v>
      </c>
      <c r="P3867" s="0">
        <v>3.6056530475616455</v>
      </c>
      <c r="Q3867" s="0">
        <v>-0.050685618072748184</v>
      </c>
      <c r="R3867" s="0">
        <v>-0.048202056437730789</v>
      </c>
      <c r="S3867" s="0">
        <v>-0.043026112020015717</v>
      </c>
      <c r="T3867" s="0">
        <v>-0.039441268891096115</v>
      </c>
      <c r="U3867" s="0">
        <v>-0.035856425762176514</v>
      </c>
      <c r="V3867" s="0">
        <v>-0.030680481344461441</v>
      </c>
      <c r="W3867" s="0">
        <v>-0.028196919709444046</v>
      </c>
      <c r="X3867" s="0">
        <v>372.27285766601562</v>
      </c>
      <c r="Y3867" s="0">
        <v>367.43997192382812</v>
      </c>
      <c r="Z3867" s="0">
        <v>-4.8328776359558105</v>
      </c>
      <c r="AA3867" s="0">
        <v>0.7913786768913269</v>
      </c>
      <c r="AB3867" s="0">
        <v>-5.8676204681396484</v>
      </c>
      <c r="AC3867" s="0">
        <v>-5.580111026763916</v>
      </c>
      <c r="AD3867" s="0">
        <v>-4.9809179306030273</v>
      </c>
      <c r="AE3867" s="0">
        <v>-4.5659184455871582</v>
      </c>
      <c r="AF3867" s="0">
        <v>-4.1509189605712891</v>
      </c>
      <c r="AG3867" s="0">
        <v>-3.5517258644104004</v>
      </c>
      <c r="AH3867" s="0">
        <v>-3.264216423034668</v>
      </c>
    </row>
    <row r="3868" x14ac:dyDescent="0.4">
      <c r="A3868" s="10" t="str">
        <f>Data[[#This Row],[category]]&amp;Data[[#This Row],[subcategory]]&amp;Data[[#This Row],[date]]&amp;Data[[#This Row],[hour]]</f>
        <v>SCTD participationNo8/31/201719</v>
      </c>
      <c r="B3868" s="10" t="s">
        <v>145</v>
      </c>
      <c r="C3868" t="s">
        <v>121</v>
      </c>
      <c r="D3868" t="s">
        <v>111</v>
      </c>
      <c r="E3868" t="s">
        <v>72</v>
      </c>
      <c r="F3868" s="0">
        <v>115940</v>
      </c>
      <c r="G3868" s="0">
        <v>2.7409813404083252</v>
      </c>
      <c r="H3868" s="0">
        <v>2.7208316326141357</v>
      </c>
      <c r="I3868" s="0">
        <v>-0.020149607211351395</v>
      </c>
      <c r="J3868" s="0">
        <v>0.0067968880757689476</v>
      </c>
      <c r="K3868" s="0">
        <v>79.847030639648438</v>
      </c>
      <c r="L3868" s="0">
        <v>-2.9716832637786865</v>
      </c>
      <c r="M3868" s="0">
        <v>1</v>
      </c>
      <c r="N3868" s="0">
        <v>1</v>
      </c>
      <c r="O3868" s="0">
        <v>3.7275021076202393</v>
      </c>
      <c r="P3868" s="0">
        <v>3.6056530475616455</v>
      </c>
      <c r="Q3868" s="0">
        <v>-0.029693033546209335</v>
      </c>
      <c r="R3868" s="0">
        <v>-0.027223709970712662</v>
      </c>
      <c r="S3868" s="0">
        <v>-0.022077437490224838</v>
      </c>
      <c r="T3868" s="0">
        <v>-0.018513146787881851</v>
      </c>
      <c r="U3868" s="0">
        <v>-0.01494885515421629</v>
      </c>
      <c r="V3868" s="0">
        <v>-0.0098025845363736153</v>
      </c>
      <c r="W3868" s="0">
        <v>-0.0073332609608769417</v>
      </c>
      <c r="X3868" s="0">
        <v>317.78936767578125</v>
      </c>
      <c r="Y3868" s="0">
        <v>315.45321655273438</v>
      </c>
      <c r="Z3868" s="0">
        <v>-2.3361454010009766</v>
      </c>
      <c r="AA3868" s="0">
        <v>0.7868417501449585</v>
      </c>
      <c r="AB3868" s="0">
        <v>-3.4374139308929443</v>
      </c>
      <c r="AC3868" s="0">
        <v>-3.151552677154541</v>
      </c>
      <c r="AD3868" s="0">
        <v>-2.5557947158813477</v>
      </c>
      <c r="AE3868" s="0">
        <v>-2.143174409866333</v>
      </c>
      <c r="AF3868" s="0">
        <v>-1.7305542230606079</v>
      </c>
      <c r="AG3868" s="0">
        <v>-1.134796142578125</v>
      </c>
      <c r="AH3868" s="0">
        <v>-0.84893488883972168</v>
      </c>
    </row>
    <row r="3869" x14ac:dyDescent="0.4">
      <c r="A3869" s="10" t="str">
        <f>Data[[#This Row],[category]]&amp;Data[[#This Row],[subcategory]]&amp;Data[[#This Row],[date]]&amp;Data[[#This Row],[hour]]</f>
        <v>SCTD participationNo8/31/201720</v>
      </c>
      <c r="B3869" s="10" t="s">
        <v>145</v>
      </c>
      <c r="C3869" t="s">
        <v>121</v>
      </c>
      <c r="D3869" t="s">
        <v>111</v>
      </c>
      <c r="E3869" t="s">
        <v>55</v>
      </c>
      <c r="F3869" s="0">
        <v>115940</v>
      </c>
      <c r="G3869" s="0">
        <v>2.5802388191223145</v>
      </c>
      <c r="H3869" s="0">
        <v>2.5833373069763184</v>
      </c>
      <c r="I3869" s="0">
        <v>0.0030985118355602026</v>
      </c>
      <c r="J3869" s="0">
        <v>0.0072661088779568672</v>
      </c>
      <c r="K3869" s="0">
        <v>77.017562866210938</v>
      </c>
      <c r="L3869" s="0">
        <v>0.42745879292488098</v>
      </c>
      <c r="M3869" s="0">
        <v>0</v>
      </c>
      <c r="N3869" s="0">
        <v>0</v>
      </c>
      <c r="O3869" s="0">
        <v>3.7275021076202393</v>
      </c>
      <c r="P3869" s="0">
        <v>3.6056530475616455</v>
      </c>
      <c r="Q3869" s="0">
        <v>-0.0073529211804270744</v>
      </c>
      <c r="R3869" s="0">
        <v>-0.004713128786534071</v>
      </c>
      <c r="S3869" s="0">
        <v>0.00078841298818588257</v>
      </c>
      <c r="T3869" s="0">
        <v>0.0045987642370164394</v>
      </c>
      <c r="U3869" s="0">
        <v>0.0084091154858469963</v>
      </c>
      <c r="V3869" s="0">
        <v>0.013910657726228237</v>
      </c>
      <c r="W3869" s="0">
        <v>0.016550449654459953</v>
      </c>
      <c r="X3869" s="0">
        <v>299.15289306640625</v>
      </c>
      <c r="Y3869" s="0">
        <v>299.51211547851562</v>
      </c>
      <c r="Z3869" s="0">
        <v>0.35924145579338074</v>
      </c>
      <c r="AA3869" s="0">
        <v>0.84116107225418091</v>
      </c>
      <c r="AB3869" s="0">
        <v>-0.85121089220046997</v>
      </c>
      <c r="AC3869" s="0">
        <v>-0.54561537504196167</v>
      </c>
      <c r="AD3869" s="0">
        <v>0.091270633041858673</v>
      </c>
      <c r="AE3869" s="0">
        <v>0.53237593173980713</v>
      </c>
      <c r="AF3869" s="0">
        <v>0.97348123788833618</v>
      </c>
      <c r="AG3869" s="0">
        <v>1.6103671789169312</v>
      </c>
      <c r="AH3869" s="0">
        <v>1.915962815284729</v>
      </c>
    </row>
    <row r="3870" x14ac:dyDescent="0.4">
      <c r="A3870" s="10" t="str">
        <f>Data[[#This Row],[category]]&amp;Data[[#This Row],[subcategory]]&amp;Data[[#This Row],[date]]&amp;Data[[#This Row],[hour]]</f>
        <v>SCTD participationNo8/31/201721</v>
      </c>
      <c r="B3870" s="10" t="s">
        <v>145</v>
      </c>
      <c r="C3870" t="s">
        <v>121</v>
      </c>
      <c r="D3870" t="s">
        <v>111</v>
      </c>
      <c r="E3870" t="s">
        <v>73</v>
      </c>
      <c r="F3870" s="0">
        <v>115940</v>
      </c>
      <c r="G3870" s="0">
        <v>2.3843433856964111</v>
      </c>
      <c r="H3870" s="0">
        <v>2.3954296112060547</v>
      </c>
      <c r="I3870" s="0">
        <v>0.011086258105933666</v>
      </c>
      <c r="J3870" s="0">
        <v>0.0063980240374803543</v>
      </c>
      <c r="K3870" s="0">
        <v>75.493927001953125</v>
      </c>
      <c r="L3870" s="0">
        <v>1.7380255460739136</v>
      </c>
      <c r="M3870" s="0">
        <v>1</v>
      </c>
      <c r="N3870" s="0">
        <v>0</v>
      </c>
      <c r="O3870" s="0">
        <v>3.7275021076202393</v>
      </c>
      <c r="P3870" s="0">
        <v>3.6056530475616455</v>
      </c>
      <c r="Q3870" s="0">
        <v>0.0012904682662338018</v>
      </c>
      <c r="R3870" s="0">
        <v>0.0036148836370557547</v>
      </c>
      <c r="S3870" s="0">
        <v>0.0084591545164585114</v>
      </c>
      <c r="T3870" s="0">
        <v>0.011814281344413757</v>
      </c>
      <c r="U3870" s="0">
        <v>0.015169408172369003</v>
      </c>
      <c r="V3870" s="0">
        <v>0.020013678818941116</v>
      </c>
      <c r="W3870" s="0">
        <v>0.022338094189763069</v>
      </c>
      <c r="X3870" s="0">
        <v>276.44076538085937</v>
      </c>
      <c r="Y3870" s="0">
        <v>277.72610473632812</v>
      </c>
      <c r="Z3870" s="0">
        <v>1.2853407859802246</v>
      </c>
      <c r="AA3870" s="0">
        <v>0.74066722393035889</v>
      </c>
      <c r="AB3870" s="0">
        <v>0.14939114451408386</v>
      </c>
      <c r="AC3870" s="0">
        <v>0.41847705841064453</v>
      </c>
      <c r="AD3870" s="0">
        <v>0.97927403450012207</v>
      </c>
      <c r="AE3870" s="0">
        <v>1.3676803112030029</v>
      </c>
      <c r="AF3870" s="0">
        <v>1.7560865879058838</v>
      </c>
      <c r="AG3870" s="0">
        <v>2.3168835639953613</v>
      </c>
      <c r="AH3870" s="0">
        <v>2.5859694480895996</v>
      </c>
    </row>
    <row r="3871" x14ac:dyDescent="0.4">
      <c r="A3871" s="10" t="str">
        <f>Data[[#This Row],[category]]&amp;Data[[#This Row],[subcategory]]&amp;Data[[#This Row],[date]]&amp;Data[[#This Row],[hour]]</f>
        <v>SCTD participationNo8/31/201722</v>
      </c>
      <c r="B3871" s="10" t="s">
        <v>145</v>
      </c>
      <c r="C3871" t="s">
        <v>121</v>
      </c>
      <c r="D3871" t="s">
        <v>111</v>
      </c>
      <c r="E3871" t="s">
        <v>74</v>
      </c>
      <c r="F3871" s="0">
        <v>115940</v>
      </c>
      <c r="G3871" s="0">
        <v>2.10546875</v>
      </c>
      <c r="H3871" s="0">
        <v>2.1199541091918945</v>
      </c>
      <c r="I3871" s="0">
        <v>0.014485164545476437</v>
      </c>
      <c r="J3871" s="0">
        <v>0.0057078292593359947</v>
      </c>
      <c r="K3871" s="0">
        <v>74.203079223632813</v>
      </c>
      <c r="L3871" s="0">
        <v>2.545278787612915</v>
      </c>
      <c r="M3871" s="0">
        <v>1</v>
      </c>
      <c r="N3871" s="0">
        <v>1</v>
      </c>
      <c r="O3871" s="0">
        <v>3.7275021076202393</v>
      </c>
      <c r="P3871" s="0">
        <v>3.6056530475616455</v>
      </c>
      <c r="Q3871" s="0">
        <v>0.0058688940480351448</v>
      </c>
      <c r="R3871" s="0">
        <v>0.0079425601288676262</v>
      </c>
      <c r="S3871" s="0">
        <v>0.012264248915016651</v>
      </c>
      <c r="T3871" s="0">
        <v>0.015257437713444233</v>
      </c>
      <c r="U3871" s="0">
        <v>0.01825062558054924</v>
      </c>
      <c r="V3871" s="0">
        <v>0.022572314366698265</v>
      </c>
      <c r="W3871" s="0">
        <v>0.024645980447530746</v>
      </c>
      <c r="X3871" s="0">
        <v>244.10804748535156</v>
      </c>
      <c r="Y3871" s="0">
        <v>245.78746032714844</v>
      </c>
      <c r="Z3871" s="0">
        <v>1.6794099807739258</v>
      </c>
      <c r="AA3871" s="0">
        <v>0.6607668399810791</v>
      </c>
      <c r="AB3871" s="0">
        <v>0.6794126033782959</v>
      </c>
      <c r="AC3871" s="0">
        <v>0.91947054862976074</v>
      </c>
      <c r="AD3871" s="0">
        <v>1.4197708368301392</v>
      </c>
      <c r="AE3871" s="0">
        <v>1.7662773132324219</v>
      </c>
      <c r="AF3871" s="0">
        <v>2.112783670425415</v>
      </c>
      <c r="AG3871" s="0">
        <v>2.613084077835083</v>
      </c>
      <c r="AH3871" s="0">
        <v>2.8531420230865479</v>
      </c>
    </row>
    <row r="3872" x14ac:dyDescent="0.4">
      <c r="A3872" s="10" t="str">
        <f>Data[[#This Row],[category]]&amp;Data[[#This Row],[subcategory]]&amp;Data[[#This Row],[date]]&amp;Data[[#This Row],[hour]]</f>
        <v>SCTD participationNo8/31/201723</v>
      </c>
      <c r="B3872" s="10" t="s">
        <v>145</v>
      </c>
      <c r="C3872" t="s">
        <v>121</v>
      </c>
      <c r="D3872" t="s">
        <v>111</v>
      </c>
      <c r="E3872" t="s">
        <v>75</v>
      </c>
      <c r="F3872" s="0">
        <v>115940</v>
      </c>
      <c r="G3872" s="0">
        <v>1.8535888195037842</v>
      </c>
      <c r="H3872" s="0">
        <v>1.8659614324569702</v>
      </c>
      <c r="I3872" s="0">
        <v>0.01237280759960413</v>
      </c>
      <c r="J3872" s="0">
        <v>0.004648708738386631</v>
      </c>
      <c r="K3872" s="0">
        <v>72.466583251953125</v>
      </c>
      <c r="L3872" s="0">
        <v>2.670443058013916</v>
      </c>
      <c r="M3872" s="0">
        <v>1</v>
      </c>
      <c r="N3872" s="0">
        <v>1</v>
      </c>
      <c r="O3872" s="0">
        <v>3.7275021076202393</v>
      </c>
      <c r="P3872" s="0">
        <v>3.6056530475616455</v>
      </c>
      <c r="Q3872" s="0">
        <v>0.0055769900791347027</v>
      </c>
      <c r="R3872" s="0">
        <v>0.007265875581651926</v>
      </c>
      <c r="S3872" s="0">
        <v>0.010785650461912155</v>
      </c>
      <c r="T3872" s="0">
        <v>0.01322343572974205</v>
      </c>
      <c r="U3872" s="0">
        <v>0.015661220997571945</v>
      </c>
      <c r="V3872" s="0">
        <v>0.019180996343493462</v>
      </c>
      <c r="W3872" s="0">
        <v>0.02086988091468811</v>
      </c>
      <c r="X3872" s="0">
        <v>214.90509033203125</v>
      </c>
      <c r="Y3872" s="0">
        <v>216.33956909179687</v>
      </c>
      <c r="Z3872" s="0">
        <v>1.4345033168792725</v>
      </c>
      <c r="AA3872" s="0">
        <v>0.53815776109695435</v>
      </c>
      <c r="AB3872" s="0">
        <v>0.64562034606933594</v>
      </c>
      <c r="AC3872" s="0">
        <v>0.84113413095474243</v>
      </c>
      <c r="AD3872" s="0">
        <v>1.2486008405685425</v>
      </c>
      <c r="AE3872" s="0">
        <v>1.530811071395874</v>
      </c>
      <c r="AF3872" s="0">
        <v>1.8130213022232056</v>
      </c>
      <c r="AG3872" s="0">
        <v>2.2204880714416504</v>
      </c>
      <c r="AH3872" s="0">
        <v>2.4160017967224121</v>
      </c>
    </row>
    <row r="3873" x14ac:dyDescent="0.4">
      <c r="A3873" s="10" t="str">
        <f>Data[[#This Row],[category]]&amp;Data[[#This Row],[subcategory]]&amp;Data[[#This Row],[date]]&amp;Data[[#This Row],[hour]]</f>
        <v>SCTD participationNo8/31/201724</v>
      </c>
      <c r="B3873" s="10" t="s">
        <v>145</v>
      </c>
      <c r="C3873" t="s">
        <v>121</v>
      </c>
      <c r="D3873" t="s">
        <v>111</v>
      </c>
      <c r="E3873" t="s">
        <v>76</v>
      </c>
      <c r="F3873" s="0">
        <v>115940</v>
      </c>
      <c r="G3873" s="0">
        <v>1.7062153816223145</v>
      </c>
      <c r="H3873" s="0">
        <v>1.716832160949707</v>
      </c>
      <c r="I3873" s="0">
        <v>0.010616864077746868</v>
      </c>
      <c r="J3873" s="0">
        <v>0.0044498085044324398</v>
      </c>
      <c r="K3873" s="0">
        <v>72.942939758300781</v>
      </c>
      <c r="L3873" s="0">
        <v>2.3912689685821533</v>
      </c>
      <c r="M3873" s="0">
        <v>1</v>
      </c>
      <c r="N3873" s="0">
        <v>1</v>
      </c>
      <c r="O3873" s="0">
        <v>3.7275021076202393</v>
      </c>
      <c r="P3873" s="0">
        <v>3.6056530475616455</v>
      </c>
      <c r="Q3873" s="0">
        <v>0.0039671603590250015</v>
      </c>
      <c r="R3873" s="0">
        <v>0.0055837850086390972</v>
      </c>
      <c r="S3873" s="0">
        <v>0.0089529622346162796</v>
      </c>
      <c r="T3873" s="0">
        <v>0.011286444030702114</v>
      </c>
      <c r="U3873" s="0">
        <v>0.013619925826787949</v>
      </c>
      <c r="V3873" s="0">
        <v>0.016989102587103844</v>
      </c>
      <c r="W3873" s="0">
        <v>0.018605727702379227</v>
      </c>
      <c r="X3873" s="0">
        <v>197.81861877441406</v>
      </c>
      <c r="Y3873" s="0">
        <v>199.04953002929687</v>
      </c>
      <c r="Z3873" s="0">
        <v>1.2309192419052124</v>
      </c>
      <c r="AA3873" s="0">
        <v>0.51513206958770752</v>
      </c>
      <c r="AB3873" s="0">
        <v>0.4592583179473877</v>
      </c>
      <c r="AC3873" s="0">
        <v>0.64640688896179199</v>
      </c>
      <c r="AD3873" s="0">
        <v>1.0364396572113037</v>
      </c>
      <c r="AE3873" s="0">
        <v>1.3065751791000366</v>
      </c>
      <c r="AF3873" s="0">
        <v>1.5767107009887695</v>
      </c>
      <c r="AG3873" s="0">
        <v>1.9667434692382813</v>
      </c>
      <c r="AH3873" s="0">
        <v>2.1538920402526855</v>
      </c>
    </row>
    <row r="3874" x14ac:dyDescent="0.4">
      <c r="A3874" s="10" t="str">
        <f>Data[[#This Row],[category]]&amp;Data[[#This Row],[subcategory]]&amp;Data[[#This Row],[date]]&amp;Data[[#This Row],[hour]]</f>
        <v>SCTD participationNo8/31/2017Avg. 11 to 6 pm</v>
      </c>
      <c r="B3874" s="10" t="s">
        <v>145</v>
      </c>
      <c r="C3874" t="s">
        <v>121</v>
      </c>
      <c r="D3874" t="s">
        <v>111</v>
      </c>
      <c r="E3874" t="s">
        <v>77</v>
      </c>
      <c r="F3874" s="0">
        <v>115940</v>
      </c>
      <c r="G3874" s="0">
        <v>3.7624824047088623</v>
      </c>
      <c r="H3874" s="0">
        <v>3.7269577980041504</v>
      </c>
      <c r="I3874" s="0">
        <v>-0.035524342209100723</v>
      </c>
      <c r="J3874" s="0">
        <v>0.0047820308245718479</v>
      </c>
      <c r="K3874" s="0">
        <v>86.741493225097656</v>
      </c>
      <c r="L3874" s="0">
        <v>-7.4231486320495605</v>
      </c>
      <c r="M3874" s="0">
        <v>1</v>
      </c>
      <c r="N3874" s="0">
        <v>1</v>
      </c>
      <c r="O3874" s="0"/>
      <c r="P3874" s="0"/>
      <c r="Q3874" s="0">
        <v>-0.041004590690135956</v>
      </c>
      <c r="R3874" s="0">
        <v>-0.039267268031835556</v>
      </c>
      <c r="S3874" s="0">
        <v>-0.035646546632051468</v>
      </c>
      <c r="T3874" s="0">
        <v>-0.033138848841190338</v>
      </c>
      <c r="U3874" s="0">
        <v>-0.030631149187684059</v>
      </c>
      <c r="V3874" s="0">
        <v>-0.02701042965054512</v>
      </c>
      <c r="W3874" s="0">
        <v>-0.02527310885488987</v>
      </c>
      <c r="X3874" s="0">
        <v>436.22222900390625</v>
      </c>
      <c r="Y3874" s="0">
        <v>432.10348510742187</v>
      </c>
      <c r="Z3874" s="0">
        <v>-4.1186923980712891</v>
      </c>
      <c r="AA3874" s="0">
        <v>0.55359178781509399</v>
      </c>
      <c r="AB3874" s="0">
        <v>-4.7468962669372559</v>
      </c>
      <c r="AC3874" s="0">
        <v>-4.5457749366760254</v>
      </c>
      <c r="AD3874" s="0">
        <v>-4.1266226768493652</v>
      </c>
      <c r="AE3874" s="0">
        <v>-3.8363187313079834</v>
      </c>
      <c r="AF3874" s="0">
        <v>-3.5460150241851807</v>
      </c>
      <c r="AG3874" s="0">
        <v>-3.1268622875213623</v>
      </c>
      <c r="AH3874" s="0">
        <v>-2.9257411956787109</v>
      </c>
    </row>
    <row r="3875" x14ac:dyDescent="0.4">
      <c r="A3875" s="10" t="str">
        <f>Data[[#This Row],[category]]&amp;Data[[#This Row],[subcategory]]&amp;Data[[#This Row],[date]]&amp;Data[[#This Row],[hour]]</f>
        <v>SCTD participationNo8/31/2017Avg. 2 to 6pm</v>
      </c>
      <c r="B3875" s="10" t="s">
        <v>145</v>
      </c>
      <c r="C3875" t="s">
        <v>121</v>
      </c>
      <c r="D3875" t="s">
        <v>111</v>
      </c>
      <c r="E3875" t="s">
        <v>78</v>
      </c>
      <c r="F3875" s="0">
        <v>115940</v>
      </c>
      <c r="G3875" s="0">
        <v>3.6457324028015137</v>
      </c>
      <c r="H3875" s="0">
        <v>3.6052796840667725</v>
      </c>
      <c r="I3875" s="0">
        <v>-0.040452983230352402</v>
      </c>
      <c r="J3875" s="0">
        <v>0.0056156748905777931</v>
      </c>
      <c r="K3875" s="0">
        <v>85.380111694335938</v>
      </c>
      <c r="L3875" s="0">
        <v>-7.2189607620239258</v>
      </c>
      <c r="M3875" s="0">
        <v>1</v>
      </c>
      <c r="N3875" s="0">
        <v>1</v>
      </c>
      <c r="O3875" s="0"/>
      <c r="P3875" s="0"/>
      <c r="Q3875" s="0">
        <v>-0.04689384251832962</v>
      </c>
      <c r="R3875" s="0">
        <v>-0.044853657484054565</v>
      </c>
      <c r="S3875" s="0">
        <v>-0.040601745247840881</v>
      </c>
      <c r="T3875" s="0">
        <v>-0.037656880915164948</v>
      </c>
      <c r="U3875" s="0">
        <v>-0.034712016582489014</v>
      </c>
      <c r="V3875" s="0">
        <v>-0.03046010434627533</v>
      </c>
      <c r="W3875" s="0">
        <v>-0.028419917449355125</v>
      </c>
      <c r="X3875" s="0">
        <v>422.68621826171875</v>
      </c>
      <c r="Y3875" s="0">
        <v>417.99612426757812</v>
      </c>
      <c r="Z3875" s="0">
        <v>-4.6901187896728516</v>
      </c>
      <c r="AA3875" s="0">
        <v>0.65009862184524536</v>
      </c>
      <c r="AB3875" s="0">
        <v>-5.4286656379699707</v>
      </c>
      <c r="AC3875" s="0">
        <v>-5.1924839019775391</v>
      </c>
      <c r="AD3875" s="0">
        <v>-4.7002606391906738</v>
      </c>
      <c r="AE3875" s="0">
        <v>-4.3593487739562988</v>
      </c>
      <c r="AF3875" s="0">
        <v>-4.0184369087219238</v>
      </c>
      <c r="AG3875" s="0">
        <v>-3.5262138843536377</v>
      </c>
      <c r="AH3875" s="0">
        <v>-3.2900316715240479</v>
      </c>
    </row>
    <row r="3876" x14ac:dyDescent="0.4">
      <c r="A3876" s="10" t="str">
        <f>Data[[#This Row],[category]]&amp;Data[[#This Row],[subcategory]]&amp;Data[[#This Row],[date]]&amp;Data[[#This Row],[hour]]</f>
        <v>SCTD participationNo9/1/20171</v>
      </c>
      <c r="B3876" s="10" t="s">
        <v>145</v>
      </c>
      <c r="C3876" t="s">
        <v>121</v>
      </c>
      <c r="D3876" t="s">
        <v>112</v>
      </c>
      <c r="E3876" t="s">
        <v>41</v>
      </c>
      <c r="F3876" s="0">
        <v>115940</v>
      </c>
      <c r="G3876" s="0">
        <v>1.6083245277404785</v>
      </c>
      <c r="H3876" s="0">
        <v>1.6259347200393677</v>
      </c>
      <c r="I3876" s="0">
        <v>0.017610145732760429</v>
      </c>
      <c r="J3876" s="0">
        <v>0.0040461686439812183</v>
      </c>
      <c r="K3876" s="0">
        <v>73.585006713867188</v>
      </c>
      <c r="L3876" s="0">
        <v>4.3560018539428711</v>
      </c>
      <c r="M3876" s="0">
        <v>1</v>
      </c>
      <c r="N3876" s="0">
        <v>1</v>
      </c>
      <c r="O3876" s="0">
        <v>3.7628207206726074</v>
      </c>
      <c r="P3876" s="0">
        <v>3.6037497520446777</v>
      </c>
      <c r="Q3876" s="0">
        <v>0.012091866694390774</v>
      </c>
      <c r="R3876" s="0">
        <v>0.013561847619712353</v>
      </c>
      <c r="S3876" s="0">
        <v>0.016625408083200455</v>
      </c>
      <c r="T3876" s="0">
        <v>0.018747221678495407</v>
      </c>
      <c r="U3876" s="0">
        <v>0.020869035273790359</v>
      </c>
      <c r="V3876" s="0">
        <v>0.023932594805955887</v>
      </c>
      <c r="W3876" s="0">
        <v>0.025402577593922615</v>
      </c>
      <c r="X3876" s="0">
        <v>186.46914672851562</v>
      </c>
      <c r="Y3876" s="0">
        <v>188.5108642578125</v>
      </c>
      <c r="Z3876" s="0">
        <v>2.0417203903198242</v>
      </c>
      <c r="AA3876" s="0">
        <v>0.46838447451591492</v>
      </c>
      <c r="AB3876" s="0">
        <v>1.399754524230957</v>
      </c>
      <c r="AC3876" s="0">
        <v>1.5699195861816406</v>
      </c>
      <c r="AD3876" s="0">
        <v>1.9245573282241821</v>
      </c>
      <c r="AE3876" s="0">
        <v>2.1701784133911133</v>
      </c>
      <c r="AF3876" s="0">
        <v>2.4157993793487549</v>
      </c>
      <c r="AG3876" s="0">
        <v>2.7704372406005859</v>
      </c>
      <c r="AH3876" s="0">
        <v>2.9406023025512695</v>
      </c>
    </row>
    <row r="3877" x14ac:dyDescent="0.4">
      <c r="A3877" s="10" t="str">
        <f>Data[[#This Row],[category]]&amp;Data[[#This Row],[subcategory]]&amp;Data[[#This Row],[date]]&amp;Data[[#This Row],[hour]]</f>
        <v>SCTD participationNo9/1/20172</v>
      </c>
      <c r="B3877" s="10" t="s">
        <v>145</v>
      </c>
      <c r="C3877" t="s">
        <v>121</v>
      </c>
      <c r="D3877" t="s">
        <v>112</v>
      </c>
      <c r="E3877" t="s">
        <v>42</v>
      </c>
      <c r="F3877" s="0">
        <v>115940</v>
      </c>
      <c r="G3877" s="0">
        <v>1.5501481294631958</v>
      </c>
      <c r="H3877" s="0">
        <v>1.5691369771957397</v>
      </c>
      <c r="I3877" s="0">
        <v>0.018988944590091705</v>
      </c>
      <c r="J3877" s="0">
        <v>0.0039541004225611687</v>
      </c>
      <c r="K3877" s="0">
        <v>72.400169372558594</v>
      </c>
      <c r="L3877" s="0">
        <v>4.8080453872680664</v>
      </c>
      <c r="M3877" s="0">
        <v>1</v>
      </c>
      <c r="N3877" s="0">
        <v>1</v>
      </c>
      <c r="O3877" s="0">
        <v>3.7628207206726074</v>
      </c>
      <c r="P3877" s="0">
        <v>3.6037497520446777</v>
      </c>
      <c r="Q3877" s="0">
        <v>0.013614100404083729</v>
      </c>
      <c r="R3877" s="0">
        <v>0.015050632879137993</v>
      </c>
      <c r="S3877" s="0">
        <v>0.018044484779238701</v>
      </c>
      <c r="T3877" s="0">
        <v>0.020118016749620438</v>
      </c>
      <c r="U3877" s="0">
        <v>0.022191548720002174</v>
      </c>
      <c r="V3877" s="0">
        <v>0.025185400620102882</v>
      </c>
      <c r="W3877" s="0">
        <v>0.026621934026479721</v>
      </c>
      <c r="X3877" s="0">
        <v>179.72418212890625</v>
      </c>
      <c r="Y3877" s="0">
        <v>181.92573547363281</v>
      </c>
      <c r="Z3877" s="0">
        <v>2.2015781402587891</v>
      </c>
      <c r="AA3877" s="0">
        <v>0.45772665739059448</v>
      </c>
      <c r="AB3877" s="0">
        <v>1.5759683847427368</v>
      </c>
      <c r="AC3877" s="0">
        <v>1.7422614097595215</v>
      </c>
      <c r="AD3877" s="0">
        <v>2.088829517364502</v>
      </c>
      <c r="AE3877" s="0">
        <v>2.3288617134094238</v>
      </c>
      <c r="AF3877" s="0">
        <v>2.5688939094543457</v>
      </c>
      <c r="AG3877" s="0">
        <v>2.9154620170593262</v>
      </c>
      <c r="AH3877" s="0">
        <v>3.0817551612854004</v>
      </c>
    </row>
    <row r="3878" x14ac:dyDescent="0.4">
      <c r="A3878" s="10" t="str">
        <f>Data[[#This Row],[category]]&amp;Data[[#This Row],[subcategory]]&amp;Data[[#This Row],[date]]&amp;Data[[#This Row],[hour]]</f>
        <v>SCTD participationNo9/1/20173</v>
      </c>
      <c r="B3878" s="10" t="s">
        <v>145</v>
      </c>
      <c r="C3878" t="s">
        <v>121</v>
      </c>
      <c r="D3878" t="s">
        <v>112</v>
      </c>
      <c r="E3878" t="s">
        <v>43</v>
      </c>
      <c r="F3878" s="0">
        <v>115940</v>
      </c>
      <c r="G3878" s="0">
        <v>1.5075039863586426</v>
      </c>
      <c r="H3878" s="0">
        <v>1.5296179056167603</v>
      </c>
      <c r="I3878" s="0">
        <v>0.022114012390375137</v>
      </c>
      <c r="J3878" s="0">
        <v>0.0037787507753819227</v>
      </c>
      <c r="K3878" s="0">
        <v>72.429275512695313</v>
      </c>
      <c r="L3878" s="0">
        <v>5.8616251945495605</v>
      </c>
      <c r="M3878" s="0">
        <v>1</v>
      </c>
      <c r="N3878" s="0">
        <v>1</v>
      </c>
      <c r="O3878" s="0">
        <v>3.7628207206726074</v>
      </c>
      <c r="P3878" s="0">
        <v>3.6037497520446777</v>
      </c>
      <c r="Q3878" s="0">
        <v>0.017048971727490425</v>
      </c>
      <c r="R3878" s="0">
        <v>0.018421800807118416</v>
      </c>
      <c r="S3878" s="0">
        <v>0.02128288522362709</v>
      </c>
      <c r="T3878" s="0">
        <v>0.023264463990926743</v>
      </c>
      <c r="U3878" s="0">
        <v>0.025246042758226395</v>
      </c>
      <c r="V3878" s="0">
        <v>0.028107127174735069</v>
      </c>
      <c r="W3878" s="0">
        <v>0.02947995625436306</v>
      </c>
      <c r="X3878" s="0">
        <v>174.78001403808594</v>
      </c>
      <c r="Y3878" s="0">
        <v>177.34390258789062</v>
      </c>
      <c r="Z3878" s="0">
        <v>2.5638985633850098</v>
      </c>
      <c r="AA3878" s="0">
        <v>0.43742817640304565</v>
      </c>
      <c r="AB3878" s="0">
        <v>1.9735889434814453</v>
      </c>
      <c r="AC3878" s="0">
        <v>2.1325075626373291</v>
      </c>
      <c r="AD3878" s="0">
        <v>2.4637067317962646</v>
      </c>
      <c r="AE3878" s="0">
        <v>2.6930942535400391</v>
      </c>
      <c r="AF3878" s="0">
        <v>2.9224817752838135</v>
      </c>
      <c r="AG3878" s="0">
        <v>3.253680944442749</v>
      </c>
      <c r="AH3878" s="0">
        <v>3.4125995635986328</v>
      </c>
    </row>
    <row r="3879" x14ac:dyDescent="0.4">
      <c r="A3879" s="10" t="str">
        <f>Data[[#This Row],[category]]&amp;Data[[#This Row],[subcategory]]&amp;Data[[#This Row],[date]]&amp;Data[[#This Row],[hour]]</f>
        <v>SCTD participationNo9/1/20174</v>
      </c>
      <c r="B3879" s="10" t="s">
        <v>145</v>
      </c>
      <c r="C3879" t="s">
        <v>121</v>
      </c>
      <c r="D3879" t="s">
        <v>112</v>
      </c>
      <c r="E3879" t="s">
        <v>44</v>
      </c>
      <c r="F3879" s="0">
        <v>115940</v>
      </c>
      <c r="G3879" s="0">
        <v>1.5014288425445557</v>
      </c>
      <c r="H3879" s="0">
        <v>1.5094877481460571</v>
      </c>
      <c r="I3879" s="0">
        <v>0.0080589596182107925</v>
      </c>
      <c r="J3879" s="0">
        <v>0.0038576335646212101</v>
      </c>
      <c r="K3879" s="0">
        <v>71.76690673828125</v>
      </c>
      <c r="L3879" s="0">
        <v>2.0915589332580566</v>
      </c>
      <c r="M3879" s="0">
        <v>1</v>
      </c>
      <c r="N3879" s="0">
        <v>1</v>
      </c>
      <c r="O3879" s="0">
        <v>3.7628207206726074</v>
      </c>
      <c r="P3879" s="0">
        <v>3.6037497520446777</v>
      </c>
      <c r="Q3879" s="0">
        <v>0.0027785876300185919</v>
      </c>
      <c r="R3879" s="0">
        <v>0.0041800737380981445</v>
      </c>
      <c r="S3879" s="0">
        <v>0.0071008852683007717</v>
      </c>
      <c r="T3879" s="0">
        <v>0.0091238301247358322</v>
      </c>
      <c r="U3879" s="0">
        <v>0.01114677544683218</v>
      </c>
      <c r="V3879" s="0">
        <v>0.01406758651137352</v>
      </c>
      <c r="W3879" s="0">
        <v>0.015469072386622429</v>
      </c>
      <c r="X3879" s="0">
        <v>174.07566833496094</v>
      </c>
      <c r="Y3879" s="0">
        <v>175.010009765625</v>
      </c>
      <c r="Z3879" s="0">
        <v>0.93435573577880859</v>
      </c>
      <c r="AA3879" s="0">
        <v>0.44655966758728027</v>
      </c>
      <c r="AB3879" s="0">
        <v>0.3216492235660553</v>
      </c>
      <c r="AC3879" s="0">
        <v>0.48388528823852539</v>
      </c>
      <c r="AD3879" s="0">
        <v>0.82199841737747192</v>
      </c>
      <c r="AE3879" s="0">
        <v>1.0561745166778564</v>
      </c>
      <c r="AF3879" s="0">
        <v>1.2903506755828857</v>
      </c>
      <c r="AG3879" s="0">
        <v>1.6284637451171875</v>
      </c>
      <c r="AH3879" s="0">
        <v>1.79069983959198</v>
      </c>
    </row>
    <row r="3880" x14ac:dyDescent="0.4">
      <c r="A3880" s="10" t="str">
        <f>Data[[#This Row],[category]]&amp;Data[[#This Row],[subcategory]]&amp;Data[[#This Row],[date]]&amp;Data[[#This Row],[hour]]</f>
        <v>SCTD participationNo9/1/20175</v>
      </c>
      <c r="B3880" s="10" t="s">
        <v>145</v>
      </c>
      <c r="C3880" t="s">
        <v>121</v>
      </c>
      <c r="D3880" t="s">
        <v>112</v>
      </c>
      <c r="E3880" t="s">
        <v>45</v>
      </c>
      <c r="F3880" s="0">
        <v>115940</v>
      </c>
      <c r="G3880" s="0">
        <v>1.4939124584197998</v>
      </c>
      <c r="H3880" s="0">
        <v>1.5269316434860229</v>
      </c>
      <c r="I3880" s="0">
        <v>0.033019121736288071</v>
      </c>
      <c r="J3880" s="0">
        <v>0.0038591015618294477</v>
      </c>
      <c r="K3880" s="0">
        <v>71.557952880859375</v>
      </c>
      <c r="L3880" s="0">
        <v>8.5702838897705078</v>
      </c>
      <c r="M3880" s="0">
        <v>1</v>
      </c>
      <c r="N3880" s="0">
        <v>1</v>
      </c>
      <c r="O3880" s="0">
        <v>3.7628207206726074</v>
      </c>
      <c r="P3880" s="0">
        <v>3.6037497520446777</v>
      </c>
      <c r="Q3880" s="0">
        <v>0.027609782293438911</v>
      </c>
      <c r="R3880" s="0">
        <v>0.02901180274784565</v>
      </c>
      <c r="S3880" s="0">
        <v>0.031933724880218506</v>
      </c>
      <c r="T3880" s="0">
        <v>0.033957440406084061</v>
      </c>
      <c r="U3880" s="0">
        <v>0.035981155931949615</v>
      </c>
      <c r="V3880" s="0">
        <v>0.038903076201677322</v>
      </c>
      <c r="W3880" s="0">
        <v>0.040305096656084061</v>
      </c>
      <c r="X3880" s="0">
        <v>173.20420837402344</v>
      </c>
      <c r="Y3880" s="0">
        <v>177.03245544433594</v>
      </c>
      <c r="Z3880" s="0">
        <v>3.8282368183135986</v>
      </c>
      <c r="AA3880" s="0">
        <v>0.44672960042953491</v>
      </c>
      <c r="AB3880" s="0">
        <v>3.196108341217041</v>
      </c>
      <c r="AC3880" s="0">
        <v>3.3584063053131104</v>
      </c>
      <c r="AD3880" s="0">
        <v>3.6966478824615479</v>
      </c>
      <c r="AE3880" s="0">
        <v>3.9309132099151611</v>
      </c>
      <c r="AF3880" s="0">
        <v>4.1651782989501953</v>
      </c>
      <c r="AG3880" s="0">
        <v>4.503420352935791</v>
      </c>
      <c r="AH3880" s="0">
        <v>4.6657180786132812</v>
      </c>
    </row>
    <row r="3881" x14ac:dyDescent="0.4">
      <c r="A3881" s="10" t="str">
        <f>Data[[#This Row],[category]]&amp;Data[[#This Row],[subcategory]]&amp;Data[[#This Row],[date]]&amp;Data[[#This Row],[hour]]</f>
        <v>SCTD participationNo9/1/20176</v>
      </c>
      <c r="B3881" s="10" t="s">
        <v>145</v>
      </c>
      <c r="C3881" t="s">
        <v>121</v>
      </c>
      <c r="D3881" t="s">
        <v>112</v>
      </c>
      <c r="E3881" t="s">
        <v>46</v>
      </c>
      <c r="F3881" s="0">
        <v>115940</v>
      </c>
      <c r="G3881" s="0">
        <v>1.5899232625961304</v>
      </c>
      <c r="H3881" s="0">
        <v>1.6278040409088135</v>
      </c>
      <c r="I3881" s="0">
        <v>0.037880726158618927</v>
      </c>
      <c r="J3881" s="0">
        <v>0.0042795776389539242</v>
      </c>
      <c r="K3881" s="0">
        <v>71.464523315429688</v>
      </c>
      <c r="L3881" s="0">
        <v>8.8409605026245117</v>
      </c>
      <c r="M3881" s="0">
        <v>1</v>
      </c>
      <c r="N3881" s="0">
        <v>1</v>
      </c>
      <c r="O3881" s="0">
        <v>3.7628207206726074</v>
      </c>
      <c r="P3881" s="0">
        <v>3.6037497520446777</v>
      </c>
      <c r="Q3881" s="0">
        <v>0.031490880995988846</v>
      </c>
      <c r="R3881" s="0">
        <v>0.033045660704374313</v>
      </c>
      <c r="S3881" s="0">
        <v>0.036285948008298874</v>
      </c>
      <c r="T3881" s="0">
        <v>0.038530159741640091</v>
      </c>
      <c r="U3881" s="0">
        <v>0.040774371474981308</v>
      </c>
      <c r="V3881" s="0">
        <v>0.044014658778905869</v>
      </c>
      <c r="W3881" s="0">
        <v>0.045569438487291336</v>
      </c>
      <c r="X3881" s="0">
        <v>184.33570861816406</v>
      </c>
      <c r="Y3881" s="0">
        <v>188.72760009765625</v>
      </c>
      <c r="Z3881" s="0">
        <v>4.3918914794921875</v>
      </c>
      <c r="AA3881" s="0">
        <v>0.49540391564369202</v>
      </c>
      <c r="AB3881" s="0">
        <v>3.6453843116760254</v>
      </c>
      <c r="AC3881" s="0">
        <v>3.8253657817840576</v>
      </c>
      <c r="AD3881" s="0">
        <v>4.2004613876342773</v>
      </c>
      <c r="AE3881" s="0">
        <v>4.4602513313293457</v>
      </c>
      <c r="AF3881" s="0">
        <v>4.7200412750244141</v>
      </c>
      <c r="AG3881" s="0">
        <v>5.0951371192932129</v>
      </c>
      <c r="AH3881" s="0">
        <v>5.275118350982666</v>
      </c>
    </row>
    <row r="3882" x14ac:dyDescent="0.4">
      <c r="A3882" s="10" t="str">
        <f>Data[[#This Row],[category]]&amp;Data[[#This Row],[subcategory]]&amp;Data[[#This Row],[date]]&amp;Data[[#This Row],[hour]]</f>
        <v>SCTD participationNo9/1/20177</v>
      </c>
      <c r="B3882" s="10" t="s">
        <v>145</v>
      </c>
      <c r="C3882" t="s">
        <v>121</v>
      </c>
      <c r="D3882" t="s">
        <v>112</v>
      </c>
      <c r="E3882" t="s">
        <v>60</v>
      </c>
      <c r="F3882" s="0">
        <v>115940</v>
      </c>
      <c r="G3882" s="0">
        <v>1.7599638700485229</v>
      </c>
      <c r="H3882" s="0">
        <v>1.7865803241729736</v>
      </c>
      <c r="I3882" s="0">
        <v>0.026616491377353668</v>
      </c>
      <c r="J3882" s="0">
        <v>0.0051614521071314812</v>
      </c>
      <c r="K3882" s="0">
        <v>71.506813049316406</v>
      </c>
      <c r="L3882" s="0">
        <v>5.1688761711120605</v>
      </c>
      <c r="M3882" s="0">
        <v>1</v>
      </c>
      <c r="N3882" s="0">
        <v>1</v>
      </c>
      <c r="O3882" s="0">
        <v>3.7628207206726074</v>
      </c>
      <c r="P3882" s="0">
        <v>3.6037497520446777</v>
      </c>
      <c r="Q3882" s="0">
        <v>0.018526429310441017</v>
      </c>
      <c r="R3882" s="0">
        <v>0.020401597023010254</v>
      </c>
      <c r="S3882" s="0">
        <v>0.024309596046805382</v>
      </c>
      <c r="T3882" s="0">
        <v>0.027016263455152512</v>
      </c>
      <c r="U3882" s="0">
        <v>0.029722930863499641</v>
      </c>
      <c r="V3882" s="0">
        <v>0.033630929887294769</v>
      </c>
      <c r="W3882" s="0">
        <v>0.035506095737218857</v>
      </c>
      <c r="X3882" s="0">
        <v>204.05021667480469</v>
      </c>
      <c r="Y3882" s="0">
        <v>207.13612365722656</v>
      </c>
      <c r="Z3882" s="0">
        <v>3.0859158039093018</v>
      </c>
      <c r="AA3882" s="0">
        <v>0.59748971462249756</v>
      </c>
      <c r="AB3882" s="0">
        <v>2.1446194648742676</v>
      </c>
      <c r="AC3882" s="0">
        <v>2.3616886138916016</v>
      </c>
      <c r="AD3882" s="0">
        <v>2.8140785694122314</v>
      </c>
      <c r="AE3882" s="0">
        <v>3.1274025440216064</v>
      </c>
      <c r="AF3882" s="0">
        <v>3.4407265186309814</v>
      </c>
      <c r="AG3882" s="0">
        <v>3.8931164741516113</v>
      </c>
      <c r="AH3882" s="0">
        <v>4.1101856231689453</v>
      </c>
    </row>
    <row r="3883" x14ac:dyDescent="0.4">
      <c r="A3883" s="10" t="str">
        <f>Data[[#This Row],[category]]&amp;Data[[#This Row],[subcategory]]&amp;Data[[#This Row],[date]]&amp;Data[[#This Row],[hour]]</f>
        <v>SCTD participationNo9/1/20178</v>
      </c>
      <c r="B3883" s="10" t="s">
        <v>145</v>
      </c>
      <c r="C3883" t="s">
        <v>121</v>
      </c>
      <c r="D3883" t="s">
        <v>112</v>
      </c>
      <c r="E3883" t="s">
        <v>61</v>
      </c>
      <c r="F3883" s="0">
        <v>115940</v>
      </c>
      <c r="G3883" s="0">
        <v>2.075617790222168</v>
      </c>
      <c r="H3883" s="0">
        <v>2.1041054725646973</v>
      </c>
      <c r="I3883" s="0">
        <v>0.028487928211688995</v>
      </c>
      <c r="J3883" s="0">
        <v>0.0054374886676669121</v>
      </c>
      <c r="K3883" s="0">
        <v>77.431167602539063</v>
      </c>
      <c r="L3883" s="0">
        <v>5.2258076667785645</v>
      </c>
      <c r="M3883" s="0">
        <v>1</v>
      </c>
      <c r="N3883" s="0">
        <v>1</v>
      </c>
      <c r="O3883" s="0">
        <v>3.7628207206726074</v>
      </c>
      <c r="P3883" s="0">
        <v>3.6037497520446777</v>
      </c>
      <c r="Q3883" s="0">
        <v>0.0192850511521101</v>
      </c>
      <c r="R3883" s="0">
        <v>0.021260501816868782</v>
      </c>
      <c r="S3883" s="0">
        <v>0.025377502664923668</v>
      </c>
      <c r="T3883" s="0">
        <v>0.028228923678398132</v>
      </c>
      <c r="U3883" s="0">
        <v>0.031080344691872597</v>
      </c>
      <c r="V3883" s="0">
        <v>0.035197347402572632</v>
      </c>
      <c r="W3883" s="0">
        <v>0.037172798067331314</v>
      </c>
      <c r="X3883" s="0">
        <v>240.64710998535156</v>
      </c>
      <c r="Y3883" s="0">
        <v>243.94998168945312</v>
      </c>
      <c r="Z3883" s="0">
        <v>3.3028903007507324</v>
      </c>
      <c r="AA3883" s="0">
        <v>0.6294437050819397</v>
      </c>
      <c r="AB3883" s="0">
        <v>2.2324376106262207</v>
      </c>
      <c r="AC3883" s="0">
        <v>2.461115837097168</v>
      </c>
      <c r="AD3883" s="0">
        <v>2.9376997947692871</v>
      </c>
      <c r="AE3883" s="0">
        <v>3.2677803039550781</v>
      </c>
      <c r="AF3883" s="0">
        <v>3.5978608131408691</v>
      </c>
      <c r="AG3883" s="0">
        <v>4.0744447708129883</v>
      </c>
      <c r="AH3883" s="0">
        <v>4.3031229972839355</v>
      </c>
    </row>
    <row r="3884" x14ac:dyDescent="0.4">
      <c r="A3884" s="10" t="str">
        <f>Data[[#This Row],[category]]&amp;Data[[#This Row],[subcategory]]&amp;Data[[#This Row],[date]]&amp;Data[[#This Row],[hour]]</f>
        <v>SCTD participationNo9/1/20179</v>
      </c>
      <c r="B3884" s="10" t="s">
        <v>145</v>
      </c>
      <c r="C3884" t="s">
        <v>121</v>
      </c>
      <c r="D3884" t="s">
        <v>112</v>
      </c>
      <c r="E3884" t="s">
        <v>62</v>
      </c>
      <c r="F3884" s="0">
        <v>115940</v>
      </c>
      <c r="G3884" s="0">
        <v>2.6415219306945801</v>
      </c>
      <c r="H3884" s="0">
        <v>2.6937961578369141</v>
      </c>
      <c r="I3884" s="0">
        <v>0.052274279296398163</v>
      </c>
      <c r="J3884" s="0">
        <v>0.0052341730333864689</v>
      </c>
      <c r="K3884" s="0">
        <v>85.08770751953125</v>
      </c>
      <c r="L3884" s="0">
        <v>9.9780569076538086</v>
      </c>
      <c r="M3884" s="0">
        <v>1</v>
      </c>
      <c r="N3884" s="0">
        <v>1</v>
      </c>
      <c r="O3884" s="0">
        <v>3.7628207206726074</v>
      </c>
      <c r="P3884" s="0">
        <v>3.6037497520446777</v>
      </c>
      <c r="Q3884" s="0">
        <v>0.043846782296895981</v>
      </c>
      <c r="R3884" s="0">
        <v>0.04574836790561676</v>
      </c>
      <c r="S3884" s="0">
        <v>0.049711428582668304</v>
      </c>
      <c r="T3884" s="0">
        <v>0.05245622992515564</v>
      </c>
      <c r="U3884" s="0">
        <v>0.055201031267642975</v>
      </c>
      <c r="V3884" s="0">
        <v>0.059164091944694519</v>
      </c>
      <c r="W3884" s="0">
        <v>0.061065677553415298</v>
      </c>
      <c r="X3884" s="0">
        <v>306.258056640625</v>
      </c>
      <c r="Y3884" s="0">
        <v>312.3187255859375</v>
      </c>
      <c r="Z3884" s="0">
        <v>6.0606799125671387</v>
      </c>
      <c r="AA3884" s="0">
        <v>0.6059078574180603</v>
      </c>
      <c r="AB3884" s="0">
        <v>5.0757036209106445</v>
      </c>
      <c r="AC3884" s="0">
        <v>5.2958312034606934</v>
      </c>
      <c r="AD3884" s="0">
        <v>5.7545948028564453</v>
      </c>
      <c r="AE3884" s="0">
        <v>6.0723333358764648</v>
      </c>
      <c r="AF3884" s="0">
        <v>6.3900718688964844</v>
      </c>
      <c r="AG3884" s="0">
        <v>6.8488354682922363</v>
      </c>
      <c r="AH3884" s="0">
        <v>7.0689630508422852</v>
      </c>
    </row>
    <row r="3885" x14ac:dyDescent="0.4">
      <c r="A3885" s="10" t="str">
        <f>Data[[#This Row],[category]]&amp;Data[[#This Row],[subcategory]]&amp;Data[[#This Row],[date]]&amp;Data[[#This Row],[hour]]</f>
        <v>SCTD participationNo9/1/201710</v>
      </c>
      <c r="B3885" s="10" t="s">
        <v>145</v>
      </c>
      <c r="C3885" t="s">
        <v>121</v>
      </c>
      <c r="D3885" t="s">
        <v>112</v>
      </c>
      <c r="E3885" t="s">
        <v>63</v>
      </c>
      <c r="F3885" s="0">
        <v>115940</v>
      </c>
      <c r="G3885" s="0">
        <v>3.2613611221313477</v>
      </c>
      <c r="H3885" s="0">
        <v>3.2831768989562988</v>
      </c>
      <c r="I3885" s="0">
        <v>0.021815912798047066</v>
      </c>
      <c r="J3885" s="0">
        <v>0.0028854417614638805</v>
      </c>
      <c r="K3885" s="0">
        <v>90.419486999511719</v>
      </c>
      <c r="L3885" s="0">
        <v>7.5606012344360352</v>
      </c>
      <c r="M3885" s="0">
        <v>1</v>
      </c>
      <c r="N3885" s="0">
        <v>1</v>
      </c>
      <c r="O3885" s="0">
        <v>3.7628207206726074</v>
      </c>
      <c r="P3885" s="0">
        <v>3.6037497520446777</v>
      </c>
      <c r="Q3885" s="0">
        <v>0.017230484634637833</v>
      </c>
      <c r="R3885" s="0">
        <v>0.018278772011399269</v>
      </c>
      <c r="S3885" s="0">
        <v>0.020463487133383751</v>
      </c>
      <c r="T3885" s="0">
        <v>0.021976614370942116</v>
      </c>
      <c r="U3885" s="0">
        <v>0.023489741608500481</v>
      </c>
      <c r="V3885" s="0">
        <v>0.025674456730484962</v>
      </c>
      <c r="W3885" s="0">
        <v>0.026722744107246399</v>
      </c>
      <c r="X3885" s="0">
        <v>378.1221923828125</v>
      </c>
      <c r="Y3885" s="0">
        <v>380.65155029296875</v>
      </c>
      <c r="Z3885" s="0">
        <v>2.5293369293212891</v>
      </c>
      <c r="AA3885" s="0">
        <v>0.33401873707771301</v>
      </c>
      <c r="AB3885" s="0">
        <v>1.9946008920669556</v>
      </c>
      <c r="AC3885" s="0">
        <v>2.1159505844116211</v>
      </c>
      <c r="AD3885" s="0">
        <v>2.3688530921936035</v>
      </c>
      <c r="AE3885" s="0">
        <v>2.5440127849578857</v>
      </c>
      <c r="AF3885" s="0">
        <v>2.719172477722168</v>
      </c>
      <c r="AG3885" s="0">
        <v>2.9720749855041504</v>
      </c>
      <c r="AH3885" s="0">
        <v>3.0934247970581055</v>
      </c>
    </row>
    <row r="3886" x14ac:dyDescent="0.4">
      <c r="A3886" s="10" t="str">
        <f>Data[[#This Row],[category]]&amp;Data[[#This Row],[subcategory]]&amp;Data[[#This Row],[date]]&amp;Data[[#This Row],[hour]]</f>
        <v>SCTD participationNo9/1/201711</v>
      </c>
      <c r="B3886" s="10" t="s">
        <v>145</v>
      </c>
      <c r="C3886" t="s">
        <v>121</v>
      </c>
      <c r="D3886" t="s">
        <v>112</v>
      </c>
      <c r="E3886" t="s">
        <v>64</v>
      </c>
      <c r="F3886" s="0">
        <v>115940</v>
      </c>
      <c r="G3886" s="0">
        <v>3.7593793869018555</v>
      </c>
      <c r="H3886" s="0">
        <v>3.7375638484954834</v>
      </c>
      <c r="I3886" s="0">
        <v>-0.021815905347466469</v>
      </c>
      <c r="J3886" s="0">
        <v>0.0028854417614638805</v>
      </c>
      <c r="K3886" s="0">
        <v>93.640296936035156</v>
      </c>
      <c r="L3886" s="0">
        <v>-7.5605988502502441</v>
      </c>
      <c r="M3886" s="0">
        <v>1</v>
      </c>
      <c r="N3886" s="0">
        <v>1</v>
      </c>
      <c r="O3886" s="0">
        <v>3.7628207206726074</v>
      </c>
      <c r="P3886" s="0">
        <v>3.6037497520446777</v>
      </c>
      <c r="Q3886" s="0">
        <v>-0.026722736656665802</v>
      </c>
      <c r="R3886" s="0">
        <v>-0.025674449279904366</v>
      </c>
      <c r="S3886" s="0">
        <v>-0.023489734157919884</v>
      </c>
      <c r="T3886" s="0">
        <v>-0.021976606920361519</v>
      </c>
      <c r="U3886" s="0">
        <v>-0.020463479682803154</v>
      </c>
      <c r="V3886" s="0">
        <v>-0.018278764560818672</v>
      </c>
      <c r="W3886" s="0">
        <v>-0.017230477184057236</v>
      </c>
      <c r="X3886" s="0">
        <v>435.86245727539062</v>
      </c>
      <c r="Y3886" s="0">
        <v>433.3331298828125</v>
      </c>
      <c r="Z3886" s="0">
        <v>-2.5293362140655518</v>
      </c>
      <c r="AA3886" s="0">
        <v>0.33401873707771301</v>
      </c>
      <c r="AB3886" s="0">
        <v>-3.0934240818023682</v>
      </c>
      <c r="AC3886" s="0">
        <v>-2.9720742702484131</v>
      </c>
      <c r="AD3886" s="0">
        <v>-2.7191717624664307</v>
      </c>
      <c r="AE3886" s="0">
        <v>-2.5440120697021484</v>
      </c>
      <c r="AF3886" s="0">
        <v>-2.3688523769378662</v>
      </c>
      <c r="AG3886" s="0">
        <v>-2.1159498691558838</v>
      </c>
      <c r="AH3886" s="0">
        <v>-1.9946001768112183</v>
      </c>
    </row>
    <row r="3887" x14ac:dyDescent="0.4">
      <c r="A3887" s="10" t="str">
        <f>Data[[#This Row],[category]]&amp;Data[[#This Row],[subcategory]]&amp;Data[[#This Row],[date]]&amp;Data[[#This Row],[hour]]</f>
        <v>SCTD participationNo9/1/201712</v>
      </c>
      <c r="B3887" s="10" t="s">
        <v>145</v>
      </c>
      <c r="C3887" t="s">
        <v>121</v>
      </c>
      <c r="D3887" t="s">
        <v>112</v>
      </c>
      <c r="E3887" t="s">
        <v>65</v>
      </c>
      <c r="F3887" s="0">
        <v>115940</v>
      </c>
      <c r="G3887" s="0">
        <v>3.9797821044921875</v>
      </c>
      <c r="H3887" s="0">
        <v>3.9433047771453857</v>
      </c>
      <c r="I3887" s="0">
        <v>-0.036477826535701752</v>
      </c>
      <c r="J3887" s="0">
        <v>0.0051180664449930191</v>
      </c>
      <c r="K3887" s="0">
        <v>93.98028564453125</v>
      </c>
      <c r="L3887" s="0">
        <v>-7.1047425270080566</v>
      </c>
      <c r="M3887" s="0">
        <v>1</v>
      </c>
      <c r="N3887" s="0">
        <v>1</v>
      </c>
      <c r="O3887" s="0">
        <v>3.7628207206726074</v>
      </c>
      <c r="P3887" s="0">
        <v>3.6037497520446777</v>
      </c>
      <c r="Q3887" s="0">
        <v>-0.043830636888742447</v>
      </c>
      <c r="R3887" s="0">
        <v>-0.041971232742071152</v>
      </c>
      <c r="S3887" s="0">
        <v>-0.038096081465482712</v>
      </c>
      <c r="T3887" s="0">
        <v>-0.035412166267633438</v>
      </c>
      <c r="U3887" s="0">
        <v>-0.032728251069784164</v>
      </c>
      <c r="V3887" s="0">
        <v>-0.028853099793195724</v>
      </c>
      <c r="W3887" s="0">
        <v>-0.026993695646524429</v>
      </c>
      <c r="X3887" s="0">
        <v>461.41595458984375</v>
      </c>
      <c r="Y3887" s="0">
        <v>457.18673706054687</v>
      </c>
      <c r="Z3887" s="0">
        <v>-4.2292394638061523</v>
      </c>
      <c r="AA3887" s="0">
        <v>0.59246736764907837</v>
      </c>
      <c r="AB3887" s="0">
        <v>-5.0738344192504883</v>
      </c>
      <c r="AC3887" s="0">
        <v>-4.8585896492004395</v>
      </c>
      <c r="AD3887" s="0">
        <v>-4.4100027084350586</v>
      </c>
      <c r="AE3887" s="0">
        <v>-4.0993123054504395</v>
      </c>
      <c r="AF3887" s="0">
        <v>-3.7886221408843994</v>
      </c>
      <c r="AG3887" s="0">
        <v>-3.3400347232818604</v>
      </c>
      <c r="AH3887" s="0">
        <v>-3.1247901916503906</v>
      </c>
    </row>
    <row r="3888" x14ac:dyDescent="0.4">
      <c r="A3888" s="10" t="str">
        <f>Data[[#This Row],[category]]&amp;Data[[#This Row],[subcategory]]&amp;Data[[#This Row],[date]]&amp;Data[[#This Row],[hour]]</f>
        <v>SCTD participationNo9/1/201713</v>
      </c>
      <c r="B3888" s="10" t="s">
        <v>145</v>
      </c>
      <c r="C3888" t="s">
        <v>121</v>
      </c>
      <c r="D3888" t="s">
        <v>112</v>
      </c>
      <c r="E3888" t="s">
        <v>66</v>
      </c>
      <c r="F3888" s="0">
        <v>115940</v>
      </c>
      <c r="G3888" s="0">
        <v>4.009514331817627</v>
      </c>
      <c r="H3888" s="0">
        <v>3.9788925647735596</v>
      </c>
      <c r="I3888" s="0">
        <v>-0.030622202903032303</v>
      </c>
      <c r="J3888" s="0">
        <v>0.0059595569036900997</v>
      </c>
      <c r="K3888" s="0">
        <v>93.997032165527344</v>
      </c>
      <c r="L3888" s="0">
        <v>-5.1205015182495117</v>
      </c>
      <c r="M3888" s="0">
        <v>1</v>
      </c>
      <c r="N3888" s="0">
        <v>1</v>
      </c>
      <c r="O3888" s="0">
        <v>3.7628207206726074</v>
      </c>
      <c r="P3888" s="0">
        <v>3.6037497520446777</v>
      </c>
      <c r="Q3888" s="0">
        <v>-0.038853872567415237</v>
      </c>
      <c r="R3888" s="0">
        <v>-0.036688752472400665</v>
      </c>
      <c r="S3888" s="0">
        <v>-0.032176468521356583</v>
      </c>
      <c r="T3888" s="0">
        <v>-0.029051274061203003</v>
      </c>
      <c r="U3888" s="0">
        <v>-0.025926079601049423</v>
      </c>
      <c r="V3888" s="0">
        <v>-0.021413793787360191</v>
      </c>
      <c r="W3888" s="0">
        <v>-0.019248675554990768</v>
      </c>
      <c r="X3888" s="0">
        <v>464.86312866210937</v>
      </c>
      <c r="Y3888" s="0">
        <v>461.31280517578125</v>
      </c>
      <c r="Z3888" s="0">
        <v>-3.5503380298614502</v>
      </c>
      <c r="AA3888" s="0">
        <v>0.68987828493118286</v>
      </c>
      <c r="AB3888" s="0">
        <v>-4.4977245330810547</v>
      </c>
      <c r="AC3888" s="0">
        <v>-4.2470903396606445</v>
      </c>
      <c r="AD3888" s="0">
        <v>-3.7247481346130371</v>
      </c>
      <c r="AE3888" s="0">
        <v>-3.3629755973815918</v>
      </c>
      <c r="AF3888" s="0">
        <v>-3.0012030601501465</v>
      </c>
      <c r="AG3888" s="0">
        <v>-2.4788610935211182</v>
      </c>
      <c r="AH3888" s="0">
        <v>-2.228226900100708</v>
      </c>
    </row>
    <row r="3889" x14ac:dyDescent="0.4">
      <c r="A3889" s="10" t="str">
        <f>Data[[#This Row],[category]]&amp;Data[[#This Row],[subcategory]]&amp;Data[[#This Row],[date]]&amp;Data[[#This Row],[hour]]</f>
        <v>SCTD participationNo9/1/201714</v>
      </c>
      <c r="B3889" s="10" t="s">
        <v>145</v>
      </c>
      <c r="C3889" t="s">
        <v>121</v>
      </c>
      <c r="D3889" t="s">
        <v>112</v>
      </c>
      <c r="E3889" t="s">
        <v>67</v>
      </c>
      <c r="F3889" s="0">
        <v>115940</v>
      </c>
      <c r="G3889" s="0">
        <v>4.043400764465332</v>
      </c>
      <c r="H3889" s="0">
        <v>4.0000758171081543</v>
      </c>
      <c r="I3889" s="0">
        <v>-0.043324451893568039</v>
      </c>
      <c r="J3889" s="0">
        <v>0.0065221837721765041</v>
      </c>
      <c r="K3889" s="0">
        <v>93.824493408203125</v>
      </c>
      <c r="L3889" s="0">
        <v>-6.6315627098083496</v>
      </c>
      <c r="M3889" s="0">
        <v>1</v>
      </c>
      <c r="N3889" s="0">
        <v>1</v>
      </c>
      <c r="O3889" s="0">
        <v>3.7628207206726074</v>
      </c>
      <c r="P3889" s="0">
        <v>3.6037497520446777</v>
      </c>
      <c r="Q3889" s="0">
        <v>-0.051965415477752686</v>
      </c>
      <c r="R3889" s="0">
        <v>-0.049595892429351807</v>
      </c>
      <c r="S3889" s="0">
        <v>-0.044657614082098007</v>
      </c>
      <c r="T3889" s="0">
        <v>-0.041237376630306244</v>
      </c>
      <c r="U3889" s="0">
        <v>-0.037817139178514481</v>
      </c>
      <c r="V3889" s="0">
        <v>-0.032878860831260681</v>
      </c>
      <c r="W3889" s="0">
        <v>-0.030509339645504951</v>
      </c>
      <c r="X3889" s="0">
        <v>468.7918701171875</v>
      </c>
      <c r="Y3889" s="0">
        <v>463.768798828125</v>
      </c>
      <c r="Z3889" s="0">
        <v>-5.0230369567871094</v>
      </c>
      <c r="AA3889" s="0">
        <v>0.75500798225402832</v>
      </c>
      <c r="AB3889" s="0">
        <v>-6.0155162811279297</v>
      </c>
      <c r="AC3889" s="0">
        <v>-5.7412204742431641</v>
      </c>
      <c r="AD3889" s="0">
        <v>-5.1695652008056641</v>
      </c>
      <c r="AE3889" s="0">
        <v>-4.7736387252807617</v>
      </c>
      <c r="AF3889" s="0">
        <v>-4.3777122497558594</v>
      </c>
      <c r="AG3889" s="0">
        <v>-3.8060569763183594</v>
      </c>
      <c r="AH3889" s="0">
        <v>-3.5317611694335938</v>
      </c>
    </row>
    <row r="3890" x14ac:dyDescent="0.4">
      <c r="A3890" s="10" t="str">
        <f>Data[[#This Row],[category]]&amp;Data[[#This Row],[subcategory]]&amp;Data[[#This Row],[date]]&amp;Data[[#This Row],[hour]]</f>
        <v>SCTD participationNo9/1/201715</v>
      </c>
      <c r="B3890" s="10" t="s">
        <v>145</v>
      </c>
      <c r="C3890" t="s">
        <v>121</v>
      </c>
      <c r="D3890" t="s">
        <v>112</v>
      </c>
      <c r="E3890" t="s">
        <v>68</v>
      </c>
      <c r="F3890" s="0">
        <v>115940</v>
      </c>
      <c r="G3890" s="0">
        <v>3.9775519371032715</v>
      </c>
      <c r="H3890" s="0">
        <v>3.9406688213348389</v>
      </c>
      <c r="I3890" s="0">
        <v>-0.036883383989334106</v>
      </c>
      <c r="J3890" s="0">
        <v>0.0071139023639261723</v>
      </c>
      <c r="K3890" s="0">
        <v>93.155799865722656</v>
      </c>
      <c r="L3890" s="0">
        <v>-5.1788172721862793</v>
      </c>
      <c r="M3890" s="0">
        <v>1</v>
      </c>
      <c r="N3890" s="0">
        <v>1</v>
      </c>
      <c r="O3890" s="0">
        <v>3.7628207206726074</v>
      </c>
      <c r="P3890" s="0">
        <v>3.6037497520446777</v>
      </c>
      <c r="Q3890" s="0">
        <v>-0.045935060828924179</v>
      </c>
      <c r="R3890" s="0">
        <v>-0.043350566178560257</v>
      </c>
      <c r="S3890" s="0">
        <v>-0.037964269518852234</v>
      </c>
      <c r="T3890" s="0">
        <v>-0.034233734011650085</v>
      </c>
      <c r="U3890" s="0">
        <v>-0.030503200367093086</v>
      </c>
      <c r="V3890" s="0">
        <v>-0.025116901844739914</v>
      </c>
      <c r="W3890" s="0">
        <v>-0.022532405331730843</v>
      </c>
      <c r="X3890" s="0">
        <v>461.15737915039062</v>
      </c>
      <c r="Y3890" s="0">
        <v>456.88113403320312</v>
      </c>
      <c r="Z3890" s="0">
        <v>-4.2762594223022461</v>
      </c>
      <c r="AA3890" s="0">
        <v>0.82350534200668335</v>
      </c>
      <c r="AB3890" s="0">
        <v>-5.3174428939819336</v>
      </c>
      <c r="AC3890" s="0">
        <v>-5.0182614326477051</v>
      </c>
      <c r="AD3890" s="0">
        <v>-4.3947439193725586</v>
      </c>
      <c r="AE3890" s="0">
        <v>-3.9628970623016357</v>
      </c>
      <c r="AF3890" s="0">
        <v>-3.531050443649292</v>
      </c>
      <c r="AG3890" s="0">
        <v>-2.9075324535369873</v>
      </c>
      <c r="AH3890" s="0">
        <v>-2.6083512306213379</v>
      </c>
    </row>
    <row r="3891" x14ac:dyDescent="0.4">
      <c r="A3891" s="10" t="str">
        <f>Data[[#This Row],[category]]&amp;Data[[#This Row],[subcategory]]&amp;Data[[#This Row],[date]]&amp;Data[[#This Row],[hour]]</f>
        <v>SCTD participationNo9/1/201716</v>
      </c>
      <c r="B3891" s="10" t="s">
        <v>145</v>
      </c>
      <c r="C3891" t="s">
        <v>121</v>
      </c>
      <c r="D3891" t="s">
        <v>112</v>
      </c>
      <c r="E3891" t="s">
        <v>69</v>
      </c>
      <c r="F3891" s="0">
        <v>115940</v>
      </c>
      <c r="G3891" s="0">
        <v>3.8567550182342529</v>
      </c>
      <c r="H3891" s="0">
        <v>3.8064651489257813</v>
      </c>
      <c r="I3891" s="0">
        <v>-0.05028931051492691</v>
      </c>
      <c r="J3891" s="0">
        <v>0.0072873719036579132</v>
      </c>
      <c r="K3891" s="0">
        <v>92.33203125</v>
      </c>
      <c r="L3891" s="0">
        <v>-6.8985080718994141</v>
      </c>
      <c r="M3891" s="0">
        <v>1</v>
      </c>
      <c r="N3891" s="0">
        <v>1</v>
      </c>
      <c r="O3891" s="0">
        <v>3.7628207206726074</v>
      </c>
      <c r="P3891" s="0">
        <v>3.6037497520446777</v>
      </c>
      <c r="Q3891" s="0">
        <v>-0.058937773108482361</v>
      </c>
      <c r="R3891" s="0">
        <v>-0.05629025399684906</v>
      </c>
      <c r="S3891" s="0">
        <v>-0.050772614777088165</v>
      </c>
      <c r="T3891" s="0">
        <v>-0.046951111406087875</v>
      </c>
      <c r="U3891" s="0">
        <v>-0.043129608035087585</v>
      </c>
      <c r="V3891" s="0">
        <v>-0.037611968815326691</v>
      </c>
      <c r="W3891" s="0">
        <v>-0.03496444970369339</v>
      </c>
      <c r="X3891" s="0">
        <v>447.15216064453125</v>
      </c>
      <c r="Y3891" s="0">
        <v>441.32159423828125</v>
      </c>
      <c r="Z3891" s="0">
        <v>-5.830543041229248</v>
      </c>
      <c r="AA3891" s="0">
        <v>0.84358614683151245</v>
      </c>
      <c r="AB3891" s="0">
        <v>-6.8226361274719238</v>
      </c>
      <c r="AC3891" s="0">
        <v>-6.5161595344543457</v>
      </c>
      <c r="AD3891" s="0">
        <v>-5.8774375915527344</v>
      </c>
      <c r="AE3891" s="0">
        <v>-5.4350605010986328</v>
      </c>
      <c r="AF3891" s="0">
        <v>-4.9926834106445313</v>
      </c>
      <c r="AG3891" s="0">
        <v>-4.3539614677429199</v>
      </c>
      <c r="AH3891" s="0">
        <v>-4.0474848747253418</v>
      </c>
    </row>
    <row r="3892" x14ac:dyDescent="0.4">
      <c r="A3892" s="10" t="str">
        <f>Data[[#This Row],[category]]&amp;Data[[#This Row],[subcategory]]&amp;Data[[#This Row],[date]]&amp;Data[[#This Row],[hour]]</f>
        <v>SCTD participationNo9/1/201717</v>
      </c>
      <c r="B3892" s="10" t="s">
        <v>145</v>
      </c>
      <c r="C3892" t="s">
        <v>121</v>
      </c>
      <c r="D3892" t="s">
        <v>112</v>
      </c>
      <c r="E3892" t="s">
        <v>70</v>
      </c>
      <c r="F3892" s="0">
        <v>115940</v>
      </c>
      <c r="G3892" s="0">
        <v>3.5967264175415039</v>
      </c>
      <c r="H3892" s="0">
        <v>3.5344114303588867</v>
      </c>
      <c r="I3892" s="0">
        <v>-0.062314700335264206</v>
      </c>
      <c r="J3892" s="0">
        <v>0.0074977027252316475</v>
      </c>
      <c r="K3892" s="0">
        <v>90.08282470703125</v>
      </c>
      <c r="L3892" s="0">
        <v>-8.3010845184326172</v>
      </c>
      <c r="M3892" s="0">
        <v>1</v>
      </c>
      <c r="N3892" s="0">
        <v>1</v>
      </c>
      <c r="O3892" s="0">
        <v>3.7628207206726074</v>
      </c>
      <c r="P3892" s="0">
        <v>3.6037497520446777</v>
      </c>
      <c r="Q3892" s="0">
        <v>-0.07158178836107254</v>
      </c>
      <c r="R3892" s="0">
        <v>-0.068857856094837189</v>
      </c>
      <c r="S3892" s="0">
        <v>-0.063180960714817047</v>
      </c>
      <c r="T3892" s="0">
        <v>-0.059249162673950195</v>
      </c>
      <c r="U3892" s="0">
        <v>-0.055317364633083344</v>
      </c>
      <c r="V3892" s="0">
        <v>-0.049640469253063202</v>
      </c>
      <c r="W3892" s="0">
        <v>-0.046916540712118149</v>
      </c>
      <c r="X3892" s="0">
        <v>417.00445556640625</v>
      </c>
      <c r="Y3892" s="0">
        <v>409.7796630859375</v>
      </c>
      <c r="Z3892" s="0">
        <v>-7.224766731262207</v>
      </c>
      <c r="AA3892" s="0">
        <v>0.86793404817581177</v>
      </c>
      <c r="AB3892" s="0">
        <v>-8.2863073348999023</v>
      </c>
      <c r="AC3892" s="0">
        <v>-7.9709854125976562</v>
      </c>
      <c r="AD3892" s="0">
        <v>-7.3138279914855957</v>
      </c>
      <c r="AE3892" s="0">
        <v>-6.8586831092834473</v>
      </c>
      <c r="AF3892" s="0">
        <v>-6.4035382270812988</v>
      </c>
      <c r="AG3892" s="0">
        <v>-5.7463808059692383</v>
      </c>
      <c r="AH3892" s="0">
        <v>-5.431058406829834</v>
      </c>
    </row>
    <row r="3893" x14ac:dyDescent="0.4">
      <c r="A3893" s="10" t="str">
        <f>Data[[#This Row],[category]]&amp;Data[[#This Row],[subcategory]]&amp;Data[[#This Row],[date]]&amp;Data[[#This Row],[hour]]</f>
        <v>SCTD participationNo9/1/201718</v>
      </c>
      <c r="B3893" s="10" t="s">
        <v>145</v>
      </c>
      <c r="C3893" t="s">
        <v>121</v>
      </c>
      <c r="D3893" t="s">
        <v>112</v>
      </c>
      <c r="E3893" t="s">
        <v>71</v>
      </c>
      <c r="F3893" s="0">
        <v>115940</v>
      </c>
      <c r="G3893" s="0">
        <v>3.1444919109344482</v>
      </c>
      <c r="H3893" s="0">
        <v>3.1317214965820313</v>
      </c>
      <c r="I3893" s="0">
        <v>-0.012770727276802063</v>
      </c>
      <c r="J3893" s="0">
        <v>0.0078293588012456894</v>
      </c>
      <c r="K3893" s="0">
        <v>87.374809265136719</v>
      </c>
      <c r="L3893" s="0">
        <v>-1.6243323087692261</v>
      </c>
      <c r="M3893" s="0">
        <v>0</v>
      </c>
      <c r="N3893" s="0">
        <v>0</v>
      </c>
      <c r="O3893" s="0">
        <v>3.7628207206726074</v>
      </c>
      <c r="P3893" s="0">
        <v>3.6037497520446777</v>
      </c>
      <c r="Q3893" s="0">
        <v>-0.022491730749607086</v>
      </c>
      <c r="R3893" s="0">
        <v>-0.019647309556603432</v>
      </c>
      <c r="S3893" s="0">
        <v>-0.013719301670789719</v>
      </c>
      <c r="T3893" s="0">
        <v>-0.0096135819330811501</v>
      </c>
      <c r="U3893" s="0">
        <v>-0.0055078621953725815</v>
      </c>
      <c r="V3893" s="0">
        <v>0.00042014510836452246</v>
      </c>
      <c r="W3893" s="0">
        <v>0.0032645673491060734</v>
      </c>
      <c r="X3893" s="0">
        <v>364.57241821289062</v>
      </c>
      <c r="Y3893" s="0">
        <v>363.09176635742187</v>
      </c>
      <c r="Z3893" s="0">
        <v>-1.4806381464004517</v>
      </c>
      <c r="AA3893" s="0">
        <v>0.90632659196853638</v>
      </c>
      <c r="AB3893" s="0">
        <v>-2.6036427021026611</v>
      </c>
      <c r="AC3893" s="0">
        <v>-2.2743723392486572</v>
      </c>
      <c r="AD3893" s="0">
        <v>-1.5881463289260864</v>
      </c>
      <c r="AE3893" s="0">
        <v>-1.1128681898117065</v>
      </c>
      <c r="AF3893" s="0">
        <v>-0.63759005069732666</v>
      </c>
      <c r="AG3893" s="0">
        <v>0.048636071383953094</v>
      </c>
      <c r="AH3893" s="0">
        <v>0.37790638208389282</v>
      </c>
    </row>
    <row r="3894" x14ac:dyDescent="0.4">
      <c r="A3894" s="10" t="str">
        <f>Data[[#This Row],[category]]&amp;Data[[#This Row],[subcategory]]&amp;Data[[#This Row],[date]]&amp;Data[[#This Row],[hour]]</f>
        <v>SCTD participationNo9/1/201719</v>
      </c>
      <c r="B3894" s="10" t="s">
        <v>145</v>
      </c>
      <c r="C3894" t="s">
        <v>121</v>
      </c>
      <c r="D3894" t="s">
        <v>112</v>
      </c>
      <c r="E3894" t="s">
        <v>72</v>
      </c>
      <c r="F3894" s="0">
        <v>115940</v>
      </c>
      <c r="G3894" s="0">
        <v>2.6766040325164795</v>
      </c>
      <c r="H3894" s="0">
        <v>2.7179865837097168</v>
      </c>
      <c r="I3894" s="0">
        <v>0.041382752358913422</v>
      </c>
      <c r="J3894" s="0">
        <v>0.0076403552666306496</v>
      </c>
      <c r="K3894" s="0">
        <v>84.807182312011719</v>
      </c>
      <c r="L3894" s="0">
        <v>5.3935608863830566</v>
      </c>
      <c r="M3894" s="0">
        <v>1</v>
      </c>
      <c r="N3894" s="0">
        <v>1</v>
      </c>
      <c r="O3894" s="0">
        <v>3.7628207206726074</v>
      </c>
      <c r="P3894" s="0">
        <v>3.6037497520446777</v>
      </c>
      <c r="Q3894" s="0">
        <v>0.03158099576830864</v>
      </c>
      <c r="R3894" s="0">
        <v>0.034356754273176193</v>
      </c>
      <c r="S3894" s="0">
        <v>0.040141656994819641</v>
      </c>
      <c r="T3894" s="0">
        <v>0.044148262590169907</v>
      </c>
      <c r="U3894" s="0">
        <v>0.048154868185520172</v>
      </c>
      <c r="V3894" s="0">
        <v>0.05393977090716362</v>
      </c>
      <c r="W3894" s="0">
        <v>0.056715529412031174</v>
      </c>
      <c r="X3894" s="0">
        <v>310.32546997070312</v>
      </c>
      <c r="Y3894" s="0">
        <v>315.12338256835937</v>
      </c>
      <c r="Z3894" s="0">
        <v>4.7979164123535156</v>
      </c>
      <c r="AA3894" s="0">
        <v>0.88444751501083374</v>
      </c>
      <c r="AB3894" s="0">
        <v>3.6558160781860352</v>
      </c>
      <c r="AC3894" s="0">
        <v>3.9771378040313721</v>
      </c>
      <c r="AD3894" s="0">
        <v>4.6467981338500977</v>
      </c>
      <c r="AE3894" s="0">
        <v>5.110602855682373</v>
      </c>
      <c r="AF3894" s="0">
        <v>5.5744075775146484</v>
      </c>
      <c r="AG3894" s="0">
        <v>6.2440681457519531</v>
      </c>
      <c r="AH3894" s="0">
        <v>6.5653896331787109</v>
      </c>
    </row>
    <row r="3895" x14ac:dyDescent="0.4">
      <c r="A3895" s="10" t="str">
        <f>Data[[#This Row],[category]]&amp;Data[[#This Row],[subcategory]]&amp;Data[[#This Row],[date]]&amp;Data[[#This Row],[hour]]</f>
        <v>SCTD participationNo9/1/201720</v>
      </c>
      <c r="B3895" s="10" t="s">
        <v>145</v>
      </c>
      <c r="C3895" t="s">
        <v>121</v>
      </c>
      <c r="D3895" t="s">
        <v>112</v>
      </c>
      <c r="E3895" t="s">
        <v>55</v>
      </c>
      <c r="F3895" s="0">
        <v>115940</v>
      </c>
      <c r="G3895" s="0">
        <v>2.5926482677459717</v>
      </c>
      <c r="H3895" s="0">
        <v>2.6087524890899658</v>
      </c>
      <c r="I3895" s="0">
        <v>0.016104031354188919</v>
      </c>
      <c r="J3895" s="0">
        <v>0.0079490216448903084</v>
      </c>
      <c r="K3895" s="0">
        <v>81.542549133300781</v>
      </c>
      <c r="L3895" s="0">
        <v>2.0192263126373291</v>
      </c>
      <c r="M3895" s="0">
        <v>1</v>
      </c>
      <c r="N3895" s="0">
        <v>1</v>
      </c>
      <c r="O3895" s="0">
        <v>3.7628207206726074</v>
      </c>
      <c r="P3895" s="0">
        <v>3.6037497520446777</v>
      </c>
      <c r="Q3895" s="0">
        <v>0.005526574794203043</v>
      </c>
      <c r="R3895" s="0">
        <v>0.0084144705906510353</v>
      </c>
      <c r="S3895" s="0">
        <v>0.014433080330491066</v>
      </c>
      <c r="T3895" s="0">
        <v>0.018601551651954651</v>
      </c>
      <c r="U3895" s="0">
        <v>0.022770022973418236</v>
      </c>
      <c r="V3895" s="0">
        <v>0.028788633644580841</v>
      </c>
      <c r="W3895" s="0">
        <v>0.031676527112722397</v>
      </c>
      <c r="X3895" s="0">
        <v>300.59164428710937</v>
      </c>
      <c r="Y3895" s="0">
        <v>302.45877075195312</v>
      </c>
      <c r="Z3895" s="0">
        <v>1.8671014308929443</v>
      </c>
      <c r="AA3895" s="0">
        <v>0.92017877101898193</v>
      </c>
      <c r="AB3895" s="0">
        <v>0.63975614309310913</v>
      </c>
      <c r="AC3895" s="0">
        <v>0.97405898571014404</v>
      </c>
      <c r="AD3895" s="0">
        <v>1.6707732677459717</v>
      </c>
      <c r="AE3895" s="0">
        <v>2.153315544128418</v>
      </c>
      <c r="AF3895" s="0">
        <v>2.6358578205108643</v>
      </c>
      <c r="AG3895" s="0">
        <v>3.3325719833374023</v>
      </c>
      <c r="AH3895" s="0">
        <v>3.666874885559082</v>
      </c>
    </row>
    <row r="3896" x14ac:dyDescent="0.4">
      <c r="A3896" s="10" t="str">
        <f>Data[[#This Row],[category]]&amp;Data[[#This Row],[subcategory]]&amp;Data[[#This Row],[date]]&amp;Data[[#This Row],[hour]]</f>
        <v>SCTD participationNo9/1/201721</v>
      </c>
      <c r="B3896" s="10" t="s">
        <v>145</v>
      </c>
      <c r="C3896" t="s">
        <v>121</v>
      </c>
      <c r="D3896" t="s">
        <v>112</v>
      </c>
      <c r="E3896" t="s">
        <v>73</v>
      </c>
      <c r="F3896" s="0">
        <v>115940</v>
      </c>
      <c r="G3896" s="0">
        <v>2.409571647644043</v>
      </c>
      <c r="H3896" s="0">
        <v>2.4489636421203613</v>
      </c>
      <c r="I3896" s="0">
        <v>0.039392121136188507</v>
      </c>
      <c r="J3896" s="0">
        <v>0.0073904544115066528</v>
      </c>
      <c r="K3896" s="0">
        <v>80.107017517089844</v>
      </c>
      <c r="L3896" s="0">
        <v>5.3174810409545898</v>
      </c>
      <c r="M3896" s="0">
        <v>1</v>
      </c>
      <c r="N3896" s="0">
        <v>1</v>
      </c>
      <c r="O3896" s="0">
        <v>3.7628207206726074</v>
      </c>
      <c r="P3896" s="0">
        <v>3.6037497520446777</v>
      </c>
      <c r="Q3896" s="0">
        <v>0.029070904478430748</v>
      </c>
      <c r="R3896" s="0">
        <v>0.031755872070789337</v>
      </c>
      <c r="S3896" s="0">
        <v>0.037351563572883606</v>
      </c>
      <c r="T3896" s="0">
        <v>0.041227120906114578</v>
      </c>
      <c r="U3896" s="0">
        <v>0.045102678239345551</v>
      </c>
      <c r="V3896" s="0">
        <v>0.050698369741439819</v>
      </c>
      <c r="W3896" s="0">
        <v>0.053383335471153259</v>
      </c>
      <c r="X3896" s="0">
        <v>279.36572265625</v>
      </c>
      <c r="Y3896" s="0">
        <v>283.93283081054687</v>
      </c>
      <c r="Z3896" s="0">
        <v>4.5671224594116211</v>
      </c>
      <c r="AA3896" s="0">
        <v>0.85551899671554565</v>
      </c>
      <c r="AB3896" s="0">
        <v>3.3652479648590088</v>
      </c>
      <c r="AC3896" s="0">
        <v>3.6760597229003906</v>
      </c>
      <c r="AD3896" s="0">
        <v>4.3238167762756348</v>
      </c>
      <c r="AE3896" s="0">
        <v>4.7724514007568359</v>
      </c>
      <c r="AF3896" s="0">
        <v>5.2210860252380371</v>
      </c>
      <c r="AG3896" s="0">
        <v>5.8688430786132812</v>
      </c>
      <c r="AH3896" s="0">
        <v>6.1796550750732422</v>
      </c>
    </row>
    <row r="3897" x14ac:dyDescent="0.4">
      <c r="A3897" s="10" t="str">
        <f>Data[[#This Row],[category]]&amp;Data[[#This Row],[subcategory]]&amp;Data[[#This Row],[date]]&amp;Data[[#This Row],[hour]]</f>
        <v>SCTD participationNo9/1/201722</v>
      </c>
      <c r="B3897" s="10" t="s">
        <v>145</v>
      </c>
      <c r="C3897" t="s">
        <v>121</v>
      </c>
      <c r="D3897" t="s">
        <v>112</v>
      </c>
      <c r="E3897" t="s">
        <v>74</v>
      </c>
      <c r="F3897" s="0">
        <v>115940</v>
      </c>
      <c r="G3897" s="0">
        <v>2.1803481578826904</v>
      </c>
      <c r="H3897" s="0">
        <v>2.2195384502410889</v>
      </c>
      <c r="I3897" s="0">
        <v>0.039190307259559631</v>
      </c>
      <c r="J3897" s="0">
        <v>0.0069342870265245438</v>
      </c>
      <c r="K3897" s="0">
        <v>78.704513549804688</v>
      </c>
      <c r="L3897" s="0">
        <v>5.6373920440673828</v>
      </c>
      <c r="M3897" s="0">
        <v>1</v>
      </c>
      <c r="N3897" s="0">
        <v>1</v>
      </c>
      <c r="O3897" s="0">
        <v>3.7628207206726074</v>
      </c>
      <c r="P3897" s="0">
        <v>3.6037497520446777</v>
      </c>
      <c r="Q3897" s="0">
        <v>0.029522689059376717</v>
      </c>
      <c r="R3897" s="0">
        <v>0.032041929662227631</v>
      </c>
      <c r="S3897" s="0">
        <v>0.037292230874300003</v>
      </c>
      <c r="T3897" s="0">
        <v>0.04092857614159584</v>
      </c>
      <c r="U3897" s="0">
        <v>0.044564921408891678</v>
      </c>
      <c r="V3897" s="0">
        <v>0.04981522262096405</v>
      </c>
      <c r="W3897" s="0">
        <v>0.052334465086460114</v>
      </c>
      <c r="X3897" s="0">
        <v>252.78955078125</v>
      </c>
      <c r="Y3897" s="0">
        <v>257.33328247070312</v>
      </c>
      <c r="Z3897" s="0">
        <v>4.5437240600585938</v>
      </c>
      <c r="AA3897" s="0">
        <v>0.80271303653717041</v>
      </c>
      <c r="AB3897" s="0">
        <v>3.4175467491149902</v>
      </c>
      <c r="AC3897" s="0">
        <v>3.7091739177703857</v>
      </c>
      <c r="AD3897" s="0">
        <v>4.3169488906860352</v>
      </c>
      <c r="AE3897" s="0">
        <v>4.7378921508789062</v>
      </c>
      <c r="AF3897" s="0">
        <v>5.1588354110717773</v>
      </c>
      <c r="AG3897" s="0">
        <v>5.7666101455688477</v>
      </c>
      <c r="AH3897" s="0">
        <v>6.0582375526428223</v>
      </c>
    </row>
    <row r="3898" x14ac:dyDescent="0.4">
      <c r="A3898" s="10" t="str">
        <f>Data[[#This Row],[category]]&amp;Data[[#This Row],[subcategory]]&amp;Data[[#This Row],[date]]&amp;Data[[#This Row],[hour]]</f>
        <v>SCTD participationNo9/1/201723</v>
      </c>
      <c r="B3898" s="10" t="s">
        <v>145</v>
      </c>
      <c r="C3898" t="s">
        <v>121</v>
      </c>
      <c r="D3898" t="s">
        <v>112</v>
      </c>
      <c r="E3898" t="s">
        <v>75</v>
      </c>
      <c r="F3898" s="0">
        <v>115940</v>
      </c>
      <c r="G3898" s="0">
        <v>1.9596489667892456</v>
      </c>
      <c r="H3898" s="0">
        <v>1.9823274612426758</v>
      </c>
      <c r="I3898" s="0">
        <v>0.02267838828265667</v>
      </c>
      <c r="J3898" s="0">
        <v>0.0057547851465642452</v>
      </c>
      <c r="K3898" s="0">
        <v>77.726028442382813</v>
      </c>
      <c r="L3898" s="0">
        <v>3.9385099411010742</v>
      </c>
      <c r="M3898" s="0">
        <v>1</v>
      </c>
      <c r="N3898" s="0">
        <v>1</v>
      </c>
      <c r="O3898" s="0">
        <v>3.7628207206726074</v>
      </c>
      <c r="P3898" s="0">
        <v>3.6037497520446777</v>
      </c>
      <c r="Q3898" s="0">
        <v>0.015143013559281826</v>
      </c>
      <c r="R3898" s="0">
        <v>0.017233738675713539</v>
      </c>
      <c r="S3898" s="0">
        <v>0.021590979769825935</v>
      </c>
      <c r="T3898" s="0">
        <v>0.02460879273712635</v>
      </c>
      <c r="U3898" s="0">
        <v>0.027626605704426765</v>
      </c>
      <c r="V3898" s="0">
        <v>0.031983844935894012</v>
      </c>
      <c r="W3898" s="0">
        <v>0.0340745709836483</v>
      </c>
      <c r="X3898" s="0">
        <v>227.20170593261719</v>
      </c>
      <c r="Y3898" s="0">
        <v>229.83103942871094</v>
      </c>
      <c r="Z3898" s="0">
        <v>2.6293323040008545</v>
      </c>
      <c r="AA3898" s="0">
        <v>0.66617393493652344</v>
      </c>
      <c r="AB3898" s="0">
        <v>1.7529553174972534</v>
      </c>
      <c r="AC3898" s="0">
        <v>1.994977593421936</v>
      </c>
      <c r="AD3898" s="0">
        <v>2.4993720054626465</v>
      </c>
      <c r="AE3898" s="0">
        <v>2.8487138748168945</v>
      </c>
      <c r="AF3898" s="0">
        <v>3.1980557441711426</v>
      </c>
      <c r="AG3898" s="0">
        <v>3.7024500370025635</v>
      </c>
      <c r="AH3898" s="0">
        <v>3.9444725513458252</v>
      </c>
    </row>
    <row r="3899" x14ac:dyDescent="0.4">
      <c r="A3899" s="10" t="str">
        <f>Data[[#This Row],[category]]&amp;Data[[#This Row],[subcategory]]&amp;Data[[#This Row],[date]]&amp;Data[[#This Row],[hour]]</f>
        <v>SCTD participationNo9/1/201724</v>
      </c>
      <c r="B3899" s="10" t="s">
        <v>145</v>
      </c>
      <c r="C3899" t="s">
        <v>121</v>
      </c>
      <c r="D3899" t="s">
        <v>112</v>
      </c>
      <c r="E3899" t="s">
        <v>76</v>
      </c>
      <c r="F3899" s="0">
        <v>115940</v>
      </c>
      <c r="G3899" s="0">
        <v>1.775806188583374</v>
      </c>
      <c r="H3899" s="0">
        <v>1.8140320777893066</v>
      </c>
      <c r="I3899" s="0">
        <v>0.038225948810577393</v>
      </c>
      <c r="J3899" s="0">
        <v>0.0047655203379690647</v>
      </c>
      <c r="K3899" s="0">
        <v>76.809745788574219</v>
      </c>
      <c r="L3899" s="0">
        <v>8.0160732269287109</v>
      </c>
      <c r="M3899" s="0">
        <v>1</v>
      </c>
      <c r="N3899" s="0">
        <v>1</v>
      </c>
      <c r="O3899" s="0">
        <v>3.7628207206726074</v>
      </c>
      <c r="P3899" s="0">
        <v>3.6037497520446777</v>
      </c>
      <c r="Q3899" s="0">
        <v>0.031789511442184448</v>
      </c>
      <c r="R3899" s="0">
        <v>0.033520836383104324</v>
      </c>
      <c r="S3899" s="0">
        <v>0.037129055708646774</v>
      </c>
      <c r="T3899" s="0">
        <v>0.039628095924854279</v>
      </c>
      <c r="U3899" s="0">
        <v>0.042127136141061783</v>
      </c>
      <c r="V3899" s="0">
        <v>0.045735355466604233</v>
      </c>
      <c r="W3899" s="0">
        <v>0.047466680407524109</v>
      </c>
      <c r="X3899" s="0">
        <v>205.886962890625</v>
      </c>
      <c r="Y3899" s="0">
        <v>210.31887817382812</v>
      </c>
      <c r="Z3899" s="0">
        <v>4.4319162368774414</v>
      </c>
      <c r="AA3899" s="0">
        <v>0.55165666341781616</v>
      </c>
      <c r="AB3899" s="0">
        <v>3.6799540519714355</v>
      </c>
      <c r="AC3899" s="0">
        <v>3.8803720474243164</v>
      </c>
      <c r="AD3899" s="0">
        <v>4.2980594635009766</v>
      </c>
      <c r="AE3899" s="0">
        <v>4.587348461151123</v>
      </c>
      <c r="AF3899" s="0">
        <v>4.8766374588012695</v>
      </c>
      <c r="AG3899" s="0">
        <v>5.2943248748779297</v>
      </c>
      <c r="AH3899" s="0">
        <v>5.4947428703308105</v>
      </c>
    </row>
    <row r="3900" x14ac:dyDescent="0.4">
      <c r="A3900" s="10" t="str">
        <f>Data[[#This Row],[category]]&amp;Data[[#This Row],[subcategory]]&amp;Data[[#This Row],[date]]&amp;Data[[#This Row],[hour]]</f>
        <v>SCTD participationNo9/1/2017Avg. 11 to 6 pm</v>
      </c>
      <c r="B3900" s="10" t="s">
        <v>145</v>
      </c>
      <c r="C3900" t="s">
        <v>121</v>
      </c>
      <c r="D3900" t="s">
        <v>112</v>
      </c>
      <c r="E3900" t="s">
        <v>77</v>
      </c>
      <c r="F3900" s="0">
        <v>115940</v>
      </c>
      <c r="G3900" s="0">
        <v>3.8011746406555176</v>
      </c>
      <c r="H3900" s="0">
        <v>3.7622201442718506</v>
      </c>
      <c r="I3900" s="0">
        <v>-0.038954660296440125</v>
      </c>
      <c r="J3900" s="0">
        <v>0.0051689725369215012</v>
      </c>
      <c r="K3900" s="0">
        <v>92.10675048828125</v>
      </c>
      <c r="L3900" s="0">
        <v>-7.5210981369018555</v>
      </c>
      <c r="M3900" s="0">
        <v>1</v>
      </c>
      <c r="N3900" s="0">
        <v>1</v>
      </c>
      <c r="O3900" s="0"/>
      <c r="P3900" s="0"/>
      <c r="Q3900" s="0">
        <v>-0.045037690550088882</v>
      </c>
      <c r="R3900" s="0">
        <v>-0.043159790337085724</v>
      </c>
      <c r="S3900" s="0">
        <v>-0.039246097207069397</v>
      </c>
      <c r="T3900" s="0">
        <v>-0.036535486578941345</v>
      </c>
      <c r="U3900" s="0">
        <v>-0.033824875950813293</v>
      </c>
      <c r="V3900" s="0">
        <v>-0.029911180958151817</v>
      </c>
      <c r="W3900" s="0">
        <v>-0.028033282607793808</v>
      </c>
      <c r="X3900" s="0">
        <v>440.70819091796875</v>
      </c>
      <c r="Y3900" s="0">
        <v>436.19180297851562</v>
      </c>
      <c r="Z3900" s="0">
        <v>-4.5164031982421875</v>
      </c>
      <c r="AA3900" s="0">
        <v>0.59836024045944214</v>
      </c>
      <c r="AB3900" s="0">
        <v>-5.2135624885559082</v>
      </c>
      <c r="AC3900" s="0">
        <v>-4.9961771965026855</v>
      </c>
      <c r="AD3900" s="0">
        <v>-4.5431280136108398</v>
      </c>
      <c r="AE3900" s="0">
        <v>-4.2293477058410645</v>
      </c>
      <c r="AF3900" s="0">
        <v>-3.9155673980712891</v>
      </c>
      <c r="AG3900" s="0">
        <v>-3.4625182151794434</v>
      </c>
      <c r="AH3900" s="0">
        <v>-3.2451326847076416</v>
      </c>
    </row>
    <row r="3901" x14ac:dyDescent="0.4">
      <c r="A3901" s="10" t="str">
        <f>Data[[#This Row],[category]]&amp;Data[[#This Row],[subcategory]]&amp;Data[[#This Row],[date]]&amp;Data[[#This Row],[hour]]</f>
        <v>SCTD participationNo9/1/2017Avg. 2 to 6pm</v>
      </c>
      <c r="B3901" s="10" t="s">
        <v>145</v>
      </c>
      <c r="C3901" t="s">
        <v>121</v>
      </c>
      <c r="D3901" t="s">
        <v>112</v>
      </c>
      <c r="E3901" t="s">
        <v>78</v>
      </c>
      <c r="F3901" s="0">
        <v>115940</v>
      </c>
      <c r="G3901" s="0">
        <v>3.64388108253479</v>
      </c>
      <c r="H3901" s="0">
        <v>3.6033167839050293</v>
      </c>
      <c r="I3901" s="0">
        <v>-0.040564533323049545</v>
      </c>
      <c r="J3901" s="0">
        <v>0.0062785348854959011</v>
      </c>
      <c r="K3901" s="0">
        <v>90.736366271972656</v>
      </c>
      <c r="L3901" s="0">
        <v>-6.4483208656311035</v>
      </c>
      <c r="M3901" s="0">
        <v>1</v>
      </c>
      <c r="N3901" s="0">
        <v>1</v>
      </c>
      <c r="O3901" s="0"/>
      <c r="P3901" s="0"/>
      <c r="Q3901" s="0">
        <v>-0.047839168459177017</v>
      </c>
      <c r="R3901" s="0">
        <v>-0.045558162033557892</v>
      </c>
      <c r="S3901" s="0">
        <v>-0.040804363787174225</v>
      </c>
      <c r="T3901" s="0">
        <v>-0.037511896342039108</v>
      </c>
      <c r="U3901" s="0">
        <v>-0.034219428896903992</v>
      </c>
      <c r="V3901" s="0">
        <v>-0.029465630650520325</v>
      </c>
      <c r="W3901" s="0">
        <v>-0.027184626087546349</v>
      </c>
      <c r="X3901" s="0">
        <v>422.47158813476562</v>
      </c>
      <c r="Y3901" s="0">
        <v>417.76852416992187</v>
      </c>
      <c r="Z3901" s="0">
        <v>-4.7030520439147949</v>
      </c>
      <c r="AA3901" s="0">
        <v>0.72680318355560303</v>
      </c>
      <c r="AB3901" s="0">
        <v>-5.5378618240356445</v>
      </c>
      <c r="AC3901" s="0">
        <v>-5.2738127708435059</v>
      </c>
      <c r="AD3901" s="0">
        <v>-4.723513126373291</v>
      </c>
      <c r="AE3901" s="0">
        <v>-4.3423771858215332</v>
      </c>
      <c r="AF3901" s="0">
        <v>-3.9612412452697754</v>
      </c>
      <c r="AG3901" s="0">
        <v>-3.4109413623809814</v>
      </c>
      <c r="AH3901" s="0">
        <v>-3.1468923091888428</v>
      </c>
    </row>
    <row r="3902" x14ac:dyDescent="0.4">
      <c r="A3902" s="10" t="str">
        <f>Data[[#This Row],[category]]&amp;Data[[#This Row],[subcategory]]&amp;Data[[#This Row],[date]]&amp;Data[[#This Row],[hour]]</f>
        <v>SCTD participationNo9/2/20171</v>
      </c>
      <c r="B3902" s="10" t="s">
        <v>145</v>
      </c>
      <c r="C3902" t="s">
        <v>121</v>
      </c>
      <c r="D3902" t="s">
        <v>113</v>
      </c>
      <c r="E3902" t="s">
        <v>41</v>
      </c>
      <c r="F3902" s="0">
        <v>115940</v>
      </c>
      <c r="G3902" s="0">
        <v>1.6829525232315063</v>
      </c>
      <c r="H3902" s="0">
        <v>1.7044401168823242</v>
      </c>
      <c r="I3902" s="0">
        <v>0.021487513557076454</v>
      </c>
      <c r="J3902" s="0">
        <v>0.0044181523844599724</v>
      </c>
      <c r="K3902" s="0">
        <v>75.6376953125</v>
      </c>
      <c r="L3902" s="0">
        <v>4.8694534301757812</v>
      </c>
      <c r="M3902" s="0">
        <v>1</v>
      </c>
      <c r="N3902" s="0">
        <v>1</v>
      </c>
      <c r="O3902" s="0">
        <v>2.8300139904022217</v>
      </c>
      <c r="P3902" s="0">
        <v>2.7869322299957275</v>
      </c>
      <c r="Q3902" s="0">
        <v>0.015660589560866356</v>
      </c>
      <c r="R3902" s="0">
        <v>0.017265714704990387</v>
      </c>
      <c r="S3902" s="0">
        <v>0.020610922947525978</v>
      </c>
      <c r="T3902" s="0">
        <v>0.022927803918719292</v>
      </c>
      <c r="U3902" s="0">
        <v>0.025244684889912605</v>
      </c>
      <c r="V3902" s="0">
        <v>0.028589893132448196</v>
      </c>
      <c r="W3902" s="0">
        <v>0.030195018276572227</v>
      </c>
      <c r="X3902" s="0">
        <v>195.12152099609375</v>
      </c>
      <c r="Y3902" s="0">
        <v>197.61277770996094</v>
      </c>
      <c r="Z3902" s="0">
        <v>2.4912624359130859</v>
      </c>
      <c r="AA3902" s="0">
        <v>0.51140111684799194</v>
      </c>
      <c r="AB3902" s="0">
        <v>1.8127132654190063</v>
      </c>
      <c r="AC3902" s="0">
        <v>1.9985063076019287</v>
      </c>
      <c r="AD3902" s="0">
        <v>2.3857142925262451</v>
      </c>
      <c r="AE3902" s="0">
        <v>2.6538932323455811</v>
      </c>
      <c r="AF3902" s="0">
        <v>2.922072172164917</v>
      </c>
      <c r="AG3902" s="0">
        <v>3.3092801570892334</v>
      </c>
      <c r="AH3902" s="0">
        <v>3.4950733184814453</v>
      </c>
    </row>
    <row r="3903" x14ac:dyDescent="0.4">
      <c r="A3903" s="10" t="str">
        <f>Data[[#This Row],[category]]&amp;Data[[#This Row],[subcategory]]&amp;Data[[#This Row],[date]]&amp;Data[[#This Row],[hour]]</f>
        <v>SCTD participationNo9/2/20172</v>
      </c>
      <c r="B3903" s="10" t="s">
        <v>145</v>
      </c>
      <c r="C3903" t="s">
        <v>121</v>
      </c>
      <c r="D3903" t="s">
        <v>113</v>
      </c>
      <c r="E3903" t="s">
        <v>42</v>
      </c>
      <c r="F3903" s="0">
        <v>115940</v>
      </c>
      <c r="G3903" s="0">
        <v>1.6024812459945679</v>
      </c>
      <c r="H3903" s="0">
        <v>1.6380393505096436</v>
      </c>
      <c r="I3903" s="0">
        <v>0.035558119416236877</v>
      </c>
      <c r="J3903" s="0">
        <v>0.0042149331420660019</v>
      </c>
      <c r="K3903" s="0">
        <v>74.594268798828125</v>
      </c>
      <c r="L3903" s="0">
        <v>8.4436311721801758</v>
      </c>
      <c r="M3903" s="0">
        <v>1</v>
      </c>
      <c r="N3903" s="0">
        <v>1</v>
      </c>
      <c r="O3903" s="0">
        <v>2.8300139904022217</v>
      </c>
      <c r="P3903" s="0">
        <v>2.7869322299957275</v>
      </c>
      <c r="Q3903" s="0">
        <v>0.029820837080478668</v>
      </c>
      <c r="R3903" s="0">
        <v>0.031352132558822632</v>
      </c>
      <c r="S3903" s="0">
        <v>0.034543473273515701</v>
      </c>
      <c r="T3903" s="0">
        <v>0.036753784865140915</v>
      </c>
      <c r="U3903" s="0">
        <v>0.038964096456766129</v>
      </c>
      <c r="V3903" s="0">
        <v>0.042155437171459198</v>
      </c>
      <c r="W3903" s="0">
        <v>0.043686732649803162</v>
      </c>
      <c r="X3903" s="0">
        <v>185.79167175292969</v>
      </c>
      <c r="Y3903" s="0">
        <v>189.91427612304687</v>
      </c>
      <c r="Z3903" s="0">
        <v>4.1226081848144531</v>
      </c>
      <c r="AA3903" s="0">
        <v>0.48787850141525269</v>
      </c>
      <c r="AB3903" s="0">
        <v>3.4517617225646973</v>
      </c>
      <c r="AC3903" s="0">
        <v>3.6290090084075928</v>
      </c>
      <c r="AD3903" s="0">
        <v>3.9984068870544434</v>
      </c>
      <c r="AE3903" s="0">
        <v>4.2542505264282227</v>
      </c>
      <c r="AF3903" s="0">
        <v>4.510094165802002</v>
      </c>
      <c r="AG3903" s="0">
        <v>4.8794918060302734</v>
      </c>
      <c r="AH3903" s="0">
        <v>5.056739330291748</v>
      </c>
    </row>
    <row r="3904" x14ac:dyDescent="0.4">
      <c r="A3904" s="10" t="str">
        <f>Data[[#This Row],[category]]&amp;Data[[#This Row],[subcategory]]&amp;Data[[#This Row],[date]]&amp;Data[[#This Row],[hour]]</f>
        <v>SCTD participationNo9/2/20173</v>
      </c>
      <c r="B3904" s="10" t="s">
        <v>145</v>
      </c>
      <c r="C3904" t="s">
        <v>121</v>
      </c>
      <c r="D3904" t="s">
        <v>113</v>
      </c>
      <c r="E3904" t="s">
        <v>43</v>
      </c>
      <c r="F3904" s="0">
        <v>115940</v>
      </c>
      <c r="G3904" s="0">
        <v>1.5614492893218994</v>
      </c>
      <c r="H3904" s="0">
        <v>1.5846526622772217</v>
      </c>
      <c r="I3904" s="0">
        <v>0.023203484714031219</v>
      </c>
      <c r="J3904" s="0">
        <v>0.0040442142635583878</v>
      </c>
      <c r="K3904" s="0">
        <v>74.4415283203125</v>
      </c>
      <c r="L3904" s="0">
        <v>5.7416348457336426</v>
      </c>
      <c r="M3904" s="0">
        <v>1</v>
      </c>
      <c r="N3904" s="0">
        <v>1</v>
      </c>
      <c r="O3904" s="0">
        <v>2.8300139904022217</v>
      </c>
      <c r="P3904" s="0">
        <v>2.7869322299957275</v>
      </c>
      <c r="Q3904" s="0">
        <v>0.017489774152636528</v>
      </c>
      <c r="R3904" s="0">
        <v>0.01895904541015625</v>
      </c>
      <c r="S3904" s="0">
        <v>0.022021127864718437</v>
      </c>
      <c r="T3904" s="0">
        <v>0.024141915142536163</v>
      </c>
      <c r="U3904" s="0">
        <v>0.026262702420353889</v>
      </c>
      <c r="V3904" s="0">
        <v>0.029324784874916077</v>
      </c>
      <c r="W3904" s="0">
        <v>0.030794056132435799</v>
      </c>
      <c r="X3904" s="0">
        <v>181.034423828125</v>
      </c>
      <c r="Y3904" s="0">
        <v>183.72463989257812</v>
      </c>
      <c r="Z3904" s="0">
        <v>2.6902120113372803</v>
      </c>
      <c r="AA3904" s="0">
        <v>0.46811780333518982</v>
      </c>
      <c r="AB3904" s="0">
        <v>2.0244414806365967</v>
      </c>
      <c r="AC3904" s="0">
        <v>2.1945095062255859</v>
      </c>
      <c r="AD3904" s="0">
        <v>2.548945426940918</v>
      </c>
      <c r="AE3904" s="0">
        <v>2.7944266796112061</v>
      </c>
      <c r="AF3904" s="0">
        <v>3.0399079322814941</v>
      </c>
      <c r="AG3904" s="0">
        <v>3.3943438529968262</v>
      </c>
      <c r="AH3904" s="0">
        <v>3.5644118785858154</v>
      </c>
    </row>
    <row r="3905" x14ac:dyDescent="0.4">
      <c r="A3905" s="10" t="str">
        <f>Data[[#This Row],[category]]&amp;Data[[#This Row],[subcategory]]&amp;Data[[#This Row],[date]]&amp;Data[[#This Row],[hour]]</f>
        <v>SCTD participationNo9/2/20174</v>
      </c>
      <c r="B3905" s="10" t="s">
        <v>145</v>
      </c>
      <c r="C3905" t="s">
        <v>121</v>
      </c>
      <c r="D3905" t="s">
        <v>113</v>
      </c>
      <c r="E3905" t="s">
        <v>44</v>
      </c>
      <c r="F3905" s="0">
        <v>115940</v>
      </c>
      <c r="G3905" s="0">
        <v>1.5371224880218506</v>
      </c>
      <c r="H3905" s="0">
        <v>1.5515093803405762</v>
      </c>
      <c r="I3905" s="0">
        <v>0.014386908151209354</v>
      </c>
      <c r="J3905" s="0">
        <v>0.0039820540696382523</v>
      </c>
      <c r="K3905" s="0">
        <v>73.921554565429688</v>
      </c>
      <c r="L3905" s="0">
        <v>3.6164956092834473</v>
      </c>
      <c r="M3905" s="0">
        <v>1</v>
      </c>
      <c r="N3905" s="0">
        <v>1</v>
      </c>
      <c r="O3905" s="0">
        <v>2.8300139904022217</v>
      </c>
      <c r="P3905" s="0">
        <v>2.7869322299957275</v>
      </c>
      <c r="Q3905" s="0">
        <v>0.0090089356526732445</v>
      </c>
      <c r="R3905" s="0">
        <v>0.01045562420040369</v>
      </c>
      <c r="S3905" s="0">
        <v>0.013470640406012535</v>
      </c>
      <c r="T3905" s="0">
        <v>0.015558831393718719</v>
      </c>
      <c r="U3905" s="0">
        <v>0.017647022381424904</v>
      </c>
      <c r="V3905" s="0">
        <v>0.020662039518356323</v>
      </c>
      <c r="W3905" s="0">
        <v>0.022108728066086769</v>
      </c>
      <c r="X3905" s="0">
        <v>178.2139892578125</v>
      </c>
      <c r="Y3905" s="0">
        <v>179.88200378417969</v>
      </c>
      <c r="Z3905" s="0">
        <v>1.6680182218551636</v>
      </c>
      <c r="AA3905" s="0">
        <v>0.46092274785041809</v>
      </c>
      <c r="AB3905" s="0">
        <v>1.0427843332290649</v>
      </c>
      <c r="AC3905" s="0">
        <v>1.2102385759353638</v>
      </c>
      <c r="AD3905" s="0">
        <v>1.5592266321182251</v>
      </c>
      <c r="AE3905" s="0">
        <v>1.8009347915649414</v>
      </c>
      <c r="AF3905" s="0">
        <v>2.0426428318023682</v>
      </c>
      <c r="AG3905" s="0">
        <v>2.3916311264038086</v>
      </c>
      <c r="AH3905" s="0">
        <v>2.5590851306915283</v>
      </c>
    </row>
    <row r="3906" x14ac:dyDescent="0.4">
      <c r="A3906" s="10" t="str">
        <f>Data[[#This Row],[category]]&amp;Data[[#This Row],[subcategory]]&amp;Data[[#This Row],[date]]&amp;Data[[#This Row],[hour]]</f>
        <v>SCTD participationNo9/2/20175</v>
      </c>
      <c r="B3906" s="10" t="s">
        <v>145</v>
      </c>
      <c r="C3906" t="s">
        <v>121</v>
      </c>
      <c r="D3906" t="s">
        <v>113</v>
      </c>
      <c r="E3906" t="s">
        <v>45</v>
      </c>
      <c r="F3906" s="0">
        <v>115940</v>
      </c>
      <c r="G3906" s="0">
        <v>1.5286828279495239</v>
      </c>
      <c r="H3906" s="0">
        <v>1.5439517498016357</v>
      </c>
      <c r="I3906" s="0">
        <v>0.015268963761627674</v>
      </c>
      <c r="J3906" s="0">
        <v>0.0040406286716461182</v>
      </c>
      <c r="K3906" s="0">
        <v>73.144577026367188</v>
      </c>
      <c r="L3906" s="0">
        <v>3.7822117805480957</v>
      </c>
      <c r="M3906" s="0">
        <v>1</v>
      </c>
      <c r="N3906" s="0">
        <v>1</v>
      </c>
      <c r="O3906" s="0">
        <v>2.8300139904022217</v>
      </c>
      <c r="P3906" s="0">
        <v>2.7869322299957275</v>
      </c>
      <c r="Q3906" s="0">
        <v>0.0097077535465359688</v>
      </c>
      <c r="R3906" s="0">
        <v>0.011175722815096378</v>
      </c>
      <c r="S3906" s="0">
        <v>0.014235088601708412</v>
      </c>
      <c r="T3906" s="0">
        <v>0.016353996470570564</v>
      </c>
      <c r="U3906" s="0">
        <v>0.018472904339432716</v>
      </c>
      <c r="V3906" s="0">
        <v>0.021532271057367325</v>
      </c>
      <c r="W3906" s="0">
        <v>0.023000238463282585</v>
      </c>
      <c r="X3906" s="0">
        <v>177.23548889160156</v>
      </c>
      <c r="Y3906" s="0">
        <v>179.00576782226562</v>
      </c>
      <c r="Z3906" s="0">
        <v>1.770283579826355</v>
      </c>
      <c r="AA3906" s="0">
        <v>0.46770277619361877</v>
      </c>
      <c r="AB3906" s="0">
        <v>1.1236724853515625</v>
      </c>
      <c r="AC3906" s="0">
        <v>1.2935898303985596</v>
      </c>
      <c r="AD3906" s="0">
        <v>1.6477115154266357</v>
      </c>
      <c r="AE3906" s="0">
        <v>1.8929750919342041</v>
      </c>
      <c r="AF3906" s="0">
        <v>2.1382386684417725</v>
      </c>
      <c r="AG3906" s="0">
        <v>2.4923603534698486</v>
      </c>
      <c r="AH3906" s="0">
        <v>2.6622776985168457</v>
      </c>
    </row>
    <row r="3907" x14ac:dyDescent="0.4">
      <c r="A3907" s="10" t="str">
        <f>Data[[#This Row],[category]]&amp;Data[[#This Row],[subcategory]]&amp;Data[[#This Row],[date]]&amp;Data[[#This Row],[hour]]</f>
        <v>SCTD participationNo9/2/20176</v>
      </c>
      <c r="B3907" s="10" t="s">
        <v>145</v>
      </c>
      <c r="C3907" t="s">
        <v>121</v>
      </c>
      <c r="D3907" t="s">
        <v>113</v>
      </c>
      <c r="E3907" t="s">
        <v>46</v>
      </c>
      <c r="F3907" s="0">
        <v>115940</v>
      </c>
      <c r="G3907" s="0">
        <v>1.581454873085022</v>
      </c>
      <c r="H3907" s="0">
        <v>1.5697371959686279</v>
      </c>
      <c r="I3907" s="0">
        <v>-0.011717803776264191</v>
      </c>
      <c r="J3907" s="0">
        <v>0.0044299676083028316</v>
      </c>
      <c r="K3907" s="0">
        <v>72.847930908203125</v>
      </c>
      <c r="L3907" s="0">
        <v>-2.6482172012329102</v>
      </c>
      <c r="M3907" s="0">
        <v>1</v>
      </c>
      <c r="N3907" s="0">
        <v>1</v>
      </c>
      <c r="O3907" s="0">
        <v>2.8300139904022217</v>
      </c>
      <c r="P3907" s="0">
        <v>2.7869322299957275</v>
      </c>
      <c r="Q3907" s="0">
        <v>-0.017798246815800667</v>
      </c>
      <c r="R3907" s="0">
        <v>-0.016188830137252808</v>
      </c>
      <c r="S3907" s="0">
        <v>-0.01283467561006546</v>
      </c>
      <c r="T3907" s="0">
        <v>-0.01051159854978323</v>
      </c>
      <c r="U3907" s="0">
        <v>-0.0081885214895009995</v>
      </c>
      <c r="V3907" s="0">
        <v>-0.0048343664966523647</v>
      </c>
      <c r="W3907" s="0">
        <v>-0.0032249502837657928</v>
      </c>
      <c r="X3907" s="0">
        <v>183.3538818359375</v>
      </c>
      <c r="Y3907" s="0">
        <v>181.99533081054687</v>
      </c>
      <c r="Z3907" s="0">
        <v>-1.3585622310638428</v>
      </c>
      <c r="AA3907" s="0">
        <v>0.51276874542236328</v>
      </c>
      <c r="AB3907" s="0">
        <v>-2.0601470470428467</v>
      </c>
      <c r="AC3907" s="0">
        <v>-1.8738570213317871</v>
      </c>
      <c r="AD3907" s="0">
        <v>-1.4856137037277222</v>
      </c>
      <c r="AE3907" s="0">
        <v>-1.2167174816131592</v>
      </c>
      <c r="AF3907" s="0">
        <v>-0.94782125949859619</v>
      </c>
      <c r="AG3907" s="0">
        <v>-0.55957788228988647</v>
      </c>
      <c r="AH3907" s="0">
        <v>-0.37328794598579407</v>
      </c>
    </row>
    <row r="3908" x14ac:dyDescent="0.4">
      <c r="A3908" s="10" t="str">
        <f>Data[[#This Row],[category]]&amp;Data[[#This Row],[subcategory]]&amp;Data[[#This Row],[date]]&amp;Data[[#This Row],[hour]]</f>
        <v>SCTD participationNo9/2/20177</v>
      </c>
      <c r="B3908" s="10" t="s">
        <v>145</v>
      </c>
      <c r="C3908" t="s">
        <v>121</v>
      </c>
      <c r="D3908" t="s">
        <v>113</v>
      </c>
      <c r="E3908" t="s">
        <v>60</v>
      </c>
      <c r="F3908" s="0">
        <v>115940</v>
      </c>
      <c r="G3908" s="0">
        <v>1.5654679536819458</v>
      </c>
      <c r="H3908" s="0">
        <v>1.5444240570068359</v>
      </c>
      <c r="I3908" s="0">
        <v>-0.021043883636593819</v>
      </c>
      <c r="J3908" s="0">
        <v>0.0049991803243756294</v>
      </c>
      <c r="K3908" s="0">
        <v>73.210891723632813</v>
      </c>
      <c r="L3908" s="0">
        <v>-4.2069382667541504</v>
      </c>
      <c r="M3908" s="0">
        <v>1</v>
      </c>
      <c r="N3908" s="0">
        <v>1</v>
      </c>
      <c r="O3908" s="0">
        <v>2.8300139904022217</v>
      </c>
      <c r="P3908" s="0">
        <v>2.7869322299957275</v>
      </c>
      <c r="Q3908" s="0">
        <v>-0.028076555579900742</v>
      </c>
      <c r="R3908" s="0">
        <v>-0.026260344311594963</v>
      </c>
      <c r="S3908" s="0">
        <v>-0.022475209087133408</v>
      </c>
      <c r="T3908" s="0">
        <v>-0.019853636622428894</v>
      </c>
      <c r="U3908" s="0">
        <v>-0.01723206415772438</v>
      </c>
      <c r="V3908" s="0">
        <v>-0.013446928933262825</v>
      </c>
      <c r="W3908" s="0">
        <v>-0.011630716733634472</v>
      </c>
      <c r="X3908" s="0">
        <v>181.50035095214844</v>
      </c>
      <c r="Y3908" s="0">
        <v>179.06051635742187</v>
      </c>
      <c r="Z3908" s="0">
        <v>-2.4398279190063477</v>
      </c>
      <c r="AA3908" s="0">
        <v>0.57865512371063232</v>
      </c>
      <c r="AB3908" s="0">
        <v>-3.249861478805542</v>
      </c>
      <c r="AC3908" s="0">
        <v>-3.0396349430084229</v>
      </c>
      <c r="AD3908" s="0">
        <v>-2.6015055179595947</v>
      </c>
      <c r="AE3908" s="0">
        <v>-2.2980585098266602</v>
      </c>
      <c r="AF3908" s="0">
        <v>-1.9946115016937256</v>
      </c>
      <c r="AG3908" s="0">
        <v>-1.5564820766448975</v>
      </c>
      <c r="AH3908" s="0">
        <v>-1.3462555408477783</v>
      </c>
    </row>
    <row r="3909" x14ac:dyDescent="0.4">
      <c r="A3909" s="10" t="str">
        <f>Data[[#This Row],[category]]&amp;Data[[#This Row],[subcategory]]&amp;Data[[#This Row],[date]]&amp;Data[[#This Row],[hour]]</f>
        <v>SCTD participationNo9/2/20178</v>
      </c>
      <c r="B3909" s="10" t="s">
        <v>145</v>
      </c>
      <c r="C3909" t="s">
        <v>121</v>
      </c>
      <c r="D3909" t="s">
        <v>113</v>
      </c>
      <c r="E3909" t="s">
        <v>61</v>
      </c>
      <c r="F3909" s="0">
        <v>115940</v>
      </c>
      <c r="G3909" s="0">
        <v>1.6111288070678711</v>
      </c>
      <c r="H3909" s="0">
        <v>1.6120697259902954</v>
      </c>
      <c r="I3909" s="0">
        <v>0.00094090565107762814</v>
      </c>
      <c r="J3909" s="0">
        <v>0.0052575613372027874</v>
      </c>
      <c r="K3909" s="0">
        <v>75.635650634765625</v>
      </c>
      <c r="L3909" s="0">
        <v>0.17900986969470978</v>
      </c>
      <c r="M3909" s="0">
        <v>0</v>
      </c>
      <c r="N3909" s="0">
        <v>0</v>
      </c>
      <c r="O3909" s="0">
        <v>2.8300139904022217</v>
      </c>
      <c r="P3909" s="0">
        <v>2.7869322299957275</v>
      </c>
      <c r="Q3909" s="0">
        <v>-0.0070727923884987831</v>
      </c>
      <c r="R3909" s="0">
        <v>-0.0051627093926072121</v>
      </c>
      <c r="S3909" s="0">
        <v>-0.001181941363029182</v>
      </c>
      <c r="T3909" s="0">
        <v>0.0015751265455037355</v>
      </c>
      <c r="U3909" s="0">
        <v>0.0043321945704519749</v>
      </c>
      <c r="V3909" s="0">
        <v>0.0083129629492759705</v>
      </c>
      <c r="W3909" s="0">
        <v>0.010223045013844967</v>
      </c>
      <c r="X3909" s="0">
        <v>186.79428100585938</v>
      </c>
      <c r="Y3909" s="0">
        <v>186.90336608886719</v>
      </c>
      <c r="Z3909" s="0">
        <v>0.10908859968185425</v>
      </c>
      <c r="AA3909" s="0">
        <v>0.60856270790100098</v>
      </c>
      <c r="AB3909" s="0">
        <v>-0.818675696849823</v>
      </c>
      <c r="AC3909" s="0">
        <v>-0.5975835919380188</v>
      </c>
      <c r="AD3909" s="0">
        <v>-0.13680970668792725</v>
      </c>
      <c r="AE3909" s="0">
        <v>0.18232089281082153</v>
      </c>
      <c r="AF3909" s="0">
        <v>0.50145149230957031</v>
      </c>
      <c r="AG3909" s="0">
        <v>0.96222537755966187</v>
      </c>
      <c r="AH3909" s="0">
        <v>1.1833174228668213</v>
      </c>
    </row>
    <row r="3910" x14ac:dyDescent="0.4">
      <c r="A3910" s="10" t="str">
        <f>Data[[#This Row],[category]]&amp;Data[[#This Row],[subcategory]]&amp;Data[[#This Row],[date]]&amp;Data[[#This Row],[hour]]</f>
        <v>SCTD participationNo9/2/20179</v>
      </c>
      <c r="B3910" s="10" t="s">
        <v>145</v>
      </c>
      <c r="C3910" t="s">
        <v>121</v>
      </c>
      <c r="D3910" t="s">
        <v>113</v>
      </c>
      <c r="E3910" t="s">
        <v>62</v>
      </c>
      <c r="F3910" s="0">
        <v>115940</v>
      </c>
      <c r="G3910" s="0">
        <v>1.9145829677581787</v>
      </c>
      <c r="H3910" s="0">
        <v>1.9210314750671387</v>
      </c>
      <c r="I3910" s="0">
        <v>0.006448608823120594</v>
      </c>
      <c r="J3910" s="0">
        <v>0.0047669499181210995</v>
      </c>
      <c r="K3910" s="0">
        <v>80.310920715332031</v>
      </c>
      <c r="L3910" s="0">
        <v>1.3514761924743652</v>
      </c>
      <c r="M3910" s="0">
        <v>0</v>
      </c>
      <c r="N3910" s="0">
        <v>0</v>
      </c>
      <c r="O3910" s="0">
        <v>2.8300139904022217</v>
      </c>
      <c r="P3910" s="0">
        <v>2.7869322299957275</v>
      </c>
      <c r="Q3910" s="0">
        <v>-0.0010624660644680262</v>
      </c>
      <c r="R3910" s="0">
        <v>0.00066937669180333614</v>
      </c>
      <c r="S3910" s="0">
        <v>0.0042786779813468456</v>
      </c>
      <c r="T3910" s="0">
        <v>0.00677846884354949</v>
      </c>
      <c r="U3910" s="0">
        <v>0.0092782601714134216</v>
      </c>
      <c r="V3910" s="0">
        <v>0.012887560762465</v>
      </c>
      <c r="W3910" s="0">
        <v>0.014619403518736362</v>
      </c>
      <c r="X3910" s="0">
        <v>221.97674560546875</v>
      </c>
      <c r="Y3910" s="0">
        <v>222.72438049316406</v>
      </c>
      <c r="Z3910" s="0">
        <v>0.74765169620513916</v>
      </c>
      <c r="AA3910" s="0">
        <v>0.55177444219589233</v>
      </c>
      <c r="AB3910" s="0">
        <v>-0.12298042327165604</v>
      </c>
      <c r="AC3910" s="0">
        <v>0.077480368316173553</v>
      </c>
      <c r="AD3910" s="0">
        <v>0.49525696039199829</v>
      </c>
      <c r="AE3910" s="0">
        <v>0.78460776805877686</v>
      </c>
      <c r="AF3910" s="0">
        <v>1.0739585161209106</v>
      </c>
      <c r="AG3910" s="0">
        <v>1.4917352199554443</v>
      </c>
      <c r="AH3910" s="0">
        <v>1.6921960115432739</v>
      </c>
    </row>
    <row r="3911" x14ac:dyDescent="0.4">
      <c r="A3911" s="10" t="str">
        <f>Data[[#This Row],[category]]&amp;Data[[#This Row],[subcategory]]&amp;Data[[#This Row],[date]]&amp;Data[[#This Row],[hour]]</f>
        <v>SCTD participationNo9/2/201710</v>
      </c>
      <c r="B3911" s="10" t="s">
        <v>145</v>
      </c>
      <c r="C3911" t="s">
        <v>121</v>
      </c>
      <c r="D3911" t="s">
        <v>113</v>
      </c>
      <c r="E3911" t="s">
        <v>63</v>
      </c>
      <c r="F3911" s="0">
        <v>115940</v>
      </c>
      <c r="G3911" s="0">
        <v>2.3123962879180908</v>
      </c>
      <c r="H3911" s="0">
        <v>2.3145196437835693</v>
      </c>
      <c r="I3911" s="0">
        <v>0.0021232776343822479</v>
      </c>
      <c r="J3911" s="0">
        <v>0.0023313011042773724</v>
      </c>
      <c r="K3911" s="0">
        <v>85.556098937988281</v>
      </c>
      <c r="L3911" s="0">
        <v>0.91078239679336548</v>
      </c>
      <c r="M3911" s="0">
        <v>0</v>
      </c>
      <c r="N3911" s="0">
        <v>0</v>
      </c>
      <c r="O3911" s="0">
        <v>2.8300139904022217</v>
      </c>
      <c r="P3911" s="0">
        <v>2.7869322299957275</v>
      </c>
      <c r="Q3911" s="0">
        <v>-0.0012887039920315146</v>
      </c>
      <c r="R3911" s="0">
        <v>-0.00044173747301101685</v>
      </c>
      <c r="S3911" s="0">
        <v>0.0013234096113592386</v>
      </c>
      <c r="T3911" s="0">
        <v>0.0025459451135247946</v>
      </c>
      <c r="U3911" s="0">
        <v>0.0037684806156903505</v>
      </c>
      <c r="V3911" s="0">
        <v>0.005533627700060606</v>
      </c>
      <c r="W3911" s="0">
        <v>0.0063805943354964256</v>
      </c>
      <c r="X3911" s="0">
        <v>268.0992431640625</v>
      </c>
      <c r="Y3911" s="0">
        <v>268.34539794921875</v>
      </c>
      <c r="Z3911" s="0">
        <v>0.24617281556129456</v>
      </c>
      <c r="AA3911" s="0">
        <v>0.26984810829162598</v>
      </c>
      <c r="AB3911" s="0">
        <v>-0.1491674929857254</v>
      </c>
      <c r="AC3911" s="0">
        <v>-0.051131121814250946</v>
      </c>
      <c r="AD3911" s="0">
        <v>0.15318465232849121</v>
      </c>
      <c r="AE3911" s="0">
        <v>0.29469314217567444</v>
      </c>
      <c r="AF3911" s="0">
        <v>0.43620163202285767</v>
      </c>
      <c r="AG3911" s="0">
        <v>0.64051741361618042</v>
      </c>
      <c r="AH3911" s="0">
        <v>0.73855376243591309</v>
      </c>
    </row>
    <row r="3912" x14ac:dyDescent="0.4">
      <c r="A3912" s="10" t="str">
        <f>Data[[#This Row],[category]]&amp;Data[[#This Row],[subcategory]]&amp;Data[[#This Row],[date]]&amp;Data[[#This Row],[hour]]</f>
        <v>SCTD participationNo9/2/201711</v>
      </c>
      <c r="B3912" s="10" t="s">
        <v>145</v>
      </c>
      <c r="C3912" t="s">
        <v>121</v>
      </c>
      <c r="D3912" t="s">
        <v>113</v>
      </c>
      <c r="E3912" t="s">
        <v>64</v>
      </c>
      <c r="F3912" s="0">
        <v>115940</v>
      </c>
      <c r="G3912" s="0">
        <v>2.6562051773071289</v>
      </c>
      <c r="H3912" s="0">
        <v>2.6540815830230713</v>
      </c>
      <c r="I3912" s="0">
        <v>-0.0021232776343822479</v>
      </c>
      <c r="J3912" s="0">
        <v>0.0023313011042773724</v>
      </c>
      <c r="K3912" s="0">
        <v>89.169761657714844</v>
      </c>
      <c r="L3912" s="0">
        <v>-0.91078239679336548</v>
      </c>
      <c r="M3912" s="0">
        <v>0</v>
      </c>
      <c r="N3912" s="0">
        <v>0</v>
      </c>
      <c r="O3912" s="0">
        <v>2.8300139904022217</v>
      </c>
      <c r="P3912" s="0">
        <v>2.7869322299957275</v>
      </c>
      <c r="Q3912" s="0">
        <v>-0.0063805943354964256</v>
      </c>
      <c r="R3912" s="0">
        <v>-0.005533627700060606</v>
      </c>
      <c r="S3912" s="0">
        <v>-0.0037684808485209942</v>
      </c>
      <c r="T3912" s="0">
        <v>-0.0025459453463554382</v>
      </c>
      <c r="U3912" s="0">
        <v>-0.0013234098441898823</v>
      </c>
      <c r="V3912" s="0">
        <v>0.00044173724018037319</v>
      </c>
      <c r="W3912" s="0">
        <v>0.001288703759200871</v>
      </c>
      <c r="X3912" s="0">
        <v>307.96041870117187</v>
      </c>
      <c r="Y3912" s="0">
        <v>307.7142333984375</v>
      </c>
      <c r="Z3912" s="0">
        <v>-0.24617281556129456</v>
      </c>
      <c r="AA3912" s="0">
        <v>0.26984810829162598</v>
      </c>
      <c r="AB3912" s="0">
        <v>-0.73855382204055786</v>
      </c>
      <c r="AC3912" s="0">
        <v>-0.64051741361618042</v>
      </c>
      <c r="AD3912" s="0">
        <v>-0.43620166182518005</v>
      </c>
      <c r="AE3912" s="0">
        <v>-0.29469317197799683</v>
      </c>
      <c r="AF3912" s="0">
        <v>-0.1531846821308136</v>
      </c>
      <c r="AG3912" s="0">
        <v>0.051131092011928558</v>
      </c>
      <c r="AH3912" s="0">
        <v>0.14916746318340302</v>
      </c>
    </row>
    <row r="3913" x14ac:dyDescent="0.4">
      <c r="A3913" s="10" t="str">
        <f>Data[[#This Row],[category]]&amp;Data[[#This Row],[subcategory]]&amp;Data[[#This Row],[date]]&amp;Data[[#This Row],[hour]]</f>
        <v>SCTD participationNo9/2/201712</v>
      </c>
      <c r="B3913" s="10" t="s">
        <v>145</v>
      </c>
      <c r="C3913" t="s">
        <v>121</v>
      </c>
      <c r="D3913" t="s">
        <v>113</v>
      </c>
      <c r="E3913" t="s">
        <v>65</v>
      </c>
      <c r="F3913" s="0">
        <v>115940</v>
      </c>
      <c r="G3913" s="0">
        <v>2.829777717590332</v>
      </c>
      <c r="H3913" s="0">
        <v>2.8351371288299561</v>
      </c>
      <c r="I3913" s="0">
        <v>0.0053595416247844696</v>
      </c>
      <c r="J3913" s="0">
        <v>0.0052778460085391998</v>
      </c>
      <c r="K3913" s="0">
        <v>92.760993957519531</v>
      </c>
      <c r="L3913" s="0">
        <v>1.0159826278686523</v>
      </c>
      <c r="M3913" s="0">
        <v>0</v>
      </c>
      <c r="N3913" s="0">
        <v>0</v>
      </c>
      <c r="O3913" s="0">
        <v>2.8300139904022217</v>
      </c>
      <c r="P3913" s="0">
        <v>2.7869322299957275</v>
      </c>
      <c r="Q3913" s="0">
        <v>-0.0037928321398794651</v>
      </c>
      <c r="R3913" s="0">
        <v>-0.0018753797048702836</v>
      </c>
      <c r="S3913" s="0">
        <v>0.002120746998116374</v>
      </c>
      <c r="T3913" s="0">
        <v>0.004888452123850584</v>
      </c>
      <c r="U3913" s="0">
        <v>0.0076561574824154377</v>
      </c>
      <c r="V3913" s="0">
        <v>0.011652284301817417</v>
      </c>
      <c r="W3913" s="0">
        <v>0.013569735921919346</v>
      </c>
      <c r="X3913" s="0">
        <v>328.08441162109375</v>
      </c>
      <c r="Y3913" s="0">
        <v>328.705810546875</v>
      </c>
      <c r="Z3913" s="0">
        <v>0.62138521671295166</v>
      </c>
      <c r="AA3913" s="0">
        <v>0.61091065406799316</v>
      </c>
      <c r="AB3913" s="0">
        <v>-0.43902027606964111</v>
      </c>
      <c r="AC3913" s="0">
        <v>-0.2170751690864563</v>
      </c>
      <c r="AD3913" s="0">
        <v>0.24547646939754486</v>
      </c>
      <c r="AE3913" s="0">
        <v>0.56583833694458008</v>
      </c>
      <c r="AF3913" s="0">
        <v>0.8862001895904541</v>
      </c>
      <c r="AG3913" s="0">
        <v>1.3487517833709717</v>
      </c>
      <c r="AH3913" s="0">
        <v>1.5706969499588013</v>
      </c>
    </row>
    <row r="3914" x14ac:dyDescent="0.4">
      <c r="A3914" s="10" t="str">
        <f>Data[[#This Row],[category]]&amp;Data[[#This Row],[subcategory]]&amp;Data[[#This Row],[date]]&amp;Data[[#This Row],[hour]]</f>
        <v>SCTD participationNo9/2/201713</v>
      </c>
      <c r="B3914" s="10" t="s">
        <v>145</v>
      </c>
      <c r="C3914" t="s">
        <v>121</v>
      </c>
      <c r="D3914" t="s">
        <v>113</v>
      </c>
      <c r="E3914" t="s">
        <v>66</v>
      </c>
      <c r="F3914" s="0">
        <v>115940</v>
      </c>
      <c r="G3914" s="0">
        <v>2.9233427047729492</v>
      </c>
      <c r="H3914" s="0">
        <v>2.9161412715911865</v>
      </c>
      <c r="I3914" s="0">
        <v>-0.0072014550678431988</v>
      </c>
      <c r="J3914" s="0">
        <v>0.0061862757429480553</v>
      </c>
      <c r="K3914" s="0">
        <v>94.463508605957031</v>
      </c>
      <c r="L3914" s="0">
        <v>-1.1630381345748901</v>
      </c>
      <c r="M3914" s="0">
        <v>0</v>
      </c>
      <c r="N3914" s="0">
        <v>0</v>
      </c>
      <c r="O3914" s="0">
        <v>2.8300139904022217</v>
      </c>
      <c r="P3914" s="0">
        <v>2.7869322299957275</v>
      </c>
      <c r="Q3914" s="0">
        <v>-0.017017306759953499</v>
      </c>
      <c r="R3914" s="0">
        <v>-0.014769820496439934</v>
      </c>
      <c r="S3914" s="0">
        <v>-0.010085876099765301</v>
      </c>
      <c r="T3914" s="0">
        <v>-0.0068417894653975964</v>
      </c>
      <c r="U3914" s="0">
        <v>-0.0035977032966911793</v>
      </c>
      <c r="V3914" s="0">
        <v>0.0010862419148907065</v>
      </c>
      <c r="W3914" s="0">
        <v>0.0033337285276502371</v>
      </c>
      <c r="X3914" s="0">
        <v>338.93234252929687</v>
      </c>
      <c r="Y3914" s="0">
        <v>338.097412109375</v>
      </c>
      <c r="Z3914" s="0">
        <v>-0.83493667840957642</v>
      </c>
      <c r="AA3914" s="0">
        <v>0.71606141328811646</v>
      </c>
      <c r="AB3914" s="0">
        <v>-1.9697533845901489</v>
      </c>
      <c r="AC3914" s="0">
        <v>-1.7096067667007446</v>
      </c>
      <c r="AD3914" s="0">
        <v>-1.1674400568008423</v>
      </c>
      <c r="AE3914" s="0">
        <v>-0.79193711280822754</v>
      </c>
      <c r="AF3914" s="0">
        <v>-0.41643413901329041</v>
      </c>
      <c r="AG3914" s="0">
        <v>0.12573251128196716</v>
      </c>
      <c r="AH3914" s="0">
        <v>0.38587909936904907</v>
      </c>
    </row>
    <row r="3915" x14ac:dyDescent="0.4">
      <c r="A3915" s="10" t="str">
        <f>Data[[#This Row],[category]]&amp;Data[[#This Row],[subcategory]]&amp;Data[[#This Row],[date]]&amp;Data[[#This Row],[hour]]</f>
        <v>SCTD participationNo9/2/201714</v>
      </c>
      <c r="B3915" s="10" t="s">
        <v>145</v>
      </c>
      <c r="C3915" t="s">
        <v>121</v>
      </c>
      <c r="D3915" t="s">
        <v>113</v>
      </c>
      <c r="E3915" t="s">
        <v>67</v>
      </c>
      <c r="F3915" s="0">
        <v>115940</v>
      </c>
      <c r="G3915" s="0">
        <v>2.9279077053070068</v>
      </c>
      <c r="H3915" s="0">
        <v>2.9083917140960693</v>
      </c>
      <c r="I3915" s="0">
        <v>-0.019516019150614738</v>
      </c>
      <c r="J3915" s="0">
        <v>0.0069375238381326199</v>
      </c>
      <c r="K3915" s="0">
        <v>93.615188598632812</v>
      </c>
      <c r="L3915" s="0">
        <v>-2.8109979629516602</v>
      </c>
      <c r="M3915" s="0">
        <v>1</v>
      </c>
      <c r="N3915" s="0">
        <v>1</v>
      </c>
      <c r="O3915" s="0">
        <v>2.8300139904022217</v>
      </c>
      <c r="P3915" s="0">
        <v>2.7869322299957275</v>
      </c>
      <c r="Q3915" s="0">
        <v>-0.030367612838745117</v>
      </c>
      <c r="R3915" s="0">
        <v>-0.027847196906805038</v>
      </c>
      <c r="S3915" s="0">
        <v>-0.022594442591071129</v>
      </c>
      <c r="T3915" s="0">
        <v>-0.018956402316689491</v>
      </c>
      <c r="U3915" s="0">
        <v>-0.015318361110985279</v>
      </c>
      <c r="V3915" s="0">
        <v>-0.010065607726573944</v>
      </c>
      <c r="W3915" s="0">
        <v>-0.0075451908633112907</v>
      </c>
      <c r="X3915" s="0">
        <v>339.46160888671875</v>
      </c>
      <c r="Y3915" s="0">
        <v>337.19891357421875</v>
      </c>
      <c r="Z3915" s="0">
        <v>-2.2626872062683105</v>
      </c>
      <c r="AA3915" s="0">
        <v>0.80301839113235474</v>
      </c>
      <c r="AB3915" s="0">
        <v>-3.5150513648986816</v>
      </c>
      <c r="AC3915" s="0">
        <v>-3.2233130931854248</v>
      </c>
      <c r="AD3915" s="0">
        <v>-2.6153068542480469</v>
      </c>
      <c r="AE3915" s="0">
        <v>-2.1942036151885986</v>
      </c>
      <c r="AF3915" s="0">
        <v>-1.7731003761291504</v>
      </c>
      <c r="AG3915" s="0">
        <v>-1.1650941371917725</v>
      </c>
      <c r="AH3915" s="0">
        <v>-0.8733559250831604</v>
      </c>
    </row>
    <row r="3916" x14ac:dyDescent="0.4">
      <c r="A3916" s="10" t="str">
        <f>Data[[#This Row],[category]]&amp;Data[[#This Row],[subcategory]]&amp;Data[[#This Row],[date]]&amp;Data[[#This Row],[hour]]</f>
        <v>SCTD participationNo9/2/201715</v>
      </c>
      <c r="B3916" s="10" t="s">
        <v>145</v>
      </c>
      <c r="C3916" t="s">
        <v>121</v>
      </c>
      <c r="D3916" t="s">
        <v>113</v>
      </c>
      <c r="E3916" t="s">
        <v>68</v>
      </c>
      <c r="F3916" s="0">
        <v>115940</v>
      </c>
      <c r="G3916" s="0">
        <v>2.894972562789917</v>
      </c>
      <c r="H3916" s="0">
        <v>2.8731856346130371</v>
      </c>
      <c r="I3916" s="0">
        <v>-0.021786751225590706</v>
      </c>
      <c r="J3916" s="0">
        <v>0.0073370854370296001</v>
      </c>
      <c r="K3916" s="0">
        <v>92.074356079101563</v>
      </c>
      <c r="L3916" s="0">
        <v>-2.9673821926116943</v>
      </c>
      <c r="M3916" s="0">
        <v>1</v>
      </c>
      <c r="N3916" s="0">
        <v>1</v>
      </c>
      <c r="O3916" s="0">
        <v>2.8300139904022217</v>
      </c>
      <c r="P3916" s="0">
        <v>2.7869322299957275</v>
      </c>
      <c r="Q3916" s="0">
        <v>-0.032534178346395493</v>
      </c>
      <c r="R3916" s="0">
        <v>-0.029868600890040398</v>
      </c>
      <c r="S3916" s="0">
        <v>-0.024313319474458694</v>
      </c>
      <c r="T3916" s="0">
        <v>-0.020465748384594917</v>
      </c>
      <c r="U3916" s="0">
        <v>-0.01661817729473114</v>
      </c>
      <c r="V3916" s="0">
        <v>-0.011062894947826862</v>
      </c>
      <c r="W3916" s="0">
        <v>-0.0083973165601491928</v>
      </c>
      <c r="X3916" s="0">
        <v>335.64312744140625</v>
      </c>
      <c r="Y3916" s="0">
        <v>333.11715698242187</v>
      </c>
      <c r="Z3916" s="0">
        <v>-2.5259559154510498</v>
      </c>
      <c r="AA3916" s="0">
        <v>0.84926766157150269</v>
      </c>
      <c r="AB3916" s="0">
        <v>-3.7658312320709229</v>
      </c>
      <c r="AC3916" s="0">
        <v>-3.4572906494140625</v>
      </c>
      <c r="AD3916" s="0">
        <v>-2.8142666816711426</v>
      </c>
      <c r="AE3916" s="0">
        <v>-2.3689103126525879</v>
      </c>
      <c r="AF3916" s="0">
        <v>-1.9235539436340332</v>
      </c>
      <c r="AG3916" s="0">
        <v>-1.2805299758911133</v>
      </c>
      <c r="AH3916" s="0">
        <v>-0.97198933362960815</v>
      </c>
    </row>
    <row r="3917" x14ac:dyDescent="0.4">
      <c r="A3917" s="10" t="str">
        <f>Data[[#This Row],[category]]&amp;Data[[#This Row],[subcategory]]&amp;Data[[#This Row],[date]]&amp;Data[[#This Row],[hour]]</f>
        <v>SCTD participationNo9/2/201716</v>
      </c>
      <c r="B3917" s="10" t="s">
        <v>145</v>
      </c>
      <c r="C3917" t="s">
        <v>121</v>
      </c>
      <c r="D3917" t="s">
        <v>113</v>
      </c>
      <c r="E3917" t="s">
        <v>69</v>
      </c>
      <c r="F3917" s="0">
        <v>115940</v>
      </c>
      <c r="G3917" s="0">
        <v>2.8670883178710938</v>
      </c>
      <c r="H3917" s="0">
        <v>2.8324403762817383</v>
      </c>
      <c r="I3917" s="0">
        <v>-0.034648023545742035</v>
      </c>
      <c r="J3917" s="0">
        <v>0.0078148255124688148</v>
      </c>
      <c r="K3917" s="0">
        <v>91.761215209960937</v>
      </c>
      <c r="L3917" s="0">
        <v>-4.4433512687683105</v>
      </c>
      <c r="M3917" s="0">
        <v>1</v>
      </c>
      <c r="N3917" s="0">
        <v>1</v>
      </c>
      <c r="O3917" s="0">
        <v>2.8300139904022217</v>
      </c>
      <c r="P3917" s="0">
        <v>2.7869322299957275</v>
      </c>
      <c r="Q3917" s="0">
        <v>-0.04568326473236084</v>
      </c>
      <c r="R3917" s="0">
        <v>-0.042844120413064957</v>
      </c>
      <c r="S3917" s="0">
        <v>-0.036927118897438049</v>
      </c>
      <c r="T3917" s="0">
        <v>-0.032829020172357559</v>
      </c>
      <c r="U3917" s="0">
        <v>-0.028730921447277069</v>
      </c>
      <c r="V3917" s="0">
        <v>-0.022813918069005013</v>
      </c>
      <c r="W3917" s="0">
        <v>-0.019974775612354279</v>
      </c>
      <c r="X3917" s="0">
        <v>332.41021728515625</v>
      </c>
      <c r="Y3917" s="0">
        <v>328.39312744140625</v>
      </c>
      <c r="Z3917" s="0">
        <v>-4.0170917510986328</v>
      </c>
      <c r="AA3917" s="0">
        <v>0.90456604957580566</v>
      </c>
      <c r="AB3917" s="0">
        <v>-5.2878379821777344</v>
      </c>
      <c r="AC3917" s="0">
        <v>-4.9592070579528809</v>
      </c>
      <c r="AD3917" s="0">
        <v>-4.2743139266967773</v>
      </c>
      <c r="AE3917" s="0">
        <v>-3.7999591827392578</v>
      </c>
      <c r="AF3917" s="0">
        <v>-3.3256042003631592</v>
      </c>
      <c r="AG3917" s="0">
        <v>-2.6407110691070557</v>
      </c>
      <c r="AH3917" s="0">
        <v>-2.3120803833007813</v>
      </c>
    </row>
    <row r="3918" x14ac:dyDescent="0.4">
      <c r="A3918" s="10" t="str">
        <f>Data[[#This Row],[category]]&amp;Data[[#This Row],[subcategory]]&amp;Data[[#This Row],[date]]&amp;Data[[#This Row],[hour]]</f>
        <v>SCTD participationNo9/2/201717</v>
      </c>
      <c r="B3918" s="10" t="s">
        <v>145</v>
      </c>
      <c r="C3918" t="s">
        <v>121</v>
      </c>
      <c r="D3918" t="s">
        <v>113</v>
      </c>
      <c r="E3918" t="s">
        <v>70</v>
      </c>
      <c r="F3918" s="0">
        <v>115940</v>
      </c>
      <c r="G3918" s="0">
        <v>2.7972557544708252</v>
      </c>
      <c r="H3918" s="0">
        <v>2.7726395130157471</v>
      </c>
      <c r="I3918" s="0">
        <v>-0.024615989997982979</v>
      </c>
      <c r="J3918" s="0">
        <v>0.0083713764324784279</v>
      </c>
      <c r="K3918" s="0">
        <v>91.726303100585938</v>
      </c>
      <c r="L3918" s="0">
        <v>-2.9450206756591797</v>
      </c>
      <c r="M3918" s="0">
        <v>1</v>
      </c>
      <c r="N3918" s="0">
        <v>1</v>
      </c>
      <c r="O3918" s="0">
        <v>2.8300139904022217</v>
      </c>
      <c r="P3918" s="0">
        <v>2.7869322299957275</v>
      </c>
      <c r="Q3918" s="0">
        <v>-0.036603905260562897</v>
      </c>
      <c r="R3918" s="0">
        <v>-0.033562567085027695</v>
      </c>
      <c r="S3918" s="0">
        <v>-0.027224170044064522</v>
      </c>
      <c r="T3918" s="0">
        <v>-0.022834215313196182</v>
      </c>
      <c r="U3918" s="0">
        <v>-0.018444260582327843</v>
      </c>
      <c r="V3918" s="0">
        <v>-0.012105864472687244</v>
      </c>
      <c r="W3918" s="0">
        <v>-0.0090645262971520424</v>
      </c>
      <c r="X3918" s="0">
        <v>324.31381225585937</v>
      </c>
      <c r="Y3918" s="0">
        <v>321.4598388671875</v>
      </c>
      <c r="Z3918" s="0">
        <v>-2.8539776802062988</v>
      </c>
      <c r="AA3918" s="0">
        <v>0.96898680925369263</v>
      </c>
      <c r="AB3918" s="0">
        <v>-4.2369017601013184</v>
      </c>
      <c r="AC3918" s="0">
        <v>-3.8848669528961182</v>
      </c>
      <c r="AD3918" s="0">
        <v>-3.1511976718902588</v>
      </c>
      <c r="AE3918" s="0">
        <v>-2.6430604457855225</v>
      </c>
      <c r="AF3918" s="0">
        <v>-2.1349232196807861</v>
      </c>
      <c r="AG3918" s="0">
        <v>-1.4012539386749268</v>
      </c>
      <c r="AH3918" s="0">
        <v>-1.049219012260437</v>
      </c>
    </row>
    <row r="3919" x14ac:dyDescent="0.4">
      <c r="A3919" s="10" t="str">
        <f>Data[[#This Row],[category]]&amp;Data[[#This Row],[subcategory]]&amp;Data[[#This Row],[date]]&amp;Data[[#This Row],[hour]]</f>
        <v>SCTD participationNo9/2/201718</v>
      </c>
      <c r="B3919" s="10" t="s">
        <v>145</v>
      </c>
      <c r="C3919" t="s">
        <v>121</v>
      </c>
      <c r="D3919" t="s">
        <v>113</v>
      </c>
      <c r="E3919" t="s">
        <v>71</v>
      </c>
      <c r="F3919" s="0">
        <v>115940</v>
      </c>
      <c r="G3919" s="0">
        <v>2.6816442012786865</v>
      </c>
      <c r="H3919" s="0">
        <v>2.6675012111663818</v>
      </c>
      <c r="I3919" s="0">
        <v>-0.014142946340143681</v>
      </c>
      <c r="J3919" s="0">
        <v>0.0084998384118080139</v>
      </c>
      <c r="K3919" s="0">
        <v>90.24761962890625</v>
      </c>
      <c r="L3919" s="0">
        <v>-1.6718838214874268</v>
      </c>
      <c r="M3919" s="0">
        <v>0</v>
      </c>
      <c r="N3919" s="0">
        <v>0</v>
      </c>
      <c r="O3919" s="0">
        <v>2.8300139904022217</v>
      </c>
      <c r="P3919" s="0">
        <v>2.7869322299957275</v>
      </c>
      <c r="Q3919" s="0">
        <v>-0.025152182206511497</v>
      </c>
      <c r="R3919" s="0">
        <v>-0.022064173594117165</v>
      </c>
      <c r="S3919" s="0">
        <v>-0.0156285110861063</v>
      </c>
      <c r="T3919" s="0">
        <v>-0.011171191930770874</v>
      </c>
      <c r="U3919" s="0">
        <v>-0.0067138723097741604</v>
      </c>
      <c r="V3919" s="0">
        <v>-0.00027821070398204029</v>
      </c>
      <c r="W3919" s="0">
        <v>0.0028097981121391058</v>
      </c>
      <c r="X3919" s="0">
        <v>310.90982055664062</v>
      </c>
      <c r="Y3919" s="0">
        <v>309.27011108398437</v>
      </c>
      <c r="Z3919" s="0">
        <v>-1.6397331953048706</v>
      </c>
      <c r="AA3919" s="0">
        <v>0.98385632038116455</v>
      </c>
      <c r="AB3919" s="0">
        <v>-2.9113650321960449</v>
      </c>
      <c r="AC3919" s="0">
        <v>-2.5539281368255615</v>
      </c>
      <c r="AD3919" s="0">
        <v>-1.8090001344680786</v>
      </c>
      <c r="AE3919" s="0">
        <v>-1.2930654287338257</v>
      </c>
      <c r="AF3919" s="0">
        <v>-0.77713066339492798</v>
      </c>
      <c r="AG3919" s="0">
        <v>-0.032202821224927902</v>
      </c>
      <c r="AH3919" s="0">
        <v>0.32523420453071594</v>
      </c>
    </row>
    <row r="3920" x14ac:dyDescent="0.4">
      <c r="A3920" s="10" t="str">
        <f>Data[[#This Row],[category]]&amp;Data[[#This Row],[subcategory]]&amp;Data[[#This Row],[date]]&amp;Data[[#This Row],[hour]]</f>
        <v>SCTD participationNo9/2/201719</v>
      </c>
      <c r="B3920" s="10" t="s">
        <v>145</v>
      </c>
      <c r="C3920" t="s">
        <v>121</v>
      </c>
      <c r="D3920" t="s">
        <v>113</v>
      </c>
      <c r="E3920" t="s">
        <v>72</v>
      </c>
      <c r="F3920" s="0">
        <v>115940</v>
      </c>
      <c r="G3920" s="0">
        <v>2.510448694229126</v>
      </c>
      <c r="H3920" s="0">
        <v>2.5209770202636719</v>
      </c>
      <c r="I3920" s="0">
        <v>0.010528186336159706</v>
      </c>
      <c r="J3920" s="0">
        <v>0.0077865482307970524</v>
      </c>
      <c r="K3920" s="0">
        <v>87.7501220703125</v>
      </c>
      <c r="L3920" s="0">
        <v>1.3571391105651855</v>
      </c>
      <c r="M3920" s="0">
        <v>1</v>
      </c>
      <c r="N3920" s="0">
        <v>0</v>
      </c>
      <c r="O3920" s="0">
        <v>2.8300139904022217</v>
      </c>
      <c r="P3920" s="0">
        <v>2.7869322299957275</v>
      </c>
      <c r="Q3920" s="0">
        <v>0.00031211355235427618</v>
      </c>
      <c r="R3920" s="0">
        <v>0.003140982473269105</v>
      </c>
      <c r="S3920" s="0">
        <v>0.0090365754440426826</v>
      </c>
      <c r="T3920" s="0">
        <v>0.013119845651090145</v>
      </c>
      <c r="U3920" s="0">
        <v>0.017203114926815033</v>
      </c>
      <c r="V3920" s="0">
        <v>0.023098709061741829</v>
      </c>
      <c r="W3920" s="0">
        <v>0.025927577167749405</v>
      </c>
      <c r="X3920" s="0">
        <v>291.06143188476562</v>
      </c>
      <c r="Y3920" s="0">
        <v>292.28207397460937</v>
      </c>
      <c r="Z3920" s="0">
        <v>1.2206379175186157</v>
      </c>
      <c r="AA3920" s="0">
        <v>0.90129297971725464</v>
      </c>
      <c r="AB3920" s="0">
        <v>0.036127135157585144</v>
      </c>
      <c r="AC3920" s="0">
        <v>0.36356872320175171</v>
      </c>
      <c r="AD3920" s="0">
        <v>1.0459836721420288</v>
      </c>
      <c r="AE3920" s="0">
        <v>1.5186221599578857</v>
      </c>
      <c r="AF3920" s="0">
        <v>1.9912606477737427</v>
      </c>
      <c r="AG3920" s="0">
        <v>2.673675537109375</v>
      </c>
      <c r="AH3920" s="0">
        <v>3.0011172294616699</v>
      </c>
    </row>
    <row r="3921" x14ac:dyDescent="0.4">
      <c r="A3921" s="10" t="str">
        <f>Data[[#This Row],[category]]&amp;Data[[#This Row],[subcategory]]&amp;Data[[#This Row],[date]]&amp;Data[[#This Row],[hour]]</f>
        <v>SCTD participationNo9/2/201720</v>
      </c>
      <c r="B3921" s="10" t="s">
        <v>145</v>
      </c>
      <c r="C3921" t="s">
        <v>121</v>
      </c>
      <c r="D3921" t="s">
        <v>113</v>
      </c>
      <c r="E3921" t="s">
        <v>55</v>
      </c>
      <c r="F3921" s="0">
        <v>115940</v>
      </c>
      <c r="G3921" s="0">
        <v>2.524097204208374</v>
      </c>
      <c r="H3921" s="0">
        <v>2.518139123916626</v>
      </c>
      <c r="I3921" s="0">
        <v>-0.0059581124223768711</v>
      </c>
      <c r="J3921" s="0">
        <v>0.0076993843540549278</v>
      </c>
      <c r="K3921" s="0">
        <v>85.007904052734375</v>
      </c>
      <c r="L3921" s="0">
        <v>-0.77583938837051392</v>
      </c>
      <c r="M3921" s="0">
        <v>0</v>
      </c>
      <c r="N3921" s="0">
        <v>0</v>
      </c>
      <c r="O3921" s="0">
        <v>2.8300139904022217</v>
      </c>
      <c r="P3921" s="0">
        <v>2.7869322299957275</v>
      </c>
      <c r="Q3921" s="0">
        <v>-0.015835769474506378</v>
      </c>
      <c r="R3921" s="0">
        <v>-0.013038566336035728</v>
      </c>
      <c r="S3921" s="0">
        <v>-0.0072089694440364838</v>
      </c>
      <c r="T3921" s="0">
        <v>-0.003171408548951149</v>
      </c>
      <c r="U3921" s="0">
        <v>0.00086615257896482944</v>
      </c>
      <c r="V3921" s="0">
        <v>0.0066957497037947178</v>
      </c>
      <c r="W3921" s="0">
        <v>0.0094929514452815056</v>
      </c>
      <c r="X3921" s="0">
        <v>292.64382934570312</v>
      </c>
      <c r="Y3921" s="0">
        <v>291.95303344726562</v>
      </c>
      <c r="Z3921" s="0">
        <v>-0.69078356027603149</v>
      </c>
      <c r="AA3921" s="0">
        <v>0.89120376110076904</v>
      </c>
      <c r="AB3921" s="0">
        <v>-1.832990288734436</v>
      </c>
      <c r="AC3921" s="0">
        <v>-1.5092141628265381</v>
      </c>
      <c r="AD3921" s="0">
        <v>-0.8344382643699646</v>
      </c>
      <c r="AE3921" s="0">
        <v>-0.36709055304527283</v>
      </c>
      <c r="AF3921" s="0">
        <v>0.10025715827941895</v>
      </c>
      <c r="AG3921" s="0">
        <v>0.77503299713134766</v>
      </c>
      <c r="AH3921" s="0">
        <v>1.0988092422485352</v>
      </c>
    </row>
    <row r="3922" x14ac:dyDescent="0.4">
      <c r="A3922" s="10" t="str">
        <f>Data[[#This Row],[category]]&amp;Data[[#This Row],[subcategory]]&amp;Data[[#This Row],[date]]&amp;Data[[#This Row],[hour]]</f>
        <v>SCTD participationNo9/2/201721</v>
      </c>
      <c r="B3922" s="10" t="s">
        <v>145</v>
      </c>
      <c r="C3922" t="s">
        <v>121</v>
      </c>
      <c r="D3922" t="s">
        <v>113</v>
      </c>
      <c r="E3922" t="s">
        <v>73</v>
      </c>
      <c r="F3922" s="0">
        <v>115940</v>
      </c>
      <c r="G3922" s="0">
        <v>2.4117498397827148</v>
      </c>
      <c r="H3922" s="0">
        <v>2.4316949844360352</v>
      </c>
      <c r="I3922" s="0">
        <v>0.019945014268159866</v>
      </c>
      <c r="J3922" s="0">
        <v>0.0074082431383430958</v>
      </c>
      <c r="K3922" s="0">
        <v>85.112136840820313</v>
      </c>
      <c r="L3922" s="0">
        <v>2.6986815929412842</v>
      </c>
      <c r="M3922" s="0">
        <v>1</v>
      </c>
      <c r="N3922" s="0">
        <v>1</v>
      </c>
      <c r="O3922" s="0">
        <v>2.8300139904022217</v>
      </c>
      <c r="P3922" s="0">
        <v>2.7869322299957275</v>
      </c>
      <c r="Q3922" s="0">
        <v>0.010099438019096851</v>
      </c>
      <c r="R3922" s="0">
        <v>0.012790868058800697</v>
      </c>
      <c r="S3922" s="0">
        <v>0.018400026485323906</v>
      </c>
      <c r="T3922" s="0">
        <v>0.022284913808107376</v>
      </c>
      <c r="U3922" s="0">
        <v>0.026169801130890846</v>
      </c>
      <c r="V3922" s="0">
        <v>0.031778957694768906</v>
      </c>
      <c r="W3922" s="0">
        <v>0.034470390528440475</v>
      </c>
      <c r="X3922" s="0">
        <v>279.6182861328125</v>
      </c>
      <c r="Y3922" s="0">
        <v>281.93069458007812</v>
      </c>
      <c r="Z3922" s="0">
        <v>2.312424898147583</v>
      </c>
      <c r="AA3922" s="0">
        <v>0.85750412940979004</v>
      </c>
      <c r="AB3922" s="0">
        <v>1.1690099239349365</v>
      </c>
      <c r="AC3922" s="0">
        <v>1.4805430173873901</v>
      </c>
      <c r="AD3922" s="0">
        <v>2.1298031806945801</v>
      </c>
      <c r="AE3922" s="0">
        <v>2.5794787406921387</v>
      </c>
      <c r="AF3922" s="0">
        <v>3.0291543006896973</v>
      </c>
      <c r="AG3922" s="0">
        <v>3.6784145832061768</v>
      </c>
      <c r="AH3922" s="0">
        <v>3.9899475574493408</v>
      </c>
    </row>
    <row r="3923" x14ac:dyDescent="0.4">
      <c r="A3923" s="10" t="str">
        <f>Data[[#This Row],[category]]&amp;Data[[#This Row],[subcategory]]&amp;Data[[#This Row],[date]]&amp;Data[[#This Row],[hour]]</f>
        <v>SCTD participationNo9/2/201722</v>
      </c>
      <c r="B3923" s="10" t="s">
        <v>145</v>
      </c>
      <c r="C3923" t="s">
        <v>121</v>
      </c>
      <c r="D3923" t="s">
        <v>113</v>
      </c>
      <c r="E3923" t="s">
        <v>74</v>
      </c>
      <c r="F3923" s="0">
        <v>115940</v>
      </c>
      <c r="G3923" s="0">
        <v>2.2467799186706543</v>
      </c>
      <c r="H3923" s="0">
        <v>2.2752799987792969</v>
      </c>
      <c r="I3923" s="0">
        <v>0.02850007452070713</v>
      </c>
      <c r="J3923" s="0">
        <v>0.007128493394702673</v>
      </c>
      <c r="K3923" s="0">
        <v>85.964248657226563</v>
      </c>
      <c r="L3923" s="0">
        <v>4.0089812278747559</v>
      </c>
      <c r="M3923" s="0">
        <v>1</v>
      </c>
      <c r="N3923" s="0">
        <v>1</v>
      </c>
      <c r="O3923" s="0">
        <v>2.8300139904022217</v>
      </c>
      <c r="P3923" s="0">
        <v>2.7869322299957275</v>
      </c>
      <c r="Q3923" s="0">
        <v>0.019130207598209381</v>
      </c>
      <c r="R3923" s="0">
        <v>0.021720005199313164</v>
      </c>
      <c r="S3923" s="0">
        <v>0.027117351070046425</v>
      </c>
      <c r="T3923" s="0">
        <v>0.030855536460876465</v>
      </c>
      <c r="U3923" s="0">
        <v>0.034593723714351654</v>
      </c>
      <c r="V3923" s="0">
        <v>0.039991069585084915</v>
      </c>
      <c r="W3923" s="0">
        <v>0.042580865323543549</v>
      </c>
      <c r="X3923" s="0">
        <v>260.49166870117187</v>
      </c>
      <c r="Y3923" s="0">
        <v>263.79595947265625</v>
      </c>
      <c r="Z3923" s="0">
        <v>3.3042986392974854</v>
      </c>
      <c r="AA3923" s="0">
        <v>0.825123131275177</v>
      </c>
      <c r="AB3923" s="0">
        <v>2.2143216133117676</v>
      </c>
      <c r="AC3923" s="0">
        <v>2.5140905380249023</v>
      </c>
      <c r="AD3923" s="0">
        <v>3.1388335227966309</v>
      </c>
      <c r="AE3923" s="0">
        <v>3.571528434753418</v>
      </c>
      <c r="AF3923" s="0">
        <v>4.0042233467102051</v>
      </c>
      <c r="AG3923" s="0">
        <v>4.6289663314819336</v>
      </c>
      <c r="AH3923" s="0">
        <v>4.9287352561950684</v>
      </c>
    </row>
    <row r="3924" x14ac:dyDescent="0.4">
      <c r="A3924" s="10" t="str">
        <f>Data[[#This Row],[category]]&amp;Data[[#This Row],[subcategory]]&amp;Data[[#This Row],[date]]&amp;Data[[#This Row],[hour]]</f>
        <v>SCTD participationNo9/2/201723</v>
      </c>
      <c r="B3924" s="10" t="s">
        <v>145</v>
      </c>
      <c r="C3924" t="s">
        <v>121</v>
      </c>
      <c r="D3924" t="s">
        <v>113</v>
      </c>
      <c r="E3924" t="s">
        <v>75</v>
      </c>
      <c r="F3924" s="0">
        <v>115940</v>
      </c>
      <c r="G3924" s="0">
        <v>2.0889008045196533</v>
      </c>
      <c r="H3924" s="0">
        <v>2.0835649967193604</v>
      </c>
      <c r="I3924" s="0">
        <v>-0.0053355861455202103</v>
      </c>
      <c r="J3924" s="0">
        <v>0.0066703786142170429</v>
      </c>
      <c r="K3924" s="0">
        <v>85.973876953125</v>
      </c>
      <c r="L3924" s="0">
        <v>-0.80020338296890259</v>
      </c>
      <c r="M3924" s="0">
        <v>0</v>
      </c>
      <c r="N3924" s="0">
        <v>0</v>
      </c>
      <c r="O3924" s="0">
        <v>2.8300139904022217</v>
      </c>
      <c r="P3924" s="0">
        <v>2.7869322299957275</v>
      </c>
      <c r="Q3924" s="0">
        <v>-0.013900818303227425</v>
      </c>
      <c r="R3924" s="0">
        <v>-0.011477455496788025</v>
      </c>
      <c r="S3924" s="0">
        <v>-0.0064269714057445526</v>
      </c>
      <c r="T3924" s="0">
        <v>-0.0029290216043591499</v>
      </c>
      <c r="U3924" s="0">
        <v>0.00056892837164923549</v>
      </c>
      <c r="V3924" s="0">
        <v>0.0056194127537310123</v>
      </c>
      <c r="W3924" s="0">
        <v>0.0080427750945091248</v>
      </c>
      <c r="X3924" s="0">
        <v>242.18714904785156</v>
      </c>
      <c r="Y3924" s="0">
        <v>241.56854248046875</v>
      </c>
      <c r="Z3924" s="0">
        <v>-0.61860787868499756</v>
      </c>
      <c r="AA3924" s="0">
        <v>0.77209633588790894</v>
      </c>
      <c r="AB3924" s="0">
        <v>-1.6090197563171387</v>
      </c>
      <c r="AC3924" s="0">
        <v>-1.3285155296325684</v>
      </c>
      <c r="AD3924" s="0">
        <v>-0.74392199516296387</v>
      </c>
      <c r="AE3924" s="0">
        <v>-0.33903425931930542</v>
      </c>
      <c r="AF3924" s="0">
        <v>0.065853454172611237</v>
      </c>
      <c r="AG3924" s="0">
        <v>0.65044701099395752</v>
      </c>
      <c r="AH3924" s="0">
        <v>0.93095117807388306</v>
      </c>
    </row>
    <row r="3925" x14ac:dyDescent="0.4">
      <c r="A3925" s="10" t="str">
        <f>Data[[#This Row],[category]]&amp;Data[[#This Row],[subcategory]]&amp;Data[[#This Row],[date]]&amp;Data[[#This Row],[hour]]</f>
        <v>SCTD participationNo9/2/201724</v>
      </c>
      <c r="B3925" s="10" t="s">
        <v>145</v>
      </c>
      <c r="C3925" t="s">
        <v>121</v>
      </c>
      <c r="D3925" t="s">
        <v>113</v>
      </c>
      <c r="E3925" t="s">
        <v>76</v>
      </c>
      <c r="F3925" s="0">
        <v>115940</v>
      </c>
      <c r="G3925" s="0">
        <v>1.9488315582275391</v>
      </c>
      <c r="H3925" s="0">
        <v>1.9463616609573364</v>
      </c>
      <c r="I3925" s="0">
        <v>-0.0024699021596461535</v>
      </c>
      <c r="J3925" s="0">
        <v>0.0059487558901309967</v>
      </c>
      <c r="K3925" s="0">
        <v>86.602188110351563</v>
      </c>
      <c r="L3925" s="0">
        <v>-0.4152391254901886</v>
      </c>
      <c r="M3925" s="0">
        <v>0</v>
      </c>
      <c r="N3925" s="0">
        <v>0</v>
      </c>
      <c r="O3925" s="0">
        <v>2.8300139904022217</v>
      </c>
      <c r="P3925" s="0">
        <v>2.7869322299957275</v>
      </c>
      <c r="Q3925" s="0">
        <v>-0.0099407332018017769</v>
      </c>
      <c r="R3925" s="0">
        <v>-0.0077795381657779217</v>
      </c>
      <c r="S3925" s="0">
        <v>-0.0032754314597696066</v>
      </c>
      <c r="T3925" s="0">
        <v>-0.00015590085240546614</v>
      </c>
      <c r="U3925" s="0">
        <v>0.0029636297840625048</v>
      </c>
      <c r="V3925" s="0">
        <v>0.0074677364900708199</v>
      </c>
      <c r="W3925" s="0">
        <v>0.0096289319917559624</v>
      </c>
      <c r="X3925" s="0">
        <v>225.94752502441406</v>
      </c>
      <c r="Y3925" s="0">
        <v>225.66117858886719</v>
      </c>
      <c r="Z3925" s="0">
        <v>-0.28636044263839722</v>
      </c>
      <c r="AA3925" s="0">
        <v>0.68856847286224365</v>
      </c>
      <c r="AB3925" s="0">
        <v>-1.1506398916244507</v>
      </c>
      <c r="AC3925" s="0">
        <v>-0.90048152208328247</v>
      </c>
      <c r="AD3925" s="0">
        <v>-0.37913119792938232</v>
      </c>
      <c r="AE3925" s="0">
        <v>-0.018045524135231972</v>
      </c>
      <c r="AF3925" s="0">
        <v>0.34304013848304749</v>
      </c>
      <c r="AG3925" s="0">
        <v>0.86439049243927002</v>
      </c>
      <c r="AH3925" s="0">
        <v>1.1145488023757935</v>
      </c>
    </row>
    <row r="3926" x14ac:dyDescent="0.4">
      <c r="A3926" s="10" t="str">
        <f>Data[[#This Row],[category]]&amp;Data[[#This Row],[subcategory]]&amp;Data[[#This Row],[date]]&amp;Data[[#This Row],[hour]]</f>
        <v>SCTD participationNo9/2/2017Avg. 11 to 6 pm</v>
      </c>
      <c r="B3926" s="10" t="s">
        <v>145</v>
      </c>
      <c r="C3926" t="s">
        <v>121</v>
      </c>
      <c r="D3926" t="s">
        <v>113</v>
      </c>
      <c r="E3926" t="s">
        <v>77</v>
      </c>
      <c r="F3926" s="0">
        <v>115940</v>
      </c>
      <c r="G3926" s="0">
        <v>2.8459982872009277</v>
      </c>
      <c r="H3926" s="0">
        <v>2.829348087310791</v>
      </c>
      <c r="I3926" s="0">
        <v>-0.016650235280394554</v>
      </c>
      <c r="J3926" s="0">
        <v>0.0059459442272782326</v>
      </c>
      <c r="K3926" s="0">
        <v>92.378456115722656</v>
      </c>
      <c r="L3926" s="0">
        <v>-2.8023898601531982</v>
      </c>
      <c r="M3926" s="0">
        <v>1</v>
      </c>
      <c r="N3926" s="0">
        <v>1</v>
      </c>
      <c r="O3926" s="0"/>
      <c r="P3926" s="0"/>
      <c r="Q3926" s="0">
        <v>-0.025238767266273499</v>
      </c>
      <c r="R3926" s="0">
        <v>-0.023078594356775284</v>
      </c>
      <c r="S3926" s="0">
        <v>-0.018576616421341896</v>
      </c>
      <c r="T3926" s="0">
        <v>-0.015458559617400169</v>
      </c>
      <c r="U3926" s="0">
        <v>-0.012340503744781017</v>
      </c>
      <c r="V3926" s="0">
        <v>-0.0078385258093476295</v>
      </c>
      <c r="W3926" s="0">
        <v>-0.0056783515028655529</v>
      </c>
      <c r="X3926" s="0">
        <v>329.96502685546875</v>
      </c>
      <c r="Y3926" s="0">
        <v>328.03460693359375</v>
      </c>
      <c r="Z3926" s="0">
        <v>-1.9304282665252686</v>
      </c>
      <c r="AA3926" s="0">
        <v>0.68824303150177002</v>
      </c>
      <c r="AB3926" s="0">
        <v>-2.9213871955871582</v>
      </c>
      <c r="AC3926" s="0">
        <v>-2.6713471412658691</v>
      </c>
      <c r="AD3926" s="0">
        <v>-2.1502432823181152</v>
      </c>
      <c r="AE3926" s="0">
        <v>-1.7893282175064087</v>
      </c>
      <c r="AF3926" s="0">
        <v>-1.4284132719039917</v>
      </c>
      <c r="AG3926" s="0">
        <v>-0.90730929374694824</v>
      </c>
      <c r="AH3926" s="0">
        <v>-0.6572691798210144</v>
      </c>
    </row>
    <row r="3927" x14ac:dyDescent="0.4">
      <c r="A3927" s="10" t="str">
        <f>Data[[#This Row],[category]]&amp;Data[[#This Row],[subcategory]]&amp;Data[[#This Row],[date]]&amp;Data[[#This Row],[hour]]</f>
        <v>SCTD participationNo9/2/2017Avg. 2 to 6pm</v>
      </c>
      <c r="B3927" s="10" t="s">
        <v>145</v>
      </c>
      <c r="C3927" t="s">
        <v>121</v>
      </c>
      <c r="D3927" t="s">
        <v>113</v>
      </c>
      <c r="E3927" t="s">
        <v>78</v>
      </c>
      <c r="F3927" s="0">
        <v>115940</v>
      </c>
      <c r="G3927" s="0">
        <v>2.8102402687072754</v>
      </c>
      <c r="H3927" s="0">
        <v>2.7864415645599365</v>
      </c>
      <c r="I3927" s="0">
        <v>-0.023798426613211632</v>
      </c>
      <c r="J3927" s="0">
        <v>0.0071687153540551662</v>
      </c>
      <c r="K3927" s="0">
        <v>91.452377319335938</v>
      </c>
      <c r="L3927" s="0">
        <v>-3.3244681358337402</v>
      </c>
      <c r="M3927" s="0">
        <v>1</v>
      </c>
      <c r="N3927" s="0">
        <v>1</v>
      </c>
      <c r="O3927" s="0"/>
      <c r="P3927" s="0"/>
      <c r="Q3927" s="0">
        <v>-0.033616531640291214</v>
      </c>
      <c r="R3927" s="0">
        <v>-0.031012121587991714</v>
      </c>
      <c r="S3927" s="0">
        <v>-0.025584321469068527</v>
      </c>
      <c r="T3927" s="0">
        <v>-0.021825043484568596</v>
      </c>
      <c r="U3927" s="0">
        <v>-0.018065765500068665</v>
      </c>
      <c r="V3927" s="0">
        <v>-0.012637965381145477</v>
      </c>
      <c r="W3927" s="0">
        <v>-0.010033556260168552</v>
      </c>
      <c r="X3927" s="0">
        <v>325.81924438476562</v>
      </c>
      <c r="Y3927" s="0">
        <v>323.06002807617187</v>
      </c>
      <c r="Z3927" s="0">
        <v>-2.7591896057128906</v>
      </c>
      <c r="AA3927" s="0">
        <v>0.82977879047393799</v>
      </c>
      <c r="AB3927" s="0">
        <v>-3.89111328125</v>
      </c>
      <c r="AC3927" s="0">
        <v>-3.5896530151367187</v>
      </c>
      <c r="AD3927" s="0">
        <v>-2.9613850116729736</v>
      </c>
      <c r="AE3927" s="0">
        <v>-2.5262486934661865</v>
      </c>
      <c r="AF3927" s="0">
        <v>-2.0911123752593994</v>
      </c>
      <c r="AG3927" s="0">
        <v>-1.4628443717956543</v>
      </c>
      <c r="AH3927" s="0">
        <v>-1.1613839864730835</v>
      </c>
    </row>
    <row r="3928" x14ac:dyDescent="0.4">
      <c r="A3928" s="10" t="str">
        <f>Data[[#This Row],[category]]&amp;Data[[#This Row],[subcategory]]&amp;Data[[#This Row],[date]]&amp;Data[[#This Row],[hour]]</f>
        <v>SCTD participationNoAvg. Weekday Event1</v>
      </c>
      <c r="B3928" s="10" t="s">
        <v>145</v>
      </c>
      <c r="C3928" t="s">
        <v>121</v>
      </c>
      <c r="D3928" t="s">
        <v>174</v>
      </c>
      <c r="E3928" t="s">
        <v>41</v>
      </c>
      <c r="F3928" s="0">
        <v>115940</v>
      </c>
      <c r="G3928" s="0">
        <v>1.6131901741027832</v>
      </c>
      <c r="H3928" s="0">
        <v>1.6231963634490967</v>
      </c>
      <c r="I3928" s="0">
        <v>0.01000633928924799</v>
      </c>
      <c r="J3928" s="0">
        <v>0.0025103096850216389</v>
      </c>
      <c r="K3928" s="0">
        <v>73.038978576660156</v>
      </c>
      <c r="L3928" s="0">
        <v>3.9928209781646729</v>
      </c>
      <c r="M3928" s="0">
        <v>1</v>
      </c>
      <c r="N3928" s="0">
        <v>1</v>
      </c>
      <c r="O3928" s="0"/>
      <c r="P3928" s="0"/>
      <c r="Q3928" s="0">
        <v>0.0067759063094854355</v>
      </c>
      <c r="R3928" s="0">
        <v>0.007687907200306654</v>
      </c>
      <c r="S3928" s="0">
        <v>0.0095885908231139183</v>
      </c>
      <c r="T3928" s="0">
        <v>0.010904998518526554</v>
      </c>
      <c r="U3928" s="0">
        <v>0.01222140621393919</v>
      </c>
      <c r="V3928" s="0">
        <v>0.014122089371085167</v>
      </c>
      <c r="W3928" s="0">
        <v>0.015034090727567673</v>
      </c>
      <c r="X3928" s="0">
        <v>187.03326416015625</v>
      </c>
      <c r="Y3928" s="0">
        <v>188.19338989257812</v>
      </c>
      <c r="Z3928" s="0">
        <v>1.16013503074646</v>
      </c>
      <c r="AA3928" s="0">
        <v>0.29059973359107971</v>
      </c>
      <c r="AB3928" s="0">
        <v>0.78439587354660034</v>
      </c>
      <c r="AC3928" s="0">
        <v>0.88997137546539307</v>
      </c>
      <c r="AD3928" s="0">
        <v>1.1099992990493774</v>
      </c>
      <c r="AE3928" s="0">
        <v>1.2623898983001709</v>
      </c>
      <c r="AF3928" s="0">
        <v>1.4147804975509644</v>
      </c>
      <c r="AG3928" s="0">
        <v>1.6348084211349487</v>
      </c>
      <c r="AH3928" s="0">
        <v>1.7403839826583862</v>
      </c>
    </row>
    <row r="3929" x14ac:dyDescent="0.4">
      <c r="A3929" s="10" t="str">
        <f>Data[[#This Row],[category]]&amp;Data[[#This Row],[subcategory]]&amp;Data[[#This Row],[date]]&amp;Data[[#This Row],[hour]]</f>
        <v>SCTD participationNoAvg. Weekday Event2</v>
      </c>
      <c r="B3929" s="10" t="s">
        <v>145</v>
      </c>
      <c r="C3929" t="s">
        <v>121</v>
      </c>
      <c r="D3929" t="s">
        <v>174</v>
      </c>
      <c r="E3929" t="s">
        <v>42</v>
      </c>
      <c r="F3929" s="0">
        <v>115940</v>
      </c>
      <c r="G3929" s="0">
        <v>1.550256609916687</v>
      </c>
      <c r="H3929" s="0">
        <v>1.5647051334381104</v>
      </c>
      <c r="I3929" s="0">
        <v>0.014448455534875393</v>
      </c>
      <c r="J3929" s="0">
        <v>0.0024062453303486109</v>
      </c>
      <c r="K3929" s="0">
        <v>72.22052001953125</v>
      </c>
      <c r="L3929" s="0">
        <v>6.0165367126464844</v>
      </c>
      <c r="M3929" s="0">
        <v>1</v>
      </c>
      <c r="N3929" s="0">
        <v>1</v>
      </c>
      <c r="O3929" s="0"/>
      <c r="P3929" s="0"/>
      <c r="Q3929" s="0">
        <v>0.011329514905810356</v>
      </c>
      <c r="R3929" s="0">
        <v>0.012203709222376347</v>
      </c>
      <c r="S3929" s="0">
        <v>0.014025600627064705</v>
      </c>
      <c r="T3929" s="0">
        <v>0.015287436544895172</v>
      </c>
      <c r="U3929" s="0">
        <v>0.016549272462725639</v>
      </c>
      <c r="V3929" s="0">
        <v>0.018371164798736572</v>
      </c>
      <c r="W3929" s="0">
        <v>0.019245358183979988</v>
      </c>
      <c r="X3929" s="0">
        <v>179.73675537109375</v>
      </c>
      <c r="Y3929" s="0">
        <v>181.41191101074219</v>
      </c>
      <c r="Z3929" s="0">
        <v>1.6751539707183838</v>
      </c>
      <c r="AA3929" s="0">
        <v>0.27855297923088074</v>
      </c>
      <c r="AB3929" s="0">
        <v>1.3115329742431641</v>
      </c>
      <c r="AC3929" s="0">
        <v>1.4127318859100342</v>
      </c>
      <c r="AD3929" s="0">
        <v>1.6236385107040405</v>
      </c>
      <c r="AE3929" s="0">
        <v>1.7697118520736694</v>
      </c>
      <c r="AF3929" s="0">
        <v>1.9157851934432983</v>
      </c>
      <c r="AG3929" s="0">
        <v>2.1266918182373047</v>
      </c>
      <c r="AH3929" s="0">
        <v>2.2278907299041748</v>
      </c>
    </row>
    <row r="3930" x14ac:dyDescent="0.4">
      <c r="A3930" s="10" t="str">
        <f>Data[[#This Row],[category]]&amp;Data[[#This Row],[subcategory]]&amp;Data[[#This Row],[date]]&amp;Data[[#This Row],[hour]]</f>
        <v>SCTD participationNoAvg. Weekday Event3</v>
      </c>
      <c r="B3930" s="10" t="s">
        <v>145</v>
      </c>
      <c r="C3930" t="s">
        <v>121</v>
      </c>
      <c r="D3930" t="s">
        <v>174</v>
      </c>
      <c r="E3930" t="s">
        <v>43</v>
      </c>
      <c r="F3930" s="0">
        <v>115940</v>
      </c>
      <c r="G3930" s="0">
        <v>1.5097159147262573</v>
      </c>
      <c r="H3930" s="0">
        <v>1.5242494344711304</v>
      </c>
      <c r="I3930" s="0">
        <v>0.014533386565744877</v>
      </c>
      <c r="J3930" s="0">
        <v>0.0023073158226907253</v>
      </c>
      <c r="K3930" s="0">
        <v>72.078224182128906</v>
      </c>
      <c r="L3930" s="0">
        <v>6.3098034858703613</v>
      </c>
      <c r="M3930" s="0">
        <v>1</v>
      </c>
      <c r="N3930" s="0">
        <v>1</v>
      </c>
      <c r="O3930" s="0"/>
      <c r="P3930" s="0"/>
      <c r="Q3930" s="0">
        <v>0.011581722646951675</v>
      </c>
      <c r="R3930" s="0">
        <v>0.012419975362718105</v>
      </c>
      <c r="S3930" s="0">
        <v>0.01416696235537529</v>
      </c>
      <c r="T3930" s="0">
        <v>0.015376919880509377</v>
      </c>
      <c r="U3930" s="0">
        <v>0.016586877405643463</v>
      </c>
      <c r="V3930" s="0">
        <v>0.018333863466978073</v>
      </c>
      <c r="W3930" s="0">
        <v>0.019172117114067078</v>
      </c>
      <c r="X3930" s="0">
        <v>175.03646850585937</v>
      </c>
      <c r="Y3930" s="0">
        <v>176.72148132324219</v>
      </c>
      <c r="Z3930" s="0">
        <v>1.6850007772445679</v>
      </c>
      <c r="AA3930" s="0">
        <v>0.26710066199302673</v>
      </c>
      <c r="AB3930" s="0">
        <v>1.3407291173934937</v>
      </c>
      <c r="AC3930" s="0">
        <v>1.4377673864364624</v>
      </c>
      <c r="AD3930" s="0">
        <v>1.640002965927124</v>
      </c>
      <c r="AE3930" s="0">
        <v>1.7800706624984741</v>
      </c>
      <c r="AF3930" s="0">
        <v>1.9201383590698242</v>
      </c>
      <c r="AG3930" s="0">
        <v>2.1223738193511963</v>
      </c>
      <c r="AH3930" s="0">
        <v>2.219412088394165</v>
      </c>
    </row>
    <row r="3931" x14ac:dyDescent="0.4">
      <c r="A3931" s="10" t="str">
        <f>Data[[#This Row],[category]]&amp;Data[[#This Row],[subcategory]]&amp;Data[[#This Row],[date]]&amp;Data[[#This Row],[hour]]</f>
        <v>SCTD participationNoAvg. Weekday Event4</v>
      </c>
      <c r="B3931" s="10" t="s">
        <v>145</v>
      </c>
      <c r="C3931" t="s">
        <v>121</v>
      </c>
      <c r="D3931" t="s">
        <v>174</v>
      </c>
      <c r="E3931" t="s">
        <v>44</v>
      </c>
      <c r="F3931" s="0">
        <v>115940</v>
      </c>
      <c r="G3931" s="0">
        <v>1.4943089485168457</v>
      </c>
      <c r="H3931" s="0">
        <v>1.5059067010879517</v>
      </c>
      <c r="I3931" s="0">
        <v>0.011597799137234688</v>
      </c>
      <c r="J3931" s="0">
        <v>0.0023123559076339006</v>
      </c>
      <c r="K3931" s="0">
        <v>71.768409729003906</v>
      </c>
      <c r="L3931" s="0">
        <v>5.0267157554626465</v>
      </c>
      <c r="M3931" s="0">
        <v>1</v>
      </c>
      <c r="N3931" s="0">
        <v>1</v>
      </c>
      <c r="O3931" s="0"/>
      <c r="P3931" s="0"/>
      <c r="Q3931" s="0">
        <v>0.008622925728559494</v>
      </c>
      <c r="R3931" s="0">
        <v>0.009463009424507618</v>
      </c>
      <c r="S3931" s="0">
        <v>0.011213812045753002</v>
      </c>
      <c r="T3931" s="0">
        <v>0.012426412664353848</v>
      </c>
      <c r="U3931" s="0">
        <v>0.013639013282954693</v>
      </c>
      <c r="V3931" s="0">
        <v>0.015389815904200077</v>
      </c>
      <c r="W3931" s="0">
        <v>0.016229899600148201</v>
      </c>
      <c r="X3931" s="0">
        <v>173.25018310546875</v>
      </c>
      <c r="Y3931" s="0">
        <v>174.59481811523437</v>
      </c>
      <c r="Z3931" s="0">
        <v>1.3446488380432129</v>
      </c>
      <c r="AA3931" s="0">
        <v>0.26768410205841064</v>
      </c>
      <c r="AB3931" s="0">
        <v>0.99821138381958008</v>
      </c>
      <c r="AC3931" s="0">
        <v>1.0954616069793701</v>
      </c>
      <c r="AD3931" s="0">
        <v>1.2981388568878174</v>
      </c>
      <c r="AE3931" s="0">
        <v>1.4385125637054443</v>
      </c>
      <c r="AF3931" s="0">
        <v>1.5788862705230713</v>
      </c>
      <c r="AG3931" s="0">
        <v>1.7815635204315186</v>
      </c>
      <c r="AH3931" s="0">
        <v>1.8788137435913086</v>
      </c>
    </row>
    <row r="3932" x14ac:dyDescent="0.4">
      <c r="A3932" s="10" t="str">
        <f>Data[[#This Row],[category]]&amp;Data[[#This Row],[subcategory]]&amp;Data[[#This Row],[date]]&amp;Data[[#This Row],[hour]]</f>
        <v>SCTD participationNoAvg. Weekday Event5</v>
      </c>
      <c r="B3932" s="10" t="s">
        <v>145</v>
      </c>
      <c r="C3932" t="s">
        <v>121</v>
      </c>
      <c r="D3932" t="s">
        <v>174</v>
      </c>
      <c r="E3932" t="s">
        <v>45</v>
      </c>
      <c r="F3932" s="0">
        <v>115940</v>
      </c>
      <c r="G3932" s="0">
        <v>1.4915779829025269</v>
      </c>
      <c r="H3932" s="0">
        <v>1.5240597724914551</v>
      </c>
      <c r="I3932" s="0">
        <v>0.032481711357831955</v>
      </c>
      <c r="J3932" s="0">
        <v>0.0023516963701695204</v>
      </c>
      <c r="K3932" s="0">
        <v>71.604911804199219</v>
      </c>
      <c r="L3932" s="0">
        <v>13.847576141357422</v>
      </c>
      <c r="M3932" s="0">
        <v>1</v>
      </c>
      <c r="N3932" s="0">
        <v>1</v>
      </c>
      <c r="O3932" s="0"/>
      <c r="P3932" s="0"/>
      <c r="Q3932" s="0">
        <v>0.029182318598031998</v>
      </c>
      <c r="R3932" s="0">
        <v>0.030036695301532745</v>
      </c>
      <c r="S3932" s="0">
        <v>0.031817283481359482</v>
      </c>
      <c r="T3932" s="0">
        <v>0.033050514757633209</v>
      </c>
      <c r="U3932" s="0">
        <v>0.034283746033906937</v>
      </c>
      <c r="V3932" s="0">
        <v>0.036064334213733673</v>
      </c>
      <c r="W3932" s="0">
        <v>0.036918710917234421</v>
      </c>
      <c r="X3932" s="0">
        <v>172.93354797363281</v>
      </c>
      <c r="Y3932" s="0">
        <v>176.69949340820312</v>
      </c>
      <c r="Z3932" s="0">
        <v>3.7659296989440918</v>
      </c>
      <c r="AA3932" s="0">
        <v>0.27223825454711914</v>
      </c>
      <c r="AB3932" s="0">
        <v>3.3782181739807129</v>
      </c>
      <c r="AC3932" s="0">
        <v>3.4771227836608887</v>
      </c>
      <c r="AD3932" s="0">
        <v>3.6832482814788818</v>
      </c>
      <c r="AE3932" s="0">
        <v>3.8260102272033691</v>
      </c>
      <c r="AF3932" s="0">
        <v>3.9687721729278564</v>
      </c>
      <c r="AG3932" s="0">
        <v>4.1748976707458496</v>
      </c>
      <c r="AH3932" s="0">
        <v>4.2738022804260254</v>
      </c>
    </row>
    <row r="3933" x14ac:dyDescent="0.4">
      <c r="A3933" s="10" t="str">
        <f>Data[[#This Row],[category]]&amp;Data[[#This Row],[subcategory]]&amp;Data[[#This Row],[date]]&amp;Data[[#This Row],[hour]]</f>
        <v>SCTD participationNoAvg. Weekday Event6</v>
      </c>
      <c r="B3933" s="10" t="s">
        <v>145</v>
      </c>
      <c r="C3933" t="s">
        <v>121</v>
      </c>
      <c r="D3933" t="s">
        <v>174</v>
      </c>
      <c r="E3933" t="s">
        <v>46</v>
      </c>
      <c r="F3933" s="0">
        <v>115940</v>
      </c>
      <c r="G3933" s="0">
        <v>1.5910360813140869</v>
      </c>
      <c r="H3933" s="0">
        <v>1.6258088350296021</v>
      </c>
      <c r="I3933" s="0">
        <v>0.034772805869579315</v>
      </c>
      <c r="J3933" s="0">
        <v>0.0026202020235359669</v>
      </c>
      <c r="K3933" s="0">
        <v>71.28912353515625</v>
      </c>
      <c r="L3933" s="0">
        <v>13.27952766418457</v>
      </c>
      <c r="M3933" s="0">
        <v>1</v>
      </c>
      <c r="N3933" s="0">
        <v>1</v>
      </c>
      <c r="O3933" s="0"/>
      <c r="P3933" s="0"/>
      <c r="Q3933" s="0">
        <v>0.030754908919334412</v>
      </c>
      <c r="R3933" s="0">
        <v>0.031706832349300385</v>
      </c>
      <c r="S3933" s="0">
        <v>0.033690720796585083</v>
      </c>
      <c r="T3933" s="0">
        <v>0.035064756870269775</v>
      </c>
      <c r="U3933" s="0">
        <v>0.036438792943954468</v>
      </c>
      <c r="V3933" s="0">
        <v>0.038422681391239166</v>
      </c>
      <c r="W3933" s="0">
        <v>0.039374604821205139</v>
      </c>
      <c r="X3933" s="0">
        <v>184.4647216796875</v>
      </c>
      <c r="Y3933" s="0">
        <v>188.49627685546875</v>
      </c>
      <c r="Z3933" s="0">
        <v>4.0315594673156738</v>
      </c>
      <c r="AA3933" s="0">
        <v>0.30332112312316895</v>
      </c>
      <c r="AB3933" s="0">
        <v>3.5602653026580811</v>
      </c>
      <c r="AC3933" s="0">
        <v>3.6704623699188232</v>
      </c>
      <c r="AD3933" s="0">
        <v>3.9001224040985107</v>
      </c>
      <c r="AE3933" s="0">
        <v>4.0591840744018555</v>
      </c>
      <c r="AF3933" s="0">
        <v>4.2182459831237793</v>
      </c>
      <c r="AG3933" s="0">
        <v>4.4479055404663086</v>
      </c>
      <c r="AH3933" s="0">
        <v>4.558103084564209</v>
      </c>
    </row>
    <row r="3934" x14ac:dyDescent="0.4">
      <c r="A3934" s="10" t="str">
        <f>Data[[#This Row],[category]]&amp;Data[[#This Row],[subcategory]]&amp;Data[[#This Row],[date]]&amp;Data[[#This Row],[hour]]</f>
        <v>SCTD participationNoAvg. Weekday Event7</v>
      </c>
      <c r="B3934" s="10" t="s">
        <v>145</v>
      </c>
      <c r="C3934" t="s">
        <v>121</v>
      </c>
      <c r="D3934" t="s">
        <v>174</v>
      </c>
      <c r="E3934" t="s">
        <v>60</v>
      </c>
      <c r="F3934" s="0">
        <v>115940</v>
      </c>
      <c r="G3934" s="0">
        <v>1.7580616474151611</v>
      </c>
      <c r="H3934" s="0">
        <v>1.7920103073120117</v>
      </c>
      <c r="I3934" s="0">
        <v>0.033948842436075211</v>
      </c>
      <c r="J3934" s="0">
        <v>0.0030064813327044249</v>
      </c>
      <c r="K3934" s="0">
        <v>71.290000915527344</v>
      </c>
      <c r="L3934" s="0">
        <v>11.296538352966309</v>
      </c>
      <c r="M3934" s="0">
        <v>1</v>
      </c>
      <c r="N3934" s="0">
        <v>1</v>
      </c>
      <c r="O3934" s="0"/>
      <c r="P3934" s="0"/>
      <c r="Q3934" s="0">
        <v>0.029160629957914352</v>
      </c>
      <c r="R3934" s="0">
        <v>0.030252890661358833</v>
      </c>
      <c r="S3934" s="0">
        <v>0.032529253512620926</v>
      </c>
      <c r="T3934" s="0">
        <v>0.034105852246284485</v>
      </c>
      <c r="U3934" s="0">
        <v>0.035682450979948044</v>
      </c>
      <c r="V3934" s="0">
        <v>0.037958811968564987</v>
      </c>
      <c r="W3934" s="0">
        <v>0.039051074534654617</v>
      </c>
      <c r="X3934" s="0">
        <v>203.82966613769531</v>
      </c>
      <c r="Y3934" s="0">
        <v>207.76568603515625</v>
      </c>
      <c r="Z3934" s="0">
        <v>3.9360287189483643</v>
      </c>
      <c r="AA3934" s="0">
        <v>0.34803780913352966</v>
      </c>
      <c r="AB3934" s="0">
        <v>3.3757076263427734</v>
      </c>
      <c r="AC3934" s="0">
        <v>3.502150297164917</v>
      </c>
      <c r="AD3934" s="0">
        <v>3.7656676769256592</v>
      </c>
      <c r="AE3934" s="0">
        <v>3.948178768157959</v>
      </c>
      <c r="AF3934" s="0">
        <v>4.1306900978088379</v>
      </c>
      <c r="AG3934" s="0">
        <v>4.3942070007324219</v>
      </c>
      <c r="AH3934" s="0">
        <v>4.5206499099731445</v>
      </c>
    </row>
    <row r="3935" x14ac:dyDescent="0.4">
      <c r="A3935" s="10" t="str">
        <f>Data[[#This Row],[category]]&amp;Data[[#This Row],[subcategory]]&amp;Data[[#This Row],[date]]&amp;Data[[#This Row],[hour]]</f>
        <v>SCTD participationNoAvg. Weekday Event8</v>
      </c>
      <c r="B3935" s="10" t="s">
        <v>145</v>
      </c>
      <c r="C3935" t="s">
        <v>121</v>
      </c>
      <c r="D3935" t="s">
        <v>174</v>
      </c>
      <c r="E3935" t="s">
        <v>61</v>
      </c>
      <c r="F3935" s="0">
        <v>115940</v>
      </c>
      <c r="G3935" s="0">
        <v>2.0702178478240967</v>
      </c>
      <c r="H3935" s="0">
        <v>2.0953826904296875</v>
      </c>
      <c r="I3935" s="0">
        <v>0.025164851918816566</v>
      </c>
      <c r="J3935" s="0">
        <v>0.0031243662815541029</v>
      </c>
      <c r="K3935" s="0">
        <v>75.937919616699219</v>
      </c>
      <c r="L3935" s="0">
        <v>8.0460748672485352</v>
      </c>
      <c r="M3935" s="0">
        <v>1</v>
      </c>
      <c r="N3935" s="0">
        <v>1</v>
      </c>
      <c r="O3935" s="0"/>
      <c r="P3935" s="0"/>
      <c r="Q3935" s="0">
        <v>0.019872335717082024</v>
      </c>
      <c r="R3935" s="0">
        <v>0.021007424220442772</v>
      </c>
      <c r="S3935" s="0">
        <v>0.023373041301965714</v>
      </c>
      <c r="T3935" s="0">
        <v>0.025011461228132248</v>
      </c>
      <c r="U3935" s="0">
        <v>0.026649881154298782</v>
      </c>
      <c r="V3935" s="0">
        <v>0.029015498235821724</v>
      </c>
      <c r="W3935" s="0">
        <v>0.030150586739182472</v>
      </c>
      <c r="X3935" s="0">
        <v>240.02104187011719</v>
      </c>
      <c r="Y3935" s="0">
        <v>242.93865966796875</v>
      </c>
      <c r="Z3935" s="0">
        <v>2.9176130294799805</v>
      </c>
      <c r="AA3935" s="0">
        <v>0.36168444156646729</v>
      </c>
      <c r="AB3935" s="0">
        <v>2.300471305847168</v>
      </c>
      <c r="AC3935" s="0">
        <v>2.4318721294403076</v>
      </c>
      <c r="AD3935" s="0">
        <v>2.7057218551635742</v>
      </c>
      <c r="AE3935" s="0">
        <v>2.8953893184661865</v>
      </c>
      <c r="AF3935" s="0">
        <v>3.0850567817687988</v>
      </c>
      <c r="AG3935" s="0">
        <v>3.3589065074920654</v>
      </c>
      <c r="AH3935" s="0">
        <v>3.4903073310852051</v>
      </c>
    </row>
    <row r="3936" x14ac:dyDescent="0.4">
      <c r="A3936" s="10" t="str">
        <f>Data[[#This Row],[category]]&amp;Data[[#This Row],[subcategory]]&amp;Data[[#This Row],[date]]&amp;Data[[#This Row],[hour]]</f>
        <v>SCTD participationNoAvg. Weekday Event9</v>
      </c>
      <c r="B3936" s="10" t="s">
        <v>145</v>
      </c>
      <c r="C3936" t="s">
        <v>121</v>
      </c>
      <c r="D3936" t="s">
        <v>174</v>
      </c>
      <c r="E3936" t="s">
        <v>62</v>
      </c>
      <c r="F3936" s="0">
        <v>115940</v>
      </c>
      <c r="G3936" s="0">
        <v>2.6046206951141357</v>
      </c>
      <c r="H3936" s="0">
        <v>2.664708137512207</v>
      </c>
      <c r="I3936" s="0">
        <v>0.060087345540523529</v>
      </c>
      <c r="J3936" s="0">
        <v>0.0028815229889005423</v>
      </c>
      <c r="K3936" s="0">
        <v>82.161346435546875</v>
      </c>
      <c r="L3936" s="0">
        <v>20.790010452270508</v>
      </c>
      <c r="M3936" s="0">
        <v>1</v>
      </c>
      <c r="N3936" s="0">
        <v>1</v>
      </c>
      <c r="O3936" s="0"/>
      <c r="P3936" s="0"/>
      <c r="Q3936" s="0">
        <v>0.055531930178403854</v>
      </c>
      <c r="R3936" s="0">
        <v>0.056578792631626129</v>
      </c>
      <c r="S3936" s="0">
        <v>0.058760542422533035</v>
      </c>
      <c r="T3936" s="0">
        <v>0.060271613299846649</v>
      </c>
      <c r="U3936" s="0">
        <v>0.061782684177160263</v>
      </c>
      <c r="V3936" s="0">
        <v>0.063964433968067169</v>
      </c>
      <c r="W3936" s="0">
        <v>0.065011300146579742</v>
      </c>
      <c r="X3936" s="0">
        <v>301.979736328125</v>
      </c>
      <c r="Y3936" s="0">
        <v>308.94625854492187</v>
      </c>
      <c r="Z3936" s="0">
        <v>6.966526985168457</v>
      </c>
      <c r="AA3936" s="0">
        <v>0.33357229828834534</v>
      </c>
      <c r="AB3936" s="0">
        <v>6.4285149574279785</v>
      </c>
      <c r="AC3936" s="0">
        <v>6.5497021675109863</v>
      </c>
      <c r="AD3936" s="0">
        <v>6.8022670745849609</v>
      </c>
      <c r="AE3936" s="0">
        <v>6.9771924018859863</v>
      </c>
      <c r="AF3936" s="0">
        <v>7.1521177291870117</v>
      </c>
      <c r="AG3936" s="0">
        <v>7.4046826362609863</v>
      </c>
      <c r="AH3936" s="0">
        <v>7.5258698463439941</v>
      </c>
    </row>
    <row r="3937" x14ac:dyDescent="0.4">
      <c r="A3937" s="10" t="str">
        <f>Data[[#This Row],[category]]&amp;Data[[#This Row],[subcategory]]&amp;Data[[#This Row],[date]]&amp;Data[[#This Row],[hour]]</f>
        <v>SCTD participationNoAvg. Weekday Event10</v>
      </c>
      <c r="B3937" s="10" t="s">
        <v>145</v>
      </c>
      <c r="C3937" t="s">
        <v>121</v>
      </c>
      <c r="D3937" t="s">
        <v>174</v>
      </c>
      <c r="E3937" t="s">
        <v>63</v>
      </c>
      <c r="F3937" s="0">
        <v>115940</v>
      </c>
      <c r="G3937" s="0">
        <v>3.1927762031555176</v>
      </c>
      <c r="H3937" s="0">
        <v>3.2194738388061523</v>
      </c>
      <c r="I3937" s="0">
        <v>0.02669774554669857</v>
      </c>
      <c r="J3937" s="0">
        <v>0.0015629618428647518</v>
      </c>
      <c r="K3937" s="0">
        <v>86.708831787109375</v>
      </c>
      <c r="L3937" s="0">
        <v>17.057605743408203</v>
      </c>
      <c r="M3937" s="0">
        <v>1</v>
      </c>
      <c r="N3937" s="0">
        <v>1</v>
      </c>
      <c r="O3937" s="0"/>
      <c r="P3937" s="0"/>
      <c r="Q3937" s="0">
        <v>0.02434271015226841</v>
      </c>
      <c r="R3937" s="0">
        <v>0.024910537526011467</v>
      </c>
      <c r="S3937" s="0">
        <v>0.026093935593962669</v>
      </c>
      <c r="T3937" s="0">
        <v>0.026913553476333618</v>
      </c>
      <c r="U3937" s="0">
        <v>0.027733171358704567</v>
      </c>
      <c r="V3937" s="0">
        <v>0.028916569426655769</v>
      </c>
      <c r="W3937" s="0">
        <v>0.029484396800398827</v>
      </c>
      <c r="X3937" s="0">
        <v>370.17047119140625</v>
      </c>
      <c r="Y3937" s="0">
        <v>373.26577758789062</v>
      </c>
      <c r="Z3937" s="0">
        <v>3.0953366756439209</v>
      </c>
      <c r="AA3937" s="0">
        <v>0.18093237280845642</v>
      </c>
      <c r="AB3937" s="0">
        <v>2.8179731369018555</v>
      </c>
      <c r="AC3937" s="0">
        <v>2.8837060928344727</v>
      </c>
      <c r="AD3937" s="0">
        <v>3.0206992626190186</v>
      </c>
      <c r="AE3937" s="0">
        <v>3.1155803203582764</v>
      </c>
      <c r="AF3937" s="0">
        <v>3.2104613780975342</v>
      </c>
      <c r="AG3937" s="0">
        <v>3.3474545478820801</v>
      </c>
      <c r="AH3937" s="0">
        <v>3.4131875038146973</v>
      </c>
    </row>
    <row r="3938" x14ac:dyDescent="0.4">
      <c r="A3938" s="10" t="str">
        <f>Data[[#This Row],[category]]&amp;Data[[#This Row],[subcategory]]&amp;Data[[#This Row],[date]]&amp;Data[[#This Row],[hour]]</f>
        <v>SCTD participationNoAvg. Weekday Event11</v>
      </c>
      <c r="B3938" s="10" t="s">
        <v>145</v>
      </c>
      <c r="C3938" t="s">
        <v>121</v>
      </c>
      <c r="D3938" t="s">
        <v>174</v>
      </c>
      <c r="E3938" t="s">
        <v>64</v>
      </c>
      <c r="F3938" s="0">
        <v>115940</v>
      </c>
      <c r="G3938" s="0">
        <v>3.6794028282165527</v>
      </c>
      <c r="H3938" s="0">
        <v>3.652705192565918</v>
      </c>
      <c r="I3938" s="0">
        <v>-0.026697743684053421</v>
      </c>
      <c r="J3938" s="0">
        <v>0.0015629618428647518</v>
      </c>
      <c r="K3938" s="0">
        <v>89.995742797851563</v>
      </c>
      <c r="L3938" s="0">
        <v>-17.057605743408203</v>
      </c>
      <c r="M3938" s="0">
        <v>1</v>
      </c>
      <c r="N3938" s="0">
        <v>1</v>
      </c>
      <c r="O3938" s="0"/>
      <c r="P3938" s="0"/>
      <c r="Q3938" s="0">
        <v>-0.029484393075108528</v>
      </c>
      <c r="R3938" s="0">
        <v>-0.028916565701365471</v>
      </c>
      <c r="S3938" s="0">
        <v>-0.027733167633414268</v>
      </c>
      <c r="T3938" s="0">
        <v>-0.02691354975104332</v>
      </c>
      <c r="U3938" s="0">
        <v>-0.026093931868672371</v>
      </c>
      <c r="V3938" s="0">
        <v>-0.024910533800721169</v>
      </c>
      <c r="W3938" s="0">
        <v>-0.024342706426978111</v>
      </c>
      <c r="X3938" s="0">
        <v>426.5899658203125</v>
      </c>
      <c r="Y3938" s="0">
        <v>423.49462890625</v>
      </c>
      <c r="Z3938" s="0">
        <v>-3.0953364372253418</v>
      </c>
      <c r="AA3938" s="0">
        <v>0.18093237280845642</v>
      </c>
      <c r="AB3938" s="0">
        <v>-3.4131870269775391</v>
      </c>
      <c r="AC3938" s="0">
        <v>-3.3474540710449219</v>
      </c>
      <c r="AD3938" s="0">
        <v>-3.210460901260376</v>
      </c>
      <c r="AE3938" s="0">
        <v>-3.1155798435211182</v>
      </c>
      <c r="AF3938" s="0">
        <v>-3.0206987857818604</v>
      </c>
      <c r="AG3938" s="0">
        <v>-2.8837056159973145</v>
      </c>
      <c r="AH3938" s="0">
        <v>-2.8179726600646973</v>
      </c>
    </row>
    <row r="3939" x14ac:dyDescent="0.4">
      <c r="A3939" s="10" t="str">
        <f>Data[[#This Row],[category]]&amp;Data[[#This Row],[subcategory]]&amp;Data[[#This Row],[date]]&amp;Data[[#This Row],[hour]]</f>
        <v>SCTD participationNoAvg. Weekday Event12</v>
      </c>
      <c r="B3939" s="10" t="s">
        <v>145</v>
      </c>
      <c r="C3939" t="s">
        <v>121</v>
      </c>
      <c r="D3939" t="s">
        <v>174</v>
      </c>
      <c r="E3939" t="s">
        <v>65</v>
      </c>
      <c r="F3939" s="0">
        <v>115940</v>
      </c>
      <c r="G3939" s="0">
        <v>3.8997311592102051</v>
      </c>
      <c r="H3939" s="0">
        <v>3.8766469955444336</v>
      </c>
      <c r="I3939" s="0">
        <v>-0.023084232583642006</v>
      </c>
      <c r="J3939" s="0">
        <v>0.0030582139734178782</v>
      </c>
      <c r="K3939" s="0">
        <v>91.604316711425781</v>
      </c>
      <c r="L3939" s="0">
        <v>-7.4962687492370605</v>
      </c>
      <c r="M3939" s="0">
        <v>1</v>
      </c>
      <c r="N3939" s="0">
        <v>1</v>
      </c>
      <c r="O3939" s="0"/>
      <c r="P3939" s="0"/>
      <c r="Q3939" s="0">
        <v>-0.027031483128666878</v>
      </c>
      <c r="R3939" s="0">
        <v>-0.025920428335666656</v>
      </c>
      <c r="S3939" s="0">
        <v>-0.023604897782206535</v>
      </c>
      <c r="T3939" s="0">
        <v>-0.022001169621944427</v>
      </c>
      <c r="U3939" s="0">
        <v>-0.02039744146168232</v>
      </c>
      <c r="V3939" s="0">
        <v>-0.018081910908222198</v>
      </c>
      <c r="W3939" s="0">
        <v>-0.016970856115221977</v>
      </c>
      <c r="X3939" s="0">
        <v>452.13482666015625</v>
      </c>
      <c r="Y3939" s="0">
        <v>449.45846557617187</v>
      </c>
      <c r="Z3939" s="0">
        <v>-2.6763858795166016</v>
      </c>
      <c r="AA3939" s="0">
        <v>0.35402649641036987</v>
      </c>
      <c r="AB3939" s="0">
        <v>-3.1292321681976318</v>
      </c>
      <c r="AC3939" s="0">
        <v>-3.0006134510040283</v>
      </c>
      <c r="AD3939" s="0">
        <v>-2.7325620651245117</v>
      </c>
      <c r="AE3939" s="0">
        <v>-2.546910285949707</v>
      </c>
      <c r="AF3939" s="0">
        <v>-2.3612585067749023</v>
      </c>
      <c r="AG3939" s="0">
        <v>-2.0932071208953857</v>
      </c>
      <c r="AH3939" s="0">
        <v>-1.9645885229110718</v>
      </c>
    </row>
    <row r="3940" x14ac:dyDescent="0.4">
      <c r="A3940" s="10" t="str">
        <f>Data[[#This Row],[category]]&amp;Data[[#This Row],[subcategory]]&amp;Data[[#This Row],[date]]&amp;Data[[#This Row],[hour]]</f>
        <v>SCTD participationNoAvg. Weekday Event13</v>
      </c>
      <c r="B3940" s="10" t="s">
        <v>145</v>
      </c>
      <c r="C3940" t="s">
        <v>121</v>
      </c>
      <c r="D3940" t="s">
        <v>174</v>
      </c>
      <c r="E3940" t="s">
        <v>66</v>
      </c>
      <c r="F3940" s="0">
        <v>115940</v>
      </c>
      <c r="G3940" s="0">
        <v>3.9731175899505615</v>
      </c>
      <c r="H3940" s="0">
        <v>3.947556734085083</v>
      </c>
      <c r="I3940" s="0">
        <v>-0.025560855865478516</v>
      </c>
      <c r="J3940" s="0">
        <v>0.0035786691587418318</v>
      </c>
      <c r="K3940" s="0">
        <v>91.172508239746094</v>
      </c>
      <c r="L3940" s="0">
        <v>-7.1013741493225098</v>
      </c>
      <c r="M3940" s="0">
        <v>1</v>
      </c>
      <c r="N3940" s="0">
        <v>1</v>
      </c>
      <c r="O3940" s="0"/>
      <c r="P3940" s="0"/>
      <c r="Q3940" s="0">
        <v>-0.029782336205244064</v>
      </c>
      <c r="R3940" s="0">
        <v>-0.028482198715209961</v>
      </c>
      <c r="S3940" s="0">
        <v>-0.025772605091333389</v>
      </c>
      <c r="T3940" s="0">
        <v>-0.023895949125289917</v>
      </c>
      <c r="U3940" s="0">
        <v>-0.022019293159246445</v>
      </c>
      <c r="V3940" s="0">
        <v>-0.019309699535369873</v>
      </c>
      <c r="W3940" s="0">
        <v>-0.01800956204533577</v>
      </c>
      <c r="X3940" s="0">
        <v>460.64324951171875</v>
      </c>
      <c r="Y3940" s="0">
        <v>457.67974853515625</v>
      </c>
      <c r="Z3940" s="0">
        <v>-2.9635255336761475</v>
      </c>
      <c r="AA3940" s="0">
        <v>0.41427567601203918</v>
      </c>
      <c r="AB3940" s="0">
        <v>-3.4476778507232666</v>
      </c>
      <c r="AC3940" s="0">
        <v>-3.2971706390380859</v>
      </c>
      <c r="AD3940" s="0">
        <v>-2.9835011959075928</v>
      </c>
      <c r="AE3940" s="0">
        <v>-2.7662549018859863</v>
      </c>
      <c r="AF3940" s="0">
        <v>-2.5490086078643799</v>
      </c>
      <c r="AG3940" s="0">
        <v>-2.2353391647338867</v>
      </c>
      <c r="AH3940" s="0">
        <v>-2.0848319530487061</v>
      </c>
    </row>
    <row r="3941" x14ac:dyDescent="0.4">
      <c r="A3941" s="10" t="str">
        <f>Data[[#This Row],[category]]&amp;Data[[#This Row],[subcategory]]&amp;Data[[#This Row],[date]]&amp;Data[[#This Row],[hour]]</f>
        <v>SCTD participationNoAvg. Weekday Event14</v>
      </c>
      <c r="B3941" s="10" t="s">
        <v>145</v>
      </c>
      <c r="C3941" t="s">
        <v>121</v>
      </c>
      <c r="D3941" t="s">
        <v>174</v>
      </c>
      <c r="E3941" t="s">
        <v>67</v>
      </c>
      <c r="F3941" s="0">
        <v>115940</v>
      </c>
      <c r="G3941" s="0">
        <v>4.0207228660583496</v>
      </c>
      <c r="H3941" s="0">
        <v>3.970726490020752</v>
      </c>
      <c r="I3941" s="0">
        <v>-0.049996387213468552</v>
      </c>
      <c r="J3941" s="0">
        <v>0.0039265155792236328</v>
      </c>
      <c r="K3941" s="0">
        <v>90.959220886230469</v>
      </c>
      <c r="L3941" s="0">
        <v>-12.692043304443359</v>
      </c>
      <c r="M3941" s="0">
        <v>1</v>
      </c>
      <c r="N3941" s="0">
        <v>1</v>
      </c>
      <c r="O3941" s="0"/>
      <c r="P3941" s="0"/>
      <c r="Q3941" s="0">
        <v>-0.054084043949842453</v>
      </c>
      <c r="R3941" s="0">
        <v>-0.052657533437013626</v>
      </c>
      <c r="S3941" s="0">
        <v>-0.049684569239616394</v>
      </c>
      <c r="T3941" s="0">
        <v>-0.047625500708818436</v>
      </c>
      <c r="U3941" s="0">
        <v>-0.045566432178020477</v>
      </c>
      <c r="V3941" s="0">
        <v>-0.042593467980623245</v>
      </c>
      <c r="W3941" s="0">
        <v>-0.041166957467794418</v>
      </c>
      <c r="X3941" s="0">
        <v>466.16259765625</v>
      </c>
      <c r="Y3941" s="0">
        <v>460.36602783203125</v>
      </c>
      <c r="Z3941" s="0">
        <v>-5.7965807914733887</v>
      </c>
      <c r="AA3941" s="0">
        <v>0.45454326272010803</v>
      </c>
      <c r="AB3941" s="0">
        <v>-6.2609043121337891</v>
      </c>
      <c r="AC3941" s="0">
        <v>-6.0957674980163574</v>
      </c>
      <c r="AD3941" s="0">
        <v>-5.7516098022460938</v>
      </c>
      <c r="AE3941" s="0">
        <v>-5.513247013092041</v>
      </c>
      <c r="AF3941" s="0">
        <v>-5.2748842239379883</v>
      </c>
      <c r="AG3941" s="0">
        <v>-4.9307265281677246</v>
      </c>
      <c r="AH3941" s="0">
        <v>-4.765589714050293</v>
      </c>
    </row>
    <row r="3942" x14ac:dyDescent="0.4">
      <c r="A3942" s="10" t="str">
        <f>Data[[#This Row],[category]]&amp;Data[[#This Row],[subcategory]]&amp;Data[[#This Row],[date]]&amp;Data[[#This Row],[hour]]</f>
        <v>SCTD participationNoAvg. Weekday Event15</v>
      </c>
      <c r="B3942" s="10" t="s">
        <v>145</v>
      </c>
      <c r="C3942" t="s">
        <v>121</v>
      </c>
      <c r="D3942" t="s">
        <v>174</v>
      </c>
      <c r="E3942" t="s">
        <v>68</v>
      </c>
      <c r="F3942" s="0">
        <v>115940</v>
      </c>
      <c r="G3942" s="0">
        <v>3.9534420967102051</v>
      </c>
      <c r="H3942" s="0">
        <v>3.9222531318664551</v>
      </c>
      <c r="I3942" s="0">
        <v>-0.031188769266009331</v>
      </c>
      <c r="J3942" s="0">
        <v>0.0041557135991752148</v>
      </c>
      <c r="K3942" s="0">
        <v>89.758567810058594</v>
      </c>
      <c r="L3942" s="0">
        <v>-7.4856724739074707</v>
      </c>
      <c r="M3942" s="0">
        <v>1</v>
      </c>
      <c r="N3942" s="0">
        <v>1</v>
      </c>
      <c r="O3942" s="0"/>
      <c r="P3942" s="0"/>
      <c r="Q3942" s="0">
        <v>-0.035275161266326904</v>
      </c>
      <c r="R3942" s="0">
        <v>-0.033765383064746857</v>
      </c>
      <c r="S3942" s="0">
        <v>-0.030618879944086075</v>
      </c>
      <c r="T3942" s="0">
        <v>-0.02843962237238884</v>
      </c>
      <c r="U3942" s="0">
        <v>-0.026260364800691605</v>
      </c>
      <c r="V3942" s="0">
        <v>-0.023113861680030823</v>
      </c>
      <c r="W3942" s="0">
        <v>-0.021604081615805626</v>
      </c>
      <c r="X3942" s="0">
        <v>458.362060546875</v>
      </c>
      <c r="Y3942" s="0">
        <v>454.74603271484375</v>
      </c>
      <c r="Z3942" s="0">
        <v>-3.6160259246826172</v>
      </c>
      <c r="AA3942" s="0">
        <v>0.48107579350471497</v>
      </c>
      <c r="AB3942" s="0">
        <v>-4.0835409164428711</v>
      </c>
      <c r="AC3942" s="0">
        <v>-3.9087653160095215</v>
      </c>
      <c r="AD3942" s="0">
        <v>-3.5445182323455811</v>
      </c>
      <c r="AE3942" s="0">
        <v>-3.2922418117523193</v>
      </c>
      <c r="AF3942" s="0">
        <v>-3.0399653911590576</v>
      </c>
      <c r="AG3942" s="0">
        <v>-2.6757183074951172</v>
      </c>
      <c r="AH3942" s="0">
        <v>-2.5009424686431885</v>
      </c>
    </row>
    <row r="3943" x14ac:dyDescent="0.4">
      <c r="A3943" s="10" t="str">
        <f>Data[[#This Row],[category]]&amp;Data[[#This Row],[subcategory]]&amp;Data[[#This Row],[date]]&amp;Data[[#This Row],[hour]]</f>
        <v>SCTD participationNoAvg. Weekday Event16</v>
      </c>
      <c r="B3943" s="10" t="s">
        <v>145</v>
      </c>
      <c r="C3943" t="s">
        <v>121</v>
      </c>
      <c r="D3943" t="s">
        <v>174</v>
      </c>
      <c r="E3943" t="s">
        <v>69</v>
      </c>
      <c r="F3943" s="0">
        <v>115940</v>
      </c>
      <c r="G3943" s="0">
        <v>3.8444685935974121</v>
      </c>
      <c r="H3943" s="0">
        <v>3.7947402000427246</v>
      </c>
      <c r="I3943" s="0">
        <v>-0.049728777259588242</v>
      </c>
      <c r="J3943" s="0">
        <v>0.0043425881303846836</v>
      </c>
      <c r="K3943" s="0">
        <v>88.962570190429687</v>
      </c>
      <c r="L3943" s="0">
        <v>-11.453886032104492</v>
      </c>
      <c r="M3943" s="0">
        <v>1</v>
      </c>
      <c r="N3943" s="0">
        <v>1</v>
      </c>
      <c r="O3943" s="0"/>
      <c r="P3943" s="0"/>
      <c r="Q3943" s="0">
        <v>-0.053579464554786682</v>
      </c>
      <c r="R3943" s="0">
        <v>-0.052001796662807465</v>
      </c>
      <c r="S3943" s="0">
        <v>-0.048713799566030502</v>
      </c>
      <c r="T3943" s="0">
        <v>-0.046436544507741928</v>
      </c>
      <c r="U3943" s="0">
        <v>-0.044159289449453354</v>
      </c>
      <c r="V3943" s="0">
        <v>-0.040871292352676392</v>
      </c>
      <c r="W3943" s="0">
        <v>-0.039293624460697174</v>
      </c>
      <c r="X3943" s="0">
        <v>445.72769165039062</v>
      </c>
      <c r="Y3943" s="0">
        <v>439.96218872070313</v>
      </c>
      <c r="Z3943" s="0">
        <v>-5.7655544281005859</v>
      </c>
      <c r="AA3943" s="0">
        <v>0.50270885229110718</v>
      </c>
      <c r="AB3943" s="0">
        <v>-6.2024927139282227</v>
      </c>
      <c r="AC3943" s="0">
        <v>-6.0198578834533691</v>
      </c>
      <c r="AD3943" s="0">
        <v>-5.6392312049865723</v>
      </c>
      <c r="AE3943" s="0">
        <v>-5.3756103515625</v>
      </c>
      <c r="AF3943" s="0">
        <v>-5.1119894981384277</v>
      </c>
      <c r="AG3943" s="0">
        <v>-4.7313628196716309</v>
      </c>
      <c r="AH3943" s="0">
        <v>-4.5487279891967773</v>
      </c>
    </row>
    <row r="3944" x14ac:dyDescent="0.4">
      <c r="A3944" s="10" t="str">
        <f>Data[[#This Row],[category]]&amp;Data[[#This Row],[subcategory]]&amp;Data[[#This Row],[date]]&amp;Data[[#This Row],[hour]]</f>
        <v>SCTD participationNoAvg. Weekday Event17</v>
      </c>
      <c r="B3944" s="10" t="s">
        <v>145</v>
      </c>
      <c r="C3944" t="s">
        <v>121</v>
      </c>
      <c r="D3944" t="s">
        <v>174</v>
      </c>
      <c r="E3944" t="s">
        <v>70</v>
      </c>
      <c r="F3944" s="0">
        <v>115940</v>
      </c>
      <c r="G3944" s="0">
        <v>3.6036159992218018</v>
      </c>
      <c r="H3944" s="0">
        <v>3.5497260093688965</v>
      </c>
      <c r="I3944" s="0">
        <v>-0.053889967501163483</v>
      </c>
      <c r="J3944" s="0">
        <v>0.0045328219421207905</v>
      </c>
      <c r="K3944" s="0">
        <v>87.807098388671875</v>
      </c>
      <c r="L3944" s="0">
        <v>-11.886020660400391</v>
      </c>
      <c r="M3944" s="0">
        <v>1</v>
      </c>
      <c r="N3944" s="0">
        <v>1</v>
      </c>
      <c r="O3944" s="0"/>
      <c r="P3944" s="0"/>
      <c r="Q3944" s="0">
        <v>-0.058389797806739807</v>
      </c>
      <c r="R3944" s="0">
        <v>-0.056743014603853226</v>
      </c>
      <c r="S3944" s="0">
        <v>-0.053310982882976532</v>
      </c>
      <c r="T3944" s="0">
        <v>-0.050933968275785446</v>
      </c>
      <c r="U3944" s="0">
        <v>-0.04855695366859436</v>
      </c>
      <c r="V3944" s="0">
        <v>-0.045124921947717667</v>
      </c>
      <c r="W3944" s="0">
        <v>-0.043478138744831085</v>
      </c>
      <c r="X3944" s="0">
        <v>417.80322265625</v>
      </c>
      <c r="Y3944" s="0">
        <v>411.55523681640625</v>
      </c>
      <c r="Z3944" s="0">
        <v>-6.2480030059814453</v>
      </c>
      <c r="AA3944" s="0">
        <v>0.52473080158233643</v>
      </c>
      <c r="AB3944" s="0">
        <v>-6.7593488693237305</v>
      </c>
      <c r="AC3944" s="0">
        <v>-6.5687131881713867</v>
      </c>
      <c r="AD3944" s="0">
        <v>-6.171412467956543</v>
      </c>
      <c r="AE3944" s="0">
        <v>-5.8962435722351074</v>
      </c>
      <c r="AF3944" s="0">
        <v>-5.6210746765136719</v>
      </c>
      <c r="AG3944" s="0">
        <v>-5.2237739562988281</v>
      </c>
      <c r="AH3944" s="0">
        <v>-5.0331382751464844</v>
      </c>
    </row>
    <row r="3945" x14ac:dyDescent="0.4">
      <c r="A3945" s="10" t="str">
        <f>Data[[#This Row],[category]]&amp;Data[[#This Row],[subcategory]]&amp;Data[[#This Row],[date]]&amp;Data[[#This Row],[hour]]</f>
        <v>SCTD participationNoAvg. Weekday Event18</v>
      </c>
      <c r="B3945" s="10" t="s">
        <v>145</v>
      </c>
      <c r="C3945" t="s">
        <v>121</v>
      </c>
      <c r="D3945" t="s">
        <v>174</v>
      </c>
      <c r="E3945" t="s">
        <v>71</v>
      </c>
      <c r="F3945" s="0">
        <v>115940</v>
      </c>
      <c r="G3945" s="0">
        <v>3.1777007579803467</v>
      </c>
      <c r="H3945" s="0">
        <v>3.1504731178283691</v>
      </c>
      <c r="I3945" s="0">
        <v>-0.027227515354752541</v>
      </c>
      <c r="J3945" s="0">
        <v>0.0046269777230918407</v>
      </c>
      <c r="K3945" s="0">
        <v>85.7049560546875</v>
      </c>
      <c r="L3945" s="0">
        <v>-5.8904390335083008</v>
      </c>
      <c r="M3945" s="0">
        <v>1</v>
      </c>
      <c r="N3945" s="0">
        <v>1</v>
      </c>
      <c r="O3945" s="0"/>
      <c r="P3945" s="0"/>
      <c r="Q3945" s="0">
        <v>-0.032138127833604813</v>
      </c>
      <c r="R3945" s="0">
        <v>-0.030457135289907455</v>
      </c>
      <c r="S3945" s="0">
        <v>-0.026953814551234245</v>
      </c>
      <c r="T3945" s="0">
        <v>-0.024527424946427345</v>
      </c>
      <c r="U3945" s="0">
        <v>-0.022101035341620445</v>
      </c>
      <c r="V3945" s="0">
        <v>-0.018597714602947235</v>
      </c>
      <c r="W3945" s="0">
        <v>-0.016916723921895027</v>
      </c>
      <c r="X3945" s="0">
        <v>368.422607421875</v>
      </c>
      <c r="Y3945" s="0">
        <v>365.265869140625</v>
      </c>
      <c r="Z3945" s="0">
        <v>-3.1567580699920654</v>
      </c>
      <c r="AA3945" s="0">
        <v>0.53563052415847778</v>
      </c>
      <c r="AB3945" s="0">
        <v>-3.7203898429870605</v>
      </c>
      <c r="AC3945" s="0">
        <v>-3.5257940292358398</v>
      </c>
      <c r="AD3945" s="0">
        <v>-3.1202409267425537</v>
      </c>
      <c r="AE3945" s="0">
        <v>-2.8393559455871582</v>
      </c>
      <c r="AF3945" s="0">
        <v>-2.5584709644317627</v>
      </c>
      <c r="AG3945" s="0">
        <v>-2.1529178619384766</v>
      </c>
      <c r="AH3945" s="0">
        <v>-1.9583221673965454</v>
      </c>
    </row>
    <row r="3946" x14ac:dyDescent="0.4">
      <c r="A3946" s="10" t="str">
        <f>Data[[#This Row],[category]]&amp;Data[[#This Row],[subcategory]]&amp;Data[[#This Row],[date]]&amp;Data[[#This Row],[hour]]</f>
        <v>SCTD participationNoAvg. Weekday Event19</v>
      </c>
      <c r="B3946" s="10" t="s">
        <v>145</v>
      </c>
      <c r="C3946" t="s">
        <v>121</v>
      </c>
      <c r="D3946" t="s">
        <v>174</v>
      </c>
      <c r="E3946" t="s">
        <v>72</v>
      </c>
      <c r="F3946" s="0">
        <v>115940</v>
      </c>
      <c r="G3946" s="0">
        <v>2.7087924480438232</v>
      </c>
      <c r="H3946" s="0">
        <v>2.7194089889526367</v>
      </c>
      <c r="I3946" s="0">
        <v>0.010616573505103588</v>
      </c>
      <c r="J3946" s="0">
        <v>0.0044413176365196705</v>
      </c>
      <c r="K3946" s="0">
        <v>82.327163696289063</v>
      </c>
      <c r="L3946" s="0">
        <v>2.3907027244567871</v>
      </c>
      <c r="M3946" s="0">
        <v>1</v>
      </c>
      <c r="N3946" s="0">
        <v>1</v>
      </c>
      <c r="O3946" s="0"/>
      <c r="P3946" s="0"/>
      <c r="Q3946" s="0">
        <v>0.0055122403427958488</v>
      </c>
      <c r="R3946" s="0">
        <v>0.0071257804520428181</v>
      </c>
      <c r="S3946" s="0">
        <v>0.01048852875828743</v>
      </c>
      <c r="T3946" s="0">
        <v>0.012817557901144028</v>
      </c>
      <c r="U3946" s="0">
        <v>0.015146587044000626</v>
      </c>
      <c r="V3946" s="0">
        <v>0.018509335815906525</v>
      </c>
      <c r="W3946" s="0">
        <v>0.020122874528169632</v>
      </c>
      <c r="X3946" s="0">
        <v>314.05740356445312</v>
      </c>
      <c r="Y3946" s="0">
        <v>315.28829956054687</v>
      </c>
      <c r="Z3946" s="0">
        <v>1.2308855056762695</v>
      </c>
      <c r="AA3946" s="0">
        <v>0.51413804292678833</v>
      </c>
      <c r="AB3946" s="0">
        <v>0.6381106972694397</v>
      </c>
      <c r="AC3946" s="0">
        <v>0.8248981237411499</v>
      </c>
      <c r="AD3946" s="0">
        <v>1.2141783237457275</v>
      </c>
      <c r="AE3946" s="0">
        <v>1.4837925434112549</v>
      </c>
      <c r="AF3946" s="0">
        <v>1.7534067630767822</v>
      </c>
      <c r="AG3946" s="0">
        <v>2.1426868438720703</v>
      </c>
      <c r="AH3946" s="0">
        <v>2.3294744491577148</v>
      </c>
    </row>
    <row r="3947" x14ac:dyDescent="0.4">
      <c r="A3947" s="10" t="str">
        <f>Data[[#This Row],[category]]&amp;Data[[#This Row],[subcategory]]&amp;Data[[#This Row],[date]]&amp;Data[[#This Row],[hour]]</f>
        <v>SCTD participationNoAvg. Weekday Event20</v>
      </c>
      <c r="B3947" s="10" t="s">
        <v>145</v>
      </c>
      <c r="C3947" t="s">
        <v>121</v>
      </c>
      <c r="D3947" t="s">
        <v>174</v>
      </c>
      <c r="E3947" t="s">
        <v>55</v>
      </c>
      <c r="F3947" s="0">
        <v>115940</v>
      </c>
      <c r="G3947" s="0">
        <v>2.5864436626434326</v>
      </c>
      <c r="H3947" s="0">
        <v>2.5960447788238525</v>
      </c>
      <c r="I3947" s="0">
        <v>0.0096012717112898827</v>
      </c>
      <c r="J3947" s="0">
        <v>0.0045730131678283215</v>
      </c>
      <c r="K3947" s="0">
        <v>79.280105590820312</v>
      </c>
      <c r="L3947" s="0">
        <v>2.1000206470489502</v>
      </c>
      <c r="M3947" s="0">
        <v>1</v>
      </c>
      <c r="N3947" s="0">
        <v>1</v>
      </c>
      <c r="O3947" s="0"/>
      <c r="P3947" s="0"/>
      <c r="Q3947" s="0">
        <v>0.0040782210417091846</v>
      </c>
      <c r="R3947" s="0">
        <v>0.0057396059855818748</v>
      </c>
      <c r="S3947" s="0">
        <v>0.0092020677402615547</v>
      </c>
      <c r="T3947" s="0">
        <v>0.011600158177316189</v>
      </c>
      <c r="U3947" s="0">
        <v>0.013998248614370823</v>
      </c>
      <c r="V3947" s="0">
        <v>0.017460709437727928</v>
      </c>
      <c r="W3947" s="0">
        <v>0.01912209577858448</v>
      </c>
      <c r="X3947" s="0">
        <v>299.87228393554687</v>
      </c>
      <c r="Y3947" s="0">
        <v>300.98544311523437</v>
      </c>
      <c r="Z3947" s="0">
        <v>1.1131714582443237</v>
      </c>
      <c r="AA3947" s="0">
        <v>0.52938342094421387</v>
      </c>
      <c r="AB3947" s="0">
        <v>0.47210508584976196</v>
      </c>
      <c r="AC3947" s="0">
        <v>0.66443115472793579</v>
      </c>
      <c r="AD3947" s="0">
        <v>1.0652543306350708</v>
      </c>
      <c r="AE3947" s="0">
        <v>1.3428633213043213</v>
      </c>
      <c r="AF3947" s="0">
        <v>1.6204723119735718</v>
      </c>
      <c r="AG3947" s="0">
        <v>2.0212955474853516</v>
      </c>
      <c r="AH3947" s="0">
        <v>2.2136216163635254</v>
      </c>
    </row>
    <row r="3948" x14ac:dyDescent="0.4">
      <c r="A3948" s="10" t="str">
        <f>Data[[#This Row],[category]]&amp;Data[[#This Row],[subcategory]]&amp;Data[[#This Row],[date]]&amp;Data[[#This Row],[hour]]</f>
        <v>SCTD participationNoAvg. Weekday Event21</v>
      </c>
      <c r="B3948" s="10" t="s">
        <v>145</v>
      </c>
      <c r="C3948" t="s">
        <v>121</v>
      </c>
      <c r="D3948" t="s">
        <v>174</v>
      </c>
      <c r="E3948" t="s">
        <v>73</v>
      </c>
      <c r="F3948" s="0">
        <v>115940</v>
      </c>
      <c r="G3948" s="0">
        <v>2.3969573974609375</v>
      </c>
      <c r="H3948" s="0">
        <v>2.422196626663208</v>
      </c>
      <c r="I3948" s="0">
        <v>0.025239188224077225</v>
      </c>
      <c r="J3948" s="0">
        <v>0.0042288783006370068</v>
      </c>
      <c r="K3948" s="0">
        <v>77.800529479980469</v>
      </c>
      <c r="L3948" s="0">
        <v>5.9722514152526855</v>
      </c>
      <c r="M3948" s="0">
        <v>1</v>
      </c>
      <c r="N3948" s="0">
        <v>1</v>
      </c>
      <c r="O3948" s="0"/>
      <c r="P3948" s="0"/>
      <c r="Q3948" s="0">
        <v>0.019564814865589142</v>
      </c>
      <c r="R3948" s="0">
        <v>0.021101174876093864</v>
      </c>
      <c r="S3948" s="0">
        <v>0.024303074926137924</v>
      </c>
      <c r="T3948" s="0">
        <v>0.026520701125264168</v>
      </c>
      <c r="U3948" s="0">
        <v>0.028738327324390411</v>
      </c>
      <c r="V3948" s="0">
        <v>0.031940225511789322</v>
      </c>
      <c r="W3948" s="0">
        <v>0.033476587384939194</v>
      </c>
      <c r="X3948" s="0">
        <v>277.90325927734375</v>
      </c>
      <c r="Y3948" s="0">
        <v>280.8294677734375</v>
      </c>
      <c r="Z3948" s="0">
        <v>2.9262316226959229</v>
      </c>
      <c r="AA3948" s="0">
        <v>0.48954552412033081</v>
      </c>
      <c r="AB3948" s="0">
        <v>2.2648720741271973</v>
      </c>
      <c r="AC3948" s="0">
        <v>2.4427249431610107</v>
      </c>
      <c r="AD3948" s="0">
        <v>2.8133847713470459</v>
      </c>
      <c r="AE3948" s="0">
        <v>3.0701026916503906</v>
      </c>
      <c r="AF3948" s="0">
        <v>3.3268206119537354</v>
      </c>
      <c r="AG3948" s="0">
        <v>3.6974804401397705</v>
      </c>
      <c r="AH3948" s="0">
        <v>3.875333309173584</v>
      </c>
    </row>
    <row r="3949" x14ac:dyDescent="0.4">
      <c r="A3949" s="10" t="str">
        <f>Data[[#This Row],[category]]&amp;Data[[#This Row],[subcategory]]&amp;Data[[#This Row],[date]]&amp;Data[[#This Row],[hour]]</f>
        <v>SCTD participationNoAvg. Weekday Event22</v>
      </c>
      <c r="B3949" s="10" t="s">
        <v>145</v>
      </c>
      <c r="C3949" t="s">
        <v>121</v>
      </c>
      <c r="D3949" t="s">
        <v>174</v>
      </c>
      <c r="E3949" t="s">
        <v>74</v>
      </c>
      <c r="F3949" s="0">
        <v>115940</v>
      </c>
      <c r="G3949" s="0">
        <v>2.1429085731506348</v>
      </c>
      <c r="H3949" s="0">
        <v>2.1697463989257813</v>
      </c>
      <c r="I3949" s="0">
        <v>0.026837736368179321</v>
      </c>
      <c r="J3949" s="0">
        <v>0.0039421604014933109</v>
      </c>
      <c r="K3949" s="0">
        <v>76.453842163085938</v>
      </c>
      <c r="L3949" s="0">
        <v>6.8141140937805176</v>
      </c>
      <c r="M3949" s="0">
        <v>1</v>
      </c>
      <c r="N3949" s="0">
        <v>1</v>
      </c>
      <c r="O3949" s="0"/>
      <c r="P3949" s="0"/>
      <c r="Q3949" s="0">
        <v>0.021608728915452957</v>
      </c>
      <c r="R3949" s="0">
        <v>0.023040924221277237</v>
      </c>
      <c r="S3949" s="0">
        <v>0.026025734841823578</v>
      </c>
      <c r="T3949" s="0">
        <v>0.028093006461858749</v>
      </c>
      <c r="U3949" s="0">
        <v>0.030160278081893921</v>
      </c>
      <c r="V3949" s="0">
        <v>0.033145088702440262</v>
      </c>
      <c r="W3949" s="0">
        <v>0.034577284008264542</v>
      </c>
      <c r="X3949" s="0">
        <v>248.44882202148437</v>
      </c>
      <c r="Y3949" s="0">
        <v>251.56037902832031</v>
      </c>
      <c r="Z3949" s="0">
        <v>3.1115670204162598</v>
      </c>
      <c r="AA3949" s="0">
        <v>0.45635434985160828</v>
      </c>
      <c r="AB3949" s="0">
        <v>2.5014805793762207</v>
      </c>
      <c r="AC3949" s="0">
        <v>2.6672749519348145</v>
      </c>
      <c r="AD3949" s="0">
        <v>3.0128042697906494</v>
      </c>
      <c r="AE3949" s="0">
        <v>3.2521166801452637</v>
      </c>
      <c r="AF3949" s="0">
        <v>3.4914290904998779</v>
      </c>
      <c r="AG3949" s="0">
        <v>3.8369584083557129</v>
      </c>
      <c r="AH3949" s="0">
        <v>4.0027527809143066</v>
      </c>
    </row>
    <row r="3950" x14ac:dyDescent="0.4">
      <c r="A3950" s="10" t="str">
        <f>Data[[#This Row],[category]]&amp;Data[[#This Row],[subcategory]]&amp;Data[[#This Row],[date]]&amp;Data[[#This Row],[hour]]</f>
        <v>SCTD participationNoAvg. Weekday Event23</v>
      </c>
      <c r="B3950" s="10" t="s">
        <v>145</v>
      </c>
      <c r="C3950" t="s">
        <v>121</v>
      </c>
      <c r="D3950" t="s">
        <v>174</v>
      </c>
      <c r="E3950" t="s">
        <v>75</v>
      </c>
      <c r="F3950" s="0">
        <v>115940</v>
      </c>
      <c r="G3950" s="0">
        <v>1.9066188335418701</v>
      </c>
      <c r="H3950" s="0">
        <v>1.9241445064544678</v>
      </c>
      <c r="I3950" s="0">
        <v>0.017525596544146538</v>
      </c>
      <c r="J3950" s="0">
        <v>0.0034192146267741919</v>
      </c>
      <c r="K3950" s="0">
        <v>75.096366882324219</v>
      </c>
      <c r="L3950" s="0">
        <v>5.1296572685241699</v>
      </c>
      <c r="M3950" s="0">
        <v>1</v>
      </c>
      <c r="N3950" s="0">
        <v>1</v>
      </c>
      <c r="O3950" s="0"/>
      <c r="P3950" s="0"/>
      <c r="Q3950" s="0">
        <v>0.013292007148265839</v>
      </c>
      <c r="R3950" s="0">
        <v>0.014534215442836285</v>
      </c>
      <c r="S3950" s="0">
        <v>0.017123077064752579</v>
      </c>
      <c r="T3950" s="0">
        <v>0.018916115164756775</v>
      </c>
      <c r="U3950" s="0">
        <v>0.020709153264760971</v>
      </c>
      <c r="V3950" s="0">
        <v>0.02329801581799984</v>
      </c>
      <c r="W3950" s="0">
        <v>0.024540223181247711</v>
      </c>
      <c r="X3950" s="0">
        <v>221.05339050292969</v>
      </c>
      <c r="Y3950" s="0">
        <v>223.08531188964844</v>
      </c>
      <c r="Z3950" s="0">
        <v>2.0319178104400635</v>
      </c>
      <c r="AA3950" s="0">
        <v>0.39581683278083801</v>
      </c>
      <c r="AB3950" s="0">
        <v>1.538716197013855</v>
      </c>
      <c r="AC3950" s="0">
        <v>1.6825171709060669</v>
      </c>
      <c r="AD3950" s="0">
        <v>1.9822103977203369</v>
      </c>
      <c r="AE3950" s="0">
        <v>2.1897768974304199</v>
      </c>
      <c r="AF3950" s="0">
        <v>2.3973433971405029</v>
      </c>
      <c r="AG3950" s="0">
        <v>2.6970365047454834</v>
      </c>
      <c r="AH3950" s="0">
        <v>2.8408377170562744</v>
      </c>
    </row>
    <row r="3951" x14ac:dyDescent="0.4">
      <c r="A3951" s="10" t="str">
        <f>Data[[#This Row],[category]]&amp;Data[[#This Row],[subcategory]]&amp;Data[[#This Row],[date]]&amp;Data[[#This Row],[hour]]</f>
        <v>SCTD participationNoAvg. Weekday Event24</v>
      </c>
      <c r="B3951" s="10" t="s">
        <v>145</v>
      </c>
      <c r="C3951" t="s">
        <v>121</v>
      </c>
      <c r="D3951" t="s">
        <v>174</v>
      </c>
      <c r="E3951" t="s">
        <v>76</v>
      </c>
      <c r="F3951" s="0">
        <v>115940</v>
      </c>
      <c r="G3951" s="0">
        <v>1.7410107851028442</v>
      </c>
      <c r="H3951" s="0">
        <v>1.7654322385787964</v>
      </c>
      <c r="I3951" s="0">
        <v>0.024421405047178268</v>
      </c>
      <c r="J3951" s="0">
        <v>0.0030349777080118656</v>
      </c>
      <c r="K3951" s="0">
        <v>74.876380920410156</v>
      </c>
      <c r="L3951" s="0">
        <v>8.0493669509887695</v>
      </c>
      <c r="M3951" s="0">
        <v>1</v>
      </c>
      <c r="N3951" s="0">
        <v>1</v>
      </c>
      <c r="O3951" s="0"/>
      <c r="P3951" s="0"/>
      <c r="Q3951" s="0">
        <v>0.020465176552534103</v>
      </c>
      <c r="R3951" s="0">
        <v>0.02156778983771801</v>
      </c>
      <c r="S3951" s="0">
        <v>0.023865725845098495</v>
      </c>
      <c r="T3951" s="0">
        <v>0.025457270443439484</v>
      </c>
      <c r="U3951" s="0">
        <v>0.027048815041780472</v>
      </c>
      <c r="V3951" s="0">
        <v>0.029346751049160957</v>
      </c>
      <c r="W3951" s="0">
        <v>0.030449364334344864</v>
      </c>
      <c r="X3951" s="0">
        <v>201.85279846191406</v>
      </c>
      <c r="Y3951" s="0">
        <v>204.6842041015625</v>
      </c>
      <c r="Z3951" s="0">
        <v>2.8314177989959717</v>
      </c>
      <c r="AA3951" s="0">
        <v>0.35133659839630127</v>
      </c>
      <c r="AB3951" s="0">
        <v>2.3690998554229736</v>
      </c>
      <c r="AC3951" s="0">
        <v>2.4967412948608398</v>
      </c>
      <c r="AD3951" s="0">
        <v>2.7627561092376709</v>
      </c>
      <c r="AE3951" s="0">
        <v>2.9469971656799316</v>
      </c>
      <c r="AF3951" s="0">
        <v>3.1312382221221924</v>
      </c>
      <c r="AG3951" s="0">
        <v>3.3972530364990234</v>
      </c>
      <c r="AH3951" s="0">
        <v>3.5248944759368896</v>
      </c>
    </row>
    <row r="3952" x14ac:dyDescent="0.4">
      <c r="A3952" s="10" t="str">
        <f>Data[[#This Row],[category]]&amp;Data[[#This Row],[subcategory]]&amp;Data[[#This Row],[date]]&amp;Data[[#This Row],[hour]]</f>
        <v>SCTD participationNoAvg. Weekday EventAvg. 11 to 6 pm</v>
      </c>
      <c r="B3952" s="10" t="s">
        <v>145</v>
      </c>
      <c r="C3952" t="s">
        <v>121</v>
      </c>
      <c r="D3952" t="s">
        <v>174</v>
      </c>
      <c r="E3952" t="s">
        <v>77</v>
      </c>
      <c r="F3952" s="0">
        <v>115940</v>
      </c>
      <c r="G3952" s="0">
        <v>3.7818286418914795</v>
      </c>
      <c r="H3952" s="0">
        <v>3.7445888519287109</v>
      </c>
      <c r="I3952" s="0">
        <v>-0.037239499390125275</v>
      </c>
      <c r="J3952" s="0">
        <v>0.0036164636258035898</v>
      </c>
      <c r="K3952" s="0">
        <v>89.424171447753906</v>
      </c>
      <c r="L3952" s="0">
        <v>-10.263252258300781</v>
      </c>
      <c r="M3952" s="0">
        <v>1</v>
      </c>
      <c r="N3952" s="0">
        <v>1</v>
      </c>
      <c r="O3952" s="0"/>
      <c r="P3952" s="0"/>
      <c r="Q3952" s="0">
        <v>-0.040785722434520721</v>
      </c>
      <c r="R3952" s="0">
        <v>-0.039471853524446487</v>
      </c>
      <c r="S3952" s="0">
        <v>-0.036733642220497131</v>
      </c>
      <c r="T3952" s="0">
        <v>-0.034837167710065842</v>
      </c>
      <c r="U3952" s="0">
        <v>-0.032940693199634552</v>
      </c>
      <c r="V3952" s="0">
        <v>-0.030202483758330345</v>
      </c>
      <c r="W3952" s="0">
        <v>-0.028888614848256111</v>
      </c>
      <c r="X3952" s="0">
        <v>438.4652099609375</v>
      </c>
      <c r="Y3952" s="0">
        <v>434.14764404296875</v>
      </c>
      <c r="Z3952" s="0">
        <v>-4.3175477981567383</v>
      </c>
      <c r="AA3952" s="0">
        <v>0.41865086555480957</v>
      </c>
      <c r="AB3952" s="0">
        <v>-4.7214570045471191</v>
      </c>
      <c r="AC3952" s="0">
        <v>-4.5693602561950684</v>
      </c>
      <c r="AD3952" s="0">
        <v>-4.252377986907959</v>
      </c>
      <c r="AE3952" s="0">
        <v>-4.0328373908996582</v>
      </c>
      <c r="AF3952" s="0">
        <v>-3.8132965564727783</v>
      </c>
      <c r="AG3952" s="0">
        <v>-3.4963147640228271</v>
      </c>
      <c r="AH3952" s="0">
        <v>-3.3442180156707764</v>
      </c>
    </row>
    <row r="3953" x14ac:dyDescent="0.4">
      <c r="A3953" s="10" t="str">
        <f>Data[[#This Row],[category]]&amp;Data[[#This Row],[subcategory]]&amp;Data[[#This Row],[date]]&amp;Data[[#This Row],[hour]]</f>
        <v>SCTD participationNoAvg. Weekday EventAvg. 2 to 6pm</v>
      </c>
      <c r="B3953" s="10" t="s">
        <v>145</v>
      </c>
      <c r="C3953" t="s">
        <v>121</v>
      </c>
      <c r="D3953" t="s">
        <v>174</v>
      </c>
      <c r="E3953" t="s">
        <v>78</v>
      </c>
      <c r="F3953" s="0">
        <v>115940</v>
      </c>
      <c r="G3953" s="0">
        <v>3.6448068618774414</v>
      </c>
      <c r="H3953" s="0">
        <v>3.6042981147766113</v>
      </c>
      <c r="I3953" s="0">
        <v>-0.040508758276700974</v>
      </c>
      <c r="J3953" s="0">
        <v>0.004316090140491724</v>
      </c>
      <c r="K3953" s="0">
        <v>88.058296203613281</v>
      </c>
      <c r="L3953" s="0">
        <v>-9.369842529296875</v>
      </c>
      <c r="M3953" s="0">
        <v>1</v>
      </c>
      <c r="N3953" s="0">
        <v>1</v>
      </c>
      <c r="O3953" s="0"/>
      <c r="P3953" s="0"/>
      <c r="Q3953" s="0">
        <v>-0.044683728367090225</v>
      </c>
      <c r="R3953" s="0">
        <v>-0.043115682899951935</v>
      </c>
      <c r="S3953" s="0">
        <v>-0.039847750216722488</v>
      </c>
      <c r="T3953" s="0">
        <v>-0.037584390491247177</v>
      </c>
      <c r="U3953" s="0">
        <v>-0.035321030765771866</v>
      </c>
      <c r="V3953" s="0">
        <v>-0.032053098082542419</v>
      </c>
      <c r="W3953" s="0">
        <v>-0.030485054478049278</v>
      </c>
      <c r="X3953" s="0">
        <v>422.57891845703125</v>
      </c>
      <c r="Y3953" s="0">
        <v>417.88232421875</v>
      </c>
      <c r="Z3953" s="0">
        <v>-4.6965856552124023</v>
      </c>
      <c r="AA3953" s="0">
        <v>0.49964138865470886</v>
      </c>
      <c r="AB3953" s="0">
        <v>-5.1726999282836914</v>
      </c>
      <c r="AC3953" s="0">
        <v>-4.9911789894104004</v>
      </c>
      <c r="AD3953" s="0">
        <v>-4.6128749847412109</v>
      </c>
      <c r="AE3953" s="0">
        <v>-4.350862979888916</v>
      </c>
      <c r="AF3953" s="0">
        <v>-4.0888509750366211</v>
      </c>
      <c r="AG3953" s="0">
        <v>-3.7105467319488525</v>
      </c>
      <c r="AH3953" s="0">
        <v>-3.5290260314941406</v>
      </c>
    </row>
    <row r="3954" x14ac:dyDescent="0.4">
      <c r="A3954" s="10" t="str">
        <f>Data[[#This Row],[category]]&amp;Data[[#This Row],[subcategory]]&amp;Data[[#This Row],[date]]&amp;Data[[#This Row],[hour]]</f>
        <v>SCTD participationYes8/31/20171</v>
      </c>
      <c r="B3954" s="10" t="s">
        <v>145</v>
      </c>
      <c r="C3954" t="s">
        <v>122</v>
      </c>
      <c r="D3954" t="s">
        <v>111</v>
      </c>
      <c r="E3954" t="s">
        <v>41</v>
      </c>
      <c r="F3954" s="0">
        <v>1220</v>
      </c>
      <c r="G3954" s="0">
        <v>2.5855331420898437</v>
      </c>
      <c r="H3954" s="0">
        <v>2.5632429122924805</v>
      </c>
      <c r="I3954" s="0">
        <v>-0.022290090098977089</v>
      </c>
      <c r="J3954" s="0">
        <v>0.065880514681339264</v>
      </c>
      <c r="K3954" s="0">
        <v>72.713111877441406</v>
      </c>
      <c r="L3954" s="0">
        <v>-0.34561550617218018</v>
      </c>
      <c r="M3954" s="0">
        <v>0</v>
      </c>
      <c r="N3954" s="0">
        <v>0</v>
      </c>
      <c r="O3954" s="0">
        <v>7.6727104187011719</v>
      </c>
      <c r="P3954" s="0">
        <v>7.1591439247131348</v>
      </c>
      <c r="Q3954" s="0">
        <v>-0.14066292345523834</v>
      </c>
      <c r="R3954" s="0">
        <v>-0.11672839522361755</v>
      </c>
      <c r="S3954" s="0">
        <v>-0.066846892237663269</v>
      </c>
      <c r="T3954" s="0">
        <v>-0.032299119979143143</v>
      </c>
      <c r="U3954" s="0">
        <v>0.0022486557718366385</v>
      </c>
      <c r="V3954" s="0">
        <v>0.052130155265331268</v>
      </c>
      <c r="W3954" s="0">
        <v>0.076064683496952057</v>
      </c>
      <c r="X3954" s="0">
        <v>3.1543505191802979</v>
      </c>
      <c r="Y3954" s="0">
        <v>3.1271564960479736</v>
      </c>
      <c r="Z3954" s="0">
        <v>-0.027193911373615265</v>
      </c>
      <c r="AA3954" s="0">
        <v>0.080242469906806946</v>
      </c>
      <c r="AB3954" s="0">
        <v>-0.17132744193077087</v>
      </c>
      <c r="AC3954" s="0">
        <v>-0.14217519760131836</v>
      </c>
      <c r="AD3954" s="0">
        <v>-0.081419520080089569</v>
      </c>
      <c r="AE3954" s="0">
        <v>-0.039340328425168991</v>
      </c>
      <c r="AF3954" s="0">
        <v>0.0027388639282435179</v>
      </c>
      <c r="AG3954" s="0">
        <v>0.06349453330039978</v>
      </c>
      <c r="AH3954" s="0">
        <v>0.092646792531013489</v>
      </c>
    </row>
    <row r="3955" x14ac:dyDescent="0.4">
      <c r="A3955" s="10" t="str">
        <f>Data[[#This Row],[category]]&amp;Data[[#This Row],[subcategory]]&amp;Data[[#This Row],[date]]&amp;Data[[#This Row],[hour]]</f>
        <v>SCTD participationYes8/31/20172</v>
      </c>
      <c r="B3955" s="10" t="s">
        <v>145</v>
      </c>
      <c r="C3955" t="s">
        <v>122</v>
      </c>
      <c r="D3955" t="s">
        <v>111</v>
      </c>
      <c r="E3955" t="s">
        <v>42</v>
      </c>
      <c r="F3955" s="0">
        <v>1220</v>
      </c>
      <c r="G3955" s="0">
        <v>2.4433119297027588</v>
      </c>
      <c r="H3955" s="0">
        <v>2.4510202407836914</v>
      </c>
      <c r="I3955" s="0">
        <v>0.0077080121263861656</v>
      </c>
      <c r="J3955" s="0">
        <v>0.063095346093177795</v>
      </c>
      <c r="K3955" s="0">
        <v>72.169670104980469</v>
      </c>
      <c r="L3955" s="0">
        <v>0.12476884573698044</v>
      </c>
      <c r="M3955" s="0">
        <v>0</v>
      </c>
      <c r="N3955" s="0">
        <v>0</v>
      </c>
      <c r="O3955" s="0">
        <v>7.6727104187011719</v>
      </c>
      <c r="P3955" s="0">
        <v>7.1591439247131348</v>
      </c>
      <c r="Q3955" s="0">
        <v>-0.10039180517196655</v>
      </c>
      <c r="R3955" s="0">
        <v>-0.077469140291213989</v>
      </c>
      <c r="S3955" s="0">
        <v>-0.029696429148316383</v>
      </c>
      <c r="T3955" s="0">
        <v>0.0033908025361597538</v>
      </c>
      <c r="U3955" s="0">
        <v>0.036478035151958466</v>
      </c>
      <c r="V3955" s="0">
        <v>0.084250740706920624</v>
      </c>
      <c r="W3955" s="0">
        <v>0.10717341303825378</v>
      </c>
      <c r="X3955" s="0">
        <v>2.9808406829833984</v>
      </c>
      <c r="Y3955" s="0">
        <v>2.9902446269989014</v>
      </c>
      <c r="Z3955" s="0">
        <v>0.0094037745147943497</v>
      </c>
      <c r="AA3955" s="0">
        <v>0.076850131154060364</v>
      </c>
      <c r="AB3955" s="0">
        <v>-0.12227722257375717</v>
      </c>
      <c r="AC3955" s="0">
        <v>-0.094357408583164215</v>
      </c>
      <c r="AD3955" s="0">
        <v>-0.036170251667499542</v>
      </c>
      <c r="AE3955" s="0">
        <v>0.0041299974545836449</v>
      </c>
      <c r="AF3955" s="0">
        <v>0.044430244714021683</v>
      </c>
      <c r="AG3955" s="0">
        <v>0.10261740535497665</v>
      </c>
      <c r="AH3955" s="0">
        <v>0.13053721189498901</v>
      </c>
    </row>
    <row r="3956" x14ac:dyDescent="0.4">
      <c r="A3956" s="10" t="str">
        <f>Data[[#This Row],[category]]&amp;Data[[#This Row],[subcategory]]&amp;Data[[#This Row],[date]]&amp;Data[[#This Row],[hour]]</f>
        <v>SCTD participationYes8/31/20173</v>
      </c>
      <c r="B3956" s="10" t="s">
        <v>145</v>
      </c>
      <c r="C3956" t="s">
        <v>122</v>
      </c>
      <c r="D3956" t="s">
        <v>111</v>
      </c>
      <c r="E3956" t="s">
        <v>43</v>
      </c>
      <c r="F3956" s="0">
        <v>1220</v>
      </c>
      <c r="G3956" s="0">
        <v>2.3870706558227539</v>
      </c>
      <c r="H3956" s="0">
        <v>2.3911643028259277</v>
      </c>
      <c r="I3956" s="0">
        <v>0.0040936102159321308</v>
      </c>
      <c r="J3956" s="0">
        <v>0.063272878527641296</v>
      </c>
      <c r="K3956" s="0">
        <v>71.890983581542969</v>
      </c>
      <c r="L3956" s="0">
        <v>0.066103190183639526</v>
      </c>
      <c r="M3956" s="0">
        <v>0</v>
      </c>
      <c r="N3956" s="0">
        <v>0</v>
      </c>
      <c r="O3956" s="0">
        <v>7.6727104187011719</v>
      </c>
      <c r="P3956" s="0">
        <v>7.1591439247131348</v>
      </c>
      <c r="Q3956" s="0">
        <v>-0.1062949150800705</v>
      </c>
      <c r="R3956" s="0">
        <v>-0.083307750523090363</v>
      </c>
      <c r="S3956" s="0">
        <v>-0.035400625318288803</v>
      </c>
      <c r="T3956" s="0">
        <v>-0.0022202944383025169</v>
      </c>
      <c r="U3956" s="0">
        <v>0.03096003457903862</v>
      </c>
      <c r="V3956" s="0">
        <v>0.078867159783840179</v>
      </c>
      <c r="W3956" s="0">
        <v>0.10185433179140091</v>
      </c>
      <c r="X3956" s="0">
        <v>2.9122262001037598</v>
      </c>
      <c r="Y3956" s="0">
        <v>2.9172203540802002</v>
      </c>
      <c r="Z3956" s="0">
        <v>0.0049942042678594589</v>
      </c>
      <c r="AA3956" s="0">
        <v>0.077066369354724884</v>
      </c>
      <c r="AB3956" s="0">
        <v>-0.12946721911430359</v>
      </c>
      <c r="AC3956" s="0">
        <v>-0.10146884620189667</v>
      </c>
      <c r="AD3956" s="0">
        <v>-0.043117962777614594</v>
      </c>
      <c r="AE3956" s="0">
        <v>-0.0027043186128139496</v>
      </c>
      <c r="AF3956" s="0">
        <v>0.037709325551986694</v>
      </c>
      <c r="AG3956" s="0">
        <v>0.096060208976268768</v>
      </c>
      <c r="AH3956" s="0">
        <v>0.12405858188867569</v>
      </c>
    </row>
    <row r="3957" x14ac:dyDescent="0.4">
      <c r="A3957" s="10" t="str">
        <f>Data[[#This Row],[category]]&amp;Data[[#This Row],[subcategory]]&amp;Data[[#This Row],[date]]&amp;Data[[#This Row],[hour]]</f>
        <v>SCTD participationYes8/31/20174</v>
      </c>
      <c r="B3957" s="10" t="s">
        <v>145</v>
      </c>
      <c r="C3957" t="s">
        <v>122</v>
      </c>
      <c r="D3957" t="s">
        <v>111</v>
      </c>
      <c r="E3957" t="s">
        <v>44</v>
      </c>
      <c r="F3957" s="0">
        <v>1220</v>
      </c>
      <c r="G3957" s="0">
        <v>2.3282592296600342</v>
      </c>
      <c r="H3957" s="0">
        <v>2.3505630493164062</v>
      </c>
      <c r="I3957" s="0">
        <v>0.022303899750113487</v>
      </c>
      <c r="J3957" s="0">
        <v>0.062761984765529633</v>
      </c>
      <c r="K3957" s="0">
        <v>71.936882019042969</v>
      </c>
      <c r="L3957" s="0">
        <v>0.36325216293334961</v>
      </c>
      <c r="M3957" s="0">
        <v>0</v>
      </c>
      <c r="N3957" s="0">
        <v>0</v>
      </c>
      <c r="O3957" s="0">
        <v>7.6727104187011719</v>
      </c>
      <c r="P3957" s="0">
        <v>7.1591439247131348</v>
      </c>
      <c r="Q3957" s="0">
        <v>-0.088705174624919891</v>
      </c>
      <c r="R3957" s="0">
        <v>-0.065903618931770325</v>
      </c>
      <c r="S3957" s="0">
        <v>-0.018383312970399857</v>
      </c>
      <c r="T3957" s="0">
        <v>0.01452910341322422</v>
      </c>
      <c r="U3957" s="0">
        <v>0.047441519796848297</v>
      </c>
      <c r="V3957" s="0">
        <v>0.094961822032928467</v>
      </c>
      <c r="W3957" s="0">
        <v>0.11776338517665863</v>
      </c>
      <c r="X3957" s="0">
        <v>2.8404762744903564</v>
      </c>
      <c r="Y3957" s="0">
        <v>2.8676869869232178</v>
      </c>
      <c r="Z3957" s="0">
        <v>0.02721075713634491</v>
      </c>
      <c r="AA3957" s="0">
        <v>0.076444096863269806</v>
      </c>
      <c r="AB3957" s="0">
        <v>-0.10804290324449539</v>
      </c>
      <c r="AC3957" s="0">
        <v>-0.08027060329914093</v>
      </c>
      <c r="AD3957" s="0">
        <v>-0.022390875965356827</v>
      </c>
      <c r="AE3957" s="0">
        <v>0.017696447670459747</v>
      </c>
      <c r="AF3957" s="0">
        <v>0.057783771306276321</v>
      </c>
      <c r="AG3957" s="0">
        <v>0.11566349864006042</v>
      </c>
      <c r="AH3957" s="0">
        <v>0.14343579113483429</v>
      </c>
    </row>
    <row r="3958" x14ac:dyDescent="0.4">
      <c r="A3958" s="10" t="str">
        <f>Data[[#This Row],[category]]&amp;Data[[#This Row],[subcategory]]&amp;Data[[#This Row],[date]]&amp;Data[[#This Row],[hour]]</f>
        <v>SCTD participationYes8/31/20175</v>
      </c>
      <c r="B3958" s="10" t="s">
        <v>145</v>
      </c>
      <c r="C3958" t="s">
        <v>122</v>
      </c>
      <c r="D3958" t="s">
        <v>111</v>
      </c>
      <c r="E3958" t="s">
        <v>45</v>
      </c>
      <c r="F3958" s="0">
        <v>1220</v>
      </c>
      <c r="G3958" s="0">
        <v>2.3081824779510498</v>
      </c>
      <c r="H3958" s="0">
        <v>2.3838748931884766</v>
      </c>
      <c r="I3958" s="0">
        <v>0.075692571699619293</v>
      </c>
      <c r="J3958" s="0">
        <v>0.063213065266609192</v>
      </c>
      <c r="K3958" s="0">
        <v>71.749183654785156</v>
      </c>
      <c r="L3958" s="0">
        <v>1.2242528200149536</v>
      </c>
      <c r="M3958" s="0">
        <v>0</v>
      </c>
      <c r="N3958" s="0">
        <v>0</v>
      </c>
      <c r="O3958" s="0">
        <v>7.6727104187011719</v>
      </c>
      <c r="P3958" s="0">
        <v>7.1591439247131348</v>
      </c>
      <c r="Q3958" s="0">
        <v>-0.039612602442502975</v>
      </c>
      <c r="R3958" s="0">
        <v>-0.016647167503833771</v>
      </c>
      <c r="S3958" s="0">
        <v>0.031214673072099686</v>
      </c>
      <c r="T3958" s="0">
        <v>0.064363636076450348</v>
      </c>
      <c r="U3958" s="0">
        <v>0.097512602806091309</v>
      </c>
      <c r="V3958" s="0">
        <v>0.14537443220615387</v>
      </c>
      <c r="W3958" s="0">
        <v>0.16833987832069397</v>
      </c>
      <c r="X3958" s="0">
        <v>2.8159825801849365</v>
      </c>
      <c r="Y3958" s="0">
        <v>2.9083273410797119</v>
      </c>
      <c r="Z3958" s="0">
        <v>0.092344939708709717</v>
      </c>
      <c r="AA3958" s="0">
        <v>0.076993510127067566</v>
      </c>
      <c r="AB3958" s="0">
        <v>-0.048248142004013062</v>
      </c>
      <c r="AC3958" s="0">
        <v>-0.02027624100446701</v>
      </c>
      <c r="AD3958" s="0">
        <v>0.038019474595785141</v>
      </c>
      <c r="AE3958" s="0">
        <v>0.07839491218328476</v>
      </c>
      <c r="AF3958" s="0">
        <v>0.11877034604549408</v>
      </c>
      <c r="AG3958" s="0">
        <v>0.17706607282161713</v>
      </c>
      <c r="AH3958" s="0">
        <v>0.20503796637058258</v>
      </c>
    </row>
    <row r="3959" x14ac:dyDescent="0.4">
      <c r="A3959" s="10" t="str">
        <f>Data[[#This Row],[category]]&amp;Data[[#This Row],[subcategory]]&amp;Data[[#This Row],[date]]&amp;Data[[#This Row],[hour]]</f>
        <v>SCTD participationYes8/31/20176</v>
      </c>
      <c r="B3959" s="10" t="s">
        <v>145</v>
      </c>
      <c r="C3959" t="s">
        <v>122</v>
      </c>
      <c r="D3959" t="s">
        <v>111</v>
      </c>
      <c r="E3959" t="s">
        <v>46</v>
      </c>
      <c r="F3959" s="0">
        <v>1220</v>
      </c>
      <c r="G3959" s="0">
        <v>2.4791429042816162</v>
      </c>
      <c r="H3959" s="0">
        <v>2.5497868061065674</v>
      </c>
      <c r="I3959" s="0">
        <v>0.070643909275531769</v>
      </c>
      <c r="J3959" s="0">
        <v>0.066865846514701843</v>
      </c>
      <c r="K3959" s="0">
        <v>71.212295532226562</v>
      </c>
      <c r="L3959" s="0">
        <v>1.0753785371780396</v>
      </c>
      <c r="M3959" s="0">
        <v>0</v>
      </c>
      <c r="N3959" s="0">
        <v>0</v>
      </c>
      <c r="O3959" s="0">
        <v>7.6727104187011719</v>
      </c>
      <c r="P3959" s="0">
        <v>7.1591439247131348</v>
      </c>
      <c r="Q3959" s="0">
        <v>-0.051488913595676422</v>
      </c>
      <c r="R3959" s="0">
        <v>-0.027196411043405533</v>
      </c>
      <c r="S3959" s="0">
        <v>0.023431133478879929</v>
      </c>
      <c r="T3959" s="0">
        <v>0.058495618402957916</v>
      </c>
      <c r="U3959" s="0">
        <v>0.093560099601745605</v>
      </c>
      <c r="V3959" s="0">
        <v>0.14418764412403107</v>
      </c>
      <c r="W3959" s="0">
        <v>0.16848014295101166</v>
      </c>
      <c r="X3959" s="0">
        <v>3.0245542526245117</v>
      </c>
      <c r="Y3959" s="0">
        <v>3.1107399463653564</v>
      </c>
      <c r="Z3959" s="0">
        <v>0.086185567080974579</v>
      </c>
      <c r="AA3959" s="0">
        <v>0.081442601978778839</v>
      </c>
      <c r="AB3959" s="0">
        <v>-0.062713496387004852</v>
      </c>
      <c r="AC3959" s="0">
        <v>-0.03312523290514946</v>
      </c>
      <c r="AD3959" s="0">
        <v>0.028539117425680161</v>
      </c>
      <c r="AE3959" s="0">
        <v>0.071247659623622894</v>
      </c>
      <c r="AF3959" s="0">
        <v>0.11395620554685593</v>
      </c>
      <c r="AG3959" s="0">
        <v>0.17562055587768555</v>
      </c>
      <c r="AH3959" s="0">
        <v>0.20520882308483124</v>
      </c>
    </row>
    <row r="3960" x14ac:dyDescent="0.4">
      <c r="A3960" s="10" t="str">
        <f>Data[[#This Row],[category]]&amp;Data[[#This Row],[subcategory]]&amp;Data[[#This Row],[date]]&amp;Data[[#This Row],[hour]]</f>
        <v>SCTD participationYes8/31/20177</v>
      </c>
      <c r="B3960" s="10" t="s">
        <v>145</v>
      </c>
      <c r="C3960" t="s">
        <v>122</v>
      </c>
      <c r="D3960" t="s">
        <v>111</v>
      </c>
      <c r="E3960" t="s">
        <v>60</v>
      </c>
      <c r="F3960" s="0">
        <v>1220</v>
      </c>
      <c r="G3960" s="0">
        <v>3.0159263610839844</v>
      </c>
      <c r="H3960" s="0">
        <v>2.9843528270721436</v>
      </c>
      <c r="I3960" s="0">
        <v>-0.031573180109262466</v>
      </c>
      <c r="J3960" s="0">
        <v>0.071173369884490967</v>
      </c>
      <c r="K3960" s="0">
        <v>71.149185180664062</v>
      </c>
      <c r="L3960" s="0">
        <v>-0.44816461205482483</v>
      </c>
      <c r="M3960" s="0">
        <v>0</v>
      </c>
      <c r="N3960" s="0">
        <v>0</v>
      </c>
      <c r="O3960" s="0">
        <v>7.6727104187011719</v>
      </c>
      <c r="P3960" s="0">
        <v>7.1591439247131348</v>
      </c>
      <c r="Q3960" s="0">
        <v>-0.15607085824012756</v>
      </c>
      <c r="R3960" s="0">
        <v>-0.13021343946456909</v>
      </c>
      <c r="S3960" s="0">
        <v>-0.076324440538883209</v>
      </c>
      <c r="T3960" s="0">
        <v>-0.039001088589429855</v>
      </c>
      <c r="U3960" s="0">
        <v>-0.0016777368728071451</v>
      </c>
      <c r="V3960" s="0">
        <v>0.052211254835128784</v>
      </c>
      <c r="W3960" s="0">
        <v>0.07806868851184845</v>
      </c>
      <c r="X3960" s="0">
        <v>3.6794300079345703</v>
      </c>
      <c r="Y3960" s="0">
        <v>3.6409106254577637</v>
      </c>
      <c r="Z3960" s="0">
        <v>-0.038519278168678284</v>
      </c>
      <c r="AA3960" s="0">
        <v>0.086689166724681854</v>
      </c>
      <c r="AB3960" s="0">
        <v>-0.19009432196617126</v>
      </c>
      <c r="AC3960" s="0">
        <v>-0.15859995782375336</v>
      </c>
      <c r="AD3960" s="0">
        <v>-0.092963166534900665</v>
      </c>
      <c r="AE3960" s="0">
        <v>-0.047503326088190079</v>
      </c>
      <c r="AF3960" s="0">
        <v>-0.0020434826146811247</v>
      </c>
      <c r="AG3960" s="0">
        <v>0.063593313097953796</v>
      </c>
      <c r="AH3960" s="0">
        <v>0.09508766233921051</v>
      </c>
    </row>
    <row r="3961" x14ac:dyDescent="0.4">
      <c r="A3961" s="10" t="str">
        <f>Data[[#This Row],[category]]&amp;Data[[#This Row],[subcategory]]&amp;Data[[#This Row],[date]]&amp;Data[[#This Row],[hour]]</f>
        <v>SCTD participationYes8/31/20178</v>
      </c>
      <c r="B3961" s="10" t="s">
        <v>145</v>
      </c>
      <c r="C3961" t="s">
        <v>122</v>
      </c>
      <c r="D3961" t="s">
        <v>111</v>
      </c>
      <c r="E3961" t="s">
        <v>61</v>
      </c>
      <c r="F3961" s="0">
        <v>1220</v>
      </c>
      <c r="G3961" s="0">
        <v>3.9051022529602051</v>
      </c>
      <c r="H3961" s="0">
        <v>3.9414548873901367</v>
      </c>
      <c r="I3961" s="0">
        <v>0.036352533847093582</v>
      </c>
      <c r="J3961" s="0">
        <v>0.072894662618637085</v>
      </c>
      <c r="K3961" s="0">
        <v>74.602462768554688</v>
      </c>
      <c r="L3961" s="0">
        <v>0.50023907423019409</v>
      </c>
      <c r="M3961" s="0">
        <v>0</v>
      </c>
      <c r="N3961" s="0">
        <v>0</v>
      </c>
      <c r="O3961" s="0">
        <v>7.6727104187011719</v>
      </c>
      <c r="P3961" s="0">
        <v>7.1591439247131348</v>
      </c>
      <c r="Q3961" s="0">
        <v>-0.083930514752864838</v>
      </c>
      <c r="R3961" s="0">
        <v>-0.057447731494903564</v>
      </c>
      <c r="S3961" s="0">
        <v>-0.0022554595489054918</v>
      </c>
      <c r="T3961" s="0">
        <v>0.035970538854598999</v>
      </c>
      <c r="U3961" s="0">
        <v>0.07419653981924057</v>
      </c>
      <c r="V3961" s="0">
        <v>0.12938880920410156</v>
      </c>
      <c r="W3961" s="0">
        <v>0.15587158501148224</v>
      </c>
      <c r="X3961" s="0">
        <v>4.7642250061035156</v>
      </c>
      <c r="Y3961" s="0">
        <v>4.8085751533508301</v>
      </c>
      <c r="Z3961" s="0">
        <v>0.044350087642669678</v>
      </c>
      <c r="AA3961" s="0">
        <v>0.088785700500011444</v>
      </c>
      <c r="AB3961" s="0">
        <v>-0.10222736746072769</v>
      </c>
      <c r="AC3961" s="0">
        <v>-0.069971337914466858</v>
      </c>
      <c r="AD3961" s="0">
        <v>-0.0027471522334963083</v>
      </c>
      <c r="AE3961" s="0">
        <v>0.043812114745378494</v>
      </c>
      <c r="AF3961" s="0">
        <v>0.090371385216712952</v>
      </c>
      <c r="AG3961" s="0">
        <v>0.15759557485580444</v>
      </c>
      <c r="AH3961" s="0">
        <v>0.18985159695148468</v>
      </c>
    </row>
    <row r="3962" x14ac:dyDescent="0.4">
      <c r="A3962" s="10" t="str">
        <f>Data[[#This Row],[category]]&amp;Data[[#This Row],[subcategory]]&amp;Data[[#This Row],[date]]&amp;Data[[#This Row],[hour]]</f>
        <v>SCTD participationYes8/31/20179</v>
      </c>
      <c r="B3962" s="10" t="s">
        <v>145</v>
      </c>
      <c r="C3962" t="s">
        <v>122</v>
      </c>
      <c r="D3962" t="s">
        <v>111</v>
      </c>
      <c r="E3962" t="s">
        <v>62</v>
      </c>
      <c r="F3962" s="0">
        <v>1220</v>
      </c>
      <c r="G3962" s="0">
        <v>5.089806079864502</v>
      </c>
      <c r="H3962" s="0">
        <v>5.1634130477905273</v>
      </c>
      <c r="I3962" s="0">
        <v>0.073607109487056732</v>
      </c>
      <c r="J3962" s="0">
        <v>0.065519057214260101</v>
      </c>
      <c r="K3962" s="0">
        <v>79.431144714355469</v>
      </c>
      <c r="L3962" s="0">
        <v>1.1257870197296143</v>
      </c>
      <c r="M3962" s="0">
        <v>0</v>
      </c>
      <c r="N3962" s="0">
        <v>0</v>
      </c>
      <c r="O3962" s="0">
        <v>7.6727104187011719</v>
      </c>
      <c r="P3962" s="0">
        <v>7.1591439247131348</v>
      </c>
      <c r="Q3962" s="0">
        <v>-0.031763695180416107</v>
      </c>
      <c r="R3962" s="0">
        <v>-0.0079604871571063995</v>
      </c>
      <c r="S3962" s="0">
        <v>0.041647337377071381</v>
      </c>
      <c r="T3962" s="0">
        <v>0.076005563139915466</v>
      </c>
      <c r="U3962" s="0">
        <v>0.11036378890275955</v>
      </c>
      <c r="V3962" s="0">
        <v>0.15997160971164703</v>
      </c>
      <c r="W3962" s="0">
        <v>0.18377482891082764</v>
      </c>
      <c r="X3962" s="0">
        <v>6.2095632553100586</v>
      </c>
      <c r="Y3962" s="0">
        <v>6.2993640899658203</v>
      </c>
      <c r="Z3962" s="0">
        <v>0.089800670742988586</v>
      </c>
      <c r="AA3962" s="0">
        <v>0.079802215099334717</v>
      </c>
      <c r="AB3962" s="0">
        <v>-0.038688186556100845</v>
      </c>
      <c r="AC3962" s="0">
        <v>-0.0096958782523870468</v>
      </c>
      <c r="AD3962" s="0">
        <v>0.050726450979709625</v>
      </c>
      <c r="AE3962" s="0">
        <v>0.092574775218963623</v>
      </c>
      <c r="AF3962" s="0">
        <v>0.13442309200763702</v>
      </c>
      <c r="AG3962" s="0">
        <v>0.19484542310237885</v>
      </c>
      <c r="AH3962" s="0">
        <v>0.22383773326873779</v>
      </c>
    </row>
    <row r="3963" x14ac:dyDescent="0.4">
      <c r="A3963" s="10" t="str">
        <f>Data[[#This Row],[category]]&amp;Data[[#This Row],[subcategory]]&amp;Data[[#This Row],[date]]&amp;Data[[#This Row],[hour]]</f>
        <v>SCTD participationYes8/31/201710</v>
      </c>
      <c r="B3963" s="10" t="s">
        <v>145</v>
      </c>
      <c r="C3963" t="s">
        <v>122</v>
      </c>
      <c r="D3963" t="s">
        <v>111</v>
      </c>
      <c r="E3963" t="s">
        <v>63</v>
      </c>
      <c r="F3963" s="0">
        <v>1220</v>
      </c>
      <c r="G3963" s="0">
        <v>6.4082412719726563</v>
      </c>
      <c r="H3963" s="0">
        <v>6.4353852272033691</v>
      </c>
      <c r="I3963" s="0">
        <v>0.027144072577357292</v>
      </c>
      <c r="J3963" s="0">
        <v>0.031841613352298737</v>
      </c>
      <c r="K3963" s="0">
        <v>83.369674682617188</v>
      </c>
      <c r="L3963" s="0">
        <v>0.85938197374343872</v>
      </c>
      <c r="M3963" s="0">
        <v>0</v>
      </c>
      <c r="N3963" s="0">
        <v>0</v>
      </c>
      <c r="O3963" s="0">
        <v>7.6727104187011719</v>
      </c>
      <c r="P3963" s="0">
        <v>7.1591439247131348</v>
      </c>
      <c r="Q3963" s="0">
        <v>-0.026656515896320343</v>
      </c>
      <c r="R3963" s="0">
        <v>-0.015088392421603203</v>
      </c>
      <c r="S3963" s="0">
        <v>0.0090205185115337372</v>
      </c>
      <c r="T3963" s="0">
        <v>0.02571827732026577</v>
      </c>
      <c r="U3963" s="0">
        <v>0.042416036128997803</v>
      </c>
      <c r="V3963" s="0">
        <v>0.066524945199489594</v>
      </c>
      <c r="W3963" s="0">
        <v>0.078093066811561584</v>
      </c>
      <c r="X3963" s="0">
        <v>7.81805419921875</v>
      </c>
      <c r="Y3963" s="0">
        <v>7.8511700630187988</v>
      </c>
      <c r="Z3963" s="0">
        <v>0.033115770667791367</v>
      </c>
      <c r="AA3963" s="0">
        <v>0.038783084601163864</v>
      </c>
      <c r="AB3963" s="0">
        <v>-0.032467633485794067</v>
      </c>
      <c r="AC3963" s="0">
        <v>-0.018377659842371941</v>
      </c>
      <c r="AD3963" s="0">
        <v>0.01098699402064085</v>
      </c>
      <c r="AE3963" s="0">
        <v>0.031324863433837891</v>
      </c>
      <c r="AF3963" s="0">
        <v>0.051662731915712357</v>
      </c>
      <c r="AG3963" s="0">
        <v>0.081027388572692871</v>
      </c>
      <c r="AH3963" s="0">
        <v>0.095117360353469849</v>
      </c>
    </row>
    <row r="3964" x14ac:dyDescent="0.4">
      <c r="A3964" s="10" t="str">
        <f>Data[[#This Row],[category]]&amp;Data[[#This Row],[subcategory]]&amp;Data[[#This Row],[date]]&amp;Data[[#This Row],[hour]]</f>
        <v>SCTD participationYes8/31/201711</v>
      </c>
      <c r="B3964" s="10" t="s">
        <v>145</v>
      </c>
      <c r="C3964" t="s">
        <v>122</v>
      </c>
      <c r="D3964" t="s">
        <v>111</v>
      </c>
      <c r="E3964" t="s">
        <v>64</v>
      </c>
      <c r="F3964" s="0">
        <v>1220</v>
      </c>
      <c r="G3964" s="0">
        <v>7.4654440879821777</v>
      </c>
      <c r="H3964" s="0">
        <v>7.4383001327514648</v>
      </c>
      <c r="I3964" s="0">
        <v>-0.027144059538841248</v>
      </c>
      <c r="J3964" s="0">
        <v>0.031841613352298737</v>
      </c>
      <c r="K3964" s="0">
        <v>87.096717834472656</v>
      </c>
      <c r="L3964" s="0">
        <v>-0.85938155651092529</v>
      </c>
      <c r="M3964" s="0">
        <v>0</v>
      </c>
      <c r="N3964" s="0">
        <v>0</v>
      </c>
      <c r="O3964" s="0">
        <v>7.6727104187011719</v>
      </c>
      <c r="P3964" s="0">
        <v>7.1591439247131348</v>
      </c>
      <c r="Q3964" s="0">
        <v>-0.078093059360980988</v>
      </c>
      <c r="R3964" s="0">
        <v>-0.0665249302983284</v>
      </c>
      <c r="S3964" s="0">
        <v>-0.042416021227836609</v>
      </c>
      <c r="T3964" s="0">
        <v>-0.025718264281749725</v>
      </c>
      <c r="U3964" s="0">
        <v>-0.0090205054730176926</v>
      </c>
      <c r="V3964" s="0">
        <v>0.015088405460119247</v>
      </c>
      <c r="W3964" s="0">
        <v>0.026656528934836388</v>
      </c>
      <c r="X3964" s="0">
        <v>9.1078424453735352</v>
      </c>
      <c r="Y3964" s="0">
        <v>9.0747261047363281</v>
      </c>
      <c r="Z3964" s="0">
        <v>-0.033115752041339874</v>
      </c>
      <c r="AA3964" s="0">
        <v>0.038783084601163864</v>
      </c>
      <c r="AB3964" s="0">
        <v>-0.095117345452308655</v>
      </c>
      <c r="AC3964" s="0">
        <v>-0.08102736622095108</v>
      </c>
      <c r="AD3964" s="0">
        <v>-0.051662713289260864</v>
      </c>
      <c r="AE3964" s="0">
        <v>-0.031324844807386398</v>
      </c>
      <c r="AF3964" s="0">
        <v>-0.010986975394189358</v>
      </c>
      <c r="AG3964" s="0">
        <v>0.018377678468823433</v>
      </c>
      <c r="AH3964" s="0">
        <v>0.03246765211224556</v>
      </c>
    </row>
    <row r="3965" x14ac:dyDescent="0.4">
      <c r="A3965" s="10" t="str">
        <f>Data[[#This Row],[category]]&amp;Data[[#This Row],[subcategory]]&amp;Data[[#This Row],[date]]&amp;Data[[#This Row],[hour]]</f>
        <v>SCTD participationYes8/31/201712</v>
      </c>
      <c r="B3965" s="10" t="s">
        <v>145</v>
      </c>
      <c r="C3965" t="s">
        <v>122</v>
      </c>
      <c r="D3965" t="s">
        <v>111</v>
      </c>
      <c r="E3965" t="s">
        <v>65</v>
      </c>
      <c r="F3965" s="0">
        <v>1220</v>
      </c>
      <c r="G3965" s="0">
        <v>8.0636568069458008</v>
      </c>
      <c r="H3965" s="0">
        <v>8.0744667053222656</v>
      </c>
      <c r="I3965" s="0">
        <v>0.010809491388499737</v>
      </c>
      <c r="J3965" s="0">
        <v>0.063885875046253204</v>
      </c>
      <c r="K3965" s="0">
        <v>90.140983581542969</v>
      </c>
      <c r="L3965" s="0">
        <v>0.17010638117790222</v>
      </c>
      <c r="M3965" s="0">
        <v>0</v>
      </c>
      <c r="N3965" s="0">
        <v>0</v>
      </c>
      <c r="O3965" s="0">
        <v>7.6727104187011719</v>
      </c>
      <c r="P3965" s="0">
        <v>7.1591439247131348</v>
      </c>
      <c r="Q3965" s="0">
        <v>-0.089992746710777283</v>
      </c>
      <c r="R3965" s="0">
        <v>-0.0667828768491745</v>
      </c>
      <c r="S3965" s="0">
        <v>-0.018411623314023018</v>
      </c>
      <c r="T3965" s="0">
        <v>0.015090162865817547</v>
      </c>
      <c r="U3965" s="0">
        <v>0.048591949045658112</v>
      </c>
      <c r="V3965" s="0">
        <v>0.096963204443454742</v>
      </c>
      <c r="W3965" s="0">
        <v>0.12017307430505753</v>
      </c>
      <c r="X3965" s="0">
        <v>9.8376617431640625</v>
      </c>
      <c r="Y3965" s="0">
        <v>9.8508491516113281</v>
      </c>
      <c r="Z3965" s="0">
        <v>0.013187579810619354</v>
      </c>
      <c r="AA3965" s="0">
        <v>0.077812999486923218</v>
      </c>
      <c r="AB3965" s="0">
        <v>-0.10961117595434189</v>
      </c>
      <c r="AC3965" s="0">
        <v>-0.081341549754142761</v>
      </c>
      <c r="AD3965" s="0">
        <v>-0.02242535725235939</v>
      </c>
      <c r="AE3965" s="0">
        <v>0.018379818648099899</v>
      </c>
      <c r="AF3965" s="0">
        <v>0.059184994548559189</v>
      </c>
      <c r="AG3965" s="0">
        <v>0.11810118705034256</v>
      </c>
      <c r="AH3965" s="0">
        <v>0.14637081325054169</v>
      </c>
    </row>
    <row r="3966" x14ac:dyDescent="0.4">
      <c r="A3966" s="10" t="str">
        <f>Data[[#This Row],[category]]&amp;Data[[#This Row],[subcategory]]&amp;Data[[#This Row],[date]]&amp;Data[[#This Row],[hour]]</f>
        <v>SCTD participationYes8/31/201713</v>
      </c>
      <c r="B3966" s="10" t="s">
        <v>145</v>
      </c>
      <c r="C3966" t="s">
        <v>122</v>
      </c>
      <c r="D3966" t="s">
        <v>111</v>
      </c>
      <c r="E3966" t="s">
        <v>66</v>
      </c>
      <c r="F3966" s="0">
        <v>1220</v>
      </c>
      <c r="G3966" s="0">
        <v>8.3203554153442383</v>
      </c>
      <c r="H3966" s="0">
        <v>8.4138011932373047</v>
      </c>
      <c r="I3966" s="0">
        <v>0.093445122241973877</v>
      </c>
      <c r="J3966" s="0">
        <v>0.082460597157478333</v>
      </c>
      <c r="K3966" s="0">
        <v>89.334426879882813</v>
      </c>
      <c r="L3966" s="0">
        <v>1.1403994560241699</v>
      </c>
      <c r="M3966" s="0">
        <v>0</v>
      </c>
      <c r="N3966" s="0">
        <v>0</v>
      </c>
      <c r="O3966" s="0">
        <v>7.6727104187011719</v>
      </c>
      <c r="P3966" s="0">
        <v>7.1591439247131348</v>
      </c>
      <c r="Q3966" s="0">
        <v>-0.047269385308027267</v>
      </c>
      <c r="R3966" s="0">
        <v>-0.017311282455921173</v>
      </c>
      <c r="S3966" s="0">
        <v>0.045123845338821411</v>
      </c>
      <c r="T3966" s="0">
        <v>0.088366225361824036</v>
      </c>
      <c r="U3966" s="0">
        <v>0.13160860538482666</v>
      </c>
      <c r="V3966" s="0">
        <v>0.19404372572898865</v>
      </c>
      <c r="W3966" s="0">
        <v>0.22400183975696564</v>
      </c>
      <c r="X3966" s="0">
        <v>10.150834083557129</v>
      </c>
      <c r="Y3966" s="0">
        <v>10.264837265014648</v>
      </c>
      <c r="Z3966" s="0">
        <v>0.11400304734706879</v>
      </c>
      <c r="AA3966" s="0">
        <v>0.10043700784444809</v>
      </c>
      <c r="AB3966" s="0">
        <v>-0.057574115693569183</v>
      </c>
      <c r="AC3966" s="0">
        <v>-0.021085144951939583</v>
      </c>
      <c r="AD3966" s="0">
        <v>0.054960839450359344</v>
      </c>
      <c r="AE3966" s="0">
        <v>0.10763005912303925</v>
      </c>
      <c r="AF3966" s="0">
        <v>0.16029927134513855</v>
      </c>
      <c r="AG3966" s="0">
        <v>0.23634526133537292</v>
      </c>
      <c r="AH3966" s="0">
        <v>0.27283424139022827</v>
      </c>
    </row>
    <row r="3967" x14ac:dyDescent="0.4">
      <c r="A3967" s="10" t="str">
        <f>Data[[#This Row],[category]]&amp;Data[[#This Row],[subcategory]]&amp;Data[[#This Row],[date]]&amp;Data[[#This Row],[hour]]</f>
        <v>SCTD participationYes8/31/201714</v>
      </c>
      <c r="B3967" s="10" t="s">
        <v>145</v>
      </c>
      <c r="C3967" t="s">
        <v>122</v>
      </c>
      <c r="D3967" t="s">
        <v>111</v>
      </c>
      <c r="E3967" t="s">
        <v>67</v>
      </c>
      <c r="F3967" s="0">
        <v>1220</v>
      </c>
      <c r="G3967" s="0">
        <v>8.4130191802978516</v>
      </c>
      <c r="H3967" s="0">
        <v>8.5705108642578125</v>
      </c>
      <c r="I3967" s="0">
        <v>0.15749116241931915</v>
      </c>
      <c r="J3967" s="0">
        <v>0.098976448178291321</v>
      </c>
      <c r="K3967" s="0">
        <v>88.851638793945313</v>
      </c>
      <c r="L3967" s="0">
        <v>1.6028400659561157</v>
      </c>
      <c r="M3967" s="0">
        <v>0</v>
      </c>
      <c r="N3967" s="0">
        <v>0</v>
      </c>
      <c r="O3967" s="0">
        <v>7.6727104187011719</v>
      </c>
      <c r="P3967" s="0">
        <v>7.1591439247131348</v>
      </c>
      <c r="Q3967" s="0">
        <v>-0.012204107828438282</v>
      </c>
      <c r="R3967" s="0">
        <v>0.023754239082336426</v>
      </c>
      <c r="S3967" s="0">
        <v>0.098694361746311188</v>
      </c>
      <c r="T3967" s="0">
        <v>0.15059766173362732</v>
      </c>
      <c r="U3967" s="0">
        <v>0.20250096917152405</v>
      </c>
      <c r="V3967" s="0">
        <v>0.27744108438491821</v>
      </c>
      <c r="W3967" s="0">
        <v>0.31339943408966064</v>
      </c>
      <c r="X3967" s="0">
        <v>10.263883590698242</v>
      </c>
      <c r="Y3967" s="0">
        <v>10.456023216247559</v>
      </c>
      <c r="Z3967" s="0">
        <v>0.19213922321796417</v>
      </c>
      <c r="AA3967" s="0">
        <v>0.12055331468582153</v>
      </c>
      <c r="AB3967" s="0">
        <v>-0.014864612370729446</v>
      </c>
      <c r="AC3967" s="0">
        <v>0.028932655230164528</v>
      </c>
      <c r="AD3967" s="0">
        <v>0.12020972371101379</v>
      </c>
      <c r="AE3967" s="0">
        <v>0.18342794477939606</v>
      </c>
      <c r="AF3967" s="0">
        <v>0.24664616584777832</v>
      </c>
      <c r="AG3967" s="0">
        <v>0.33792322874069214</v>
      </c>
      <c r="AH3967" s="0">
        <v>0.38172051310539246</v>
      </c>
    </row>
    <row r="3968" x14ac:dyDescent="0.4">
      <c r="A3968" s="10" t="str">
        <f>Data[[#This Row],[category]]&amp;Data[[#This Row],[subcategory]]&amp;Data[[#This Row],[date]]&amp;Data[[#This Row],[hour]]</f>
        <v>SCTD participationYes8/31/201715</v>
      </c>
      <c r="B3968" s="10" t="s">
        <v>145</v>
      </c>
      <c r="C3968" t="s">
        <v>122</v>
      </c>
      <c r="D3968" t="s">
        <v>111</v>
      </c>
      <c r="E3968" t="s">
        <v>68</v>
      </c>
      <c r="F3968" s="0">
        <v>1220</v>
      </c>
      <c r="G3968" s="0">
        <v>8.1971502304077148</v>
      </c>
      <c r="H3968" s="0">
        <v>7.4901523590087891</v>
      </c>
      <c r="I3968" s="0">
        <v>-0.70699793100357056</v>
      </c>
      <c r="J3968" s="0">
        <v>0.1072487086057663</v>
      </c>
      <c r="K3968" s="0">
        <v>86.87213134765625</v>
      </c>
      <c r="L3968" s="0">
        <v>-6.6093683242797852</v>
      </c>
      <c r="M3968" s="0">
        <v>1</v>
      </c>
      <c r="N3968" s="0">
        <v>1</v>
      </c>
      <c r="O3968" s="0">
        <v>7.6727104187011719</v>
      </c>
      <c r="P3968" s="0">
        <v>7.1591439247131348</v>
      </c>
      <c r="Q3968" s="0">
        <v>-0.88432514667510986</v>
      </c>
      <c r="R3968" s="0">
        <v>-0.84536147117614746</v>
      </c>
      <c r="S3968" s="0">
        <v>-0.76415801048278809</v>
      </c>
      <c r="T3968" s="0">
        <v>-0.7079167366027832</v>
      </c>
      <c r="U3968" s="0">
        <v>-0.65167546272277832</v>
      </c>
      <c r="V3968" s="0">
        <v>-0.57047200202941895</v>
      </c>
      <c r="W3968" s="0">
        <v>-0.53150832653045654</v>
      </c>
      <c r="X3968" s="0">
        <v>10.000522613525391</v>
      </c>
      <c r="Y3968" s="0">
        <v>9.1379861831665039</v>
      </c>
      <c r="Z3968" s="0">
        <v>-0.8625374436378479</v>
      </c>
      <c r="AA3968" s="0">
        <v>0.13062892854213715</v>
      </c>
      <c r="AB3968" s="0">
        <v>-1.0771080255508423</v>
      </c>
      <c r="AC3968" s="0">
        <v>-1.0296503305435181</v>
      </c>
      <c r="AD3968" s="0">
        <v>-0.930744469165802</v>
      </c>
      <c r="AE3968" s="0">
        <v>-0.86224257946014404</v>
      </c>
      <c r="AF3968" s="0">
        <v>-0.79374068975448608</v>
      </c>
      <c r="AG3968" s="0">
        <v>-0.69483488798141479</v>
      </c>
      <c r="AH3968" s="0">
        <v>-0.6473771333694458</v>
      </c>
    </row>
    <row r="3969" x14ac:dyDescent="0.4">
      <c r="A3969" s="10" t="str">
        <f>Data[[#This Row],[category]]&amp;Data[[#This Row],[subcategory]]&amp;Data[[#This Row],[date]]&amp;Data[[#This Row],[hour]]</f>
        <v>SCTD participationYes8/31/201716</v>
      </c>
      <c r="B3969" s="10" t="s">
        <v>145</v>
      </c>
      <c r="C3969" t="s">
        <v>122</v>
      </c>
      <c r="D3969" t="s">
        <v>111</v>
      </c>
      <c r="E3969" t="s">
        <v>69</v>
      </c>
      <c r="F3969" s="0">
        <v>1220</v>
      </c>
      <c r="G3969" s="0">
        <v>8.0783367156982422</v>
      </c>
      <c r="H3969" s="0">
        <v>7.5962610244750977</v>
      </c>
      <c r="I3969" s="0">
        <v>-0.48207560181617737</v>
      </c>
      <c r="J3969" s="0">
        <v>0.099232852458953857</v>
      </c>
      <c r="K3969" s="0">
        <v>86.374588012695312</v>
      </c>
      <c r="L3969" s="0">
        <v>-4.8810200691223145</v>
      </c>
      <c r="M3969" s="0">
        <v>1</v>
      </c>
      <c r="N3969" s="0">
        <v>1</v>
      </c>
      <c r="O3969" s="0">
        <v>7.6727104187011719</v>
      </c>
      <c r="P3969" s="0">
        <v>7.1591439247131348</v>
      </c>
      <c r="Q3969" s="0">
        <v>-0.65448188781738281</v>
      </c>
      <c r="R3969" s="0">
        <v>-0.61843037605285645</v>
      </c>
      <c r="S3969" s="0">
        <v>-0.54329609870910645</v>
      </c>
      <c r="T3969" s="0">
        <v>-0.49125835299491882</v>
      </c>
      <c r="U3969" s="0">
        <v>-0.4392206072807312</v>
      </c>
      <c r="V3969" s="0">
        <v>-0.3640863299369812</v>
      </c>
      <c r="W3969" s="0">
        <v>-0.32803484797477722</v>
      </c>
      <c r="X3969" s="0">
        <v>9.8555707931518555</v>
      </c>
      <c r="Y3969" s="0">
        <v>9.2674388885498047</v>
      </c>
      <c r="Z3969" s="0">
        <v>-0.58813226222991943</v>
      </c>
      <c r="AA3969" s="0">
        <v>0.12086561322212219</v>
      </c>
      <c r="AB3969" s="0">
        <v>-0.79715889692306519</v>
      </c>
      <c r="AC3969" s="0">
        <v>-0.75324821472167969</v>
      </c>
      <c r="AD3969" s="0">
        <v>-0.66173464059829712</v>
      </c>
      <c r="AE3969" s="0">
        <v>-0.59835267066955566</v>
      </c>
      <c r="AF3969" s="0">
        <v>-0.53497070074081421</v>
      </c>
      <c r="AG3969" s="0">
        <v>-0.44345715641975403</v>
      </c>
      <c r="AH3969" s="0">
        <v>-0.39954641461372375</v>
      </c>
    </row>
    <row r="3970" x14ac:dyDescent="0.4">
      <c r="A3970" s="10" t="str">
        <f>Data[[#This Row],[category]]&amp;Data[[#This Row],[subcategory]]&amp;Data[[#This Row],[date]]&amp;Data[[#This Row],[hour]]</f>
        <v>SCTD participationYes8/31/201717</v>
      </c>
      <c r="B3970" s="10" t="s">
        <v>145</v>
      </c>
      <c r="C3970" t="s">
        <v>122</v>
      </c>
      <c r="D3970" t="s">
        <v>111</v>
      </c>
      <c r="E3970" t="s">
        <v>70</v>
      </c>
      <c r="F3970" s="0">
        <v>1220</v>
      </c>
      <c r="G3970" s="0">
        <v>7.6234064102172852</v>
      </c>
      <c r="H3970" s="0">
        <v>7.2108116149902344</v>
      </c>
      <c r="I3970" s="0">
        <v>-0.41259431838989258</v>
      </c>
      <c r="J3970" s="0">
        <v>0.10287011414766312</v>
      </c>
      <c r="K3970" s="0">
        <v>86.188522338867187</v>
      </c>
      <c r="L3970" s="0">
        <v>-4.0501799583435059</v>
      </c>
      <c r="M3970" s="0">
        <v>1</v>
      </c>
      <c r="N3970" s="0">
        <v>1</v>
      </c>
      <c r="O3970" s="0">
        <v>7.6727104187011719</v>
      </c>
      <c r="P3970" s="0">
        <v>7.1591439247131348</v>
      </c>
      <c r="Q3970" s="0">
        <v>-0.59027445316314697</v>
      </c>
      <c r="R3970" s="0">
        <v>-0.55290156602859497</v>
      </c>
      <c r="S3970" s="0">
        <v>-0.47501334547996521</v>
      </c>
      <c r="T3970" s="0">
        <v>-0.42106819152832031</v>
      </c>
      <c r="U3970" s="0">
        <v>-0.36712303757667542</v>
      </c>
      <c r="V3970" s="0">
        <v>-0.28923484683036804</v>
      </c>
      <c r="W3970" s="0">
        <v>-0.25186190009117126</v>
      </c>
      <c r="X3970" s="0">
        <v>9.3005552291870117</v>
      </c>
      <c r="Y3970" s="0">
        <v>8.7971897125244141</v>
      </c>
      <c r="Z3970" s="0">
        <v>-0.50336503982543945</v>
      </c>
      <c r="AA3970" s="0">
        <v>0.12529580295085907</v>
      </c>
      <c r="AB3970" s="0">
        <v>-0.71895432472229004</v>
      </c>
      <c r="AC3970" s="0">
        <v>-0.67343407869338989</v>
      </c>
      <c r="AD3970" s="0">
        <v>-0.57856625318527222</v>
      </c>
      <c r="AE3970" s="0">
        <v>-0.51286107301712036</v>
      </c>
      <c r="AF3970" s="0">
        <v>-0.44715589284896851</v>
      </c>
      <c r="AG3970" s="0">
        <v>-0.35228803753852844</v>
      </c>
      <c r="AH3970" s="0">
        <v>-0.30676782131195068</v>
      </c>
    </row>
    <row r="3971" x14ac:dyDescent="0.4">
      <c r="A3971" s="10" t="str">
        <f>Data[[#This Row],[category]]&amp;Data[[#This Row],[subcategory]]&amp;Data[[#This Row],[date]]&amp;Data[[#This Row],[hour]]</f>
        <v>SCTD participationYes8/31/201718</v>
      </c>
      <c r="B3971" s="10" t="s">
        <v>145</v>
      </c>
      <c r="C3971" t="s">
        <v>122</v>
      </c>
      <c r="D3971" t="s">
        <v>111</v>
      </c>
      <c r="E3971" t="s">
        <v>71</v>
      </c>
      <c r="F3971" s="0">
        <v>1220</v>
      </c>
      <c r="G3971" s="0">
        <v>6.7181844711303711</v>
      </c>
      <c r="H3971" s="0">
        <v>6.3264899253845215</v>
      </c>
      <c r="I3971" s="0">
        <v>-0.39169448614120483</v>
      </c>
      <c r="J3971" s="0">
        <v>0.10211164504289627</v>
      </c>
      <c r="K3971" s="0">
        <v>84.7213134765625</v>
      </c>
      <c r="L3971" s="0">
        <v>-3.8989763259887695</v>
      </c>
      <c r="M3971" s="0">
        <v>1</v>
      </c>
      <c r="N3971" s="0">
        <v>1</v>
      </c>
      <c r="O3971" s="0">
        <v>7.6727104187011719</v>
      </c>
      <c r="P3971" s="0">
        <v>7.1591439247131348</v>
      </c>
      <c r="Q3971" s="0">
        <v>-0.56449246406555176</v>
      </c>
      <c r="R3971" s="0">
        <v>-0.52739506959915161</v>
      </c>
      <c r="S3971" s="0">
        <v>-0.45008113980293274</v>
      </c>
      <c r="T3971" s="0">
        <v>-0.39653372764587402</v>
      </c>
      <c r="U3971" s="0">
        <v>-0.34298631548881531</v>
      </c>
      <c r="V3971" s="0">
        <v>-0.26567238569259644</v>
      </c>
      <c r="W3971" s="0">
        <v>-0.22857502102851868</v>
      </c>
      <c r="X3971" s="0">
        <v>8.1961851119995117</v>
      </c>
      <c r="Y3971" s="0">
        <v>7.7183175086975098</v>
      </c>
      <c r="Z3971" s="0">
        <v>-0.4778672456741333</v>
      </c>
      <c r="AA3971" s="0">
        <v>0.12437198311090469</v>
      </c>
      <c r="AB3971" s="0">
        <v>-0.68755179643630981</v>
      </c>
      <c r="AC3971" s="0">
        <v>-0.64236718416213989</v>
      </c>
      <c r="AD3971" s="0">
        <v>-0.54819881916046143</v>
      </c>
      <c r="AE3971" s="0">
        <v>-0.48297807574272156</v>
      </c>
      <c r="AF3971" s="0">
        <v>-0.41775733232498169</v>
      </c>
      <c r="AG3971" s="0">
        <v>-0.32358896732330322</v>
      </c>
      <c r="AH3971" s="0">
        <v>-0.2784043550491333</v>
      </c>
    </row>
    <row r="3972" x14ac:dyDescent="0.4">
      <c r="A3972" s="10" t="str">
        <f>Data[[#This Row],[category]]&amp;Data[[#This Row],[subcategory]]&amp;Data[[#This Row],[date]]&amp;Data[[#This Row],[hour]]</f>
        <v>SCTD participationYes8/31/201719</v>
      </c>
      <c r="B3972" s="10" t="s">
        <v>145</v>
      </c>
      <c r="C3972" t="s">
        <v>122</v>
      </c>
      <c r="D3972" t="s">
        <v>111</v>
      </c>
      <c r="E3972" t="s">
        <v>72</v>
      </c>
      <c r="F3972" s="0">
        <v>1220</v>
      </c>
      <c r="G3972" s="0">
        <v>5.5985760688781738</v>
      </c>
      <c r="H3972" s="0">
        <v>5.5950946807861328</v>
      </c>
      <c r="I3972" s="0">
        <v>-0.0034812742378562689</v>
      </c>
      <c r="J3972" s="0">
        <v>0.10088460892438889</v>
      </c>
      <c r="K3972" s="0">
        <v>80.325408935546875</v>
      </c>
      <c r="L3972" s="0">
        <v>-0.034880373626947403</v>
      </c>
      <c r="M3972" s="0">
        <v>0</v>
      </c>
      <c r="N3972" s="0">
        <v>0</v>
      </c>
      <c r="O3972" s="0">
        <v>7.6727104187011719</v>
      </c>
      <c r="P3972" s="0">
        <v>7.1591439247131348</v>
      </c>
      <c r="Q3972" s="0">
        <v>-0.17707927525043488</v>
      </c>
      <c r="R3972" s="0">
        <v>-0.14042769372463226</v>
      </c>
      <c r="S3972" s="0">
        <v>-0.064042799174785614</v>
      </c>
      <c r="T3972" s="0">
        <v>-0.011138860136270523</v>
      </c>
      <c r="U3972" s="0">
        <v>0.041765078902244568</v>
      </c>
      <c r="V3972" s="0">
        <v>0.11814996600151062</v>
      </c>
      <c r="W3972" s="0">
        <v>0.15480154752731323</v>
      </c>
      <c r="X3972" s="0">
        <v>6.8302626609802246</v>
      </c>
      <c r="Y3972" s="0">
        <v>6.8260154724121094</v>
      </c>
      <c r="Z3972" s="0">
        <v>-0.0042471545748412609</v>
      </c>
      <c r="AA3972" s="0">
        <v>0.12287745624780655</v>
      </c>
      <c r="AB3972" s="0">
        <v>-0.21568256616592407</v>
      </c>
      <c r="AC3972" s="0">
        <v>-0.17104092240333557</v>
      </c>
      <c r="AD3972" s="0">
        <v>-0.078004136681556702</v>
      </c>
      <c r="AE3972" s="0">
        <v>-0.013567131944000721</v>
      </c>
      <c r="AF3972" s="0">
        <v>0.05086987093091011</v>
      </c>
      <c r="AG3972" s="0">
        <v>0.14390666782855988</v>
      </c>
      <c r="AH3972" s="0">
        <v>0.18854829668998718</v>
      </c>
    </row>
    <row r="3973" x14ac:dyDescent="0.4">
      <c r="A3973" s="10" t="str">
        <f>Data[[#This Row],[category]]&amp;Data[[#This Row],[subcategory]]&amp;Data[[#This Row],[date]]&amp;Data[[#This Row],[hour]]</f>
        <v>SCTD participationYes8/31/201720</v>
      </c>
      <c r="B3973" s="10" t="s">
        <v>145</v>
      </c>
      <c r="C3973" t="s">
        <v>122</v>
      </c>
      <c r="D3973" t="s">
        <v>111</v>
      </c>
      <c r="E3973" t="s">
        <v>55</v>
      </c>
      <c r="F3973" s="0">
        <v>1220</v>
      </c>
      <c r="G3973" s="0">
        <v>4.949984073638916</v>
      </c>
      <c r="H3973" s="0">
        <v>5.0204167366027832</v>
      </c>
      <c r="I3973" s="0">
        <v>0.070433303713798523</v>
      </c>
      <c r="J3973" s="0">
        <v>0.097191289067268372</v>
      </c>
      <c r="K3973" s="0">
        <v>77.332786560058594</v>
      </c>
      <c r="L3973" s="0">
        <v>0.7322850227355957</v>
      </c>
      <c r="M3973" s="0">
        <v>0</v>
      </c>
      <c r="N3973" s="0">
        <v>0</v>
      </c>
      <c r="O3973" s="0">
        <v>7.6727104187011719</v>
      </c>
      <c r="P3973" s="0">
        <v>7.1591439247131348</v>
      </c>
      <c r="Q3973" s="0">
        <v>-0.084305122494697571</v>
      </c>
      <c r="R3973" s="0">
        <v>-0.048995323479175568</v>
      </c>
      <c r="S3973" s="0">
        <v>0.024593161419034004</v>
      </c>
      <c r="T3973" s="0">
        <v>0.075560323894023895</v>
      </c>
      <c r="U3973" s="0">
        <v>0.12652748823165894</v>
      </c>
      <c r="V3973" s="0">
        <v>0.20011597871780396</v>
      </c>
      <c r="W3973" s="0">
        <v>0.23542577028274536</v>
      </c>
      <c r="X3973" s="0">
        <v>6.0389804840087891</v>
      </c>
      <c r="Y3973" s="0">
        <v>6.1249089241027832</v>
      </c>
      <c r="Z3973" s="0">
        <v>0.085928633809089661</v>
      </c>
      <c r="AA3973" s="0">
        <v>0.11837898939847946</v>
      </c>
      <c r="AB3973" s="0">
        <v>-0.10268363356590271</v>
      </c>
      <c r="AC3973" s="0">
        <v>-0.05967630073428154</v>
      </c>
      <c r="AD3973" s="0">
        <v>0.029954474419355392</v>
      </c>
      <c r="AE3973" s="0">
        <v>0.092032477259635925</v>
      </c>
      <c r="AF3973" s="0">
        <v>0.15411047637462616</v>
      </c>
      <c r="AG3973" s="0">
        <v>0.24374125897884369</v>
      </c>
      <c r="AH3973" s="0">
        <v>0.28674858808517456</v>
      </c>
    </row>
    <row r="3974" x14ac:dyDescent="0.4">
      <c r="A3974" s="10" t="str">
        <f>Data[[#This Row],[category]]&amp;Data[[#This Row],[subcategory]]&amp;Data[[#This Row],[date]]&amp;Data[[#This Row],[hour]]</f>
        <v>SCTD participationYes8/31/201721</v>
      </c>
      <c r="B3974" s="10" t="s">
        <v>145</v>
      </c>
      <c r="C3974" t="s">
        <v>122</v>
      </c>
      <c r="D3974" t="s">
        <v>111</v>
      </c>
      <c r="E3974" t="s">
        <v>73</v>
      </c>
      <c r="F3974" s="0">
        <v>1220</v>
      </c>
      <c r="G3974" s="0">
        <v>4.2594594955444336</v>
      </c>
      <c r="H3974" s="0">
        <v>4.4085187911987305</v>
      </c>
      <c r="I3974" s="0">
        <v>0.14905868470668793</v>
      </c>
      <c r="J3974" s="0">
        <v>0.088052935898303986</v>
      </c>
      <c r="K3974" s="0">
        <v>75.761474609375</v>
      </c>
      <c r="L3974" s="0">
        <v>1.7173205614089966</v>
      </c>
      <c r="M3974" s="0">
        <v>1</v>
      </c>
      <c r="N3974" s="0">
        <v>0</v>
      </c>
      <c r="O3974" s="0">
        <v>7.6727104187011719</v>
      </c>
      <c r="P3974" s="0">
        <v>7.1591439247131348</v>
      </c>
      <c r="Q3974" s="0">
        <v>0.0038345153443515301</v>
      </c>
      <c r="R3974" s="0">
        <v>0.035824328660964966</v>
      </c>
      <c r="S3974" s="0">
        <v>0.10249370336532593</v>
      </c>
      <c r="T3974" s="0">
        <v>0.14866870641708374</v>
      </c>
      <c r="U3974" s="0">
        <v>0.19484370946884155</v>
      </c>
      <c r="V3974" s="0">
        <v>0.26151308417320251</v>
      </c>
      <c r="W3974" s="0">
        <v>0.29350289702415466</v>
      </c>
      <c r="X3974" s="0">
        <v>5.1965408325195313</v>
      </c>
      <c r="Y3974" s="0">
        <v>5.3783926963806152</v>
      </c>
      <c r="Z3974" s="0">
        <v>0.1818515956401825</v>
      </c>
      <c r="AA3974" s="0">
        <v>0.10724847763776779</v>
      </c>
      <c r="AB3974" s="0">
        <v>0.0046704313717782497</v>
      </c>
      <c r="AC3974" s="0">
        <v>0.043634023517370224</v>
      </c>
      <c r="AD3974" s="0">
        <v>0.12483732402324677</v>
      </c>
      <c r="AE3974" s="0">
        <v>0.1810784786939621</v>
      </c>
      <c r="AF3974" s="0">
        <v>0.23731963336467743</v>
      </c>
      <c r="AG3974" s="0">
        <v>0.31852293014526367</v>
      </c>
      <c r="AH3974" s="0">
        <v>0.35748651623725891</v>
      </c>
    </row>
    <row r="3975" x14ac:dyDescent="0.4">
      <c r="A3975" s="10" t="str">
        <f>Data[[#This Row],[category]]&amp;Data[[#This Row],[subcategory]]&amp;Data[[#This Row],[date]]&amp;Data[[#This Row],[hour]]</f>
        <v>SCTD participationYes8/31/201722</v>
      </c>
      <c r="B3975" s="10" t="s">
        <v>145</v>
      </c>
      <c r="C3975" t="s">
        <v>122</v>
      </c>
      <c r="D3975" t="s">
        <v>111</v>
      </c>
      <c r="E3975" t="s">
        <v>74</v>
      </c>
      <c r="F3975" s="0">
        <v>1220</v>
      </c>
      <c r="G3975" s="0">
        <v>3.5580441951751709</v>
      </c>
      <c r="H3975" s="0">
        <v>3.6182560920715332</v>
      </c>
      <c r="I3975" s="0">
        <v>0.060211993753910065</v>
      </c>
      <c r="J3975" s="0">
        <v>0.083229094743728638</v>
      </c>
      <c r="K3975" s="0">
        <v>74.348358154296875</v>
      </c>
      <c r="L3975" s="0">
        <v>0.73091566562652588</v>
      </c>
      <c r="M3975" s="0">
        <v>0</v>
      </c>
      <c r="N3975" s="0">
        <v>0</v>
      </c>
      <c r="O3975" s="0">
        <v>7.6727104187011719</v>
      </c>
      <c r="P3975" s="0">
        <v>7.1591439247131348</v>
      </c>
      <c r="Q3975" s="0">
        <v>-0.078412711620330811</v>
      </c>
      <c r="R3975" s="0">
        <v>-0.04817541316151619</v>
      </c>
      <c r="S3975" s="0">
        <v>0.014841584488749504</v>
      </c>
      <c r="T3975" s="0">
        <v>0.058486964553594589</v>
      </c>
      <c r="U3975" s="0">
        <v>0.10213234275579453</v>
      </c>
      <c r="V3975" s="0">
        <v>0.16514934599399567</v>
      </c>
      <c r="W3975" s="0">
        <v>0.19538664817810059</v>
      </c>
      <c r="X3975" s="0">
        <v>4.3408141136169434</v>
      </c>
      <c r="Y3975" s="0">
        <v>4.4142723083496094</v>
      </c>
      <c r="Z3975" s="0">
        <v>0.073458634316921234</v>
      </c>
      <c r="AA3975" s="0">
        <v>0.10137303918600082</v>
      </c>
      <c r="AB3975" s="0">
        <v>-0.095506682991981506</v>
      </c>
      <c r="AC3975" s="0">
        <v>-0.058677650988101959</v>
      </c>
      <c r="AD3975" s="0">
        <v>0.018077051267027855</v>
      </c>
      <c r="AE3975" s="0">
        <v>0.071237124502658844</v>
      </c>
      <c r="AF3975" s="0">
        <v>0.12439719587564468</v>
      </c>
      <c r="AG3975" s="0">
        <v>0.20115190744400024</v>
      </c>
      <c r="AH3975" s="0">
        <v>0.23798093199729919</v>
      </c>
    </row>
    <row r="3976" x14ac:dyDescent="0.4">
      <c r="A3976" s="10" t="str">
        <f>Data[[#This Row],[category]]&amp;Data[[#This Row],[subcategory]]&amp;Data[[#This Row],[date]]&amp;Data[[#This Row],[hour]]</f>
        <v>SCTD participationYes8/31/201723</v>
      </c>
      <c r="B3976" s="10" t="s">
        <v>145</v>
      </c>
      <c r="C3976" t="s">
        <v>122</v>
      </c>
      <c r="D3976" t="s">
        <v>111</v>
      </c>
      <c r="E3976" t="s">
        <v>75</v>
      </c>
      <c r="F3976" s="0">
        <v>1220</v>
      </c>
      <c r="G3976" s="0">
        <v>3.0555689334869385</v>
      </c>
      <c r="H3976" s="0">
        <v>3.0554103851318359</v>
      </c>
      <c r="I3976" s="0">
        <v>-0.00015871359209995717</v>
      </c>
      <c r="J3976" s="0">
        <v>0.077168285846710205</v>
      </c>
      <c r="K3976" s="0">
        <v>72.569671630859375</v>
      </c>
      <c r="L3976" s="0">
        <v>-0.0020855648908764124</v>
      </c>
      <c r="M3976" s="0">
        <v>0</v>
      </c>
      <c r="N3976" s="0">
        <v>0</v>
      </c>
      <c r="O3976" s="0">
        <v>7.6727104187011719</v>
      </c>
      <c r="P3976" s="0">
        <v>7.1591439247131348</v>
      </c>
      <c r="Q3976" s="0">
        <v>-0.13222256302833557</v>
      </c>
      <c r="R3976" s="0">
        <v>-0.10418716073036194</v>
      </c>
      <c r="S3976" s="0">
        <v>-0.045759115368127823</v>
      </c>
      <c r="T3976" s="0">
        <v>-0.0052920263260602951</v>
      </c>
      <c r="U3976" s="0">
        <v>0.035175062716007233</v>
      </c>
      <c r="V3976" s="0">
        <v>0.093603111803531647</v>
      </c>
      <c r="W3976" s="0">
        <v>0.12163850665092468</v>
      </c>
      <c r="X3976" s="0">
        <v>3.7277941703796387</v>
      </c>
      <c r="Y3976" s="0">
        <v>3.7276005744934082</v>
      </c>
      <c r="Z3976" s="0">
        <v>-0.00019363057799637318</v>
      </c>
      <c r="AA3976" s="0">
        <v>0.093990974128246307</v>
      </c>
      <c r="AB3976" s="0">
        <v>-0.16104708611965179</v>
      </c>
      <c r="AC3976" s="0">
        <v>-0.12689997255802155</v>
      </c>
      <c r="AD3976" s="0">
        <v>-0.055734604597091675</v>
      </c>
      <c r="AE3976" s="0">
        <v>-0.0064456881955265999</v>
      </c>
      <c r="AF3976" s="0">
        <v>0.042843226343393326</v>
      </c>
      <c r="AG3976" s="0">
        <v>0.1140085905790329</v>
      </c>
      <c r="AH3976" s="0">
        <v>0.14815570414066315</v>
      </c>
    </row>
    <row r="3977" x14ac:dyDescent="0.4">
      <c r="A3977" s="10" t="str">
        <f>Data[[#This Row],[category]]&amp;Data[[#This Row],[subcategory]]&amp;Data[[#This Row],[date]]&amp;Data[[#This Row],[hour]]</f>
        <v>SCTD participationYes8/31/201724</v>
      </c>
      <c r="B3977" s="10" t="s">
        <v>145</v>
      </c>
      <c r="C3977" t="s">
        <v>122</v>
      </c>
      <c r="D3977" t="s">
        <v>111</v>
      </c>
      <c r="E3977" t="s">
        <v>76</v>
      </c>
      <c r="F3977" s="0">
        <v>1220</v>
      </c>
      <c r="G3977" s="0">
        <v>2.7498488426208496</v>
      </c>
      <c r="H3977" s="0">
        <v>2.7532949447631836</v>
      </c>
      <c r="I3977" s="0">
        <v>0.0034462660551071167</v>
      </c>
      <c r="J3977" s="0">
        <v>0.075933687388896942</v>
      </c>
      <c r="K3977" s="0">
        <v>73.115570068359375</v>
      </c>
      <c r="L3977" s="0">
        <v>0.046114679425954819</v>
      </c>
      <c r="M3977" s="0">
        <v>0</v>
      </c>
      <c r="N3977" s="0">
        <v>0</v>
      </c>
      <c r="O3977" s="0">
        <v>7.6727104187011719</v>
      </c>
      <c r="P3977" s="0">
        <v>7.1591439247131348</v>
      </c>
      <c r="Q3977" s="0">
        <v>-0.1300203800201416</v>
      </c>
      <c r="R3977" s="0">
        <v>-0.10243351757526398</v>
      </c>
      <c r="S3977" s="0">
        <v>-0.044940244406461716</v>
      </c>
      <c r="T3977" s="0">
        <v>-0.0051205800846219063</v>
      </c>
      <c r="U3977" s="0">
        <v>0.034699086099863052</v>
      </c>
      <c r="V3977" s="0">
        <v>0.092192359268665314</v>
      </c>
      <c r="W3977" s="0">
        <v>0.11977922171354294</v>
      </c>
      <c r="X3977" s="0">
        <v>3.3548154830932617</v>
      </c>
      <c r="Y3977" s="0">
        <v>3.3590197563171387</v>
      </c>
      <c r="Z3977" s="0">
        <v>0.0042044445872306824</v>
      </c>
      <c r="AA3977" s="0">
        <v>0.092487230896949768</v>
      </c>
      <c r="AB3977" s="0">
        <v>-0.15836481750011444</v>
      </c>
      <c r="AC3977" s="0">
        <v>-0.12476402521133423</v>
      </c>
      <c r="AD3977" s="0">
        <v>-0.054737217724323273</v>
      </c>
      <c r="AE3977" s="0">
        <v>-0.00623686658218503</v>
      </c>
      <c r="AF3977" s="0">
        <v>0.042263485491275787</v>
      </c>
      <c r="AG3977" s="0">
        <v>0.11229028552770615</v>
      </c>
      <c r="AH3977" s="0">
        <v>0.14589108526706696</v>
      </c>
    </row>
    <row r="3978" x14ac:dyDescent="0.4">
      <c r="A3978" s="10" t="str">
        <f>Data[[#This Row],[category]]&amp;Data[[#This Row],[subcategory]]&amp;Data[[#This Row],[date]]&amp;Data[[#This Row],[hour]]</f>
        <v>SCTD participationYes8/31/2017Avg. 11 to 6 pm</v>
      </c>
      <c r="B3978" s="10" t="s">
        <v>145</v>
      </c>
      <c r="C3978" t="s">
        <v>122</v>
      </c>
      <c r="D3978" t="s">
        <v>111</v>
      </c>
      <c r="E3978" t="s">
        <v>77</v>
      </c>
      <c r="F3978" s="0">
        <v>1220</v>
      </c>
      <c r="G3978" s="0">
        <v>7.9163017272949219</v>
      </c>
      <c r="H3978" s="0">
        <v>7.6689276695251465</v>
      </c>
      <c r="I3978" s="0">
        <v>-0.2473737895488739</v>
      </c>
      <c r="J3978" s="0">
        <v>0.070223815739154816</v>
      </c>
      <c r="K3978" s="0">
        <v>87.497657775878906</v>
      </c>
      <c r="L3978" s="0">
        <v>-3.5534803867340088</v>
      </c>
      <c r="M3978" s="0">
        <v>1</v>
      </c>
      <c r="N3978" s="0">
        <v>1</v>
      </c>
      <c r="O3978" s="0"/>
      <c r="P3978" s="0"/>
      <c r="Q3978" s="0">
        <v>-0.36732545495033264</v>
      </c>
      <c r="R3978" s="0">
        <v>-0.34181299805641174</v>
      </c>
      <c r="S3978" s="0">
        <v>-0.28864297270774841</v>
      </c>
      <c r="T3978" s="0">
        <v>-0.25181755423545837</v>
      </c>
      <c r="U3978" s="0">
        <v>-0.21499215066432953</v>
      </c>
      <c r="V3978" s="0">
        <v>-0.161822110414505</v>
      </c>
      <c r="W3978" s="0">
        <v>-0.13630965352058411</v>
      </c>
      <c r="X3978" s="0">
        <v>9.6578884124755859</v>
      </c>
      <c r="Y3978" s="0">
        <v>9.3560914993286133</v>
      </c>
      <c r="Z3978" s="0">
        <v>-0.30179601907730103</v>
      </c>
      <c r="AA3978" s="0">
        <v>0.085532605648040771</v>
      </c>
      <c r="AB3978" s="0">
        <v>-0.44740241765975952</v>
      </c>
      <c r="AC3978" s="0">
        <v>-0.41632822155952454</v>
      </c>
      <c r="AD3978" s="0">
        <v>-0.35156711935997009</v>
      </c>
      <c r="AE3978" s="0">
        <v>-0.30671378970146179</v>
      </c>
      <c r="AF3978" s="0">
        <v>-0.26186046004295349</v>
      </c>
      <c r="AG3978" s="0">
        <v>-0.19709934294223785</v>
      </c>
      <c r="AH3978" s="0">
        <v>-0.16602517664432526</v>
      </c>
    </row>
    <row r="3979" x14ac:dyDescent="0.4">
      <c r="A3979" s="10" t="str">
        <f>Data[[#This Row],[category]]&amp;Data[[#This Row],[subcategory]]&amp;Data[[#This Row],[date]]&amp;Data[[#This Row],[hour]]</f>
        <v>SCTD participationYes8/31/2017Avg. 2 to 6pm</v>
      </c>
      <c r="B3979" s="10" t="s">
        <v>145</v>
      </c>
      <c r="C3979" t="s">
        <v>122</v>
      </c>
      <c r="D3979" t="s">
        <v>111</v>
      </c>
      <c r="E3979" t="s">
        <v>78</v>
      </c>
      <c r="F3979" s="0">
        <v>1220</v>
      </c>
      <c r="G3979" s="0">
        <v>7.6542692184448242</v>
      </c>
      <c r="H3979" s="0">
        <v>7.1559286117553711</v>
      </c>
      <c r="I3979" s="0">
        <v>-0.49834057688713074</v>
      </c>
      <c r="J3979" s="0">
        <v>0.086958698928356171</v>
      </c>
      <c r="K3979" s="0">
        <v>86.039138793945313</v>
      </c>
      <c r="L3979" s="0">
        <v>-5.7838025093078613</v>
      </c>
      <c r="M3979" s="0">
        <v>1</v>
      </c>
      <c r="N3979" s="0">
        <v>1</v>
      </c>
      <c r="O3979" s="0"/>
      <c r="P3979" s="0"/>
      <c r="Q3979" s="0">
        <v>-0.64722859859466553</v>
      </c>
      <c r="R3979" s="0">
        <v>-0.61563628911972046</v>
      </c>
      <c r="S3979" s="0">
        <v>-0.54979544878005981</v>
      </c>
      <c r="T3979" s="0">
        <v>-0.50419425964355469</v>
      </c>
      <c r="U3979" s="0">
        <v>-0.45859307050704956</v>
      </c>
      <c r="V3979" s="0">
        <v>-0.39275220036506653</v>
      </c>
      <c r="W3979" s="0">
        <v>-0.36115992069244385</v>
      </c>
      <c r="X3979" s="0">
        <v>9.3382091522216797</v>
      </c>
      <c r="Y3979" s="0">
        <v>8.7302331924438477</v>
      </c>
      <c r="Z3979" s="0">
        <v>-0.60797548294067383</v>
      </c>
      <c r="AA3979" s="0">
        <v>0.10591569542884827</v>
      </c>
      <c r="AB3979" s="0">
        <v>-0.78832441568374634</v>
      </c>
      <c r="AC3979" s="0">
        <v>-0.74984502792358398</v>
      </c>
      <c r="AD3979" s="0">
        <v>-0.6696508526802063</v>
      </c>
      <c r="AE3979" s="0">
        <v>-0.6141086220741272</v>
      </c>
      <c r="AF3979" s="0">
        <v>-0.5585663914680481</v>
      </c>
      <c r="AG3979" s="0">
        <v>-0.47837218642234802</v>
      </c>
      <c r="AH3979" s="0">
        <v>-0.43989279866218567</v>
      </c>
    </row>
    <row r="3980" x14ac:dyDescent="0.4">
      <c r="A3980" s="10" t="str">
        <f>Data[[#This Row],[category]]&amp;Data[[#This Row],[subcategory]]&amp;Data[[#This Row],[date]]&amp;Data[[#This Row],[hour]]</f>
        <v>SCTD participationYes9/1/20171</v>
      </c>
      <c r="B3980" s="10" t="s">
        <v>145</v>
      </c>
      <c r="C3980" t="s">
        <v>122</v>
      </c>
      <c r="D3980" t="s">
        <v>112</v>
      </c>
      <c r="E3980" t="s">
        <v>41</v>
      </c>
      <c r="F3980" s="0">
        <v>1220</v>
      </c>
      <c r="G3980" s="0">
        <v>2.5544075965881348</v>
      </c>
      <c r="H3980" s="0">
        <v>2.6080713272094727</v>
      </c>
      <c r="I3980" s="0">
        <v>0.053663566708564758</v>
      </c>
      <c r="J3980" s="0">
        <v>0.070504263043403625</v>
      </c>
      <c r="K3980" s="0">
        <v>73.811477661132813</v>
      </c>
      <c r="L3980" s="0">
        <v>0.7713741660118103</v>
      </c>
      <c r="M3980" s="0">
        <v>0</v>
      </c>
      <c r="N3980" s="0">
        <v>0</v>
      </c>
      <c r="O3980" s="0">
        <v>7.8860855102539063</v>
      </c>
      <c r="P3980" s="0">
        <v>7.3473358154296875</v>
      </c>
      <c r="Q3980" s="0">
        <v>-0.073692597448825836</v>
      </c>
      <c r="R3980" s="0">
        <v>-0.048078253865242004</v>
      </c>
      <c r="S3980" s="0">
        <v>0.0053041232749819756</v>
      </c>
      <c r="T3980" s="0">
        <v>0.042276594787836075</v>
      </c>
      <c r="U3980" s="0">
        <v>0.079249069094657898</v>
      </c>
      <c r="V3980" s="0">
        <v>0.13263145089149475</v>
      </c>
      <c r="W3980" s="0">
        <v>0.15824578702449799</v>
      </c>
      <c r="X3980" s="0">
        <v>3.1163771152496338</v>
      </c>
      <c r="Y3980" s="0">
        <v>3.181847095489502</v>
      </c>
      <c r="Z3980" s="0">
        <v>0.065469555556774139</v>
      </c>
      <c r="AA3980" s="0">
        <v>0.085874192416667938</v>
      </c>
      <c r="AB3980" s="0">
        <v>-0.089757584035396576</v>
      </c>
      <c r="AC3980" s="0">
        <v>-0.058559313416481018</v>
      </c>
      <c r="AD3980" s="0">
        <v>0.0064604217186570168</v>
      </c>
      <c r="AE3980" s="0">
        <v>0.051492892205715179</v>
      </c>
      <c r="AF3980" s="0">
        <v>0.096525363624095917</v>
      </c>
      <c r="AG3980" s="0">
        <v>0.16154509782791138</v>
      </c>
      <c r="AH3980" s="0">
        <v>0.19274337589740753</v>
      </c>
    </row>
    <row r="3981" x14ac:dyDescent="0.4">
      <c r="A3981" s="10" t="str">
        <f>Data[[#This Row],[category]]&amp;Data[[#This Row],[subcategory]]&amp;Data[[#This Row],[date]]&amp;Data[[#This Row],[hour]]</f>
        <v>SCTD participationYes9/1/20172</v>
      </c>
      <c r="B3981" s="10" t="s">
        <v>145</v>
      </c>
      <c r="C3981" t="s">
        <v>122</v>
      </c>
      <c r="D3981" t="s">
        <v>112</v>
      </c>
      <c r="E3981" t="s">
        <v>42</v>
      </c>
      <c r="F3981" s="0">
        <v>1220</v>
      </c>
      <c r="G3981" s="0">
        <v>2.4393007755279541</v>
      </c>
      <c r="H3981" s="0">
        <v>2.496363639831543</v>
      </c>
      <c r="I3981" s="0">
        <v>0.057062562555074692</v>
      </c>
      <c r="J3981" s="0">
        <v>0.067709915339946747</v>
      </c>
      <c r="K3981" s="0">
        <v>72.541801452636719</v>
      </c>
      <c r="L3981" s="0">
        <v>0.85337859392166138</v>
      </c>
      <c r="M3981" s="0">
        <v>0</v>
      </c>
      <c r="N3981" s="0">
        <v>0</v>
      </c>
      <c r="O3981" s="0">
        <v>7.8860855102539063</v>
      </c>
      <c r="P3981" s="0">
        <v>7.3473358154296875</v>
      </c>
      <c r="Q3981" s="0">
        <v>-0.063399374485015869</v>
      </c>
      <c r="R3981" s="0">
        <v>-0.038800220936536789</v>
      </c>
      <c r="S3981" s="0">
        <v>0.012466413900256157</v>
      </c>
      <c r="T3981" s="0">
        <v>0.047973528504371643</v>
      </c>
      <c r="U3981" s="0">
        <v>0.08348064124584198</v>
      </c>
      <c r="V3981" s="0">
        <v>0.13474728167057037</v>
      </c>
      <c r="W3981" s="0">
        <v>0.15934643149375916</v>
      </c>
      <c r="X3981" s="0">
        <v>2.9759471416473389</v>
      </c>
      <c r="Y3981" s="0">
        <v>3.0455634593963623</v>
      </c>
      <c r="Z3981" s="0">
        <v>0.069616325199604034</v>
      </c>
      <c r="AA3981" s="0">
        <v>0.08247067779302597</v>
      </c>
      <c r="AB3981" s="0">
        <v>-0.077220432460308075</v>
      </c>
      <c r="AC3981" s="0">
        <v>-0.047258667647838593</v>
      </c>
      <c r="AD3981" s="0">
        <v>0.015184094198048115</v>
      </c>
      <c r="AE3981" s="0">
        <v>0.058431759476661682</v>
      </c>
      <c r="AF3981" s="0">
        <v>0.10167942196130753</v>
      </c>
      <c r="AG3981" s="0">
        <v>0.16412217915058136</v>
      </c>
      <c r="AH3981" s="0">
        <v>0.19408395886421204</v>
      </c>
    </row>
    <row r="3982" x14ac:dyDescent="0.4">
      <c r="A3982" s="10" t="str">
        <f>Data[[#This Row],[category]]&amp;Data[[#This Row],[subcategory]]&amp;Data[[#This Row],[date]]&amp;Data[[#This Row],[hour]]</f>
        <v>SCTD participationYes9/1/20173</v>
      </c>
      <c r="B3982" s="10" t="s">
        <v>145</v>
      </c>
      <c r="C3982" t="s">
        <v>122</v>
      </c>
      <c r="D3982" t="s">
        <v>112</v>
      </c>
      <c r="E3982" t="s">
        <v>43</v>
      </c>
      <c r="F3982" s="0">
        <v>1220</v>
      </c>
      <c r="G3982" s="0">
        <v>2.3569257259368896</v>
      </c>
      <c r="H3982" s="0">
        <v>2.3880784511566162</v>
      </c>
      <c r="I3982" s="0">
        <v>0.031152743846178055</v>
      </c>
      <c r="J3982" s="0">
        <v>0.062780812382698059</v>
      </c>
      <c r="K3982" s="0">
        <v>72.513931274414063</v>
      </c>
      <c r="L3982" s="0">
        <v>0.50293141603469849</v>
      </c>
      <c r="M3982" s="0">
        <v>0</v>
      </c>
      <c r="N3982" s="0">
        <v>0</v>
      </c>
      <c r="O3982" s="0">
        <v>7.8860855102539063</v>
      </c>
      <c r="P3982" s="0">
        <v>7.3473358154296875</v>
      </c>
      <c r="Q3982" s="0">
        <v>-0.081917516887187958</v>
      </c>
      <c r="R3982" s="0">
        <v>-0.059109114110469818</v>
      </c>
      <c r="S3982" s="0">
        <v>-0.011574557051062584</v>
      </c>
      <c r="T3982" s="0">
        <v>0.021347733214497566</v>
      </c>
      <c r="U3982" s="0">
        <v>0.054270021617412567</v>
      </c>
      <c r="V3982" s="0">
        <v>0.10180458426475525</v>
      </c>
      <c r="W3982" s="0">
        <v>0.12461297959089279</v>
      </c>
      <c r="X3982" s="0">
        <v>2.8754494190216064</v>
      </c>
      <c r="Y3982" s="0">
        <v>2.9134557247161865</v>
      </c>
      <c r="Z3982" s="0">
        <v>0.03800635039806366</v>
      </c>
      <c r="AA3982" s="0">
        <v>0.076467029750347137</v>
      </c>
      <c r="AB3982" s="0">
        <v>-0.099775530397891998</v>
      </c>
      <c r="AC3982" s="0">
        <v>-0.071994900703430176</v>
      </c>
      <c r="AD3982" s="0">
        <v>-0.014097810722887516</v>
      </c>
      <c r="AE3982" s="0">
        <v>0.026001539081335068</v>
      </c>
      <c r="AF3982" s="0">
        <v>0.066100887954235077</v>
      </c>
      <c r="AG3982" s="0">
        <v>0.12399797886610031</v>
      </c>
      <c r="AH3982" s="0">
        <v>0.15177860856056213</v>
      </c>
    </row>
    <row r="3983" x14ac:dyDescent="0.4">
      <c r="A3983" s="10" t="str">
        <f>Data[[#This Row],[category]]&amp;Data[[#This Row],[subcategory]]&amp;Data[[#This Row],[date]]&amp;Data[[#This Row],[hour]]</f>
        <v>SCTD participationYes9/1/20174</v>
      </c>
      <c r="B3983" s="10" t="s">
        <v>145</v>
      </c>
      <c r="C3983" t="s">
        <v>122</v>
      </c>
      <c r="D3983" t="s">
        <v>112</v>
      </c>
      <c r="E3983" t="s">
        <v>44</v>
      </c>
      <c r="F3983" s="0">
        <v>1220</v>
      </c>
      <c r="G3983" s="0">
        <v>2.339350700378418</v>
      </c>
      <c r="H3983" s="0">
        <v>2.3470797538757324</v>
      </c>
      <c r="I3983" s="0">
        <v>0.007729050237685442</v>
      </c>
      <c r="J3983" s="0">
        <v>0.063723213970661163</v>
      </c>
      <c r="K3983" s="0">
        <v>71.851638793945312</v>
      </c>
      <c r="L3983" s="0">
        <v>0.12308535724878311</v>
      </c>
      <c r="M3983" s="0">
        <v>0</v>
      </c>
      <c r="N3983" s="0">
        <v>0</v>
      </c>
      <c r="O3983" s="0">
        <v>7.8860855102539063</v>
      </c>
      <c r="P3983" s="0">
        <v>7.3473358154296875</v>
      </c>
      <c r="Q3983" s="0">
        <v>-0.10696215927600861</v>
      </c>
      <c r="R3983" s="0">
        <v>-0.083811387419700623</v>
      </c>
      <c r="S3983" s="0">
        <v>-0.035563286393880844</v>
      </c>
      <c r="T3983" s="0">
        <v>-0.0021468000486493111</v>
      </c>
      <c r="U3983" s="0">
        <v>0.031269684433937073</v>
      </c>
      <c r="V3983" s="0">
        <v>0.079517781734466553</v>
      </c>
      <c r="W3983" s="0">
        <v>0.10266856104135513</v>
      </c>
      <c r="X3983" s="0">
        <v>2.8540077209472656</v>
      </c>
      <c r="Y3983" s="0">
        <v>2.8634371757507324</v>
      </c>
      <c r="Z3983" s="0">
        <v>0.0094294417649507523</v>
      </c>
      <c r="AA3983" s="0">
        <v>0.077614873647689819</v>
      </c>
      <c r="AB3983" s="0">
        <v>-0.13027991354465485</v>
      </c>
      <c r="AC3983" s="0">
        <v>-0.1020822674036026</v>
      </c>
      <c r="AD3983" s="0">
        <v>-0.043316081166267395</v>
      </c>
      <c r="AE3983" s="0">
        <v>-0.00261480244807899</v>
      </c>
      <c r="AF3983" s="0">
        <v>0.038086477667093277</v>
      </c>
      <c r="AG3983" s="0">
        <v>0.096852660179138184</v>
      </c>
      <c r="AH3983" s="0">
        <v>0.12505030632019043</v>
      </c>
    </row>
    <row r="3984" x14ac:dyDescent="0.4">
      <c r="A3984" s="10" t="str">
        <f>Data[[#This Row],[category]]&amp;Data[[#This Row],[subcategory]]&amp;Data[[#This Row],[date]]&amp;Data[[#This Row],[hour]]</f>
        <v>SCTD participationYes9/1/20175</v>
      </c>
      <c r="B3984" s="10" t="s">
        <v>145</v>
      </c>
      <c r="C3984" t="s">
        <v>122</v>
      </c>
      <c r="D3984" t="s">
        <v>112</v>
      </c>
      <c r="E3984" t="s">
        <v>45</v>
      </c>
      <c r="F3984" s="0">
        <v>1220</v>
      </c>
      <c r="G3984" s="0">
        <v>2.305966854095459</v>
      </c>
      <c r="H3984" s="0">
        <v>2.3448789119720459</v>
      </c>
      <c r="I3984" s="0">
        <v>0.038911942392587662</v>
      </c>
      <c r="J3984" s="0">
        <v>0.063644871115684509</v>
      </c>
      <c r="K3984" s="0">
        <v>71.645904541015625</v>
      </c>
      <c r="L3984" s="0">
        <v>0.61921095848083496</v>
      </c>
      <c r="M3984" s="0">
        <v>0</v>
      </c>
      <c r="N3984" s="0">
        <v>0</v>
      </c>
      <c r="O3984" s="0">
        <v>7.8860855102539063</v>
      </c>
      <c r="P3984" s="0">
        <v>7.3473358154296875</v>
      </c>
      <c r="Q3984" s="0">
        <v>-0.077908560633659363</v>
      </c>
      <c r="R3984" s="0">
        <v>-0.054786242544651031</v>
      </c>
      <c r="S3984" s="0">
        <v>-0.0065974630415439606</v>
      </c>
      <c r="T3984" s="0">
        <v>0.02677793987095356</v>
      </c>
      <c r="U3984" s="0">
        <v>0.06015334278345108</v>
      </c>
      <c r="V3984" s="0">
        <v>0.10834212601184845</v>
      </c>
      <c r="W3984" s="0">
        <v>0.13146443665027618</v>
      </c>
      <c r="X3984" s="0">
        <v>2.8132796287536621</v>
      </c>
      <c r="Y3984" s="0">
        <v>2.8607521057128906</v>
      </c>
      <c r="Z3984" s="0">
        <v>0.047472570091485977</v>
      </c>
      <c r="AA3984" s="0">
        <v>0.077519454061985016</v>
      </c>
      <c r="AB3984" s="0">
        <v>-0.094892621040344238</v>
      </c>
      <c r="AC3984" s="0">
        <v>-0.066729649901390076</v>
      </c>
      <c r="AD3984" s="0">
        <v>-0.0080357100814580917</v>
      </c>
      <c r="AE3984" s="0">
        <v>0.032615531235933304</v>
      </c>
      <c r="AF3984" s="0">
        <v>0.073266774415969849</v>
      </c>
      <c r="AG3984" s="0">
        <v>0.13196070492267609</v>
      </c>
      <c r="AH3984" s="0">
        <v>0.16012369096279144</v>
      </c>
    </row>
    <row r="3985" x14ac:dyDescent="0.4">
      <c r="A3985" s="10" t="str">
        <f>Data[[#This Row],[category]]&amp;Data[[#This Row],[subcategory]]&amp;Data[[#This Row],[date]]&amp;Data[[#This Row],[hour]]</f>
        <v>SCTD participationYes9/1/20176</v>
      </c>
      <c r="B3985" s="10" t="s">
        <v>145</v>
      </c>
      <c r="C3985" t="s">
        <v>122</v>
      </c>
      <c r="D3985" t="s">
        <v>112</v>
      </c>
      <c r="E3985" t="s">
        <v>46</v>
      </c>
      <c r="F3985" s="0">
        <v>1220</v>
      </c>
      <c r="G3985" s="0">
        <v>2.508331298828125</v>
      </c>
      <c r="H3985" s="0">
        <v>2.5603907108306885</v>
      </c>
      <c r="I3985" s="0">
        <v>0.052059218287467957</v>
      </c>
      <c r="J3985" s="0">
        <v>0.066980592906475067</v>
      </c>
      <c r="K3985" s="0">
        <v>71.529510498046875</v>
      </c>
      <c r="L3985" s="0">
        <v>0.78640627861022949</v>
      </c>
      <c r="M3985" s="0">
        <v>0</v>
      </c>
      <c r="N3985" s="0">
        <v>0</v>
      </c>
      <c r="O3985" s="0">
        <v>7.8860855102539063</v>
      </c>
      <c r="P3985" s="0">
        <v>7.3473358154296875</v>
      </c>
      <c r="Q3985" s="0">
        <v>-0.071074254810810089</v>
      </c>
      <c r="R3985" s="0">
        <v>-0.046740069985389709</v>
      </c>
      <c r="S3985" s="0">
        <v>0.0039743580855429173</v>
      </c>
      <c r="T3985" s="0">
        <v>0.039099015295505524</v>
      </c>
      <c r="U3985" s="0">
        <v>0.074223674833774567</v>
      </c>
      <c r="V3985" s="0">
        <v>0.12493810057640076</v>
      </c>
      <c r="W3985" s="0">
        <v>0.14927229285240173</v>
      </c>
      <c r="X3985" s="0">
        <v>3.060164213180542</v>
      </c>
      <c r="Y3985" s="0">
        <v>3.1236765384674072</v>
      </c>
      <c r="Z3985" s="0">
        <v>0.063512243330478668</v>
      </c>
      <c r="AA3985" s="0">
        <v>0.081582359969615936</v>
      </c>
      <c r="AB3985" s="0">
        <v>-0.086568437516689301</v>
      </c>
      <c r="AC3985" s="0">
        <v>-0.056929398328065872</v>
      </c>
      <c r="AD3985" s="0">
        <v>0.0048407712019979954</v>
      </c>
      <c r="AE3985" s="0">
        <v>0.047622602432966232</v>
      </c>
      <c r="AF3985" s="0">
        <v>0.090404435992240906</v>
      </c>
      <c r="AG3985" s="0">
        <v>0.15217460691928864</v>
      </c>
      <c r="AH3985" s="0">
        <v>0.18181364238262177</v>
      </c>
    </row>
    <row r="3986" x14ac:dyDescent="0.4">
      <c r="A3986" s="10" t="str">
        <f>Data[[#This Row],[category]]&amp;Data[[#This Row],[subcategory]]&amp;Data[[#This Row],[date]]&amp;Data[[#This Row],[hour]]</f>
        <v>SCTD participationYes9/1/20177</v>
      </c>
      <c r="B3986" s="10" t="s">
        <v>145</v>
      </c>
      <c r="C3986" t="s">
        <v>122</v>
      </c>
      <c r="D3986" t="s">
        <v>112</v>
      </c>
      <c r="E3986" t="s">
        <v>60</v>
      </c>
      <c r="F3986" s="0">
        <v>1220</v>
      </c>
      <c r="G3986" s="0">
        <v>3.0403542518615723</v>
      </c>
      <c r="H3986" s="0">
        <v>2.9763054847717285</v>
      </c>
      <c r="I3986" s="0">
        <v>-0.064048811793327332</v>
      </c>
      <c r="J3986" s="0">
        <v>0.071851544082164764</v>
      </c>
      <c r="K3986" s="0">
        <v>71.602462768554687</v>
      </c>
      <c r="L3986" s="0">
        <v>-0.89784735441207886</v>
      </c>
      <c r="M3986" s="0">
        <v>0</v>
      </c>
      <c r="N3986" s="0">
        <v>0</v>
      </c>
      <c r="O3986" s="0">
        <v>7.8860855102539063</v>
      </c>
      <c r="P3986" s="0">
        <v>7.3473358154296875</v>
      </c>
      <c r="Q3986" s="0">
        <v>-0.19586464762687683</v>
      </c>
      <c r="R3986" s="0">
        <v>-0.16976083815097809</v>
      </c>
      <c r="S3986" s="0">
        <v>-0.11535836756229401</v>
      </c>
      <c r="T3986" s="0">
        <v>-0.077679380774497986</v>
      </c>
      <c r="U3986" s="0">
        <v>-0.040000393986701965</v>
      </c>
      <c r="V3986" s="0">
        <v>0.014402078464627266</v>
      </c>
      <c r="W3986" s="0">
        <v>0.040505893528461456</v>
      </c>
      <c r="X3986" s="0">
        <v>3.7092323303222656</v>
      </c>
      <c r="Y3986" s="0">
        <v>3.6310925483703613</v>
      </c>
      <c r="Z3986" s="0">
        <v>-0.078139550983905792</v>
      </c>
      <c r="AA3986" s="0">
        <v>0.087515182793140411</v>
      </c>
      <c r="AB3986" s="0">
        <v>-0.23856315016746521</v>
      </c>
      <c r="AC3986" s="0">
        <v>-0.2067687064409256</v>
      </c>
      <c r="AD3986" s="0">
        <v>-0.14050649106502533</v>
      </c>
      <c r="AE3986" s="0">
        <v>-0.094613485038280487</v>
      </c>
      <c r="AF3986" s="0">
        <v>-0.048720479011535645</v>
      </c>
      <c r="AG3986" s="0">
        <v>0.017541734501719475</v>
      </c>
      <c r="AH3986" s="0">
        <v>0.049336180090904236</v>
      </c>
    </row>
    <row r="3987" x14ac:dyDescent="0.4">
      <c r="A3987" s="10" t="str">
        <f>Data[[#This Row],[category]]&amp;Data[[#This Row],[subcategory]]&amp;Data[[#This Row],[date]]&amp;Data[[#This Row],[hour]]</f>
        <v>SCTD participationYes9/1/20178</v>
      </c>
      <c r="B3987" s="10" t="s">
        <v>145</v>
      </c>
      <c r="C3987" t="s">
        <v>122</v>
      </c>
      <c r="D3987" t="s">
        <v>112</v>
      </c>
      <c r="E3987" t="s">
        <v>61</v>
      </c>
      <c r="F3987" s="0">
        <v>1220</v>
      </c>
      <c r="G3987" s="0">
        <v>3.9771015644073486</v>
      </c>
      <c r="H3987" s="0">
        <v>3.9154825210571289</v>
      </c>
      <c r="I3987" s="0">
        <v>-0.06161903589963913</v>
      </c>
      <c r="J3987" s="0">
        <v>0.073587037622928619</v>
      </c>
      <c r="K3987" s="0">
        <v>77.703277587890625</v>
      </c>
      <c r="L3987" s="0">
        <v>-0.83857381343841553</v>
      </c>
      <c r="M3987" s="0">
        <v>0</v>
      </c>
      <c r="N3987" s="0">
        <v>0</v>
      </c>
      <c r="O3987" s="0">
        <v>7.8860855102539063</v>
      </c>
      <c r="P3987" s="0">
        <v>7.3473358154296875</v>
      </c>
      <c r="Q3987" s="0">
        <v>-0.18914638459682465</v>
      </c>
      <c r="R3987" s="0">
        <v>-0.16241206228733063</v>
      </c>
      <c r="S3987" s="0">
        <v>-0.10669555515050888</v>
      </c>
      <c r="T3987" s="0">
        <v>-0.068106472492218018</v>
      </c>
      <c r="U3987" s="0">
        <v>-0.029517391696572304</v>
      </c>
      <c r="V3987" s="0">
        <v>0.026199109852313995</v>
      </c>
      <c r="W3987" s="0">
        <v>0.052933432161808014</v>
      </c>
      <c r="X3987" s="0">
        <v>4.8520641326904297</v>
      </c>
      <c r="Y3987" s="0">
        <v>4.776888370513916</v>
      </c>
      <c r="Z3987" s="0">
        <v>-0.075175225734710693</v>
      </c>
      <c r="AA3987" s="0">
        <v>0.089629009366035461</v>
      </c>
      <c r="AB3987" s="0">
        <v>-0.23038028180599213</v>
      </c>
      <c r="AC3987" s="0">
        <v>-0.19781787693500519</v>
      </c>
      <c r="AD3987" s="0">
        <v>-0.12995518743991852</v>
      </c>
      <c r="AE3987" s="0">
        <v>-0.082953684031963348</v>
      </c>
      <c r="AF3987" s="0">
        <v>-0.035952184349298477</v>
      </c>
      <c r="AG3987" s="0">
        <v>0.03191051259636879</v>
      </c>
      <c r="AH3987" s="0">
        <v>0.06447291374206543</v>
      </c>
    </row>
    <row r="3988" x14ac:dyDescent="0.4">
      <c r="A3988" s="10" t="str">
        <f>Data[[#This Row],[category]]&amp;Data[[#This Row],[subcategory]]&amp;Data[[#This Row],[date]]&amp;Data[[#This Row],[hour]]</f>
        <v>SCTD participationYes9/1/20179</v>
      </c>
      <c r="B3988" s="10" t="s">
        <v>145</v>
      </c>
      <c r="C3988" t="s">
        <v>122</v>
      </c>
      <c r="D3988" t="s">
        <v>112</v>
      </c>
      <c r="E3988" t="s">
        <v>62</v>
      </c>
      <c r="F3988" s="0">
        <v>1220</v>
      </c>
      <c r="G3988" s="0">
        <v>5.3043403625488281</v>
      </c>
      <c r="H3988" s="0">
        <v>5.326380729675293</v>
      </c>
      <c r="I3988" s="0">
        <v>0.022040555253624916</v>
      </c>
      <c r="J3988" s="0">
        <v>0.072143435478210449</v>
      </c>
      <c r="K3988" s="0">
        <v>85.426231384277344</v>
      </c>
      <c r="L3988" s="0">
        <v>0.30534136295318604</v>
      </c>
      <c r="M3988" s="0">
        <v>0</v>
      </c>
      <c r="N3988" s="0">
        <v>0</v>
      </c>
      <c r="O3988" s="0">
        <v>7.8860855102539063</v>
      </c>
      <c r="P3988" s="0">
        <v>7.3473358154296875</v>
      </c>
      <c r="Q3988" s="0">
        <v>-0.095140427350997925</v>
      </c>
      <c r="R3988" s="0">
        <v>-0.068930566310882568</v>
      </c>
      <c r="S3988" s="0">
        <v>-0.01430708821862936</v>
      </c>
      <c r="T3988" s="0">
        <v>0.023524966090917587</v>
      </c>
      <c r="U3988" s="0">
        <v>0.061357021331787109</v>
      </c>
      <c r="V3988" s="0">
        <v>0.11598049849271774</v>
      </c>
      <c r="W3988" s="0">
        <v>0.1421903520822525</v>
      </c>
      <c r="X3988" s="0">
        <v>6.4712948799133301</v>
      </c>
      <c r="Y3988" s="0">
        <v>6.4981842041015625</v>
      </c>
      <c r="Z3988" s="0">
        <v>0.026889476925134659</v>
      </c>
      <c r="AA3988" s="0">
        <v>0.087870702147483826</v>
      </c>
      <c r="AB3988" s="0">
        <v>-0.11588103324174881</v>
      </c>
      <c r="AC3988" s="0">
        <v>-0.083957426249980927</v>
      </c>
      <c r="AD3988" s="0">
        <v>-0.017426032572984695</v>
      </c>
      <c r="AE3988" s="0">
        <v>0.028653409332036972</v>
      </c>
      <c r="AF3988" s="0">
        <v>0.074732847511768341</v>
      </c>
      <c r="AG3988" s="0">
        <v>0.14126424491405487</v>
      </c>
      <c r="AH3988" s="0">
        <v>0.17318785190582275</v>
      </c>
    </row>
    <row r="3989" x14ac:dyDescent="0.4">
      <c r="A3989" s="10" t="str">
        <f>Data[[#This Row],[category]]&amp;Data[[#This Row],[subcategory]]&amp;Data[[#This Row],[date]]&amp;Data[[#This Row],[hour]]</f>
        <v>SCTD participationYes9/1/201710</v>
      </c>
      <c r="B3989" s="10" t="s">
        <v>145</v>
      </c>
      <c r="C3989" t="s">
        <v>122</v>
      </c>
      <c r="D3989" t="s">
        <v>112</v>
      </c>
      <c r="E3989" t="s">
        <v>63</v>
      </c>
      <c r="F3989" s="0">
        <v>1220</v>
      </c>
      <c r="G3989" s="0">
        <v>6.7580852508544922</v>
      </c>
      <c r="H3989" s="0">
        <v>6.7850432395935059</v>
      </c>
      <c r="I3989" s="0">
        <v>0.026957647874951363</v>
      </c>
      <c r="J3989" s="0">
        <v>0.037177260965108871</v>
      </c>
      <c r="K3989" s="0">
        <v>91.115570068359375</v>
      </c>
      <c r="L3989" s="0">
        <v>0.7222907543182373</v>
      </c>
      <c r="M3989" s="0">
        <v>0</v>
      </c>
      <c r="N3989" s="0">
        <v>0</v>
      </c>
      <c r="O3989" s="0">
        <v>7.8860855102539063</v>
      </c>
      <c r="P3989" s="0">
        <v>7.3473358154296875</v>
      </c>
      <c r="Q3989" s="0">
        <v>-0.030511712655425072</v>
      </c>
      <c r="R3989" s="0">
        <v>-0.017005138099193573</v>
      </c>
      <c r="S3989" s="0">
        <v>0.011143664829432964</v>
      </c>
      <c r="T3989" s="0">
        <v>0.030639439821243286</v>
      </c>
      <c r="U3989" s="0">
        <v>0.050135213881731033</v>
      </c>
      <c r="V3989" s="0">
        <v>0.078284017741680145</v>
      </c>
      <c r="W3989" s="0">
        <v>0.091790594160556793</v>
      </c>
      <c r="X3989" s="0">
        <v>8.2448644638061523</v>
      </c>
      <c r="Y3989" s="0">
        <v>8.2777528762817383</v>
      </c>
      <c r="Z3989" s="0">
        <v>0.032888330519199371</v>
      </c>
      <c r="AA3989" s="0">
        <v>0.045281905680894852</v>
      </c>
      <c r="AB3989" s="0">
        <v>-0.037163268774747849</v>
      </c>
      <c r="AC3989" s="0">
        <v>-0.020712260156869888</v>
      </c>
      <c r="AD3989" s="0">
        <v>0.013572982512414455</v>
      </c>
      <c r="AE3989" s="0">
        <v>0.037318836897611618</v>
      </c>
      <c r="AF3989" s="0">
        <v>0.061064690351486206</v>
      </c>
      <c r="AG3989" s="0">
        <v>0.095349937677383423</v>
      </c>
      <c r="AH3989" s="0">
        <v>0.11180094629526138</v>
      </c>
    </row>
    <row r="3990" x14ac:dyDescent="0.4">
      <c r="A3990" s="10" t="str">
        <f>Data[[#This Row],[category]]&amp;Data[[#This Row],[subcategory]]&amp;Data[[#This Row],[date]]&amp;Data[[#This Row],[hour]]</f>
        <v>SCTD participationYes9/1/201711</v>
      </c>
      <c r="B3990" s="10" t="s">
        <v>145</v>
      </c>
      <c r="C3990" t="s">
        <v>122</v>
      </c>
      <c r="D3990" t="s">
        <v>112</v>
      </c>
      <c r="E3990" t="s">
        <v>64</v>
      </c>
      <c r="F3990" s="0">
        <v>1220</v>
      </c>
      <c r="G3990" s="0">
        <v>7.9333510398864746</v>
      </c>
      <c r="H3990" s="0">
        <v>7.9063940048217773</v>
      </c>
      <c r="I3990" s="0">
        <v>-0.026957627385854721</v>
      </c>
      <c r="J3990" s="0">
        <v>0.037177260965108871</v>
      </c>
      <c r="K3990" s="0">
        <v>94.579505920410156</v>
      </c>
      <c r="L3990" s="0">
        <v>-0.72229021787643433</v>
      </c>
      <c r="M3990" s="0">
        <v>0</v>
      </c>
      <c r="N3990" s="0">
        <v>0</v>
      </c>
      <c r="O3990" s="0">
        <v>7.8860855102539063</v>
      </c>
      <c r="P3990" s="0">
        <v>7.3473358154296875</v>
      </c>
      <c r="Q3990" s="0">
        <v>-0.091790571808815002</v>
      </c>
      <c r="R3990" s="0">
        <v>-0.078283995389938354</v>
      </c>
      <c r="S3990" s="0">
        <v>-0.050135195255279541</v>
      </c>
      <c r="T3990" s="0">
        <v>-0.030639421194791794</v>
      </c>
      <c r="U3990" s="0">
        <v>-0.011143646202981472</v>
      </c>
      <c r="V3990" s="0">
        <v>0.017005156725645065</v>
      </c>
      <c r="W3990" s="0">
        <v>0.030511731281876564</v>
      </c>
      <c r="X3990" s="0">
        <v>9.6786880493164062</v>
      </c>
      <c r="Y3990" s="0">
        <v>9.6458005905151367</v>
      </c>
      <c r="Z3990" s="0">
        <v>-0.032888304442167282</v>
      </c>
      <c r="AA3990" s="0">
        <v>0.045281905680894852</v>
      </c>
      <c r="AB3990" s="0">
        <v>-0.11180092394351959</v>
      </c>
      <c r="AC3990" s="0">
        <v>-0.095349915325641632</v>
      </c>
      <c r="AD3990" s="0">
        <v>-0.061064667999744415</v>
      </c>
      <c r="AE3990" s="0">
        <v>-0.037318814545869827</v>
      </c>
      <c r="AF3990" s="0">
        <v>-0.013572960160672665</v>
      </c>
      <c r="AG3990" s="0">
        <v>0.020712282508611679</v>
      </c>
      <c r="AH3990" s="0">
        <v>0.037163291126489639</v>
      </c>
    </row>
    <row r="3991" x14ac:dyDescent="0.4">
      <c r="A3991" s="10" t="str">
        <f>Data[[#This Row],[category]]&amp;Data[[#This Row],[subcategory]]&amp;Data[[#This Row],[date]]&amp;Data[[#This Row],[hour]]</f>
        <v>SCTD participationYes9/1/201712</v>
      </c>
      <c r="B3991" s="10" t="s">
        <v>145</v>
      </c>
      <c r="C3991" t="s">
        <v>122</v>
      </c>
      <c r="D3991" t="s">
        <v>112</v>
      </c>
      <c r="E3991" t="s">
        <v>65</v>
      </c>
      <c r="F3991" s="0">
        <v>1220</v>
      </c>
      <c r="G3991" s="0">
        <v>8.4784755706787109</v>
      </c>
      <c r="H3991" s="0">
        <v>8.4833917617797852</v>
      </c>
      <c r="I3991" s="0">
        <v>0.004915179219096899</v>
      </c>
      <c r="J3991" s="0">
        <v>0.070810891687870026</v>
      </c>
      <c r="K3991" s="0">
        <v>95.106559753417969</v>
      </c>
      <c r="L3991" s="0">
        <v>0.069303452968597412</v>
      </c>
      <c r="M3991" s="0">
        <v>0</v>
      </c>
      <c r="N3991" s="0">
        <v>0</v>
      </c>
      <c r="O3991" s="0">
        <v>7.8860855102539063</v>
      </c>
      <c r="P3991" s="0">
        <v>7.3473358154296875</v>
      </c>
      <c r="Q3991" s="0">
        <v>-0.11312028765678406</v>
      </c>
      <c r="R3991" s="0">
        <v>-0.087394542992115021</v>
      </c>
      <c r="S3991" s="0">
        <v>-0.033780001103878021</v>
      </c>
      <c r="T3991" s="0">
        <v>0.0033532674424350262</v>
      </c>
      <c r="U3991" s="0">
        <v>0.040486536920070648</v>
      </c>
      <c r="V3991" s="0">
        <v>0.094101078808307648</v>
      </c>
      <c r="W3991" s="0">
        <v>0.11982681602239609</v>
      </c>
      <c r="X3991" s="0">
        <v>10.343740463256836</v>
      </c>
      <c r="Y3991" s="0">
        <v>10.349737167358398</v>
      </c>
      <c r="Z3991" s="0">
        <v>0.0059965183027088642</v>
      </c>
      <c r="AA3991" s="0">
        <v>0.086247667670249939</v>
      </c>
      <c r="AB3991" s="0">
        <v>-0.13778050243854523</v>
      </c>
      <c r="AC3991" s="0">
        <v>-0.10644655674695969</v>
      </c>
      <c r="AD3991" s="0">
        <v>-0.041144043207168579</v>
      </c>
      <c r="AE3991" s="0">
        <v>0.0040842797607183456</v>
      </c>
      <c r="AF3991" s="0">
        <v>0.04931260272860527</v>
      </c>
      <c r="AG3991" s="0">
        <v>0.11461511254310608</v>
      </c>
      <c r="AH3991" s="0">
        <v>0.14594906568527222</v>
      </c>
    </row>
    <row r="3992" x14ac:dyDescent="0.4">
      <c r="A3992" s="10" t="str">
        <f>Data[[#This Row],[category]]&amp;Data[[#This Row],[subcategory]]&amp;Data[[#This Row],[date]]&amp;Data[[#This Row],[hour]]</f>
        <v>SCTD participationYes9/1/201713</v>
      </c>
      <c r="B3992" s="10" t="s">
        <v>145</v>
      </c>
      <c r="C3992" t="s">
        <v>122</v>
      </c>
      <c r="D3992" t="s">
        <v>112</v>
      </c>
      <c r="E3992" t="s">
        <v>66</v>
      </c>
      <c r="F3992" s="0">
        <v>1220</v>
      </c>
      <c r="G3992" s="0">
        <v>8.5225152969360352</v>
      </c>
      <c r="H3992" s="0">
        <v>8.6045827865600586</v>
      </c>
      <c r="I3992" s="0">
        <v>0.08206813782453537</v>
      </c>
      <c r="J3992" s="0">
        <v>0.084991984069347382</v>
      </c>
      <c r="K3992" s="0">
        <v>95.088523864746094</v>
      </c>
      <c r="L3992" s="0">
        <v>0.96349436044692993</v>
      </c>
      <c r="M3992" s="0">
        <v>0</v>
      </c>
      <c r="N3992" s="0">
        <v>0</v>
      </c>
      <c r="O3992" s="0">
        <v>7.8860855102539063</v>
      </c>
      <c r="P3992" s="0">
        <v>7.3473358154296875</v>
      </c>
      <c r="Q3992" s="0">
        <v>-0.059769365936517715</v>
      </c>
      <c r="R3992" s="0">
        <v>-0.028891600668430328</v>
      </c>
      <c r="S3992" s="0">
        <v>0.035460170358419418</v>
      </c>
      <c r="T3992" s="0">
        <v>0.080030009150505066</v>
      </c>
      <c r="U3992" s="0">
        <v>0.12459985166788101</v>
      </c>
      <c r="V3992" s="0">
        <v>0.18895162642002106</v>
      </c>
      <c r="W3992" s="0">
        <v>0.21982938051223755</v>
      </c>
      <c r="X3992" s="0">
        <v>10.397468566894531</v>
      </c>
      <c r="Y3992" s="0">
        <v>10.497591018676758</v>
      </c>
      <c r="Z3992" s="0">
        <v>0.10012312978506088</v>
      </c>
      <c r="AA3992" s="0">
        <v>0.1035202369093895</v>
      </c>
      <c r="AB3992" s="0">
        <v>-0.072799086570739746</v>
      </c>
      <c r="AC3992" s="0">
        <v>-0.035189971327781677</v>
      </c>
      <c r="AD3992" s="0">
        <v>0.043190483003854752</v>
      </c>
      <c r="AE3992" s="0">
        <v>0.097476549446582794</v>
      </c>
      <c r="AF3992" s="0">
        <v>0.15176261961460114</v>
      </c>
      <c r="AG3992" s="0">
        <v>0.23014307022094727</v>
      </c>
      <c r="AH3992" s="0">
        <v>0.26775220036506653</v>
      </c>
    </row>
    <row r="3993" x14ac:dyDescent="0.4">
      <c r="A3993" s="10" t="str">
        <f>Data[[#This Row],[category]]&amp;Data[[#This Row],[subcategory]]&amp;Data[[#This Row],[date]]&amp;Data[[#This Row],[hour]]</f>
        <v>SCTD participationYes9/1/201714</v>
      </c>
      <c r="B3993" s="10" t="s">
        <v>145</v>
      </c>
      <c r="C3993" t="s">
        <v>122</v>
      </c>
      <c r="D3993" t="s">
        <v>112</v>
      </c>
      <c r="E3993" t="s">
        <v>67</v>
      </c>
      <c r="F3993" s="0">
        <v>1220</v>
      </c>
      <c r="G3993" s="0">
        <v>8.5487871170043945</v>
      </c>
      <c r="H3993" s="0">
        <v>8.7100229263305664</v>
      </c>
      <c r="I3993" s="0">
        <v>0.16123643517494202</v>
      </c>
      <c r="J3993" s="0">
        <v>0.096769854426383972</v>
      </c>
      <c r="K3993" s="0">
        <v>94.86065673828125</v>
      </c>
      <c r="L3993" s="0">
        <v>1.6701477766036987</v>
      </c>
      <c r="M3993" s="0">
        <v>0</v>
      </c>
      <c r="N3993" s="0">
        <v>0</v>
      </c>
      <c r="O3993" s="0">
        <v>7.8860855102539063</v>
      </c>
      <c r="P3993" s="0">
        <v>7.3473358154296875</v>
      </c>
      <c r="Q3993" s="0">
        <v>-0.0062509570270776749</v>
      </c>
      <c r="R3993" s="0">
        <v>0.028905730694532394</v>
      </c>
      <c r="S3993" s="0">
        <v>0.10217513144016266</v>
      </c>
      <c r="T3993" s="0">
        <v>0.15292128920555115</v>
      </c>
      <c r="U3993" s="0">
        <v>0.20366744697093964</v>
      </c>
      <c r="V3993" s="0">
        <v>0.2769368588924408</v>
      </c>
      <c r="W3993" s="0">
        <v>0.31209352612495422</v>
      </c>
      <c r="X3993" s="0">
        <v>10.429520606994629</v>
      </c>
      <c r="Y3993" s="0">
        <v>10.626228332519531</v>
      </c>
      <c r="Z3993" s="0">
        <v>0.19670844078063965</v>
      </c>
      <c r="AA3993" s="0">
        <v>0.11786568164825439</v>
      </c>
      <c r="AB3993" s="0">
        <v>-0.0076136565767228603</v>
      </c>
      <c r="AC3993" s="0">
        <v>0.035207189619541168</v>
      </c>
      <c r="AD3993" s="0">
        <v>0.12444931268692017</v>
      </c>
      <c r="AE3993" s="0">
        <v>0.18625813722610474</v>
      </c>
      <c r="AF3993" s="0">
        <v>0.24806696176528931</v>
      </c>
      <c r="AG3993" s="0">
        <v>0.3373090922832489</v>
      </c>
      <c r="AH3993" s="0">
        <v>0.38012993335723877</v>
      </c>
    </row>
    <row r="3994" x14ac:dyDescent="0.4">
      <c r="A3994" s="10" t="str">
        <f>Data[[#This Row],[category]]&amp;Data[[#This Row],[subcategory]]&amp;Data[[#This Row],[date]]&amp;Data[[#This Row],[hour]]</f>
        <v>SCTD participationYes9/1/201715</v>
      </c>
      <c r="B3994" s="10" t="s">
        <v>145</v>
      </c>
      <c r="C3994" t="s">
        <v>122</v>
      </c>
      <c r="D3994" t="s">
        <v>112</v>
      </c>
      <c r="E3994" t="s">
        <v>68</v>
      </c>
      <c r="F3994" s="0">
        <v>1220</v>
      </c>
      <c r="G3994" s="0">
        <v>8.36468505859375</v>
      </c>
      <c r="H3994" s="0">
        <v>7.7687997817993164</v>
      </c>
      <c r="I3994" s="0">
        <v>-0.59588474035263062</v>
      </c>
      <c r="J3994" s="0">
        <v>0.1068400964140892</v>
      </c>
      <c r="K3994" s="0">
        <v>94.143440246582031</v>
      </c>
      <c r="L3994" s="0">
        <v>-5.607266902923584</v>
      </c>
      <c r="M3994" s="0">
        <v>1</v>
      </c>
      <c r="N3994" s="0">
        <v>1</v>
      </c>
      <c r="O3994" s="0">
        <v>7.8860855102539063</v>
      </c>
      <c r="P3994" s="0">
        <v>7.3473358154296875</v>
      </c>
      <c r="Q3994" s="0">
        <v>-0.76267695426940918</v>
      </c>
      <c r="R3994" s="0">
        <v>-0.72386175394058228</v>
      </c>
      <c r="S3994" s="0">
        <v>-0.64296764135360718</v>
      </c>
      <c r="T3994" s="0">
        <v>-0.58694064617156982</v>
      </c>
      <c r="U3994" s="0">
        <v>-0.53091365098953247</v>
      </c>
      <c r="V3994" s="0">
        <v>-0.45001956820487976</v>
      </c>
      <c r="W3994" s="0">
        <v>-0.41120433807373047</v>
      </c>
      <c r="X3994" s="0">
        <v>10.204916000366211</v>
      </c>
      <c r="Y3994" s="0">
        <v>9.477935791015625</v>
      </c>
      <c r="Z3994" s="0">
        <v>-0.72697937488555908</v>
      </c>
      <c r="AA3994" s="0">
        <v>0.13013124465942383</v>
      </c>
      <c r="AB3994" s="0">
        <v>-0.9289405345916748</v>
      </c>
      <c r="AC3994" s="0">
        <v>-0.88166362047195435</v>
      </c>
      <c r="AD3994" s="0">
        <v>-0.7831345796585083</v>
      </c>
      <c r="AE3994" s="0">
        <v>-0.71489369869232178</v>
      </c>
      <c r="AF3994" s="0">
        <v>-0.64665281772613525</v>
      </c>
      <c r="AG3994" s="0">
        <v>-0.54812377691268921</v>
      </c>
      <c r="AH3994" s="0">
        <v>-0.50084686279296875</v>
      </c>
    </row>
    <row r="3995" x14ac:dyDescent="0.4">
      <c r="A3995" s="10" t="str">
        <f>Data[[#This Row],[category]]&amp;Data[[#This Row],[subcategory]]&amp;Data[[#This Row],[date]]&amp;Data[[#This Row],[hour]]</f>
        <v>SCTD participationYes9/1/201716</v>
      </c>
      <c r="B3995" s="10" t="s">
        <v>145</v>
      </c>
      <c r="C3995" t="s">
        <v>122</v>
      </c>
      <c r="D3995" t="s">
        <v>112</v>
      </c>
      <c r="E3995" t="s">
        <v>69</v>
      </c>
      <c r="F3995" s="0">
        <v>1220</v>
      </c>
      <c r="G3995" s="0">
        <v>8.1820182800292969</v>
      </c>
      <c r="H3995" s="0">
        <v>7.8813729286193848</v>
      </c>
      <c r="I3995" s="0">
        <v>-0.30064541101455688</v>
      </c>
      <c r="J3995" s="0">
        <v>0.10411836206912994</v>
      </c>
      <c r="K3995" s="0">
        <v>93.240982055664063</v>
      </c>
      <c r="L3995" s="0">
        <v>-2.906989574432373</v>
      </c>
      <c r="M3995" s="0">
        <v>1</v>
      </c>
      <c r="N3995" s="0">
        <v>1</v>
      </c>
      <c r="O3995" s="0">
        <v>7.8860855102539063</v>
      </c>
      <c r="P3995" s="0">
        <v>7.3473358154296875</v>
      </c>
      <c r="Q3995" s="0">
        <v>-0.46905803680419922</v>
      </c>
      <c r="R3995" s="0">
        <v>-0.43123161792755127</v>
      </c>
      <c r="S3995" s="0">
        <v>-0.35239830613136292</v>
      </c>
      <c r="T3995" s="0">
        <v>-0.29779857397079468</v>
      </c>
      <c r="U3995" s="0">
        <v>-0.24319885671138763</v>
      </c>
      <c r="V3995" s="0">
        <v>-0.16436553001403809</v>
      </c>
      <c r="W3995" s="0">
        <v>-0.12653911113739014</v>
      </c>
      <c r="X3995" s="0">
        <v>9.9820623397827148</v>
      </c>
      <c r="Y3995" s="0">
        <v>9.6152753829956055</v>
      </c>
      <c r="Z3995" s="0">
        <v>-0.36678740382194519</v>
      </c>
      <c r="AA3995" s="0">
        <v>0.12681616842746735</v>
      </c>
      <c r="AB3995" s="0">
        <v>-0.57131272554397583</v>
      </c>
      <c r="AC3995" s="0">
        <v>-0.52524012327194214</v>
      </c>
      <c r="AD3995" s="0">
        <v>-0.42922112345695496</v>
      </c>
      <c r="AE3995" s="0">
        <v>-0.36271867156028748</v>
      </c>
      <c r="AF3995" s="0">
        <v>-0.29621621966362</v>
      </c>
      <c r="AG3995" s="0">
        <v>-0.20019720494747162</v>
      </c>
      <c r="AH3995" s="0">
        <v>-0.15412463247776031</v>
      </c>
    </row>
    <row r="3996" x14ac:dyDescent="0.4">
      <c r="A3996" s="10" t="str">
        <f>Data[[#This Row],[category]]&amp;Data[[#This Row],[subcategory]]&amp;Data[[#This Row],[date]]&amp;Data[[#This Row],[hour]]</f>
        <v>SCTD participationYes9/1/201717</v>
      </c>
      <c r="B3996" s="10" t="s">
        <v>145</v>
      </c>
      <c r="C3996" t="s">
        <v>122</v>
      </c>
      <c r="D3996" t="s">
        <v>112</v>
      </c>
      <c r="E3996" t="s">
        <v>70</v>
      </c>
      <c r="F3996" s="0">
        <v>1220</v>
      </c>
      <c r="G3996" s="0">
        <v>7.6745319366455078</v>
      </c>
      <c r="H3996" s="0">
        <v>7.3391146659851074</v>
      </c>
      <c r="I3996" s="0">
        <v>-0.33541718125343323</v>
      </c>
      <c r="J3996" s="0">
        <v>0.10960022360086441</v>
      </c>
      <c r="K3996" s="0">
        <v>90.927047729492187</v>
      </c>
      <c r="L3996" s="0">
        <v>-3.0969936847686768</v>
      </c>
      <c r="M3996" s="0">
        <v>1</v>
      </c>
      <c r="N3996" s="0">
        <v>1</v>
      </c>
      <c r="O3996" s="0">
        <v>7.8860855102539063</v>
      </c>
      <c r="P3996" s="0">
        <v>7.3473358154296875</v>
      </c>
      <c r="Q3996" s="0">
        <v>-0.52523881196975708</v>
      </c>
      <c r="R3996" s="0">
        <v>-0.485420823097229</v>
      </c>
      <c r="S3996" s="0">
        <v>-0.40243688225746155</v>
      </c>
      <c r="T3996" s="0">
        <v>-0.344962477684021</v>
      </c>
      <c r="U3996" s="0">
        <v>-0.28748807311058044</v>
      </c>
      <c r="V3996" s="0">
        <v>-0.20450413227081299</v>
      </c>
      <c r="W3996" s="0">
        <v>-0.16468615829944611</v>
      </c>
      <c r="X3996" s="0">
        <v>9.3629293441772461</v>
      </c>
      <c r="Y3996" s="0">
        <v>8.9537200927734375</v>
      </c>
      <c r="Z3996" s="0">
        <v>-0.40920895338058472</v>
      </c>
      <c r="AA3996" s="0">
        <v>0.13349306583404541</v>
      </c>
      <c r="AB3996" s="0">
        <v>-0.63974082469940186</v>
      </c>
      <c r="AC3996" s="0">
        <v>-0.59124255180358887</v>
      </c>
      <c r="AD3996" s="0">
        <v>-0.49016812443733215</v>
      </c>
      <c r="AE3996" s="0">
        <v>-0.42016428709030151</v>
      </c>
      <c r="AF3996" s="0">
        <v>-0.35016044974327087</v>
      </c>
      <c r="AG3996" s="0">
        <v>-0.24908603727817535</v>
      </c>
      <c r="AH3996" s="0">
        <v>-0.20058773458003998</v>
      </c>
    </row>
    <row r="3997" x14ac:dyDescent="0.4">
      <c r="A3997" s="10" t="str">
        <f>Data[[#This Row],[category]]&amp;Data[[#This Row],[subcategory]]&amp;Data[[#This Row],[date]]&amp;Data[[#This Row],[hour]]</f>
        <v>SCTD participationYes9/1/201718</v>
      </c>
      <c r="B3997" s="10" t="s">
        <v>145</v>
      </c>
      <c r="C3997" t="s">
        <v>122</v>
      </c>
      <c r="D3997" t="s">
        <v>112</v>
      </c>
      <c r="E3997" t="s">
        <v>71</v>
      </c>
      <c r="F3997" s="0">
        <v>1220</v>
      </c>
      <c r="G3997" s="0">
        <v>6.6241354942321777</v>
      </c>
      <c r="H3997" s="0">
        <v>6.3854556083679199</v>
      </c>
      <c r="I3997" s="0">
        <v>-0.23868007957935333</v>
      </c>
      <c r="J3997" s="0">
        <v>0.11489615589380264</v>
      </c>
      <c r="K3997" s="0">
        <v>88.126228332519531</v>
      </c>
      <c r="L3997" s="0">
        <v>-2.0567827224731445</v>
      </c>
      <c r="M3997" s="0">
        <v>1</v>
      </c>
      <c r="N3997" s="0">
        <v>1</v>
      </c>
      <c r="O3997" s="0">
        <v>7.8860855102539063</v>
      </c>
      <c r="P3997" s="0">
        <v>7.3473358154296875</v>
      </c>
      <c r="Q3997" s="0">
        <v>-0.43705585598945618</v>
      </c>
      <c r="R3997" s="0">
        <v>-0.39531385898590088</v>
      </c>
      <c r="S3997" s="0">
        <v>-0.30832010507583618</v>
      </c>
      <c r="T3997" s="0">
        <v>-0.24806851148605347</v>
      </c>
      <c r="U3997" s="0">
        <v>-0.18781690299510956</v>
      </c>
      <c r="V3997" s="0">
        <v>-0.10082316398620605</v>
      </c>
      <c r="W3997" s="0">
        <v>-0.059081152081489563</v>
      </c>
      <c r="X3997" s="0">
        <v>8.0814456939697266</v>
      </c>
      <c r="Y3997" s="0">
        <v>7.7902560234069824</v>
      </c>
      <c r="Z3997" s="0">
        <v>-0.29118970036506653</v>
      </c>
      <c r="AA3997" s="0">
        <v>0.13994352519512177</v>
      </c>
      <c r="AB3997" s="0">
        <v>-0.5323340892791748</v>
      </c>
      <c r="AC3997" s="0">
        <v>-0.48149228096008301</v>
      </c>
      <c r="AD3997" s="0">
        <v>-0.37553390860557556</v>
      </c>
      <c r="AE3997" s="0">
        <v>-0.30214744806289673</v>
      </c>
      <c r="AF3997" s="0">
        <v>-0.2287609875202179</v>
      </c>
      <c r="AG3997" s="0">
        <v>-0.12280260771512985</v>
      </c>
      <c r="AH3997" s="0">
        <v>-0.07196083664894104</v>
      </c>
    </row>
    <row r="3998" x14ac:dyDescent="0.4">
      <c r="A3998" s="10" t="str">
        <f>Data[[#This Row],[category]]&amp;Data[[#This Row],[subcategory]]&amp;Data[[#This Row],[date]]&amp;Data[[#This Row],[hour]]</f>
        <v>SCTD participationYes9/1/201719</v>
      </c>
      <c r="B3998" s="10" t="s">
        <v>145</v>
      </c>
      <c r="C3998" t="s">
        <v>122</v>
      </c>
      <c r="D3998" t="s">
        <v>112</v>
      </c>
      <c r="E3998" t="s">
        <v>72</v>
      </c>
      <c r="F3998" s="0">
        <v>1220</v>
      </c>
      <c r="G3998" s="0">
        <v>5.4690117835998535</v>
      </c>
      <c r="H3998" s="0">
        <v>5.6985030174255371</v>
      </c>
      <c r="I3998" s="0">
        <v>0.22949114441871643</v>
      </c>
      <c r="J3998" s="0">
        <v>0.11021536588668823</v>
      </c>
      <c r="K3998" s="0">
        <v>85.475410461425781</v>
      </c>
      <c r="L3998" s="0">
        <v>2.061251163482666</v>
      </c>
      <c r="M3998" s="0">
        <v>1</v>
      </c>
      <c r="N3998" s="0">
        <v>1</v>
      </c>
      <c r="O3998" s="0">
        <v>7.8860855102539063</v>
      </c>
      <c r="P3998" s="0">
        <v>7.3473358154296875</v>
      </c>
      <c r="Q3998" s="0">
        <v>0.041299216449260712</v>
      </c>
      <c r="R3998" s="0">
        <v>0.081340685486793518</v>
      </c>
      <c r="S3998" s="0">
        <v>0.16479036211967468</v>
      </c>
      <c r="T3998" s="0">
        <v>0.22258736193180084</v>
      </c>
      <c r="U3998" s="0">
        <v>0.280384361743927</v>
      </c>
      <c r="V3998" s="0">
        <v>0.36383402347564697</v>
      </c>
      <c r="W3998" s="0">
        <v>0.40387549996376038</v>
      </c>
      <c r="X3998" s="0">
        <v>6.6721944808959961</v>
      </c>
      <c r="Y3998" s="0">
        <v>6.9521737098693848</v>
      </c>
      <c r="Z3998" s="0">
        <v>0.27997919917106628</v>
      </c>
      <c r="AA3998" s="0">
        <v>0.13424231112003326</v>
      </c>
      <c r="AB3998" s="0">
        <v>0.050302445888519287</v>
      </c>
      <c r="AC3998" s="0">
        <v>0.099072955548763275</v>
      </c>
      <c r="AD3998" s="0">
        <v>0.20071466267108917</v>
      </c>
      <c r="AE3998" s="0">
        <v>0.27111139893531799</v>
      </c>
      <c r="AF3998" s="0">
        <v>0.34150815010070801</v>
      </c>
      <c r="AG3998" s="0">
        <v>0.44314983487129211</v>
      </c>
      <c r="AH3998" s="0">
        <v>0.4919203519821167</v>
      </c>
    </row>
    <row r="3999" x14ac:dyDescent="0.4">
      <c r="A3999" s="10" t="str">
        <f>Data[[#This Row],[category]]&amp;Data[[#This Row],[subcategory]]&amp;Data[[#This Row],[date]]&amp;Data[[#This Row],[hour]]</f>
        <v>SCTD participationYes9/1/201720</v>
      </c>
      <c r="B3999" s="10" t="s">
        <v>145</v>
      </c>
      <c r="C3999" t="s">
        <v>122</v>
      </c>
      <c r="D3999" t="s">
        <v>112</v>
      </c>
      <c r="E3999" t="s">
        <v>55</v>
      </c>
      <c r="F3999" s="0">
        <v>1220</v>
      </c>
      <c r="G3999" s="0">
        <v>4.9514665603637695</v>
      </c>
      <c r="H3999" s="0">
        <v>5.0684413909912109</v>
      </c>
      <c r="I3999" s="0">
        <v>0.11697487533092499</v>
      </c>
      <c r="J3999" s="0">
        <v>0.10503895580768585</v>
      </c>
      <c r="K3999" s="0">
        <v>82.104095458984375</v>
      </c>
      <c r="L3999" s="0">
        <v>1.1042994260787964</v>
      </c>
      <c r="M3999" s="0">
        <v>0</v>
      </c>
      <c r="N3999" s="0">
        <v>0</v>
      </c>
      <c r="O3999" s="0">
        <v>7.8860855102539063</v>
      </c>
      <c r="P3999" s="0">
        <v>7.3473358154296875</v>
      </c>
      <c r="Q3999" s="0">
        <v>-0.047462765127420425</v>
      </c>
      <c r="R3999" s="0">
        <v>-0.0093018952757120132</v>
      </c>
      <c r="S3999" s="0">
        <v>0.070228457450866699</v>
      </c>
      <c r="T3999" s="0">
        <v>0.12531094253063202</v>
      </c>
      <c r="U3999" s="0">
        <v>0.18039342761039734</v>
      </c>
      <c r="V3999" s="0">
        <v>0.2599237859249115</v>
      </c>
      <c r="W3999" s="0">
        <v>0.29808464646339417</v>
      </c>
      <c r="X3999" s="0">
        <v>6.0407896041870117</v>
      </c>
      <c r="Y3999" s="0">
        <v>6.1834988594055176</v>
      </c>
      <c r="Z3999" s="0">
        <v>0.14270934462547302</v>
      </c>
      <c r="AA3999" s="0">
        <v>0.12793745100498199</v>
      </c>
      <c r="AB3999" s="0">
        <v>-0.057809647172689438</v>
      </c>
      <c r="AC3999" s="0">
        <v>-0.011329705826938152</v>
      </c>
      <c r="AD3999" s="0">
        <v>0.085538268089294434</v>
      </c>
      <c r="AE3999" s="0">
        <v>0.15262873470783234</v>
      </c>
      <c r="AF3999" s="0">
        <v>0.21971920132637024</v>
      </c>
      <c r="AG3999" s="0">
        <v>0.3165871798992157</v>
      </c>
      <c r="AH3999" s="0">
        <v>0.36306712031364441</v>
      </c>
    </row>
    <row r="4000" x14ac:dyDescent="0.4">
      <c r="A4000" s="10" t="str">
        <f>Data[[#This Row],[category]]&amp;Data[[#This Row],[subcategory]]&amp;Data[[#This Row],[date]]&amp;Data[[#This Row],[hour]]</f>
        <v>SCTD participationYes9/1/201721</v>
      </c>
      <c r="B4000" s="10" t="s">
        <v>145</v>
      </c>
      <c r="C4000" t="s">
        <v>122</v>
      </c>
      <c r="D4000" t="s">
        <v>112</v>
      </c>
      <c r="E4000" t="s">
        <v>73</v>
      </c>
      <c r="F4000" s="0">
        <v>1220</v>
      </c>
      <c r="G4000" s="0">
        <v>4.3040852546691895</v>
      </c>
      <c r="H4000" s="0">
        <v>4.4722933769226074</v>
      </c>
      <c r="I4000" s="0">
        <v>0.16820836067199707</v>
      </c>
      <c r="J4000" s="0">
        <v>0.096352390944957733</v>
      </c>
      <c r="K4000" s="0">
        <v>80.536064147949219</v>
      </c>
      <c r="L4000" s="0">
        <v>1.7377034425735474</v>
      </c>
      <c r="M4000" s="0">
        <v>1</v>
      </c>
      <c r="N4000" s="0">
        <v>0</v>
      </c>
      <c r="O4000" s="0">
        <v>7.8860855102539063</v>
      </c>
      <c r="P4000" s="0">
        <v>7.3473358154296875</v>
      </c>
      <c r="Q4000" s="0">
        <v>0.0055796918459236622</v>
      </c>
      <c r="R4000" s="0">
        <v>0.040584713220596313</v>
      </c>
      <c r="S4000" s="0">
        <v>0.11353802680969238</v>
      </c>
      <c r="T4000" s="0">
        <v>0.16406527161598206</v>
      </c>
      <c r="U4000" s="0">
        <v>0.21459251642227173</v>
      </c>
      <c r="V4000" s="0">
        <v>0.2875458300113678</v>
      </c>
      <c r="W4000" s="0">
        <v>0.32255086302757263</v>
      </c>
      <c r="X4000" s="0">
        <v>5.250983715057373</v>
      </c>
      <c r="Y4000" s="0">
        <v>5.4561977386474609</v>
      </c>
      <c r="Z4000" s="0">
        <v>0.20521420240402222</v>
      </c>
      <c r="AA4000" s="0">
        <v>0.11735720932483673</v>
      </c>
      <c r="AB4000" s="0">
        <v>0.0067960694432258606</v>
      </c>
      <c r="AC4000" s="0">
        <v>0.049432184547185898</v>
      </c>
      <c r="AD4000" s="0">
        <v>0.13828931748867035</v>
      </c>
      <c r="AE4000" s="0">
        <v>0.19983150064945221</v>
      </c>
      <c r="AF4000" s="0">
        <v>0.26137366890907288</v>
      </c>
      <c r="AG4000" s="0">
        <v>0.35023081302642822</v>
      </c>
      <c r="AH4000" s="0">
        <v>0.39286693930625916</v>
      </c>
    </row>
    <row r="4001" x14ac:dyDescent="0.4">
      <c r="A4001" s="10" t="str">
        <f>Data[[#This Row],[category]]&amp;Data[[#This Row],[subcategory]]&amp;Data[[#This Row],[date]]&amp;Data[[#This Row],[hour]]</f>
        <v>SCTD participationYes9/1/201722</v>
      </c>
      <c r="B4001" s="10" t="s">
        <v>145</v>
      </c>
      <c r="C4001" t="s">
        <v>122</v>
      </c>
      <c r="D4001" t="s">
        <v>112</v>
      </c>
      <c r="E4001" t="s">
        <v>74</v>
      </c>
      <c r="F4001" s="0">
        <v>1220</v>
      </c>
      <c r="G4001" s="0">
        <v>3.6986408233642578</v>
      </c>
      <c r="H4001" s="0">
        <v>3.8783106803894043</v>
      </c>
      <c r="I4001" s="0">
        <v>0.17966985702514648</v>
      </c>
      <c r="J4001" s="0">
        <v>0.094741597771644592</v>
      </c>
      <c r="K4001" s="0">
        <v>79.078689575195312</v>
      </c>
      <c r="L4001" s="0">
        <v>1.8889296054840088</v>
      </c>
      <c r="M4001" s="0">
        <v>1</v>
      </c>
      <c r="N4001" s="0">
        <v>0</v>
      </c>
      <c r="O4001" s="0">
        <v>7.8860855102539063</v>
      </c>
      <c r="P4001" s="0">
        <v>7.3473358154296875</v>
      </c>
      <c r="Q4001" s="0">
        <v>0.020468339323997498</v>
      </c>
      <c r="R4001" s="0">
        <v>0.054888155311346054</v>
      </c>
      <c r="S4001" s="0">
        <v>0.12662185728549957</v>
      </c>
      <c r="T4001" s="0">
        <v>0.1763043999671936</v>
      </c>
      <c r="U4001" s="0">
        <v>0.22598694264888763</v>
      </c>
      <c r="V4001" s="0">
        <v>0.29772064089775085</v>
      </c>
      <c r="W4001" s="0">
        <v>0.3321404755115509</v>
      </c>
      <c r="X4001" s="0">
        <v>4.5123419761657715</v>
      </c>
      <c r="Y4001" s="0">
        <v>4.731539249420166</v>
      </c>
      <c r="Z4001" s="0">
        <v>0.21919722855091095</v>
      </c>
      <c r="AA4001" s="0">
        <v>0.11539526283740997</v>
      </c>
      <c r="AB4001" s="0">
        <v>0.024930439889431</v>
      </c>
      <c r="AC4001" s="0">
        <v>0.066853776574134827</v>
      </c>
      <c r="AD4001" s="0">
        <v>0.1542254239320755</v>
      </c>
      <c r="AE4001" s="0">
        <v>0.21473875641822815</v>
      </c>
      <c r="AF4001" s="0">
        <v>0.27525210380554199</v>
      </c>
      <c r="AG4001" s="0">
        <v>0.36262372136116028</v>
      </c>
      <c r="AH4001" s="0">
        <v>0.4045470654964447</v>
      </c>
    </row>
    <row r="4002" x14ac:dyDescent="0.4">
      <c r="A4002" s="10" t="str">
        <f>Data[[#This Row],[category]]&amp;Data[[#This Row],[subcategory]]&amp;Data[[#This Row],[date]]&amp;Data[[#This Row],[hour]]</f>
        <v>SCTD participationYes9/1/201723</v>
      </c>
      <c r="B4002" s="10" t="s">
        <v>145</v>
      </c>
      <c r="C4002" t="s">
        <v>122</v>
      </c>
      <c r="D4002" t="s">
        <v>112</v>
      </c>
      <c r="E4002" t="s">
        <v>75</v>
      </c>
      <c r="F4002" s="0">
        <v>1220</v>
      </c>
      <c r="G4002" s="0">
        <v>3.2461838722229004</v>
      </c>
      <c r="H4002" s="0">
        <v>3.3360433578491211</v>
      </c>
      <c r="I4002" s="0">
        <v>0.089859157800674438</v>
      </c>
      <c r="J4002" s="0">
        <v>0.086654335260391235</v>
      </c>
      <c r="K4002" s="0">
        <v>78.026229858398438</v>
      </c>
      <c r="L4002" s="0">
        <v>1.0418883562088013</v>
      </c>
      <c r="M4002" s="0">
        <v>0</v>
      </c>
      <c r="N4002" s="0">
        <v>0</v>
      </c>
      <c r="O4002" s="0">
        <v>7.8860855102539063</v>
      </c>
      <c r="P4002" s="0">
        <v>7.3473358154296875</v>
      </c>
      <c r="Q4002" s="0">
        <v>-0.058581098914146423</v>
      </c>
      <c r="R4002" s="0">
        <v>-0.027099400758743286</v>
      </c>
      <c r="S4002" s="0">
        <v>0.038511019200086594</v>
      </c>
      <c r="T4002" s="0">
        <v>0.08395259827375412</v>
      </c>
      <c r="U4002" s="0">
        <v>0.12939417362213135</v>
      </c>
      <c r="V4002" s="0">
        <v>0.19500459730625153</v>
      </c>
      <c r="W4002" s="0">
        <v>0.22648629546165466</v>
      </c>
      <c r="X4002" s="0">
        <v>3.9603443145751953</v>
      </c>
      <c r="Y4002" s="0">
        <v>4.0699725151062012</v>
      </c>
      <c r="Z4002" s="0">
        <v>0.10962817072868347</v>
      </c>
      <c r="AA4002" s="0">
        <v>0.10554497689008713</v>
      </c>
      <c r="AB4002" s="0">
        <v>-0.071351774036884308</v>
      </c>
      <c r="AC4002" s="0">
        <v>-0.033007066696882248</v>
      </c>
      <c r="AD4002" s="0">
        <v>0.046906422823667526</v>
      </c>
      <c r="AE4002" s="0">
        <v>0.10225426405668259</v>
      </c>
      <c r="AF4002" s="0">
        <v>0.15760210156440735</v>
      </c>
      <c r="AG4002" s="0">
        <v>0.23751559853553772</v>
      </c>
      <c r="AH4002" s="0">
        <v>0.27586030960083008</v>
      </c>
    </row>
    <row r="4003" x14ac:dyDescent="0.4">
      <c r="A4003" s="10" t="str">
        <f>Data[[#This Row],[category]]&amp;Data[[#This Row],[subcategory]]&amp;Data[[#This Row],[date]]&amp;Data[[#This Row],[hour]]</f>
        <v>SCTD participationYes9/1/201724</v>
      </c>
      <c r="B4003" s="10" t="s">
        <v>145</v>
      </c>
      <c r="C4003" t="s">
        <v>122</v>
      </c>
      <c r="D4003" t="s">
        <v>112</v>
      </c>
      <c r="E4003" t="s">
        <v>76</v>
      </c>
      <c r="F4003" s="0">
        <v>1220</v>
      </c>
      <c r="G4003" s="0">
        <v>2.8712892532348633</v>
      </c>
      <c r="H4003" s="0">
        <v>2.9615738391876221</v>
      </c>
      <c r="I4003" s="0">
        <v>0.090284749865531921</v>
      </c>
      <c r="J4003" s="0">
        <v>0.076226904988288879</v>
      </c>
      <c r="K4003" s="0">
        <v>77.157379150390625</v>
      </c>
      <c r="L4003" s="0">
        <v>1.1905615329742432</v>
      </c>
      <c r="M4003" s="0">
        <v>0</v>
      </c>
      <c r="N4003" s="0">
        <v>0</v>
      </c>
      <c r="O4003" s="0">
        <v>7.8860855102539063</v>
      </c>
      <c r="P4003" s="0">
        <v>7.3473358154296875</v>
      </c>
      <c r="Q4003" s="0">
        <v>-0.041273843497037888</v>
      </c>
      <c r="R4003" s="0">
        <v>-0.013580453582108021</v>
      </c>
      <c r="S4003" s="0">
        <v>0.044134829193353653</v>
      </c>
      <c r="T4003" s="0">
        <v>0.084108255803585052</v>
      </c>
      <c r="U4003" s="0">
        <v>0.12408168613910675</v>
      </c>
      <c r="V4003" s="0">
        <v>0.18179696798324585</v>
      </c>
      <c r="W4003" s="0">
        <v>0.20949035882949829</v>
      </c>
      <c r="X4003" s="0">
        <v>3.5029728412628174</v>
      </c>
      <c r="Y4003" s="0">
        <v>3.6131203174591064</v>
      </c>
      <c r="Z4003" s="0">
        <v>0.1101473942399025</v>
      </c>
      <c r="AA4003" s="0">
        <v>0.092844367027282715</v>
      </c>
      <c r="AB4003" s="0">
        <v>-0.05027153342962265</v>
      </c>
      <c r="AC4003" s="0">
        <v>-0.016540985554456711</v>
      </c>
      <c r="AD4003" s="0">
        <v>0.053756225854158401</v>
      </c>
      <c r="AE4003" s="0">
        <v>0.10244385898113251</v>
      </c>
      <c r="AF4003" s="0">
        <v>0.15113149583339691</v>
      </c>
      <c r="AG4003" s="0">
        <v>0.22142870724201202</v>
      </c>
      <c r="AH4003" s="0">
        <v>0.25515925884246826</v>
      </c>
    </row>
    <row r="4004" x14ac:dyDescent="0.4">
      <c r="A4004" s="10" t="str">
        <f>Data[[#This Row],[category]]&amp;Data[[#This Row],[subcategory]]&amp;Data[[#This Row],[date]]&amp;Data[[#This Row],[hour]]</f>
        <v>SCTD participationYes9/1/2017Avg. 11 to 6 pm</v>
      </c>
      <c r="B4004" s="10" t="s">
        <v>145</v>
      </c>
      <c r="C4004" t="s">
        <v>122</v>
      </c>
      <c r="D4004" t="s">
        <v>112</v>
      </c>
      <c r="E4004" t="s">
        <v>77</v>
      </c>
      <c r="F4004" s="0">
        <v>1220</v>
      </c>
      <c r="G4004" s="0">
        <v>8.0564498901367188</v>
      </c>
      <c r="H4004" s="0">
        <v>7.8818202018737793</v>
      </c>
      <c r="I4004" s="0">
        <v>-0.17462965846061707</v>
      </c>
      <c r="J4004" s="0">
        <v>0.073350593447685242</v>
      </c>
      <c r="K4004" s="0">
        <v>93.07049560546875</v>
      </c>
      <c r="L4004" s="0">
        <v>-2.3940811157226562</v>
      </c>
      <c r="M4004" s="0">
        <v>1</v>
      </c>
      <c r="N4004" s="0">
        <v>1</v>
      </c>
      <c r="O4004" s="0"/>
      <c r="P4004" s="0"/>
      <c r="Q4004" s="0">
        <v>-0.29800322651863098</v>
      </c>
      <c r="R4004" s="0">
        <v>-0.2713547945022583</v>
      </c>
      <c r="S4004" s="0">
        <v>-0.21581731736660004</v>
      </c>
      <c r="T4004" s="0">
        <v>-0.17735223472118378</v>
      </c>
      <c r="U4004" s="0">
        <v>-0.13888715207576752</v>
      </c>
      <c r="V4004" s="0">
        <v>-0.083349667489528656</v>
      </c>
      <c r="W4004" s="0">
        <v>-0.056701246649026871</v>
      </c>
      <c r="X4004" s="0">
        <v>9.8288688659667969</v>
      </c>
      <c r="Y4004" s="0">
        <v>9.6158208847045898</v>
      </c>
      <c r="Z4004" s="0">
        <v>-0.21304818987846375</v>
      </c>
      <c r="AA4004" s="0">
        <v>0.089341022074222565</v>
      </c>
      <c r="AB4004" s="0">
        <v>-0.36296793818473816</v>
      </c>
      <c r="AC4004" s="0">
        <v>-0.33051013946533203</v>
      </c>
      <c r="AD4004" s="0">
        <v>-0.26286551356315613</v>
      </c>
      <c r="AE4004" s="0">
        <v>-0.21601502597332001</v>
      </c>
      <c r="AF4004" s="0">
        <v>-0.16916455328464508</v>
      </c>
      <c r="AG4004" s="0">
        <v>-0.10151989758014679</v>
      </c>
      <c r="AH4004" s="0">
        <v>-0.069062121212482452</v>
      </c>
    </row>
    <row r="4005" x14ac:dyDescent="0.4">
      <c r="A4005" s="10" t="str">
        <f>Data[[#This Row],[category]]&amp;Data[[#This Row],[subcategory]]&amp;Data[[#This Row],[date]]&amp;Data[[#This Row],[hour]]</f>
        <v>SCTD participationYes9/1/2017Avg. 2 to 6pm</v>
      </c>
      <c r="B4005" s="10" t="s">
        <v>145</v>
      </c>
      <c r="C4005" t="s">
        <v>122</v>
      </c>
      <c r="D4005" t="s">
        <v>112</v>
      </c>
      <c r="E4005" t="s">
        <v>78</v>
      </c>
      <c r="F4005" s="0">
        <v>1220</v>
      </c>
      <c r="G4005" s="0">
        <v>7.7113423347473145</v>
      </c>
      <c r="H4005" s="0">
        <v>7.3436856269836426</v>
      </c>
      <c r="I4005" s="0">
        <v>-0.36765682697296143</v>
      </c>
      <c r="J4005" s="0">
        <v>0.093191824853420258</v>
      </c>
      <c r="K4005" s="0">
        <v>91.609428405761719</v>
      </c>
      <c r="L4005" s="0">
        <v>-3.9736406803131104</v>
      </c>
      <c r="M4005" s="0">
        <v>1</v>
      </c>
      <c r="N4005" s="0">
        <v>1</v>
      </c>
      <c r="O4005" s="0"/>
      <c r="P4005" s="0"/>
      <c r="Q4005" s="0">
        <v>-0.52272945642471313</v>
      </c>
      <c r="R4005" s="0">
        <v>-0.48887267708778381</v>
      </c>
      <c r="S4005" s="0">
        <v>-0.41831240057945251</v>
      </c>
      <c r="T4005" s="0">
        <v>-0.36944255232810974</v>
      </c>
      <c r="U4005" s="0">
        <v>-0.32057270407676697</v>
      </c>
      <c r="V4005" s="0">
        <v>-0.25001242756843567</v>
      </c>
      <c r="W4005" s="0">
        <v>-0.21615564823150635</v>
      </c>
      <c r="X4005" s="0">
        <v>9.4078378677368164</v>
      </c>
      <c r="Y4005" s="0">
        <v>8.9592962265014648</v>
      </c>
      <c r="Z4005" s="0">
        <v>-0.44854134321212769</v>
      </c>
      <c r="AA4005" s="0">
        <v>0.11350764334201813</v>
      </c>
      <c r="AB4005" s="0">
        <v>-0.63668447732925415</v>
      </c>
      <c r="AC4005" s="0">
        <v>-0.59544694423675537</v>
      </c>
      <c r="AD4005" s="0">
        <v>-0.50950449705123901</v>
      </c>
      <c r="AE4005" s="0">
        <v>-0.44998103380203247</v>
      </c>
      <c r="AF4005" s="0">
        <v>-0.39045757055282593</v>
      </c>
      <c r="AG4005" s="0">
        <v>-0.30451512336730957</v>
      </c>
      <c r="AH4005" s="0">
        <v>-0.2632775604724884</v>
      </c>
    </row>
    <row r="4006" x14ac:dyDescent="0.4">
      <c r="A4006" s="10" t="str">
        <f>Data[[#This Row],[category]]&amp;Data[[#This Row],[subcategory]]&amp;Data[[#This Row],[date]]&amp;Data[[#This Row],[hour]]</f>
        <v>SCTD participationYes9/2/20171</v>
      </c>
      <c r="B4006" s="10" t="s">
        <v>145</v>
      </c>
      <c r="C4006" t="s">
        <v>122</v>
      </c>
      <c r="D4006" t="s">
        <v>113</v>
      </c>
      <c r="E4006" t="s">
        <v>41</v>
      </c>
      <c r="F4006" s="0">
        <v>1220</v>
      </c>
      <c r="G4006" s="0">
        <v>2.7131085395812988</v>
      </c>
      <c r="H4006" s="0">
        <v>2.6926319599151611</v>
      </c>
      <c r="I4006" s="0">
        <v>-0.020476672798395157</v>
      </c>
      <c r="J4006" s="0">
        <v>0.068394146859645844</v>
      </c>
      <c r="K4006" s="0">
        <v>75.938529968261719</v>
      </c>
      <c r="L4006" s="0">
        <v>-0.2964705228805542</v>
      </c>
      <c r="M4006" s="0">
        <v>0</v>
      </c>
      <c r="N4006" s="0">
        <v>0</v>
      </c>
      <c r="O4006" s="0">
        <v>5.9789657592773438</v>
      </c>
      <c r="P4006" s="0">
        <v>5.7714276313781738</v>
      </c>
      <c r="Q4006" s="0">
        <v>-0.1374068409204483</v>
      </c>
      <c r="R4006" s="0">
        <v>-0.11255910247564316</v>
      </c>
      <c r="S4006" s="0">
        <v>-0.060774404555559158</v>
      </c>
      <c r="T4006" s="0">
        <v>-0.024908479303121567</v>
      </c>
      <c r="U4006" s="0">
        <v>0.010957445949316025</v>
      </c>
      <c r="V4006" s="0">
        <v>0.062742143869400024</v>
      </c>
      <c r="W4006" s="0">
        <v>0.08758988231420517</v>
      </c>
      <c r="X4006" s="0">
        <v>3.3099923133850098</v>
      </c>
      <c r="Y4006" s="0">
        <v>3.285010814666748</v>
      </c>
      <c r="Z4006" s="0">
        <v>-0.024981539696455002</v>
      </c>
      <c r="AA4006" s="0">
        <v>0.083304069936275482</v>
      </c>
      <c r="AB4006" s="0">
        <v>-0.16736152768135071</v>
      </c>
      <c r="AC4006" s="0">
        <v>-0.13709698617458344</v>
      </c>
      <c r="AD4006" s="0">
        <v>-0.074023224413394928</v>
      </c>
      <c r="AE4006" s="0">
        <v>-0.030338527634739876</v>
      </c>
      <c r="AF4006" s="0">
        <v>0.013346169143915176</v>
      </c>
      <c r="AG4006" s="0">
        <v>0.076419934630393982</v>
      </c>
      <c r="AH4006" s="0">
        <v>0.10668447613716125</v>
      </c>
    </row>
    <row r="4007" x14ac:dyDescent="0.4">
      <c r="A4007" s="10" t="str">
        <f>Data[[#This Row],[category]]&amp;Data[[#This Row],[subcategory]]&amp;Data[[#This Row],[date]]&amp;Data[[#This Row],[hour]]</f>
        <v>SCTD participationYes9/2/20172</v>
      </c>
      <c r="B4007" s="10" t="s">
        <v>145</v>
      </c>
      <c r="C4007" t="s">
        <v>122</v>
      </c>
      <c r="D4007" t="s">
        <v>113</v>
      </c>
      <c r="E4007" t="s">
        <v>42</v>
      </c>
      <c r="F4007" s="0">
        <v>1220</v>
      </c>
      <c r="G4007" s="0">
        <v>2.5501730442047119</v>
      </c>
      <c r="H4007" s="0">
        <v>2.5939717292785645</v>
      </c>
      <c r="I4007" s="0">
        <v>0.043798718601465225</v>
      </c>
      <c r="J4007" s="0">
        <v>0.067430555820465088</v>
      </c>
      <c r="K4007" s="0">
        <v>74.804916381835938</v>
      </c>
      <c r="L4007" s="0">
        <v>0.64387935400009155</v>
      </c>
      <c r="M4007" s="0">
        <v>0</v>
      </c>
      <c r="N4007" s="0">
        <v>0</v>
      </c>
      <c r="O4007" s="0">
        <v>5.9789657592773438</v>
      </c>
      <c r="P4007" s="0">
        <v>5.7714276313781738</v>
      </c>
      <c r="Q4007" s="0">
        <v>-0.068547680974006653</v>
      </c>
      <c r="R4007" s="0">
        <v>-0.044050022959709167</v>
      </c>
      <c r="S4007" s="0">
        <v>0.0070050931535661221</v>
      </c>
      <c r="T4007" s="0">
        <v>0.042365711182355881</v>
      </c>
      <c r="U4007" s="0">
        <v>0.077726326882839203</v>
      </c>
      <c r="V4007" s="0">
        <v>0.12878145277500153</v>
      </c>
      <c r="W4007" s="0">
        <v>0.15327911078929901</v>
      </c>
      <c r="X4007" s="0">
        <v>3.1112110614776611</v>
      </c>
      <c r="Y4007" s="0">
        <v>3.1646456718444824</v>
      </c>
      <c r="Z4007" s="0">
        <v>0.05343443900346756</v>
      </c>
      <c r="AA4007" s="0">
        <v>0.082130417227745056</v>
      </c>
      <c r="AB4007" s="0">
        <v>-0.08349107950925827</v>
      </c>
      <c r="AC4007" s="0">
        <v>-0.053652927279472351</v>
      </c>
      <c r="AD4007" s="0">
        <v>0.0085322028025984764</v>
      </c>
      <c r="AE4007" s="0">
        <v>0.051601435989141464</v>
      </c>
      <c r="AF4007" s="0">
        <v>0.094670668244361877</v>
      </c>
      <c r="AG4007" s="0">
        <v>0.15685580670833588</v>
      </c>
      <c r="AH4007" s="0">
        <v>0.1866939514875412</v>
      </c>
    </row>
    <row r="4008" x14ac:dyDescent="0.4">
      <c r="A4008" s="10" t="str">
        <f>Data[[#This Row],[category]]&amp;Data[[#This Row],[subcategory]]&amp;Data[[#This Row],[date]]&amp;Data[[#This Row],[hour]]</f>
        <v>SCTD participationYes9/2/20173</v>
      </c>
      <c r="B4008" s="10" t="s">
        <v>145</v>
      </c>
      <c r="C4008" t="s">
        <v>122</v>
      </c>
      <c r="D4008" t="s">
        <v>113</v>
      </c>
      <c r="E4008" t="s">
        <v>43</v>
      </c>
      <c r="F4008" s="0">
        <v>1220</v>
      </c>
      <c r="G4008" s="0">
        <v>2.4840133190155029</v>
      </c>
      <c r="H4008" s="0">
        <v>2.510159969329834</v>
      </c>
      <c r="I4008" s="0">
        <v>0.026146650314331055</v>
      </c>
      <c r="J4008" s="0">
        <v>0.067637376487255096</v>
      </c>
      <c r="K4008" s="0">
        <v>74.651641845703125</v>
      </c>
      <c r="L4008" s="0">
        <v>0.38368210196495056</v>
      </c>
      <c r="M4008" s="0">
        <v>0</v>
      </c>
      <c r="N4008" s="0">
        <v>0</v>
      </c>
      <c r="O4008" s="0">
        <v>5.9789657592773438</v>
      </c>
      <c r="P4008" s="0">
        <v>5.7714276313781738</v>
      </c>
      <c r="Q4008" s="0">
        <v>-0.087966702878475189</v>
      </c>
      <c r="R4008" s="0">
        <v>-0.063393905758857727</v>
      </c>
      <c r="S4008" s="0">
        <v>-0.01218219380825758</v>
      </c>
      <c r="T4008" s="0">
        <v>0.023286880925297737</v>
      </c>
      <c r="U4008" s="0">
        <v>0.058755956590175629</v>
      </c>
      <c r="V4008" s="0">
        <v>0.1099676638841629</v>
      </c>
      <c r="W4008" s="0">
        <v>0.13454046845436096</v>
      </c>
      <c r="X4008" s="0">
        <v>3.03049635887146</v>
      </c>
      <c r="Y4008" s="0">
        <v>3.0623953342437744</v>
      </c>
      <c r="Z4008" s="0">
        <v>0.031898912042379379</v>
      </c>
      <c r="AA4008" s="0">
        <v>0.082382321357727051</v>
      </c>
      <c r="AB4008" s="0">
        <v>-0.10714343935251236</v>
      </c>
      <c r="AC4008" s="0">
        <v>-0.077213771641254425</v>
      </c>
      <c r="AD4008" s="0">
        <v>-0.014837910421192646</v>
      </c>
      <c r="AE4008" s="0">
        <v>0.028363421559333801</v>
      </c>
      <c r="AF4008" s="0">
        <v>0.071564756333827972</v>
      </c>
      <c r="AG4008" s="0">
        <v>0.13394060730934143</v>
      </c>
      <c r="AH4008" s="0">
        <v>0.16387027502059937</v>
      </c>
    </row>
    <row r="4009" x14ac:dyDescent="0.4">
      <c r="A4009" s="10" t="str">
        <f>Data[[#This Row],[category]]&amp;Data[[#This Row],[subcategory]]&amp;Data[[#This Row],[date]]&amp;Data[[#This Row],[hour]]</f>
        <v>SCTD participationYes9/2/20174</v>
      </c>
      <c r="B4009" s="10" t="s">
        <v>145</v>
      </c>
      <c r="C4009" t="s">
        <v>122</v>
      </c>
      <c r="D4009" t="s">
        <v>113</v>
      </c>
      <c r="E4009" t="s">
        <v>44</v>
      </c>
      <c r="F4009" s="0">
        <v>1220</v>
      </c>
      <c r="G4009" s="0">
        <v>2.4561960697174072</v>
      </c>
      <c r="H4009" s="0">
        <v>2.4420900344848633</v>
      </c>
      <c r="I4009" s="0">
        <v>-0.014105952344834805</v>
      </c>
      <c r="J4009" s="0">
        <v>0.065554924309253693</v>
      </c>
      <c r="K4009" s="0">
        <v>74.101638793945313</v>
      </c>
      <c r="L4009" s="0">
        <v>-0.2135784924030304</v>
      </c>
      <c r="M4009" s="0">
        <v>0</v>
      </c>
      <c r="N4009" s="0">
        <v>0</v>
      </c>
      <c r="O4009" s="0">
        <v>5.9789657592773438</v>
      </c>
      <c r="P4009" s="0">
        <v>5.7714276313781738</v>
      </c>
      <c r="Q4009" s="0">
        <v>-0.12146856635808945</v>
      </c>
      <c r="R4009" s="0">
        <v>-0.097652323544025421</v>
      </c>
      <c r="S4009" s="0">
        <v>-0.048017345368862152</v>
      </c>
      <c r="T4009" s="0">
        <v>-0.013640310615301132</v>
      </c>
      <c r="U4009" s="0">
        <v>0.020736726000905037</v>
      </c>
      <c r="V4009" s="0">
        <v>0.070371702313423157</v>
      </c>
      <c r="W4009" s="0">
        <v>0.094187945127487183</v>
      </c>
      <c r="X4009" s="0">
        <v>2.9965591430664063</v>
      </c>
      <c r="Y4009" s="0">
        <v>2.9793498516082764</v>
      </c>
      <c r="Z4009" s="0">
        <v>-0.017209261655807495</v>
      </c>
      <c r="AA4009" s="0">
        <v>0.079845897853374481</v>
      </c>
      <c r="AB4009" s="0">
        <v>-0.14794871211051941</v>
      </c>
      <c r="AC4009" s="0">
        <v>-0.11894053220748901</v>
      </c>
      <c r="AD4009" s="0">
        <v>-0.058485127985477448</v>
      </c>
      <c r="AE4009" s="0">
        <v>-0.016613898798823357</v>
      </c>
      <c r="AF4009" s="0">
        <v>0.025257330387830734</v>
      </c>
      <c r="AG4009" s="0">
        <v>0.085712738335132599</v>
      </c>
      <c r="AH4009" s="0">
        <v>0.11472091823816299</v>
      </c>
    </row>
    <row r="4010" x14ac:dyDescent="0.4">
      <c r="A4010" s="10" t="str">
        <f>Data[[#This Row],[category]]&amp;Data[[#This Row],[subcategory]]&amp;Data[[#This Row],[date]]&amp;Data[[#This Row],[hour]]</f>
        <v>SCTD participationYes9/2/20175</v>
      </c>
      <c r="B4010" s="10" t="s">
        <v>145</v>
      </c>
      <c r="C4010" t="s">
        <v>122</v>
      </c>
      <c r="D4010" t="s">
        <v>113</v>
      </c>
      <c r="E4010" t="s">
        <v>45</v>
      </c>
      <c r="F4010" s="0">
        <v>1220</v>
      </c>
      <c r="G4010" s="0">
        <v>2.4149792194366455</v>
      </c>
      <c r="H4010" s="0">
        <v>2.3711879253387451</v>
      </c>
      <c r="I4010" s="0">
        <v>-0.043791335076093674</v>
      </c>
      <c r="J4010" s="0">
        <v>0.064497187733650208</v>
      </c>
      <c r="K4010" s="0">
        <v>73.316398620605469</v>
      </c>
      <c r="L4010" s="0">
        <v>-0.6754184365272522</v>
      </c>
      <c r="M4010" s="0">
        <v>0</v>
      </c>
      <c r="N4010" s="0">
        <v>0</v>
      </c>
      <c r="O4010" s="0">
        <v>5.9789657592773438</v>
      </c>
      <c r="P4010" s="0">
        <v>5.7714276313781738</v>
      </c>
      <c r="Q4010" s="0">
        <v>-0.15068754553794861</v>
      </c>
      <c r="R4010" s="0">
        <v>-0.12725558876991272</v>
      </c>
      <c r="S4010" s="0">
        <v>-0.07842148095369339</v>
      </c>
      <c r="T4010" s="0">
        <v>-0.044599119573831558</v>
      </c>
      <c r="U4010" s="0">
        <v>-0.01077676098793745</v>
      </c>
      <c r="V4010" s="0">
        <v>0.038057353347539902</v>
      </c>
      <c r="W4010" s="0">
        <v>0.061489313840866089</v>
      </c>
      <c r="X4010" s="0">
        <v>2.9462747573852539</v>
      </c>
      <c r="Y4010" s="0">
        <v>2.8928492069244385</v>
      </c>
      <c r="Z4010" s="0">
        <v>-0.05342542752623558</v>
      </c>
      <c r="AA4010" s="0">
        <v>0.078557573258876801</v>
      </c>
      <c r="AB4010" s="0">
        <v>-0.18353743851184845</v>
      </c>
      <c r="AC4010" s="0">
        <v>-0.15499730408191681</v>
      </c>
      <c r="AD4010" s="0">
        <v>-0.095517359673976898</v>
      </c>
      <c r="AE4010" s="0">
        <v>-0.054321728646755219</v>
      </c>
      <c r="AF4010" s="0">
        <v>-0.013126096688210964</v>
      </c>
      <c r="AG4010" s="0">
        <v>0.046353850513696671</v>
      </c>
      <c r="AH4010" s="0">
        <v>0.074893981218338013</v>
      </c>
    </row>
    <row r="4011" x14ac:dyDescent="0.4">
      <c r="A4011" s="10" t="str">
        <f>Data[[#This Row],[category]]&amp;Data[[#This Row],[subcategory]]&amp;Data[[#This Row],[date]]&amp;Data[[#This Row],[hour]]</f>
        <v>SCTD participationYes9/2/20176</v>
      </c>
      <c r="B4011" s="10" t="s">
        <v>145</v>
      </c>
      <c r="C4011" t="s">
        <v>122</v>
      </c>
      <c r="D4011" t="s">
        <v>113</v>
      </c>
      <c r="E4011" t="s">
        <v>46</v>
      </c>
      <c r="F4011" s="0">
        <v>1220</v>
      </c>
      <c r="G4011" s="0">
        <v>2.4647841453552246</v>
      </c>
      <c r="H4011" s="0">
        <v>2.4589874744415283</v>
      </c>
      <c r="I4011" s="0">
        <v>-0.005796605721116066</v>
      </c>
      <c r="J4011" s="0">
        <v>0.066938132047653198</v>
      </c>
      <c r="K4011" s="0">
        <v>73.030326843261719</v>
      </c>
      <c r="L4011" s="0">
        <v>-0.086432427167892456</v>
      </c>
      <c r="M4011" s="0">
        <v>0</v>
      </c>
      <c r="N4011" s="0">
        <v>0</v>
      </c>
      <c r="O4011" s="0">
        <v>5.9789657592773438</v>
      </c>
      <c r="P4011" s="0">
        <v>5.7714276313781738</v>
      </c>
      <c r="Q4011" s="0">
        <v>-0.10987572371959686</v>
      </c>
      <c r="R4011" s="0">
        <v>-0.085556961596012115</v>
      </c>
      <c r="S4011" s="0">
        <v>-0.034874681383371353</v>
      </c>
      <c r="T4011" s="0">
        <v>0.00022770794748794287</v>
      </c>
      <c r="U4011" s="0">
        <v>0.035330098122358322</v>
      </c>
      <c r="V4011" s="0">
        <v>0.086012378334999084</v>
      </c>
      <c r="W4011" s="0">
        <v>0.11033114045858383</v>
      </c>
      <c r="X4011" s="0">
        <v>3.0070366859436035</v>
      </c>
      <c r="Y4011" s="0">
        <v>2.9999644756317139</v>
      </c>
      <c r="Z4011" s="0">
        <v>-0.0070718587376177311</v>
      </c>
      <c r="AA4011" s="0">
        <v>0.081530645489692688</v>
      </c>
      <c r="AB4011" s="0">
        <v>-0.13382862508296967</v>
      </c>
      <c r="AC4011" s="0">
        <v>-0.10420837998390198</v>
      </c>
      <c r="AD4011" s="0">
        <v>-0.042477365583181381</v>
      </c>
      <c r="AE4011" s="0">
        <v>0.0002773482701741159</v>
      </c>
      <c r="AF4011" s="0">
        <v>0.04303206130862236</v>
      </c>
      <c r="AG4011" s="0">
        <v>0.10476307570934296</v>
      </c>
      <c r="AH4011" s="0">
        <v>0.13438332080841064</v>
      </c>
    </row>
    <row r="4012" x14ac:dyDescent="0.4">
      <c r="A4012" s="10" t="str">
        <f>Data[[#This Row],[category]]&amp;Data[[#This Row],[subcategory]]&amp;Data[[#This Row],[date]]&amp;Data[[#This Row],[hour]]</f>
        <v>SCTD participationYes9/2/20177</v>
      </c>
      <c r="B4012" s="10" t="s">
        <v>145</v>
      </c>
      <c r="C4012" t="s">
        <v>122</v>
      </c>
      <c r="D4012" t="s">
        <v>113</v>
      </c>
      <c r="E4012" t="s">
        <v>60</v>
      </c>
      <c r="F4012" s="0">
        <v>1220</v>
      </c>
      <c r="G4012" s="0">
        <v>2.6452574729919434</v>
      </c>
      <c r="H4012" s="0">
        <v>2.6044931411743164</v>
      </c>
      <c r="I4012" s="0">
        <v>-0.040764622390270233</v>
      </c>
      <c r="J4012" s="0">
        <v>0.069839432835578918</v>
      </c>
      <c r="K4012" s="0">
        <v>73.386062622070313</v>
      </c>
      <c r="L4012" s="0">
        <v>-0.58386909961700439</v>
      </c>
      <c r="M4012" s="0">
        <v>0</v>
      </c>
      <c r="N4012" s="0">
        <v>0</v>
      </c>
      <c r="O4012" s="0">
        <v>5.9789657592773438</v>
      </c>
      <c r="P4012" s="0">
        <v>5.7714276313781738</v>
      </c>
      <c r="Q4012" s="0">
        <v>-0.14981293678283691</v>
      </c>
      <c r="R4012" s="0">
        <v>-0.12444013357162476</v>
      </c>
      <c r="S4012" s="0">
        <v>-0.071561135351657867</v>
      </c>
      <c r="T4012" s="0">
        <v>-0.034937299787998199</v>
      </c>
      <c r="U4012" s="0">
        <v>0.0016865346115082502</v>
      </c>
      <c r="V4012" s="0">
        <v>0.054565533995628357</v>
      </c>
      <c r="W4012" s="0">
        <v>0.079938344657421112</v>
      </c>
      <c r="X4012" s="0">
        <v>3.2272140979766846</v>
      </c>
      <c r="Y4012" s="0">
        <v>3.1774814128875732</v>
      </c>
      <c r="Z4012" s="0">
        <v>-0.049732841551303864</v>
      </c>
      <c r="AA4012" s="0">
        <v>0.085064426064491272</v>
      </c>
      <c r="AB4012" s="0">
        <v>-0.18247215449810028</v>
      </c>
      <c r="AC4012" s="0">
        <v>-0.15156808495521545</v>
      </c>
      <c r="AD4012" s="0">
        <v>-0.087161459028720856</v>
      </c>
      <c r="AE4012" s="0">
        <v>-0.042553629726171494</v>
      </c>
      <c r="AF4012" s="0">
        <v>0.0020541988778859377</v>
      </c>
      <c r="AG4012" s="0">
        <v>0.06646081805229187</v>
      </c>
      <c r="AH4012" s="0">
        <v>0.097364902496337891</v>
      </c>
    </row>
    <row r="4013" x14ac:dyDescent="0.4">
      <c r="A4013" s="10" t="str">
        <f>Data[[#This Row],[category]]&amp;Data[[#This Row],[subcategory]]&amp;Data[[#This Row],[date]]&amp;Data[[#This Row],[hour]]</f>
        <v>SCTD participationYes9/2/20178</v>
      </c>
      <c r="B4013" s="10" t="s">
        <v>145</v>
      </c>
      <c r="C4013" t="s">
        <v>122</v>
      </c>
      <c r="D4013" t="s">
        <v>113</v>
      </c>
      <c r="E4013" t="s">
        <v>61</v>
      </c>
      <c r="F4013" s="0">
        <v>1220</v>
      </c>
      <c r="G4013" s="0">
        <v>3.0704388618469238</v>
      </c>
      <c r="H4013" s="0">
        <v>2.9601945877075195</v>
      </c>
      <c r="I4013" s="0">
        <v>-0.11024417728185654</v>
      </c>
      <c r="J4013" s="0">
        <v>0.075180903077125549</v>
      </c>
      <c r="K4013" s="0">
        <v>75.769668579101563</v>
      </c>
      <c r="L4013" s="0">
        <v>-1.4728325605392456</v>
      </c>
      <c r="M4013" s="0">
        <v>0</v>
      </c>
      <c r="N4013" s="0">
        <v>0</v>
      </c>
      <c r="O4013" s="0">
        <v>5.9789657592773438</v>
      </c>
      <c r="P4013" s="0">
        <v>5.7714276313781738</v>
      </c>
      <c r="Q4013" s="0">
        <v>-0.23091883957386017</v>
      </c>
      <c r="R4013" s="0">
        <v>-0.20360545814037323</v>
      </c>
      <c r="S4013" s="0">
        <v>-0.14668215811252594</v>
      </c>
      <c r="T4013" s="0">
        <v>-0.10725725442171097</v>
      </c>
      <c r="U4013" s="0">
        <v>-0.067832350730895996</v>
      </c>
      <c r="V4013" s="0">
        <v>-0.010909050703048706</v>
      </c>
      <c r="W4013" s="0">
        <v>0.016404327005147934</v>
      </c>
      <c r="X4013" s="0">
        <v>3.7459354400634766</v>
      </c>
      <c r="Y4013" s="0">
        <v>3.6114375591278076</v>
      </c>
      <c r="Z4013" s="0">
        <v>-0.13449789583683014</v>
      </c>
      <c r="AA4013" s="0">
        <v>0.091570340096950531</v>
      </c>
      <c r="AB4013" s="0">
        <v>-0.28125914931297302</v>
      </c>
      <c r="AC4013" s="0">
        <v>-0.24799144268035889</v>
      </c>
      <c r="AD4013" s="0">
        <v>-0.1786588579416275</v>
      </c>
      <c r="AE4013" s="0">
        <v>-0.13063932955265045</v>
      </c>
      <c r="AF4013" s="0">
        <v>-0.082619793713092804</v>
      </c>
      <c r="AG4013" s="0">
        <v>-0.013287216424942017</v>
      </c>
      <c r="AH4013" s="0">
        <v>0.019980477169156075</v>
      </c>
    </row>
    <row r="4014" x14ac:dyDescent="0.4">
      <c r="A4014" s="10" t="str">
        <f>Data[[#This Row],[category]]&amp;Data[[#This Row],[subcategory]]&amp;Data[[#This Row],[date]]&amp;Data[[#This Row],[hour]]</f>
        <v>SCTD participationYes9/2/20179</v>
      </c>
      <c r="B4014" s="10" t="s">
        <v>145</v>
      </c>
      <c r="C4014" t="s">
        <v>122</v>
      </c>
      <c r="D4014" t="s">
        <v>113</v>
      </c>
      <c r="E4014" t="s">
        <v>62</v>
      </c>
      <c r="F4014" s="0">
        <v>1220</v>
      </c>
      <c r="G4014" s="0">
        <v>3.8463931083679199</v>
      </c>
      <c r="H4014" s="0">
        <v>3.7061262130737305</v>
      </c>
      <c r="I4014" s="0">
        <v>-0.14026692509651184</v>
      </c>
      <c r="J4014" s="0">
        <v>0.070182047784328461</v>
      </c>
      <c r="K4014" s="0">
        <v>80.555740356445312</v>
      </c>
      <c r="L4014" s="0">
        <v>-1.9954626560211182</v>
      </c>
      <c r="M4014" s="0">
        <v>1</v>
      </c>
      <c r="N4014" s="0">
        <v>1</v>
      </c>
      <c r="O4014" s="0">
        <v>5.9789657592773438</v>
      </c>
      <c r="P4014" s="0">
        <v>5.7714276313781738</v>
      </c>
      <c r="Q4014" s="0">
        <v>-0.25320950150489807</v>
      </c>
      <c r="R4014" s="0">
        <v>-0.2277122288942337</v>
      </c>
      <c r="S4014" s="0">
        <v>-0.17457380890846252</v>
      </c>
      <c r="T4014" s="0">
        <v>-0.13777031004428864</v>
      </c>
      <c r="U4014" s="0">
        <v>-0.10096681118011475</v>
      </c>
      <c r="V4014" s="0">
        <v>-0.047828398644924164</v>
      </c>
      <c r="W4014" s="0">
        <v>-0.022331114858388901</v>
      </c>
      <c r="X4014" s="0">
        <v>4.6925997734069824</v>
      </c>
      <c r="Y4014" s="0">
        <v>4.5214738845825195</v>
      </c>
      <c r="Z4014" s="0">
        <v>-0.17112565040588379</v>
      </c>
      <c r="AA4014" s="0">
        <v>0.085481733083724976</v>
      </c>
      <c r="AB4014" s="0">
        <v>-0.308409184217453</v>
      </c>
      <c r="AC4014" s="0">
        <v>-0.27735349535942078</v>
      </c>
      <c r="AD4014" s="0">
        <v>-0.21263091266155243</v>
      </c>
      <c r="AE4014" s="0">
        <v>-0.16780424118041992</v>
      </c>
      <c r="AF4014" s="0">
        <v>-0.12297757714986801</v>
      </c>
      <c r="AG4014" s="0">
        <v>-0.058254990726709366</v>
      </c>
      <c r="AH4014" s="0">
        <v>-0.027199301868677139</v>
      </c>
    </row>
    <row r="4015" x14ac:dyDescent="0.4">
      <c r="A4015" s="10" t="str">
        <f>Data[[#This Row],[category]]&amp;Data[[#This Row],[subcategory]]&amp;Data[[#This Row],[date]]&amp;Data[[#This Row],[hour]]</f>
        <v>SCTD participationYes9/2/201710</v>
      </c>
      <c r="B4015" s="10" t="s">
        <v>145</v>
      </c>
      <c r="C4015" t="s">
        <v>122</v>
      </c>
      <c r="D4015" t="s">
        <v>113</v>
      </c>
      <c r="E4015" t="s">
        <v>63</v>
      </c>
      <c r="F4015" s="0">
        <v>1220</v>
      </c>
      <c r="G4015" s="0">
        <v>4.6904778480529785</v>
      </c>
      <c r="H4015" s="0">
        <v>4.6703758239746094</v>
      </c>
      <c r="I4015" s="0">
        <v>-0.020102499052882195</v>
      </c>
      <c r="J4015" s="0">
        <v>0.032864086329936981</v>
      </c>
      <c r="K4015" s="0">
        <v>85.957374572753906</v>
      </c>
      <c r="L4015" s="0">
        <v>-0.61065232753753662</v>
      </c>
      <c r="M4015" s="0">
        <v>0</v>
      </c>
      <c r="N4015" s="0">
        <v>0</v>
      </c>
      <c r="O4015" s="0">
        <v>5.9789657592773438</v>
      </c>
      <c r="P4015" s="0">
        <v>5.7714276313781738</v>
      </c>
      <c r="Q4015" s="0">
        <v>-0.073297999799251556</v>
      </c>
      <c r="R4015" s="0">
        <v>-0.061358410865068436</v>
      </c>
      <c r="S4015" s="0">
        <v>-0.036475334316492081</v>
      </c>
      <c r="T4015" s="0">
        <v>-0.019241388887166977</v>
      </c>
      <c r="U4015" s="0">
        <v>-0.0020074450876563787</v>
      </c>
      <c r="V4015" s="0">
        <v>0.022875633090734482</v>
      </c>
      <c r="W4015" s="0">
        <v>0.034815222024917603</v>
      </c>
      <c r="X4015" s="0">
        <v>5.7223830223083496</v>
      </c>
      <c r="Y4015" s="0">
        <v>5.6978583335876465</v>
      </c>
      <c r="Z4015" s="0">
        <v>-0.024525048211216927</v>
      </c>
      <c r="AA4015" s="0">
        <v>0.040028456598520279</v>
      </c>
      <c r="AB4015" s="0">
        <v>-0.089276961982250214</v>
      </c>
      <c r="AC4015" s="0">
        <v>-0.07473454624414444</v>
      </c>
      <c r="AD4015" s="0">
        <v>-0.044426955282688141</v>
      </c>
      <c r="AE4015" s="0">
        <v>-0.023436011746525764</v>
      </c>
      <c r="AF4015" s="0">
        <v>-0.0024450686760246754</v>
      </c>
      <c r="AG4015" s="0">
        <v>0.027862519025802612</v>
      </c>
      <c r="AH4015" s="0">
        <v>0.042404938489198685</v>
      </c>
    </row>
    <row r="4016" x14ac:dyDescent="0.4">
      <c r="A4016" s="10" t="str">
        <f>Data[[#This Row],[category]]&amp;Data[[#This Row],[subcategory]]&amp;Data[[#This Row],[date]]&amp;Data[[#This Row],[hour]]</f>
        <v>SCTD participationYes9/2/201711</v>
      </c>
      <c r="B4016" s="10" t="s">
        <v>145</v>
      </c>
      <c r="C4016" t="s">
        <v>122</v>
      </c>
      <c r="D4016" t="s">
        <v>113</v>
      </c>
      <c r="E4016" t="s">
        <v>64</v>
      </c>
      <c r="F4016" s="0">
        <v>1220</v>
      </c>
      <c r="G4016" s="0">
        <v>5.5573019981384277</v>
      </c>
      <c r="H4016" s="0">
        <v>5.5774040222167969</v>
      </c>
      <c r="I4016" s="0">
        <v>0.020102525129914284</v>
      </c>
      <c r="J4016" s="0">
        <v>0.032864086329936981</v>
      </c>
      <c r="K4016" s="0">
        <v>89.812294006347656</v>
      </c>
      <c r="L4016" s="0">
        <v>0.6106531023979187</v>
      </c>
      <c r="M4016" s="0">
        <v>0</v>
      </c>
      <c r="N4016" s="0">
        <v>0</v>
      </c>
      <c r="O4016" s="0">
        <v>5.9789657592773438</v>
      </c>
      <c r="P4016" s="0">
        <v>5.7714276313781738</v>
      </c>
      <c r="Q4016" s="0">
        <v>-0.03481520339846611</v>
      </c>
      <c r="R4016" s="0">
        <v>-0.02287561260163784</v>
      </c>
      <c r="S4016" s="0">
        <v>0.0020074655767530203</v>
      </c>
      <c r="T4016" s="0">
        <v>0.019241409376263618</v>
      </c>
      <c r="U4016" s="0">
        <v>0.036475352942943573</v>
      </c>
      <c r="V4016" s="0">
        <v>0.061358429491519928</v>
      </c>
      <c r="W4016" s="0">
        <v>0.073298022150993347</v>
      </c>
      <c r="X4016" s="0">
        <v>6.7799081802368164</v>
      </c>
      <c r="Y4016" s="0">
        <v>6.8044333457946777</v>
      </c>
      <c r="Z4016" s="0">
        <v>0.024525079876184464</v>
      </c>
      <c r="AA4016" s="0">
        <v>0.040028456598520279</v>
      </c>
      <c r="AB4016" s="0">
        <v>-0.042404916137456894</v>
      </c>
      <c r="AC4016" s="0">
        <v>-0.027862494811415672</v>
      </c>
      <c r="AD4016" s="0">
        <v>0.0024450928904116154</v>
      </c>
      <c r="AE4016" s="0">
        <v>0.023436035960912704</v>
      </c>
      <c r="AF4016" s="0">
        <v>0.044426977634429932</v>
      </c>
      <c r="AG4016" s="0">
        <v>0.07473456859588623</v>
      </c>
      <c r="AH4016" s="0">
        <v>0.089276984333992004</v>
      </c>
    </row>
    <row r="4017" x14ac:dyDescent="0.4">
      <c r="A4017" s="10" t="str">
        <f>Data[[#This Row],[category]]&amp;Data[[#This Row],[subcategory]]&amp;Data[[#This Row],[date]]&amp;Data[[#This Row],[hour]]</f>
        <v>SCTD participationYes9/2/201712</v>
      </c>
      <c r="B4017" s="10" t="s">
        <v>145</v>
      </c>
      <c r="C4017" t="s">
        <v>122</v>
      </c>
      <c r="D4017" t="s">
        <v>113</v>
      </c>
      <c r="E4017" t="s">
        <v>65</v>
      </c>
      <c r="F4017" s="0">
        <v>1220</v>
      </c>
      <c r="G4017" s="0">
        <v>6.0312075614929199</v>
      </c>
      <c r="H4017" s="0">
        <v>6.1070661544799805</v>
      </c>
      <c r="I4017" s="0">
        <v>0.075858429074287415</v>
      </c>
      <c r="J4017" s="0">
        <v>0.070930242538452148</v>
      </c>
      <c r="K4017" s="0">
        <v>93.66802978515625</v>
      </c>
      <c r="L4017" s="0">
        <v>1.0646640062332153</v>
      </c>
      <c r="M4017" s="0">
        <v>0</v>
      </c>
      <c r="N4017" s="0">
        <v>0</v>
      </c>
      <c r="O4017" s="0">
        <v>5.9789657592773438</v>
      </c>
      <c r="P4017" s="0">
        <v>5.7714276313781738</v>
      </c>
      <c r="Q4017" s="0">
        <v>-0.032781597226858139</v>
      </c>
      <c r="R4017" s="0">
        <v>-0.0070124934427440166</v>
      </c>
      <c r="S4017" s="0">
        <v>0.046692416071891785</v>
      </c>
      <c r="T4017" s="0">
        <v>0.08388826996088028</v>
      </c>
      <c r="U4017" s="0">
        <v>0.12108412384986877</v>
      </c>
      <c r="V4017" s="0">
        <v>0.17478902637958527</v>
      </c>
      <c r="W4017" s="0">
        <v>0.200558140873909</v>
      </c>
      <c r="X4017" s="0">
        <v>7.3580732345581055</v>
      </c>
      <c r="Y4017" s="0">
        <v>7.4506206512451172</v>
      </c>
      <c r="Z4017" s="0">
        <v>0.092547282576560974</v>
      </c>
      <c r="AA4017" s="0">
        <v>0.08639303594827652</v>
      </c>
      <c r="AB4017" s="0">
        <v>-0.039927985519170761</v>
      </c>
      <c r="AC4017" s="0">
        <v>-0.0085412170737981796</v>
      </c>
      <c r="AD4017" s="0">
        <v>0.056871362030506134</v>
      </c>
      <c r="AE4017" s="0">
        <v>0.10217591375112534</v>
      </c>
      <c r="AF4017" s="0">
        <v>0.14748047292232513</v>
      </c>
      <c r="AG4017" s="0">
        <v>0.2128930389881134</v>
      </c>
      <c r="AH4017" s="0">
        <v>0.24427981674671173</v>
      </c>
    </row>
    <row r="4018" x14ac:dyDescent="0.4">
      <c r="A4018" s="10" t="str">
        <f>Data[[#This Row],[category]]&amp;Data[[#This Row],[subcategory]]&amp;Data[[#This Row],[date]]&amp;Data[[#This Row],[hour]]</f>
        <v>SCTD participationYes9/2/201713</v>
      </c>
      <c r="B4018" s="10" t="s">
        <v>145</v>
      </c>
      <c r="C4018" t="s">
        <v>122</v>
      </c>
      <c r="D4018" t="s">
        <v>113</v>
      </c>
      <c r="E4018" t="s">
        <v>66</v>
      </c>
      <c r="F4018" s="0">
        <v>1220</v>
      </c>
      <c r="G4018" s="0">
        <v>6.2097430229187012</v>
      </c>
      <c r="H4018" s="0">
        <v>6.2845301628112793</v>
      </c>
      <c r="I4018" s="0">
        <v>0.074787013232707977</v>
      </c>
      <c r="J4018" s="0">
        <v>0.087075725197792053</v>
      </c>
      <c r="K4018" s="0">
        <v>95.578689575195313</v>
      </c>
      <c r="L4018" s="0">
        <v>0.86074316501617432</v>
      </c>
      <c r="M4018" s="0">
        <v>0</v>
      </c>
      <c r="N4018" s="0">
        <v>0</v>
      </c>
      <c r="O4018" s="0">
        <v>5.9789657592773438</v>
      </c>
      <c r="P4018" s="0">
        <v>5.7714276313781738</v>
      </c>
      <c r="Q4018" s="0">
        <v>-0.071329571306705475</v>
      </c>
      <c r="R4018" s="0">
        <v>-0.039694778621196747</v>
      </c>
      <c r="S4018" s="0">
        <v>0.026234697550535202</v>
      </c>
      <c r="T4018" s="0">
        <v>0.071897253394126892</v>
      </c>
      <c r="U4018" s="0">
        <v>0.11755980551242828</v>
      </c>
      <c r="V4018" s="0">
        <v>0.18348927795886993</v>
      </c>
      <c r="W4018" s="0">
        <v>0.21512407064437866</v>
      </c>
      <c r="X4018" s="0">
        <v>7.5758862495422363</v>
      </c>
      <c r="Y4018" s="0">
        <v>7.6671266555786133</v>
      </c>
      <c r="Z4018" s="0">
        <v>0.091240152716636658</v>
      </c>
      <c r="AA4018" s="0">
        <v>0.10605823248624802</v>
      </c>
      <c r="AB4018" s="0">
        <v>-0.086879417300224304</v>
      </c>
      <c r="AC4018" s="0">
        <v>-0.048348240554332733</v>
      </c>
      <c r="AD4018" s="0">
        <v>0.031953863799571991</v>
      </c>
      <c r="AE4018" s="0">
        <v>0.087570853531360626</v>
      </c>
      <c r="AF4018" s="0">
        <v>0.14318785071372986</v>
      </c>
      <c r="AG4018" s="0">
        <v>0.22348994016647339</v>
      </c>
      <c r="AH4018" s="0">
        <v>0.26202112436294556</v>
      </c>
    </row>
    <row r="4019" x14ac:dyDescent="0.4">
      <c r="A4019" s="10" t="str">
        <f>Data[[#This Row],[category]]&amp;Data[[#This Row],[subcategory]]&amp;Data[[#This Row],[date]]&amp;Data[[#This Row],[hour]]</f>
        <v>SCTD participationYes9/2/201714</v>
      </c>
      <c r="B4019" s="10" t="s">
        <v>145</v>
      </c>
      <c r="C4019" t="s">
        <v>122</v>
      </c>
      <c r="D4019" t="s">
        <v>113</v>
      </c>
      <c r="E4019" t="s">
        <v>67</v>
      </c>
      <c r="F4019" s="0">
        <v>1220</v>
      </c>
      <c r="G4019" s="0">
        <v>6.2323651313781738</v>
      </c>
      <c r="H4019" s="0">
        <v>6.3435153961181641</v>
      </c>
      <c r="I4019" s="0">
        <v>0.11114999651908875</v>
      </c>
      <c r="J4019" s="0">
        <v>0.10079383105039597</v>
      </c>
      <c r="K4019" s="0">
        <v>94.7958984375</v>
      </c>
      <c r="L4019" s="0">
        <v>1.1118108034133911</v>
      </c>
      <c r="M4019" s="0">
        <v>0</v>
      </c>
      <c r="N4019" s="0">
        <v>0</v>
      </c>
      <c r="O4019" s="0">
        <v>5.9789657592773438</v>
      </c>
      <c r="P4019" s="0">
        <v>5.7714276313781738</v>
      </c>
      <c r="Q4019" s="0">
        <v>-0.061494950205087662</v>
      </c>
      <c r="R4019" s="0">
        <v>-0.024876344949007034</v>
      </c>
      <c r="S4019" s="0">
        <v>0.051439810544252396</v>
      </c>
      <c r="T4019" s="0">
        <v>0.10429614782333374</v>
      </c>
      <c r="U4019" s="0">
        <v>0.15715248882770538</v>
      </c>
      <c r="V4019" s="0">
        <v>0.23346863687038422</v>
      </c>
      <c r="W4019" s="0">
        <v>0.27008724212646484</v>
      </c>
      <c r="X4019" s="0">
        <v>7.6034855842590332</v>
      </c>
      <c r="Y4019" s="0">
        <v>7.7390885353088379</v>
      </c>
      <c r="Z4019" s="0">
        <v>0.13560299575328827</v>
      </c>
      <c r="AA4019" s="0">
        <v>0.1227668896317482</v>
      </c>
      <c r="AB4019" s="0">
        <v>-0.074900850653648376</v>
      </c>
      <c r="AC4019" s="0">
        <v>-0.030299387872219086</v>
      </c>
      <c r="AD4019" s="0">
        <v>0.062653690576553345</v>
      </c>
      <c r="AE4019" s="0">
        <v>0.12703271210193634</v>
      </c>
      <c r="AF4019" s="0">
        <v>0.19141173362731934</v>
      </c>
      <c r="AG4019" s="0">
        <v>0.28436481952667236</v>
      </c>
      <c r="AH4019" s="0">
        <v>0.32896628975868225</v>
      </c>
    </row>
    <row r="4020" x14ac:dyDescent="0.4">
      <c r="A4020" s="10" t="str">
        <f>Data[[#This Row],[category]]&amp;Data[[#This Row],[subcategory]]&amp;Data[[#This Row],[date]]&amp;Data[[#This Row],[hour]]</f>
        <v>SCTD participationYes9/2/201715</v>
      </c>
      <c r="B4020" s="10" t="s">
        <v>145</v>
      </c>
      <c r="C4020" t="s">
        <v>122</v>
      </c>
      <c r="D4020" t="s">
        <v>113</v>
      </c>
      <c r="E4020" t="s">
        <v>68</v>
      </c>
      <c r="F4020" s="0">
        <v>1220</v>
      </c>
      <c r="G4020" s="0">
        <v>6.2018098831176758</v>
      </c>
      <c r="H4020" s="0">
        <v>5.8208355903625488</v>
      </c>
      <c r="I4020" s="0">
        <v>-0.38097468018531799</v>
      </c>
      <c r="J4020" s="0">
        <v>0.11266140639781952</v>
      </c>
      <c r="K4020" s="0">
        <v>93.203277587890625</v>
      </c>
      <c r="L4020" s="0">
        <v>-3.4257349967956543</v>
      </c>
      <c r="M4020" s="0">
        <v>1</v>
      </c>
      <c r="N4020" s="0">
        <v>1</v>
      </c>
      <c r="O4020" s="0">
        <v>5.9789657592773438</v>
      </c>
      <c r="P4020" s="0">
        <v>5.7714276313781738</v>
      </c>
      <c r="Q4020" s="0">
        <v>-0.56155627965927124</v>
      </c>
      <c r="R4020" s="0">
        <v>-0.52062618732452393</v>
      </c>
      <c r="S4020" s="0">
        <v>-0.43532449007034302</v>
      </c>
      <c r="T4020" s="0">
        <v>-0.37624478340148926</v>
      </c>
      <c r="U4020" s="0">
        <v>-0.3171650767326355</v>
      </c>
      <c r="V4020" s="0">
        <v>-0.23186337947845459</v>
      </c>
      <c r="W4020" s="0">
        <v>-0.19093325734138489</v>
      </c>
      <c r="X4020" s="0">
        <v>7.5662083625793457</v>
      </c>
      <c r="Y4020" s="0">
        <v>7.1014194488525391</v>
      </c>
      <c r="Z4020" s="0">
        <v>-0.46478909254074097</v>
      </c>
      <c r="AA4020" s="0">
        <v>0.13722158968448639</v>
      </c>
      <c r="AB4020" s="0">
        <v>-0.68397557735443115</v>
      </c>
      <c r="AC4020" s="0">
        <v>-0.63412266969680786</v>
      </c>
      <c r="AD4020" s="0">
        <v>-0.53022521734237671</v>
      </c>
      <c r="AE4020" s="0">
        <v>-0.45826613903045654</v>
      </c>
      <c r="AF4020" s="0">
        <v>-0.38630706071853638</v>
      </c>
      <c r="AG4020" s="0">
        <v>-0.28240960836410522</v>
      </c>
      <c r="AH4020" s="0">
        <v>-0.23255671560764313</v>
      </c>
    </row>
    <row r="4021" x14ac:dyDescent="0.4">
      <c r="A4021" s="10" t="str">
        <f>Data[[#This Row],[category]]&amp;Data[[#This Row],[subcategory]]&amp;Data[[#This Row],[date]]&amp;Data[[#This Row],[hour]]</f>
        <v>SCTD participationYes9/2/201716</v>
      </c>
      <c r="B4021" s="10" t="s">
        <v>145</v>
      </c>
      <c r="C4021" t="s">
        <v>122</v>
      </c>
      <c r="D4021" t="s">
        <v>113</v>
      </c>
      <c r="E4021" t="s">
        <v>69</v>
      </c>
      <c r="F4021" s="0">
        <v>1220</v>
      </c>
      <c r="G4021" s="0">
        <v>6.1987853050231934</v>
      </c>
      <c r="H4021" s="0">
        <v>5.9023637771606445</v>
      </c>
      <c r="I4021" s="0">
        <v>-0.29642108082771301</v>
      </c>
      <c r="J4021" s="0">
        <v>0.11327973753213882</v>
      </c>
      <c r="K4021" s="0">
        <v>92.771308898925781</v>
      </c>
      <c r="L4021" s="0">
        <v>-2.6480720043182373</v>
      </c>
      <c r="M4021" s="0">
        <v>1</v>
      </c>
      <c r="N4021" s="0">
        <v>1</v>
      </c>
      <c r="O4021" s="0">
        <v>5.9789657592773438</v>
      </c>
      <c r="P4021" s="0">
        <v>5.7714276313781738</v>
      </c>
      <c r="Q4021" s="0">
        <v>-0.47488725185394287</v>
      </c>
      <c r="R4021" s="0">
        <v>-0.43373247981071472</v>
      </c>
      <c r="S4021" s="0">
        <v>-0.34796261787414551</v>
      </c>
      <c r="T4021" s="0">
        <v>-0.28855866193771362</v>
      </c>
      <c r="U4021" s="0">
        <v>-0.22915470600128174</v>
      </c>
      <c r="V4021" s="0">
        <v>-0.14338484406471252</v>
      </c>
      <c r="W4021" s="0">
        <v>-0.10223007202148437</v>
      </c>
      <c r="X4021" s="0">
        <v>7.5625181198120117</v>
      </c>
      <c r="Y4021" s="0">
        <v>7.2008838653564453</v>
      </c>
      <c r="Z4021" s="0">
        <v>-0.36163371801376343</v>
      </c>
      <c r="AA4021" s="0">
        <v>0.13797472417354584</v>
      </c>
      <c r="AB4021" s="0">
        <v>-0.57841265201568604</v>
      </c>
      <c r="AC4021" s="0">
        <v>-0.5282861590385437</v>
      </c>
      <c r="AD4021" s="0">
        <v>-0.42381846904754639</v>
      </c>
      <c r="AE4021" s="0">
        <v>-0.35146445035934448</v>
      </c>
      <c r="AF4021" s="0">
        <v>-0.27911043167114258</v>
      </c>
      <c r="AG4021" s="0">
        <v>-0.17464272677898407</v>
      </c>
      <c r="AH4021" s="0">
        <v>-0.12451622635126114</v>
      </c>
    </row>
    <row r="4022" x14ac:dyDescent="0.4">
      <c r="A4022" s="10" t="str">
        <f>Data[[#This Row],[category]]&amp;Data[[#This Row],[subcategory]]&amp;Data[[#This Row],[date]]&amp;Data[[#This Row],[hour]]</f>
        <v>SCTD participationYes9/2/201717</v>
      </c>
      <c r="B4022" s="10" t="s">
        <v>145</v>
      </c>
      <c r="C4022" t="s">
        <v>122</v>
      </c>
      <c r="D4022" t="s">
        <v>113</v>
      </c>
      <c r="E4022" t="s">
        <v>70</v>
      </c>
      <c r="F4022" s="0">
        <v>1220</v>
      </c>
      <c r="G4022" s="0">
        <v>6.0658912658691406</v>
      </c>
      <c r="H4022" s="0">
        <v>5.7675528526306152</v>
      </c>
      <c r="I4022" s="0">
        <v>-0.29833844304084778</v>
      </c>
      <c r="J4022" s="0">
        <v>0.11780241876840591</v>
      </c>
      <c r="K4022" s="0">
        <v>92.815574645996094</v>
      </c>
      <c r="L4022" s="0">
        <v>-2.5645296573638916</v>
      </c>
      <c r="M4022" s="0">
        <v>1</v>
      </c>
      <c r="N4022" s="0">
        <v>1</v>
      </c>
      <c r="O4022" s="0">
        <v>5.9789657592773438</v>
      </c>
      <c r="P4022" s="0">
        <v>5.7714276313781738</v>
      </c>
      <c r="Q4022" s="0">
        <v>-0.47907927632331848</v>
      </c>
      <c r="R4022" s="0">
        <v>-0.43628141283988953</v>
      </c>
      <c r="S4022" s="0">
        <v>-0.34708720445632935</v>
      </c>
      <c r="T4022" s="0">
        <v>-0.28531154990196228</v>
      </c>
      <c r="U4022" s="0">
        <v>-0.22353589534759521</v>
      </c>
      <c r="V4022" s="0">
        <v>-0.13434167206287384</v>
      </c>
      <c r="W4022" s="0">
        <v>-0.091543816030025482</v>
      </c>
      <c r="X4022" s="0">
        <v>7.4003872871398926</v>
      </c>
      <c r="Y4022" s="0">
        <v>7.0364141464233398</v>
      </c>
      <c r="Z4022" s="0">
        <v>-0.36397290229797363</v>
      </c>
      <c r="AA4022" s="0">
        <v>0.14348334074020386</v>
      </c>
      <c r="AB4022" s="0">
        <v>-0.58351856470108032</v>
      </c>
      <c r="AC4022" s="0">
        <v>-0.53139078617095947</v>
      </c>
      <c r="AD4022" s="0">
        <v>-0.42275220155715942</v>
      </c>
      <c r="AE4022" s="0">
        <v>-0.3475094735622406</v>
      </c>
      <c r="AF4022" s="0">
        <v>-0.27226674556732178</v>
      </c>
      <c r="AG4022" s="0">
        <v>-0.16362817585468292</v>
      </c>
      <c r="AH4022" s="0">
        <v>-0.11150038242340088</v>
      </c>
    </row>
    <row r="4023" x14ac:dyDescent="0.4">
      <c r="A4023" s="10" t="str">
        <f>Data[[#This Row],[category]]&amp;Data[[#This Row],[subcategory]]&amp;Data[[#This Row],[date]]&amp;Data[[#This Row],[hour]]</f>
        <v>SCTD participationYes9/2/201718</v>
      </c>
      <c r="B4023" s="10" t="s">
        <v>145</v>
      </c>
      <c r="C4023" t="s">
        <v>122</v>
      </c>
      <c r="D4023" t="s">
        <v>113</v>
      </c>
      <c r="E4023" t="s">
        <v>71</v>
      </c>
      <c r="F4023" s="0">
        <v>1220</v>
      </c>
      <c r="G4023" s="0">
        <v>5.7050557136535645</v>
      </c>
      <c r="H4023" s="0">
        <v>5.5654444694519043</v>
      </c>
      <c r="I4023" s="0">
        <v>-0.13961112499237061</v>
      </c>
      <c r="J4023" s="0">
        <v>0.11679505556821823</v>
      </c>
      <c r="K4023" s="0">
        <v>91.229507446289063</v>
      </c>
      <c r="L4023" s="0">
        <v>-1.2041149139404297</v>
      </c>
      <c r="M4023" s="0">
        <v>0</v>
      </c>
      <c r="N4023" s="0">
        <v>0</v>
      </c>
      <c r="O4023" s="0">
        <v>5.9789657592773438</v>
      </c>
      <c r="P4023" s="0">
        <v>5.7714276313781738</v>
      </c>
      <c r="Q4023" s="0">
        <v>-0.31833761930465698</v>
      </c>
      <c r="R4023" s="0">
        <v>-0.27590572834014893</v>
      </c>
      <c r="S4023" s="0">
        <v>-0.18747423589229584</v>
      </c>
      <c r="T4023" s="0">
        <v>-0.12622684240341187</v>
      </c>
      <c r="U4023" s="0">
        <v>-0.06497945636510849</v>
      </c>
      <c r="V4023" s="0">
        <v>0.023452043533325195</v>
      </c>
      <c r="W4023" s="0">
        <v>0.065883927047252655</v>
      </c>
      <c r="X4023" s="0">
        <v>6.9601683616638184</v>
      </c>
      <c r="Y4023" s="0">
        <v>6.7898421287536621</v>
      </c>
      <c r="Z4023" s="0">
        <v>-0.17032557725906372</v>
      </c>
      <c r="AA4023" s="0">
        <v>0.14225637912750244</v>
      </c>
      <c r="AB4023" s="0">
        <v>-0.38773521780967712</v>
      </c>
      <c r="AC4023" s="0">
        <v>-0.33605319261550903</v>
      </c>
      <c r="AD4023" s="0">
        <v>-0.22834360599517822</v>
      </c>
      <c r="AE4023" s="0">
        <v>-0.15374429523944855</v>
      </c>
      <c r="AF4023" s="0">
        <v>-0.079144977033138275</v>
      </c>
      <c r="AG4023" s="0">
        <v>0.028564590960741043</v>
      </c>
      <c r="AH4023" s="0">
        <v>0.080246627330780029</v>
      </c>
    </row>
    <row r="4024" x14ac:dyDescent="0.4">
      <c r="A4024" s="10" t="str">
        <f>Data[[#This Row],[category]]&amp;Data[[#This Row],[subcategory]]&amp;Data[[#This Row],[date]]&amp;Data[[#This Row],[hour]]</f>
        <v>SCTD participationYes9/2/201719</v>
      </c>
      <c r="B4024" s="10" t="s">
        <v>145</v>
      </c>
      <c r="C4024" t="s">
        <v>122</v>
      </c>
      <c r="D4024" t="s">
        <v>113</v>
      </c>
      <c r="E4024" t="s">
        <v>72</v>
      </c>
      <c r="F4024" s="0">
        <v>1220</v>
      </c>
      <c r="G4024" s="0">
        <v>5.0892801284790039</v>
      </c>
      <c r="H4024" s="0">
        <v>5.4847259521484375</v>
      </c>
      <c r="I4024" s="0">
        <v>0.39544585347175598</v>
      </c>
      <c r="J4024" s="0">
        <v>0.11850693821907043</v>
      </c>
      <c r="K4024" s="0">
        <v>88.7672119140625</v>
      </c>
      <c r="L4024" s="0">
        <v>3.3619296550750732</v>
      </c>
      <c r="M4024" s="0">
        <v>1</v>
      </c>
      <c r="N4024" s="0">
        <v>1</v>
      </c>
      <c r="O4024" s="0">
        <v>5.9789657592773438</v>
      </c>
      <c r="P4024" s="0">
        <v>5.7714276313781738</v>
      </c>
      <c r="Q4024" s="0">
        <v>0.20427930355072021</v>
      </c>
      <c r="R4024" s="0">
        <v>0.2473331093788147</v>
      </c>
      <c r="S4024" s="0">
        <v>0.33706074953079224</v>
      </c>
      <c r="T4024" s="0">
        <v>0.39920586347579956</v>
      </c>
      <c r="U4024" s="0">
        <v>0.46135097742080688</v>
      </c>
      <c r="V4024" s="0">
        <v>0.55107861757278442</v>
      </c>
      <c r="W4024" s="0">
        <v>0.59413242340087891</v>
      </c>
      <c r="X4024" s="0">
        <v>6.2089214324951172</v>
      </c>
      <c r="Y4024" s="0">
        <v>6.6913657188415527</v>
      </c>
      <c r="Z4024" s="0">
        <v>0.48244392871856689</v>
      </c>
      <c r="AA4024" s="0">
        <v>0.14434145390987396</v>
      </c>
      <c r="AB4024" s="0">
        <v>0.24881216883659363</v>
      </c>
      <c r="AC4024" s="0">
        <v>0.30125170946121216</v>
      </c>
      <c r="AD4024" s="0">
        <v>0.41053998470306396</v>
      </c>
      <c r="AE4024" s="0">
        <v>0.48623272776603699</v>
      </c>
      <c r="AF4024" s="0">
        <v>0.56192547082901001</v>
      </c>
      <c r="AG4024" s="0">
        <v>0.67121374607086182</v>
      </c>
      <c r="AH4024" s="0">
        <v>0.72365331649780273</v>
      </c>
    </row>
    <row r="4025" x14ac:dyDescent="0.4">
      <c r="A4025" s="10" t="str">
        <f>Data[[#This Row],[category]]&amp;Data[[#This Row],[subcategory]]&amp;Data[[#This Row],[date]]&amp;Data[[#This Row],[hour]]</f>
        <v>SCTD participationYes9/2/201720</v>
      </c>
      <c r="B4025" s="10" t="s">
        <v>145</v>
      </c>
      <c r="C4025" t="s">
        <v>122</v>
      </c>
      <c r="D4025" t="s">
        <v>113</v>
      </c>
      <c r="E4025" t="s">
        <v>55</v>
      </c>
      <c r="F4025" s="0">
        <v>1220</v>
      </c>
      <c r="G4025" s="0">
        <v>4.838284969329834</v>
      </c>
      <c r="H4025" s="0">
        <v>4.9541645050048828</v>
      </c>
      <c r="I4025" s="0">
        <v>0.11587956547737122</v>
      </c>
      <c r="J4025" s="0">
        <v>0.11123333126306534</v>
      </c>
      <c r="K4025" s="0">
        <v>85.85491943359375</v>
      </c>
      <c r="L4025" s="0">
        <v>1.0506056547164917</v>
      </c>
      <c r="M4025" s="0">
        <v>0</v>
      </c>
      <c r="N4025" s="0">
        <v>0</v>
      </c>
      <c r="O4025" s="0">
        <v>5.9789657592773438</v>
      </c>
      <c r="P4025" s="0">
        <v>5.7714276313781738</v>
      </c>
      <c r="Q4025" s="0">
        <v>-0.069009169936180115</v>
      </c>
      <c r="R4025" s="0">
        <v>-0.028597867116332054</v>
      </c>
      <c r="S4025" s="0">
        <v>0.055622566491365433</v>
      </c>
      <c r="T4025" s="0">
        <v>0.11395338177680969</v>
      </c>
      <c r="U4025" s="0">
        <v>0.17228420078754425</v>
      </c>
      <c r="V4025" s="0">
        <v>0.25650462508201599</v>
      </c>
      <c r="W4025" s="0">
        <v>0.29691591858863831</v>
      </c>
      <c r="X4025" s="0">
        <v>5.9027080535888672</v>
      </c>
      <c r="Y4025" s="0">
        <v>6.0440812110900879</v>
      </c>
      <c r="Z4025" s="0">
        <v>0.14137306809425354</v>
      </c>
      <c r="AA4025" s="0">
        <v>0.13548219203948975</v>
      </c>
      <c r="AB4025" s="0">
        <v>-0.084053166210651398</v>
      </c>
      <c r="AC4025" s="0">
        <v>-0.034832201898097992</v>
      </c>
      <c r="AD4025" s="0">
        <v>0.067748278379440308</v>
      </c>
      <c r="AE4025" s="0">
        <v>0.13879521191120148</v>
      </c>
      <c r="AF4025" s="0">
        <v>0.20984214544296265</v>
      </c>
      <c r="AG4025" s="0">
        <v>0.31242263317108154</v>
      </c>
      <c r="AH4025" s="0">
        <v>0.36164358258247375</v>
      </c>
    </row>
    <row r="4026" x14ac:dyDescent="0.4">
      <c r="A4026" s="10" t="str">
        <f>Data[[#This Row],[category]]&amp;Data[[#This Row],[subcategory]]&amp;Data[[#This Row],[date]]&amp;Data[[#This Row],[hour]]</f>
        <v>SCTD participationYes9/2/201721</v>
      </c>
      <c r="B4026" s="10" t="s">
        <v>145</v>
      </c>
      <c r="C4026" t="s">
        <v>122</v>
      </c>
      <c r="D4026" t="s">
        <v>113</v>
      </c>
      <c r="E4026" t="s">
        <v>73</v>
      </c>
      <c r="F4026" s="0">
        <v>1220</v>
      </c>
      <c r="G4026" s="0">
        <v>4.3684902191162109</v>
      </c>
      <c r="H4026" s="0">
        <v>4.5603747367858887</v>
      </c>
      <c r="I4026" s="0">
        <v>0.19188466668128967</v>
      </c>
      <c r="J4026" s="0">
        <v>0.10533057898283005</v>
      </c>
      <c r="K4026" s="0">
        <v>85.882789611816406</v>
      </c>
      <c r="L4026" s="0">
        <v>1.8313621282577515</v>
      </c>
      <c r="M4026" s="0">
        <v>1</v>
      </c>
      <c r="N4026" s="0">
        <v>0</v>
      </c>
      <c r="O4026" s="0">
        <v>5.9789657592773438</v>
      </c>
      <c r="P4026" s="0">
        <v>5.7714276313781738</v>
      </c>
      <c r="Q4026" s="0">
        <v>0.021442221477627754</v>
      </c>
      <c r="R4026" s="0">
        <v>0.059709038585424423</v>
      </c>
      <c r="S4026" s="0">
        <v>0.13946019113063812</v>
      </c>
      <c r="T4026" s="0">
        <v>0.1946956068277359</v>
      </c>
      <c r="U4026" s="0">
        <v>0.24993102252483368</v>
      </c>
      <c r="V4026" s="0">
        <v>0.32968217134475708</v>
      </c>
      <c r="W4026" s="0">
        <v>0.367948979139328</v>
      </c>
      <c r="X4026" s="0">
        <v>5.3295578956604004</v>
      </c>
      <c r="Y4026" s="0">
        <v>5.563657283782959</v>
      </c>
      <c r="Z4026" s="0">
        <v>0.23409929871559143</v>
      </c>
      <c r="AA4026" s="0">
        <v>0.12829264998435974</v>
      </c>
      <c r="AB4026" s="0">
        <v>0.026116624474525452</v>
      </c>
      <c r="AC4026" s="0">
        <v>0.072725608944892883</v>
      </c>
      <c r="AD4026" s="0">
        <v>0.1698625236749649</v>
      </c>
      <c r="AE4026" s="0">
        <v>0.2371392548084259</v>
      </c>
      <c r="AF4026" s="0">
        <v>0.3044160008430481</v>
      </c>
      <c r="AG4026" s="0">
        <v>0.40155291557312012</v>
      </c>
      <c r="AH4026" s="0">
        <v>0.44816190004348755</v>
      </c>
    </row>
    <row r="4027" x14ac:dyDescent="0.4">
      <c r="A4027" s="10" t="str">
        <f>Data[[#This Row],[category]]&amp;Data[[#This Row],[subcategory]]&amp;Data[[#This Row],[date]]&amp;Data[[#This Row],[hour]]</f>
        <v>SCTD participationYes9/2/201722</v>
      </c>
      <c r="B4027" s="10" t="s">
        <v>145</v>
      </c>
      <c r="C4027" t="s">
        <v>122</v>
      </c>
      <c r="D4027" t="s">
        <v>113</v>
      </c>
      <c r="E4027" t="s">
        <v>74</v>
      </c>
      <c r="F4027" s="0">
        <v>1220</v>
      </c>
      <c r="G4027" s="0">
        <v>3.8522984981536865</v>
      </c>
      <c r="H4027" s="0">
        <v>4.1795244216918945</v>
      </c>
      <c r="I4027" s="0">
        <v>0.3272261917591095</v>
      </c>
      <c r="J4027" s="0">
        <v>0.10574363172054291</v>
      </c>
      <c r="K4027" s="0">
        <v>86.777046203613281</v>
      </c>
      <c r="L4027" s="0">
        <v>3.1097769737243652</v>
      </c>
      <c r="M4027" s="0">
        <v>1</v>
      </c>
      <c r="N4027" s="0">
        <v>1</v>
      </c>
      <c r="O4027" s="0">
        <v>5.9789657592773438</v>
      </c>
      <c r="P4027" s="0">
        <v>5.7714276313781738</v>
      </c>
      <c r="Q4027" s="0">
        <v>0.15669441223144531</v>
      </c>
      <c r="R4027" s="0">
        <v>0.19511128962039948</v>
      </c>
      <c r="S4027" s="0">
        <v>0.27517518401145935</v>
      </c>
      <c r="T4027" s="0">
        <v>0.3306272029876709</v>
      </c>
      <c r="U4027" s="0">
        <v>0.38607922196388245</v>
      </c>
      <c r="V4027" s="0">
        <v>0.46614313125610352</v>
      </c>
      <c r="W4027" s="0">
        <v>0.50455999374389648</v>
      </c>
      <c r="X4027" s="0">
        <v>4.6998043060302734</v>
      </c>
      <c r="Y4027" s="0">
        <v>5.0990195274353027</v>
      </c>
      <c r="Z4027" s="0">
        <v>0.39921596646308899</v>
      </c>
      <c r="AA4027" s="0">
        <v>0.12879574298858643</v>
      </c>
      <c r="AB4027" s="0">
        <v>0.1908537894487381</v>
      </c>
      <c r="AC4027" s="0">
        <v>0.23764555156230927</v>
      </c>
      <c r="AD4027" s="0">
        <v>0.33516338467597961</v>
      </c>
      <c r="AE4027" s="0">
        <v>0.40270394086837769</v>
      </c>
      <c r="AF4027" s="0">
        <v>0.47024449706077576</v>
      </c>
      <c r="AG4027" s="0">
        <v>0.56776231527328491</v>
      </c>
      <c r="AH4027" s="0">
        <v>0.61455410718917847</v>
      </c>
    </row>
    <row r="4028" x14ac:dyDescent="0.4">
      <c r="A4028" s="10" t="str">
        <f>Data[[#This Row],[category]]&amp;Data[[#This Row],[subcategory]]&amp;Data[[#This Row],[date]]&amp;Data[[#This Row],[hour]]</f>
        <v>SCTD participationYes9/2/201723</v>
      </c>
      <c r="B4028" s="10" t="s">
        <v>145</v>
      </c>
      <c r="C4028" t="s">
        <v>122</v>
      </c>
      <c r="D4028" t="s">
        <v>113</v>
      </c>
      <c r="E4028" t="s">
        <v>75</v>
      </c>
      <c r="F4028" s="0">
        <v>1220</v>
      </c>
      <c r="G4028" s="0">
        <v>3.565946102142334</v>
      </c>
      <c r="H4028" s="0">
        <v>3.6902749538421631</v>
      </c>
      <c r="I4028" s="0">
        <v>0.1243288516998291</v>
      </c>
      <c r="J4028" s="0">
        <v>0.10568594932556152</v>
      </c>
      <c r="K4028" s="0">
        <v>86.451637268066406</v>
      </c>
      <c r="L4028" s="0">
        <v>1.1813541650772095</v>
      </c>
      <c r="M4028" s="0">
        <v>0</v>
      </c>
      <c r="N4028" s="0">
        <v>0</v>
      </c>
      <c r="O4028" s="0">
        <v>5.9789657592773438</v>
      </c>
      <c r="P4028" s="0">
        <v>5.7714276313781738</v>
      </c>
      <c r="Q4028" s="0">
        <v>-0.052969571202993393</v>
      </c>
      <c r="R4028" s="0">
        <v>-0.014573645778000355</v>
      </c>
      <c r="S4028" s="0">
        <v>0.065446577966213226</v>
      </c>
      <c r="T4028" s="0">
        <v>0.12086834758520126</v>
      </c>
      <c r="U4028" s="0">
        <v>0.1762901097536087</v>
      </c>
      <c r="V4028" s="0">
        <v>0.25631034374237061</v>
      </c>
      <c r="W4028" s="0">
        <v>0.29470625519752502</v>
      </c>
      <c r="X4028" s="0">
        <v>4.3504543304443359</v>
      </c>
      <c r="Y4028" s="0">
        <v>4.5021352767944336</v>
      </c>
      <c r="Z4028" s="0">
        <v>0.15168119966983795</v>
      </c>
      <c r="AA4028" s="0">
        <v>0.12872548401355743</v>
      </c>
      <c r="AB4028" s="0">
        <v>-0.064516931772232056</v>
      </c>
      <c r="AC4028" s="0">
        <v>-0.017750699073076248</v>
      </c>
      <c r="AD4028" s="0">
        <v>0.079713933169841766</v>
      </c>
      <c r="AE4028" s="0">
        <v>0.14721764624118805</v>
      </c>
      <c r="AF4028" s="0">
        <v>0.21472135186195374</v>
      </c>
      <c r="AG4028" s="0">
        <v>0.31218600273132324</v>
      </c>
      <c r="AH4028" s="0">
        <v>0.35895222425460815</v>
      </c>
    </row>
    <row r="4029" x14ac:dyDescent="0.4">
      <c r="A4029" s="10" t="str">
        <f>Data[[#This Row],[category]]&amp;Data[[#This Row],[subcategory]]&amp;Data[[#This Row],[date]]&amp;Data[[#This Row],[hour]]</f>
        <v>SCTD participationYes9/2/201724</v>
      </c>
      <c r="B4029" s="10" t="s">
        <v>145</v>
      </c>
      <c r="C4029" t="s">
        <v>122</v>
      </c>
      <c r="D4029" t="s">
        <v>113</v>
      </c>
      <c r="E4029" t="s">
        <v>76</v>
      </c>
      <c r="F4029" s="0">
        <v>1220</v>
      </c>
      <c r="G4029" s="0">
        <v>3.3015105724334717</v>
      </c>
      <c r="H4029" s="0">
        <v>3.3815076351165771</v>
      </c>
      <c r="I4029" s="0">
        <v>0.07999701052904129</v>
      </c>
      <c r="J4029" s="0">
        <v>0.096851557493209839</v>
      </c>
      <c r="K4029" s="0">
        <v>87.090164184570313</v>
      </c>
      <c r="L4029" s="0">
        <v>0.8280985951423645</v>
      </c>
      <c r="M4029" s="0">
        <v>0</v>
      </c>
      <c r="N4029" s="0">
        <v>0</v>
      </c>
      <c r="O4029" s="0">
        <v>5.9789657592773438</v>
      </c>
      <c r="P4029" s="0">
        <v>5.7714276313781738</v>
      </c>
      <c r="Q4029" s="0">
        <v>-0.083959817886352539</v>
      </c>
      <c r="R4029" s="0">
        <v>-0.048773445188999176</v>
      </c>
      <c r="S4029" s="0">
        <v>0.024557814002037048</v>
      </c>
      <c r="T4029" s="0">
        <v>0.075346820056438446</v>
      </c>
      <c r="U4029" s="0">
        <v>0.12613582611083984</v>
      </c>
      <c r="V4029" s="0">
        <v>0.19946707785129547</v>
      </c>
      <c r="W4029" s="0">
        <v>0.23465345799922943</v>
      </c>
      <c r="X4029" s="0">
        <v>4.0278429985046387</v>
      </c>
      <c r="Y4029" s="0">
        <v>4.1254391670227051</v>
      </c>
      <c r="Z4029" s="0">
        <v>0.097596354782581329</v>
      </c>
      <c r="AA4029" s="0">
        <v>0.11796519905328751</v>
      </c>
      <c r="AB4029" s="0">
        <v>-0.10226305574178696</v>
      </c>
      <c r="AC4029" s="0">
        <v>-0.059406057000160217</v>
      </c>
      <c r="AD4029" s="0">
        <v>0.029911419376730919</v>
      </c>
      <c r="AE4029" s="0">
        <v>0.091772429645061493</v>
      </c>
      <c r="AF4029" s="0">
        <v>0.15363344550132751</v>
      </c>
      <c r="AG4029" s="0">
        <v>0.2429509162902832</v>
      </c>
      <c r="AH4029" s="0">
        <v>0.28580790758132935</v>
      </c>
    </row>
    <row r="4030" x14ac:dyDescent="0.4">
      <c r="A4030" s="10" t="str">
        <f>Data[[#This Row],[category]]&amp;Data[[#This Row],[subcategory]]&amp;Data[[#This Row],[date]]&amp;Data[[#This Row],[hour]]</f>
        <v>SCTD participationYes9/2/2017Avg. 11 to 6 pm</v>
      </c>
      <c r="B4030" s="10" t="s">
        <v>145</v>
      </c>
      <c r="C4030" t="s">
        <v>122</v>
      </c>
      <c r="D4030" t="s">
        <v>113</v>
      </c>
      <c r="E4030" t="s">
        <v>77</v>
      </c>
      <c r="F4030" s="0">
        <v>1220</v>
      </c>
      <c r="G4030" s="0">
        <v>6.0921225547790527</v>
      </c>
      <c r="H4030" s="0">
        <v>5.970186710357666</v>
      </c>
      <c r="I4030" s="0">
        <v>-0.12193570286035538</v>
      </c>
      <c r="J4030" s="0">
        <v>0.081050634384155273</v>
      </c>
      <c r="K4030" s="0">
        <v>93.437477111816406</v>
      </c>
      <c r="L4030" s="0">
        <v>-1.5203448534011841</v>
      </c>
      <c r="M4030" s="0">
        <v>0</v>
      </c>
      <c r="N4030" s="0">
        <v>0</v>
      </c>
      <c r="O4030" s="0"/>
      <c r="P4030" s="0"/>
      <c r="Q4030" s="0">
        <v>-0.24992503225803375</v>
      </c>
      <c r="R4030" s="0">
        <v>-0.22047916054725647</v>
      </c>
      <c r="S4030" s="0">
        <v>-0.15911158919334412</v>
      </c>
      <c r="T4030" s="0">
        <v>-0.11660859733819962</v>
      </c>
      <c r="U4030" s="0">
        <v>-0.074105605483055115</v>
      </c>
      <c r="V4030" s="0">
        <v>-0.012738030403852463</v>
      </c>
      <c r="W4030" s="0">
        <v>0.016707831993699074</v>
      </c>
      <c r="X4030" s="0">
        <v>7.4323892593383789</v>
      </c>
      <c r="Y4030" s="0">
        <v>7.283627986907959</v>
      </c>
      <c r="Z4030" s="0">
        <v>-0.1487615555524826</v>
      </c>
      <c r="AA4030" s="0">
        <v>0.098719671368598938</v>
      </c>
      <c r="AB4030" s="0">
        <v>-0.30440866947174072</v>
      </c>
      <c r="AC4030" s="0">
        <v>-0.26854363083839417</v>
      </c>
      <c r="AD4030" s="0">
        <v>-0.19379791617393494</v>
      </c>
      <c r="AE4030" s="0">
        <v>-0.14202927052974701</v>
      </c>
      <c r="AF4030" s="0">
        <v>-0.090260624885559082</v>
      </c>
      <c r="AG4030" s="0">
        <v>-0.015514921396970749</v>
      </c>
      <c r="AH4030" s="0">
        <v>0.020350139588117599</v>
      </c>
    </row>
    <row r="4031" x14ac:dyDescent="0.4">
      <c r="A4031" s="10" t="str">
        <f>Data[[#This Row],[category]]&amp;Data[[#This Row],[subcategory]]&amp;Data[[#This Row],[date]]&amp;Data[[#This Row],[hour]]</f>
        <v>SCTD participationYes9/2/2017Avg. 2 to 6pm</v>
      </c>
      <c r="B4031" s="10" t="s">
        <v>145</v>
      </c>
      <c r="C4031" t="s">
        <v>122</v>
      </c>
      <c r="D4031" t="s">
        <v>113</v>
      </c>
      <c r="E4031" t="s">
        <v>78</v>
      </c>
      <c r="F4031" s="0">
        <v>1220</v>
      </c>
      <c r="G4031" s="0">
        <v>6.0428857803344727</v>
      </c>
      <c r="H4031" s="0">
        <v>5.7640495300292969</v>
      </c>
      <c r="I4031" s="0">
        <v>-0.27883633971214294</v>
      </c>
      <c r="J4031" s="0">
        <v>0.10160891711711884</v>
      </c>
      <c r="K4031" s="0">
        <v>92.504920959472656</v>
      </c>
      <c r="L4031" s="0">
        <v>-2.7792396545410156</v>
      </c>
      <c r="M4031" s="0">
        <v>1</v>
      </c>
      <c r="N4031" s="0">
        <v>1</v>
      </c>
      <c r="O4031" s="0"/>
      <c r="P4031" s="0"/>
      <c r="Q4031" s="0">
        <v>-0.43621724843978882</v>
      </c>
      <c r="R4031" s="0">
        <v>-0.39930254220962524</v>
      </c>
      <c r="S4031" s="0">
        <v>-0.32236924767494202</v>
      </c>
      <c r="T4031" s="0">
        <v>-0.26908546686172485</v>
      </c>
      <c r="U4031" s="0">
        <v>-0.21580170094966888</v>
      </c>
      <c r="V4031" s="0">
        <v>-0.13886840641498566</v>
      </c>
      <c r="W4031" s="0">
        <v>-0.10195367038249969</v>
      </c>
      <c r="X4031" s="0">
        <v>7.3723206520080566</v>
      </c>
      <c r="Y4031" s="0">
        <v>7.0321402549743652</v>
      </c>
      <c r="Z4031" s="0">
        <v>-0.34018033742904663</v>
      </c>
      <c r="AA4031" s="0">
        <v>0.12375966459512711</v>
      </c>
      <c r="AB4031" s="0">
        <v>-0.53131264448165894</v>
      </c>
      <c r="AC4031" s="0">
        <v>-0.48635047674179077</v>
      </c>
      <c r="AD4031" s="0">
        <v>-0.39264571666717529</v>
      </c>
      <c r="AE4031" s="0">
        <v>-0.32774609327316284</v>
      </c>
      <c r="AF4031" s="0">
        <v>-0.26284646987915039</v>
      </c>
      <c r="AG4031" s="0">
        <v>-0.16914169490337372</v>
      </c>
      <c r="AH4031" s="0">
        <v>-0.12417955696582794</v>
      </c>
    </row>
    <row r="4032" x14ac:dyDescent="0.4">
      <c r="A4032" s="10" t="str">
        <f>Data[[#This Row],[category]]&amp;Data[[#This Row],[subcategory]]&amp;Data[[#This Row],[date]]&amp;Data[[#This Row],[hour]]</f>
        <v>SCTD participationYesAvg. Weekday Event1</v>
      </c>
      <c r="B4032" s="10" t="s">
        <v>145</v>
      </c>
      <c r="C4032" t="s">
        <v>122</v>
      </c>
      <c r="D4032" t="s">
        <v>174</v>
      </c>
      <c r="E4032" t="s">
        <v>41</v>
      </c>
      <c r="F4032" s="0">
        <v>1220</v>
      </c>
      <c r="G4032" s="0">
        <v>2.5699703693389893</v>
      </c>
      <c r="H4032" s="0">
        <v>2.5856571197509766</v>
      </c>
      <c r="I4032" s="0">
        <v>0.01568673737347126</v>
      </c>
      <c r="J4032" s="0">
        <v>0.040869325399398804</v>
      </c>
      <c r="K4032" s="0">
        <v>73.262290954589844</v>
      </c>
      <c r="L4032" s="0">
        <v>0.38892221450805664</v>
      </c>
      <c r="M4032" s="0">
        <v>0</v>
      </c>
      <c r="N4032" s="0">
        <v>0</v>
      </c>
      <c r="O4032" s="0"/>
      <c r="P4032" s="0"/>
      <c r="Q4032" s="0">
        <v>-0.062235321849584579</v>
      </c>
      <c r="R4032" s="0">
        <v>-0.047387409955263138</v>
      </c>
      <c r="S4032" s="0">
        <v>-0.016443157568573952</v>
      </c>
      <c r="T4032" s="0">
        <v>0.0049887374043464661</v>
      </c>
      <c r="U4032" s="0">
        <v>0.026420632377266884</v>
      </c>
      <c r="V4032" s="0">
        <v>0.05736488476395607</v>
      </c>
      <c r="W4032" s="0">
        <v>0.072212792932987213</v>
      </c>
      <c r="X4032" s="0">
        <v>3.1353638172149658</v>
      </c>
      <c r="Y4032" s="0">
        <v>3.1545016765594482</v>
      </c>
      <c r="Z4032" s="0">
        <v>0.019137818366289139</v>
      </c>
      <c r="AA4032" s="0">
        <v>0.049778837710618973</v>
      </c>
      <c r="AB4032" s="0">
        <v>-0.075802616775035858</v>
      </c>
      <c r="AC4032" s="0">
        <v>-0.057717863470315933</v>
      </c>
      <c r="AD4032" s="0">
        <v>-0.02002776600420475</v>
      </c>
      <c r="AE4032" s="0">
        <v>0.0060762823559343815</v>
      </c>
      <c r="AF4032" s="0">
        <v>0.032180331647396088</v>
      </c>
      <c r="AG4032" s="0">
        <v>0.069870427250862122</v>
      </c>
      <c r="AH4032" s="0">
        <v>0.087955184280872345</v>
      </c>
    </row>
    <row r="4033" x14ac:dyDescent="0.4">
      <c r="A4033" s="10" t="str">
        <f>Data[[#This Row],[category]]&amp;Data[[#This Row],[subcategory]]&amp;Data[[#This Row],[date]]&amp;Data[[#This Row],[hour]]</f>
        <v>SCTD participationYesAvg. Weekday Event2</v>
      </c>
      <c r="B4033" s="10" t="s">
        <v>145</v>
      </c>
      <c r="C4033" t="s">
        <v>122</v>
      </c>
      <c r="D4033" t="s">
        <v>174</v>
      </c>
      <c r="E4033" t="s">
        <v>42</v>
      </c>
      <c r="F4033" s="0">
        <v>1220</v>
      </c>
      <c r="G4033" s="0">
        <v>2.4413065910339355</v>
      </c>
      <c r="H4033" s="0">
        <v>2.4736917018890381</v>
      </c>
      <c r="I4033" s="0">
        <v>0.032385289669036865</v>
      </c>
      <c r="J4033" s="0">
        <v>0.039553709328174591</v>
      </c>
      <c r="K4033" s="0">
        <v>72.355743408203125</v>
      </c>
      <c r="L4033" s="0">
        <v>0.82970970869064331</v>
      </c>
      <c r="M4033" s="0">
        <v>0</v>
      </c>
      <c r="N4033" s="0">
        <v>0</v>
      </c>
      <c r="O4033" s="0"/>
      <c r="P4033" s="0"/>
      <c r="Q4033" s="0">
        <v>-0.039377894252538681</v>
      </c>
      <c r="R4033" s="0">
        <v>-0.025007952004671097</v>
      </c>
      <c r="S4033" s="0">
        <v>0.0049401805736124516</v>
      </c>
      <c r="T4033" s="0">
        <v>0.025682166218757629</v>
      </c>
      <c r="U4033" s="0">
        <v>0.046424150466918945</v>
      </c>
      <c r="V4033" s="0">
        <v>0.076372280716896057</v>
      </c>
      <c r="W4033" s="0">
        <v>0.090742230415344238</v>
      </c>
      <c r="X4033" s="0">
        <v>2.9783940315246582</v>
      </c>
      <c r="Y4033" s="0">
        <v>3.0179038047790527</v>
      </c>
      <c r="Z4033" s="0">
        <v>0.039510056376457214</v>
      </c>
      <c r="AA4033" s="0">
        <v>0.048176418989896774</v>
      </c>
      <c r="AB4033" s="0">
        <v>-0.047962278127670288</v>
      </c>
      <c r="AC4033" s="0">
        <v>-0.030459687113761902</v>
      </c>
      <c r="AD4033" s="0">
        <v>0.0060171401128172874</v>
      </c>
      <c r="AE4033" s="0">
        <v>0.031280878931283951</v>
      </c>
      <c r="AF4033" s="0">
        <v>0.05654461681842804</v>
      </c>
      <c r="AG4033" s="0">
        <v>0.093021444976329803</v>
      </c>
      <c r="AH4033" s="0">
        <v>0.11052403599023819</v>
      </c>
    </row>
    <row r="4034" x14ac:dyDescent="0.4">
      <c r="A4034" s="10" t="str">
        <f>Data[[#This Row],[category]]&amp;Data[[#This Row],[subcategory]]&amp;Data[[#This Row],[date]]&amp;Data[[#This Row],[hour]]</f>
        <v>SCTD participationYesAvg. Weekday Event3</v>
      </c>
      <c r="B4034" s="10" t="s">
        <v>145</v>
      </c>
      <c r="C4034" t="s">
        <v>122</v>
      </c>
      <c r="D4034" t="s">
        <v>174</v>
      </c>
      <c r="E4034" t="s">
        <v>43</v>
      </c>
      <c r="F4034" s="0">
        <v>1220</v>
      </c>
      <c r="G4034" s="0">
        <v>2.3719983100891113</v>
      </c>
      <c r="H4034" s="0">
        <v>2.3896212577819824</v>
      </c>
      <c r="I4034" s="0">
        <v>0.017623178660869598</v>
      </c>
      <c r="J4034" s="0">
        <v>0.03866775706410408</v>
      </c>
      <c r="K4034" s="0">
        <v>72.202461242675781</v>
      </c>
      <c r="L4034" s="0">
        <v>0.46245497465133667</v>
      </c>
      <c r="M4034" s="0">
        <v>0</v>
      </c>
      <c r="N4034" s="0">
        <v>0</v>
      </c>
      <c r="O4034" s="0"/>
      <c r="P4034" s="0"/>
      <c r="Q4034" s="0">
        <v>-0.054039079695940018</v>
      </c>
      <c r="R4034" s="0">
        <v>-0.039991006255149841</v>
      </c>
      <c r="S4034" s="0">
        <v>-0.010713671334087849</v>
      </c>
      <c r="T4034" s="0">
        <v>0.009563719853758812</v>
      </c>
      <c r="U4034" s="0">
        <v>0.029841111972928047</v>
      </c>
      <c r="V4034" s="0">
        <v>0.059118445962667465</v>
      </c>
      <c r="W4034" s="0">
        <v>0.073166519403457642</v>
      </c>
      <c r="X4034" s="0">
        <v>2.8938379287719727</v>
      </c>
      <c r="Y4034" s="0">
        <v>2.9153380393981934</v>
      </c>
      <c r="Z4034" s="0">
        <v>0.021500278264284134</v>
      </c>
      <c r="AA4034" s="0">
        <v>0.047097329050302505</v>
      </c>
      <c r="AB4034" s="0">
        <v>-0.065819598734378815</v>
      </c>
      <c r="AC4034" s="0">
        <v>-0.048709046095609665</v>
      </c>
      <c r="AD4034" s="0">
        <v>-0.013049252331256866</v>
      </c>
      <c r="AE4034" s="0">
        <v>0.011648611165583134</v>
      </c>
      <c r="AF4034" s="0">
        <v>0.036346476525068283</v>
      </c>
      <c r="AG4034" s="0">
        <v>0.072006270289421082</v>
      </c>
      <c r="AH4034" s="0">
        <v>0.08911682665348053</v>
      </c>
    </row>
    <row r="4035" x14ac:dyDescent="0.4">
      <c r="A4035" s="10" t="str">
        <f>Data[[#This Row],[category]]&amp;Data[[#This Row],[subcategory]]&amp;Data[[#This Row],[date]]&amp;Data[[#This Row],[hour]]</f>
        <v>SCTD participationYesAvg. Weekday Event4</v>
      </c>
      <c r="B4035" s="10" t="s">
        <v>145</v>
      </c>
      <c r="C4035" t="s">
        <v>122</v>
      </c>
      <c r="D4035" t="s">
        <v>174</v>
      </c>
      <c r="E4035" t="s">
        <v>44</v>
      </c>
      <c r="F4035" s="0">
        <v>1220</v>
      </c>
      <c r="G4035" s="0">
        <v>2.3338050842285156</v>
      </c>
      <c r="H4035" s="0">
        <v>2.3488216400146484</v>
      </c>
      <c r="I4035" s="0">
        <v>0.01501647662371397</v>
      </c>
      <c r="J4035" s="0">
        <v>0.038338553160429001</v>
      </c>
      <c r="K4035" s="0">
        <v>71.894264221191406</v>
      </c>
      <c r="L4035" s="0">
        <v>0.39763584733009338</v>
      </c>
      <c r="M4035" s="0">
        <v>0</v>
      </c>
      <c r="N4035" s="0">
        <v>0</v>
      </c>
      <c r="O4035" s="0"/>
      <c r="P4035" s="0"/>
      <c r="Q4035" s="0">
        <v>-0.056870155036449432</v>
      </c>
      <c r="R4035" s="0">
        <v>-0.042941682040691376</v>
      </c>
      <c r="S4035" s="0">
        <v>-0.013913605362176895</v>
      </c>
      <c r="T4035" s="0">
        <v>0.0061911516822874546</v>
      </c>
      <c r="U4035" s="0">
        <v>0.02629590779542923</v>
      </c>
      <c r="V4035" s="0">
        <v>0.05532398447394371</v>
      </c>
      <c r="W4035" s="0">
        <v>0.069252461194992065</v>
      </c>
      <c r="X4035" s="0">
        <v>2.8472421169281006</v>
      </c>
      <c r="Y4035" s="0">
        <v>2.8655622005462646</v>
      </c>
      <c r="Z4035" s="0">
        <v>0.018320102244615555</v>
      </c>
      <c r="AA4035" s="0">
        <v>0.046696357429027557</v>
      </c>
      <c r="AB4035" s="0">
        <v>-0.069267846643924713</v>
      </c>
      <c r="AC4035" s="0">
        <v>-0.052302967756986618</v>
      </c>
      <c r="AD4035" s="0">
        <v>-0.016946770250797272</v>
      </c>
      <c r="AE4035" s="0">
        <v>0.0075408229604363441</v>
      </c>
      <c r="AF4035" s="0">
        <v>0.032028418034315109</v>
      </c>
      <c r="AG4035" s="0">
        <v>0.067384615540504456</v>
      </c>
      <c r="AH4035" s="0">
        <v>0.084349498152732849</v>
      </c>
    </row>
    <row r="4036" x14ac:dyDescent="0.4">
      <c r="A4036" s="10" t="str">
        <f>Data[[#This Row],[category]]&amp;Data[[#This Row],[subcategory]]&amp;Data[[#This Row],[date]]&amp;Data[[#This Row],[hour]]</f>
        <v>SCTD participationYesAvg. Weekday Event5</v>
      </c>
      <c r="B4036" s="10" t="s">
        <v>145</v>
      </c>
      <c r="C4036" t="s">
        <v>122</v>
      </c>
      <c r="D4036" t="s">
        <v>174</v>
      </c>
      <c r="E4036" t="s">
        <v>45</v>
      </c>
      <c r="F4036" s="0">
        <v>1220</v>
      </c>
      <c r="G4036" s="0">
        <v>2.3070745468139648</v>
      </c>
      <c r="H4036" s="0">
        <v>2.3643770217895508</v>
      </c>
      <c r="I4036" s="0">
        <v>0.057302255183458328</v>
      </c>
      <c r="J4036" s="0">
        <v>0.038196183741092682</v>
      </c>
      <c r="K4036" s="0">
        <v>71.697540283203125</v>
      </c>
      <c r="L4036" s="0">
        <v>1.5229542255401611</v>
      </c>
      <c r="M4036" s="0">
        <v>0</v>
      </c>
      <c r="N4036" s="0">
        <v>0</v>
      </c>
      <c r="O4036" s="0"/>
      <c r="P4036" s="0"/>
      <c r="Q4036" s="0">
        <v>-0.017256343737244606</v>
      </c>
      <c r="R4036" s="0">
        <v>-0.0033795919734984636</v>
      </c>
      <c r="S4036" s="0">
        <v>0.025540689006447792</v>
      </c>
      <c r="T4036" s="0">
        <v>0.045570787042379379</v>
      </c>
      <c r="U4036" s="0">
        <v>0.065600886940956116</v>
      </c>
      <c r="V4036" s="0">
        <v>0.094521164894104004</v>
      </c>
      <c r="W4036" s="0">
        <v>0.10839791595935822</v>
      </c>
      <c r="X4036" s="0">
        <v>2.8146309852600098</v>
      </c>
      <c r="Y4036" s="0">
        <v>2.8845398426055908</v>
      </c>
      <c r="Z4036" s="0">
        <v>0.069908753037452698</v>
      </c>
      <c r="AA4036" s="0">
        <v>0.046522952616214752</v>
      </c>
      <c r="AB4036" s="0">
        <v>-0.021018227562308311</v>
      </c>
      <c r="AC4036" s="0">
        <v>-0.00411634286865592</v>
      </c>
      <c r="AD4036" s="0">
        <v>0.031108560040593147</v>
      </c>
      <c r="AE4036" s="0">
        <v>0.055505219846963882</v>
      </c>
      <c r="AF4036" s="0">
        <v>0.079901881515979767</v>
      </c>
      <c r="AG4036" s="0">
        <v>0.11512678116559982</v>
      </c>
      <c r="AH4036" s="0">
        <v>0.13202866911888123</v>
      </c>
    </row>
    <row r="4037" x14ac:dyDescent="0.4">
      <c r="A4037" s="10" t="str">
        <f>Data[[#This Row],[category]]&amp;Data[[#This Row],[subcategory]]&amp;Data[[#This Row],[date]]&amp;Data[[#This Row],[hour]]</f>
        <v>SCTD participationYesAvg. Weekday Event6</v>
      </c>
      <c r="B4037" s="10" t="s">
        <v>145</v>
      </c>
      <c r="C4037" t="s">
        <v>122</v>
      </c>
      <c r="D4037" t="s">
        <v>174</v>
      </c>
      <c r="E4037" t="s">
        <v>46</v>
      </c>
      <c r="F4037" s="0">
        <v>1220</v>
      </c>
      <c r="G4037" s="0">
        <v>2.4937372207641602</v>
      </c>
      <c r="H4037" s="0">
        <v>2.5550885200500488</v>
      </c>
      <c r="I4037" s="0">
        <v>0.061351563781499863</v>
      </c>
      <c r="J4037" s="0">
        <v>0.040078058838844299</v>
      </c>
      <c r="K4037" s="0">
        <v>71.370903015136719</v>
      </c>
      <c r="L4037" s="0">
        <v>1.5510823726654053</v>
      </c>
      <c r="M4037" s="0">
        <v>0</v>
      </c>
      <c r="N4037" s="0">
        <v>0</v>
      </c>
      <c r="O4037" s="0"/>
      <c r="P4037" s="0"/>
      <c r="Q4037" s="0">
        <v>-0.017125222831964493</v>
      </c>
      <c r="R4037" s="0">
        <v>-0.0025647822767496109</v>
      </c>
      <c r="S4037" s="0">
        <v>0.027780361473560333</v>
      </c>
      <c r="T4037" s="0">
        <v>0.04879731684923172</v>
      </c>
      <c r="U4037" s="0">
        <v>0.069814272224903107</v>
      </c>
      <c r="V4037" s="0">
        <v>0.1001594141125679</v>
      </c>
      <c r="W4037" s="0">
        <v>0.11471986025571823</v>
      </c>
      <c r="X4037" s="0">
        <v>3.0423593521118164</v>
      </c>
      <c r="Y4037" s="0">
        <v>3.1172080039978027</v>
      </c>
      <c r="Z4037" s="0">
        <v>0.07484891265630722</v>
      </c>
      <c r="AA4037" s="0">
        <v>0.048815075308084488</v>
      </c>
      <c r="AB4037" s="0">
        <v>-0.020858520641922951</v>
      </c>
      <c r="AC4037" s="0">
        <v>-0.0031239031814038754</v>
      </c>
      <c r="AD4037" s="0">
        <v>0.033836483955383301</v>
      </c>
      <c r="AE4037" s="0">
        <v>0.059435132890939713</v>
      </c>
      <c r="AF4037" s="0">
        <v>0.085033781826496124</v>
      </c>
      <c r="AG4037" s="0">
        <v>0.12199416756629944</v>
      </c>
      <c r="AH4037" s="0">
        <v>0.13972878456115723</v>
      </c>
    </row>
    <row r="4038" x14ac:dyDescent="0.4">
      <c r="A4038" s="10" t="str">
        <f>Data[[#This Row],[category]]&amp;Data[[#This Row],[subcategory]]&amp;Data[[#This Row],[date]]&amp;Data[[#This Row],[hour]]</f>
        <v>SCTD participationYesAvg. Weekday Event7</v>
      </c>
      <c r="B4038" s="10" t="s">
        <v>145</v>
      </c>
      <c r="C4038" t="s">
        <v>122</v>
      </c>
      <c r="D4038" t="s">
        <v>174</v>
      </c>
      <c r="E4038" t="s">
        <v>60</v>
      </c>
      <c r="F4038" s="0">
        <v>1220</v>
      </c>
      <c r="G4038" s="0">
        <v>3.0281403064727783</v>
      </c>
      <c r="H4038" s="0">
        <v>2.9803290367126465</v>
      </c>
      <c r="I4038" s="0">
        <v>-0.04781099408864975</v>
      </c>
      <c r="J4038" s="0">
        <v>0.042586736381053925</v>
      </c>
      <c r="K4038" s="0">
        <v>71.375816345214844</v>
      </c>
      <c r="L4038" s="0">
        <v>-1.1314011812210083</v>
      </c>
      <c r="M4038" s="0">
        <v>0</v>
      </c>
      <c r="N4038" s="0">
        <v>0</v>
      </c>
      <c r="O4038" s="0"/>
      <c r="P4038" s="0"/>
      <c r="Q4038" s="0">
        <v>-0.12838917970657349</v>
      </c>
      <c r="R4038" s="0">
        <v>-0.11291733384132385</v>
      </c>
      <c r="S4038" s="0">
        <v>-0.080672740936279297</v>
      </c>
      <c r="T4038" s="0">
        <v>-0.05834023654460907</v>
      </c>
      <c r="U4038" s="0">
        <v>-0.036007728427648544</v>
      </c>
      <c r="V4038" s="0">
        <v>-0.0037631378509104252</v>
      </c>
      <c r="W4038" s="0">
        <v>0.01170871127396822</v>
      </c>
      <c r="X4038" s="0">
        <v>3.694331169128418</v>
      </c>
      <c r="Y4038" s="0">
        <v>3.6360015869140625</v>
      </c>
      <c r="Z4038" s="0">
        <v>-0.05832941085100174</v>
      </c>
      <c r="AA4038" s="0">
        <v>0.051870644092559814</v>
      </c>
      <c r="AB4038" s="0">
        <v>-0.15637803077697754</v>
      </c>
      <c r="AC4038" s="0">
        <v>-0.13753330707550049</v>
      </c>
      <c r="AD4038" s="0">
        <v>-0.098259396851062775</v>
      </c>
      <c r="AE4038" s="0">
        <v>-0.071058407425880432</v>
      </c>
      <c r="AF4038" s="0">
        <v>-0.043857414275407791</v>
      </c>
      <c r="AG4038" s="0">
        <v>-0.0045835021883249283</v>
      </c>
      <c r="AH4038" s="0">
        <v>0.014261209405958652</v>
      </c>
    </row>
    <row r="4039" x14ac:dyDescent="0.4">
      <c r="A4039" s="10" t="str">
        <f>Data[[#This Row],[category]]&amp;Data[[#This Row],[subcategory]]&amp;Data[[#This Row],[date]]&amp;Data[[#This Row],[hour]]</f>
        <v>SCTD participationYesAvg. Weekday Event8</v>
      </c>
      <c r="B4039" s="10" t="s">
        <v>145</v>
      </c>
      <c r="C4039" t="s">
        <v>122</v>
      </c>
      <c r="D4039" t="s">
        <v>174</v>
      </c>
      <c r="E4039" t="s">
        <v>61</v>
      </c>
      <c r="F4039" s="0">
        <v>1220</v>
      </c>
      <c r="G4039" s="0">
        <v>3.9411017894744873</v>
      </c>
      <c r="H4039" s="0">
        <v>3.9284687042236328</v>
      </c>
      <c r="I4039" s="0">
        <v>-0.012633254751563072</v>
      </c>
      <c r="J4039" s="0">
        <v>0.04441356286406517</v>
      </c>
      <c r="K4039" s="0">
        <v>76.152870178222656</v>
      </c>
      <c r="L4039" s="0">
        <v>-0.28527948260307312</v>
      </c>
      <c r="M4039" s="0">
        <v>0</v>
      </c>
      <c r="N4039" s="0">
        <v>0</v>
      </c>
      <c r="O4039" s="0"/>
      <c r="P4039" s="0"/>
      <c r="Q4039" s="0">
        <v>-0.089121773838996887</v>
      </c>
      <c r="R4039" s="0">
        <v>-0.072986237704753876</v>
      </c>
      <c r="S4039" s="0">
        <v>-0.039358463138341904</v>
      </c>
      <c r="T4039" s="0">
        <v>-0.016067966818809509</v>
      </c>
      <c r="U4039" s="0">
        <v>0.0072225281037390232</v>
      </c>
      <c r="V4039" s="0">
        <v>0.040850304067134857</v>
      </c>
      <c r="W4039" s="0">
        <v>0.056985843926668167</v>
      </c>
      <c r="X4039" s="0">
        <v>4.8081440925598145</v>
      </c>
      <c r="Y4039" s="0">
        <v>4.792731761932373</v>
      </c>
      <c r="Z4039" s="0">
        <v>-0.015412570908665657</v>
      </c>
      <c r="AA4039" s="0">
        <v>0.054095719009637833</v>
      </c>
      <c r="AB4039" s="0">
        <v>-0.10855032503604889</v>
      </c>
      <c r="AC4039" s="0">
        <v>-0.088897235691547394</v>
      </c>
      <c r="AD4039" s="0">
        <v>-0.047938603907823563</v>
      </c>
      <c r="AE4039" s="0">
        <v>-0.019570782780647278</v>
      </c>
      <c r="AF4039" s="0">
        <v>0.0087970402091741562</v>
      </c>
      <c r="AG4039" s="0">
        <v>0.049755670130252838</v>
      </c>
      <c r="AH4039" s="0">
        <v>0.069408759474754333</v>
      </c>
    </row>
    <row r="4040" x14ac:dyDescent="0.4">
      <c r="A4040" s="10" t="str">
        <f>Data[[#This Row],[category]]&amp;Data[[#This Row],[subcategory]]&amp;Data[[#This Row],[date]]&amp;Data[[#This Row],[hour]]</f>
        <v>SCTD participationYesAvg. Weekday Event9</v>
      </c>
      <c r="B4040" s="10" t="s">
        <v>145</v>
      </c>
      <c r="C4040" t="s">
        <v>122</v>
      </c>
      <c r="D4040" t="s">
        <v>174</v>
      </c>
      <c r="E4040" t="s">
        <v>62</v>
      </c>
      <c r="F4040" s="0">
        <v>1220</v>
      </c>
      <c r="G4040" s="0">
        <v>5.1970734596252441</v>
      </c>
      <c r="H4040" s="0">
        <v>5.2448968887329102</v>
      </c>
      <c r="I4040" s="0">
        <v>0.047823827713727951</v>
      </c>
      <c r="J4040" s="0">
        <v>0.041505295783281326</v>
      </c>
      <c r="K4040" s="0">
        <v>82.428688049316406</v>
      </c>
      <c r="L4040" s="0">
        <v>1.1506426334381104</v>
      </c>
      <c r="M4040" s="0">
        <v>0</v>
      </c>
      <c r="N4040" s="0">
        <v>0</v>
      </c>
      <c r="O4040" s="0"/>
      <c r="P4040" s="0"/>
      <c r="Q4040" s="0">
        <v>-0.018504869192838669</v>
      </c>
      <c r="R4040" s="0">
        <v>-0.0034259103704243898</v>
      </c>
      <c r="S4040" s="0">
        <v>0.027999868616461754</v>
      </c>
      <c r="T4040" s="0">
        <v>0.049765266478061676</v>
      </c>
      <c r="U4040" s="0">
        <v>0.071530662477016449</v>
      </c>
      <c r="V4040" s="0">
        <v>0.10295644402503967</v>
      </c>
      <c r="W4040" s="0">
        <v>0.11803540587425232</v>
      </c>
      <c r="X4040" s="0">
        <v>6.3404293060302734</v>
      </c>
      <c r="Y4040" s="0">
        <v>6.3987741470336914</v>
      </c>
      <c r="Z4040" s="0">
        <v>0.058345071971416473</v>
      </c>
      <c r="AA4040" s="0">
        <v>0.050553448498249054</v>
      </c>
      <c r="AB4040" s="0">
        <v>-0.022538928315043449</v>
      </c>
      <c r="AC4040" s="0">
        <v>-0.004172756802290678</v>
      </c>
      <c r="AD4040" s="0">
        <v>0.034103840589523315</v>
      </c>
      <c r="AE4040" s="0">
        <v>0.060614094138145447</v>
      </c>
      <c r="AF4040" s="0">
        <v>0.087124347686767578</v>
      </c>
      <c r="AG4040" s="0">
        <v>0.12540094554424286</v>
      </c>
      <c r="AH4040" s="0">
        <v>0.14376711845397949</v>
      </c>
    </row>
    <row r="4041" x14ac:dyDescent="0.4">
      <c r="A4041" s="10" t="str">
        <f>Data[[#This Row],[category]]&amp;Data[[#This Row],[subcategory]]&amp;Data[[#This Row],[date]]&amp;Data[[#This Row],[hour]]</f>
        <v>SCTD participationYesAvg. Weekday Event10</v>
      </c>
      <c r="B4041" s="10" t="s">
        <v>145</v>
      </c>
      <c r="C4041" t="s">
        <v>122</v>
      </c>
      <c r="D4041" t="s">
        <v>174</v>
      </c>
      <c r="E4041" t="s">
        <v>63</v>
      </c>
      <c r="F4041" s="0">
        <v>1220</v>
      </c>
      <c r="G4041" s="0">
        <v>6.5831632614135742</v>
      </c>
      <c r="H4041" s="0">
        <v>6.6102142333984375</v>
      </c>
      <c r="I4041" s="0">
        <v>0.027050860226154327</v>
      </c>
      <c r="J4041" s="0">
        <v>0.020393386483192444</v>
      </c>
      <c r="K4041" s="0">
        <v>87.242622375488281</v>
      </c>
      <c r="L4041" s="0">
        <v>1.3216522932052612</v>
      </c>
      <c r="M4041" s="0">
        <v>0</v>
      </c>
      <c r="N4041" s="0">
        <v>0</v>
      </c>
      <c r="O4041" s="0"/>
      <c r="P4041" s="0"/>
      <c r="Q4041" s="0">
        <v>-0.0053652762435376644</v>
      </c>
      <c r="R4041" s="0">
        <v>0.0020436830818653107</v>
      </c>
      <c r="S4041" s="0">
        <v>0.017484556883573532</v>
      </c>
      <c r="T4041" s="0">
        <v>0.028178859502077103</v>
      </c>
      <c r="U4041" s="0">
        <v>0.038873162120580673</v>
      </c>
      <c r="V4041" s="0">
        <v>0.054314035922288895</v>
      </c>
      <c r="W4041" s="0">
        <v>0.061722993850708008</v>
      </c>
      <c r="X4041" s="0">
        <v>8.031458854675293</v>
      </c>
      <c r="Y4041" s="0">
        <v>8.0644617080688477</v>
      </c>
      <c r="Z4041" s="0">
        <v>0.03300204873085022</v>
      </c>
      <c r="AA4041" s="0">
        <v>0.024839144200086594</v>
      </c>
      <c r="AB4041" s="0">
        <v>-0.0065349042415618896</v>
      </c>
      <c r="AC4041" s="0">
        <v>0.0024892077781260014</v>
      </c>
      <c r="AD4041" s="0">
        <v>0.021296191960573196</v>
      </c>
      <c r="AE4041" s="0">
        <v>0.034321852028369904</v>
      </c>
      <c r="AF4041" s="0">
        <v>0.047347512096166611</v>
      </c>
      <c r="AG4041" s="0">
        <v>0.066154494881629944</v>
      </c>
      <c r="AH4041" s="0">
        <v>0.075178608298301697</v>
      </c>
    </row>
    <row r="4042" x14ac:dyDescent="0.4">
      <c r="A4042" s="10" t="str">
        <f>Data[[#This Row],[category]]&amp;Data[[#This Row],[subcategory]]&amp;Data[[#This Row],[date]]&amp;Data[[#This Row],[hour]]</f>
        <v>SCTD participationYesAvg. Weekday Event11</v>
      </c>
      <c r="B4042" s="10" t="s">
        <v>145</v>
      </c>
      <c r="C4042" t="s">
        <v>122</v>
      </c>
      <c r="D4042" t="s">
        <v>174</v>
      </c>
      <c r="E4042" t="s">
        <v>64</v>
      </c>
      <c r="F4042" s="0">
        <v>1220</v>
      </c>
      <c r="G4042" s="0">
        <v>7.6993980407714844</v>
      </c>
      <c r="H4042" s="0">
        <v>7.6723465919494629</v>
      </c>
      <c r="I4042" s="0">
        <v>-0.027050843462347984</v>
      </c>
      <c r="J4042" s="0">
        <v>0.020393386483192444</v>
      </c>
      <c r="K4042" s="0">
        <v>90.838111877441406</v>
      </c>
      <c r="L4042" s="0">
        <v>-1.3216514587402344</v>
      </c>
      <c r="M4042" s="0">
        <v>0</v>
      </c>
      <c r="N4042" s="0">
        <v>0</v>
      </c>
      <c r="O4042" s="0"/>
      <c r="P4042" s="0"/>
      <c r="Q4042" s="0">
        <v>-0.061722978949546814</v>
      </c>
      <c r="R4042" s="0">
        <v>-0.054314017295837402</v>
      </c>
      <c r="S4042" s="0">
        <v>-0.038873143494129181</v>
      </c>
      <c r="T4042" s="0">
        <v>-0.02817884273827076</v>
      </c>
      <c r="U4042" s="0">
        <v>-0.017484540119767189</v>
      </c>
      <c r="V4042" s="0">
        <v>-0.0020436663180589676</v>
      </c>
      <c r="W4042" s="0">
        <v>0.0053652930073440075</v>
      </c>
      <c r="X4042" s="0">
        <v>9.3932657241821289</v>
      </c>
      <c r="Y4042" s="0">
        <v>9.3602628707885742</v>
      </c>
      <c r="Z4042" s="0">
        <v>-0.033002030104398727</v>
      </c>
      <c r="AA4042" s="0">
        <v>0.024839144200086594</v>
      </c>
      <c r="AB4042" s="0">
        <v>-0.075178585946559906</v>
      </c>
      <c r="AC4042" s="0">
        <v>-0.066154472529888153</v>
      </c>
      <c r="AD4042" s="0">
        <v>-0.04734748974442482</v>
      </c>
      <c r="AE4042" s="0">
        <v>-0.034321829676628113</v>
      </c>
      <c r="AF4042" s="0">
        <v>-0.021296169608831406</v>
      </c>
      <c r="AG4042" s="0">
        <v>-0.0024891854263842106</v>
      </c>
      <c r="AH4042" s="0">
        <v>0.0065349265933036804</v>
      </c>
    </row>
    <row r="4043" x14ac:dyDescent="0.4">
      <c r="A4043" s="10" t="str">
        <f>Data[[#This Row],[category]]&amp;Data[[#This Row],[subcategory]]&amp;Data[[#This Row],[date]]&amp;Data[[#This Row],[hour]]</f>
        <v>SCTD participationYesAvg. Weekday Event12</v>
      </c>
      <c r="B4043" s="10" t="s">
        <v>145</v>
      </c>
      <c r="C4043" t="s">
        <v>122</v>
      </c>
      <c r="D4043" t="s">
        <v>174</v>
      </c>
      <c r="E4043" t="s">
        <v>65</v>
      </c>
      <c r="F4043" s="0">
        <v>1220</v>
      </c>
      <c r="G4043" s="0">
        <v>8.2710657119750977</v>
      </c>
      <c r="H4043" s="0">
        <v>8.2789287567138672</v>
      </c>
      <c r="I4043" s="0">
        <v>0.007862333208322525</v>
      </c>
      <c r="J4043" s="0">
        <v>0.041043557226657867</v>
      </c>
      <c r="K4043" s="0">
        <v>92.623771667480469</v>
      </c>
      <c r="L4043" s="0">
        <v>0.19104450941085815</v>
      </c>
      <c r="M4043" s="0">
        <v>0</v>
      </c>
      <c r="N4043" s="0">
        <v>0</v>
      </c>
      <c r="O4043" s="0"/>
      <c r="P4043" s="0"/>
      <c r="Q4043" s="0">
        <v>-0.058288928121328354</v>
      </c>
      <c r="R4043" s="0">
        <v>-0.043377719819545746</v>
      </c>
      <c r="S4043" s="0">
        <v>-0.012301547452807426</v>
      </c>
      <c r="T4043" s="0">
        <v>0.0092217149212956429</v>
      </c>
      <c r="U4043" s="0">
        <v>0.030744977295398712</v>
      </c>
      <c r="V4043" s="0">
        <v>0.061821151524782181</v>
      </c>
      <c r="W4043" s="0">
        <v>0.076732359826564789</v>
      </c>
      <c r="X4043" s="0">
        <v>10.090700149536133</v>
      </c>
      <c r="Y4043" s="0">
        <v>10.100293159484863</v>
      </c>
      <c r="Z4043" s="0">
        <v>0.0095920460298657417</v>
      </c>
      <c r="AA4043" s="0">
        <v>0.049991052597761154</v>
      </c>
      <c r="AB4043" s="0">
        <v>-0.070995911955833435</v>
      </c>
      <c r="AC4043" s="0">
        <v>-0.052834063768386841</v>
      </c>
      <c r="AD4043" s="0">
        <v>-0.014983284287154675</v>
      </c>
      <c r="AE4043" s="0">
        <v>0.011232049204409122</v>
      </c>
      <c r="AF4043" s="0">
        <v>0.037447381764650345</v>
      </c>
      <c r="AG4043" s="0">
        <v>0.075298160314559937</v>
      </c>
      <c r="AH4043" s="0">
        <v>0.093460015952587128</v>
      </c>
    </row>
    <row r="4044" x14ac:dyDescent="0.4">
      <c r="A4044" s="10" t="str">
        <f>Data[[#This Row],[category]]&amp;Data[[#This Row],[subcategory]]&amp;Data[[#This Row],[date]]&amp;Data[[#This Row],[hour]]</f>
        <v>SCTD participationYesAvg. Weekday Event13</v>
      </c>
      <c r="B4044" s="10" t="s">
        <v>145</v>
      </c>
      <c r="C4044" t="s">
        <v>122</v>
      </c>
      <c r="D4044" t="s">
        <v>174</v>
      </c>
      <c r="E4044" t="s">
        <v>66</v>
      </c>
      <c r="F4044" s="0">
        <v>1220</v>
      </c>
      <c r="G4044" s="0">
        <v>8.4214353561401367</v>
      </c>
      <c r="H4044" s="0">
        <v>8.5091915130615234</v>
      </c>
      <c r="I4044" s="0">
        <v>0.087756626307964325</v>
      </c>
      <c r="J4044" s="0">
        <v>0.050843328237533569</v>
      </c>
      <c r="K4044" s="0">
        <v>92.211471557617188</v>
      </c>
      <c r="L4044" s="0">
        <v>1.7261707782745361</v>
      </c>
      <c r="M4044" s="0">
        <v>1</v>
      </c>
      <c r="N4044" s="0">
        <v>0</v>
      </c>
      <c r="O4044" s="0"/>
      <c r="P4044" s="0"/>
      <c r="Q4044" s="0">
        <v>0.0005682844202965498</v>
      </c>
      <c r="R4044" s="0">
        <v>0.01903977058827877</v>
      </c>
      <c r="S4044" s="0">
        <v>0.057535849511623383</v>
      </c>
      <c r="T4044" s="0">
        <v>0.084198117256164551</v>
      </c>
      <c r="U4044" s="0">
        <v>0.11086038500070572</v>
      </c>
      <c r="V4044" s="0">
        <v>0.14935646951198578</v>
      </c>
      <c r="W4044" s="0">
        <v>0.16782794892787933</v>
      </c>
      <c r="X4044" s="0">
        <v>10.274150848388672</v>
      </c>
      <c r="Y4044" s="0">
        <v>10.381214141845703</v>
      </c>
      <c r="Z4044" s="0">
        <v>0.10706308484077454</v>
      </c>
      <c r="AA4044" s="0">
        <v>0.061927173286676407</v>
      </c>
      <c r="AB4044" s="0">
        <v>0.00069217244163155556</v>
      </c>
      <c r="AC4044" s="0">
        <v>0.023190442472696304</v>
      </c>
      <c r="AD4044" s="0">
        <v>0.070078663527965546</v>
      </c>
      <c r="AE4044" s="0">
        <v>0.10255330801010132</v>
      </c>
      <c r="AF4044" s="0">
        <v>0.13502794504165649</v>
      </c>
      <c r="AG4044" s="0">
        <v>0.18191617727279663</v>
      </c>
      <c r="AH4044" s="0">
        <v>0.20441444218158722</v>
      </c>
    </row>
    <row r="4045" x14ac:dyDescent="0.4">
      <c r="A4045" s="10" t="str">
        <f>Data[[#This Row],[category]]&amp;Data[[#This Row],[subcategory]]&amp;Data[[#This Row],[date]]&amp;Data[[#This Row],[hour]]</f>
        <v>SCTD participationYesAvg. Weekday Event14</v>
      </c>
      <c r="B4045" s="10" t="s">
        <v>145</v>
      </c>
      <c r="C4045" t="s">
        <v>122</v>
      </c>
      <c r="D4045" t="s">
        <v>174</v>
      </c>
      <c r="E4045" t="s">
        <v>67</v>
      </c>
      <c r="F4045" s="0">
        <v>1220</v>
      </c>
      <c r="G4045" s="0">
        <v>8.4809036254882812</v>
      </c>
      <c r="H4045" s="0">
        <v>8.6402673721313477</v>
      </c>
      <c r="I4045" s="0">
        <v>0.15936379134654999</v>
      </c>
      <c r="J4045" s="0">
        <v>0.059039358049631119</v>
      </c>
      <c r="K4045" s="0">
        <v>91.856147766113281</v>
      </c>
      <c r="L4045" s="0">
        <v>2.6992988586425781</v>
      </c>
      <c r="M4045" s="0">
        <v>1</v>
      </c>
      <c r="N4045" s="0">
        <v>1</v>
      </c>
      <c r="O4045" s="0"/>
      <c r="P4045" s="0"/>
      <c r="Q4045" s="0">
        <v>0.054648373275995255</v>
      </c>
      <c r="R4045" s="0">
        <v>0.076097495853900909</v>
      </c>
      <c r="S4045" s="0">
        <v>0.12079920619726181</v>
      </c>
      <c r="T4045" s="0">
        <v>0.15175947546958923</v>
      </c>
      <c r="U4045" s="0">
        <v>0.18271975219249725</v>
      </c>
      <c r="V4045" s="0">
        <v>0.22742146253585815</v>
      </c>
      <c r="W4045" s="0">
        <v>0.24887058138847351</v>
      </c>
      <c r="X4045" s="0">
        <v>10.346702575683594</v>
      </c>
      <c r="Y4045" s="0">
        <v>10.541126251220703</v>
      </c>
      <c r="Z4045" s="0">
        <v>0.19442382454872131</v>
      </c>
      <c r="AA4045" s="0">
        <v>0.071909941732883453</v>
      </c>
      <c r="AB4045" s="0">
        <v>0.06656172126531601</v>
      </c>
      <c r="AC4045" s="0">
        <v>0.092686749994754791</v>
      </c>
      <c r="AD4045" s="0">
        <v>0.14713343977928162</v>
      </c>
      <c r="AE4045" s="0">
        <v>0.18484304845333099</v>
      </c>
      <c r="AF4045" s="0">
        <v>0.22255265712738037</v>
      </c>
      <c r="AG4045" s="0">
        <v>0.27699935436248779</v>
      </c>
      <c r="AH4045" s="0">
        <v>0.30312436819076538</v>
      </c>
    </row>
    <row r="4046" x14ac:dyDescent="0.4">
      <c r="A4046" s="10" t="str">
        <f>Data[[#This Row],[category]]&amp;Data[[#This Row],[subcategory]]&amp;Data[[#This Row],[date]]&amp;Data[[#This Row],[hour]]</f>
        <v>SCTD participationYesAvg. Weekday Event15</v>
      </c>
      <c r="B4046" s="10" t="s">
        <v>145</v>
      </c>
      <c r="C4046" t="s">
        <v>122</v>
      </c>
      <c r="D4046" t="s">
        <v>174</v>
      </c>
      <c r="E4046" t="s">
        <v>68</v>
      </c>
      <c r="F4046" s="0">
        <v>1220</v>
      </c>
      <c r="G4046" s="0">
        <v>8.2809171676635742</v>
      </c>
      <c r="H4046" s="0">
        <v>7.6294765472412109</v>
      </c>
      <c r="I4046" s="0">
        <v>-0.65144133567810059</v>
      </c>
      <c r="J4046" s="0">
        <v>0.06504407525062561</v>
      </c>
      <c r="K4046" s="0">
        <v>90.507789611816406</v>
      </c>
      <c r="L4046" s="0">
        <v>-10.059558868408203</v>
      </c>
      <c r="M4046" s="0">
        <v>1</v>
      </c>
      <c r="N4046" s="0">
        <v>1</v>
      </c>
      <c r="O4046" s="0"/>
      <c r="P4046" s="0"/>
      <c r="Q4046" s="0">
        <v>-0.75441670417785645</v>
      </c>
      <c r="R4046" s="0">
        <v>-0.7307860255241394</v>
      </c>
      <c r="S4046" s="0">
        <v>-0.68153786659240723</v>
      </c>
      <c r="T4046" s="0">
        <v>-0.64742869138717651</v>
      </c>
      <c r="U4046" s="0">
        <v>-0.6133195161819458</v>
      </c>
      <c r="V4046" s="0">
        <v>-0.56407135725021362</v>
      </c>
      <c r="W4046" s="0">
        <v>-0.54044067859649658</v>
      </c>
      <c r="X4046" s="0">
        <v>10.102719306945801</v>
      </c>
      <c r="Y4046" s="0">
        <v>9.3079614639282227</v>
      </c>
      <c r="Z4046" s="0">
        <v>-0.7947583794593811</v>
      </c>
      <c r="AA4046" s="0">
        <v>0.079223684966564178</v>
      </c>
      <c r="AB4046" s="0">
        <v>-0.91887950897216797</v>
      </c>
      <c r="AC4046" s="0">
        <v>-0.89009737968444824</v>
      </c>
      <c r="AD4046" s="0">
        <v>-0.83011305332183838</v>
      </c>
      <c r="AE4046" s="0">
        <v>-0.78856813907623291</v>
      </c>
      <c r="AF4046" s="0">
        <v>-0.74702322483062744</v>
      </c>
      <c r="AG4046" s="0">
        <v>-0.68703889846801758</v>
      </c>
      <c r="AH4046" s="0">
        <v>-0.65825676918029785</v>
      </c>
    </row>
    <row r="4047" x14ac:dyDescent="0.4">
      <c r="A4047" s="10" t="str">
        <f>Data[[#This Row],[category]]&amp;Data[[#This Row],[subcategory]]&amp;Data[[#This Row],[date]]&amp;Data[[#This Row],[hour]]</f>
        <v>SCTD participationYesAvg. Weekday Event16</v>
      </c>
      <c r="B4047" s="10" t="s">
        <v>145</v>
      </c>
      <c r="C4047" t="s">
        <v>122</v>
      </c>
      <c r="D4047" t="s">
        <v>174</v>
      </c>
      <c r="E4047" t="s">
        <v>69</v>
      </c>
      <c r="F4047" s="0">
        <v>1220</v>
      </c>
      <c r="G4047" s="0">
        <v>8.1301774978637695</v>
      </c>
      <c r="H4047" s="0">
        <v>7.7388172149658203</v>
      </c>
      <c r="I4047" s="0">
        <v>-0.39136052131652832</v>
      </c>
      <c r="J4047" s="0">
        <v>0.063361167907714844</v>
      </c>
      <c r="K4047" s="0">
        <v>89.807777404785156</v>
      </c>
      <c r="L4047" s="0">
        <v>-6.2103133201599121</v>
      </c>
      <c r="M4047" s="0">
        <v>1</v>
      </c>
      <c r="N4047" s="0">
        <v>1</v>
      </c>
      <c r="O4047" s="0"/>
      <c r="P4047" s="0"/>
      <c r="Q4047" s="0">
        <v>-0.4987483024597168</v>
      </c>
      <c r="R4047" s="0">
        <v>-0.47572904825210571</v>
      </c>
      <c r="S4047" s="0">
        <v>-0.42775508761405945</v>
      </c>
      <c r="T4047" s="0">
        <v>-0.39452844858169556</v>
      </c>
      <c r="U4047" s="0">
        <v>-0.36130180954933167</v>
      </c>
      <c r="V4047" s="0">
        <v>-0.3133278489112854</v>
      </c>
      <c r="W4047" s="0">
        <v>-0.29030859470367432</v>
      </c>
      <c r="X4047" s="0">
        <v>9.9188165664672852</v>
      </c>
      <c r="Y4047" s="0">
        <v>9.4413566589355469</v>
      </c>
      <c r="Z4047" s="0">
        <v>-0.47745981812477112</v>
      </c>
      <c r="AA4047" s="0">
        <v>0.077173903584480286</v>
      </c>
      <c r="AB4047" s="0">
        <v>-0.60747545957565308</v>
      </c>
      <c r="AC4047" s="0">
        <v>-0.5794379711151123</v>
      </c>
      <c r="AD4047" s="0">
        <v>-0.52100569009780884</v>
      </c>
      <c r="AE4047" s="0">
        <v>-0.48053565621376038</v>
      </c>
      <c r="AF4047" s="0">
        <v>-0.44006562232971191</v>
      </c>
      <c r="AG4047" s="0">
        <v>-0.38163331151008606</v>
      </c>
      <c r="AH4047" s="0">
        <v>-0.35359588265419006</v>
      </c>
    </row>
    <row r="4048" x14ac:dyDescent="0.4">
      <c r="A4048" s="10" t="str">
        <f>Data[[#This Row],[category]]&amp;Data[[#This Row],[subcategory]]&amp;Data[[#This Row],[date]]&amp;Data[[#This Row],[hour]]</f>
        <v>SCTD participationYesAvg. Weekday Event17</v>
      </c>
      <c r="B4048" s="10" t="s">
        <v>145</v>
      </c>
      <c r="C4048" t="s">
        <v>122</v>
      </c>
      <c r="D4048" t="s">
        <v>174</v>
      </c>
      <c r="E4048" t="s">
        <v>70</v>
      </c>
      <c r="F4048" s="0">
        <v>1220</v>
      </c>
      <c r="G4048" s="0">
        <v>7.6489691734313965</v>
      </c>
      <c r="H4048" s="0">
        <v>7.27496337890625</v>
      </c>
      <c r="I4048" s="0">
        <v>-0.37400573492050171</v>
      </c>
      <c r="J4048" s="0">
        <v>0.065893009305000305</v>
      </c>
      <c r="K4048" s="0">
        <v>88.557785034179688</v>
      </c>
      <c r="L4048" s="0">
        <v>-5.7297320365905762</v>
      </c>
      <c r="M4048" s="0">
        <v>1</v>
      </c>
      <c r="N4048" s="0">
        <v>1</v>
      </c>
      <c r="O4048" s="0"/>
      <c r="P4048" s="0"/>
      <c r="Q4048" s="0">
        <v>-0.49139967560768127</v>
      </c>
      <c r="R4048" s="0">
        <v>-0.46746063232421875</v>
      </c>
      <c r="S4048" s="0">
        <v>-0.41756966710090637</v>
      </c>
      <c r="T4048" s="0">
        <v>-0.38301533460617065</v>
      </c>
      <c r="U4048" s="0">
        <v>-0.34846100211143494</v>
      </c>
      <c r="V4048" s="0">
        <v>-0.29857003688812256</v>
      </c>
      <c r="W4048" s="0">
        <v>-0.27463099360466003</v>
      </c>
      <c r="X4048" s="0">
        <v>9.3317422866821289</v>
      </c>
      <c r="Y4048" s="0">
        <v>8.8754549026489258</v>
      </c>
      <c r="Z4048" s="0">
        <v>-0.45628699660301208</v>
      </c>
      <c r="AA4048" s="0">
        <v>0.080257683992385864</v>
      </c>
      <c r="AB4048" s="0">
        <v>-0.59852480888366699</v>
      </c>
      <c r="AC4048" s="0">
        <v>-0.56936705112457275</v>
      </c>
      <c r="AD4048" s="0">
        <v>-0.50859987735748291</v>
      </c>
      <c r="AE4048" s="0">
        <v>-0.46651268005371094</v>
      </c>
      <c r="AF4048" s="0">
        <v>-0.42442551255226135</v>
      </c>
      <c r="AG4048" s="0">
        <v>-0.36365830898284912</v>
      </c>
      <c r="AH4048" s="0">
        <v>-0.33450055122375488</v>
      </c>
    </row>
    <row r="4049" x14ac:dyDescent="0.4">
      <c r="A4049" s="10" t="str">
        <f>Data[[#This Row],[category]]&amp;Data[[#This Row],[subcategory]]&amp;Data[[#This Row],[date]]&amp;Data[[#This Row],[hour]]</f>
        <v>SCTD participationYesAvg. Weekday Event18</v>
      </c>
      <c r="B4049" s="10" t="s">
        <v>145</v>
      </c>
      <c r="C4049" t="s">
        <v>122</v>
      </c>
      <c r="D4049" t="s">
        <v>174</v>
      </c>
      <c r="E4049" t="s">
        <v>71</v>
      </c>
      <c r="F4049" s="0">
        <v>1220</v>
      </c>
      <c r="G4049" s="0">
        <v>6.6711597442626953</v>
      </c>
      <c r="H4049" s="0">
        <v>6.3559727668762207</v>
      </c>
      <c r="I4049" s="0">
        <v>-0.31518727540969849</v>
      </c>
      <c r="J4049" s="0">
        <v>0.066708356142044067</v>
      </c>
      <c r="K4049" s="0">
        <v>86.423774719238281</v>
      </c>
      <c r="L4049" s="0">
        <v>-4.7293400764465332</v>
      </c>
      <c r="M4049" s="0">
        <v>1</v>
      </c>
      <c r="N4049" s="0">
        <v>1</v>
      </c>
      <c r="O4049" s="0"/>
      <c r="P4049" s="0"/>
      <c r="Q4049" s="0">
        <v>-0.43202659487724304</v>
      </c>
      <c r="R4049" s="0">
        <v>-0.40779131650924683</v>
      </c>
      <c r="S4049" s="0">
        <v>-0.35728302597999573</v>
      </c>
      <c r="T4049" s="0">
        <v>-0.32230111956596375</v>
      </c>
      <c r="U4049" s="0">
        <v>-0.28731921315193176</v>
      </c>
      <c r="V4049" s="0">
        <v>-0.23681092262268066</v>
      </c>
      <c r="W4049" s="0">
        <v>-0.21257564425468445</v>
      </c>
      <c r="X4049" s="0">
        <v>8.1388149261474609</v>
      </c>
      <c r="Y4049" s="0">
        <v>7.7542867660522461</v>
      </c>
      <c r="Z4049" s="0">
        <v>-0.38452848792076111</v>
      </c>
      <c r="AA4049" s="0">
        <v>0.081250779330730438</v>
      </c>
      <c r="AB4049" s="0">
        <v>-0.52620840072631836</v>
      </c>
      <c r="AC4049" s="0">
        <v>-0.49668982625007629</v>
      </c>
      <c r="AD4049" s="0">
        <v>-0.4351707398891449</v>
      </c>
      <c r="AE4049" s="0">
        <v>-0.39256277680397034</v>
      </c>
      <c r="AF4049" s="0">
        <v>-0.34995481371879578</v>
      </c>
      <c r="AG4049" s="0">
        <v>-0.28843572735786438</v>
      </c>
      <c r="AH4049" s="0">
        <v>-0.25891712307929993</v>
      </c>
    </row>
    <row r="4050" x14ac:dyDescent="0.4">
      <c r="A4050" s="10" t="str">
        <f>Data[[#This Row],[category]]&amp;Data[[#This Row],[subcategory]]&amp;Data[[#This Row],[date]]&amp;Data[[#This Row],[hour]]</f>
        <v>SCTD participationYesAvg. Weekday Event19</v>
      </c>
      <c r="B4050" s="10" t="s">
        <v>145</v>
      </c>
      <c r="C4050" t="s">
        <v>122</v>
      </c>
      <c r="D4050" t="s">
        <v>174</v>
      </c>
      <c r="E4050" t="s">
        <v>72</v>
      </c>
      <c r="F4050" s="0">
        <v>1220</v>
      </c>
      <c r="G4050" s="0">
        <v>5.5337939262390137</v>
      </c>
      <c r="H4050" s="0">
        <v>5.6467990875244141</v>
      </c>
      <c r="I4050" s="0">
        <v>0.11300492286682129</v>
      </c>
      <c r="J4050" s="0">
        <v>0.06591370701789856</v>
      </c>
      <c r="K4050" s="0">
        <v>82.900413513183594</v>
      </c>
      <c r="L4050" s="0">
        <v>1.7160897254943848</v>
      </c>
      <c r="M4050" s="0">
        <v>0</v>
      </c>
      <c r="N4050" s="0">
        <v>0</v>
      </c>
      <c r="O4050" s="0"/>
      <c r="P4050" s="0"/>
      <c r="Q4050" s="0">
        <v>-0.0026941474061459303</v>
      </c>
      <c r="R4050" s="0">
        <v>0.021252438426017761</v>
      </c>
      <c r="S4050" s="0">
        <v>0.07115907222032547</v>
      </c>
      <c r="T4050" s="0">
        <v>0.10572425276041031</v>
      </c>
      <c r="U4050" s="0">
        <v>0.14028944075107574</v>
      </c>
      <c r="V4050" s="0">
        <v>0.19019606709480286</v>
      </c>
      <c r="W4050" s="0">
        <v>0.21414265036582947</v>
      </c>
      <c r="X4050" s="0">
        <v>6.7512288093566895</v>
      </c>
      <c r="Y4050" s="0">
        <v>6.8890948295593262</v>
      </c>
      <c r="Z4050" s="0">
        <v>0.13786600530147552</v>
      </c>
      <c r="AA4050" s="0">
        <v>0.080282896757125854</v>
      </c>
      <c r="AB4050" s="0">
        <v>-0.0032814743462949991</v>
      </c>
      <c r="AC4050" s="0">
        <v>0.025885468348860741</v>
      </c>
      <c r="AD4050" s="0">
        <v>0.086671747267246246</v>
      </c>
      <c r="AE4050" s="0">
        <v>0.12877213954925537</v>
      </c>
      <c r="AF4050" s="0">
        <v>0.1708725243806839</v>
      </c>
      <c r="AG4050" s="0">
        <v>0.23165881633758545</v>
      </c>
      <c r="AH4050" s="0">
        <v>0.2608257532119751</v>
      </c>
    </row>
    <row r="4051" x14ac:dyDescent="0.4">
      <c r="A4051" s="10" t="str">
        <f>Data[[#This Row],[category]]&amp;Data[[#This Row],[subcategory]]&amp;Data[[#This Row],[date]]&amp;Data[[#This Row],[hour]]</f>
        <v>SCTD participationYesAvg. Weekday Event20</v>
      </c>
      <c r="B4051" s="10" t="s">
        <v>145</v>
      </c>
      <c r="C4051" t="s">
        <v>122</v>
      </c>
      <c r="D4051" t="s">
        <v>174</v>
      </c>
      <c r="E4051" t="s">
        <v>55</v>
      </c>
      <c r="F4051" s="0">
        <v>1220</v>
      </c>
      <c r="G4051" s="0">
        <v>4.9507255554199219</v>
      </c>
      <c r="H4051" s="0">
        <v>5.0444297790527344</v>
      </c>
      <c r="I4051" s="0">
        <v>0.093704082071781158</v>
      </c>
      <c r="J4051" s="0">
        <v>0.06256701797246933</v>
      </c>
      <c r="K4051" s="0">
        <v>79.71844482421875</v>
      </c>
      <c r="L4051" s="0">
        <v>1.5008946657180786</v>
      </c>
      <c r="M4051" s="0">
        <v>0</v>
      </c>
      <c r="N4051" s="0">
        <v>0</v>
      </c>
      <c r="O4051" s="0"/>
      <c r="P4051" s="0"/>
      <c r="Q4051" s="0">
        <v>-0.0024779569357633591</v>
      </c>
      <c r="R4051" s="0">
        <v>0.020252769812941551</v>
      </c>
      <c r="S4051" s="0">
        <v>0.067625455558300018</v>
      </c>
      <c r="T4051" s="0">
        <v>0.10043562948703766</v>
      </c>
      <c r="U4051" s="0">
        <v>0.1332458108663559</v>
      </c>
      <c r="V4051" s="0">
        <v>0.18061849474906921</v>
      </c>
      <c r="W4051" s="0">
        <v>0.20334921777248383</v>
      </c>
      <c r="X4051" s="0">
        <v>6.0398850440979004</v>
      </c>
      <c r="Y4051" s="0">
        <v>6.1542043685913086</v>
      </c>
      <c r="Z4051" s="0">
        <v>0.11431898176670074</v>
      </c>
      <c r="AA4051" s="0">
        <v>0.076206624507904053</v>
      </c>
      <c r="AB4051" s="0">
        <v>-0.0030181442853063345</v>
      </c>
      <c r="AC4051" s="0">
        <v>0.024667879566550255</v>
      </c>
      <c r="AD4051" s="0">
        <v>0.082367807626724243</v>
      </c>
      <c r="AE4051" s="0">
        <v>0.12233059853315353</v>
      </c>
      <c r="AF4051" s="0">
        <v>0.16229338943958282</v>
      </c>
      <c r="AG4051" s="0">
        <v>0.21999332308769226</v>
      </c>
      <c r="AH4051" s="0">
        <v>0.24767933785915375</v>
      </c>
    </row>
    <row r="4052" x14ac:dyDescent="0.4">
      <c r="A4052" s="10" t="str">
        <f>Data[[#This Row],[category]]&amp;Data[[#This Row],[subcategory]]&amp;Data[[#This Row],[date]]&amp;Data[[#This Row],[hour]]</f>
        <v>SCTD participationYesAvg. Weekday Event21</v>
      </c>
      <c r="B4052" s="10" t="s">
        <v>145</v>
      </c>
      <c r="C4052" t="s">
        <v>122</v>
      </c>
      <c r="D4052" t="s">
        <v>174</v>
      </c>
      <c r="E4052" t="s">
        <v>73</v>
      </c>
      <c r="F4052" s="0">
        <v>1220</v>
      </c>
      <c r="G4052" s="0">
        <v>4.2817726135253906</v>
      </c>
      <c r="H4052" s="0">
        <v>4.4404058456420898</v>
      </c>
      <c r="I4052" s="0">
        <v>0.1586335301399231</v>
      </c>
      <c r="J4052" s="0">
        <v>0.057709731161594391</v>
      </c>
      <c r="K4052" s="0">
        <v>78.148773193359375</v>
      </c>
      <c r="L4052" s="0">
        <v>2.761019229888916</v>
      </c>
      <c r="M4052" s="0">
        <v>1</v>
      </c>
      <c r="N4052" s="0">
        <v>1</v>
      </c>
      <c r="O4052" s="0"/>
      <c r="P4052" s="0"/>
      <c r="Q4052" s="0">
        <v>0.06144293025135994</v>
      </c>
      <c r="R4052" s="0">
        <v>0.082408994436264038</v>
      </c>
      <c r="S4052" s="0">
        <v>0.12610398232936859</v>
      </c>
      <c r="T4052" s="0">
        <v>0.1563669890165329</v>
      </c>
      <c r="U4052" s="0">
        <v>0.1866299957036972</v>
      </c>
      <c r="V4052" s="0">
        <v>0.23032498359680176</v>
      </c>
      <c r="W4052" s="0">
        <v>0.25129103660583496</v>
      </c>
      <c r="X4052" s="0">
        <v>5.2237625122070312</v>
      </c>
      <c r="Y4052" s="0">
        <v>5.4172954559326172</v>
      </c>
      <c r="Z4052" s="0">
        <v>0.19353289902210236</v>
      </c>
      <c r="AA4052" s="0">
        <v>0.070290453732013702</v>
      </c>
      <c r="AB4052" s="0">
        <v>0.074837483465671539</v>
      </c>
      <c r="AC4052" s="0">
        <v>0.10037414729595184</v>
      </c>
      <c r="AD4052" s="0">
        <v>0.15359464287757874</v>
      </c>
      <c r="AE4052" s="0">
        <v>0.19045498967170715</v>
      </c>
      <c r="AF4052" s="0">
        <v>0.22731533646583557</v>
      </c>
      <c r="AG4052" s="0">
        <v>0.28053581714630127</v>
      </c>
      <c r="AH4052" s="0">
        <v>0.30607250332832336</v>
      </c>
    </row>
    <row r="4053" x14ac:dyDescent="0.4">
      <c r="A4053" s="10" t="str">
        <f>Data[[#This Row],[category]]&amp;Data[[#This Row],[subcategory]]&amp;Data[[#This Row],[date]]&amp;Data[[#This Row],[hour]]</f>
        <v>SCTD participationYesAvg. Weekday Event22</v>
      </c>
      <c r="B4053" s="10" t="s">
        <v>145</v>
      </c>
      <c r="C4053" t="s">
        <v>122</v>
      </c>
      <c r="D4053" t="s">
        <v>174</v>
      </c>
      <c r="E4053" t="s">
        <v>74</v>
      </c>
      <c r="F4053" s="0">
        <v>1220</v>
      </c>
      <c r="G4053" s="0">
        <v>3.6283426284790039</v>
      </c>
      <c r="H4053" s="0">
        <v>3.7482833862304687</v>
      </c>
      <c r="I4053" s="0">
        <v>0.11994092911481857</v>
      </c>
      <c r="J4053" s="0">
        <v>0.056442003697156906</v>
      </c>
      <c r="K4053" s="0">
        <v>76.713523864746094</v>
      </c>
      <c r="L4053" s="0">
        <v>2.1355855464935303</v>
      </c>
      <c r="M4053" s="0">
        <v>1</v>
      </c>
      <c r="N4053" s="0">
        <v>1</v>
      </c>
      <c r="O4053" s="0"/>
      <c r="P4053" s="0"/>
      <c r="Q4053" s="0">
        <v>0.024556849151849747</v>
      </c>
      <c r="R4053" s="0">
        <v>0.045062344521284103</v>
      </c>
      <c r="S4053" s="0">
        <v>0.087797470390796661</v>
      </c>
      <c r="T4053" s="0">
        <v>0.11739568412303925</v>
      </c>
      <c r="U4053" s="0">
        <v>0.14699390530586243</v>
      </c>
      <c r="V4053" s="0">
        <v>0.18972901999950409</v>
      </c>
      <c r="W4053" s="0">
        <v>0.21023452281951904</v>
      </c>
      <c r="X4053" s="0">
        <v>4.4265780448913574</v>
      </c>
      <c r="Y4053" s="0">
        <v>4.5729060173034668</v>
      </c>
      <c r="Z4053" s="0">
        <v>0.14632792770862579</v>
      </c>
      <c r="AA4053" s="0">
        <v>0.068746358156204224</v>
      </c>
      <c r="AB4053" s="0">
        <v>0.029910240322351456</v>
      </c>
      <c r="AC4053" s="0">
        <v>0.054885935038328171</v>
      </c>
      <c r="AD4053" s="0">
        <v>0.10693731158971786</v>
      </c>
      <c r="AE4053" s="0">
        <v>0.1429879367351532</v>
      </c>
      <c r="AF4053" s="0">
        <v>0.17903856933116913</v>
      </c>
      <c r="AG4053" s="0">
        <v>0.23108993470668793</v>
      </c>
      <c r="AH4053" s="0">
        <v>0.25606563687324524</v>
      </c>
    </row>
    <row r="4054" x14ac:dyDescent="0.4">
      <c r="A4054" s="10" t="str">
        <f>Data[[#This Row],[category]]&amp;Data[[#This Row],[subcategory]]&amp;Data[[#This Row],[date]]&amp;Data[[#This Row],[hour]]</f>
        <v>SCTD participationYesAvg. Weekday Event23</v>
      </c>
      <c r="B4054" s="10" t="s">
        <v>145</v>
      </c>
      <c r="C4054" t="s">
        <v>122</v>
      </c>
      <c r="D4054" t="s">
        <v>174</v>
      </c>
      <c r="E4054" t="s">
        <v>75</v>
      </c>
      <c r="F4054" s="0">
        <v>1220</v>
      </c>
      <c r="G4054" s="0">
        <v>3.150876522064209</v>
      </c>
      <c r="H4054" s="0">
        <v>3.1957266330718994</v>
      </c>
      <c r="I4054" s="0">
        <v>0.044850226491689682</v>
      </c>
      <c r="J4054" s="0">
        <v>0.053644940257072449</v>
      </c>
      <c r="K4054" s="0">
        <v>75.297950744628906</v>
      </c>
      <c r="L4054" s="0">
        <v>0.84479427337646484</v>
      </c>
      <c r="M4054" s="0">
        <v>0</v>
      </c>
      <c r="N4054" s="0">
        <v>0</v>
      </c>
      <c r="O4054" s="0"/>
      <c r="P4054" s="0"/>
      <c r="Q4054" s="0">
        <v>-0.048907790333032608</v>
      </c>
      <c r="R4054" s="0">
        <v>-0.029418472200632095</v>
      </c>
      <c r="S4054" s="0">
        <v>0.011198851279914379</v>
      </c>
      <c r="T4054" s="0">
        <v>0.039330285042524338</v>
      </c>
      <c r="U4054" s="0">
        <v>0.06746172159910202</v>
      </c>
      <c r="V4054" s="0">
        <v>0.10807903856039047</v>
      </c>
      <c r="W4054" s="0">
        <v>0.12756836414337158</v>
      </c>
      <c r="X4054" s="0">
        <v>3.844069242477417</v>
      </c>
      <c r="Y4054" s="0">
        <v>3.8987865447998047</v>
      </c>
      <c r="Z4054" s="0">
        <v>0.054717276245355606</v>
      </c>
      <c r="AA4054" s="0">
        <v>0.065339535474777222</v>
      </c>
      <c r="AB4054" s="0">
        <v>-0.059569686651229858</v>
      </c>
      <c r="AC4054" s="0">
        <v>-0.035831697285175323</v>
      </c>
      <c r="AD4054" s="0">
        <v>0.013640200719237328</v>
      </c>
      <c r="AE4054" s="0">
        <v>0.047904286533594131</v>
      </c>
      <c r="AF4054" s="0">
        <v>0.082168370485305786</v>
      </c>
      <c r="AG4054" s="0">
        <v>0.13164027035236359</v>
      </c>
      <c r="AH4054" s="0">
        <v>0.15537825226783752</v>
      </c>
    </row>
    <row r="4055" x14ac:dyDescent="0.4">
      <c r="A4055" s="10" t="str">
        <f>Data[[#This Row],[category]]&amp;Data[[#This Row],[subcategory]]&amp;Data[[#This Row],[date]]&amp;Data[[#This Row],[hour]]</f>
        <v>SCTD participationYesAvg. Weekday Event24</v>
      </c>
      <c r="B4055" s="10" t="s">
        <v>145</v>
      </c>
      <c r="C4055" t="s">
        <v>122</v>
      </c>
      <c r="D4055" t="s">
        <v>174</v>
      </c>
      <c r="E4055" t="s">
        <v>76</v>
      </c>
      <c r="F4055" s="0">
        <v>1220</v>
      </c>
      <c r="G4055" s="0">
        <v>2.8105690479278564</v>
      </c>
      <c r="H4055" s="0">
        <v>2.8574342727661133</v>
      </c>
      <c r="I4055" s="0">
        <v>0.046865504235029221</v>
      </c>
      <c r="J4055" s="0">
        <v>0.049476999789476395</v>
      </c>
      <c r="K4055" s="0">
        <v>75.136482238769531</v>
      </c>
      <c r="L4055" s="0">
        <v>0.9574580192565918</v>
      </c>
      <c r="M4055" s="0">
        <v>0</v>
      </c>
      <c r="N4055" s="0">
        <v>0</v>
      </c>
      <c r="O4055" s="0"/>
      <c r="P4055" s="0"/>
      <c r="Q4055" s="0">
        <v>-0.041888587176799774</v>
      </c>
      <c r="R4055" s="0">
        <v>-0.023913489654660225</v>
      </c>
      <c r="S4055" s="0">
        <v>0.013548072427511215</v>
      </c>
      <c r="T4055" s="0">
        <v>0.039493836462497711</v>
      </c>
      <c r="U4055" s="0">
        <v>0.065439604222774506</v>
      </c>
      <c r="V4055" s="0">
        <v>0.1029011607170105</v>
      </c>
      <c r="W4055" s="0">
        <v>0.1208762601017952</v>
      </c>
      <c r="X4055" s="0">
        <v>3.4288942813873291</v>
      </c>
      <c r="Y4055" s="0">
        <v>3.4860696792602539</v>
      </c>
      <c r="Z4055" s="0">
        <v>0.057175915688276291</v>
      </c>
      <c r="AA4055" s="0">
        <v>0.060262985527515411</v>
      </c>
      <c r="AB4055" s="0">
        <v>-0.051020298153162003</v>
      </c>
      <c r="AC4055" s="0">
        <v>-0.02912663109600544</v>
      </c>
      <c r="AD4055" s="0">
        <v>0.016501551494002342</v>
      </c>
      <c r="AE4055" s="0">
        <v>0.048103492707014084</v>
      </c>
      <c r="AF4055" s="0">
        <v>0.079705432057380676</v>
      </c>
      <c r="AG4055" s="0">
        <v>0.12533362209796906</v>
      </c>
      <c r="AH4055" s="0">
        <v>0.14722728729248047</v>
      </c>
    </row>
    <row r="4056" x14ac:dyDescent="0.4">
      <c r="A4056" s="10" t="str">
        <f>Data[[#This Row],[category]]&amp;Data[[#This Row],[subcategory]]&amp;Data[[#This Row],[date]]&amp;Data[[#This Row],[hour]]</f>
        <v>SCTD participationYesAvg. Weekday EventAvg. 11 to 6 pm</v>
      </c>
      <c r="B4056" s="10" t="s">
        <v>145</v>
      </c>
      <c r="C4056" t="s">
        <v>122</v>
      </c>
      <c r="D4056" t="s">
        <v>174</v>
      </c>
      <c r="E4056" t="s">
        <v>77</v>
      </c>
      <c r="F4056" s="0">
        <v>1220</v>
      </c>
      <c r="G4056" s="0">
        <v>7.9863753318786621</v>
      </c>
      <c r="H4056" s="0">
        <v>7.7753739356994629</v>
      </c>
      <c r="I4056" s="0">
        <v>-0.21100172400474548</v>
      </c>
      <c r="J4056" s="0">
        <v>0.05200759693980217</v>
      </c>
      <c r="K4056" s="0">
        <v>90.284072875976562</v>
      </c>
      <c r="L4056" s="0">
        <v>-4.080052375793457</v>
      </c>
      <c r="M4056" s="0">
        <v>1</v>
      </c>
      <c r="N4056" s="0">
        <v>1</v>
      </c>
      <c r="O4056" s="0"/>
      <c r="P4056" s="0"/>
      <c r="Q4056" s="0">
        <v>-0.30012980103492737</v>
      </c>
      <c r="R4056" s="0">
        <v>-0.28123530745506287</v>
      </c>
      <c r="S4056" s="0">
        <v>-0.24185770750045776</v>
      </c>
      <c r="T4056" s="0">
        <v>-0.21458490192890167</v>
      </c>
      <c r="U4056" s="0">
        <v>-0.18731209635734558</v>
      </c>
      <c r="V4056" s="0">
        <v>-0.14793448150157928</v>
      </c>
      <c r="W4056" s="0">
        <v>-0.12904001772403717</v>
      </c>
      <c r="X4056" s="0">
        <v>9.743377685546875</v>
      </c>
      <c r="Y4056" s="0">
        <v>9.4859561920166016</v>
      </c>
      <c r="Z4056" s="0">
        <v>-0.25742211937904358</v>
      </c>
      <c r="AA4056" s="0">
        <v>0.063345253467559814</v>
      </c>
      <c r="AB4056" s="0">
        <v>-0.36555805802345276</v>
      </c>
      <c r="AC4056" s="0">
        <v>-0.34254461526870728</v>
      </c>
      <c r="AD4056" s="0">
        <v>-0.29458269476890564</v>
      </c>
      <c r="AE4056" s="0">
        <v>-0.2613644003868103</v>
      </c>
      <c r="AF4056" s="0">
        <v>-0.22814612090587616</v>
      </c>
      <c r="AG4056" s="0">
        <v>-0.18018418550491333</v>
      </c>
      <c r="AH4056" s="0">
        <v>-0.15717072784900665</v>
      </c>
    </row>
    <row r="4057" x14ac:dyDescent="0.4">
      <c r="A4057" s="10" t="str">
        <f>Data[[#This Row],[category]]&amp;Data[[#This Row],[subcategory]]&amp;Data[[#This Row],[date]]&amp;Data[[#This Row],[hour]]</f>
        <v>SCTD participationYesAvg. Weekday EventAvg. 2 to 6pm</v>
      </c>
      <c r="B4057" s="10" t="s">
        <v>145</v>
      </c>
      <c r="C4057" t="s">
        <v>122</v>
      </c>
      <c r="D4057" t="s">
        <v>174</v>
      </c>
      <c r="E4057" t="s">
        <v>78</v>
      </c>
      <c r="F4057" s="0">
        <v>1220</v>
      </c>
      <c r="G4057" s="0">
        <v>7.6828060150146484</v>
      </c>
      <c r="H4057" s="0">
        <v>7.2498073577880859</v>
      </c>
      <c r="I4057" s="0">
        <v>-0.43299871683120728</v>
      </c>
      <c r="J4057" s="0">
        <v>0.065207093954086304</v>
      </c>
      <c r="K4057" s="0">
        <v>88.82427978515625</v>
      </c>
      <c r="L4057" s="0">
        <v>-6.6860671043395996</v>
      </c>
      <c r="M4057" s="0">
        <v>1</v>
      </c>
      <c r="N4057" s="0">
        <v>1</v>
      </c>
      <c r="O4057" s="0"/>
      <c r="P4057" s="0"/>
      <c r="Q4057" s="0">
        <v>-0.54407453536987305</v>
      </c>
      <c r="R4057" s="0">
        <v>-0.52038466930389404</v>
      </c>
      <c r="S4057" s="0">
        <v>-0.47101303935050964</v>
      </c>
      <c r="T4057" s="0">
        <v>-0.43681839108467102</v>
      </c>
      <c r="U4057" s="0">
        <v>-0.4026237428188324</v>
      </c>
      <c r="V4057" s="0">
        <v>-0.35325214266777039</v>
      </c>
      <c r="W4057" s="0">
        <v>-0.32956227660179138</v>
      </c>
      <c r="X4057" s="0">
        <v>9.3730230331420898</v>
      </c>
      <c r="Y4057" s="0">
        <v>8.8447656631469727</v>
      </c>
      <c r="Z4057" s="0">
        <v>-0.52825844287872314</v>
      </c>
      <c r="AA4057" s="0">
        <v>0.079422242939472198</v>
      </c>
      <c r="AB4057" s="0">
        <v>-0.66268277168273926</v>
      </c>
      <c r="AC4057" s="0">
        <v>-0.63382852077484131</v>
      </c>
      <c r="AD4057" s="0">
        <v>-0.57369387149810791</v>
      </c>
      <c r="AE4057" s="0">
        <v>-0.53204482793807983</v>
      </c>
      <c r="AF4057" s="0">
        <v>-0.49039575457572937</v>
      </c>
      <c r="AG4057" s="0">
        <v>-0.43026113510131836</v>
      </c>
      <c r="AH4057" s="0">
        <v>-0.40140685439109802</v>
      </c>
    </row>
    <row r="4058" x14ac:dyDescent="0.4">
      <c r="A4058" s="10" t="str">
        <f>Data[[#This Row],[category]]&amp;Data[[#This Row],[subcategory]]&amp;Data[[#This Row],[date]]&amp;Data[[#This Row],[hour]]</f>
        <v>Study segmentsSmallAgricultural - Notify 0 - Tech 0 - Dual 0 - NEM 08/31/20171</v>
      </c>
      <c r="B4058" s="10" t="s">
        <v>146</v>
      </c>
      <c r="C4058" t="s">
        <v>159</v>
      </c>
      <c r="D4058" t="s">
        <v>111</v>
      </c>
      <c r="E4058" t="s">
        <v>41</v>
      </c>
      <c r="F4058" s="0">
        <v>16</v>
      </c>
      <c r="G4058" s="0">
        <v>0.20527118444442749</v>
      </c>
      <c r="H4058" s="0">
        <v>0.7704545259475708</v>
      </c>
      <c r="I4058" s="0">
        <v>0.56518334150314331</v>
      </c>
      <c r="J4058" s="0">
        <v>0.27541792392730713</v>
      </c>
      <c r="K4058" s="0">
        <v>49.5</v>
      </c>
      <c r="L4058" s="0">
        <v>2.052093505859375</v>
      </c>
      <c r="M4058" s="0">
        <v>1</v>
      </c>
      <c r="N4058" s="0">
        <v>1</v>
      </c>
      <c r="O4058" s="0">
        <v>1.0366233587265015</v>
      </c>
      <c r="P4058" s="0">
        <v>1.1514772176742554</v>
      </c>
      <c r="Q4058" s="0">
        <v>0.11216116696596146</v>
      </c>
      <c r="R4058" s="0">
        <v>0.21222107112407684</v>
      </c>
      <c r="S4058" s="0">
        <v>0.42075404524803162</v>
      </c>
      <c r="T4058" s="0">
        <v>0.56518334150314331</v>
      </c>
      <c r="U4058" s="0">
        <v>0.70961266756057739</v>
      </c>
      <c r="V4058" s="0">
        <v>0.91814559698104858</v>
      </c>
      <c r="W4058" s="0">
        <v>1.0182055234909058</v>
      </c>
      <c r="X4058" s="0">
        <v>0.0032843388617038727</v>
      </c>
      <c r="Y4058" s="0">
        <v>0.012327272444963455</v>
      </c>
      <c r="Z4058" s="0">
        <v>0.0090429335832595825</v>
      </c>
      <c r="AA4058" s="0">
        <v>0.0030295972246676683</v>
      </c>
      <c r="AB4058" s="0">
        <v>0.0012337728403508663</v>
      </c>
      <c r="AC4058" s="0">
        <v>0.0023344317451119423</v>
      </c>
      <c r="AD4058" s="0">
        <v>0.004628294613212347</v>
      </c>
      <c r="AE4058" s="0">
        <v>0.006217016838490963</v>
      </c>
      <c r="AF4058" s="0">
        <v>0.0078057390637695789</v>
      </c>
      <c r="AG4058" s="0">
        <v>0.010099601931869984</v>
      </c>
      <c r="AH4058" s="0">
        <v>0.011200260370969772</v>
      </c>
    </row>
    <row r="4059" x14ac:dyDescent="0.4">
      <c r="A4059" s="10" t="str">
        <f>Data[[#This Row],[category]]&amp;Data[[#This Row],[subcategory]]&amp;Data[[#This Row],[date]]&amp;Data[[#This Row],[hour]]</f>
        <v>Study segmentsSmallAgricultural - Notify 0 - Tech 0 - Dual 0 - NEM 08/31/20172</v>
      </c>
      <c r="B4059" s="10" t="s">
        <v>146</v>
      </c>
      <c r="C4059" t="s">
        <v>159</v>
      </c>
      <c r="D4059" t="s">
        <v>111</v>
      </c>
      <c r="E4059" t="s">
        <v>42</v>
      </c>
      <c r="F4059" s="0">
        <v>16</v>
      </c>
      <c r="G4059" s="0">
        <v>0.55066072940826416</v>
      </c>
      <c r="H4059" s="0">
        <v>0.75772726535797119</v>
      </c>
      <c r="I4059" s="0">
        <v>0.20706655085086823</v>
      </c>
      <c r="J4059" s="0">
        <v>0.3531755805015564</v>
      </c>
      <c r="K4059" s="0">
        <v>49.625</v>
      </c>
      <c r="L4059" s="0">
        <v>0.58629924058914185</v>
      </c>
      <c r="M4059" s="0">
        <v>0</v>
      </c>
      <c r="N4059" s="0">
        <v>0</v>
      </c>
      <c r="O4059" s="0">
        <v>1.0366233587265015</v>
      </c>
      <c r="P4059" s="0">
        <v>1.1514772176742554</v>
      </c>
      <c r="Q4059" s="0">
        <v>-0.37385556101799011</v>
      </c>
      <c r="R4059" s="0">
        <v>-0.24554614722728729</v>
      </c>
      <c r="S4059" s="0">
        <v>0.021861109882593155</v>
      </c>
      <c r="T4059" s="0">
        <v>0.20706656575202942</v>
      </c>
      <c r="U4059" s="0">
        <v>0.39227202534675598</v>
      </c>
      <c r="V4059" s="0">
        <v>0.65967929363250732</v>
      </c>
      <c r="W4059" s="0">
        <v>0.78798872232437134</v>
      </c>
      <c r="X4059" s="0">
        <v>0.0088105713948607445</v>
      </c>
      <c r="Y4059" s="0">
        <v>0.012123635970056057</v>
      </c>
      <c r="Z4059" s="0">
        <v>0.0033130648080259562</v>
      </c>
      <c r="AA4059" s="0">
        <v>0.0038849313277751207</v>
      </c>
      <c r="AB4059" s="0">
        <v>-0.0041124112904071808</v>
      </c>
      <c r="AC4059" s="0">
        <v>-0.0027010077610611916</v>
      </c>
      <c r="AD4059" s="0">
        <v>0.00024047214537858963</v>
      </c>
      <c r="AE4059" s="0">
        <v>0.002277732128277421</v>
      </c>
      <c r="AF4059" s="0">
        <v>0.0043149921111762524</v>
      </c>
      <c r="AG4059" s="0">
        <v>0.0072564720176160336</v>
      </c>
      <c r="AH4059" s="0">
        <v>0.0086678750813007355</v>
      </c>
    </row>
    <row r="4060" x14ac:dyDescent="0.4">
      <c r="A4060" s="10" t="str">
        <f>Data[[#This Row],[category]]&amp;Data[[#This Row],[subcategory]]&amp;Data[[#This Row],[date]]&amp;Data[[#This Row],[hour]]</f>
        <v>Study segmentsSmallAgricultural - Notify 0 - Tech 0 - Dual 0 - NEM 08/31/20173</v>
      </c>
      <c r="B4060" s="10" t="s">
        <v>146</v>
      </c>
      <c r="C4060" t="s">
        <v>159</v>
      </c>
      <c r="D4060" t="s">
        <v>111</v>
      </c>
      <c r="E4060" t="s">
        <v>43</v>
      </c>
      <c r="F4060" s="0">
        <v>16</v>
      </c>
      <c r="G4060" s="0">
        <v>0.2662842869758606</v>
      </c>
      <c r="H4060" s="0">
        <v>0.75409090518951416</v>
      </c>
      <c r="I4060" s="0">
        <v>0.48780661821365356</v>
      </c>
      <c r="J4060" s="0">
        <v>0.27251163125038147</v>
      </c>
      <c r="K4060" s="0">
        <v>49.625</v>
      </c>
      <c r="L4060" s="0">
        <v>1.7900396585464478</v>
      </c>
      <c r="M4060" s="0">
        <v>1</v>
      </c>
      <c r="N4060" s="0">
        <v>0</v>
      </c>
      <c r="O4060" s="0">
        <v>1.0366233587265015</v>
      </c>
      <c r="P4060" s="0">
        <v>1.1514772176742554</v>
      </c>
      <c r="Q4060" s="0">
        <v>0.039564874023199081</v>
      </c>
      <c r="R4060" s="0">
        <v>0.13856890797615051</v>
      </c>
      <c r="S4060" s="0">
        <v>0.34490138292312622</v>
      </c>
      <c r="T4060" s="0">
        <v>0.48780661821365356</v>
      </c>
      <c r="U4060" s="0">
        <v>0.63071185350418091</v>
      </c>
      <c r="V4060" s="0">
        <v>0.83704429864883423</v>
      </c>
      <c r="W4060" s="0">
        <v>0.93604838848114014</v>
      </c>
      <c r="X4060" s="0">
        <v>0.0042605483904480934</v>
      </c>
      <c r="Y4060" s="0">
        <v>0.012065454386174679</v>
      </c>
      <c r="Z4060" s="0">
        <v>0.0078049059957265854</v>
      </c>
      <c r="AA4060" s="0">
        <v>0.0029976279474794865</v>
      </c>
      <c r="AB4060" s="0">
        <v>0.00043521355837583542</v>
      </c>
      <c r="AC4060" s="0">
        <v>0.0015242579393088818</v>
      </c>
      <c r="AD4060" s="0">
        <v>0.0037939150352030993</v>
      </c>
      <c r="AE4060" s="0">
        <v>0.0053658727556467056</v>
      </c>
      <c r="AF4060" s="0">
        <v>0.0069378302432596684</v>
      </c>
      <c r="AG4060" s="0">
        <v>0.0092074871063232422</v>
      </c>
      <c r="AH4060" s="0">
        <v>0.010296531952917576</v>
      </c>
    </row>
    <row r="4061" x14ac:dyDescent="0.4">
      <c r="A4061" s="10" t="str">
        <f>Data[[#This Row],[category]]&amp;Data[[#This Row],[subcategory]]&amp;Data[[#This Row],[date]]&amp;Data[[#This Row],[hour]]</f>
        <v>Study segmentsSmallAgricultural - Notify 0 - Tech 0 - Dual 0 - NEM 08/31/20174</v>
      </c>
      <c r="B4061" s="10" t="s">
        <v>146</v>
      </c>
      <c r="C4061" t="s">
        <v>159</v>
      </c>
      <c r="D4061" t="s">
        <v>111</v>
      </c>
      <c r="E4061" t="s">
        <v>44</v>
      </c>
      <c r="F4061" s="0">
        <v>16</v>
      </c>
      <c r="G4061" s="0">
        <v>0.22597721219062805</v>
      </c>
      <c r="H4061" s="0">
        <v>0.77090901136398315</v>
      </c>
      <c r="I4061" s="0">
        <v>0.54493188858032227</v>
      </c>
      <c r="J4061" s="0">
        <v>0.30868491530418396</v>
      </c>
      <c r="K4061" s="0">
        <v>49.5</v>
      </c>
      <c r="L4061" s="0">
        <v>1.7653337717056274</v>
      </c>
      <c r="M4061" s="0">
        <v>1</v>
      </c>
      <c r="N4061" s="0">
        <v>0</v>
      </c>
      <c r="O4061" s="0">
        <v>1.0366233587265015</v>
      </c>
      <c r="P4061" s="0">
        <v>1.1514772176742554</v>
      </c>
      <c r="Q4061" s="0">
        <v>0.037190385162830353</v>
      </c>
      <c r="R4061" s="0">
        <v>0.14933624863624573</v>
      </c>
      <c r="S4061" s="0">
        <v>0.3830573558807373</v>
      </c>
      <c r="T4061" s="0">
        <v>0.54493188858032227</v>
      </c>
      <c r="U4061" s="0">
        <v>0.70680642127990723</v>
      </c>
      <c r="V4061" s="0">
        <v>0.94052749872207642</v>
      </c>
      <c r="W4061" s="0">
        <v>1.05267333984375</v>
      </c>
      <c r="X4061" s="0">
        <v>0.003615635447204113</v>
      </c>
      <c r="Y4061" s="0">
        <v>0.012334544211626053</v>
      </c>
      <c r="Z4061" s="0">
        <v>0.0087189106270670891</v>
      </c>
      <c r="AA4061" s="0">
        <v>0.0033955341205000877</v>
      </c>
      <c r="AB4061" s="0">
        <v>0.00040909438394010067</v>
      </c>
      <c r="AC4061" s="0">
        <v>0.0016426988877356052</v>
      </c>
      <c r="AD4061" s="0">
        <v>0.0042136311531066895</v>
      </c>
      <c r="AE4061" s="0">
        <v>0.0059942509979009628</v>
      </c>
      <c r="AF4061" s="0">
        <v>0.0077748708426952362</v>
      </c>
      <c r="AG4061" s="0">
        <v>0.010345802642405033</v>
      </c>
      <c r="AH4061" s="0">
        <v>0.011579407379031181</v>
      </c>
    </row>
    <row r="4062" x14ac:dyDescent="0.4">
      <c r="A4062" s="10" t="str">
        <f>Data[[#This Row],[category]]&amp;Data[[#This Row],[subcategory]]&amp;Data[[#This Row],[date]]&amp;Data[[#This Row],[hour]]</f>
        <v>Study segmentsSmallAgricultural - Notify 0 - Tech 0 - Dual 0 - NEM 08/31/20175</v>
      </c>
      <c r="B4062" s="10" t="s">
        <v>146</v>
      </c>
      <c r="C4062" t="s">
        <v>159</v>
      </c>
      <c r="D4062" t="s">
        <v>111</v>
      </c>
      <c r="E4062" t="s">
        <v>45</v>
      </c>
      <c r="F4062" s="0">
        <v>16</v>
      </c>
      <c r="G4062" s="0">
        <v>0.47102236747741699</v>
      </c>
      <c r="H4062" s="0">
        <v>0.76545459032058716</v>
      </c>
      <c r="I4062" s="0">
        <v>0.29443219304084778</v>
      </c>
      <c r="J4062" s="0">
        <v>0.37310981750488281</v>
      </c>
      <c r="K4062" s="0">
        <v>49.5</v>
      </c>
      <c r="L4062" s="0">
        <v>0.78913009166717529</v>
      </c>
      <c r="M4062" s="0">
        <v>0</v>
      </c>
      <c r="N4062" s="0">
        <v>0</v>
      </c>
      <c r="O4062" s="0">
        <v>1.0366233587265015</v>
      </c>
      <c r="P4062" s="0">
        <v>1.1514772176742554</v>
      </c>
      <c r="Q4062" s="0">
        <v>-0.31927883625030518</v>
      </c>
      <c r="R4062" s="0">
        <v>-0.18372727930545807</v>
      </c>
      <c r="S4062" s="0">
        <v>0.098773211240768433</v>
      </c>
      <c r="T4062" s="0">
        <v>0.29443219304084778</v>
      </c>
      <c r="U4062" s="0">
        <v>0.49009117484092712</v>
      </c>
      <c r="V4062" s="0">
        <v>0.77259165048599243</v>
      </c>
      <c r="W4062" s="0">
        <v>0.90814322233200073</v>
      </c>
      <c r="X4062" s="0">
        <v>0.0075363577343523502</v>
      </c>
      <c r="Y4062" s="0">
        <v>0.012247273698449135</v>
      </c>
      <c r="Z4062" s="0">
        <v>0.00471091503277421</v>
      </c>
      <c r="AA4062" s="0">
        <v>0.0041042082011699677</v>
      </c>
      <c r="AB4062" s="0">
        <v>-0.0035120677202939987</v>
      </c>
      <c r="AC4062" s="0">
        <v>-0.0020210002548992634</v>
      </c>
      <c r="AD4062" s="0">
        <v>0.0010865052463486791</v>
      </c>
      <c r="AE4062" s="0">
        <v>0.0032387541141360998</v>
      </c>
      <c r="AF4062" s="0">
        <v>0.0053910030983388424</v>
      </c>
      <c r="AG4062" s="0">
        <v>0.008498508483171463</v>
      </c>
      <c r="AH4062" s="0">
        <v>0.009989575482904911</v>
      </c>
    </row>
    <row r="4063" x14ac:dyDescent="0.4">
      <c r="A4063" s="10" t="str">
        <f>Data[[#This Row],[category]]&amp;Data[[#This Row],[subcategory]]&amp;Data[[#This Row],[date]]&amp;Data[[#This Row],[hour]]</f>
        <v>Study segmentsSmallAgricultural - Notify 0 - Tech 0 - Dual 0 - NEM 08/31/20176</v>
      </c>
      <c r="B4063" s="10" t="s">
        <v>146</v>
      </c>
      <c r="C4063" t="s">
        <v>159</v>
      </c>
      <c r="D4063" t="s">
        <v>111</v>
      </c>
      <c r="E4063" t="s">
        <v>46</v>
      </c>
      <c r="F4063" s="0">
        <v>16</v>
      </c>
      <c r="G4063" s="0">
        <v>0.30391609668731689</v>
      </c>
      <c r="H4063" s="0">
        <v>0.79045450687408447</v>
      </c>
      <c r="I4063" s="0">
        <v>0.48653843998908997</v>
      </c>
      <c r="J4063" s="0">
        <v>0.42855104804039001</v>
      </c>
      <c r="K4063" s="0">
        <v>49.8125</v>
      </c>
      <c r="L4063" s="0">
        <v>1.1353102922439575</v>
      </c>
      <c r="M4063" s="0">
        <v>0</v>
      </c>
      <c r="N4063" s="0">
        <v>0</v>
      </c>
      <c r="O4063" s="0">
        <v>1.0366233587265015</v>
      </c>
      <c r="P4063" s="0">
        <v>1.1514772176742554</v>
      </c>
      <c r="Q4063" s="0">
        <v>-0.21836531162261963</v>
      </c>
      <c r="R4063" s="0">
        <v>-0.062671825289726257</v>
      </c>
      <c r="S4063" s="0">
        <v>0.26180604100227356</v>
      </c>
      <c r="T4063" s="0">
        <v>0.48653843998908997</v>
      </c>
      <c r="U4063" s="0">
        <v>0.71127080917358398</v>
      </c>
      <c r="V4063" s="0">
        <v>1.0357487201690674</v>
      </c>
      <c r="W4063" s="0">
        <v>1.1914421319961548</v>
      </c>
      <c r="X4063" s="0">
        <v>0.0048626577481627464</v>
      </c>
      <c r="Y4063" s="0">
        <v>0.01264727208763361</v>
      </c>
      <c r="Z4063" s="0">
        <v>0.007784615270793438</v>
      </c>
      <c r="AA4063" s="0">
        <v>0.0047140615060925484</v>
      </c>
      <c r="AB4063" s="0">
        <v>-0.0024020182900130749</v>
      </c>
      <c r="AC4063" s="0">
        <v>-0.00068938994081690907</v>
      </c>
      <c r="AD4063" s="0">
        <v>0.0028798666317015886</v>
      </c>
      <c r="AE4063" s="0">
        <v>0.0053519229404628277</v>
      </c>
      <c r="AF4063" s="0">
        <v>0.0078239794820547104</v>
      </c>
      <c r="AG4063" s="0">
        <v>0.011393235996365547</v>
      </c>
      <c r="AH4063" s="0">
        <v>0.013105863705277443</v>
      </c>
    </row>
    <row r="4064" x14ac:dyDescent="0.4">
      <c r="A4064" s="10" t="str">
        <f>Data[[#This Row],[category]]&amp;Data[[#This Row],[subcategory]]&amp;Data[[#This Row],[date]]&amp;Data[[#This Row],[hour]]</f>
        <v>Study segmentsSmallAgricultural - Notify 0 - Tech 0 - Dual 0 - NEM 08/31/20177</v>
      </c>
      <c r="B4064" s="10" t="s">
        <v>146</v>
      </c>
      <c r="C4064" t="s">
        <v>159</v>
      </c>
      <c r="D4064" t="s">
        <v>111</v>
      </c>
      <c r="E4064" t="s">
        <v>60</v>
      </c>
      <c r="F4064" s="0">
        <v>16</v>
      </c>
      <c r="G4064" s="0">
        <v>0.78582245111465454</v>
      </c>
      <c r="H4064" s="0">
        <v>0.8954545259475708</v>
      </c>
      <c r="I4064" s="0">
        <v>0.10963205993175507</v>
      </c>
      <c r="J4064" s="0">
        <v>0.39363572001457214</v>
      </c>
      <c r="K4064" s="0">
        <v>50.25</v>
      </c>
      <c r="L4064" s="0">
        <v>0.27851146459579468</v>
      </c>
      <c r="M4064" s="0">
        <v>0</v>
      </c>
      <c r="N4064" s="0">
        <v>0</v>
      </c>
      <c r="O4064" s="0">
        <v>1.0366233587265015</v>
      </c>
      <c r="P4064" s="0">
        <v>1.1514772176742554</v>
      </c>
      <c r="Q4064" s="0">
        <v>-0.5378410816192627</v>
      </c>
      <c r="R4064" s="0">
        <v>-0.39483240246772766</v>
      </c>
      <c r="S4064" s="0">
        <v>-0.096790708601474762</v>
      </c>
      <c r="T4064" s="0">
        <v>0.10963206738233566</v>
      </c>
      <c r="U4064" s="0">
        <v>0.31605485081672668</v>
      </c>
      <c r="V4064" s="0">
        <v>0.61409652233123779</v>
      </c>
      <c r="W4064" s="0">
        <v>0.75710523128509521</v>
      </c>
      <c r="X4064" s="0">
        <v>0.012573159299790859</v>
      </c>
      <c r="Y4064" s="0">
        <v>0.014327272772789001</v>
      </c>
      <c r="Z4064" s="0">
        <v>0.0017541130073368549</v>
      </c>
      <c r="AA4064" s="0">
        <v>0.0043299929238855839</v>
      </c>
      <c r="AB4064" s="0">
        <v>-0.0059162518009543419</v>
      </c>
      <c r="AC4064" s="0">
        <v>-0.0043431567028164864</v>
      </c>
      <c r="AD4064" s="0">
        <v>-0.0010646977461874485</v>
      </c>
      <c r="AE4064" s="0">
        <v>0.0012059527216479182</v>
      </c>
      <c r="AF4064" s="0">
        <v>0.003476603189483285</v>
      </c>
      <c r="AG4064" s="0">
        <v>0.0067550619132816792</v>
      </c>
      <c r="AH4064" s="0">
        <v>0.008328157477080822</v>
      </c>
    </row>
    <row r="4065" x14ac:dyDescent="0.4">
      <c r="A4065" s="10" t="str">
        <f>Data[[#This Row],[category]]&amp;Data[[#This Row],[subcategory]]&amp;Data[[#This Row],[date]]&amp;Data[[#This Row],[hour]]</f>
        <v>Study segmentsSmallAgricultural - Notify 0 - Tech 0 - Dual 0 - NEM 08/31/20178</v>
      </c>
      <c r="B4065" s="10" t="s">
        <v>146</v>
      </c>
      <c r="C4065" t="s">
        <v>159</v>
      </c>
      <c r="D4065" t="s">
        <v>111</v>
      </c>
      <c r="E4065" t="s">
        <v>61</v>
      </c>
      <c r="F4065" s="0">
        <v>16</v>
      </c>
      <c r="G4065" s="0">
        <v>0.51805329322814941</v>
      </c>
      <c r="H4065" s="0">
        <v>0.77727270126342773</v>
      </c>
      <c r="I4065" s="0">
        <v>0.25921940803527832</v>
      </c>
      <c r="J4065" s="0">
        <v>0.55109578371047974</v>
      </c>
      <c r="K4065" s="0">
        <v>54.1875</v>
      </c>
      <c r="L4065" s="0">
        <v>0.47037088871002197</v>
      </c>
      <c r="M4065" s="0">
        <v>0</v>
      </c>
      <c r="N4065" s="0">
        <v>0</v>
      </c>
      <c r="O4065" s="0">
        <v>1.0366233587265015</v>
      </c>
      <c r="P4065" s="0">
        <v>1.1514772176742554</v>
      </c>
      <c r="Q4065" s="0">
        <v>-0.64725250005722046</v>
      </c>
      <c r="R4065" s="0">
        <v>-0.44703826308250427</v>
      </c>
      <c r="S4065" s="0">
        <v>-0.029775504022836685</v>
      </c>
      <c r="T4065" s="0">
        <v>0.25921940803527832</v>
      </c>
      <c r="U4065" s="0">
        <v>0.54821431636810303</v>
      </c>
      <c r="V4065" s="0">
        <v>0.96547704935073853</v>
      </c>
      <c r="W4065" s="0">
        <v>1.1656912565231323</v>
      </c>
      <c r="X4065" s="0">
        <v>0.008288852870464325</v>
      </c>
      <c r="Y4065" s="0">
        <v>0.012436362914741039</v>
      </c>
      <c r="Z4065" s="0">
        <v>0.0041475105099380016</v>
      </c>
      <c r="AA4065" s="0">
        <v>0.0060620536096394062</v>
      </c>
      <c r="AB4065" s="0">
        <v>-0.0071197771467268467</v>
      </c>
      <c r="AC4065" s="0">
        <v>-0.0049174209125339985</v>
      </c>
      <c r="AD4065" s="0">
        <v>-0.00032753046252764761</v>
      </c>
      <c r="AE4065" s="0">
        <v>0.0028514135628938675</v>
      </c>
      <c r="AF4065" s="0">
        <v>0.0060303574427962303</v>
      </c>
      <c r="AG4065" s="0">
        <v>0.010620247572660446</v>
      </c>
      <c r="AH4065" s="0">
        <v>0.012822604738175869</v>
      </c>
    </row>
    <row r="4066" x14ac:dyDescent="0.4">
      <c r="A4066" s="10" t="str">
        <f>Data[[#This Row],[category]]&amp;Data[[#This Row],[subcategory]]&amp;Data[[#This Row],[date]]&amp;Data[[#This Row],[hour]]</f>
        <v>Study segmentsSmallAgricultural - Notify 0 - Tech 0 - Dual 0 - NEM 08/31/20179</v>
      </c>
      <c r="B4066" s="10" t="s">
        <v>146</v>
      </c>
      <c r="C4066" t="s">
        <v>159</v>
      </c>
      <c r="D4066" t="s">
        <v>111</v>
      </c>
      <c r="E4066" t="s">
        <v>62</v>
      </c>
      <c r="F4066" s="0">
        <v>16</v>
      </c>
      <c r="G4066" s="0">
        <v>0.1952555924654007</v>
      </c>
      <c r="H4066" s="0">
        <v>0.75409090518951416</v>
      </c>
      <c r="I4066" s="0">
        <v>0.55883532762527466</v>
      </c>
      <c r="J4066" s="0">
        <v>0.39159595966339111</v>
      </c>
      <c r="K4066" s="0">
        <v>60.625</v>
      </c>
      <c r="L4066" s="0">
        <v>1.427071213722229</v>
      </c>
      <c r="M4066" s="0">
        <v>0</v>
      </c>
      <c r="N4066" s="0">
        <v>0</v>
      </c>
      <c r="O4066" s="0">
        <v>1.0366233587265015</v>
      </c>
      <c r="P4066" s="0">
        <v>1.1514772176742554</v>
      </c>
      <c r="Q4066" s="0">
        <v>-0.085282705724239349</v>
      </c>
      <c r="R4066" s="0">
        <v>0.056984912604093552</v>
      </c>
      <c r="S4066" s="0">
        <v>0.35348221659660339</v>
      </c>
      <c r="T4066" s="0">
        <v>0.55883532762527466</v>
      </c>
      <c r="U4066" s="0">
        <v>0.76418846845626831</v>
      </c>
      <c r="V4066" s="0">
        <v>1.0606857538223267</v>
      </c>
      <c r="W4066" s="0">
        <v>1.2029533386230469</v>
      </c>
      <c r="X4066" s="0">
        <v>0.0031240894459187984</v>
      </c>
      <c r="Y4066" s="0">
        <v>0.012065454386174679</v>
      </c>
      <c r="Z4066" s="0">
        <v>0.0089413654059171677</v>
      </c>
      <c r="AA4066" s="0">
        <v>0.0043075555004179478</v>
      </c>
      <c r="AB4066" s="0">
        <v>-0.00093810970429331064</v>
      </c>
      <c r="AC4066" s="0">
        <v>0.00062683410942554474</v>
      </c>
      <c r="AD4066" s="0">
        <v>0.0038883043453097343</v>
      </c>
      <c r="AE4066" s="0">
        <v>0.0061471886001527309</v>
      </c>
      <c r="AF4066" s="0">
        <v>0.0084060728549957275</v>
      </c>
      <c r="AG4066" s="0">
        <v>0.011667543090879917</v>
      </c>
      <c r="AH4066" s="0">
        <v>0.013232487253844738</v>
      </c>
    </row>
    <row r="4067" x14ac:dyDescent="0.4">
      <c r="A4067" s="10" t="str">
        <f>Data[[#This Row],[category]]&amp;Data[[#This Row],[subcategory]]&amp;Data[[#This Row],[date]]&amp;Data[[#This Row],[hour]]</f>
        <v>Study segmentsSmallAgricultural - Notify 0 - Tech 0 - Dual 0 - NEM 08/31/201710</v>
      </c>
      <c r="B4067" s="10" t="s">
        <v>146</v>
      </c>
      <c r="C4067" t="s">
        <v>159</v>
      </c>
      <c r="D4067" t="s">
        <v>111</v>
      </c>
      <c r="E4067" t="s">
        <v>63</v>
      </c>
      <c r="F4067" s="0">
        <v>16</v>
      </c>
      <c r="G4067" s="0">
        <v>0.67430198192596436</v>
      </c>
      <c r="H4067" s="0">
        <v>0.75181818008422852</v>
      </c>
      <c r="I4067" s="0">
        <v>0.077516205608844757</v>
      </c>
      <c r="J4067" s="0">
        <v>0.20642787218093872</v>
      </c>
      <c r="K4067" s="0">
        <v>63.3125</v>
      </c>
      <c r="L4067" s="0">
        <v>0.37551227211952209</v>
      </c>
      <c r="M4067" s="0">
        <v>0</v>
      </c>
      <c r="N4067" s="0">
        <v>0</v>
      </c>
      <c r="O4067" s="0">
        <v>1.0366233587265015</v>
      </c>
      <c r="P4067" s="0">
        <v>1.1514772176742554</v>
      </c>
      <c r="Q4067" s="0">
        <v>-0.26202744245529175</v>
      </c>
      <c r="R4067" s="0">
        <v>-0.18703176081180573</v>
      </c>
      <c r="S4067" s="0">
        <v>-0.030734676867723465</v>
      </c>
      <c r="T4067" s="0">
        <v>0.077516205608844757</v>
      </c>
      <c r="U4067" s="0">
        <v>0.18576708436012268</v>
      </c>
      <c r="V4067" s="0">
        <v>0.34206417202949524</v>
      </c>
      <c r="W4067" s="0">
        <v>0.41705983877182007</v>
      </c>
      <c r="X4067" s="0">
        <v>0.010788831859827042</v>
      </c>
      <c r="Y4067" s="0">
        <v>0.012029090896248817</v>
      </c>
      <c r="Z4067" s="0">
        <v>0.0012402592692524195</v>
      </c>
      <c r="AA4067" s="0">
        <v>0.0022707066964358091</v>
      </c>
      <c r="AB4067" s="0">
        <v>-0.0028823018074035645</v>
      </c>
      <c r="AC4067" s="0">
        <v>-0.0020573495421558619</v>
      </c>
      <c r="AD4067" s="0">
        <v>-0.00033808150328695774</v>
      </c>
      <c r="AE4067" s="0">
        <v>0.00085267826216295362</v>
      </c>
      <c r="AF4067" s="0">
        <v>0.0020434379111975431</v>
      </c>
      <c r="AG4067" s="0">
        <v>0.0037627059500664473</v>
      </c>
      <c r="AH4067" s="0">
        <v>0.0045876582153141499</v>
      </c>
    </row>
    <row r="4068" x14ac:dyDescent="0.4">
      <c r="A4068" s="10" t="str">
        <f>Data[[#This Row],[category]]&amp;Data[[#This Row],[subcategory]]&amp;Data[[#This Row],[date]]&amp;Data[[#This Row],[hour]]</f>
        <v>Study segmentsSmallAgricultural - Notify 0 - Tech 0 - Dual 0 - NEM 08/31/201711</v>
      </c>
      <c r="B4068" s="10" t="s">
        <v>146</v>
      </c>
      <c r="C4068" t="s">
        <v>159</v>
      </c>
      <c r="D4068" t="s">
        <v>111</v>
      </c>
      <c r="E4068" t="s">
        <v>64</v>
      </c>
      <c r="F4068" s="0">
        <v>16</v>
      </c>
      <c r="G4068" s="0">
        <v>0.85115253925323486</v>
      </c>
      <c r="H4068" s="0">
        <v>0.77363640069961548</v>
      </c>
      <c r="I4068" s="0">
        <v>-0.077516153454780579</v>
      </c>
      <c r="J4068" s="0">
        <v>0.20642787218093872</v>
      </c>
      <c r="K4068" s="0">
        <v>65.3125</v>
      </c>
      <c r="L4068" s="0">
        <v>-0.37551203370094299</v>
      </c>
      <c r="M4068" s="0">
        <v>0</v>
      </c>
      <c r="N4068" s="0">
        <v>0</v>
      </c>
      <c r="O4068" s="0">
        <v>1.0366233587265015</v>
      </c>
      <c r="P4068" s="0">
        <v>1.1514772176742554</v>
      </c>
      <c r="Q4068" s="0">
        <v>-0.41705977916717529</v>
      </c>
      <c r="R4068" s="0">
        <v>-0.34206411242485046</v>
      </c>
      <c r="S4068" s="0">
        <v>-0.1857670396566391</v>
      </c>
      <c r="T4068" s="0">
        <v>-0.077516153454780579</v>
      </c>
      <c r="U4068" s="0">
        <v>0.030734729021787643</v>
      </c>
      <c r="V4068" s="0">
        <v>0.18703180551528931</v>
      </c>
      <c r="W4068" s="0">
        <v>0.26202747225761414</v>
      </c>
      <c r="X4068" s="0">
        <v>0.013618440367281437</v>
      </c>
      <c r="Y4068" s="0">
        <v>0.012378182262182236</v>
      </c>
      <c r="Z4068" s="0">
        <v>-0.0012402584543451667</v>
      </c>
      <c r="AA4068" s="0">
        <v>0.0022707066964358091</v>
      </c>
      <c r="AB4068" s="0">
        <v>-0.0045876577496528625</v>
      </c>
      <c r="AC4068" s="0">
        <v>-0.00376270548440516</v>
      </c>
      <c r="AD4068" s="0">
        <v>-0.0020434374455362558</v>
      </c>
      <c r="AE4068" s="0">
        <v>-0.00085267768008634448</v>
      </c>
      <c r="AF4068" s="0">
        <v>0.00033808208536356688</v>
      </c>
      <c r="AG4068" s="0">
        <v>0.0020573500078171492</v>
      </c>
      <c r="AH4068" s="0">
        <v>0.0028823025058954954</v>
      </c>
    </row>
    <row r="4069" x14ac:dyDescent="0.4">
      <c r="A4069" s="10" t="str">
        <f>Data[[#This Row],[category]]&amp;Data[[#This Row],[subcategory]]&amp;Data[[#This Row],[date]]&amp;Data[[#This Row],[hour]]</f>
        <v>Study segmentsSmallAgricultural - Notify 0 - Tech 0 - Dual 0 - NEM 08/31/201712</v>
      </c>
      <c r="B4069" s="10" t="s">
        <v>146</v>
      </c>
      <c r="C4069" t="s">
        <v>159</v>
      </c>
      <c r="D4069" t="s">
        <v>111</v>
      </c>
      <c r="E4069" t="s">
        <v>65</v>
      </c>
      <c r="F4069" s="0">
        <v>16</v>
      </c>
      <c r="G4069" s="0">
        <v>0.42398914694786072</v>
      </c>
      <c r="H4069" s="0">
        <v>0.78954547643661499</v>
      </c>
      <c r="I4069" s="0">
        <v>0.36555629968643188</v>
      </c>
      <c r="J4069" s="0">
        <v>0.30513566732406616</v>
      </c>
      <c r="K4069" s="0">
        <v>66.5</v>
      </c>
      <c r="L4069" s="0">
        <v>1.1980123519897461</v>
      </c>
      <c r="M4069" s="0">
        <v>0</v>
      </c>
      <c r="N4069" s="0">
        <v>0</v>
      </c>
      <c r="O4069" s="0">
        <v>1.0366233587265015</v>
      </c>
      <c r="P4069" s="0">
        <v>1.1514772176742554</v>
      </c>
      <c r="Q4069" s="0">
        <v>-0.1363472044467926</v>
      </c>
      <c r="R4069" s="0">
        <v>-0.025490792468190193</v>
      </c>
      <c r="S4069" s="0">
        <v>0.20554299652576447</v>
      </c>
      <c r="T4069" s="0">
        <v>0.36555629968643188</v>
      </c>
      <c r="U4069" s="0">
        <v>0.5255696177482605</v>
      </c>
      <c r="V4069" s="0">
        <v>0.7566034197807312</v>
      </c>
      <c r="W4069" s="0">
        <v>0.86745983362197876</v>
      </c>
      <c r="X4069" s="0">
        <v>0.0067838262766599655</v>
      </c>
      <c r="Y4069" s="0">
        <v>0.01263272762298584</v>
      </c>
      <c r="Z4069" s="0">
        <v>0.005848900880664587</v>
      </c>
      <c r="AA4069" s="0">
        <v>0.0033564923796802759</v>
      </c>
      <c r="AB4069" s="0">
        <v>-0.0014998193364590406</v>
      </c>
      <c r="AC4069" s="0">
        <v>-0.00028039872995577753</v>
      </c>
      <c r="AD4069" s="0">
        <v>0.0022609729785472155</v>
      </c>
      <c r="AE4069" s="0">
        <v>0.0040211193263530731</v>
      </c>
      <c r="AF4069" s="0">
        <v>0.0057812654413282871</v>
      </c>
      <c r="AG4069" s="0">
        <v>0.008322637528181076</v>
      </c>
      <c r="AH4069" s="0">
        <v>0.0095420582219958305</v>
      </c>
    </row>
    <row r="4070" x14ac:dyDescent="0.4">
      <c r="A4070" s="10" t="str">
        <f>Data[[#This Row],[category]]&amp;Data[[#This Row],[subcategory]]&amp;Data[[#This Row],[date]]&amp;Data[[#This Row],[hour]]</f>
        <v>Study segmentsSmallAgricultural - Notify 0 - Tech 0 - Dual 0 - NEM 08/31/201713</v>
      </c>
      <c r="B4070" s="10" t="s">
        <v>146</v>
      </c>
      <c r="C4070" t="s">
        <v>159</v>
      </c>
      <c r="D4070" t="s">
        <v>111</v>
      </c>
      <c r="E4070" t="s">
        <v>66</v>
      </c>
      <c r="F4070" s="0">
        <v>16</v>
      </c>
      <c r="G4070" s="0">
        <v>0.72579199075698853</v>
      </c>
      <c r="H4070" s="0">
        <v>0.95545446872711182</v>
      </c>
      <c r="I4070" s="0">
        <v>0.22966256737709045</v>
      </c>
      <c r="J4070" s="0">
        <v>0.36316952109336853</v>
      </c>
      <c r="K4070" s="0">
        <v>65.9375</v>
      </c>
      <c r="L4070" s="0">
        <v>0.63238394260406494</v>
      </c>
      <c r="M4070" s="0">
        <v>0</v>
      </c>
      <c r="N4070" s="0">
        <v>0</v>
      </c>
      <c r="O4070" s="0">
        <v>1.0366233587265015</v>
      </c>
      <c r="P4070" s="0">
        <v>1.1514772176742554</v>
      </c>
      <c r="Q4070" s="0">
        <v>-0.36769816279411316</v>
      </c>
      <c r="R4070" s="0">
        <v>-0.23575791716575623</v>
      </c>
      <c r="S4070" s="0">
        <v>0.039216268807649612</v>
      </c>
      <c r="T4070" s="0">
        <v>0.22966255247592926</v>
      </c>
      <c r="U4070" s="0">
        <v>0.42010882496833801</v>
      </c>
      <c r="V4070" s="0">
        <v>0.69508302211761475</v>
      </c>
      <c r="W4070" s="0">
        <v>0.82702326774597168</v>
      </c>
      <c r="X4070" s="0">
        <v>0.011612671427428722</v>
      </c>
      <c r="Y4070" s="0">
        <v>0.015287271700799465</v>
      </c>
      <c r="Z4070" s="0">
        <v>0.0036746009718626738</v>
      </c>
      <c r="AA4070" s="0">
        <v>0.0039948648773133755</v>
      </c>
      <c r="AB4070" s="0">
        <v>-0.0040446799248456955</v>
      </c>
      <c r="AC4070" s="0">
        <v>-0.0025933370925486088</v>
      </c>
      <c r="AD4070" s="0">
        <v>0.00043137895409017801</v>
      </c>
      <c r="AE4070" s="0">
        <v>0.002526288153603673</v>
      </c>
      <c r="AF4070" s="0">
        <v>0.0046211974695324898</v>
      </c>
      <c r="AG4070" s="0">
        <v>0.0076459133997559547</v>
      </c>
      <c r="AH4070" s="0">
        <v>0.0090972557663917542</v>
      </c>
    </row>
    <row r="4071" x14ac:dyDescent="0.4">
      <c r="A4071" s="10" t="str">
        <f>Data[[#This Row],[category]]&amp;Data[[#This Row],[subcategory]]&amp;Data[[#This Row],[date]]&amp;Data[[#This Row],[hour]]</f>
        <v>Study segmentsSmallAgricultural - Notify 0 - Tech 0 - Dual 0 - NEM 08/31/201714</v>
      </c>
      <c r="B4071" s="10" t="s">
        <v>146</v>
      </c>
      <c r="C4071" t="s">
        <v>159</v>
      </c>
      <c r="D4071" t="s">
        <v>111</v>
      </c>
      <c r="E4071" t="s">
        <v>67</v>
      </c>
      <c r="F4071" s="0">
        <v>16</v>
      </c>
      <c r="G4071" s="0">
        <v>0.52695649862289429</v>
      </c>
      <c r="H4071" s="0">
        <v>0.90545451641082764</v>
      </c>
      <c r="I4071" s="0">
        <v>0.37849798798561096</v>
      </c>
      <c r="J4071" s="0">
        <v>0.3192782998085022</v>
      </c>
      <c r="K4071" s="0">
        <v>66.3125</v>
      </c>
      <c r="L4071" s="0">
        <v>1.1854798793792725</v>
      </c>
      <c r="M4071" s="0">
        <v>0</v>
      </c>
      <c r="N4071" s="0">
        <v>0</v>
      </c>
      <c r="O4071" s="0">
        <v>1.0366233587265015</v>
      </c>
      <c r="P4071" s="0">
        <v>1.1514772176742554</v>
      </c>
      <c r="Q4071" s="0">
        <v>-0.14666804671287537</v>
      </c>
      <c r="R4071" s="0">
        <v>-0.030673587694764137</v>
      </c>
      <c r="S4071" s="0">
        <v>0.21106831729412079</v>
      </c>
      <c r="T4071" s="0">
        <v>0.37849801778793335</v>
      </c>
      <c r="U4071" s="0">
        <v>0.54592770338058472</v>
      </c>
      <c r="V4071" s="0">
        <v>0.7876695990562439</v>
      </c>
      <c r="W4071" s="0">
        <v>0.90366411209106445</v>
      </c>
      <c r="X4071" s="0">
        <v>0.0084313042461872101</v>
      </c>
      <c r="Y4071" s="0">
        <v>0.014487272128462791</v>
      </c>
      <c r="Z4071" s="0">
        <v>0.0060559678822755814</v>
      </c>
      <c r="AA4071" s="0">
        <v>0.0035120612010359764</v>
      </c>
      <c r="AB4071" s="0">
        <v>-0.0016133486060425639</v>
      </c>
      <c r="AC4071" s="0">
        <v>-0.00033740949584171176</v>
      </c>
      <c r="AD4071" s="0">
        <v>0.0023217513225972652</v>
      </c>
      <c r="AE4071" s="0">
        <v>0.004163478035479784</v>
      </c>
      <c r="AF4071" s="0">
        <v>0.0060052047483623028</v>
      </c>
      <c r="AG4071" s="0">
        <v>0.0086643658578395844</v>
      </c>
      <c r="AH4071" s="0">
        <v>0.0099403047934174538</v>
      </c>
    </row>
    <row r="4072" x14ac:dyDescent="0.4">
      <c r="A4072" s="10" t="str">
        <f>Data[[#This Row],[category]]&amp;Data[[#This Row],[subcategory]]&amp;Data[[#This Row],[date]]&amp;Data[[#This Row],[hour]]</f>
        <v>Study segmentsSmallAgricultural - Notify 0 - Tech 0 - Dual 0 - NEM 08/31/201715</v>
      </c>
      <c r="B4072" s="10" t="s">
        <v>146</v>
      </c>
      <c r="C4072" t="s">
        <v>159</v>
      </c>
      <c r="D4072" t="s">
        <v>111</v>
      </c>
      <c r="E4072" t="s">
        <v>68</v>
      </c>
      <c r="F4072" s="0">
        <v>16</v>
      </c>
      <c r="G4072" s="0">
        <v>-0.19309245049953461</v>
      </c>
      <c r="H4072" s="0">
        <v>0.80909091234207153</v>
      </c>
      <c r="I4072" s="0">
        <v>1.0021833181381226</v>
      </c>
      <c r="J4072" s="0">
        <v>0.49521654844284058</v>
      </c>
      <c r="K4072" s="0">
        <v>65.125</v>
      </c>
      <c r="L4072" s="0">
        <v>2.0237274169921875</v>
      </c>
      <c r="M4072" s="0">
        <v>1</v>
      </c>
      <c r="N4072" s="0">
        <v>1</v>
      </c>
      <c r="O4072" s="0">
        <v>1.0366233587265015</v>
      </c>
      <c r="P4072" s="0">
        <v>1.1514772176742554</v>
      </c>
      <c r="Q4072" s="0">
        <v>0.18762458860874176</v>
      </c>
      <c r="R4072" s="0">
        <v>0.36753776669502258</v>
      </c>
      <c r="S4072" s="0">
        <v>0.74249148368835449</v>
      </c>
      <c r="T4072" s="0">
        <v>1.0021833181381226</v>
      </c>
      <c r="U4072" s="0">
        <v>1.2618751525878906</v>
      </c>
      <c r="V4072" s="0">
        <v>1.6368288993835449</v>
      </c>
      <c r="W4072" s="0">
        <v>1.8167420625686646</v>
      </c>
      <c r="X4072" s="0">
        <v>-0.0030894791707396507</v>
      </c>
      <c r="Y4072" s="0">
        <v>0.012945454567670822</v>
      </c>
      <c r="Z4072" s="0">
        <v>0.016034932807087898</v>
      </c>
      <c r="AA4072" s="0">
        <v>0.0054473821073770523</v>
      </c>
      <c r="AB4072" s="0">
        <v>0.0020638706628233194</v>
      </c>
      <c r="AC4072" s="0">
        <v>0.0040429159998893738</v>
      </c>
      <c r="AD4072" s="0">
        <v>0.0081674065440893173</v>
      </c>
      <c r="AE4072" s="0">
        <v>0.011024016886949539</v>
      </c>
      <c r="AF4072" s="0">
        <v>0.013880627229809761</v>
      </c>
      <c r="AG4072" s="0">
        <v>0.018005117774009705</v>
      </c>
      <c r="AH4072" s="0">
        <v>0.019984163343906403</v>
      </c>
    </row>
    <row r="4073" x14ac:dyDescent="0.4">
      <c r="A4073" s="10" t="str">
        <f>Data[[#This Row],[category]]&amp;Data[[#This Row],[subcategory]]&amp;Data[[#This Row],[date]]&amp;Data[[#This Row],[hour]]</f>
        <v>Study segmentsSmallAgricultural - Notify 0 - Tech 0 - Dual 0 - NEM 08/31/201716</v>
      </c>
      <c r="B4073" s="10" t="s">
        <v>146</v>
      </c>
      <c r="C4073" t="s">
        <v>159</v>
      </c>
      <c r="D4073" t="s">
        <v>111</v>
      </c>
      <c r="E4073" t="s">
        <v>69</v>
      </c>
      <c r="F4073" s="0">
        <v>16</v>
      </c>
      <c r="G4073" s="0">
        <v>0.33321046829223633</v>
      </c>
      <c r="H4073" s="0">
        <v>0.85000002384185791</v>
      </c>
      <c r="I4073" s="0">
        <v>0.51678949594497681</v>
      </c>
      <c r="J4073" s="0">
        <v>0.33774316310882568</v>
      </c>
      <c r="K4073" s="0">
        <v>62.375</v>
      </c>
      <c r="L4073" s="0">
        <v>1.5301257371902466</v>
      </c>
      <c r="M4073" s="0">
        <v>0</v>
      </c>
      <c r="N4073" s="0">
        <v>0</v>
      </c>
      <c r="O4073" s="0">
        <v>1.0366233587265015</v>
      </c>
      <c r="P4073" s="0">
        <v>1.1514772176742554</v>
      </c>
      <c r="Q4073" s="0">
        <v>-0.038748569786548615</v>
      </c>
      <c r="R4073" s="0">
        <v>0.083954215049743652</v>
      </c>
      <c r="S4073" s="0">
        <v>0.33967679738998413</v>
      </c>
      <c r="T4073" s="0">
        <v>0.51678949594497681</v>
      </c>
      <c r="U4073" s="0">
        <v>0.69390219449996948</v>
      </c>
      <c r="V4073" s="0">
        <v>0.94962477684020996</v>
      </c>
      <c r="W4073" s="0">
        <v>1.0723276138305664</v>
      </c>
      <c r="X4073" s="0">
        <v>0.0053313677199184895</v>
      </c>
      <c r="Y4073" s="0">
        <v>0.01360000018030405</v>
      </c>
      <c r="Z4073" s="0">
        <v>0.0082686319947242737</v>
      </c>
      <c r="AA4073" s="0">
        <v>0.003715174738317728</v>
      </c>
      <c r="AB4073" s="0">
        <v>-0.00042623415356501937</v>
      </c>
      <c r="AC4073" s="0">
        <v>0.00092349649639800191</v>
      </c>
      <c r="AD4073" s="0">
        <v>0.0037364449817687273</v>
      </c>
      <c r="AE4073" s="0">
        <v>0.0056846844963729382</v>
      </c>
      <c r="AF4073" s="0">
        <v>0.0076329242438077927</v>
      </c>
      <c r="AG4073" s="0">
        <v>0.010445872321724892</v>
      </c>
      <c r="AH4073" s="0">
        <v>0.011795602738857269</v>
      </c>
    </row>
    <row r="4074" x14ac:dyDescent="0.4">
      <c r="A4074" s="10" t="str">
        <f>Data[[#This Row],[category]]&amp;Data[[#This Row],[subcategory]]&amp;Data[[#This Row],[date]]&amp;Data[[#This Row],[hour]]</f>
        <v>Study segmentsSmallAgricultural - Notify 0 - Tech 0 - Dual 0 - NEM 08/31/201717</v>
      </c>
      <c r="B4074" s="10" t="s">
        <v>146</v>
      </c>
      <c r="C4074" t="s">
        <v>159</v>
      </c>
      <c r="D4074" t="s">
        <v>111</v>
      </c>
      <c r="E4074" t="s">
        <v>70</v>
      </c>
      <c r="F4074" s="0">
        <v>16</v>
      </c>
      <c r="G4074" s="0">
        <v>0.098311454057693481</v>
      </c>
      <c r="H4074" s="0">
        <v>1.5259090662002563</v>
      </c>
      <c r="I4074" s="0">
        <v>1.4275976419448853</v>
      </c>
      <c r="J4074" s="0">
        <v>0.73858606815338135</v>
      </c>
      <c r="K4074" s="0">
        <v>62.312496185302734</v>
      </c>
      <c r="L4074" s="0">
        <v>1.9328792095184326</v>
      </c>
      <c r="M4074" s="0">
        <v>1</v>
      </c>
      <c r="N4074" s="0">
        <v>0</v>
      </c>
      <c r="O4074" s="0">
        <v>1.0366233587265015</v>
      </c>
      <c r="P4074" s="0">
        <v>1.1514772176742554</v>
      </c>
      <c r="Q4074" s="0">
        <v>0.21273167431354523</v>
      </c>
      <c r="R4074" s="0">
        <v>0.48106151819229126</v>
      </c>
      <c r="S4074" s="0">
        <v>1.0402827262878418</v>
      </c>
      <c r="T4074" s="0">
        <v>1.4275976419448853</v>
      </c>
      <c r="U4074" s="0">
        <v>1.8149125576019287</v>
      </c>
      <c r="V4074" s="0">
        <v>2.374133825302124</v>
      </c>
      <c r="W4074" s="0">
        <v>2.6424636840820313</v>
      </c>
      <c r="X4074" s="0">
        <v>0.0015729832230135798</v>
      </c>
      <c r="Y4074" s="0">
        <v>0.024414544925093651</v>
      </c>
      <c r="Z4074" s="0">
        <v>0.022841561585664749</v>
      </c>
      <c r="AA4074" s="0">
        <v>0.0081244464963674545</v>
      </c>
      <c r="AB4074" s="0">
        <v>0.0023400485515594482</v>
      </c>
      <c r="AC4074" s="0">
        <v>0.005291676614433527</v>
      </c>
      <c r="AD4074" s="0">
        <v>0.011443110182881355</v>
      </c>
      <c r="AE4074" s="0">
        <v>0.015703573822975159</v>
      </c>
      <c r="AF4074" s="0">
        <v>0.019964037463068962</v>
      </c>
      <c r="AG4074" s="0">
        <v>0.026115471497178078</v>
      </c>
      <c r="AH4074" s="0">
        <v>0.029067099094390869</v>
      </c>
    </row>
    <row r="4075" x14ac:dyDescent="0.4">
      <c r="A4075" s="10" t="str">
        <f>Data[[#This Row],[category]]&amp;Data[[#This Row],[subcategory]]&amp;Data[[#This Row],[date]]&amp;Data[[#This Row],[hour]]</f>
        <v>Study segmentsSmallAgricultural - Notify 0 - Tech 0 - Dual 0 - NEM 08/31/201718</v>
      </c>
      <c r="B4075" s="10" t="s">
        <v>146</v>
      </c>
      <c r="C4075" t="s">
        <v>159</v>
      </c>
      <c r="D4075" t="s">
        <v>111</v>
      </c>
      <c r="E4075" t="s">
        <v>71</v>
      </c>
      <c r="F4075" s="0">
        <v>16</v>
      </c>
      <c r="G4075" s="0">
        <v>0.56475299596786499</v>
      </c>
      <c r="H4075" s="0">
        <v>1.42090904712677</v>
      </c>
      <c r="I4075" s="0">
        <v>0.85615605115890503</v>
      </c>
      <c r="J4075" s="0">
        <v>0.52015507221221924</v>
      </c>
      <c r="K4075" s="0">
        <v>61.0625</v>
      </c>
      <c r="L4075" s="0">
        <v>1.6459630727767944</v>
      </c>
      <c r="M4075" s="0">
        <v>1</v>
      </c>
      <c r="N4075" s="0">
        <v>0</v>
      </c>
      <c r="O4075" s="0">
        <v>1.0366233587265015</v>
      </c>
      <c r="P4075" s="0">
        <v>1.1514772176742554</v>
      </c>
      <c r="Q4075" s="0">
        <v>0.00057709403336048126</v>
      </c>
      <c r="R4075" s="0">
        <v>0.18955050408840179</v>
      </c>
      <c r="S4075" s="0">
        <v>0.58338648080825806</v>
      </c>
      <c r="T4075" s="0">
        <v>0.85615605115890503</v>
      </c>
      <c r="U4075" s="0">
        <v>1.1289256811141968</v>
      </c>
      <c r="V4075" s="0">
        <v>1.5227615833282471</v>
      </c>
      <c r="W4075" s="0">
        <v>1.7117350101470947</v>
      </c>
      <c r="X4075" s="0">
        <v>0.0090360483154654503</v>
      </c>
      <c r="Y4075" s="0">
        <v>0.022734545171260834</v>
      </c>
      <c r="Z4075" s="0">
        <v>0.013698496855795383</v>
      </c>
      <c r="AA4075" s="0">
        <v>0.0057217059656977654</v>
      </c>
      <c r="AB4075" s="0">
        <v>6.3476036302745342e-006</v>
      </c>
      <c r="AC4075" s="0">
        <v>0.0020850552245974541</v>
      </c>
      <c r="AD4075" s="0">
        <v>0.0064172507263720036</v>
      </c>
      <c r="AE4075" s="0">
        <v>0.0094177164137363434</v>
      </c>
      <c r="AF4075" s="0">
        <v>0.012418181635439396</v>
      </c>
      <c r="AG4075" s="0">
        <v>0.016750378534197807</v>
      </c>
      <c r="AH4075" s="0">
        <v>0.018829084932804108</v>
      </c>
    </row>
    <row r="4076" x14ac:dyDescent="0.4">
      <c r="A4076" s="10" t="str">
        <f>Data[[#This Row],[category]]&amp;Data[[#This Row],[subcategory]]&amp;Data[[#This Row],[date]]&amp;Data[[#This Row],[hour]]</f>
        <v>Study segmentsSmallAgricultural - Notify 0 - Tech 0 - Dual 0 - NEM 08/31/201719</v>
      </c>
      <c r="B4076" s="10" t="s">
        <v>146</v>
      </c>
      <c r="C4076" t="s">
        <v>159</v>
      </c>
      <c r="D4076" t="s">
        <v>111</v>
      </c>
      <c r="E4076" t="s">
        <v>72</v>
      </c>
      <c r="F4076" s="0">
        <v>16</v>
      </c>
      <c r="G4076" s="0">
        <v>0.47564712166786194</v>
      </c>
      <c r="H4076" s="0">
        <v>1.3531818389892578</v>
      </c>
      <c r="I4076" s="0">
        <v>0.87753474712371826</v>
      </c>
      <c r="J4076" s="0">
        <v>0.43837034702301025</v>
      </c>
      <c r="K4076" s="0">
        <v>58.75</v>
      </c>
      <c r="L4076" s="0">
        <v>2.0018112659454346</v>
      </c>
      <c r="M4076" s="0">
        <v>1</v>
      </c>
      <c r="N4076" s="0">
        <v>1</v>
      </c>
      <c r="O4076" s="0">
        <v>1.0366233587265015</v>
      </c>
      <c r="P4076" s="0">
        <v>1.1514772176742554</v>
      </c>
      <c r="Q4076" s="0">
        <v>0.15647962689399719</v>
      </c>
      <c r="R4076" s="0">
        <v>0.31574049592018127</v>
      </c>
      <c r="S4076" s="0">
        <v>0.64765304327011108</v>
      </c>
      <c r="T4076" s="0">
        <v>0.87753468751907349</v>
      </c>
      <c r="U4076" s="0">
        <v>1.1074162721633911</v>
      </c>
      <c r="V4076" s="0">
        <v>1.4393289089202881</v>
      </c>
      <c r="W4076" s="0">
        <v>1.5985897779464722</v>
      </c>
      <c r="X4076" s="0">
        <v>0.0076103541068732738</v>
      </c>
      <c r="Y4076" s="0">
        <v>0.021650908514857292</v>
      </c>
      <c r="Z4076" s="0">
        <v>0.01404055580496788</v>
      </c>
      <c r="AA4076" s="0">
        <v>0.004822073969990015</v>
      </c>
      <c r="AB4076" s="0">
        <v>0.0017212759703397751</v>
      </c>
      <c r="AC4076" s="0">
        <v>0.0034731454215943813</v>
      </c>
      <c r="AD4076" s="0">
        <v>0.0071241836994886398</v>
      </c>
      <c r="AE4076" s="0">
        <v>0.009652881883084774</v>
      </c>
      <c r="AF4076" s="0">
        <v>0.012181580066680908</v>
      </c>
      <c r="AG4076" s="0">
        <v>0.015832617878913879</v>
      </c>
      <c r="AH4076" s="0">
        <v>0.017584487795829773</v>
      </c>
    </row>
    <row r="4077" x14ac:dyDescent="0.4">
      <c r="A4077" s="10" t="str">
        <f>Data[[#This Row],[category]]&amp;Data[[#This Row],[subcategory]]&amp;Data[[#This Row],[date]]&amp;Data[[#This Row],[hour]]</f>
        <v>Study segmentsSmallAgricultural - Notify 0 - Tech 0 - Dual 0 - NEM 08/31/201720</v>
      </c>
      <c r="B4077" s="10" t="s">
        <v>146</v>
      </c>
      <c r="C4077" t="s">
        <v>159</v>
      </c>
      <c r="D4077" t="s">
        <v>111</v>
      </c>
      <c r="E4077" t="s">
        <v>55</v>
      </c>
      <c r="F4077" s="0">
        <v>16</v>
      </c>
      <c r="G4077" s="0">
        <v>0.64636677503585815</v>
      </c>
      <c r="H4077" s="0">
        <v>0.80500000715255737</v>
      </c>
      <c r="I4077" s="0">
        <v>0.15863323211669922</v>
      </c>
      <c r="J4077" s="0">
        <v>0.36139956116676331</v>
      </c>
      <c r="K4077" s="0">
        <v>55.875</v>
      </c>
      <c r="L4077" s="0">
        <v>0.43894141912460327</v>
      </c>
      <c r="M4077" s="0">
        <v>0</v>
      </c>
      <c r="N4077" s="0">
        <v>0</v>
      </c>
      <c r="O4077" s="0">
        <v>1.0366233587265015</v>
      </c>
      <c r="P4077" s="0">
        <v>1.1514772176742554</v>
      </c>
      <c r="Q4077" s="0">
        <v>-0.43581613898277283</v>
      </c>
      <c r="R4077" s="0">
        <v>-0.3045189380645752</v>
      </c>
      <c r="S4077" s="0">
        <v>-0.030884867534041405</v>
      </c>
      <c r="T4077" s="0">
        <v>0.15863324701786041</v>
      </c>
      <c r="U4077" s="0">
        <v>0.34815135598182678</v>
      </c>
      <c r="V4077" s="0">
        <v>0.62178540229797363</v>
      </c>
      <c r="W4077" s="0">
        <v>0.75308263301849365</v>
      </c>
      <c r="X4077" s="0">
        <v>0.010341868735849857</v>
      </c>
      <c r="Y4077" s="0">
        <v>0.012880000285804272</v>
      </c>
      <c r="Z4077" s="0">
        <v>0.002538131782785058</v>
      </c>
      <c r="AA4077" s="0">
        <v>0.0039753951132297516</v>
      </c>
      <c r="AB4077" s="0">
        <v>-0.004793977364897728</v>
      </c>
      <c r="AC4077" s="0">
        <v>-0.0033497081603854895</v>
      </c>
      <c r="AD4077" s="0">
        <v>-0.00033973355311900377</v>
      </c>
      <c r="AE4077" s="0">
        <v>0.0017449656734243035</v>
      </c>
      <c r="AF4077" s="0">
        <v>0.0038296650163829327</v>
      </c>
      <c r="AG4077" s="0">
        <v>0.0068396395072340965</v>
      </c>
      <c r="AH4077" s="0">
        <v>0.0082839084789156914</v>
      </c>
    </row>
    <row r="4078" x14ac:dyDescent="0.4">
      <c r="A4078" s="10" t="str">
        <f>Data[[#This Row],[category]]&amp;Data[[#This Row],[subcategory]]&amp;Data[[#This Row],[date]]&amp;Data[[#This Row],[hour]]</f>
        <v>Study segmentsSmallAgricultural - Notify 0 - Tech 0 - Dual 0 - NEM 08/31/201721</v>
      </c>
      <c r="B4078" s="10" t="s">
        <v>146</v>
      </c>
      <c r="C4078" t="s">
        <v>159</v>
      </c>
      <c r="D4078" t="s">
        <v>111</v>
      </c>
      <c r="E4078" t="s">
        <v>73</v>
      </c>
      <c r="F4078" s="0">
        <v>16</v>
      </c>
      <c r="G4078" s="0">
        <v>0.40985682606697083</v>
      </c>
      <c r="H4078" s="0">
        <v>0.77454543113708496</v>
      </c>
      <c r="I4078" s="0">
        <v>0.36468866467475891</v>
      </c>
      <c r="J4078" s="0">
        <v>0.31421983242034912</v>
      </c>
      <c r="K4078" s="0">
        <v>53.75</v>
      </c>
      <c r="L4078" s="0">
        <v>1.1606162786483765</v>
      </c>
      <c r="M4078" s="0">
        <v>0</v>
      </c>
      <c r="N4078" s="0">
        <v>0</v>
      </c>
      <c r="O4078" s="0">
        <v>1.0366233587265015</v>
      </c>
      <c r="P4078" s="0">
        <v>1.1514772176742554</v>
      </c>
      <c r="Q4078" s="0">
        <v>-0.15215699374675751</v>
      </c>
      <c r="R4078" s="0">
        <v>-0.038000281900167465</v>
      </c>
      <c r="S4078" s="0">
        <v>0.19991159439086914</v>
      </c>
      <c r="T4078" s="0">
        <v>0.36468863487243652</v>
      </c>
      <c r="U4078" s="0">
        <v>0.52946567535400391</v>
      </c>
      <c r="V4078" s="0">
        <v>0.76737755537033081</v>
      </c>
      <c r="W4078" s="0">
        <v>0.88153427839279175</v>
      </c>
      <c r="X4078" s="0">
        <v>0.0065577090717852116</v>
      </c>
      <c r="Y4078" s="0">
        <v>0.012392726726830006</v>
      </c>
      <c r="Z4078" s="0">
        <v>0.0058350185863673687</v>
      </c>
      <c r="AA4078" s="0">
        <v>0.0034564181696623564</v>
      </c>
      <c r="AB4078" s="0">
        <v>-0.0016737268306314945</v>
      </c>
      <c r="AC4078" s="0">
        <v>-0.00041800297913141549</v>
      </c>
      <c r="AD4078" s="0">
        <v>0.0021990276873111725</v>
      </c>
      <c r="AE4078" s="0">
        <v>0.0040115751326084137</v>
      </c>
      <c r="AF4078" s="0">
        <v>0.0058241225779056549</v>
      </c>
      <c r="AG4078" s="0">
        <v>0.0084411529824137688</v>
      </c>
      <c r="AH4078" s="0">
        <v>0.0096968766301870346</v>
      </c>
    </row>
    <row r="4079" x14ac:dyDescent="0.4">
      <c r="A4079" s="10" t="str">
        <f>Data[[#This Row],[category]]&amp;Data[[#This Row],[subcategory]]&amp;Data[[#This Row],[date]]&amp;Data[[#This Row],[hour]]</f>
        <v>Study segmentsSmallAgricultural - Notify 0 - Tech 0 - Dual 0 - NEM 08/31/201722</v>
      </c>
      <c r="B4079" s="10" t="s">
        <v>146</v>
      </c>
      <c r="C4079" t="s">
        <v>159</v>
      </c>
      <c r="D4079" t="s">
        <v>111</v>
      </c>
      <c r="E4079" t="s">
        <v>74</v>
      </c>
      <c r="F4079" s="0">
        <v>16</v>
      </c>
      <c r="G4079" s="0">
        <v>0.58359026908874512</v>
      </c>
      <c r="H4079" s="0">
        <v>0.77272725105285645</v>
      </c>
      <c r="I4079" s="0">
        <v>0.18913699686527252</v>
      </c>
      <c r="J4079" s="0">
        <v>0.35827693343162537</v>
      </c>
      <c r="K4079" s="0">
        <v>52.375</v>
      </c>
      <c r="L4079" s="0">
        <v>0.52790731191635132</v>
      </c>
      <c r="M4079" s="0">
        <v>0</v>
      </c>
      <c r="N4079" s="0">
        <v>0</v>
      </c>
      <c r="O4079" s="0">
        <v>1.0366233587265015</v>
      </c>
      <c r="P4079" s="0">
        <v>1.1514772176742554</v>
      </c>
      <c r="Q4079" s="0">
        <v>-0.40017613768577576</v>
      </c>
      <c r="R4079" s="0">
        <v>-0.27001339197158813</v>
      </c>
      <c r="S4079" s="0">
        <v>0.0012563744094222784</v>
      </c>
      <c r="T4079" s="0">
        <v>0.18913698196411133</v>
      </c>
      <c r="U4079" s="0">
        <v>0.37701758742332458</v>
      </c>
      <c r="V4079" s="0">
        <v>0.64828735589981079</v>
      </c>
      <c r="W4079" s="0">
        <v>0.77845007181167603</v>
      </c>
      <c r="X4079" s="0">
        <v>0.0093374438583850861</v>
      </c>
      <c r="Y4079" s="0">
        <v>0.012363635934889317</v>
      </c>
      <c r="Z4079" s="0">
        <v>0.0030261918436735868</v>
      </c>
      <c r="AA4079" s="0">
        <v>0.0039410460740327835</v>
      </c>
      <c r="AB4079" s="0">
        <v>-0.0044019371271133423</v>
      </c>
      <c r="AC4079" s="0">
        <v>-0.0029701469466090202</v>
      </c>
      <c r="AD4079" s="0">
        <v>1.3820295862387866e-005</v>
      </c>
      <c r="AE4079" s="0">
        <v>0.0020805068779736757</v>
      </c>
      <c r="AF4079" s="0">
        <v>0.0041471933946013451</v>
      </c>
      <c r="AG4079" s="0">
        <v>0.0071311607025563717</v>
      </c>
      <c r="AH4079" s="0">
        <v>0.0085629504173994064</v>
      </c>
    </row>
    <row r="4080" x14ac:dyDescent="0.4">
      <c r="A4080" s="10" t="str">
        <f>Data[[#This Row],[category]]&amp;Data[[#This Row],[subcategory]]&amp;Data[[#This Row],[date]]&amp;Data[[#This Row],[hour]]</f>
        <v>Study segmentsSmallAgricultural - Notify 0 - Tech 0 - Dual 0 - NEM 08/31/201723</v>
      </c>
      <c r="B4080" s="10" t="s">
        <v>146</v>
      </c>
      <c r="C4080" t="s">
        <v>159</v>
      </c>
      <c r="D4080" t="s">
        <v>111</v>
      </c>
      <c r="E4080" t="s">
        <v>75</v>
      </c>
      <c r="F4080" s="0">
        <v>16</v>
      </c>
      <c r="G4080" s="0">
        <v>0.31292429566383362</v>
      </c>
      <c r="H4080" s="0">
        <v>0.76272726058959961</v>
      </c>
      <c r="I4080" s="0">
        <v>0.44980299472808838</v>
      </c>
      <c r="J4080" s="0">
        <v>0.3013027012348175</v>
      </c>
      <c r="K4080" s="0">
        <v>50.5</v>
      </c>
      <c r="L4080" s="0">
        <v>1.4928607940673828</v>
      </c>
      <c r="M4080" s="0">
        <v>0</v>
      </c>
      <c r="N4080" s="0">
        <v>0</v>
      </c>
      <c r="O4080" s="0">
        <v>1.0366233587265015</v>
      </c>
      <c r="P4080" s="0">
        <v>1.1514772176742554</v>
      </c>
      <c r="Q4080" s="0">
        <v>-0.045795846730470657</v>
      </c>
      <c r="R4080" s="0">
        <v>0.063668049871921539</v>
      </c>
      <c r="S4080" s="0">
        <v>0.29179969429969788</v>
      </c>
      <c r="T4080" s="0">
        <v>0.44980299472808838</v>
      </c>
      <c r="U4080" s="0">
        <v>0.60780626535415649</v>
      </c>
      <c r="V4080" s="0">
        <v>0.83593791723251343</v>
      </c>
      <c r="W4080" s="0">
        <v>0.94540184736251831</v>
      </c>
      <c r="X4080" s="0">
        <v>0.0050067887641489506</v>
      </c>
      <c r="Y4080" s="0">
        <v>0.012203636579215527</v>
      </c>
      <c r="Z4080" s="0">
        <v>0.007196847815066576</v>
      </c>
      <c r="AA4080" s="0">
        <v>0.0033143297769129276</v>
      </c>
      <c r="AB4080" s="0">
        <v>-0.00050375459250062704</v>
      </c>
      <c r="AC4080" s="0">
        <v>0.00070034828968346119</v>
      </c>
      <c r="AD4080" s="0">
        <v>0.0032097965013235807</v>
      </c>
      <c r="AE4080" s="0">
        <v>0.0049478327855467796</v>
      </c>
      <c r="AF4080" s="0">
        <v>0.0066858688369393349</v>
      </c>
      <c r="AG4080" s="0">
        <v>0.0091953175142407417</v>
      </c>
      <c r="AH4080" s="0">
        <v>0.010399419814348221</v>
      </c>
    </row>
    <row r="4081" x14ac:dyDescent="0.4">
      <c r="A4081" s="10" t="str">
        <f>Data[[#This Row],[category]]&amp;Data[[#This Row],[subcategory]]&amp;Data[[#This Row],[date]]&amp;Data[[#This Row],[hour]]</f>
        <v>Study segmentsSmallAgricultural - Notify 0 - Tech 0 - Dual 0 - NEM 08/31/201724</v>
      </c>
      <c r="B4081" s="10" t="s">
        <v>146</v>
      </c>
      <c r="C4081" t="s">
        <v>159</v>
      </c>
      <c r="D4081" t="s">
        <v>111</v>
      </c>
      <c r="E4081" t="s">
        <v>76</v>
      </c>
      <c r="F4081" s="0">
        <v>16</v>
      </c>
      <c r="G4081" s="0">
        <v>0.15689800679683685</v>
      </c>
      <c r="H4081" s="0">
        <v>0.75090903043746948</v>
      </c>
      <c r="I4081" s="0">
        <v>0.59401112794876099</v>
      </c>
      <c r="J4081" s="0">
        <v>0.26619872450828552</v>
      </c>
      <c r="K4081" s="0">
        <v>50.1875</v>
      </c>
      <c r="L4081" s="0">
        <v>2.2314574718475342</v>
      </c>
      <c r="M4081" s="0">
        <v>1</v>
      </c>
      <c r="N4081" s="0">
        <v>1</v>
      </c>
      <c r="O4081" s="0">
        <v>1.0366233587265015</v>
      </c>
      <c r="P4081" s="0">
        <v>1.1514772176742554</v>
      </c>
      <c r="Q4081" s="0">
        <v>0.1561531275510788</v>
      </c>
      <c r="R4081" s="0">
        <v>0.25286367535591125</v>
      </c>
      <c r="S4081" s="0">
        <v>0.45441633462905884</v>
      </c>
      <c r="T4081" s="0">
        <v>0.59401106834411621</v>
      </c>
      <c r="U4081" s="0">
        <v>0.73360580205917358</v>
      </c>
      <c r="V4081" s="0">
        <v>0.93515843152999878</v>
      </c>
      <c r="W4081" s="0">
        <v>1.0318690538406372</v>
      </c>
      <c r="X4081" s="0">
        <v>0.002510368125513196</v>
      </c>
      <c r="Y4081" s="0">
        <v>0.012014544568955898</v>
      </c>
      <c r="Z4081" s="0">
        <v>0.0095041776075959206</v>
      </c>
      <c r="AA4081" s="0">
        <v>0.0029281859751790762</v>
      </c>
      <c r="AB4081" s="0">
        <v>0.0017176845576614141</v>
      </c>
      <c r="AC4081" s="0">
        <v>0.0027815005742013454</v>
      </c>
      <c r="AD4081" s="0">
        <v>0.0049985796213150024</v>
      </c>
      <c r="AE4081" s="0">
        <v>0.0065341219305992126</v>
      </c>
      <c r="AF4081" s="0">
        <v>0.0080696642398834229</v>
      </c>
      <c r="AG4081" s="0">
        <v>0.010286742821335793</v>
      </c>
      <c r="AH4081" s="0">
        <v>0.011350559070706367</v>
      </c>
    </row>
    <row r="4082" x14ac:dyDescent="0.4">
      <c r="A4082" s="10" t="str">
        <f>Data[[#This Row],[category]]&amp;Data[[#This Row],[subcategory]]&amp;Data[[#This Row],[date]]&amp;Data[[#This Row],[hour]]</f>
        <v>Study segmentsSmallAgricultural - Notify 0 - Tech 0 - Dual 0 - NEM 08/31/2017Avg. 11 to 6 pm</v>
      </c>
      <c r="B4082" s="10" t="s">
        <v>146</v>
      </c>
      <c r="C4082" t="s">
        <v>159</v>
      </c>
      <c r="D4082" t="s">
        <v>111</v>
      </c>
      <c r="E4082" t="s">
        <v>77</v>
      </c>
      <c r="F4082" s="0">
        <v>16</v>
      </c>
      <c r="G4082" s="0">
        <v>0.35427433252334595</v>
      </c>
      <c r="H4082" s="0">
        <v>1.0366233587265015</v>
      </c>
      <c r="I4082" s="0">
        <v>0.68234902620315552</v>
      </c>
      <c r="J4082" s="0">
        <v>0.32844096422195435</v>
      </c>
      <c r="K4082" s="0">
        <v>64.232147216796875</v>
      </c>
      <c r="L4082" s="0">
        <v>2.0775394439697266</v>
      </c>
      <c r="M4082" s="0">
        <v>1</v>
      </c>
      <c r="N4082" s="0">
        <v>1</v>
      </c>
      <c r="O4082" s="0"/>
      <c r="P4082" s="0"/>
      <c r="Q4082" s="0">
        <v>0.14211171865463257</v>
      </c>
      <c r="R4082" s="0">
        <v>0.26143500208854675</v>
      </c>
      <c r="S4082" s="0">
        <v>0.51011443138122559</v>
      </c>
      <c r="T4082" s="0">
        <v>0.68234902620315552</v>
      </c>
      <c r="U4082" s="0">
        <v>0.85458362102508545</v>
      </c>
      <c r="V4082" s="0">
        <v>1.1032630205154419</v>
      </c>
      <c r="W4082" s="0">
        <v>1.2225863933563232</v>
      </c>
      <c r="X4082" s="0">
        <v>0.0056683891452848911</v>
      </c>
      <c r="Y4082" s="0">
        <v>0.016585974022746086</v>
      </c>
      <c r="Z4082" s="0">
        <v>0.010917584411799908</v>
      </c>
      <c r="AA4082" s="0">
        <v>0.0036128505598753691</v>
      </c>
      <c r="AB4082" s="0">
        <v>0.0015632288996130228</v>
      </c>
      <c r="AC4082" s="0">
        <v>0.0028757848776876926</v>
      </c>
      <c r="AD4082" s="0">
        <v>0.0056112585589289665</v>
      </c>
      <c r="AE4082" s="0">
        <v>0.0075058392249047756</v>
      </c>
      <c r="AF4082" s="0">
        <v>0.0094004198908805847</v>
      </c>
      <c r="AG4082" s="0">
        <v>0.012135893106460571</v>
      </c>
      <c r="AH4082" s="0">
        <v>0.013448449783027172</v>
      </c>
    </row>
    <row r="4083" x14ac:dyDescent="0.4">
      <c r="A4083" s="10" t="str">
        <f>Data[[#This Row],[category]]&amp;Data[[#This Row],[subcategory]]&amp;Data[[#This Row],[date]]&amp;Data[[#This Row],[hour]]</f>
        <v>Study segmentsSmallAgricultural - Notify 0 - Tech 0 - Dual 0 - NEM 08/31/2017Avg. 2 to 6pm</v>
      </c>
      <c r="B4083" s="10" t="s">
        <v>146</v>
      </c>
      <c r="C4083" t="s">
        <v>159</v>
      </c>
      <c r="D4083" t="s">
        <v>111</v>
      </c>
      <c r="E4083" t="s">
        <v>78</v>
      </c>
      <c r="F4083" s="0">
        <v>16</v>
      </c>
      <c r="G4083" s="0">
        <v>0.20079565048217773</v>
      </c>
      <c r="H4083" s="0">
        <v>1.1514772176742554</v>
      </c>
      <c r="I4083" s="0">
        <v>0.95068162679672241</v>
      </c>
      <c r="J4083" s="0">
        <v>0.4388008713722229</v>
      </c>
      <c r="K4083" s="0">
        <v>62.71875</v>
      </c>
      <c r="L4083" s="0">
        <v>2.1665444374084473</v>
      </c>
      <c r="M4083" s="0">
        <v>1</v>
      </c>
      <c r="N4083" s="0">
        <v>1</v>
      </c>
      <c r="O4083" s="0"/>
      <c r="P4083" s="0"/>
      <c r="Q4083" s="0">
        <v>0.2289184182882309</v>
      </c>
      <c r="R4083" s="0">
        <v>0.38833567500114441</v>
      </c>
      <c r="S4083" s="0">
        <v>0.72057420015335083</v>
      </c>
      <c r="T4083" s="0">
        <v>0.95068162679672241</v>
      </c>
      <c r="U4083" s="0">
        <v>1.1807889938354492</v>
      </c>
      <c r="V4083" s="0">
        <v>1.513027548789978</v>
      </c>
      <c r="W4083" s="0">
        <v>1.6724448204040527</v>
      </c>
      <c r="X4083" s="0">
        <v>0.0032127304002642632</v>
      </c>
      <c r="Y4083" s="0">
        <v>0.018423635512590408</v>
      </c>
      <c r="Z4083" s="0">
        <v>0.01521090604364872</v>
      </c>
      <c r="AA4083" s="0">
        <v>0.0048268097452819347</v>
      </c>
      <c r="AB4083" s="0">
        <v>0.0025181025266647339</v>
      </c>
      <c r="AC4083" s="0">
        <v>0.0042716925963759422</v>
      </c>
      <c r="AD4083" s="0">
        <v>0.0079263169318437576</v>
      </c>
      <c r="AE4083" s="0">
        <v>0.010457498021423817</v>
      </c>
      <c r="AF4083" s="0">
        <v>0.012988679111003876</v>
      </c>
      <c r="AG4083" s="0">
        <v>0.016643304377794266</v>
      </c>
      <c r="AH4083" s="0">
        <v>0.018396893516182899</v>
      </c>
    </row>
    <row r="4084" x14ac:dyDescent="0.4">
      <c r="A4084" s="10" t="str">
        <f>Data[[#This Row],[category]]&amp;Data[[#This Row],[subcategory]]&amp;Data[[#This Row],[date]]&amp;Data[[#This Row],[hour]]</f>
        <v>Study segmentsSmallAgricultural - Notify 0 - Tech 0 - Dual 0 - NEM 09/1/20171</v>
      </c>
      <c r="B4084" s="10" t="s">
        <v>146</v>
      </c>
      <c r="C4084" t="s">
        <v>159</v>
      </c>
      <c r="D4084" t="s">
        <v>112</v>
      </c>
      <c r="E4084" t="s">
        <v>41</v>
      </c>
      <c r="F4084" s="0">
        <v>16</v>
      </c>
      <c r="G4084" s="0">
        <v>0.49300682544708252</v>
      </c>
      <c r="H4084" s="0">
        <v>0.74727272987365723</v>
      </c>
      <c r="I4084" s="0">
        <v>0.25426587462425232</v>
      </c>
      <c r="J4084" s="0">
        <v>0.27471956610679626</v>
      </c>
      <c r="K4084" s="0">
        <v>49.5</v>
      </c>
      <c r="L4084" s="0">
        <v>0.92554700374603271</v>
      </c>
      <c r="M4084" s="0">
        <v>0</v>
      </c>
      <c r="N4084" s="0">
        <v>0</v>
      </c>
      <c r="O4084" s="0">
        <v>0.78525972366333008</v>
      </c>
      <c r="P4084" s="0">
        <v>0.78874999284744263</v>
      </c>
      <c r="Q4084" s="0">
        <v>-0.1976076066493988</v>
      </c>
      <c r="R4084" s="0">
        <v>-0.097801417112350464</v>
      </c>
      <c r="S4084" s="0">
        <v>0.11020279675722122</v>
      </c>
      <c r="T4084" s="0">
        <v>0.25426587462425232</v>
      </c>
      <c r="U4084" s="0">
        <v>0.39832895994186401</v>
      </c>
      <c r="V4084" s="0">
        <v>0.60633313655853271</v>
      </c>
      <c r="W4084" s="0">
        <v>0.70613932609558105</v>
      </c>
      <c r="X4084" s="0">
        <v>0.0078881094232201576</v>
      </c>
      <c r="Y4084" s="0">
        <v>0.011956363916397095</v>
      </c>
      <c r="Z4084" s="0">
        <v>0.0040682540275156498</v>
      </c>
      <c r="AA4084" s="0">
        <v>0.0030219152104109526</v>
      </c>
      <c r="AB4084" s="0">
        <v>-0.0021736836060881615</v>
      </c>
      <c r="AC4084" s="0">
        <v>-0.0010758155258372426</v>
      </c>
      <c r="AD4084" s="0">
        <v>0.0012122307671234012</v>
      </c>
      <c r="AE4084" s="0">
        <v>0.0027969246730208397</v>
      </c>
      <c r="AF4084" s="0">
        <v>0.0043816184625029564</v>
      </c>
      <c r="AG4084" s="0">
        <v>0.0066696647554636002</v>
      </c>
      <c r="AH4084" s="0">
        <v>0.0077675329521298409</v>
      </c>
    </row>
    <row r="4085" x14ac:dyDescent="0.4">
      <c r="A4085" s="10" t="str">
        <f>Data[[#This Row],[category]]&amp;Data[[#This Row],[subcategory]]&amp;Data[[#This Row],[date]]&amp;Data[[#This Row],[hour]]</f>
        <v>Study segmentsSmallAgricultural - Notify 0 - Tech 0 - Dual 0 - NEM 09/1/20172</v>
      </c>
      <c r="B4085" s="10" t="s">
        <v>146</v>
      </c>
      <c r="C4085" t="s">
        <v>159</v>
      </c>
      <c r="D4085" t="s">
        <v>112</v>
      </c>
      <c r="E4085" t="s">
        <v>42</v>
      </c>
      <c r="F4085" s="0">
        <v>16</v>
      </c>
      <c r="G4085" s="0">
        <v>0.42922815680503845</v>
      </c>
      <c r="H4085" s="0">
        <v>0.73681825399398804</v>
      </c>
      <c r="I4085" s="0">
        <v>0.30759003758430481</v>
      </c>
      <c r="J4085" s="0">
        <v>0.28068923950195313</v>
      </c>
      <c r="K4085" s="0">
        <v>48.5</v>
      </c>
      <c r="L4085" s="0">
        <v>1.0958383083343506</v>
      </c>
      <c r="M4085" s="0">
        <v>0</v>
      </c>
      <c r="N4085" s="0">
        <v>0</v>
      </c>
      <c r="O4085" s="0">
        <v>0.78525972366333008</v>
      </c>
      <c r="P4085" s="0">
        <v>0.78874999284744263</v>
      </c>
      <c r="Q4085" s="0">
        <v>-0.15410268306732178</v>
      </c>
      <c r="R4085" s="0">
        <v>-0.052127696573734283</v>
      </c>
      <c r="S4085" s="0">
        <v>0.16039645671844482</v>
      </c>
      <c r="T4085" s="0">
        <v>0.30759003758430481</v>
      </c>
      <c r="U4085" s="0">
        <v>0.45478361845016479</v>
      </c>
      <c r="V4085" s="0">
        <v>0.66730779409408569</v>
      </c>
      <c r="W4085" s="0">
        <v>0.7692827582359314</v>
      </c>
      <c r="X4085" s="0">
        <v>0.006867650430649519</v>
      </c>
      <c r="Y4085" s="0">
        <v>0.011789091862738132</v>
      </c>
      <c r="Z4085" s="0">
        <v>0.0049214405007660389</v>
      </c>
      <c r="AA4085" s="0">
        <v>0.0030875816009938717</v>
      </c>
      <c r="AB4085" s="0">
        <v>-0.0016951293218880892</v>
      </c>
      <c r="AC4085" s="0">
        <v>-0.00057340454077348113</v>
      </c>
      <c r="AD4085" s="0">
        <v>0.0017643611645326018</v>
      </c>
      <c r="AE4085" s="0">
        <v>0.003383490489795804</v>
      </c>
      <c r="AF4085" s="0">
        <v>0.0050026196986436844</v>
      </c>
      <c r="AG4085" s="0">
        <v>0.0073403855785727501</v>
      </c>
      <c r="AH4085" s="0">
        <v>0.0084621105343103409</v>
      </c>
    </row>
    <row r="4086" x14ac:dyDescent="0.4">
      <c r="A4086" s="10" t="str">
        <f>Data[[#This Row],[category]]&amp;Data[[#This Row],[subcategory]]&amp;Data[[#This Row],[date]]&amp;Data[[#This Row],[hour]]</f>
        <v>Study segmentsSmallAgricultural - Notify 0 - Tech 0 - Dual 0 - NEM 09/1/20173</v>
      </c>
      <c r="B4086" s="10" t="s">
        <v>146</v>
      </c>
      <c r="C4086" t="s">
        <v>159</v>
      </c>
      <c r="D4086" t="s">
        <v>112</v>
      </c>
      <c r="E4086" t="s">
        <v>43</v>
      </c>
      <c r="F4086" s="0">
        <v>16</v>
      </c>
      <c r="G4086" s="0">
        <v>0.50452524423599243</v>
      </c>
      <c r="H4086" s="0">
        <v>0.72636359930038452</v>
      </c>
      <c r="I4086" s="0">
        <v>0.22183838486671448</v>
      </c>
      <c r="J4086" s="0">
        <v>0.27051791548728943</v>
      </c>
      <c r="K4086" s="0">
        <v>48.375003814697266</v>
      </c>
      <c r="L4086" s="0">
        <v>0.82005059719085693</v>
      </c>
      <c r="M4086" s="0">
        <v>0</v>
      </c>
      <c r="N4086" s="0">
        <v>0</v>
      </c>
      <c r="O4086" s="0">
        <v>0.78525972366333008</v>
      </c>
      <c r="P4086" s="0">
        <v>0.78874999284744263</v>
      </c>
      <c r="Q4086" s="0">
        <v>-0.22312396764755249</v>
      </c>
      <c r="R4086" s="0">
        <v>-0.1248442605137825</v>
      </c>
      <c r="S4086" s="0">
        <v>0.079978667199611664</v>
      </c>
      <c r="T4086" s="0">
        <v>0.22183839976787567</v>
      </c>
      <c r="U4086" s="0">
        <v>0.36369812488555908</v>
      </c>
      <c r="V4086" s="0">
        <v>0.56852108240127563</v>
      </c>
      <c r="W4086" s="0">
        <v>0.66680079698562622</v>
      </c>
      <c r="X4086" s="0">
        <v>0.0080724041908979416</v>
      </c>
      <c r="Y4086" s="0">
        <v>0.011621817946434021</v>
      </c>
      <c r="Z4086" s="0">
        <v>0.0035494142211973667</v>
      </c>
      <c r="AA4086" s="0">
        <v>0.0029756971634924412</v>
      </c>
      <c r="AB4086" s="0">
        <v>-0.0024543639738112688</v>
      </c>
      <c r="AC4086" s="0">
        <v>-0.0013732870575040579</v>
      </c>
      <c r="AD4086" s="0">
        <v>0.00087976519716903567</v>
      </c>
      <c r="AE4086" s="0">
        <v>0.0024402223061770201</v>
      </c>
      <c r="AF4086" s="0">
        <v>0.0040006795898079872</v>
      </c>
      <c r="AG4086" s="0">
        <v>0.0062537314370274544</v>
      </c>
      <c r="AH4086" s="0">
        <v>0.0073348083533346653</v>
      </c>
    </row>
    <row r="4087" x14ac:dyDescent="0.4">
      <c r="A4087" s="10" t="str">
        <f>Data[[#This Row],[category]]&amp;Data[[#This Row],[subcategory]]&amp;Data[[#This Row],[date]]&amp;Data[[#This Row],[hour]]</f>
        <v>Study segmentsSmallAgricultural - Notify 0 - Tech 0 - Dual 0 - NEM 09/1/20174</v>
      </c>
      <c r="B4087" s="10" t="s">
        <v>146</v>
      </c>
      <c r="C4087" t="s">
        <v>159</v>
      </c>
      <c r="D4087" t="s">
        <v>112</v>
      </c>
      <c r="E4087" t="s">
        <v>44</v>
      </c>
      <c r="F4087" s="0">
        <v>16</v>
      </c>
      <c r="G4087" s="0">
        <v>0.56111723184585571</v>
      </c>
      <c r="H4087" s="0">
        <v>0.72863626480102539</v>
      </c>
      <c r="I4087" s="0">
        <v>0.16751907765865326</v>
      </c>
      <c r="J4087" s="0">
        <v>0.2620924711227417</v>
      </c>
      <c r="K4087" s="0">
        <v>47.625</v>
      </c>
      <c r="L4087" s="0">
        <v>0.63916021585464478</v>
      </c>
      <c r="M4087" s="0">
        <v>0</v>
      </c>
      <c r="N4087" s="0">
        <v>0</v>
      </c>
      <c r="O4087" s="0">
        <v>0.78525972366333008</v>
      </c>
      <c r="P4087" s="0">
        <v>0.78874999284744263</v>
      </c>
      <c r="Q4087" s="0">
        <v>-0.2635846734046936</v>
      </c>
      <c r="R4087" s="0">
        <v>-0.16836594045162201</v>
      </c>
      <c r="S4087" s="0">
        <v>0.030077651143074036</v>
      </c>
      <c r="T4087" s="0">
        <v>0.16751907765865326</v>
      </c>
      <c r="U4087" s="0">
        <v>0.30496048927307129</v>
      </c>
      <c r="V4087" s="0">
        <v>0.50340408086776733</v>
      </c>
      <c r="W4087" s="0">
        <v>0.59862285852432251</v>
      </c>
      <c r="X4087" s="0">
        <v>0.0089778760448098183</v>
      </c>
      <c r="Y4087" s="0">
        <v>0.011658180505037308</v>
      </c>
      <c r="Z4087" s="0">
        <v>0.0026803051587194204</v>
      </c>
      <c r="AA4087" s="0">
        <v>0.0028830172959715128</v>
      </c>
      <c r="AB4087" s="0">
        <v>-0.0028994316235184669</v>
      </c>
      <c r="AC4087" s="0">
        <v>-0.0018520255107432604</v>
      </c>
      <c r="AD4087" s="0">
        <v>0.00033085409086197615</v>
      </c>
      <c r="AE4087" s="0">
        <v>0.0018427098402753472</v>
      </c>
      <c r="AF4087" s="0">
        <v>0.0033545654732733965</v>
      </c>
      <c r="AG4087" s="0">
        <v>0.0055374451912939548</v>
      </c>
      <c r="AH4087" s="0">
        <v>0.0065848510712385178</v>
      </c>
    </row>
    <row r="4088" x14ac:dyDescent="0.4">
      <c r="A4088" s="10" t="str">
        <f>Data[[#This Row],[category]]&amp;Data[[#This Row],[subcategory]]&amp;Data[[#This Row],[date]]&amp;Data[[#This Row],[hour]]</f>
        <v>Study segmentsSmallAgricultural - Notify 0 - Tech 0 - Dual 0 - NEM 09/1/20175</v>
      </c>
      <c r="B4088" s="10" t="s">
        <v>146</v>
      </c>
      <c r="C4088" t="s">
        <v>159</v>
      </c>
      <c r="D4088" t="s">
        <v>112</v>
      </c>
      <c r="E4088" t="s">
        <v>45</v>
      </c>
      <c r="F4088" s="0">
        <v>16</v>
      </c>
      <c r="G4088" s="0">
        <v>0.35165849328041077</v>
      </c>
      <c r="H4088" s="0">
        <v>0.84772729873657227</v>
      </c>
      <c r="I4088" s="0">
        <v>0.49606874585151672</v>
      </c>
      <c r="J4088" s="0">
        <v>0.28762063384056091</v>
      </c>
      <c r="K4088" s="0">
        <v>47.3125</v>
      </c>
      <c r="L4088" s="0">
        <v>1.7247329950332642</v>
      </c>
      <c r="M4088" s="0">
        <v>1</v>
      </c>
      <c r="N4088" s="0">
        <v>0</v>
      </c>
      <c r="O4088" s="0">
        <v>0.78525972366333008</v>
      </c>
      <c r="P4088" s="0">
        <v>0.78874999284744263</v>
      </c>
      <c r="Q4088" s="0">
        <v>0.022974932566285133</v>
      </c>
      <c r="R4088" s="0">
        <v>0.12746810913085938</v>
      </c>
      <c r="S4088" s="0">
        <v>0.34524035453796387</v>
      </c>
      <c r="T4088" s="0">
        <v>0.49606877565383911</v>
      </c>
      <c r="U4088" s="0">
        <v>0.64689719676971436</v>
      </c>
      <c r="V4088" s="0">
        <v>0.86466944217681885</v>
      </c>
      <c r="W4088" s="0">
        <v>0.96916264295578003</v>
      </c>
      <c r="X4088" s="0">
        <v>0.0056265359744429588</v>
      </c>
      <c r="Y4088" s="0">
        <v>0.013563636690378189</v>
      </c>
      <c r="Z4088" s="0">
        <v>0.0079370997846126556</v>
      </c>
      <c r="AA4088" s="0">
        <v>0.003163826884701848</v>
      </c>
      <c r="AB4088" s="0">
        <v>0.00025272421771660447</v>
      </c>
      <c r="AC4088" s="0">
        <v>0.001402149093337357</v>
      </c>
      <c r="AD4088" s="0">
        <v>0.003797643817961216</v>
      </c>
      <c r="AE4088" s="0">
        <v>0.0054567563347518444</v>
      </c>
      <c r="AF4088" s="0">
        <v>0.0071158688515424728</v>
      </c>
      <c r="AG4088" s="0">
        <v>0.0095113636925816536</v>
      </c>
      <c r="AH4088" s="0">
        <v>0.010660788044333458</v>
      </c>
    </row>
    <row r="4089" x14ac:dyDescent="0.4">
      <c r="A4089" s="10" t="str">
        <f>Data[[#This Row],[category]]&amp;Data[[#This Row],[subcategory]]&amp;Data[[#This Row],[date]]&amp;Data[[#This Row],[hour]]</f>
        <v>Study segmentsSmallAgricultural - Notify 0 - Tech 0 - Dual 0 - NEM 09/1/20176</v>
      </c>
      <c r="B4089" s="10" t="s">
        <v>146</v>
      </c>
      <c r="C4089" t="s">
        <v>159</v>
      </c>
      <c r="D4089" t="s">
        <v>112</v>
      </c>
      <c r="E4089" t="s">
        <v>46</v>
      </c>
      <c r="F4089" s="0">
        <v>16</v>
      </c>
      <c r="G4089" s="0">
        <v>0.71943426132202148</v>
      </c>
      <c r="H4089" s="0">
        <v>2.0304546356201172</v>
      </c>
      <c r="I4089" s="0">
        <v>1.3110202550888062</v>
      </c>
      <c r="J4089" s="0">
        <v>0.93912458419799805</v>
      </c>
      <c r="K4089" s="0">
        <v>46.8125</v>
      </c>
      <c r="L4089" s="0">
        <v>1.3960025310516357</v>
      </c>
      <c r="M4089" s="0">
        <v>0</v>
      </c>
      <c r="N4089" s="0">
        <v>0</v>
      </c>
      <c r="O4089" s="0">
        <v>0.78525972366333008</v>
      </c>
      <c r="P4089" s="0">
        <v>0.78874999284744263</v>
      </c>
      <c r="Q4089" s="0">
        <v>-0.23370222747325897</v>
      </c>
      <c r="R4089" s="0">
        <v>0.10748367756605148</v>
      </c>
      <c r="S4089" s="0">
        <v>0.81854283809661865</v>
      </c>
      <c r="T4089" s="0">
        <v>1.3110202550888062</v>
      </c>
      <c r="U4089" s="0">
        <v>1.8034976720809937</v>
      </c>
      <c r="V4089" s="0">
        <v>2.514556884765625</v>
      </c>
      <c r="W4089" s="0">
        <v>2.8557426929473877</v>
      </c>
      <c r="X4089" s="0">
        <v>0.011510947719216347</v>
      </c>
      <c r="Y4089" s="0">
        <v>0.032487273216247559</v>
      </c>
      <c r="Z4089" s="0">
        <v>0.020976323634386063</v>
      </c>
      <c r="AA4089" s="0">
        <v>0.010330370627343655</v>
      </c>
      <c r="AB4089" s="0">
        <v>-0.0025707248132675886</v>
      </c>
      <c r="AC4089" s="0">
        <v>0.001182320062071085</v>
      </c>
      <c r="AD4089" s="0">
        <v>0.0090039707720279694</v>
      </c>
      <c r="AE4089" s="0">
        <v>0.014421222731471062</v>
      </c>
      <c r="AF4089" s="0">
        <v>0.019838474690914154</v>
      </c>
      <c r="AG4089" s="0">
        <v>0.027660125866532326</v>
      </c>
      <c r="AH4089" s="0">
        <v>0.03141317144036293</v>
      </c>
    </row>
    <row r="4090" x14ac:dyDescent="0.4">
      <c r="A4090" s="10" t="str">
        <f>Data[[#This Row],[category]]&amp;Data[[#This Row],[subcategory]]&amp;Data[[#This Row],[date]]&amp;Data[[#This Row],[hour]]</f>
        <v>Study segmentsSmallAgricultural - Notify 0 - Tech 0 - Dual 0 - NEM 09/1/20177</v>
      </c>
      <c r="B4090" s="10" t="s">
        <v>146</v>
      </c>
      <c r="C4090" t="s">
        <v>159</v>
      </c>
      <c r="D4090" t="s">
        <v>112</v>
      </c>
      <c r="E4090" t="s">
        <v>60</v>
      </c>
      <c r="F4090" s="0">
        <v>16</v>
      </c>
      <c r="G4090" s="0">
        <v>1.0008683204650879</v>
      </c>
      <c r="H4090" s="0">
        <v>2.1872727870941162</v>
      </c>
      <c r="I4090" s="0">
        <v>1.1864044666290283</v>
      </c>
      <c r="J4090" s="0">
        <v>1.055732250213623</v>
      </c>
      <c r="K4090" s="0">
        <v>47.187496185302734</v>
      </c>
      <c r="L4090" s="0">
        <v>1.1237740516662598</v>
      </c>
      <c r="M4090" s="0">
        <v>0</v>
      </c>
      <c r="N4090" s="0">
        <v>0</v>
      </c>
      <c r="O4090" s="0">
        <v>0.78525972366333008</v>
      </c>
      <c r="P4090" s="0">
        <v>0.78874999284744263</v>
      </c>
      <c r="Q4090" s="0">
        <v>-0.55012041330337524</v>
      </c>
      <c r="R4090" s="0">
        <v>-0.16657073795795441</v>
      </c>
      <c r="S4090" s="0">
        <v>0.63277804851531982</v>
      </c>
      <c r="T4090" s="0">
        <v>1.1864045858383179</v>
      </c>
      <c r="U4090" s="0">
        <v>1.7400311231613159</v>
      </c>
      <c r="V4090" s="0">
        <v>2.5393798351287842</v>
      </c>
      <c r="W4090" s="0">
        <v>2.9229295253753662</v>
      </c>
      <c r="X4090" s="0">
        <v>0.016013892367482185</v>
      </c>
      <c r="Y4090" s="0">
        <v>0.034996364265680313</v>
      </c>
      <c r="Z4090" s="0">
        <v>0.018982471898198128</v>
      </c>
      <c r="AA4090" s="0">
        <v>0.011613055132329464</v>
      </c>
      <c r="AB4090" s="0">
        <v>-0.0060513257049024105</v>
      </c>
      <c r="AC4090" s="0">
        <v>-0.0018322790274396539</v>
      </c>
      <c r="AD4090" s="0">
        <v>0.0069605577737092972</v>
      </c>
      <c r="AE4090" s="0">
        <v>0.013050450012087822</v>
      </c>
      <c r="AF4090" s="0">
        <v>0.019140342250466347</v>
      </c>
      <c r="AG4090" s="0">
        <v>0.027933178469538689</v>
      </c>
      <c r="AH4090" s="0">
        <v>0.032152224332094193</v>
      </c>
    </row>
    <row r="4091" x14ac:dyDescent="0.4">
      <c r="A4091" s="10" t="str">
        <f>Data[[#This Row],[category]]&amp;Data[[#This Row],[subcategory]]&amp;Data[[#This Row],[date]]&amp;Data[[#This Row],[hour]]</f>
        <v>Study segmentsSmallAgricultural - Notify 0 - Tech 0 - Dual 0 - NEM 09/1/20178</v>
      </c>
      <c r="B4091" s="10" t="s">
        <v>146</v>
      </c>
      <c r="C4091" t="s">
        <v>159</v>
      </c>
      <c r="D4091" t="s">
        <v>112</v>
      </c>
      <c r="E4091" t="s">
        <v>61</v>
      </c>
      <c r="F4091" s="0">
        <v>16</v>
      </c>
      <c r="G4091" s="0">
        <v>1.5137635469436646</v>
      </c>
      <c r="H4091" s="0">
        <v>2.1918182373046875</v>
      </c>
      <c r="I4091" s="0">
        <v>0.67805451154708862</v>
      </c>
      <c r="J4091" s="0">
        <v>0.90253156423568726</v>
      </c>
      <c r="K4091" s="0">
        <v>52.875</v>
      </c>
      <c r="L4091" s="0">
        <v>0.75128060579299927</v>
      </c>
      <c r="M4091" s="0">
        <v>0</v>
      </c>
      <c r="N4091" s="0">
        <v>0</v>
      </c>
      <c r="O4091" s="0">
        <v>0.78525972366333008</v>
      </c>
      <c r="P4091" s="0">
        <v>0.78874999284744263</v>
      </c>
      <c r="Q4091" s="0">
        <v>-0.80647778511047363</v>
      </c>
      <c r="R4091" s="0">
        <v>-0.47858622670173645</v>
      </c>
      <c r="S4091" s="0">
        <v>0.20476649701595306</v>
      </c>
      <c r="T4091" s="0">
        <v>0.67805451154708862</v>
      </c>
      <c r="U4091" s="0">
        <v>1.151342511177063</v>
      </c>
      <c r="V4091" s="0">
        <v>1.8346952199935913</v>
      </c>
      <c r="W4091" s="0">
        <v>2.1625869274139404</v>
      </c>
      <c r="X4091" s="0">
        <v>0.024220217019319534</v>
      </c>
      <c r="Y4091" s="0">
        <v>0.035069093108177185</v>
      </c>
      <c r="Z4091" s="0">
        <v>0.010848872363567352</v>
      </c>
      <c r="AA4091" s="0">
        <v>0.0099278474226593971</v>
      </c>
      <c r="AB4091" s="0">
        <v>-0.0088712563738226891</v>
      </c>
      <c r="AC4091" s="0">
        <v>-0.0052644484676420689</v>
      </c>
      <c r="AD4091" s="0">
        <v>0.0022524315863847733</v>
      </c>
      <c r="AE4091" s="0">
        <v>0.0074585997499525547</v>
      </c>
      <c r="AF4091" s="0">
        <v>0.012664767913520336</v>
      </c>
      <c r="AG4091" s="0">
        <v>0.020181648433208466</v>
      </c>
      <c r="AH4091" s="0">
        <v>0.023788455873727798</v>
      </c>
    </row>
    <row r="4092" x14ac:dyDescent="0.4">
      <c r="A4092" s="10" t="str">
        <f>Data[[#This Row],[category]]&amp;Data[[#This Row],[subcategory]]&amp;Data[[#This Row],[date]]&amp;Data[[#This Row],[hour]]</f>
        <v>Study segmentsSmallAgricultural - Notify 0 - Tech 0 - Dual 0 - NEM 09/1/20179</v>
      </c>
      <c r="B4092" s="10" t="s">
        <v>146</v>
      </c>
      <c r="C4092" t="s">
        <v>159</v>
      </c>
      <c r="D4092" t="s">
        <v>112</v>
      </c>
      <c r="E4092" t="s">
        <v>62</v>
      </c>
      <c r="F4092" s="0">
        <v>16</v>
      </c>
      <c r="G4092" s="0">
        <v>1.8495845794677734</v>
      </c>
      <c r="H4092" s="0">
        <v>2.3272726535797119</v>
      </c>
      <c r="I4092" s="0">
        <v>0.47768813371658325</v>
      </c>
      <c r="J4092" s="0">
        <v>0.54041481018066406</v>
      </c>
      <c r="K4092" s="0">
        <v>60.1875</v>
      </c>
      <c r="L4092" s="0">
        <v>0.88392865657806396</v>
      </c>
      <c r="M4092" s="0">
        <v>0</v>
      </c>
      <c r="N4092" s="0">
        <v>0</v>
      </c>
      <c r="O4092" s="0">
        <v>0.78525972366333008</v>
      </c>
      <c r="P4092" s="0">
        <v>0.78874999284744263</v>
      </c>
      <c r="Q4092" s="0">
        <v>-0.41121512651443481</v>
      </c>
      <c r="R4092" s="0">
        <v>-0.21488131582736969</v>
      </c>
      <c r="S4092" s="0">
        <v>0.19429433345794678</v>
      </c>
      <c r="T4092" s="0">
        <v>0.47768813371658325</v>
      </c>
      <c r="U4092" s="0">
        <v>0.76108193397521973</v>
      </c>
      <c r="V4092" s="0">
        <v>1.170257568359375</v>
      </c>
      <c r="W4092" s="0">
        <v>1.3665914535522461</v>
      </c>
      <c r="X4092" s="0">
        <v>0.029593354091048241</v>
      </c>
      <c r="Y4092" s="0">
        <v>0.03723636269569397</v>
      </c>
      <c r="Z4092" s="0">
        <v>0.007643010001629591</v>
      </c>
      <c r="AA4092" s="0">
        <v>0.0059445630759000778</v>
      </c>
      <c r="AB4092" s="0">
        <v>-0.0045233666896820068</v>
      </c>
      <c r="AC4092" s="0">
        <v>-0.0023636945988982916</v>
      </c>
      <c r="AD4092" s="0">
        <v>0.002137237461283803</v>
      </c>
      <c r="AE4092" s="0">
        <v>0.0052545694634318352</v>
      </c>
      <c r="AF4092" s="0">
        <v>0.008371901698410511</v>
      </c>
      <c r="AG4092" s="0">
        <v>0.012872833758592606</v>
      </c>
      <c r="AH4092" s="0">
        <v>0.015032505616545677</v>
      </c>
    </row>
    <row r="4093" x14ac:dyDescent="0.4">
      <c r="A4093" s="10" t="str">
        <f>Data[[#This Row],[category]]&amp;Data[[#This Row],[subcategory]]&amp;Data[[#This Row],[date]]&amp;Data[[#This Row],[hour]]</f>
        <v>Study segmentsSmallAgricultural - Notify 0 - Tech 0 - Dual 0 - NEM 09/1/201710</v>
      </c>
      <c r="B4093" s="10" t="s">
        <v>146</v>
      </c>
      <c r="C4093" t="s">
        <v>159</v>
      </c>
      <c r="D4093" t="s">
        <v>112</v>
      </c>
      <c r="E4093" t="s">
        <v>63</v>
      </c>
      <c r="F4093" s="0">
        <v>16</v>
      </c>
      <c r="G4093" s="0">
        <v>1.7337669134140015</v>
      </c>
      <c r="H4093" s="0">
        <v>2.2063636779785156</v>
      </c>
      <c r="I4093" s="0">
        <v>0.47259685397148132</v>
      </c>
      <c r="J4093" s="0">
        <v>0.41330784559249878</v>
      </c>
      <c r="K4093" s="0">
        <v>63.687496185302734</v>
      </c>
      <c r="L4093" s="0">
        <v>1.1434500217437744</v>
      </c>
      <c r="M4093" s="0">
        <v>0</v>
      </c>
      <c r="N4093" s="0">
        <v>0</v>
      </c>
      <c r="O4093" s="0">
        <v>0.78525972366333008</v>
      </c>
      <c r="P4093" s="0">
        <v>0.78874999284744263</v>
      </c>
      <c r="Q4093" s="0">
        <v>-0.20723405480384827</v>
      </c>
      <c r="R4093" s="0">
        <v>-0.057078462094068527</v>
      </c>
      <c r="S4093" s="0">
        <v>0.25585800409317017</v>
      </c>
      <c r="T4093" s="0">
        <v>0.47259685397148132</v>
      </c>
      <c r="U4093" s="0">
        <v>0.68933570384979248</v>
      </c>
      <c r="V4093" s="0">
        <v>1.0022721290588379</v>
      </c>
      <c r="W4093" s="0">
        <v>1.1524277925491333</v>
      </c>
      <c r="X4093" s="0">
        <v>0.027740269899368286</v>
      </c>
      <c r="Y4093" s="0">
        <v>0.035301819443702698</v>
      </c>
      <c r="Z4093" s="0">
        <v>0.0075615495443344116</v>
      </c>
      <c r="AA4093" s="0">
        <v>0.0045463861897587776</v>
      </c>
      <c r="AB4093" s="0">
        <v>-0.0022795745171606541</v>
      </c>
      <c r="AC4093" s="0">
        <v>-0.0006278630462475121</v>
      </c>
      <c r="AD4093" s="0">
        <v>0.0028144379612058401</v>
      </c>
      <c r="AE4093" s="0">
        <v>0.005198565311729908</v>
      </c>
      <c r="AF4093" s="0">
        <v>0.0075826924294233322</v>
      </c>
      <c r="AG4093" s="0">
        <v>0.011024993844330311</v>
      </c>
      <c r="AH4093" s="0">
        <v>0.012676704674959183</v>
      </c>
    </row>
    <row r="4094" x14ac:dyDescent="0.4">
      <c r="A4094" s="10" t="str">
        <f>Data[[#This Row],[category]]&amp;Data[[#This Row],[subcategory]]&amp;Data[[#This Row],[date]]&amp;Data[[#This Row],[hour]]</f>
        <v>Study segmentsSmallAgricultural - Notify 0 - Tech 0 - Dual 0 - NEM 09/1/201711</v>
      </c>
      <c r="B4094" s="10" t="s">
        <v>146</v>
      </c>
      <c r="C4094" t="s">
        <v>159</v>
      </c>
      <c r="D4094" t="s">
        <v>112</v>
      </c>
      <c r="E4094" t="s">
        <v>64</v>
      </c>
      <c r="F4094" s="0">
        <v>16</v>
      </c>
      <c r="G4094" s="0">
        <v>1.5889602899551392</v>
      </c>
      <c r="H4094" s="0">
        <v>1.1163636445999146</v>
      </c>
      <c r="I4094" s="0">
        <v>-0.47259664535522461</v>
      </c>
      <c r="J4094" s="0">
        <v>0.41330775618553162</v>
      </c>
      <c r="K4094" s="0">
        <v>65.3125</v>
      </c>
      <c r="L4094" s="0">
        <v>-1.1434497833251953</v>
      </c>
      <c r="M4094" s="0">
        <v>0</v>
      </c>
      <c r="N4094" s="0">
        <v>0</v>
      </c>
      <c r="O4094" s="0">
        <v>0.78525972366333008</v>
      </c>
      <c r="P4094" s="0">
        <v>0.78874999284744263</v>
      </c>
      <c r="Q4094" s="0">
        <v>-1.1524274349212646</v>
      </c>
      <c r="R4094" s="0">
        <v>-1.0022718906402588</v>
      </c>
      <c r="S4094" s="0">
        <v>-0.68933546543121338</v>
      </c>
      <c r="T4094" s="0">
        <v>-0.47259664535522461</v>
      </c>
      <c r="U4094" s="0">
        <v>-0.25585785508155823</v>
      </c>
      <c r="V4094" s="0">
        <v>0.057078555226325989</v>
      </c>
      <c r="W4094" s="0">
        <v>0.20723411440849304</v>
      </c>
      <c r="X4094" s="0">
        <v>0.025423364713788033</v>
      </c>
      <c r="Y4094" s="0">
        <v>0.017861818894743919</v>
      </c>
      <c r="Z4094" s="0">
        <v>-0.0075615462847054005</v>
      </c>
      <c r="AA4094" s="0">
        <v>0.004546385258436203</v>
      </c>
      <c r="AB4094" s="0">
        <v>-0.012676700949668884</v>
      </c>
      <c r="AC4094" s="0">
        <v>-0.011024990119040012</v>
      </c>
      <c r="AD4094" s="0">
        <v>-0.0075826896354556084</v>
      </c>
      <c r="AE4094" s="0">
        <v>-0.0051985629834234715</v>
      </c>
      <c r="AF4094" s="0">
        <v>-0.0028144363313913345</v>
      </c>
      <c r="AG4094" s="0">
        <v>0.00062786415219306946</v>
      </c>
      <c r="AH4094" s="0">
        <v>0.002279575215652585</v>
      </c>
    </row>
    <row r="4095" x14ac:dyDescent="0.4">
      <c r="A4095" s="10" t="str">
        <f>Data[[#This Row],[category]]&amp;Data[[#This Row],[subcategory]]&amp;Data[[#This Row],[date]]&amp;Data[[#This Row],[hour]]</f>
        <v>Study segmentsSmallAgricultural - Notify 0 - Tech 0 - Dual 0 - NEM 09/1/201712</v>
      </c>
      <c r="B4095" s="10" t="s">
        <v>146</v>
      </c>
      <c r="C4095" t="s">
        <v>159</v>
      </c>
      <c r="D4095" t="s">
        <v>112</v>
      </c>
      <c r="E4095" t="s">
        <v>65</v>
      </c>
      <c r="F4095" s="0">
        <v>16</v>
      </c>
      <c r="G4095" s="0">
        <v>1.5051178932189941</v>
      </c>
      <c r="H4095" s="0">
        <v>0.77954548597335815</v>
      </c>
      <c r="I4095" s="0">
        <v>-0.72557240724563599</v>
      </c>
      <c r="J4095" s="0">
        <v>0.64560258388519287</v>
      </c>
      <c r="K4095" s="0">
        <v>65.875</v>
      </c>
      <c r="L4095" s="0">
        <v>-1.123868465423584</v>
      </c>
      <c r="M4095" s="0">
        <v>0</v>
      </c>
      <c r="N4095" s="0">
        <v>0</v>
      </c>
      <c r="O4095" s="0">
        <v>0.78525972366333008</v>
      </c>
      <c r="P4095" s="0">
        <v>0.78874999284744263</v>
      </c>
      <c r="Q4095" s="0">
        <v>-1.7874941825866699</v>
      </c>
      <c r="R4095" s="0">
        <v>-1.5529453754425049</v>
      </c>
      <c r="S4095" s="0">
        <v>-1.06412672996521</v>
      </c>
      <c r="T4095" s="0">
        <v>-0.72557240724563599</v>
      </c>
      <c r="U4095" s="0">
        <v>-0.38701808452606201</v>
      </c>
      <c r="V4095" s="0">
        <v>0.10180059820413589</v>
      </c>
      <c r="W4095" s="0">
        <v>0.33634933829307556</v>
      </c>
      <c r="X4095" s="0">
        <v>0.024081885814666748</v>
      </c>
      <c r="Y4095" s="0">
        <v>0.012472727335989475</v>
      </c>
      <c r="Z4095" s="0">
        <v>-0.011609158478677273</v>
      </c>
      <c r="AA4095" s="0">
        <v>0.0071016284637153149</v>
      </c>
      <c r="AB4095" s="0">
        <v>-0.019662436097860336</v>
      </c>
      <c r="AC4095" s="0">
        <v>-0.017082400619983673</v>
      </c>
      <c r="AD4095" s="0">
        <v>-0.011705393902957439</v>
      </c>
      <c r="AE4095" s="0">
        <v>-0.0079812966287136078</v>
      </c>
      <c r="AF4095" s="0">
        <v>-0.0042571988888084888</v>
      </c>
      <c r="AG4095" s="0">
        <v>0.0011198064312338829</v>
      </c>
      <c r="AH4095" s="0">
        <v>0.0036998426076024771</v>
      </c>
    </row>
    <row r="4096" x14ac:dyDescent="0.4">
      <c r="A4096" s="10" t="str">
        <f>Data[[#This Row],[category]]&amp;Data[[#This Row],[subcategory]]&amp;Data[[#This Row],[date]]&amp;Data[[#This Row],[hour]]</f>
        <v>Study segmentsSmallAgricultural - Notify 0 - Tech 0 - Dual 0 - NEM 09/1/201713</v>
      </c>
      <c r="B4096" s="10" t="s">
        <v>146</v>
      </c>
      <c r="C4096" t="s">
        <v>159</v>
      </c>
      <c r="D4096" t="s">
        <v>112</v>
      </c>
      <c r="E4096" t="s">
        <v>66</v>
      </c>
      <c r="F4096" s="0">
        <v>16</v>
      </c>
      <c r="G4096" s="0">
        <v>0.71402990818023682</v>
      </c>
      <c r="H4096" s="0">
        <v>0.78681820631027222</v>
      </c>
      <c r="I4096" s="0">
        <v>0.072788320481777191</v>
      </c>
      <c r="J4096" s="0">
        <v>0.70165807008743286</v>
      </c>
      <c r="K4096" s="0">
        <v>67.375</v>
      </c>
      <c r="L4096" s="0">
        <v>0.10373759269714355</v>
      </c>
      <c r="M4096" s="0">
        <v>0</v>
      </c>
      <c r="N4096" s="0">
        <v>0</v>
      </c>
      <c r="O4096" s="0">
        <v>0.78525972366333008</v>
      </c>
      <c r="P4096" s="0">
        <v>0.78874999284744263</v>
      </c>
      <c r="Q4096" s="0">
        <v>-1.081336498260498</v>
      </c>
      <c r="R4096" s="0">
        <v>-0.82642269134521484</v>
      </c>
      <c r="S4096" s="0">
        <v>-0.29516151547431946</v>
      </c>
      <c r="T4096" s="0">
        <v>0.072788327932357788</v>
      </c>
      <c r="U4096" s="0">
        <v>0.44073817133903503</v>
      </c>
      <c r="V4096" s="0">
        <v>0.97199934720993042</v>
      </c>
      <c r="W4096" s="0">
        <v>1.2269130945205688</v>
      </c>
      <c r="X4096" s="0">
        <v>0.011424478143453598</v>
      </c>
      <c r="Y4096" s="0">
        <v>0.012589091435074806</v>
      </c>
      <c r="Z4096" s="0">
        <v>0.0011646131752058864</v>
      </c>
      <c r="AA4096" s="0">
        <v>0.0077182389795780182</v>
      </c>
      <c r="AB4096" s="0">
        <v>-0.011894701980054379</v>
      </c>
      <c r="AC4096" s="0">
        <v>-0.0090906498953700066</v>
      </c>
      <c r="AD4096" s="0">
        <v>-0.0032467769924551249</v>
      </c>
      <c r="AE4096" s="0">
        <v>0.00080067157978191972</v>
      </c>
      <c r="AF4096" s="0">
        <v>0.0048481202684342861</v>
      </c>
      <c r="AG4096" s="0">
        <v>0.010691992938518524</v>
      </c>
      <c r="AH4096" s="0">
        <v>0.013496045023202896</v>
      </c>
    </row>
    <row r="4097" x14ac:dyDescent="0.4">
      <c r="A4097" s="10" t="str">
        <f>Data[[#This Row],[category]]&amp;Data[[#This Row],[subcategory]]&amp;Data[[#This Row],[date]]&amp;Data[[#This Row],[hour]]</f>
        <v>Study segmentsSmallAgricultural - Notify 0 - Tech 0 - Dual 0 - NEM 09/1/201714</v>
      </c>
      <c r="B4097" s="10" t="s">
        <v>146</v>
      </c>
      <c r="C4097" t="s">
        <v>159</v>
      </c>
      <c r="D4097" t="s">
        <v>112</v>
      </c>
      <c r="E4097" t="s">
        <v>67</v>
      </c>
      <c r="F4097" s="0">
        <v>16</v>
      </c>
      <c r="G4097" s="0">
        <v>0.264055997133255</v>
      </c>
      <c r="H4097" s="0">
        <v>0.77545458078384399</v>
      </c>
      <c r="I4097" s="0">
        <v>0.5113985538482666</v>
      </c>
      <c r="J4097" s="0">
        <v>0.88975346088409424</v>
      </c>
      <c r="K4097" s="0">
        <v>67.5</v>
      </c>
      <c r="L4097" s="0">
        <v>0.57476431131362915</v>
      </c>
      <c r="M4097" s="0">
        <v>0</v>
      </c>
      <c r="N4097" s="0">
        <v>0</v>
      </c>
      <c r="O4097" s="0">
        <v>0.78525972366333008</v>
      </c>
      <c r="P4097" s="0">
        <v>0.78874999284744263</v>
      </c>
      <c r="Q4097" s="0">
        <v>-0.95211565494537354</v>
      </c>
      <c r="R4097" s="0">
        <v>-0.62886637449264526</v>
      </c>
      <c r="S4097" s="0">
        <v>0.04481138288974762</v>
      </c>
      <c r="T4097" s="0">
        <v>0.5113985538482666</v>
      </c>
      <c r="U4097" s="0">
        <v>0.97798573970794678</v>
      </c>
      <c r="V4097" s="0">
        <v>1.6516635417938232</v>
      </c>
      <c r="W4097" s="0">
        <v>1.9749127626419067</v>
      </c>
      <c r="X4097" s="0">
        <v>0.004224895965307951</v>
      </c>
      <c r="Y4097" s="0">
        <v>0.012407273054122925</v>
      </c>
      <c r="Z4097" s="0">
        <v>0.0081823766231536865</v>
      </c>
      <c r="AA4097" s="0">
        <v>0.0097872884944081306</v>
      </c>
      <c r="AB4097" s="0">
        <v>-0.010473272763192654</v>
      </c>
      <c r="AC4097" s="0">
        <v>-0.0069175311364233494</v>
      </c>
      <c r="AD4097" s="0">
        <v>0.00049292482435703278</v>
      </c>
      <c r="AE4097" s="0">
        <v>0.0056253839284181595</v>
      </c>
      <c r="AF4097" s="0">
        <v>0.010757843032479286</v>
      </c>
      <c r="AG4097" s="0">
        <v>0.018168298527598381</v>
      </c>
      <c r="AH4097" s="0">
        <v>0.021724041551351547</v>
      </c>
    </row>
    <row r="4098" x14ac:dyDescent="0.4">
      <c r="A4098" s="10" t="str">
        <f>Data[[#This Row],[category]]&amp;Data[[#This Row],[subcategory]]&amp;Data[[#This Row],[date]]&amp;Data[[#This Row],[hour]]</f>
        <v>Study segmentsSmallAgricultural - Notify 0 - Tech 0 - Dual 0 - NEM 09/1/201715</v>
      </c>
      <c r="B4098" s="10" t="s">
        <v>146</v>
      </c>
      <c r="C4098" t="s">
        <v>159</v>
      </c>
      <c r="D4098" t="s">
        <v>112</v>
      </c>
      <c r="E4098" t="s">
        <v>68</v>
      </c>
      <c r="F4098" s="0">
        <v>16</v>
      </c>
      <c r="G4098" s="0">
        <v>0.355425626039505</v>
      </c>
      <c r="H4098" s="0">
        <v>0.79090911149978638</v>
      </c>
      <c r="I4098" s="0">
        <v>0.43548345565795898</v>
      </c>
      <c r="J4098" s="0">
        <v>0.86989456415176392</v>
      </c>
      <c r="K4098" s="0">
        <v>67.125</v>
      </c>
      <c r="L4098" s="0">
        <v>0.50061637163162231</v>
      </c>
      <c r="M4098" s="0">
        <v>0</v>
      </c>
      <c r="N4098" s="0">
        <v>0</v>
      </c>
      <c r="O4098" s="0">
        <v>0.78525972366333008</v>
      </c>
      <c r="P4098" s="0">
        <v>0.78874999284744263</v>
      </c>
      <c r="Q4098" s="0">
        <v>-0.99536579847335815</v>
      </c>
      <c r="R4098" s="0">
        <v>-0.67933130264282227</v>
      </c>
      <c r="S4098" s="0">
        <v>-0.020689699798822403</v>
      </c>
      <c r="T4098" s="0">
        <v>0.43548345565795898</v>
      </c>
      <c r="U4098" s="0">
        <v>0.89165663719177246</v>
      </c>
      <c r="V4098" s="0">
        <v>1.5502982139587402</v>
      </c>
      <c r="W4098" s="0">
        <v>1.8663326501846313</v>
      </c>
      <c r="X4098" s="0">
        <v>0.005686810240149498</v>
      </c>
      <c r="Y4098" s="0">
        <v>0.012654545716941357</v>
      </c>
      <c r="Z4098" s="0">
        <v>0.0069677354767918587</v>
      </c>
      <c r="AA4098" s="0">
        <v>0.0095688402652740479</v>
      </c>
      <c r="AB4098" s="0">
        <v>-0.010949023067951202</v>
      </c>
      <c r="AC4098" s="0">
        <v>-0.0074726440943777561</v>
      </c>
      <c r="AD4098" s="0">
        <v>-0.00022758654085919261</v>
      </c>
      <c r="AE4098" s="0">
        <v>0.0047903181985020638</v>
      </c>
      <c r="AF4098" s="0">
        <v>0.0098082227632403374</v>
      </c>
      <c r="AG4098" s="0">
        <v>0.017053280025720596</v>
      </c>
      <c r="AH4098" s="0">
        <v>0.02052965946495533</v>
      </c>
    </row>
    <row r="4099" x14ac:dyDescent="0.4">
      <c r="A4099" s="10" t="str">
        <f>Data[[#This Row],[category]]&amp;Data[[#This Row],[subcategory]]&amp;Data[[#This Row],[date]]&amp;Data[[#This Row],[hour]]</f>
        <v>Study segmentsSmallAgricultural - Notify 0 - Tech 0 - Dual 0 - NEM 09/1/201716</v>
      </c>
      <c r="B4099" s="10" t="s">
        <v>146</v>
      </c>
      <c r="C4099" t="s">
        <v>159</v>
      </c>
      <c r="D4099" t="s">
        <v>112</v>
      </c>
      <c r="E4099" t="s">
        <v>69</v>
      </c>
      <c r="F4099" s="0">
        <v>16</v>
      </c>
      <c r="G4099" s="0">
        <v>0.68794804811477661</v>
      </c>
      <c r="H4099" s="0">
        <v>0.78000003099441528</v>
      </c>
      <c r="I4099" s="0">
        <v>0.092051930725574493</v>
      </c>
      <c r="J4099" s="0">
        <v>0.9994199275970459</v>
      </c>
      <c r="K4099" s="0">
        <v>66.5625</v>
      </c>
      <c r="L4099" s="0">
        <v>0.092105358839035034</v>
      </c>
      <c r="M4099" s="0">
        <v>0</v>
      </c>
      <c r="N4099" s="0">
        <v>0</v>
      </c>
      <c r="O4099" s="0">
        <v>0.78525972366333008</v>
      </c>
      <c r="P4099" s="0">
        <v>0.78874999284744263</v>
      </c>
      <c r="Q4099" s="0">
        <v>-1.5518475770950317</v>
      </c>
      <c r="R4099" s="0">
        <v>-1.1887562274932861</v>
      </c>
      <c r="S4099" s="0">
        <v>-0.4320443868637085</v>
      </c>
      <c r="T4099" s="0">
        <v>0.09205193817615509</v>
      </c>
      <c r="U4099" s="0">
        <v>0.61614823341369629</v>
      </c>
      <c r="V4099" s="0">
        <v>1.3728600740432739</v>
      </c>
      <c r="W4099" s="0">
        <v>1.7359514236450195</v>
      </c>
      <c r="X4099" s="0">
        <v>0.011007168330252171</v>
      </c>
      <c r="Y4099" s="0">
        <v>0.012480000033974648</v>
      </c>
      <c r="Z4099" s="0">
        <v>0.0014728308888152242</v>
      </c>
      <c r="AA4099" s="0">
        <v>0.010993619449436665</v>
      </c>
      <c r="AB4099" s="0">
        <v>-0.01707032322883606</v>
      </c>
      <c r="AC4099" s="0">
        <v>-0.013076319359242916</v>
      </c>
      <c r="AD4099" s="0">
        <v>-0.0047524883411824703</v>
      </c>
      <c r="AE4099" s="0">
        <v>0.0010125712724402547</v>
      </c>
      <c r="AF4099" s="0">
        <v>0.0067776311188936234</v>
      </c>
      <c r="AG4099" s="0">
        <v>0.015101461671292782</v>
      </c>
      <c r="AH4099" s="0">
        <v>0.019095465540885925</v>
      </c>
    </row>
    <row r="4100" x14ac:dyDescent="0.4">
      <c r="A4100" s="10" t="str">
        <f>Data[[#This Row],[category]]&amp;Data[[#This Row],[subcategory]]&amp;Data[[#This Row],[date]]&amp;Data[[#This Row],[hour]]</f>
        <v>Study segmentsSmallAgricultural - Notify 0 - Tech 0 - Dual 0 - NEM 09/1/201717</v>
      </c>
      <c r="B4100" s="10" t="s">
        <v>146</v>
      </c>
      <c r="C4100" t="s">
        <v>159</v>
      </c>
      <c r="D4100" t="s">
        <v>112</v>
      </c>
      <c r="E4100" t="s">
        <v>70</v>
      </c>
      <c r="F4100" s="0">
        <v>16</v>
      </c>
      <c r="G4100" s="0">
        <v>0.56469070911407471</v>
      </c>
      <c r="H4100" s="0">
        <v>0.79681819677352905</v>
      </c>
      <c r="I4100" s="0">
        <v>0.23212748765945435</v>
      </c>
      <c r="J4100" s="0">
        <v>0.83005183935165405</v>
      </c>
      <c r="K4100" s="0">
        <v>64.25</v>
      </c>
      <c r="L4100" s="0">
        <v>0.27965420484542847</v>
      </c>
      <c r="M4100" s="0">
        <v>0</v>
      </c>
      <c r="N4100" s="0">
        <v>0</v>
      </c>
      <c r="O4100" s="0">
        <v>0.78525972366333008</v>
      </c>
      <c r="P4100" s="0">
        <v>0.78874999284744263</v>
      </c>
      <c r="Q4100" s="0">
        <v>-1.1331863403320312</v>
      </c>
      <c r="R4100" s="0">
        <v>-0.8316267728805542</v>
      </c>
      <c r="S4100" s="0">
        <v>-0.2031521201133728</v>
      </c>
      <c r="T4100" s="0">
        <v>0.23212748765945435</v>
      </c>
      <c r="U4100" s="0">
        <v>0.66740709543228149</v>
      </c>
      <c r="V4100" s="0">
        <v>1.2958817481994629</v>
      </c>
      <c r="W4100" s="0">
        <v>1.5974413156509399</v>
      </c>
      <c r="X4100" s="0">
        <v>0.0090350518003106117</v>
      </c>
      <c r="Y4100" s="0">
        <v>0.012749090790748596</v>
      </c>
      <c r="Z4100" s="0">
        <v>0.0037140399217605591</v>
      </c>
      <c r="AA4100" s="0">
        <v>0.0091305701062083244</v>
      </c>
      <c r="AB4100" s="0">
        <v>-0.012465048581361771</v>
      </c>
      <c r="AC4100" s="0">
        <v>-0.0091478936374187469</v>
      </c>
      <c r="AD4100" s="0">
        <v>-0.0022346731275320053</v>
      </c>
      <c r="AE4100" s="0">
        <v>0.0025534024462103844</v>
      </c>
      <c r="AF4100" s="0">
        <v>0.007341478019952774</v>
      </c>
      <c r="AG4100" s="0">
        <v>0.014254698529839516</v>
      </c>
      <c r="AH4100" s="0">
        <v>0.017571853473782539</v>
      </c>
    </row>
    <row r="4101" x14ac:dyDescent="0.4">
      <c r="A4101" s="10" t="str">
        <f>Data[[#This Row],[category]]&amp;Data[[#This Row],[subcategory]]&amp;Data[[#This Row],[date]]&amp;Data[[#This Row],[hour]]</f>
        <v>Study segmentsSmallAgricultural - Notify 0 - Tech 0 - Dual 0 - NEM 09/1/201718</v>
      </c>
      <c r="B4101" s="10" t="s">
        <v>146</v>
      </c>
      <c r="C4101" t="s">
        <v>159</v>
      </c>
      <c r="D4101" t="s">
        <v>112</v>
      </c>
      <c r="E4101" t="s">
        <v>71</v>
      </c>
      <c r="F4101" s="0">
        <v>16</v>
      </c>
      <c r="G4101" s="0">
        <v>0.85549503564834595</v>
      </c>
      <c r="H4101" s="0">
        <v>0.78727269172668457</v>
      </c>
      <c r="I4101" s="0">
        <v>-0.068222299218177795</v>
      </c>
      <c r="J4101" s="0">
        <v>0.57036674022674561</v>
      </c>
      <c r="K4101" s="0">
        <v>62.4375</v>
      </c>
      <c r="L4101" s="0">
        <v>-0.11961128562688828</v>
      </c>
      <c r="M4101" s="0">
        <v>0</v>
      </c>
      <c r="N4101" s="0">
        <v>0</v>
      </c>
      <c r="O4101" s="0">
        <v>0.78525972366333008</v>
      </c>
      <c r="P4101" s="0">
        <v>0.78874999284744263</v>
      </c>
      <c r="Q4101" s="0">
        <v>-1.0063921213150024</v>
      </c>
      <c r="R4101" s="0">
        <v>-0.79917669296264648</v>
      </c>
      <c r="S4101" s="0">
        <v>-0.36732292175292969</v>
      </c>
      <c r="T4101" s="0">
        <v>-0.068222299218177795</v>
      </c>
      <c r="U4101" s="0">
        <v>0.2308783084154129</v>
      </c>
      <c r="V4101" s="0">
        <v>0.66273206472396851</v>
      </c>
      <c r="W4101" s="0">
        <v>0.86994749307632446</v>
      </c>
      <c r="X4101" s="0">
        <v>0.01368792075663805</v>
      </c>
      <c r="Y4101" s="0">
        <v>0.012596363201737404</v>
      </c>
      <c r="Z4101" s="0">
        <v>-0.0010915567399933934</v>
      </c>
      <c r="AA4101" s="0">
        <v>0.0062740342691540718</v>
      </c>
      <c r="AB4101" s="0">
        <v>-0.011070312932133675</v>
      </c>
      <c r="AC4101" s="0">
        <v>-0.0087909437716007233</v>
      </c>
      <c r="AD4101" s="0">
        <v>-0.0040405523031949997</v>
      </c>
      <c r="AE4101" s="0">
        <v>-0.00075044529512524605</v>
      </c>
      <c r="AF4101" s="0">
        <v>0.0025396614801138639</v>
      </c>
      <c r="AG4101" s="0">
        <v>0.0072900531813502312</v>
      </c>
      <c r="AH4101" s="0">
        <v>0.0095694223418831825</v>
      </c>
    </row>
    <row r="4102" x14ac:dyDescent="0.4">
      <c r="A4102" s="10" t="str">
        <f>Data[[#This Row],[category]]&amp;Data[[#This Row],[subcategory]]&amp;Data[[#This Row],[date]]&amp;Data[[#This Row],[hour]]</f>
        <v>Study segmentsSmallAgricultural - Notify 0 - Tech 0 - Dual 0 - NEM 09/1/201719</v>
      </c>
      <c r="B4102" s="10" t="s">
        <v>146</v>
      </c>
      <c r="C4102" t="s">
        <v>159</v>
      </c>
      <c r="D4102" t="s">
        <v>112</v>
      </c>
      <c r="E4102" t="s">
        <v>72</v>
      </c>
      <c r="F4102" s="0">
        <v>16</v>
      </c>
      <c r="G4102" s="0">
        <v>0.56093043088912964</v>
      </c>
      <c r="H4102" s="0">
        <v>0.74545454978942871</v>
      </c>
      <c r="I4102" s="0">
        <v>0.18452410399913788</v>
      </c>
      <c r="J4102" s="0">
        <v>0.49792563915252686</v>
      </c>
      <c r="K4102" s="0">
        <v>60.062503814697266</v>
      </c>
      <c r="L4102" s="0">
        <v>0.37058568000793457</v>
      </c>
      <c r="M4102" s="0">
        <v>0</v>
      </c>
      <c r="N4102" s="0">
        <v>0</v>
      </c>
      <c r="O4102" s="0">
        <v>0.78525972366333008</v>
      </c>
      <c r="P4102" s="0">
        <v>0.78874999284744263</v>
      </c>
      <c r="Q4102" s="0">
        <v>-0.63449066877365112</v>
      </c>
      <c r="R4102" s="0">
        <v>-0.45359328389167786</v>
      </c>
      <c r="S4102" s="0">
        <v>-0.076588355004787445</v>
      </c>
      <c r="T4102" s="0">
        <v>0.18452410399913788</v>
      </c>
      <c r="U4102" s="0">
        <v>0.4456365704536438</v>
      </c>
      <c r="V4102" s="0">
        <v>0.82264149188995361</v>
      </c>
      <c r="W4102" s="0">
        <v>1.0035388469696045</v>
      </c>
      <c r="X4102" s="0">
        <v>0.0089748864993453026</v>
      </c>
      <c r="Y4102" s="0">
        <v>0.011927273124456406</v>
      </c>
      <c r="Z4102" s="0">
        <v>0.0029523856937885284</v>
      </c>
      <c r="AA4102" s="0">
        <v>0.0054771821014583111</v>
      </c>
      <c r="AB4102" s="0">
        <v>-0.0069793974980711937</v>
      </c>
      <c r="AC4102" s="0">
        <v>-0.0049895262345671654</v>
      </c>
      <c r="AD4102" s="0">
        <v>-0.0008424719562754035</v>
      </c>
      <c r="AE4102" s="0">
        <v>0.0020297651644796133</v>
      </c>
      <c r="AF4102" s="0">
        <v>0.0049020024016499519</v>
      </c>
      <c r="AG4102" s="0">
        <v>0.0090490560978651047</v>
      </c>
      <c r="AH4102" s="0">
        <v>0.011038928292691708</v>
      </c>
    </row>
    <row r="4103" x14ac:dyDescent="0.4">
      <c r="A4103" s="10" t="str">
        <f>Data[[#This Row],[category]]&amp;Data[[#This Row],[subcategory]]&amp;Data[[#This Row],[date]]&amp;Data[[#This Row],[hour]]</f>
        <v>Study segmentsSmallAgricultural - Notify 0 - Tech 0 - Dual 0 - NEM 09/1/201720</v>
      </c>
      <c r="B4103" s="10" t="s">
        <v>146</v>
      </c>
      <c r="C4103" t="s">
        <v>159</v>
      </c>
      <c r="D4103" t="s">
        <v>112</v>
      </c>
      <c r="E4103" t="s">
        <v>55</v>
      </c>
      <c r="F4103" s="0">
        <v>16</v>
      </c>
      <c r="G4103" s="0">
        <v>0.49113225936889648</v>
      </c>
      <c r="H4103" s="0">
        <v>0.74227273464202881</v>
      </c>
      <c r="I4103" s="0">
        <v>0.25114044547080994</v>
      </c>
      <c r="J4103" s="0">
        <v>0.32536596059799194</v>
      </c>
      <c r="K4103" s="0">
        <v>56.6875</v>
      </c>
      <c r="L4103" s="0">
        <v>0.77187067270278931</v>
      </c>
      <c r="M4103" s="0">
        <v>0</v>
      </c>
      <c r="N4103" s="0">
        <v>0</v>
      </c>
      <c r="O4103" s="0">
        <v>0.78525972366333008</v>
      </c>
      <c r="P4103" s="0">
        <v>0.78874999284744263</v>
      </c>
      <c r="Q4103" s="0">
        <v>-0.28403893113136292</v>
      </c>
      <c r="R4103" s="0">
        <v>-0.16583281755447388</v>
      </c>
      <c r="S4103" s="0">
        <v>0.080518372356891632</v>
      </c>
      <c r="T4103" s="0">
        <v>0.25114044547080994</v>
      </c>
      <c r="U4103" s="0">
        <v>0.42176252603530884</v>
      </c>
      <c r="V4103" s="0">
        <v>0.66811370849609375</v>
      </c>
      <c r="W4103" s="0">
        <v>0.78631985187530518</v>
      </c>
      <c r="X4103" s="0">
        <v>0.0078581161797046661</v>
      </c>
      <c r="Y4103" s="0">
        <v>0.011876363307237625</v>
      </c>
      <c r="Z4103" s="0">
        <v>0.004018247127532959</v>
      </c>
      <c r="AA4103" s="0">
        <v>0.0035790256224572659</v>
      </c>
      <c r="AB4103" s="0">
        <v>-0.0031244284473359585</v>
      </c>
      <c r="AC4103" s="0">
        <v>-0.0018241610378026962</v>
      </c>
      <c r="AD4103" s="0">
        <v>0.00088570202933624387</v>
      </c>
      <c r="AE4103" s="0">
        <v>0.0027625449001789093</v>
      </c>
      <c r="AF4103" s="0">
        <v>0.004639387596398592</v>
      </c>
      <c r="AG4103" s="0">
        <v>0.0073492508381605148</v>
      </c>
      <c r="AH4103" s="0">
        <v>0.0086495177820324898</v>
      </c>
    </row>
    <row r="4104" x14ac:dyDescent="0.4">
      <c r="A4104" s="10" t="str">
        <f>Data[[#This Row],[category]]&amp;Data[[#This Row],[subcategory]]&amp;Data[[#This Row],[date]]&amp;Data[[#This Row],[hour]]</f>
        <v>Study segmentsSmallAgricultural - Notify 0 - Tech 0 - Dual 0 - NEM 09/1/201721</v>
      </c>
      <c r="B4104" s="10" t="s">
        <v>146</v>
      </c>
      <c r="C4104" t="s">
        <v>159</v>
      </c>
      <c r="D4104" t="s">
        <v>112</v>
      </c>
      <c r="E4104" t="s">
        <v>73</v>
      </c>
      <c r="F4104" s="0">
        <v>16</v>
      </c>
      <c r="G4104" s="0">
        <v>0.66368436813354492</v>
      </c>
      <c r="H4104" s="0">
        <v>0.75227278470993042</v>
      </c>
      <c r="I4104" s="0">
        <v>0.08858838677406311</v>
      </c>
      <c r="J4104" s="0">
        <v>0.36808213591575623</v>
      </c>
      <c r="K4104" s="0">
        <v>55.250003814697266</v>
      </c>
      <c r="L4104" s="0">
        <v>0.24067559838294983</v>
      </c>
      <c r="M4104" s="0">
        <v>0</v>
      </c>
      <c r="N4104" s="0">
        <v>0</v>
      </c>
      <c r="O4104" s="0">
        <v>0.78525972366333008</v>
      </c>
      <c r="P4104" s="0">
        <v>0.78874999284744263</v>
      </c>
      <c r="Q4104" s="0">
        <v>-0.51685285568237305</v>
      </c>
      <c r="R4104" s="0">
        <v>-0.3831278383731842</v>
      </c>
      <c r="S4104" s="0">
        <v>-0.10443407297134399</v>
      </c>
      <c r="T4104" s="0">
        <v>0.08858838677406311</v>
      </c>
      <c r="U4104" s="0">
        <v>0.28161084651947021</v>
      </c>
      <c r="V4104" s="0">
        <v>0.56030464172363281</v>
      </c>
      <c r="W4104" s="0">
        <v>0.69402962923049927</v>
      </c>
      <c r="X4104" s="0">
        <v>0.010618950240314007</v>
      </c>
      <c r="Y4104" s="0">
        <v>0.012036364525556564</v>
      </c>
      <c r="Z4104" s="0">
        <v>0.0014174141688272357</v>
      </c>
      <c r="AA4104" s="0">
        <v>0.0040489034727215767</v>
      </c>
      <c r="AB4104" s="0">
        <v>-0.0056853811256587505</v>
      </c>
      <c r="AC4104" s="0">
        <v>-0.0042144064791500568</v>
      </c>
      <c r="AD4104" s="0">
        <v>-0.0011487747542560101</v>
      </c>
      <c r="AE4104" s="0">
        <v>0.00097447226289659739</v>
      </c>
      <c r="AF4104" s="0">
        <v>0.0030977192800492048</v>
      </c>
      <c r="AG4104" s="0">
        <v>0.006163350772112608</v>
      </c>
      <c r="AH4104" s="0">
        <v>0.007634325884282589</v>
      </c>
    </row>
    <row r="4105" x14ac:dyDescent="0.4">
      <c r="A4105" s="10" t="str">
        <f>Data[[#This Row],[category]]&amp;Data[[#This Row],[subcategory]]&amp;Data[[#This Row],[date]]&amp;Data[[#This Row],[hour]]</f>
        <v>Study segmentsSmallAgricultural - Notify 0 - Tech 0 - Dual 0 - NEM 09/1/201722</v>
      </c>
      <c r="B4105" s="10" t="s">
        <v>146</v>
      </c>
      <c r="C4105" t="s">
        <v>159</v>
      </c>
      <c r="D4105" t="s">
        <v>112</v>
      </c>
      <c r="E4105" t="s">
        <v>74</v>
      </c>
      <c r="F4105" s="0">
        <v>16</v>
      </c>
      <c r="G4105" s="0">
        <v>0.36469098925590515</v>
      </c>
      <c r="H4105" s="0">
        <v>0.76136362552642822</v>
      </c>
      <c r="I4105" s="0">
        <v>0.39667263627052307</v>
      </c>
      <c r="J4105" s="0">
        <v>0.32121658325195313</v>
      </c>
      <c r="K4105" s="0">
        <v>53.3125</v>
      </c>
      <c r="L4105" s="0">
        <v>1.2349070310592651</v>
      </c>
      <c r="M4105" s="0">
        <v>0</v>
      </c>
      <c r="N4105" s="0">
        <v>0</v>
      </c>
      <c r="O4105" s="0">
        <v>0.78525972366333008</v>
      </c>
      <c r="P4105" s="0">
        <v>0.78874999284744263</v>
      </c>
      <c r="Q4105" s="0">
        <v>-0.13168162107467651</v>
      </c>
      <c r="R4105" s="0">
        <v>-0.014982978813350201</v>
      </c>
      <c r="S4105" s="0">
        <v>0.22822649776935577</v>
      </c>
      <c r="T4105" s="0">
        <v>0.39667263627052307</v>
      </c>
      <c r="U4105" s="0">
        <v>0.56511878967285156</v>
      </c>
      <c r="V4105" s="0">
        <v>0.80832827091217041</v>
      </c>
      <c r="W4105" s="0">
        <v>0.92502689361572266</v>
      </c>
      <c r="X4105" s="0">
        <v>0.0058350558392703533</v>
      </c>
      <c r="Y4105" s="0">
        <v>0.01218181848526001</v>
      </c>
      <c r="Z4105" s="0">
        <v>0.0063467621803283691</v>
      </c>
      <c r="AA4105" s="0">
        <v>0.0035333824343979359</v>
      </c>
      <c r="AB4105" s="0">
        <v>-0.0014484978746622801</v>
      </c>
      <c r="AC4105" s="0">
        <v>-0.00016481279453728348</v>
      </c>
      <c r="AD4105" s="0">
        <v>0.0025104915257543325</v>
      </c>
      <c r="AE4105" s="0">
        <v>0.0043633989989757538</v>
      </c>
      <c r="AF4105" s="0">
        <v>0.0062163067050278187</v>
      </c>
      <c r="AG4105" s="0">
        <v>0.0088916104286909103</v>
      </c>
      <c r="AH4105" s="0">
        <v>0.010175296105444431</v>
      </c>
    </row>
    <row r="4106" x14ac:dyDescent="0.4">
      <c r="A4106" s="10" t="str">
        <f>Data[[#This Row],[category]]&amp;Data[[#This Row],[subcategory]]&amp;Data[[#This Row],[date]]&amp;Data[[#This Row],[hour]]</f>
        <v>Study segmentsSmallAgricultural - Notify 0 - Tech 0 - Dual 0 - NEM 09/1/201723</v>
      </c>
      <c r="B4106" s="10" t="s">
        <v>146</v>
      </c>
      <c r="C4106" t="s">
        <v>159</v>
      </c>
      <c r="D4106" t="s">
        <v>112</v>
      </c>
      <c r="E4106" t="s">
        <v>75</v>
      </c>
      <c r="F4106" s="0">
        <v>16</v>
      </c>
      <c r="G4106" s="0">
        <v>0.42107188701629639</v>
      </c>
      <c r="H4106" s="0">
        <v>0.73954552412033081</v>
      </c>
      <c r="I4106" s="0">
        <v>0.31847357749938965</v>
      </c>
      <c r="J4106" s="0">
        <v>0.28361478447914124</v>
      </c>
      <c r="K4106" s="0">
        <v>52.500003814697266</v>
      </c>
      <c r="L4106" s="0">
        <v>1.1229090690612793</v>
      </c>
      <c r="M4106" s="0">
        <v>0</v>
      </c>
      <c r="N4106" s="0">
        <v>0</v>
      </c>
      <c r="O4106" s="0">
        <v>0.78525972366333008</v>
      </c>
      <c r="P4106" s="0">
        <v>0.78874999284744263</v>
      </c>
      <c r="Q4106" s="0">
        <v>-0.14803123474121094</v>
      </c>
      <c r="R4106" s="0">
        <v>-0.044993393123149872</v>
      </c>
      <c r="S4106" s="0">
        <v>0.16974583268165588</v>
      </c>
      <c r="T4106" s="0">
        <v>0.31847357749938965</v>
      </c>
      <c r="U4106" s="0">
        <v>0.46720132231712341</v>
      </c>
      <c r="V4106" s="0">
        <v>0.68194055557250977</v>
      </c>
      <c r="W4106" s="0">
        <v>0.78497838973999023</v>
      </c>
      <c r="X4106" s="0">
        <v>0.006737150251865387</v>
      </c>
      <c r="Y4106" s="0">
        <v>0.011832728050649166</v>
      </c>
      <c r="Z4106" s="0">
        <v>0.0050955773331224918</v>
      </c>
      <c r="AA4106" s="0">
        <v>0.0031197625212371349</v>
      </c>
      <c r="AB4106" s="0">
        <v>-0.0016283432487398386</v>
      </c>
      <c r="AC4106" s="0">
        <v>-0.00049492710968479514</v>
      </c>
      <c r="AD4106" s="0">
        <v>0.0018672043224796653</v>
      </c>
      <c r="AE4106" s="0">
        <v>0.0035032094456255436</v>
      </c>
      <c r="AF4106" s="0">
        <v>0.0051392144523561001</v>
      </c>
      <c r="AG4106" s="0">
        <v>0.0075013460591435432</v>
      </c>
      <c r="AH4106" s="0">
        <v>0.0086347619071602821</v>
      </c>
    </row>
    <row r="4107" x14ac:dyDescent="0.4">
      <c r="A4107" s="10" t="str">
        <f>Data[[#This Row],[category]]&amp;Data[[#This Row],[subcategory]]&amp;Data[[#This Row],[date]]&amp;Data[[#This Row],[hour]]</f>
        <v>Study segmentsSmallAgricultural - Notify 0 - Tech 0 - Dual 0 - NEM 09/1/201724</v>
      </c>
      <c r="B4107" s="10" t="s">
        <v>146</v>
      </c>
      <c r="C4107" t="s">
        <v>159</v>
      </c>
      <c r="D4107" t="s">
        <v>112</v>
      </c>
      <c r="E4107" t="s">
        <v>76</v>
      </c>
      <c r="F4107" s="0">
        <v>16</v>
      </c>
      <c r="G4107" s="0">
        <v>0.36246860027313232</v>
      </c>
      <c r="H4107" s="0">
        <v>0.75727272033691406</v>
      </c>
      <c r="I4107" s="0">
        <v>0.39480412006378174</v>
      </c>
      <c r="J4107" s="0">
        <v>0.2695915699005127</v>
      </c>
      <c r="K4107" s="0">
        <v>51.875</v>
      </c>
      <c r="L4107" s="0">
        <v>1.4644527435302734</v>
      </c>
      <c r="M4107" s="0">
        <v>0</v>
      </c>
      <c r="N4107" s="0">
        <v>0</v>
      </c>
      <c r="O4107" s="0">
        <v>0.78525972366333008</v>
      </c>
      <c r="P4107" s="0">
        <v>0.78874999284744263</v>
      </c>
      <c r="Q4107" s="0">
        <v>-0.048634551465511322</v>
      </c>
      <c r="R4107" s="0">
        <v>0.049308620393276215</v>
      </c>
      <c r="S4107" s="0">
        <v>0.25343015789985657</v>
      </c>
      <c r="T4107" s="0">
        <v>0.39480412006378174</v>
      </c>
      <c r="U4107" s="0">
        <v>0.53617805242538452</v>
      </c>
      <c r="V4107" s="0">
        <v>0.74029964208602905</v>
      </c>
      <c r="W4107" s="0">
        <v>0.83824276924133301</v>
      </c>
      <c r="X4107" s="0">
        <v>0.005799497477710247</v>
      </c>
      <c r="Y4107" s="0">
        <v>0.012116363272070885</v>
      </c>
      <c r="Z4107" s="0">
        <v>0.0063168657943606377</v>
      </c>
      <c r="AA4107" s="0">
        <v>0.0029655073303729296</v>
      </c>
      <c r="AB4107" s="0">
        <v>-0.00053498032502830029</v>
      </c>
      <c r="AC4107" s="0">
        <v>0.00054239464225247502</v>
      </c>
      <c r="AD4107" s="0">
        <v>0.0027877315878868103</v>
      </c>
      <c r="AE4107" s="0">
        <v>0.0043428451754152775</v>
      </c>
      <c r="AF4107" s="0">
        <v>0.0058979587629437447</v>
      </c>
      <c r="AG4107" s="0">
        <v>0.0081432955339550972</v>
      </c>
      <c r="AH4107" s="0">
        <v>0.0092206709086894989</v>
      </c>
    </row>
    <row r="4108" x14ac:dyDescent="0.4">
      <c r="A4108" s="10" t="str">
        <f>Data[[#This Row],[category]]&amp;Data[[#This Row],[subcategory]]&amp;Data[[#This Row],[date]]&amp;Data[[#This Row],[hour]]</f>
        <v>Study segmentsSmallAgricultural - Notify 0 - Tech 0 - Dual 0 - NEM 09/1/2017Avg. 11 to 6 pm</v>
      </c>
      <c r="B4108" s="10" t="s">
        <v>146</v>
      </c>
      <c r="C4108" t="s">
        <v>159</v>
      </c>
      <c r="D4108" t="s">
        <v>112</v>
      </c>
      <c r="E4108" t="s">
        <v>77</v>
      </c>
      <c r="F4108" s="0">
        <v>16</v>
      </c>
      <c r="G4108" s="0">
        <v>0.70668041706085205</v>
      </c>
      <c r="H4108" s="0">
        <v>0.78525972366333008</v>
      </c>
      <c r="I4108" s="0">
        <v>0.078579284250736237</v>
      </c>
      <c r="J4108" s="0">
        <v>0.71397882699966431</v>
      </c>
      <c r="K4108" s="0">
        <v>65.875</v>
      </c>
      <c r="L4108" s="0">
        <v>0.11005828529596329</v>
      </c>
      <c r="M4108" s="0">
        <v>0</v>
      </c>
      <c r="N4108" s="0">
        <v>0</v>
      </c>
      <c r="O4108" s="0"/>
      <c r="P4108" s="0"/>
      <c r="Q4108" s="0">
        <v>-1.0958113670349121</v>
      </c>
      <c r="R4108" s="0">
        <v>-0.83642137050628662</v>
      </c>
      <c r="S4108" s="0">
        <v>-0.29583156108856201</v>
      </c>
      <c r="T4108" s="0">
        <v>0.078579291701316833</v>
      </c>
      <c r="U4108" s="0">
        <v>0.45299014449119568</v>
      </c>
      <c r="V4108" s="0">
        <v>0.99357998371124268</v>
      </c>
      <c r="W4108" s="0">
        <v>1.2529699802398682</v>
      </c>
      <c r="X4108" s="0">
        <v>0.011306886561214924</v>
      </c>
      <c r="Y4108" s="0">
        <v>0.012564155273139477</v>
      </c>
      <c r="Z4108" s="0">
        <v>0.0012572685955092311</v>
      </c>
      <c r="AA4108" s="0">
        <v>0.0078537669032812119</v>
      </c>
      <c r="AB4108" s="0">
        <v>-0.012053924612700939</v>
      </c>
      <c r="AC4108" s="0">
        <v>-0.0092006353661417961</v>
      </c>
      <c r="AD4108" s="0">
        <v>-0.0032541472464799881</v>
      </c>
      <c r="AE4108" s="0">
        <v>0.00086437218124046922</v>
      </c>
      <c r="AF4108" s="0">
        <v>0.0049828914925456047</v>
      </c>
      <c r="AG4108" s="0">
        <v>0.010929379612207413</v>
      </c>
      <c r="AH4108" s="0">
        <v>0.013782668858766556</v>
      </c>
    </row>
    <row r="4109" x14ac:dyDescent="0.4">
      <c r="A4109" s="10" t="str">
        <f>Data[[#This Row],[category]]&amp;Data[[#This Row],[subcategory]]&amp;Data[[#This Row],[date]]&amp;Data[[#This Row],[hour]]</f>
        <v>Study segmentsSmallAgricultural - Notify 0 - Tech 0 - Dual 0 - NEM 09/1/2017Avg. 2 to 6pm</v>
      </c>
      <c r="B4109" s="10" t="s">
        <v>146</v>
      </c>
      <c r="C4109" t="s">
        <v>159</v>
      </c>
      <c r="D4109" t="s">
        <v>112</v>
      </c>
      <c r="E4109" t="s">
        <v>78</v>
      </c>
      <c r="F4109" s="0">
        <v>16</v>
      </c>
      <c r="G4109" s="0">
        <v>0.61588984727859497</v>
      </c>
      <c r="H4109" s="0">
        <v>0.78874993324279785</v>
      </c>
      <c r="I4109" s="0">
        <v>0.17286014556884766</v>
      </c>
      <c r="J4109" s="0">
        <v>0.77153849601745605</v>
      </c>
      <c r="K4109" s="0">
        <v>65.09375</v>
      </c>
      <c r="L4109" s="0">
        <v>0.2240460216999054</v>
      </c>
      <c r="M4109" s="0">
        <v>0</v>
      </c>
      <c r="N4109" s="0">
        <v>0</v>
      </c>
      <c r="O4109" s="0"/>
      <c r="P4109" s="0"/>
      <c r="Q4109" s="0">
        <v>-1.0962077379226685</v>
      </c>
      <c r="R4109" s="0">
        <v>-0.81590622663497925</v>
      </c>
      <c r="S4109" s="0">
        <v>-0.23173503577709198</v>
      </c>
      <c r="T4109" s="0">
        <v>0.17286014556884766</v>
      </c>
      <c r="U4109" s="0">
        <v>0.57745534181594849</v>
      </c>
      <c r="V4109" s="0">
        <v>1.1616264581680298</v>
      </c>
      <c r="W4109" s="0">
        <v>1.4419280290603638</v>
      </c>
      <c r="X4109" s="0">
        <v>0.0098542375490069389</v>
      </c>
      <c r="Y4109" s="0">
        <v>0.01261999923735857</v>
      </c>
      <c r="Z4109" s="0">
        <v>0.0027657623868435621</v>
      </c>
      <c r="AA4109" s="0">
        <v>0.0084869237616658211</v>
      </c>
      <c r="AB4109" s="0">
        <v>-0.012058285996317863</v>
      </c>
      <c r="AC4109" s="0">
        <v>-0.0089749684557318687</v>
      </c>
      <c r="AD4109" s="0">
        <v>-0.002549085533246398</v>
      </c>
      <c r="AE4109" s="0">
        <v>0.0019014616264030337</v>
      </c>
      <c r="AF4109" s="0">
        <v>0.0063520087860524654</v>
      </c>
      <c r="AG4109" s="0">
        <v>0.01277789194136858</v>
      </c>
      <c r="AH4109" s="0">
        <v>0.015861209481954575</v>
      </c>
    </row>
    <row r="4110" x14ac:dyDescent="0.4">
      <c r="A4110" s="10" t="str">
        <f>Data[[#This Row],[category]]&amp;Data[[#This Row],[subcategory]]&amp;Data[[#This Row],[date]]&amp;Data[[#This Row],[hour]]</f>
        <v>Study segmentsSmallAgricultural - Notify 0 - Tech 0 - Dual 0 - NEM 09/2/20171</v>
      </c>
      <c r="B4110" s="10" t="s">
        <v>146</v>
      </c>
      <c r="C4110" t="s">
        <v>159</v>
      </c>
      <c r="D4110" t="s">
        <v>113</v>
      </c>
      <c r="E4110" t="s">
        <v>41</v>
      </c>
      <c r="F4110" s="0">
        <v>16</v>
      </c>
      <c r="G4110" s="0">
        <v>0.35128834843635559</v>
      </c>
      <c r="H4110" s="0">
        <v>0.74136370420455933</v>
      </c>
      <c r="I4110" s="0">
        <v>0.39007532596588135</v>
      </c>
      <c r="J4110" s="0">
        <v>0.25215160846710205</v>
      </c>
      <c r="K4110" s="0">
        <v>50.624996185302734</v>
      </c>
      <c r="L4110" s="0">
        <v>1.5469872951507568</v>
      </c>
      <c r="M4110" s="0">
        <v>0</v>
      </c>
      <c r="N4110" s="0">
        <v>0</v>
      </c>
      <c r="O4110" s="0">
        <v>1.1311038732528687</v>
      </c>
      <c r="P4110" s="0">
        <v>1.4395455121994019</v>
      </c>
      <c r="Q4110" s="0">
        <v>-0.02467719092965126</v>
      </c>
      <c r="R4110" s="0">
        <v>0.066930010914802551</v>
      </c>
      <c r="S4110" s="0">
        <v>0.25784686207771301</v>
      </c>
      <c r="T4110" s="0">
        <v>0.39007529616355896</v>
      </c>
      <c r="U4110" s="0">
        <v>0.52230370044708252</v>
      </c>
      <c r="V4110" s="0">
        <v>0.71322059631347656</v>
      </c>
      <c r="W4110" s="0">
        <v>0.80482780933380127</v>
      </c>
      <c r="X4110" s="0">
        <v>0.005620613694190979</v>
      </c>
      <c r="Y4110" s="0">
        <v>0.011861818842589855</v>
      </c>
      <c r="Z4110" s="0">
        <v>0.0062412051483988762</v>
      </c>
      <c r="AA4110" s="0">
        <v>0.002773667685687542</v>
      </c>
      <c r="AB4110" s="0">
        <v>-0.00027144886553287506</v>
      </c>
      <c r="AC4110" s="0">
        <v>0.00073623034404590726</v>
      </c>
      <c r="AD4110" s="0">
        <v>0.0028363156598061323</v>
      </c>
      <c r="AE4110" s="0">
        <v>0.0042908284813165665</v>
      </c>
      <c r="AF4110" s="0">
        <v>0.005745341069996357</v>
      </c>
      <c r="AG4110" s="0">
        <v>0.0078454269096255302</v>
      </c>
      <c r="AH4110" s="0">
        <v>0.008853105828166008</v>
      </c>
    </row>
    <row r="4111" x14ac:dyDescent="0.4">
      <c r="A4111" s="10" t="str">
        <f>Data[[#This Row],[category]]&amp;Data[[#This Row],[subcategory]]&amp;Data[[#This Row],[date]]&amp;Data[[#This Row],[hour]]</f>
        <v>Study segmentsSmallAgricultural - Notify 0 - Tech 0 - Dual 0 - NEM 09/2/20172</v>
      </c>
      <c r="B4111" s="10" t="s">
        <v>146</v>
      </c>
      <c r="C4111" t="s">
        <v>159</v>
      </c>
      <c r="D4111" t="s">
        <v>113</v>
      </c>
      <c r="E4111" t="s">
        <v>42</v>
      </c>
      <c r="F4111" s="0">
        <v>16</v>
      </c>
      <c r="G4111" s="0">
        <v>0.50617516040802002</v>
      </c>
      <c r="H4111" s="0">
        <v>0.73727273941040039</v>
      </c>
      <c r="I4111" s="0">
        <v>0.23109754920005798</v>
      </c>
      <c r="J4111" s="0">
        <v>0.2197209894657135</v>
      </c>
      <c r="K4111" s="0">
        <v>49.4375</v>
      </c>
      <c r="L4111" s="0">
        <v>1.0517772436141968</v>
      </c>
      <c r="M4111" s="0">
        <v>0</v>
      </c>
      <c r="N4111" s="0">
        <v>0</v>
      </c>
      <c r="O4111" s="0">
        <v>1.1311038732528687</v>
      </c>
      <c r="P4111" s="0">
        <v>1.4395455121994019</v>
      </c>
      <c r="Q4111" s="0">
        <v>-0.13031129539012909</v>
      </c>
      <c r="R4111" s="0">
        <v>-0.050486214458942413</v>
      </c>
      <c r="S4111" s="0">
        <v>0.11587576568126678</v>
      </c>
      <c r="T4111" s="0">
        <v>0.23109756410121918</v>
      </c>
      <c r="U4111" s="0">
        <v>0.34631937742233276</v>
      </c>
      <c r="V4111" s="0">
        <v>0.51268136501312256</v>
      </c>
      <c r="W4111" s="0">
        <v>0.59250640869140625</v>
      </c>
      <c r="X4111" s="0">
        <v>0.0080988025292754173</v>
      </c>
      <c r="Y4111" s="0">
        <v>0.01179636362940073</v>
      </c>
      <c r="Z4111" s="0">
        <v>0.0036975608672946692</v>
      </c>
      <c r="AA4111" s="0">
        <v>0.0024169308599084616</v>
      </c>
      <c r="AB4111" s="0">
        <v>-0.0014334243023768067</v>
      </c>
      <c r="AC4111" s="0">
        <v>-0.00055534840794280171</v>
      </c>
      <c r="AD4111" s="0">
        <v>0.0012746333377435803</v>
      </c>
      <c r="AE4111" s="0">
        <v>0.0025420731399208307</v>
      </c>
      <c r="AF4111" s="0">
        <v>0.0038095128256827593</v>
      </c>
      <c r="AG4111" s="0">
        <v>0.0056394948624074459</v>
      </c>
      <c r="AH4111" s="0">
        <v>0.0065175704658031464</v>
      </c>
    </row>
    <row r="4112" x14ac:dyDescent="0.4">
      <c r="A4112" s="10" t="str">
        <f>Data[[#This Row],[category]]&amp;Data[[#This Row],[subcategory]]&amp;Data[[#This Row],[date]]&amp;Data[[#This Row],[hour]]</f>
        <v>Study segmentsSmallAgricultural - Notify 0 - Tech 0 - Dual 0 - NEM 09/2/20173</v>
      </c>
      <c r="B4112" s="10" t="s">
        <v>146</v>
      </c>
      <c r="C4112" t="s">
        <v>159</v>
      </c>
      <c r="D4112" t="s">
        <v>113</v>
      </c>
      <c r="E4112" t="s">
        <v>43</v>
      </c>
      <c r="F4112" s="0">
        <v>16</v>
      </c>
      <c r="G4112" s="0">
        <v>0.42446240782737732</v>
      </c>
      <c r="H4112" s="0">
        <v>0.73045456409454346</v>
      </c>
      <c r="I4112" s="0">
        <v>0.30599215626716614</v>
      </c>
      <c r="J4112" s="0">
        <v>0.22595754265785217</v>
      </c>
      <c r="K4112" s="0">
        <v>49.6875</v>
      </c>
      <c r="L4112" s="0">
        <v>1.3542020320892334</v>
      </c>
      <c r="M4112" s="0">
        <v>0</v>
      </c>
      <c r="N4112" s="0">
        <v>0</v>
      </c>
      <c r="O4112" s="0">
        <v>1.1311038732528687</v>
      </c>
      <c r="P4112" s="0">
        <v>1.4395455121994019</v>
      </c>
      <c r="Q4112" s="0">
        <v>-0.065674930810928345</v>
      </c>
      <c r="R4112" s="0">
        <v>0.0164159145206213</v>
      </c>
      <c r="S4112" s="0">
        <v>0.18749991059303284</v>
      </c>
      <c r="T4112" s="0">
        <v>0.30599215626716614</v>
      </c>
      <c r="U4112" s="0">
        <v>0.42448440194129944</v>
      </c>
      <c r="V4112" s="0">
        <v>0.59556841850280762</v>
      </c>
      <c r="W4112" s="0">
        <v>0.67765921354293823</v>
      </c>
      <c r="X4112" s="0">
        <v>0.0067913983948528767</v>
      </c>
      <c r="Y4112" s="0">
        <v>0.011687273159623146</v>
      </c>
      <c r="Z4112" s="0">
        <v>0.0048958742991089821</v>
      </c>
      <c r="AA4112" s="0">
        <v>0.0024855330120772123</v>
      </c>
      <c r="AB4112" s="0">
        <v>-0.00072242435999214649</v>
      </c>
      <c r="AC4112" s="0">
        <v>0.00018057491979561746</v>
      </c>
      <c r="AD4112" s="0">
        <v>0.0020624988246709108</v>
      </c>
      <c r="AE4112" s="0">
        <v>0.0033659136388450861</v>
      </c>
      <c r="AF4112" s="0">
        <v>0.0046693282201886177</v>
      </c>
      <c r="AG4112" s="0">
        <v>0.0065512522123754025</v>
      </c>
      <c r="AH4112" s="0">
        <v>0.007454251404851675</v>
      </c>
    </row>
    <row r="4113" x14ac:dyDescent="0.4">
      <c r="A4113" s="10" t="str">
        <f>Data[[#This Row],[category]]&amp;Data[[#This Row],[subcategory]]&amp;Data[[#This Row],[date]]&amp;Data[[#This Row],[hour]]</f>
        <v>Study segmentsSmallAgricultural - Notify 0 - Tech 0 - Dual 0 - NEM 09/2/20174</v>
      </c>
      <c r="B4113" s="10" t="s">
        <v>146</v>
      </c>
      <c r="C4113" t="s">
        <v>159</v>
      </c>
      <c r="D4113" t="s">
        <v>113</v>
      </c>
      <c r="E4113" t="s">
        <v>44</v>
      </c>
      <c r="F4113" s="0">
        <v>16</v>
      </c>
      <c r="G4113" s="0">
        <v>0.46140149235725403</v>
      </c>
      <c r="H4113" s="0">
        <v>0.72499996423721313</v>
      </c>
      <c r="I4113" s="0">
        <v>0.26359847187995911</v>
      </c>
      <c r="J4113" s="0">
        <v>0.25632846355438232</v>
      </c>
      <c r="K4113" s="0">
        <v>49.5</v>
      </c>
      <c r="L4113" s="0">
        <v>1.0283620357513428</v>
      </c>
      <c r="M4113" s="0">
        <v>0</v>
      </c>
      <c r="N4113" s="0">
        <v>0</v>
      </c>
      <c r="O4113" s="0">
        <v>1.1311038732528687</v>
      </c>
      <c r="P4113" s="0">
        <v>1.4395455121994019</v>
      </c>
      <c r="Q4113" s="0">
        <v>-0.15802429616451263</v>
      </c>
      <c r="R4113" s="0">
        <v>-0.064899645745754242</v>
      </c>
      <c r="S4113" s="0">
        <v>0.12917973101139069</v>
      </c>
      <c r="T4113" s="0">
        <v>0.26359850168228149</v>
      </c>
      <c r="U4113" s="0">
        <v>0.3980172872543335</v>
      </c>
      <c r="V4113" s="0">
        <v>0.59209662675857544</v>
      </c>
      <c r="W4113" s="0">
        <v>0.68522131443023682</v>
      </c>
      <c r="X4113" s="0">
        <v>0.0073824240826070309</v>
      </c>
      <c r="Y4113" s="0">
        <v>0.011599999852478504</v>
      </c>
      <c r="Z4113" s="0">
        <v>0.0042175757698714733</v>
      </c>
      <c r="AA4113" s="0">
        <v>0.0028196130879223347</v>
      </c>
      <c r="AB4113" s="0">
        <v>-0.0017382673686370254</v>
      </c>
      <c r="AC4113" s="0">
        <v>-0.00071389612276107073</v>
      </c>
      <c r="AD4113" s="0">
        <v>0.0014209768269211054</v>
      </c>
      <c r="AE4113" s="0">
        <v>0.0028995834290981293</v>
      </c>
      <c r="AF4113" s="0">
        <v>0.0043781897984445095</v>
      </c>
      <c r="AG4113" s="0">
        <v>0.0065130628645420074</v>
      </c>
      <c r="AH4113" s="0">
        <v>0.0075374343432486057</v>
      </c>
    </row>
    <row r="4114" x14ac:dyDescent="0.4">
      <c r="A4114" s="10" t="str">
        <f>Data[[#This Row],[category]]&amp;Data[[#This Row],[subcategory]]&amp;Data[[#This Row],[date]]&amp;Data[[#This Row],[hour]]</f>
        <v>Study segmentsSmallAgricultural - Notify 0 - Tech 0 - Dual 0 - NEM 09/2/20175</v>
      </c>
      <c r="B4114" s="10" t="s">
        <v>146</v>
      </c>
      <c r="C4114" t="s">
        <v>159</v>
      </c>
      <c r="D4114" t="s">
        <v>113</v>
      </c>
      <c r="E4114" t="s">
        <v>45</v>
      </c>
      <c r="F4114" s="0">
        <v>16</v>
      </c>
      <c r="G4114" s="0">
        <v>0.83568078279495239</v>
      </c>
      <c r="H4114" s="0">
        <v>0.7327272891998291</v>
      </c>
      <c r="I4114" s="0">
        <v>-0.10295356810092926</v>
      </c>
      <c r="J4114" s="0">
        <v>0.32978105545043945</v>
      </c>
      <c r="K4114" s="0">
        <v>49</v>
      </c>
      <c r="L4114" s="0">
        <v>-0.31218764185905457</v>
      </c>
      <c r="M4114" s="0">
        <v>0</v>
      </c>
      <c r="N4114" s="0">
        <v>0</v>
      </c>
      <c r="O4114" s="0">
        <v>1.1311038732528687</v>
      </c>
      <c r="P4114" s="0">
        <v>1.4395455121994019</v>
      </c>
      <c r="Q4114" s="0">
        <v>-0.64539515972137451</v>
      </c>
      <c r="R4114" s="0">
        <v>-0.52558499574661255</v>
      </c>
      <c r="S4114" s="0">
        <v>-0.27589091658592224</v>
      </c>
      <c r="T4114" s="0">
        <v>-0.10295356810092926</v>
      </c>
      <c r="U4114" s="0">
        <v>0.069983787834644318</v>
      </c>
      <c r="V4114" s="0">
        <v>0.31967785954475403</v>
      </c>
      <c r="W4114" s="0">
        <v>0.4394879937171936</v>
      </c>
      <c r="X4114" s="0">
        <v>0.013370892964303493</v>
      </c>
      <c r="Y4114" s="0">
        <v>0.011723636649549007</v>
      </c>
      <c r="Z4114" s="0">
        <v>-0.0016472571296617389</v>
      </c>
      <c r="AA4114" s="0">
        <v>0.0036275915335863829</v>
      </c>
      <c r="AB4114" s="0">
        <v>-0.0070993462577462196</v>
      </c>
      <c r="AC4114" s="0">
        <v>-0.0057814349420368671</v>
      </c>
      <c r="AD4114" s="0">
        <v>-0.0030348000582307577</v>
      </c>
      <c r="AE4114" s="0">
        <v>-0.0011324892984703183</v>
      </c>
      <c r="AF4114" s="0">
        <v>0.00076982157770544291</v>
      </c>
      <c r="AG4114" s="0">
        <v>0.0035164563450962305</v>
      </c>
      <c r="AH4114" s="0">
        <v>0.0048343678936362267</v>
      </c>
    </row>
    <row r="4115" x14ac:dyDescent="0.4">
      <c r="A4115" s="10" t="str">
        <f>Data[[#This Row],[category]]&amp;Data[[#This Row],[subcategory]]&amp;Data[[#This Row],[date]]&amp;Data[[#This Row],[hour]]</f>
        <v>Study segmentsSmallAgricultural - Notify 0 - Tech 0 - Dual 0 - NEM 09/2/20176</v>
      </c>
      <c r="B4115" s="10" t="s">
        <v>146</v>
      </c>
      <c r="C4115" t="s">
        <v>159</v>
      </c>
      <c r="D4115" t="s">
        <v>113</v>
      </c>
      <c r="E4115" t="s">
        <v>46</v>
      </c>
      <c r="F4115" s="0">
        <v>16</v>
      </c>
      <c r="G4115" s="0">
        <v>0.75698292255401611</v>
      </c>
      <c r="H4115" s="0">
        <v>0.72454541921615601</v>
      </c>
      <c r="I4115" s="0">
        <v>-0.032437525689601898</v>
      </c>
      <c r="J4115" s="0">
        <v>0.39661744236946106</v>
      </c>
      <c r="K4115" s="0">
        <v>48.9375</v>
      </c>
      <c r="L4115" s="0">
        <v>-0.081785432994365692</v>
      </c>
      <c r="M4115" s="0">
        <v>0</v>
      </c>
      <c r="N4115" s="0">
        <v>0</v>
      </c>
      <c r="O4115" s="0">
        <v>1.1311038732528687</v>
      </c>
      <c r="P4115" s="0">
        <v>1.4395455121994019</v>
      </c>
      <c r="Q4115" s="0">
        <v>-0.6848151683807373</v>
      </c>
      <c r="R4115" s="0">
        <v>-0.54072320461273193</v>
      </c>
      <c r="S4115" s="0">
        <v>-0.24042391777038574</v>
      </c>
      <c r="T4115" s="0">
        <v>-0.032437525689601898</v>
      </c>
      <c r="U4115" s="0">
        <v>0.17554886639118195</v>
      </c>
      <c r="V4115" s="0">
        <v>0.47584816813468933</v>
      </c>
      <c r="W4115" s="0">
        <v>0.61994010210037231</v>
      </c>
      <c r="X4115" s="0">
        <v>0.012111727148294449</v>
      </c>
      <c r="Y4115" s="0">
        <v>0.011592727154493332</v>
      </c>
      <c r="Z4115" s="0">
        <v>-0.00051900040125474334</v>
      </c>
      <c r="AA4115" s="0">
        <v>0.0043627917766571045</v>
      </c>
      <c r="AB4115" s="0">
        <v>-0.0075329667888581753</v>
      </c>
      <c r="AC4115" s="0">
        <v>-0.0059479554183781147</v>
      </c>
      <c r="AD4115" s="0">
        <v>-0.0026446629781275988</v>
      </c>
      <c r="AE4115" s="0">
        <v>-0.00035681278677657247</v>
      </c>
      <c r="AF4115" s="0">
        <v>0.0019310374045744538</v>
      </c>
      <c r="AG4115" s="0">
        <v>0.0052343299612402916</v>
      </c>
      <c r="AH4115" s="0">
        <v>0.0068193408660590649</v>
      </c>
    </row>
    <row r="4116" x14ac:dyDescent="0.4">
      <c r="A4116" s="10" t="str">
        <f>Data[[#This Row],[category]]&amp;Data[[#This Row],[subcategory]]&amp;Data[[#This Row],[date]]&amp;Data[[#This Row],[hour]]</f>
        <v>Study segmentsSmallAgricultural - Notify 0 - Tech 0 - Dual 0 - NEM 09/2/20177</v>
      </c>
      <c r="B4116" s="10" t="s">
        <v>146</v>
      </c>
      <c r="C4116" t="s">
        <v>159</v>
      </c>
      <c r="D4116" t="s">
        <v>113</v>
      </c>
      <c r="E4116" t="s">
        <v>60</v>
      </c>
      <c r="F4116" s="0">
        <v>16</v>
      </c>
      <c r="G4116" s="0">
        <v>0.78210574388504028</v>
      </c>
      <c r="H4116" s="0">
        <v>0.71954548358917236</v>
      </c>
      <c r="I4116" s="0">
        <v>-0.06256026029586792</v>
      </c>
      <c r="J4116" s="0">
        <v>0.4714527428150177</v>
      </c>
      <c r="K4116" s="0">
        <v>50.0625</v>
      </c>
      <c r="L4116" s="0">
        <v>-0.13269677758216858</v>
      </c>
      <c r="M4116" s="0">
        <v>0</v>
      </c>
      <c r="N4116" s="0">
        <v>0</v>
      </c>
      <c r="O4116" s="0">
        <v>1.1311038732528687</v>
      </c>
      <c r="P4116" s="0">
        <v>1.4395455121994019</v>
      </c>
      <c r="Q4116" s="0">
        <v>-0.83803099393844604</v>
      </c>
      <c r="R4116" s="0">
        <v>-0.66675126552581787</v>
      </c>
      <c r="S4116" s="0">
        <v>-0.30979031324386597</v>
      </c>
      <c r="T4116" s="0">
        <v>-0.06256026029586792</v>
      </c>
      <c r="U4116" s="0">
        <v>0.18466979265213013</v>
      </c>
      <c r="V4116" s="0">
        <v>0.54163074493408203</v>
      </c>
      <c r="W4116" s="0">
        <v>0.71291047334671021</v>
      </c>
      <c r="X4116" s="0">
        <v>0.012513691559433937</v>
      </c>
      <c r="Y4116" s="0">
        <v>0.011512727476656437</v>
      </c>
      <c r="Z4116" s="0">
        <v>-0.001000964199192822</v>
      </c>
      <c r="AA4116" s="0">
        <v>0.005185980349779129</v>
      </c>
      <c r="AB4116" s="0">
        <v>-0.0092183416709303856</v>
      </c>
      <c r="AC4116" s="0">
        <v>-0.0073342639952898026</v>
      </c>
      <c r="AD4116" s="0">
        <v>-0.0034076937008649111</v>
      </c>
      <c r="AE4116" s="0">
        <v>-0.00068816286511719227</v>
      </c>
      <c r="AF4116" s="0">
        <v>0.0020313679706305265</v>
      </c>
      <c r="AG4116" s="0">
        <v>0.005957938265055418</v>
      </c>
      <c r="AH4116" s="0">
        <v>0.0078420154750347137</v>
      </c>
    </row>
    <row r="4117" x14ac:dyDescent="0.4">
      <c r="A4117" s="10" t="str">
        <f>Data[[#This Row],[category]]&amp;Data[[#This Row],[subcategory]]&amp;Data[[#This Row],[date]]&amp;Data[[#This Row],[hour]]</f>
        <v>Study segmentsSmallAgricultural - Notify 0 - Tech 0 - Dual 0 - NEM 09/2/20178</v>
      </c>
      <c r="B4117" s="10" t="s">
        <v>146</v>
      </c>
      <c r="C4117" t="s">
        <v>159</v>
      </c>
      <c r="D4117" t="s">
        <v>113</v>
      </c>
      <c r="E4117" t="s">
        <v>61</v>
      </c>
      <c r="F4117" s="0">
        <v>16</v>
      </c>
      <c r="G4117" s="0">
        <v>0.88641119003295898</v>
      </c>
      <c r="H4117" s="0">
        <v>1.4372727870941162</v>
      </c>
      <c r="I4117" s="0">
        <v>0.55086159706115723</v>
      </c>
      <c r="J4117" s="0">
        <v>0.33877947926521301</v>
      </c>
      <c r="K4117" s="0">
        <v>53.187503814697266</v>
      </c>
      <c r="L4117" s="0">
        <v>1.6260180473327637</v>
      </c>
      <c r="M4117" s="0">
        <v>0</v>
      </c>
      <c r="N4117" s="0">
        <v>0</v>
      </c>
      <c r="O4117" s="0">
        <v>1.1311038732528687</v>
      </c>
      <c r="P4117" s="0">
        <v>1.4395455121994019</v>
      </c>
      <c r="Q4117" s="0">
        <v>-0.0063810581341385841</v>
      </c>
      <c r="R4117" s="0">
        <v>0.11669822782278061</v>
      </c>
      <c r="S4117" s="0">
        <v>0.37320545315742493</v>
      </c>
      <c r="T4117" s="0">
        <v>0.55086159706115723</v>
      </c>
      <c r="U4117" s="0">
        <v>0.72851771116256714</v>
      </c>
      <c r="V4117" s="0">
        <v>0.98502498865127563</v>
      </c>
      <c r="W4117" s="0">
        <v>1.1081042289733887</v>
      </c>
      <c r="X4117" s="0">
        <v>0.014182578772306442</v>
      </c>
      <c r="Y4117" s="0">
        <v>0.022996364161372185</v>
      </c>
      <c r="Z4117" s="0">
        <v>0.0088137853890657425</v>
      </c>
      <c r="AA4117" s="0">
        <v>0.0037265743594616652</v>
      </c>
      <c r="AB4117" s="0">
        <v>-7.0191781560424715e-005</v>
      </c>
      <c r="AC4117" s="0">
        <v>0.0012836803216487169</v>
      </c>
      <c r="AD4117" s="0">
        <v>0.0041052601300179958</v>
      </c>
      <c r="AE4117" s="0">
        <v>0.0060594775713980198</v>
      </c>
      <c r="AF4117" s="0">
        <v>0.0080136954784393311</v>
      </c>
      <c r="AG4117" s="0">
        <v>0.010835275053977966</v>
      </c>
      <c r="AH4117" s="0">
        <v>0.012189147062599659</v>
      </c>
    </row>
    <row r="4118" x14ac:dyDescent="0.4">
      <c r="A4118" s="10" t="str">
        <f>Data[[#This Row],[category]]&amp;Data[[#This Row],[subcategory]]&amp;Data[[#This Row],[date]]&amp;Data[[#This Row],[hour]]</f>
        <v>Study segmentsSmallAgricultural - Notify 0 - Tech 0 - Dual 0 - NEM 09/2/20179</v>
      </c>
      <c r="B4118" s="10" t="s">
        <v>146</v>
      </c>
      <c r="C4118" t="s">
        <v>159</v>
      </c>
      <c r="D4118" t="s">
        <v>113</v>
      </c>
      <c r="E4118" t="s">
        <v>62</v>
      </c>
      <c r="F4118" s="0">
        <v>16</v>
      </c>
      <c r="G4118" s="0">
        <v>1.0201206207275391</v>
      </c>
      <c r="H4118" s="0">
        <v>1.4540908336639404</v>
      </c>
      <c r="I4118" s="0">
        <v>0.43397027254104614</v>
      </c>
      <c r="J4118" s="0">
        <v>0.23558813333511353</v>
      </c>
      <c r="K4118" s="0">
        <v>57.625</v>
      </c>
      <c r="L4118" s="0">
        <v>1.8420717716217041</v>
      </c>
      <c r="M4118" s="0">
        <v>1</v>
      </c>
      <c r="N4118" s="0">
        <v>0</v>
      </c>
      <c r="O4118" s="0">
        <v>1.1311038732528687</v>
      </c>
      <c r="P4118" s="0">
        <v>1.4395455121994019</v>
      </c>
      <c r="Q4118" s="0">
        <v>0.046462308615446091</v>
      </c>
      <c r="R4118" s="0">
        <v>0.13205195963382721</v>
      </c>
      <c r="S4118" s="0">
        <v>0.31042775511741638</v>
      </c>
      <c r="T4118" s="0">
        <v>0.43397030234336853</v>
      </c>
      <c r="U4118" s="0">
        <v>0.55751281976699829</v>
      </c>
      <c r="V4118" s="0">
        <v>0.73588865995407104</v>
      </c>
      <c r="W4118" s="0">
        <v>0.82147830724716187</v>
      </c>
      <c r="X4118" s="0">
        <v>0.016321929171681404</v>
      </c>
      <c r="Y4118" s="0">
        <v>0.023265453055500984</v>
      </c>
      <c r="Z4118" s="0">
        <v>0.0069435243494808674</v>
      </c>
      <c r="AA4118" s="0">
        <v>0.0025914695579558611</v>
      </c>
      <c r="AB4118" s="0">
        <v>0.00051108503248542547</v>
      </c>
      <c r="AC4118" s="0">
        <v>0.0014525712467730045</v>
      </c>
      <c r="AD4118" s="0">
        <v>0.0034147051628679037</v>
      </c>
      <c r="AE4118" s="0">
        <v>0.0047736731357872486</v>
      </c>
      <c r="AF4118" s="0">
        <v>0.0061326408758759499</v>
      </c>
      <c r="AG4118" s="0">
        <v>0.0080947745591402054</v>
      </c>
      <c r="AH4118" s="0">
        <v>0.0090362615883350372</v>
      </c>
    </row>
    <row r="4119" x14ac:dyDescent="0.4">
      <c r="A4119" s="10" t="str">
        <f>Data[[#This Row],[category]]&amp;Data[[#This Row],[subcategory]]&amp;Data[[#This Row],[date]]&amp;Data[[#This Row],[hour]]</f>
        <v>Study segmentsSmallAgricultural - Notify 0 - Tech 0 - Dual 0 - NEM 09/2/201710</v>
      </c>
      <c r="B4119" s="10" t="s">
        <v>146</v>
      </c>
      <c r="C4119" t="s">
        <v>159</v>
      </c>
      <c r="D4119" t="s">
        <v>113</v>
      </c>
      <c r="E4119" t="s">
        <v>63</v>
      </c>
      <c r="F4119" s="0">
        <v>16</v>
      </c>
      <c r="G4119" s="0">
        <v>1.171116828918457</v>
      </c>
      <c r="H4119" s="0">
        <v>1.4995455741882324</v>
      </c>
      <c r="I4119" s="0">
        <v>0.32842859625816345</v>
      </c>
      <c r="J4119" s="0">
        <v>0.19111239910125732</v>
      </c>
      <c r="K4119" s="0">
        <v>60.3125</v>
      </c>
      <c r="L4119" s="0">
        <v>1.7185100317001343</v>
      </c>
      <c r="M4119" s="0">
        <v>1</v>
      </c>
      <c r="N4119" s="0">
        <v>0</v>
      </c>
      <c r="O4119" s="0">
        <v>1.1311038732528687</v>
      </c>
      <c r="P4119" s="0">
        <v>1.4395455121994019</v>
      </c>
      <c r="Q4119" s="0">
        <v>0.014076703228056431</v>
      </c>
      <c r="R4119" s="0">
        <v>0.083508230745792389</v>
      </c>
      <c r="S4119" s="0">
        <v>0.22820918262004852</v>
      </c>
      <c r="T4119" s="0">
        <v>0.32842862606048584</v>
      </c>
      <c r="U4119" s="0">
        <v>0.42864805459976196</v>
      </c>
      <c r="V4119" s="0">
        <v>0.5733489990234375</v>
      </c>
      <c r="W4119" s="0">
        <v>0.64278054237365723</v>
      </c>
      <c r="X4119" s="0">
        <v>0.018737869337201118</v>
      </c>
      <c r="Y4119" s="0">
        <v>0.023992728441953659</v>
      </c>
      <c r="Z4119" s="0">
        <v>0.0052548577077686787</v>
      </c>
      <c r="AA4119" s="0">
        <v>0.0021022364962846041</v>
      </c>
      <c r="AB4119" s="0">
        <v>0.00015484349569305778</v>
      </c>
      <c r="AC4119" s="0">
        <v>0.00091859034728258848</v>
      </c>
      <c r="AD4119" s="0">
        <v>0.00251030083745718</v>
      </c>
      <c r="AE4119" s="0">
        <v>0.0036127148196101189</v>
      </c>
      <c r="AF4119" s="0">
        <v>0.0047151288017630577</v>
      </c>
      <c r="AG4119" s="0">
        <v>0.0063068391755223274</v>
      </c>
      <c r="AH4119" s="0">
        <v>0.007070586085319519</v>
      </c>
    </row>
    <row r="4120" x14ac:dyDescent="0.4">
      <c r="A4120" s="10" t="str">
        <f>Data[[#This Row],[category]]&amp;Data[[#This Row],[subcategory]]&amp;Data[[#This Row],[date]]&amp;Data[[#This Row],[hour]]</f>
        <v>Study segmentsSmallAgricultural - Notify 0 - Tech 0 - Dual 0 - NEM 09/2/201711</v>
      </c>
      <c r="B4120" s="10" t="s">
        <v>146</v>
      </c>
      <c r="C4120" t="s">
        <v>159</v>
      </c>
      <c r="D4120" t="s">
        <v>113</v>
      </c>
      <c r="E4120" t="s">
        <v>64</v>
      </c>
      <c r="F4120" s="0">
        <v>16</v>
      </c>
      <c r="G4120" s="0">
        <v>1.1534286737442017</v>
      </c>
      <c r="H4120" s="0">
        <v>0.82499998807907104</v>
      </c>
      <c r="I4120" s="0">
        <v>-0.32842865586280823</v>
      </c>
      <c r="J4120" s="0">
        <v>0.19111242890357971</v>
      </c>
      <c r="K4120" s="0">
        <v>62.999996185302734</v>
      </c>
      <c r="L4120" s="0">
        <v>-1.7185101509094238</v>
      </c>
      <c r="M4120" s="0">
        <v>1</v>
      </c>
      <c r="N4120" s="0">
        <v>0</v>
      </c>
      <c r="O4120" s="0">
        <v>1.1311038732528687</v>
      </c>
      <c r="P4120" s="0">
        <v>1.4395455121994019</v>
      </c>
      <c r="Q4120" s="0">
        <v>-0.642780601978302</v>
      </c>
      <c r="R4120" s="0">
        <v>-0.57334905862808228</v>
      </c>
      <c r="S4120" s="0">
        <v>-0.42864811420440674</v>
      </c>
      <c r="T4120" s="0">
        <v>-0.32842865586280823</v>
      </c>
      <c r="U4120" s="0">
        <v>-0.22820919752120972</v>
      </c>
      <c r="V4120" s="0">
        <v>-0.083508223295211792</v>
      </c>
      <c r="W4120" s="0">
        <v>-0.014076683670282364</v>
      </c>
      <c r="X4120" s="0">
        <v>0.018454859033226967</v>
      </c>
      <c r="Y4120" s="0">
        <v>0.013199999928474426</v>
      </c>
      <c r="Z4120" s="0">
        <v>-0.0052548586390912533</v>
      </c>
      <c r="AA4120" s="0">
        <v>0.0021022367291152477</v>
      </c>
      <c r="AB4120" s="0">
        <v>-0.0070705870166420937</v>
      </c>
      <c r="AC4120" s="0">
        <v>-0.006306840106844902</v>
      </c>
      <c r="AD4120" s="0">
        <v>-0.004715129267424345</v>
      </c>
      <c r="AE4120" s="0">
        <v>-0.0036127152852714062</v>
      </c>
      <c r="AF4120" s="0">
        <v>-0.0025103013031184673</v>
      </c>
      <c r="AG4120" s="0">
        <v>-0.00091859052190557122</v>
      </c>
      <c r="AH4120" s="0">
        <v>-0.00015484358300454915</v>
      </c>
    </row>
    <row r="4121" x14ac:dyDescent="0.4">
      <c r="A4121" s="10" t="str">
        <f>Data[[#This Row],[category]]&amp;Data[[#This Row],[subcategory]]&amp;Data[[#This Row],[date]]&amp;Data[[#This Row],[hour]]</f>
        <v>Study segmentsSmallAgricultural - Notify 0 - Tech 0 - Dual 0 - NEM 09/2/201712</v>
      </c>
      <c r="B4121" s="10" t="s">
        <v>146</v>
      </c>
      <c r="C4121" t="s">
        <v>159</v>
      </c>
      <c r="D4121" t="s">
        <v>113</v>
      </c>
      <c r="E4121" t="s">
        <v>65</v>
      </c>
      <c r="F4121" s="0">
        <v>16</v>
      </c>
      <c r="G4121" s="0">
        <v>0.90842735767364502</v>
      </c>
      <c r="H4121" s="0">
        <v>0.72000008821487427</v>
      </c>
      <c r="I4121" s="0">
        <v>-0.18842735886573792</v>
      </c>
      <c r="J4121" s="0">
        <v>0.20143027603626251</v>
      </c>
      <c r="K4121" s="0">
        <v>64.75</v>
      </c>
      <c r="L4121" s="0">
        <v>-0.93544703722000122</v>
      </c>
      <c r="M4121" s="0">
        <v>0</v>
      </c>
      <c r="N4121" s="0">
        <v>0</v>
      </c>
      <c r="O4121" s="0">
        <v>1.1311038732528687</v>
      </c>
      <c r="P4121" s="0">
        <v>1.4395455121994019</v>
      </c>
      <c r="Q4121" s="0">
        <v>-0.51975065469741821</v>
      </c>
      <c r="R4121" s="0">
        <v>-0.44657063484191895</v>
      </c>
      <c r="S4121" s="0">
        <v>-0.29405748844146729</v>
      </c>
      <c r="T4121" s="0">
        <v>-0.18842735886573792</v>
      </c>
      <c r="U4121" s="0">
        <v>-0.082797221839427948</v>
      </c>
      <c r="V4121" s="0">
        <v>0.069715924561023712</v>
      </c>
      <c r="W4121" s="0">
        <v>0.14289596676826477</v>
      </c>
      <c r="X4121" s="0">
        <v>0.014534837566316128</v>
      </c>
      <c r="Y4121" s="0">
        <v>0.011520001105964184</v>
      </c>
      <c r="Z4121" s="0">
        <v>-0.0030148378573358059</v>
      </c>
      <c r="AA4121" s="0">
        <v>0.002215733053162694</v>
      </c>
      <c r="AB4121" s="0">
        <v>-0.0057172575034201145</v>
      </c>
      <c r="AC4121" s="0">
        <v>-0.0049122772179543972</v>
      </c>
      <c r="AD4121" s="0">
        <v>-0.003234632546082139</v>
      </c>
      <c r="AE4121" s="0">
        <v>-0.0020727009978145361</v>
      </c>
      <c r="AF4121" s="0">
        <v>-0.00091076944954693317</v>
      </c>
      <c r="AG4121" s="0">
        <v>0.0007668751641176641</v>
      </c>
      <c r="AH4121" s="0">
        <v>0.0015718555077910423</v>
      </c>
    </row>
    <row r="4122" x14ac:dyDescent="0.4">
      <c r="A4122" s="10" t="str">
        <f>Data[[#This Row],[category]]&amp;Data[[#This Row],[subcategory]]&amp;Data[[#This Row],[date]]&amp;Data[[#This Row],[hour]]</f>
        <v>Study segmentsSmallAgricultural - Notify 0 - Tech 0 - Dual 0 - NEM 09/2/201713</v>
      </c>
      <c r="B4122" s="10" t="s">
        <v>146</v>
      </c>
      <c r="C4122" t="s">
        <v>159</v>
      </c>
      <c r="D4122" t="s">
        <v>113</v>
      </c>
      <c r="E4122" t="s">
        <v>66</v>
      </c>
      <c r="F4122" s="0">
        <v>16</v>
      </c>
      <c r="G4122" s="0">
        <v>0.74586719274520874</v>
      </c>
      <c r="H4122" s="0">
        <v>0.70727276802062988</v>
      </c>
      <c r="I4122" s="0">
        <v>-0.038594454526901245</v>
      </c>
      <c r="J4122" s="0">
        <v>0.1986357569694519</v>
      </c>
      <c r="K4122" s="0">
        <v>65.1875</v>
      </c>
      <c r="L4122" s="0">
        <v>-0.19429761171340942</v>
      </c>
      <c r="M4122" s="0">
        <v>0</v>
      </c>
      <c r="N4122" s="0">
        <v>0</v>
      </c>
      <c r="O4122" s="0">
        <v>1.1311038732528687</v>
      </c>
      <c r="P4122" s="0">
        <v>1.4395455121994019</v>
      </c>
      <c r="Q4122" s="0">
        <v>-0.36532118916511536</v>
      </c>
      <c r="R4122" s="0">
        <v>-0.29315641522407532</v>
      </c>
      <c r="S4122" s="0">
        <v>-0.14275914430618286</v>
      </c>
      <c r="T4122" s="0">
        <v>-0.038594454526901245</v>
      </c>
      <c r="U4122" s="0">
        <v>0.065570235252380371</v>
      </c>
      <c r="V4122" s="0">
        <v>0.21596750617027283</v>
      </c>
      <c r="W4122" s="0">
        <v>0.28813228011131287</v>
      </c>
      <c r="X4122" s="0">
        <v>0.011933875270187855</v>
      </c>
      <c r="Y4122" s="0">
        <v>0.011316364631056786</v>
      </c>
      <c r="Z4122" s="0">
        <v>-0.00061751127941533923</v>
      </c>
      <c r="AA4122" s="0">
        <v>0.0021849933546036482</v>
      </c>
      <c r="AB4122" s="0">
        <v>-0.0040185330435633659</v>
      </c>
      <c r="AC4122" s="0">
        <v>-0.0032247207127511501</v>
      </c>
      <c r="AD4122" s="0">
        <v>-0.0015703506069257855</v>
      </c>
      <c r="AE4122" s="0">
        <v>-0.00042453900096006691</v>
      </c>
      <c r="AF4122" s="0">
        <v>0.00072127266321331263</v>
      </c>
      <c r="AG4122" s="0">
        <v>0.0023756427690386772</v>
      </c>
      <c r="AH4122" s="0">
        <v>0.0031694553326815367</v>
      </c>
    </row>
    <row r="4123" x14ac:dyDescent="0.4">
      <c r="A4123" s="10" t="str">
        <f>Data[[#This Row],[category]]&amp;Data[[#This Row],[subcategory]]&amp;Data[[#This Row],[date]]&amp;Data[[#This Row],[hour]]</f>
        <v>Study segmentsSmallAgricultural - Notify 0 - Tech 0 - Dual 0 - NEM 09/2/201714</v>
      </c>
      <c r="B4123" s="10" t="s">
        <v>146</v>
      </c>
      <c r="C4123" t="s">
        <v>159</v>
      </c>
      <c r="D4123" t="s">
        <v>113</v>
      </c>
      <c r="E4123" t="s">
        <v>67</v>
      </c>
      <c r="F4123" s="0">
        <v>16</v>
      </c>
      <c r="G4123" s="0">
        <v>0.70769792795181274</v>
      </c>
      <c r="H4123" s="0">
        <v>0.73227280378341675</v>
      </c>
      <c r="I4123" s="0">
        <v>0.02457483671605587</v>
      </c>
      <c r="J4123" s="0">
        <v>0.21702113747596741</v>
      </c>
      <c r="K4123" s="0">
        <v>65.4375</v>
      </c>
      <c r="L4123" s="0">
        <v>0.11323706060647964</v>
      </c>
      <c r="M4123" s="0">
        <v>0</v>
      </c>
      <c r="N4123" s="0">
        <v>0</v>
      </c>
      <c r="O4123" s="0">
        <v>1.1311038732528687</v>
      </c>
      <c r="P4123" s="0">
        <v>1.4395455121994019</v>
      </c>
      <c r="Q4123" s="0">
        <v>-0.33239316940307617</v>
      </c>
      <c r="R4123" s="0">
        <v>-0.25354894995689392</v>
      </c>
      <c r="S4123" s="0">
        <v>-0.089231163263320923</v>
      </c>
      <c r="T4123" s="0">
        <v>0.024574834853410721</v>
      </c>
      <c r="U4123" s="0">
        <v>0.13838082551956177</v>
      </c>
      <c r="V4123" s="0">
        <v>0.30269861221313477</v>
      </c>
      <c r="W4123" s="0">
        <v>0.38154283165931702</v>
      </c>
      <c r="X4123" s="0">
        <v>0.011323167011141777</v>
      </c>
      <c r="Y4123" s="0">
        <v>0.01171636488288641</v>
      </c>
      <c r="Z4123" s="0">
        <v>0.00039319737697951496</v>
      </c>
      <c r="AA4123" s="0">
        <v>0.0023872326128184795</v>
      </c>
      <c r="AB4123" s="0">
        <v>-0.0036563249304890633</v>
      </c>
      <c r="AC4123" s="0">
        <v>-0.0027890384662896395</v>
      </c>
      <c r="AD4123" s="0">
        <v>-0.0009815428638830781</v>
      </c>
      <c r="AE4123" s="0">
        <v>0.00027032318757846951</v>
      </c>
      <c r="AF4123" s="0">
        <v>0.0015221892390400171</v>
      </c>
      <c r="AG4123" s="0">
        <v>0.0033296849578619003</v>
      </c>
      <c r="AH4123" s="0">
        <v>0.0041969711892306805</v>
      </c>
    </row>
    <row r="4124" x14ac:dyDescent="0.4">
      <c r="A4124" s="10" t="str">
        <f>Data[[#This Row],[category]]&amp;Data[[#This Row],[subcategory]]&amp;Data[[#This Row],[date]]&amp;Data[[#This Row],[hour]]</f>
        <v>Study segmentsSmallAgricultural - Notify 0 - Tech 0 - Dual 0 - NEM 09/2/201715</v>
      </c>
      <c r="B4124" s="10" t="s">
        <v>146</v>
      </c>
      <c r="C4124" t="s">
        <v>159</v>
      </c>
      <c r="D4124" t="s">
        <v>113</v>
      </c>
      <c r="E4124" t="s">
        <v>68</v>
      </c>
      <c r="F4124" s="0">
        <v>16</v>
      </c>
      <c r="G4124" s="0">
        <v>0.53677886724472046</v>
      </c>
      <c r="H4124" s="0">
        <v>0.73045456409454346</v>
      </c>
      <c r="I4124" s="0">
        <v>0.193675696849823</v>
      </c>
      <c r="J4124" s="0">
        <v>0.20966683328151703</v>
      </c>
      <c r="K4124" s="0">
        <v>64.8125</v>
      </c>
      <c r="L4124" s="0">
        <v>0.92373073101043701</v>
      </c>
      <c r="M4124" s="0">
        <v>0</v>
      </c>
      <c r="N4124" s="0">
        <v>0</v>
      </c>
      <c r="O4124" s="0">
        <v>1.1311038732528687</v>
      </c>
      <c r="P4124" s="0">
        <v>1.4395455121994019</v>
      </c>
      <c r="Q4124" s="0">
        <v>-0.15119555592536926</v>
      </c>
      <c r="R4124" s="0">
        <v>-0.075023159384727478</v>
      </c>
      <c r="S4124" s="0">
        <v>0.083726301789283752</v>
      </c>
      <c r="T4124" s="0">
        <v>0.193675696849823</v>
      </c>
      <c r="U4124" s="0">
        <v>0.30362507700920105</v>
      </c>
      <c r="V4124" s="0">
        <v>0.46237456798553467</v>
      </c>
      <c r="W4124" s="0">
        <v>0.53854691982269287</v>
      </c>
      <c r="X4124" s="0">
        <v>0.0085884621366858482</v>
      </c>
      <c r="Y4124" s="0">
        <v>0.011687273159623146</v>
      </c>
      <c r="Z4124" s="0">
        <v>0.0030988112557679415</v>
      </c>
      <c r="AA4124" s="0">
        <v>0.0023063351400196552</v>
      </c>
      <c r="AB4124" s="0">
        <v>-0.0016631509643048048</v>
      </c>
      <c r="AC4124" s="0">
        <v>-0.00082525465404614806</v>
      </c>
      <c r="AD4124" s="0">
        <v>0.00092098943423479795</v>
      </c>
      <c r="AE4124" s="0">
        <v>0.002130432752892375</v>
      </c>
      <c r="AF4124" s="0">
        <v>0.0033398761879652739</v>
      </c>
      <c r="AG4124" s="0">
        <v>0.005086120218038559</v>
      </c>
      <c r="AH4124" s="0">
        <v>0.0059240167029201984</v>
      </c>
    </row>
    <row r="4125" x14ac:dyDescent="0.4">
      <c r="A4125" s="10" t="str">
        <f>Data[[#This Row],[category]]&amp;Data[[#This Row],[subcategory]]&amp;Data[[#This Row],[date]]&amp;Data[[#This Row],[hour]]</f>
        <v>Study segmentsSmallAgricultural - Notify 0 - Tech 0 - Dual 0 - NEM 09/2/201716</v>
      </c>
      <c r="B4125" s="10" t="s">
        <v>146</v>
      </c>
      <c r="C4125" t="s">
        <v>159</v>
      </c>
      <c r="D4125" t="s">
        <v>113</v>
      </c>
      <c r="E4125" t="s">
        <v>69</v>
      </c>
      <c r="F4125" s="0">
        <v>16</v>
      </c>
      <c r="G4125" s="0">
        <v>0.91429311037063599</v>
      </c>
      <c r="H4125" s="0">
        <v>0.7677273154258728</v>
      </c>
      <c r="I4125" s="0">
        <v>-0.14656582474708557</v>
      </c>
      <c r="J4125" s="0">
        <v>0.24891668558120728</v>
      </c>
      <c r="K4125" s="0">
        <v>64.1875</v>
      </c>
      <c r="L4125" s="0">
        <v>-0.58881479501724243</v>
      </c>
      <c r="M4125" s="0">
        <v>0</v>
      </c>
      <c r="N4125" s="0">
        <v>0</v>
      </c>
      <c r="O4125" s="0">
        <v>1.1311038732528687</v>
      </c>
      <c r="P4125" s="0">
        <v>1.4395455121994019</v>
      </c>
      <c r="Q4125" s="0">
        <v>-0.55599731206893921</v>
      </c>
      <c r="R4125" s="0">
        <v>-0.46556538343429565</v>
      </c>
      <c r="S4125" s="0">
        <v>-0.27709785103797913</v>
      </c>
      <c r="T4125" s="0">
        <v>-0.14656582474708557</v>
      </c>
      <c r="U4125" s="0">
        <v>-0.016033787280321121</v>
      </c>
      <c r="V4125" s="0">
        <v>0.17243374884128571</v>
      </c>
      <c r="W4125" s="0">
        <v>0.26286569237709045</v>
      </c>
      <c r="X4125" s="0">
        <v>0.014628689736127853</v>
      </c>
      <c r="Y4125" s="0">
        <v>0.012283637188374996</v>
      </c>
      <c r="Z4125" s="0">
        <v>-0.0023450532462447882</v>
      </c>
      <c r="AA4125" s="0">
        <v>0.0027380834799259901</v>
      </c>
      <c r="AB4125" s="0">
        <v>-0.0061159706674516201</v>
      </c>
      <c r="AC4125" s="0">
        <v>-0.0051212189719080925</v>
      </c>
      <c r="AD4125" s="0">
        <v>-0.0030480765271931887</v>
      </c>
      <c r="AE4125" s="0">
        <v>-0.0016122240340337157</v>
      </c>
      <c r="AF4125" s="0">
        <v>-0.00017637165728956461</v>
      </c>
      <c r="AG4125" s="0">
        <v>0.0018967711366713047</v>
      </c>
      <c r="AH4125" s="0">
        <v>0.0028915225993841887</v>
      </c>
    </row>
    <row r="4126" x14ac:dyDescent="0.4">
      <c r="A4126" s="10" t="str">
        <f>Data[[#This Row],[category]]&amp;Data[[#This Row],[subcategory]]&amp;Data[[#This Row],[date]]&amp;Data[[#This Row],[hour]]</f>
        <v>Study segmentsSmallAgricultural - Notify 0 - Tech 0 - Dual 0 - NEM 09/2/201717</v>
      </c>
      <c r="B4126" s="10" t="s">
        <v>146</v>
      </c>
      <c r="C4126" t="s">
        <v>159</v>
      </c>
      <c r="D4126" t="s">
        <v>113</v>
      </c>
      <c r="E4126" t="s">
        <v>70</v>
      </c>
      <c r="F4126" s="0">
        <v>16</v>
      </c>
      <c r="G4126" s="0">
        <v>0.9248395562171936</v>
      </c>
      <c r="H4126" s="0">
        <v>2.0827271938323975</v>
      </c>
      <c r="I4126" s="0">
        <v>1.1578876972198486</v>
      </c>
      <c r="J4126" s="0">
        <v>0.99167829751968384</v>
      </c>
      <c r="K4126" s="0">
        <v>63.500003814697266</v>
      </c>
      <c r="L4126" s="0">
        <v>1.1676040887832642</v>
      </c>
      <c r="M4126" s="0">
        <v>0</v>
      </c>
      <c r="N4126" s="0">
        <v>0</v>
      </c>
      <c r="O4126" s="0">
        <v>1.1311038732528687</v>
      </c>
      <c r="P4126" s="0">
        <v>1.4395455121994019</v>
      </c>
      <c r="Q4126" s="0">
        <v>-0.47327795624732971</v>
      </c>
      <c r="R4126" s="0">
        <v>-0.11299917846918106</v>
      </c>
      <c r="S4126" s="0">
        <v>0.63785111904144287</v>
      </c>
      <c r="T4126" s="0">
        <v>1.1578876972198486</v>
      </c>
      <c r="U4126" s="0">
        <v>1.6779242753982544</v>
      </c>
      <c r="V4126" s="0">
        <v>2.4287745952606201</v>
      </c>
      <c r="W4126" s="0">
        <v>2.7890534400939941</v>
      </c>
      <c r="X4126" s="0">
        <v>0.014797433279454708</v>
      </c>
      <c r="Y4126" s="0">
        <v>0.033323634415864944</v>
      </c>
      <c r="Z4126" s="0">
        <v>0.01852620393037796</v>
      </c>
      <c r="AA4126" s="0">
        <v>0.010908461175858974</v>
      </c>
      <c r="AB4126" s="0">
        <v>-0.0052060573361814022</v>
      </c>
      <c r="AC4126" s="0">
        <v>-0.0012429907219484448</v>
      </c>
      <c r="AD4126" s="0">
        <v>0.0070163621567189693</v>
      </c>
      <c r="AE4126" s="0">
        <v>0.01273676473647356</v>
      </c>
      <c r="AF4126" s="0">
        <v>0.018457166850566864</v>
      </c>
      <c r="AG4126" s="0">
        <v>0.026716521009802818</v>
      </c>
      <c r="AH4126" s="0">
        <v>0.03067958727478981</v>
      </c>
    </row>
    <row r="4127" x14ac:dyDescent="0.4">
      <c r="A4127" s="10" t="str">
        <f>Data[[#This Row],[category]]&amp;Data[[#This Row],[subcategory]]&amp;Data[[#This Row],[date]]&amp;Data[[#This Row],[hour]]</f>
        <v>Study segmentsSmallAgricultural - Notify 0 - Tech 0 - Dual 0 - NEM 09/2/201718</v>
      </c>
      <c r="B4127" s="10" t="s">
        <v>146</v>
      </c>
      <c r="C4127" t="s">
        <v>159</v>
      </c>
      <c r="D4127" t="s">
        <v>113</v>
      </c>
      <c r="E4127" t="s">
        <v>71</v>
      </c>
      <c r="F4127" s="0">
        <v>16</v>
      </c>
      <c r="G4127" s="0">
        <v>0.55772018432617188</v>
      </c>
      <c r="H4127" s="0">
        <v>2.1772730350494385</v>
      </c>
      <c r="I4127" s="0">
        <v>1.6195524930953979</v>
      </c>
      <c r="J4127" s="0">
        <v>1.1812247037887573</v>
      </c>
      <c r="K4127" s="0">
        <v>62.125003814697266</v>
      </c>
      <c r="L4127" s="0">
        <v>1.3710790872573853</v>
      </c>
      <c r="M4127" s="0">
        <v>0</v>
      </c>
      <c r="N4127" s="0">
        <v>0</v>
      </c>
      <c r="O4127" s="0">
        <v>1.1311038732528687</v>
      </c>
      <c r="P4127" s="0">
        <v>1.4395455121994019</v>
      </c>
      <c r="Q4127" s="0">
        <v>-0.32338923215866089</v>
      </c>
      <c r="R4127" s="0">
        <v>0.1057521253824234</v>
      </c>
      <c r="S4127" s="0">
        <v>1.0001176595687866</v>
      </c>
      <c r="T4127" s="0">
        <v>1.6195524930953979</v>
      </c>
      <c r="U4127" s="0">
        <v>2.2389874458312988</v>
      </c>
      <c r="V4127" s="0">
        <v>3.1333527565002441</v>
      </c>
      <c r="W4127" s="0">
        <v>3.5624942779541016</v>
      </c>
      <c r="X4127" s="0">
        <v>0.0089235231280326843</v>
      </c>
      <c r="Y4127" s="0">
        <v>0.034836366772651672</v>
      </c>
      <c r="Z4127" s="0">
        <v>0.02591283991932869</v>
      </c>
      <c r="AA4127" s="0">
        <v>0.012993471696972847</v>
      </c>
      <c r="AB4127" s="0">
        <v>-0.0035572813358157873</v>
      </c>
      <c r="AC4127" s="0">
        <v>0.0011632737005129457</v>
      </c>
      <c r="AD4127" s="0">
        <v>0.011001294478774071</v>
      </c>
      <c r="AE4127" s="0">
        <v>0.017815077677369118</v>
      </c>
      <c r="AF4127" s="0">
        <v>0.024628860875964165</v>
      </c>
      <c r="AG4127" s="0">
        <v>0.034466881304979324</v>
      </c>
      <c r="AH4127" s="0">
        <v>0.039187435060739517</v>
      </c>
    </row>
    <row r="4128" x14ac:dyDescent="0.4">
      <c r="A4128" s="10" t="str">
        <f>Data[[#This Row],[category]]&amp;Data[[#This Row],[subcategory]]&amp;Data[[#This Row],[date]]&amp;Data[[#This Row],[hour]]</f>
        <v>Study segmentsSmallAgricultural - Notify 0 - Tech 0 - Dual 0 - NEM 09/2/201719</v>
      </c>
      <c r="B4128" s="10" t="s">
        <v>146</v>
      </c>
      <c r="C4128" t="s">
        <v>159</v>
      </c>
      <c r="D4128" t="s">
        <v>113</v>
      </c>
      <c r="E4128" t="s">
        <v>72</v>
      </c>
      <c r="F4128" s="0">
        <v>16</v>
      </c>
      <c r="G4128" s="0">
        <v>0.87317353487014771</v>
      </c>
      <c r="H4128" s="0">
        <v>2.179999828338623</v>
      </c>
      <c r="I4128" s="0">
        <v>1.3068263530731201</v>
      </c>
      <c r="J4128" s="0">
        <v>1.2101031541824341</v>
      </c>
      <c r="K4128" s="0">
        <v>60.125</v>
      </c>
      <c r="L4128" s="0">
        <v>1.0799297094345093</v>
      </c>
      <c r="M4128" s="0">
        <v>0</v>
      </c>
      <c r="N4128" s="0">
        <v>0</v>
      </c>
      <c r="O4128" s="0">
        <v>1.1311038732528687</v>
      </c>
      <c r="P4128" s="0">
        <v>1.4395455121994019</v>
      </c>
      <c r="Q4128" s="0">
        <v>-0.68361622095108032</v>
      </c>
      <c r="R4128" s="0">
        <v>-0.24398323893547058</v>
      </c>
      <c r="S4128" s="0">
        <v>0.67224764823913574</v>
      </c>
      <c r="T4128" s="0">
        <v>1.3068263530731201</v>
      </c>
      <c r="U4128" s="0">
        <v>1.9414050579071045</v>
      </c>
      <c r="V4128" s="0">
        <v>2.8576359748840332</v>
      </c>
      <c r="W4128" s="0">
        <v>3.2972688674926758</v>
      </c>
      <c r="X4128" s="0">
        <v>0.013970776461064816</v>
      </c>
      <c r="Y4128" s="0">
        <v>0.034879997372627258</v>
      </c>
      <c r="Z4128" s="0">
        <v>0.020909221842885017</v>
      </c>
      <c r="AA4128" s="0">
        <v>0.013311134651303291</v>
      </c>
      <c r="AB4128" s="0">
        <v>-0.0075197783298790455</v>
      </c>
      <c r="AC4128" s="0">
        <v>-0.0026838157791644335</v>
      </c>
      <c r="AD4128" s="0">
        <v>0.0073947240598499775</v>
      </c>
      <c r="AE4128" s="0">
        <v>0.014375089667737484</v>
      </c>
      <c r="AF4128" s="0">
        <v>0.021355455741286278</v>
      </c>
      <c r="AG4128" s="0">
        <v>0.031433995813131332</v>
      </c>
      <c r="AH4128" s="0">
        <v>0.036269959062337875</v>
      </c>
    </row>
    <row r="4129" x14ac:dyDescent="0.4">
      <c r="A4129" s="10" t="str">
        <f>Data[[#This Row],[category]]&amp;Data[[#This Row],[subcategory]]&amp;Data[[#This Row],[date]]&amp;Data[[#This Row],[hour]]</f>
        <v>Study segmentsSmallAgricultural - Notify 0 - Tech 0 - Dual 0 - NEM 09/2/201720</v>
      </c>
      <c r="B4129" s="10" t="s">
        <v>146</v>
      </c>
      <c r="C4129" t="s">
        <v>159</v>
      </c>
      <c r="D4129" t="s">
        <v>113</v>
      </c>
      <c r="E4129" t="s">
        <v>55</v>
      </c>
      <c r="F4129" s="0">
        <v>16</v>
      </c>
      <c r="G4129" s="0">
        <v>0.37185147404670715</v>
      </c>
      <c r="H4129" s="0">
        <v>2.1631817817687988</v>
      </c>
      <c r="I4129" s="0">
        <v>1.7913304567337036</v>
      </c>
      <c r="J4129" s="0">
        <v>1.3395456075668335</v>
      </c>
      <c r="K4129" s="0">
        <v>58.5</v>
      </c>
      <c r="L4129" s="0">
        <v>1.337267279624939</v>
      </c>
      <c r="M4129" s="0">
        <v>0</v>
      </c>
      <c r="N4129" s="0">
        <v>0</v>
      </c>
      <c r="O4129" s="0">
        <v>1.1311038732528687</v>
      </c>
      <c r="P4129" s="0">
        <v>1.4395455121994019</v>
      </c>
      <c r="Q4129" s="0">
        <v>-0.41202610731124878</v>
      </c>
      <c r="R4129" s="0">
        <v>0.074633568525314331</v>
      </c>
      <c r="S4129" s="0">
        <v>1.088871955871582</v>
      </c>
      <c r="T4129" s="0">
        <v>1.7913303375244141</v>
      </c>
      <c r="U4129" s="0">
        <v>2.4937887191772461</v>
      </c>
      <c r="V4129" s="0">
        <v>3.5080270767211914</v>
      </c>
      <c r="W4129" s="0">
        <v>3.9946868419647217</v>
      </c>
      <c r="X4129" s="0">
        <v>0.005949623417109251</v>
      </c>
      <c r="Y4129" s="0">
        <v>0.034610908478498459</v>
      </c>
      <c r="Z4129" s="0">
        <v>0.02866128645837307</v>
      </c>
      <c r="AA4129" s="0">
        <v>0.014735002070665359</v>
      </c>
      <c r="AB4129" s="0">
        <v>-0.0045322873629629612</v>
      </c>
      <c r="AC4129" s="0">
        <v>0.00082096934784203768</v>
      </c>
      <c r="AD4129" s="0">
        <v>0.011977591551840305</v>
      </c>
      <c r="AE4129" s="0">
        <v>0.019704634323716164</v>
      </c>
      <c r="AF4129" s="0">
        <v>0.027431676164269447</v>
      </c>
      <c r="AG4129" s="0">
        <v>0.038588300347328186</v>
      </c>
      <c r="AH4129" s="0">
        <v>0.04394155740737915</v>
      </c>
    </row>
    <row r="4130" x14ac:dyDescent="0.4">
      <c r="A4130" s="10" t="str">
        <f>Data[[#This Row],[category]]&amp;Data[[#This Row],[subcategory]]&amp;Data[[#This Row],[date]]&amp;Data[[#This Row],[hour]]</f>
        <v>Study segmentsSmallAgricultural - Notify 0 - Tech 0 - Dual 0 - NEM 09/2/201721</v>
      </c>
      <c r="B4130" s="10" t="s">
        <v>146</v>
      </c>
      <c r="C4130" t="s">
        <v>159</v>
      </c>
      <c r="D4130" t="s">
        <v>113</v>
      </c>
      <c r="E4130" t="s">
        <v>73</v>
      </c>
      <c r="F4130" s="0">
        <v>16</v>
      </c>
      <c r="G4130" s="0">
        <v>0.53085166215896606</v>
      </c>
      <c r="H4130" s="0">
        <v>0.7990909218788147</v>
      </c>
      <c r="I4130" s="0">
        <v>0.26823922991752625</v>
      </c>
      <c r="J4130" s="0">
        <v>0.34707966446876526</v>
      </c>
      <c r="K4130" s="0">
        <v>57.8125</v>
      </c>
      <c r="L4130" s="0">
        <v>0.77284622192382813</v>
      </c>
      <c r="M4130" s="0">
        <v>0</v>
      </c>
      <c r="N4130" s="0">
        <v>0</v>
      </c>
      <c r="O4130" s="0">
        <v>1.1311038732528687</v>
      </c>
      <c r="P4130" s="0">
        <v>1.4395455121994019</v>
      </c>
      <c r="Q4130" s="0">
        <v>-0.30265602469444275</v>
      </c>
      <c r="R4130" s="0">
        <v>-0.17656125128269196</v>
      </c>
      <c r="S4130" s="0">
        <v>0.086230479180812836</v>
      </c>
      <c r="T4130" s="0">
        <v>0.26823922991752625</v>
      </c>
      <c r="U4130" s="0">
        <v>0.45024797320365906</v>
      </c>
      <c r="V4130" s="0">
        <v>0.71303969621658325</v>
      </c>
      <c r="W4130" s="0">
        <v>0.83913445472717285</v>
      </c>
      <c r="X4130" s="0">
        <v>0.0084936264902353287</v>
      </c>
      <c r="Y4130" s="0">
        <v>0.012785455211997032</v>
      </c>
      <c r="Z4130" s="0">
        <v>0.0042918277904391289</v>
      </c>
      <c r="AA4130" s="0">
        <v>0.0038178763352334499</v>
      </c>
      <c r="AB4130" s="0">
        <v>-0.0033292162697762251</v>
      </c>
      <c r="AC4130" s="0">
        <v>-0.0019421738106757402</v>
      </c>
      <c r="AD4130" s="0">
        <v>0.00094853522023186088</v>
      </c>
      <c r="AE4130" s="0">
        <v>0.0029506315477192402</v>
      </c>
      <c r="AF4130" s="0">
        <v>0.0049527278169989586</v>
      </c>
      <c r="AG4130" s="0">
        <v>0.007843436673283577</v>
      </c>
      <c r="AH4130" s="0">
        <v>0.0092304795980453491</v>
      </c>
    </row>
    <row r="4131" x14ac:dyDescent="0.4">
      <c r="A4131" s="10" t="str">
        <f>Data[[#This Row],[category]]&amp;Data[[#This Row],[subcategory]]&amp;Data[[#This Row],[date]]&amp;Data[[#This Row],[hour]]</f>
        <v>Study segmentsSmallAgricultural - Notify 0 - Tech 0 - Dual 0 - NEM 09/2/201722</v>
      </c>
      <c r="B4131" s="10" t="s">
        <v>146</v>
      </c>
      <c r="C4131" t="s">
        <v>159</v>
      </c>
      <c r="D4131" t="s">
        <v>113</v>
      </c>
      <c r="E4131" t="s">
        <v>74</v>
      </c>
      <c r="F4131" s="0">
        <v>16</v>
      </c>
      <c r="G4131" s="0">
        <v>0.31487110257148743</v>
      </c>
      <c r="H4131" s="0">
        <v>0.77227276563644409</v>
      </c>
      <c r="I4131" s="0">
        <v>0.45740160346031189</v>
      </c>
      <c r="J4131" s="0">
        <v>0.23898372054100037</v>
      </c>
      <c r="K4131" s="0">
        <v>57.25</v>
      </c>
      <c r="L4131" s="0">
        <v>1.9139446020126343</v>
      </c>
      <c r="M4131" s="0">
        <v>1</v>
      </c>
      <c r="N4131" s="0">
        <v>0</v>
      </c>
      <c r="O4131" s="0">
        <v>1.1311038732528687</v>
      </c>
      <c r="P4131" s="0">
        <v>1.4395455121994019</v>
      </c>
      <c r="Q4131" s="0">
        <v>0.064308367669582367</v>
      </c>
      <c r="R4131" s="0">
        <v>0.15113164484500885</v>
      </c>
      <c r="S4131" s="0">
        <v>0.33207842707633972</v>
      </c>
      <c r="T4131" s="0">
        <v>0.45740160346031189</v>
      </c>
      <c r="U4131" s="0">
        <v>0.58272480964660645</v>
      </c>
      <c r="V4131" s="0">
        <v>0.76367157697677612</v>
      </c>
      <c r="W4131" s="0">
        <v>0.8504948616027832</v>
      </c>
      <c r="X4131" s="0">
        <v>0.0050379377789795399</v>
      </c>
      <c r="Y4131" s="0">
        <v>0.012356364168226719</v>
      </c>
      <c r="Z4131" s="0">
        <v>0.0073184254579246044</v>
      </c>
      <c r="AA4131" s="0">
        <v>0.0026288209483027458</v>
      </c>
      <c r="AB4131" s="0">
        <v>0.00070739194052293897</v>
      </c>
      <c r="AC4131" s="0">
        <v>0.0016624479321762919</v>
      </c>
      <c r="AD4131" s="0">
        <v>0.0036528625059872866</v>
      </c>
      <c r="AE4131" s="0">
        <v>0.0050314175896346569</v>
      </c>
      <c r="AF4131" s="0">
        <v>0.0064099724404513836</v>
      </c>
      <c r="AG4131" s="0">
        <v>0.0084003871306777</v>
      </c>
      <c r="AH4131" s="0">
        <v>0.0093554435297846794</v>
      </c>
    </row>
    <row r="4132" x14ac:dyDescent="0.4">
      <c r="A4132" s="10" t="str">
        <f>Data[[#This Row],[category]]&amp;Data[[#This Row],[subcategory]]&amp;Data[[#This Row],[date]]&amp;Data[[#This Row],[hour]]</f>
        <v>Study segmentsSmallAgricultural - Notify 0 - Tech 0 - Dual 0 - NEM 09/2/201723</v>
      </c>
      <c r="B4132" s="10" t="s">
        <v>146</v>
      </c>
      <c r="C4132" t="s">
        <v>159</v>
      </c>
      <c r="D4132" t="s">
        <v>113</v>
      </c>
      <c r="E4132" t="s">
        <v>75</v>
      </c>
      <c r="F4132" s="0">
        <v>16</v>
      </c>
      <c r="G4132" s="0">
        <v>0.36498484015464783</v>
      </c>
      <c r="H4132" s="0">
        <v>0.73363631963729858</v>
      </c>
      <c r="I4132" s="0">
        <v>0.36865150928497314</v>
      </c>
      <c r="J4132" s="0">
        <v>0.21559984982013702</v>
      </c>
      <c r="K4132" s="0">
        <v>56.875</v>
      </c>
      <c r="L4132" s="0">
        <v>1.7098877429962158</v>
      </c>
      <c r="M4132" s="0">
        <v>1</v>
      </c>
      <c r="N4132" s="0">
        <v>0</v>
      </c>
      <c r="O4132" s="0">
        <v>1.1311038732528687</v>
      </c>
      <c r="P4132" s="0">
        <v>1.4395455121994019</v>
      </c>
      <c r="Q4132" s="0">
        <v>0.014021314680576324</v>
      </c>
      <c r="R4132" s="0">
        <v>0.092349186539649963</v>
      </c>
      <c r="S4132" s="0">
        <v>0.25559082627296448</v>
      </c>
      <c r="T4132" s="0">
        <v>0.36865150928497314</v>
      </c>
      <c r="U4132" s="0">
        <v>0.48171219229698181</v>
      </c>
      <c r="V4132" s="0">
        <v>0.64495384693145752</v>
      </c>
      <c r="W4132" s="0">
        <v>0.72328168153762817</v>
      </c>
      <c r="X4132" s="0">
        <v>0.0058397576212882996</v>
      </c>
      <c r="Y4132" s="0">
        <v>0.011738181114196777</v>
      </c>
      <c r="Z4132" s="0">
        <v>0.0058984239585697651</v>
      </c>
      <c r="AA4132" s="0">
        <v>0.0023715982679277658</v>
      </c>
      <c r="AB4132" s="0">
        <v>0.00015423459990415722</v>
      </c>
      <c r="AC4132" s="0">
        <v>0.0010158411459997296</v>
      </c>
      <c r="AD4132" s="0">
        <v>0.002811499172821641</v>
      </c>
      <c r="AE4132" s="0">
        <v>0.0040551666170358658</v>
      </c>
      <c r="AF4132" s="0">
        <v>0.0052988338284194469</v>
      </c>
      <c r="AG4132" s="0">
        <v>0.0070944922044873238</v>
      </c>
      <c r="AH4132" s="0">
        <v>0.0079560987651348114</v>
      </c>
    </row>
    <row r="4133" x14ac:dyDescent="0.4">
      <c r="A4133" s="10" t="str">
        <f>Data[[#This Row],[category]]&amp;Data[[#This Row],[subcategory]]&amp;Data[[#This Row],[date]]&amp;Data[[#This Row],[hour]]</f>
        <v>Study segmentsSmallAgricultural - Notify 0 - Tech 0 - Dual 0 - NEM 09/2/201724</v>
      </c>
      <c r="B4133" s="10" t="s">
        <v>146</v>
      </c>
      <c r="C4133" t="s">
        <v>159</v>
      </c>
      <c r="D4133" t="s">
        <v>113</v>
      </c>
      <c r="E4133" t="s">
        <v>76</v>
      </c>
      <c r="F4133" s="0">
        <v>16</v>
      </c>
      <c r="G4133" s="0">
        <v>0.50802356004714966</v>
      </c>
      <c r="H4133" s="0">
        <v>0.73727273941040039</v>
      </c>
      <c r="I4133" s="0">
        <v>0.22924919426441193</v>
      </c>
      <c r="J4133" s="0">
        <v>0.24895656108856201</v>
      </c>
      <c r="K4133" s="0">
        <v>57</v>
      </c>
      <c r="L4133" s="0">
        <v>0.92084020376205444</v>
      </c>
      <c r="M4133" s="0">
        <v>0</v>
      </c>
      <c r="N4133" s="0">
        <v>0</v>
      </c>
      <c r="O4133" s="0">
        <v>1.1311038732528687</v>
      </c>
      <c r="P4133" s="0">
        <v>1.4395455121994019</v>
      </c>
      <c r="Q4133" s="0">
        <v>-0.18024790287017822</v>
      </c>
      <c r="R4133" s="0">
        <v>-0.089801475405693054</v>
      </c>
      <c r="S4133" s="0">
        <v>0.098696246743202209</v>
      </c>
      <c r="T4133" s="0">
        <v>0.22924919426441193</v>
      </c>
      <c r="U4133" s="0">
        <v>0.35980215668678284</v>
      </c>
      <c r="V4133" s="0">
        <v>0.54829984903335571</v>
      </c>
      <c r="W4133" s="0">
        <v>0.63874632120132446</v>
      </c>
      <c r="X4133" s="0">
        <v>0.0081283766776323318</v>
      </c>
      <c r="Y4133" s="0">
        <v>0.01179636362940073</v>
      </c>
      <c r="Z4133" s="0">
        <v>0.0036679871845990419</v>
      </c>
      <c r="AA4133" s="0">
        <v>0.002738522132858634</v>
      </c>
      <c r="AB4133" s="0">
        <v>-0.0019827268552035093</v>
      </c>
      <c r="AC4133" s="0">
        <v>-0.00098781613633036613</v>
      </c>
      <c r="AD4133" s="0">
        <v>0.0010856587905436754</v>
      </c>
      <c r="AE4133" s="0">
        <v>0.0025217412039637566</v>
      </c>
      <c r="AF4133" s="0">
        <v>0.003957823384553194</v>
      </c>
      <c r="AG4133" s="0">
        <v>0.0060312985442578793</v>
      </c>
      <c r="AH4133" s="0">
        <v>0.0070262094959616661</v>
      </c>
    </row>
    <row r="4134" x14ac:dyDescent="0.4">
      <c r="A4134" s="10" t="str">
        <f>Data[[#This Row],[category]]&amp;Data[[#This Row],[subcategory]]&amp;Data[[#This Row],[date]]&amp;Data[[#This Row],[hour]]</f>
        <v>Study segmentsSmallAgricultural - Notify 0 - Tech 0 - Dual 0 - NEM 09/2/2017Avg. 11 to 6 pm</v>
      </c>
      <c r="B4134" s="10" t="s">
        <v>146</v>
      </c>
      <c r="C4134" t="s">
        <v>159</v>
      </c>
      <c r="D4134" t="s">
        <v>113</v>
      </c>
      <c r="E4134" t="s">
        <v>77</v>
      </c>
      <c r="F4134" s="0">
        <v>16</v>
      </c>
      <c r="G4134" s="0">
        <v>0.75651776790618896</v>
      </c>
      <c r="H4134" s="0">
        <v>1.1311038732528687</v>
      </c>
      <c r="I4134" s="0">
        <v>0.37458613514900208</v>
      </c>
      <c r="J4134" s="0">
        <v>0.27141627669334412</v>
      </c>
      <c r="K4134" s="0">
        <v>64.285713195800781</v>
      </c>
      <c r="L4134" s="0">
        <v>1.3801167011260986</v>
      </c>
      <c r="M4134" s="0">
        <v>0</v>
      </c>
      <c r="N4134" s="0">
        <v>0</v>
      </c>
      <c r="O4134" s="0"/>
      <c r="P4134" s="0"/>
      <c r="Q4134" s="0">
        <v>-0.071853883564472198</v>
      </c>
      <c r="R4134" s="0">
        <v>0.026752211153507233</v>
      </c>
      <c r="S4134" s="0">
        <v>0.23225532472133636</v>
      </c>
      <c r="T4134" s="0">
        <v>0.37458616495132446</v>
      </c>
      <c r="U4134" s="0">
        <v>0.51691699028015137</v>
      </c>
      <c r="V4134" s="0">
        <v>0.7224200963973999</v>
      </c>
      <c r="W4134" s="0">
        <v>0.82102620601654053</v>
      </c>
      <c r="X4134" s="0">
        <v>0.012104284018278122</v>
      </c>
      <c r="Y4134" s="0">
        <v>0.018097661435604095</v>
      </c>
      <c r="Z4134" s="0">
        <v>0.0059933783486485481</v>
      </c>
      <c r="AA4134" s="0">
        <v>0.0029855789616703987</v>
      </c>
      <c r="AB4134" s="0">
        <v>-0.00079039268894121051</v>
      </c>
      <c r="AC4134" s="0">
        <v>0.00029427427216432989</v>
      </c>
      <c r="AD4134" s="0">
        <v>0.0025548085104674101</v>
      </c>
      <c r="AE4134" s="0">
        <v>0.0041204476729035378</v>
      </c>
      <c r="AF4134" s="0">
        <v>0.0056860866025090218</v>
      </c>
      <c r="AG4134" s="0">
        <v>0.0079466206952929497</v>
      </c>
      <c r="AH4134" s="0">
        <v>0.0090312883257865906</v>
      </c>
    </row>
    <row r="4135" x14ac:dyDescent="0.4">
      <c r="A4135" s="10" t="str">
        <f>Data[[#This Row],[category]]&amp;Data[[#This Row],[subcategory]]&amp;Data[[#This Row],[date]]&amp;Data[[#This Row],[hour]]</f>
        <v>Study segmentsSmallAgricultural - Notify 0 - Tech 0 - Dual 0 - NEM 09/2/2017Avg. 2 to 6pm</v>
      </c>
      <c r="B4135" s="10" t="s">
        <v>146</v>
      </c>
      <c r="C4135" t="s">
        <v>159</v>
      </c>
      <c r="D4135" t="s">
        <v>113</v>
      </c>
      <c r="E4135" t="s">
        <v>78</v>
      </c>
      <c r="F4135" s="0">
        <v>16</v>
      </c>
      <c r="G4135" s="0">
        <v>0.73340791463851929</v>
      </c>
      <c r="H4135" s="0">
        <v>1.4395453929901123</v>
      </c>
      <c r="I4135" s="0">
        <v>0.70613753795623779</v>
      </c>
      <c r="J4135" s="0">
        <v>0.52404576539993286</v>
      </c>
      <c r="K4135" s="0">
        <v>63.65625</v>
      </c>
      <c r="L4135" s="0">
        <v>1.3474730253219604</v>
      </c>
      <c r="M4135" s="0">
        <v>0</v>
      </c>
      <c r="N4135" s="0">
        <v>0</v>
      </c>
      <c r="O4135" s="0"/>
      <c r="P4135" s="0"/>
      <c r="Q4135" s="0">
        <v>-0.15584103763103485</v>
      </c>
      <c r="R4135" s="0">
        <v>0.034545868635177612</v>
      </c>
      <c r="S4135" s="0">
        <v>0.43132767081260681</v>
      </c>
      <c r="T4135" s="0">
        <v>0.70613753795623779</v>
      </c>
      <c r="U4135" s="0">
        <v>0.98094743490219116</v>
      </c>
      <c r="V4135" s="0">
        <v>1.3777291774749756</v>
      </c>
      <c r="W4135" s="0">
        <v>1.5681160688400269</v>
      </c>
      <c r="X4135" s="0">
        <v>0.011734526604413986</v>
      </c>
      <c r="Y4135" s="0">
        <v>0.023032726719975471</v>
      </c>
      <c r="Z4135" s="0">
        <v>0.01129820104688406</v>
      </c>
      <c r="AA4135" s="0">
        <v>0.0057645034976303577</v>
      </c>
      <c r="AB4135" s="0">
        <v>-0.0017142515862360597</v>
      </c>
      <c r="AC4135" s="0">
        <v>0.00038000443601049483</v>
      </c>
      <c r="AD4135" s="0">
        <v>0.004744604229927063</v>
      </c>
      <c r="AE4135" s="0">
        <v>0.0077675129286944866</v>
      </c>
      <c r="AF4135" s="0">
        <v>0.01079042162746191</v>
      </c>
      <c r="AG4135" s="0">
        <v>0.015155021101236343</v>
      </c>
      <c r="AH4135" s="0">
        <v>0.017249276861548424</v>
      </c>
    </row>
    <row r="4136" x14ac:dyDescent="0.4">
      <c r="A4136" s="10" t="str">
        <f>Data[[#This Row],[category]]&amp;Data[[#This Row],[subcategory]]&amp;Data[[#This Row],[date]]&amp;Data[[#This Row],[hour]]</f>
        <v>Study segmentsSmallAgricultural - Notify 0 - Tech 0 - Dual 0 - NEM 0Avg. Weekday Event1</v>
      </c>
      <c r="B4136" s="10" t="s">
        <v>146</v>
      </c>
      <c r="C4136" t="s">
        <v>159</v>
      </c>
      <c r="D4136" t="s">
        <v>174</v>
      </c>
      <c r="E4136" t="s">
        <v>41</v>
      </c>
      <c r="F4136" s="0">
        <v>16</v>
      </c>
      <c r="G4136" s="0">
        <v>0.34913903474807739</v>
      </c>
      <c r="H4136" s="0">
        <v>0.75886362791061401</v>
      </c>
      <c r="I4136" s="0">
        <v>0.40972462296485901</v>
      </c>
      <c r="J4136" s="0">
        <v>0.17575161159038544</v>
      </c>
      <c r="K4136" s="0">
        <v>49.5</v>
      </c>
      <c r="L4136" s="0">
        <v>2.3312709331512451</v>
      </c>
      <c r="M4136" s="0">
        <v>1</v>
      </c>
      <c r="N4136" s="0">
        <v>1</v>
      </c>
      <c r="O4136" s="0"/>
      <c r="P4136" s="0"/>
      <c r="Q4136" s="0">
        <v>0.12063891440629959</v>
      </c>
      <c r="R4136" s="0">
        <v>0.18448984622955322</v>
      </c>
      <c r="S4136" s="0">
        <v>0.3175603449344635</v>
      </c>
      <c r="T4136" s="0">
        <v>0.40972459316253662</v>
      </c>
      <c r="U4136" s="0">
        <v>0.50188881158828735</v>
      </c>
      <c r="V4136" s="0">
        <v>0.63495934009552002</v>
      </c>
      <c r="W4136" s="0">
        <v>0.69881027936935425</v>
      </c>
      <c r="X4136" s="0">
        <v>0.0055862246081233025</v>
      </c>
      <c r="Y4136" s="0">
        <v>0.012141818180680275</v>
      </c>
      <c r="Z4136" s="0">
        <v>0.0065555940382182598</v>
      </c>
      <c r="AA4136" s="0">
        <v>0.0019332676893100142</v>
      </c>
      <c r="AB4136" s="0">
        <v>0.0013270283816382289</v>
      </c>
      <c r="AC4136" s="0">
        <v>0.0020293884444981813</v>
      </c>
      <c r="AD4136" s="0">
        <v>0.003493164200335741</v>
      </c>
      <c r="AE4136" s="0">
        <v>0.0045069707557559013</v>
      </c>
      <c r="AF4136" s="0">
        <v>0.0055207773111760616</v>
      </c>
      <c r="AG4136" s="0">
        <v>0.0069845528341829777</v>
      </c>
      <c r="AH4136" s="0">
        <v>0.007686913013458252</v>
      </c>
    </row>
    <row r="4137" x14ac:dyDescent="0.4">
      <c r="A4137" s="10" t="str">
        <f>Data[[#This Row],[category]]&amp;Data[[#This Row],[subcategory]]&amp;Data[[#This Row],[date]]&amp;Data[[#This Row],[hour]]</f>
        <v>Study segmentsSmallAgricultural - Notify 0 - Tech 0 - Dual 0 - NEM 0Avg. Weekday Event2</v>
      </c>
      <c r="B4137" s="10" t="s">
        <v>146</v>
      </c>
      <c r="C4137" t="s">
        <v>159</v>
      </c>
      <c r="D4137" t="s">
        <v>174</v>
      </c>
      <c r="E4137" t="s">
        <v>42</v>
      </c>
      <c r="F4137" s="0">
        <v>16</v>
      </c>
      <c r="G4137" s="0">
        <v>0.48994442820549011</v>
      </c>
      <c r="H4137" s="0">
        <v>0.74727272987365723</v>
      </c>
      <c r="I4137" s="0">
        <v>0.25732830166816711</v>
      </c>
      <c r="J4137" s="0">
        <v>0.18567194044589996</v>
      </c>
      <c r="K4137" s="0">
        <v>49.062496185302734</v>
      </c>
      <c r="L4137" s="0">
        <v>1.3859299421310425</v>
      </c>
      <c r="M4137" s="0">
        <v>0</v>
      </c>
      <c r="N4137" s="0">
        <v>0</v>
      </c>
      <c r="O4137" s="0"/>
      <c r="P4137" s="0"/>
      <c r="Q4137" s="0">
        <v>-0.048074863851070404</v>
      </c>
      <c r="R4137" s="0">
        <v>0.019380135461688042</v>
      </c>
      <c r="S4137" s="0">
        <v>0.15996183454990387</v>
      </c>
      <c r="T4137" s="0">
        <v>0.25732830166816711</v>
      </c>
      <c r="U4137" s="0">
        <v>0.35469475388526917</v>
      </c>
      <c r="V4137" s="0">
        <v>0.49527648091316223</v>
      </c>
      <c r="W4137" s="0">
        <v>0.56273144483566284</v>
      </c>
      <c r="X4137" s="0">
        <v>0.0078391106799244881</v>
      </c>
      <c r="Y4137" s="0">
        <v>0.011956363916397095</v>
      </c>
      <c r="Z4137" s="0">
        <v>0.0041172527708113194</v>
      </c>
      <c r="AA4137" s="0">
        <v>0.002042391337454319</v>
      </c>
      <c r="AB4137" s="0">
        <v>-0.00052882346790283918</v>
      </c>
      <c r="AC4137" s="0">
        <v>0.00021318149811122566</v>
      </c>
      <c r="AD4137" s="0">
        <v>0.0017595802200958133</v>
      </c>
      <c r="AE4137" s="0">
        <v>0.0028306113090366125</v>
      </c>
      <c r="AF4137" s="0">
        <v>0.0039016422815620899</v>
      </c>
      <c r="AG4137" s="0">
        <v>0.0054480410180985928</v>
      </c>
      <c r="AH4137" s="0">
        <v>0.006190046202391386</v>
      </c>
    </row>
    <row r="4138" x14ac:dyDescent="0.4">
      <c r="A4138" s="10" t="str">
        <f>Data[[#This Row],[category]]&amp;Data[[#This Row],[subcategory]]&amp;Data[[#This Row],[date]]&amp;Data[[#This Row],[hour]]</f>
        <v>Study segmentsSmallAgricultural - Notify 0 - Tech 0 - Dual 0 - NEM 0Avg. Weekday Event3</v>
      </c>
      <c r="B4138" s="10" t="s">
        <v>146</v>
      </c>
      <c r="C4138" t="s">
        <v>159</v>
      </c>
      <c r="D4138" t="s">
        <v>174</v>
      </c>
      <c r="E4138" t="s">
        <v>43</v>
      </c>
      <c r="F4138" s="0">
        <v>16</v>
      </c>
      <c r="G4138" s="0">
        <v>0.38540476560592651</v>
      </c>
      <c r="H4138" s="0">
        <v>0.74022728204727173</v>
      </c>
      <c r="I4138" s="0">
        <v>0.35482251644134521</v>
      </c>
      <c r="J4138" s="0">
        <v>0.17079217731952667</v>
      </c>
      <c r="K4138" s="0">
        <v>49</v>
      </c>
      <c r="L4138" s="0">
        <v>2.0775103569030762</v>
      </c>
      <c r="M4138" s="0">
        <v>1</v>
      </c>
      <c r="N4138" s="0">
        <v>1</v>
      </c>
      <c r="O4138" s="0"/>
      <c r="P4138" s="0"/>
      <c r="Q4138" s="0">
        <v>0.073894381523132324</v>
      </c>
      <c r="R4138" s="0">
        <v>0.13594353199005127</v>
      </c>
      <c r="S4138" s="0">
        <v>0.26525899767875671</v>
      </c>
      <c r="T4138" s="0">
        <v>0.35482251644134521</v>
      </c>
      <c r="U4138" s="0">
        <v>0.44438603520393372</v>
      </c>
      <c r="V4138" s="0">
        <v>0.57370150089263916</v>
      </c>
      <c r="W4138" s="0">
        <v>0.63575065135955811</v>
      </c>
      <c r="X4138" s="0">
        <v>0.0061664762906730175</v>
      </c>
      <c r="Y4138" s="0">
        <v>0.011843636631965637</v>
      </c>
      <c r="Z4138" s="0">
        <v>0.0056771603412926197</v>
      </c>
      <c r="AA4138" s="0">
        <v>0.0018787139561027288</v>
      </c>
      <c r="AB4138" s="0">
        <v>0.00081283820327371359</v>
      </c>
      <c r="AC4138" s="0">
        <v>0.001495378790423274</v>
      </c>
      <c r="AD4138" s="0">
        <v>0.0029178489930927753</v>
      </c>
      <c r="AE4138" s="0">
        <v>0.0039030476473271847</v>
      </c>
      <c r="AF4138" s="0">
        <v>0.004888246301561594</v>
      </c>
      <c r="AG4138" s="0">
        <v>0.0063107162714004517</v>
      </c>
      <c r="AH4138" s="0">
        <v>0.0069932569749653339</v>
      </c>
    </row>
    <row r="4139" x14ac:dyDescent="0.4">
      <c r="A4139" s="10" t="str">
        <f>Data[[#This Row],[category]]&amp;Data[[#This Row],[subcategory]]&amp;Data[[#This Row],[date]]&amp;Data[[#This Row],[hour]]</f>
        <v>Study segmentsSmallAgricultural - Notify 0 - Tech 0 - Dual 0 - NEM 0Avg. Weekday Event4</v>
      </c>
      <c r="B4139" s="10" t="s">
        <v>146</v>
      </c>
      <c r="C4139" t="s">
        <v>159</v>
      </c>
      <c r="D4139" t="s">
        <v>174</v>
      </c>
      <c r="E4139" t="s">
        <v>44</v>
      </c>
      <c r="F4139" s="0">
        <v>16</v>
      </c>
      <c r="G4139" s="0">
        <v>0.39354723691940308</v>
      </c>
      <c r="H4139" s="0">
        <v>0.74977278709411621</v>
      </c>
      <c r="I4139" s="0">
        <v>0.35622549057006836</v>
      </c>
      <c r="J4139" s="0">
        <v>0.18028225004673004</v>
      </c>
      <c r="K4139" s="0">
        <v>48.562503814697266</v>
      </c>
      <c r="L4139" s="0">
        <v>1.9759321212768555</v>
      </c>
      <c r="M4139" s="0">
        <v>1</v>
      </c>
      <c r="N4139" s="0">
        <v>1</v>
      </c>
      <c r="O4139" s="0"/>
      <c r="P4139" s="0"/>
      <c r="Q4139" s="0">
        <v>0.059687577188014984</v>
      </c>
      <c r="R4139" s="0">
        <v>0.12518449127674103</v>
      </c>
      <c r="S4139" s="0">
        <v>0.26168537139892578</v>
      </c>
      <c r="T4139" s="0">
        <v>0.35622549057006836</v>
      </c>
      <c r="U4139" s="0">
        <v>0.45076560974121094</v>
      </c>
      <c r="V4139" s="0">
        <v>0.58726650476455688</v>
      </c>
      <c r="W4139" s="0">
        <v>0.65276342630386353</v>
      </c>
      <c r="X4139" s="0">
        <v>0.0062967557460069656</v>
      </c>
      <c r="Y4139" s="0">
        <v>0.01199636422097683</v>
      </c>
      <c r="Z4139" s="0">
        <v>0.0056996080093085766</v>
      </c>
      <c r="AA4139" s="0">
        <v>0.0019831047393381596</v>
      </c>
      <c r="AB4139" s="0">
        <v>0.00065656355582177639</v>
      </c>
      <c r="AC4139" s="0">
        <v>0.0013770295772701502</v>
      </c>
      <c r="AD4139" s="0">
        <v>0.0028785394970327616</v>
      </c>
      <c r="AE4139" s="0">
        <v>0.0039184805937111378</v>
      </c>
      <c r="AF4139" s="0">
        <v>0.0049584219232201576</v>
      </c>
      <c r="AG4139" s="0">
        <v>0.0064599313773214817</v>
      </c>
      <c r="AH4139" s="0">
        <v>0.0071803973987698555</v>
      </c>
    </row>
    <row r="4140" x14ac:dyDescent="0.4">
      <c r="A4140" s="10" t="str">
        <f>Data[[#This Row],[category]]&amp;Data[[#This Row],[subcategory]]&amp;Data[[#This Row],[date]]&amp;Data[[#This Row],[hour]]</f>
        <v>Study segmentsSmallAgricultural - Notify 0 - Tech 0 - Dual 0 - NEM 0Avg. Weekday Event5</v>
      </c>
      <c r="B4140" s="10" t="s">
        <v>146</v>
      </c>
      <c r="C4140" t="s">
        <v>159</v>
      </c>
      <c r="D4140" t="s">
        <v>174</v>
      </c>
      <c r="E4140" t="s">
        <v>45</v>
      </c>
      <c r="F4140" s="0">
        <v>16</v>
      </c>
      <c r="G4140" s="0">
        <v>0.41134041547775269</v>
      </c>
      <c r="H4140" s="0">
        <v>0.80659091472625732</v>
      </c>
      <c r="I4140" s="0">
        <v>0.39525049924850464</v>
      </c>
      <c r="J4140" s="0">
        <v>0.21125894784927368</v>
      </c>
      <c r="K4140" s="0">
        <v>48.40625</v>
      </c>
      <c r="L4140" s="0">
        <v>1.8709290027618408</v>
      </c>
      <c r="M4140" s="0">
        <v>1</v>
      </c>
      <c r="N4140" s="0">
        <v>0</v>
      </c>
      <c r="O4140" s="0"/>
      <c r="P4140" s="0"/>
      <c r="Q4140" s="0">
        <v>0.047760453075170517</v>
      </c>
      <c r="R4140" s="0">
        <v>0.12451126426458359</v>
      </c>
      <c r="S4140" s="0">
        <v>0.2844662070274353</v>
      </c>
      <c r="T4140" s="0">
        <v>0.39525049924850464</v>
      </c>
      <c r="U4140" s="0">
        <v>0.50603479146957397</v>
      </c>
      <c r="V4140" s="0">
        <v>0.66598975658416748</v>
      </c>
      <c r="W4140" s="0">
        <v>0.74274057149887085</v>
      </c>
      <c r="X4140" s="0">
        <v>0.0065814466215670109</v>
      </c>
      <c r="Y4140" s="0">
        <v>0.012905454263091087</v>
      </c>
      <c r="Z4140" s="0">
        <v>0.0063240081071853638</v>
      </c>
      <c r="AA4140" s="0">
        <v>0.0023238484282046556</v>
      </c>
      <c r="AB4140" s="0">
        <v>0.00052536505972966552</v>
      </c>
      <c r="AC4140" s="0">
        <v>0.0013696239329874516</v>
      </c>
      <c r="AD4140" s="0">
        <v>0.0031291283667087555</v>
      </c>
      <c r="AE4140" s="0">
        <v>0.0043477555736899376</v>
      </c>
      <c r="AF4140" s="0">
        <v>0.0055663827806711197</v>
      </c>
      <c r="AG4140" s="0">
        <v>0.0073258872143924236</v>
      </c>
      <c r="AH4140" s="0">
        <v>0.0081701464951038361</v>
      </c>
    </row>
    <row r="4141" x14ac:dyDescent="0.4">
      <c r="A4141" s="10" t="str">
        <f>Data[[#This Row],[category]]&amp;Data[[#This Row],[subcategory]]&amp;Data[[#This Row],[date]]&amp;Data[[#This Row],[hour]]</f>
        <v>Study segmentsSmallAgricultural - Notify 0 - Tech 0 - Dual 0 - NEM 0Avg. Weekday Event6</v>
      </c>
      <c r="B4141" s="10" t="s">
        <v>146</v>
      </c>
      <c r="C4141" t="s">
        <v>159</v>
      </c>
      <c r="D4141" t="s">
        <v>174</v>
      </c>
      <c r="E4141" t="s">
        <v>46</v>
      </c>
      <c r="F4141" s="0">
        <v>16</v>
      </c>
      <c r="G4141" s="0">
        <v>0.51167517900466919</v>
      </c>
      <c r="H4141" s="0">
        <v>1.4104545116424561</v>
      </c>
      <c r="I4141" s="0">
        <v>0.89877939224243164</v>
      </c>
      <c r="J4141" s="0">
        <v>0.40420684218406677</v>
      </c>
      <c r="K4141" s="0">
        <v>48.3125</v>
      </c>
      <c r="L4141" s="0">
        <v>2.2235629558563232</v>
      </c>
      <c r="M4141" s="0">
        <v>1</v>
      </c>
      <c r="N4141" s="0">
        <v>1</v>
      </c>
      <c r="O4141" s="0"/>
      <c r="P4141" s="0"/>
      <c r="Q4141" s="0">
        <v>0.23391824960708618</v>
      </c>
      <c r="R4141" s="0">
        <v>0.38076743483543396</v>
      </c>
      <c r="S4141" s="0">
        <v>0.68681305646896362</v>
      </c>
      <c r="T4141" s="0">
        <v>0.89877933263778687</v>
      </c>
      <c r="U4141" s="0">
        <v>1.1107455492019653</v>
      </c>
      <c r="V4141" s="0">
        <v>1.4167912006378174</v>
      </c>
      <c r="W4141" s="0">
        <v>1.5636404752731323</v>
      </c>
      <c r="X4141" s="0">
        <v>0.0081868031993508339</v>
      </c>
      <c r="Y4141" s="0">
        <v>0.022567272186279297</v>
      </c>
      <c r="Z4141" s="0">
        <v>0.014380469918251038</v>
      </c>
      <c r="AA4141" s="0">
        <v>0.0044462750665843487</v>
      </c>
      <c r="AB4141" s="0">
        <v>0.0025731013156473637</v>
      </c>
      <c r="AC4141" s="0">
        <v>0.0041884421370923519</v>
      </c>
      <c r="AD4141" s="0">
        <v>0.0075549441389739513</v>
      </c>
      <c r="AE4141" s="0">
        <v>0.0098865730687975883</v>
      </c>
      <c r="AF4141" s="0">
        <v>0.012218201532959938</v>
      </c>
      <c r="AG4141" s="0">
        <v>0.015584703534841537</v>
      </c>
      <c r="AH4141" s="0">
        <v>0.0172000452876091</v>
      </c>
    </row>
    <row r="4142" x14ac:dyDescent="0.4">
      <c r="A4142" s="10" t="str">
        <f>Data[[#This Row],[category]]&amp;Data[[#This Row],[subcategory]]&amp;Data[[#This Row],[date]]&amp;Data[[#This Row],[hour]]</f>
        <v>Study segmentsSmallAgricultural - Notify 0 - Tech 0 - Dual 0 - NEM 0Avg. Weekday Event7</v>
      </c>
      <c r="B4142" s="10" t="s">
        <v>146</v>
      </c>
      <c r="C4142" t="s">
        <v>159</v>
      </c>
      <c r="D4142" t="s">
        <v>174</v>
      </c>
      <c r="E4142" t="s">
        <v>60</v>
      </c>
      <c r="F4142" s="0">
        <v>16</v>
      </c>
      <c r="G4142" s="0">
        <v>0.89334535598754883</v>
      </c>
      <c r="H4142" s="0">
        <v>1.5413637161254883</v>
      </c>
      <c r="I4142" s="0">
        <v>0.64801830053329468</v>
      </c>
      <c r="J4142" s="0">
        <v>0.44439047574996948</v>
      </c>
      <c r="K4142" s="0">
        <v>48.718746185302734</v>
      </c>
      <c r="L4142" s="0">
        <v>1.4582182168960571</v>
      </c>
      <c r="M4142" s="0">
        <v>0</v>
      </c>
      <c r="N4142" s="0">
        <v>0</v>
      </c>
      <c r="O4142" s="0"/>
      <c r="P4142" s="0"/>
      <c r="Q4142" s="0">
        <v>-0.082938984036445618</v>
      </c>
      <c r="R4142" s="0">
        <v>0.07850898802280426</v>
      </c>
      <c r="S4142" s="0">
        <v>0.41497969627380371</v>
      </c>
      <c r="T4142" s="0">
        <v>0.64801830053329468</v>
      </c>
      <c r="U4142" s="0">
        <v>0.88105690479278564</v>
      </c>
      <c r="V4142" s="0">
        <v>1.2175276279449463</v>
      </c>
      <c r="W4142" s="0">
        <v>1.3789756298065186</v>
      </c>
      <c r="X4142" s="0">
        <v>0.014293525367975235</v>
      </c>
      <c r="Y4142" s="0">
        <v>0.024661820381879807</v>
      </c>
      <c r="Z4142" s="0">
        <v>0.010368293151259422</v>
      </c>
      <c r="AA4142" s="0">
        <v>0.0048882951959967613</v>
      </c>
      <c r="AB4142" s="0">
        <v>-0.00091232865815982223</v>
      </c>
      <c r="AC4142" s="0">
        <v>0.00086359906708821654</v>
      </c>
      <c r="AD4142" s="0">
        <v>0.0045647770166397095</v>
      </c>
      <c r="AE4142" s="0">
        <v>0.007128201425075531</v>
      </c>
      <c r="AF4142" s="0">
        <v>0.0096916258335113525</v>
      </c>
      <c r="AG4142" s="0">
        <v>0.013392804190516472</v>
      </c>
      <c r="AH4142" s="0">
        <v>0.015168731100857258</v>
      </c>
    </row>
    <row r="4143" x14ac:dyDescent="0.4">
      <c r="A4143" s="10" t="str">
        <f>Data[[#This Row],[category]]&amp;Data[[#This Row],[subcategory]]&amp;Data[[#This Row],[date]]&amp;Data[[#This Row],[hour]]</f>
        <v>Study segmentsSmallAgricultural - Notify 0 - Tech 0 - Dual 0 - NEM 0Avg. Weekday Event8</v>
      </c>
      <c r="B4143" s="10" t="s">
        <v>146</v>
      </c>
      <c r="C4143" t="s">
        <v>159</v>
      </c>
      <c r="D4143" t="s">
        <v>174</v>
      </c>
      <c r="E4143" t="s">
        <v>61</v>
      </c>
      <c r="F4143" s="0">
        <v>16</v>
      </c>
      <c r="G4143" s="0">
        <v>1.0159085988998413</v>
      </c>
      <c r="H4143" s="0">
        <v>1.4845454692840576</v>
      </c>
      <c r="I4143" s="0">
        <v>0.46863695979118347</v>
      </c>
      <c r="J4143" s="0">
        <v>0.39916977286338806</v>
      </c>
      <c r="K4143" s="0">
        <v>53.531246185302734</v>
      </c>
      <c r="L4143" s="0">
        <v>1.1740292310714722</v>
      </c>
      <c r="M4143" s="0">
        <v>0</v>
      </c>
      <c r="N4143" s="0">
        <v>0</v>
      </c>
      <c r="O4143" s="0"/>
      <c r="P4143" s="0"/>
      <c r="Q4143" s="0">
        <v>-0.1879388839006424</v>
      </c>
      <c r="R4143" s="0">
        <v>-0.042919687926769257</v>
      </c>
      <c r="S4143" s="0">
        <v>0.25931212306022644</v>
      </c>
      <c r="T4143" s="0">
        <v>0.46863695979118347</v>
      </c>
      <c r="U4143" s="0">
        <v>0.67796176671981812</v>
      </c>
      <c r="V4143" s="0">
        <v>0.9801936149597168</v>
      </c>
      <c r="W4143" s="0">
        <v>1.1252127885818481</v>
      </c>
      <c r="X4143" s="0">
        <v>0.016254536807537079</v>
      </c>
      <c r="Y4143" s="0">
        <v>0.02375272661447525</v>
      </c>
      <c r="Z4143" s="0">
        <v>0.0074981912039220333</v>
      </c>
      <c r="AA4143" s="0">
        <v>0.0043908674269914627</v>
      </c>
      <c r="AB4143" s="0">
        <v>-0.0020673277322202921</v>
      </c>
      <c r="AC4143" s="0">
        <v>-0.00047211660421453416</v>
      </c>
      <c r="AD4143" s="0">
        <v>0.0028524333611130714</v>
      </c>
      <c r="AE4143" s="0">
        <v>0.0051550064235925674</v>
      </c>
      <c r="AF4143" s="0">
        <v>0.0074575794860720634</v>
      </c>
      <c r="AG4143" s="0">
        <v>0.010782129131257534</v>
      </c>
      <c r="AH4143" s="0">
        <v>0.012377340346574783</v>
      </c>
    </row>
    <row r="4144" x14ac:dyDescent="0.4">
      <c r="A4144" s="10" t="str">
        <f>Data[[#This Row],[category]]&amp;Data[[#This Row],[subcategory]]&amp;Data[[#This Row],[date]]&amp;Data[[#This Row],[hour]]</f>
        <v>Study segmentsSmallAgricultural - Notify 0 - Tech 0 - Dual 0 - NEM 0Avg. Weekday Event9</v>
      </c>
      <c r="B4144" s="10" t="s">
        <v>146</v>
      </c>
      <c r="C4144" t="s">
        <v>159</v>
      </c>
      <c r="D4144" t="s">
        <v>174</v>
      </c>
      <c r="E4144" t="s">
        <v>62</v>
      </c>
      <c r="F4144" s="0">
        <v>16</v>
      </c>
      <c r="G4144" s="0">
        <v>1.0224200487136841</v>
      </c>
      <c r="H4144" s="0">
        <v>1.5406818389892578</v>
      </c>
      <c r="I4144" s="0">
        <v>0.51826173067092896</v>
      </c>
      <c r="J4144" s="0">
        <v>0.25389882922172546</v>
      </c>
      <c r="K4144" s="0">
        <v>60.406246185302734</v>
      </c>
      <c r="L4144" s="0">
        <v>2.0412135124206543</v>
      </c>
      <c r="M4144" s="0">
        <v>1</v>
      </c>
      <c r="N4144" s="0">
        <v>1</v>
      </c>
      <c r="O4144" s="0"/>
      <c r="P4144" s="0"/>
      <c r="Q4144" s="0">
        <v>0.10063531994819641</v>
      </c>
      <c r="R4144" s="0">
        <v>0.19287729263305664</v>
      </c>
      <c r="S4144" s="0">
        <v>0.3851170539855957</v>
      </c>
      <c r="T4144" s="0">
        <v>0.51826173067092896</v>
      </c>
      <c r="U4144" s="0">
        <v>0.65140640735626221</v>
      </c>
      <c r="V4144" s="0">
        <v>0.84364616870880127</v>
      </c>
      <c r="W4144" s="0">
        <v>0.93588811159133911</v>
      </c>
      <c r="X4144" s="0">
        <v>0.016358720138669014</v>
      </c>
      <c r="Y4144" s="0">
        <v>0.024650909006595612</v>
      </c>
      <c r="Z4144" s="0">
        <v>0.008292187936604023</v>
      </c>
      <c r="AA4144" s="0">
        <v>0.0027928871568292379</v>
      </c>
      <c r="AB4144" s="0">
        <v>0.0011069886386394501</v>
      </c>
      <c r="AC4144" s="0">
        <v>0.002121650381013751</v>
      </c>
      <c r="AD4144" s="0">
        <v>0.0042362879030406475</v>
      </c>
      <c r="AE4144" s="0">
        <v>0.0057008792646229267</v>
      </c>
      <c r="AF4144" s="0">
        <v>0.0071654706262052059</v>
      </c>
      <c r="AG4144" s="0">
        <v>0.0092801079154014587</v>
      </c>
      <c r="AH4144" s="0">
        <v>0.010294769890606403</v>
      </c>
    </row>
    <row r="4145" x14ac:dyDescent="0.4">
      <c r="A4145" s="10" t="str">
        <f>Data[[#This Row],[category]]&amp;Data[[#This Row],[subcategory]]&amp;Data[[#This Row],[date]]&amp;Data[[#This Row],[hour]]</f>
        <v>Study segmentsSmallAgricultural - Notify 0 - Tech 0 - Dual 0 - NEM 0Avg. Weekday Event10</v>
      </c>
      <c r="B4145" s="10" t="s">
        <v>146</v>
      </c>
      <c r="C4145" t="s">
        <v>159</v>
      </c>
      <c r="D4145" t="s">
        <v>174</v>
      </c>
      <c r="E4145" t="s">
        <v>63</v>
      </c>
      <c r="F4145" s="0">
        <v>16</v>
      </c>
      <c r="G4145" s="0">
        <v>1.2040344476699829</v>
      </c>
      <c r="H4145" s="0">
        <v>1.4790910482406616</v>
      </c>
      <c r="I4145" s="0">
        <v>0.27505654096603394</v>
      </c>
      <c r="J4145" s="0">
        <v>0.18059124052524567</v>
      </c>
      <c r="K4145" s="0">
        <v>63.499996185302734</v>
      </c>
      <c r="L4145" s="0">
        <v>1.5230891704559326</v>
      </c>
      <c r="M4145" s="0">
        <v>0</v>
      </c>
      <c r="N4145" s="0">
        <v>0</v>
      </c>
      <c r="O4145" s="0"/>
      <c r="P4145" s="0"/>
      <c r="Q4145" s="0">
        <v>-0.021989615634083748</v>
      </c>
      <c r="R4145" s="0">
        <v>0.043619554489850998</v>
      </c>
      <c r="S4145" s="0">
        <v>0.18035440146923065</v>
      </c>
      <c r="T4145" s="0">
        <v>0.27505654096603394</v>
      </c>
      <c r="U4145" s="0">
        <v>0.36975866556167603</v>
      </c>
      <c r="V4145" s="0">
        <v>0.50649350881576538</v>
      </c>
      <c r="W4145" s="0">
        <v>0.57210272550582886</v>
      </c>
      <c r="X4145" s="0">
        <v>0.019264550879597664</v>
      </c>
      <c r="Y4145" s="0">
        <v>0.023665456101298332</v>
      </c>
      <c r="Z4145" s="0">
        <v>0.004400904756039381</v>
      </c>
      <c r="AA4145" s="0">
        <v>0.0019865036010742188</v>
      </c>
      <c r="AB4145" s="0">
        <v>-0.0002418857766315341</v>
      </c>
      <c r="AC4145" s="0">
        <v>0.00047981506213545799</v>
      </c>
      <c r="AD4145" s="0">
        <v>0.0019838984590023756</v>
      </c>
      <c r="AE4145" s="0">
        <v>0.0030256218742579222</v>
      </c>
      <c r="AF4145" s="0">
        <v>0.0040673455223441124</v>
      </c>
      <c r="AG4145" s="0">
        <v>0.0055714286863803864</v>
      </c>
      <c r="AH4145" s="0">
        <v>0.0062931296415627003</v>
      </c>
    </row>
    <row r="4146" x14ac:dyDescent="0.4">
      <c r="A4146" s="10" t="str">
        <f>Data[[#This Row],[category]]&amp;Data[[#This Row],[subcategory]]&amp;Data[[#This Row],[date]]&amp;Data[[#This Row],[hour]]</f>
        <v>Study segmentsSmallAgricultural - Notify 0 - Tech 0 - Dual 0 - NEM 0Avg. Weekday Event11</v>
      </c>
      <c r="B4146" s="10" t="s">
        <v>146</v>
      </c>
      <c r="C4146" t="s">
        <v>159</v>
      </c>
      <c r="D4146" t="s">
        <v>174</v>
      </c>
      <c r="E4146" t="s">
        <v>64</v>
      </c>
      <c r="F4146" s="0">
        <v>16</v>
      </c>
      <c r="G4146" s="0">
        <v>1.220056414604187</v>
      </c>
      <c r="H4146" s="0">
        <v>0.94499999284744263</v>
      </c>
      <c r="I4146" s="0">
        <v>-0.27505636215209961</v>
      </c>
      <c r="J4146" s="0">
        <v>0.18059122562408447</v>
      </c>
      <c r="K4146" s="0">
        <v>65.3125</v>
      </c>
      <c r="L4146" s="0">
        <v>-1.5230883359909058</v>
      </c>
      <c r="M4146" s="0">
        <v>0</v>
      </c>
      <c r="N4146" s="0">
        <v>0</v>
      </c>
      <c r="O4146" s="0"/>
      <c r="P4146" s="0"/>
      <c r="Q4146" s="0">
        <v>-0.57210254669189453</v>
      </c>
      <c r="R4146" s="0">
        <v>-0.50649338960647583</v>
      </c>
      <c r="S4146" s="0">
        <v>-0.36975851655006409</v>
      </c>
      <c r="T4146" s="0">
        <v>-0.275056391954422</v>
      </c>
      <c r="U4146" s="0">
        <v>-0.18035426735877991</v>
      </c>
      <c r="V4146" s="0">
        <v>-0.043619424104690552</v>
      </c>
      <c r="W4146" s="0">
        <v>0.021989740431308746</v>
      </c>
      <c r="X4146" s="0">
        <v>0.019520903006196022</v>
      </c>
      <c r="Y4146" s="0">
        <v>0.015119999647140503</v>
      </c>
      <c r="Z4146" s="0">
        <v>-0.0044009019620716572</v>
      </c>
      <c r="AA4146" s="0">
        <v>0.0019865033682435751</v>
      </c>
      <c r="AB4146" s="0">
        <v>-0.0062931273132562637</v>
      </c>
      <c r="AC4146" s="0">
        <v>-0.0055714268237352371</v>
      </c>
      <c r="AD4146" s="0">
        <v>-0.0040673436596989632</v>
      </c>
      <c r="AE4146" s="0">
        <v>-0.0030256202444434166</v>
      </c>
      <c r="AF4146" s="0">
        <v>-0.00198389682918787</v>
      </c>
      <c r="AG4146" s="0">
        <v>-0.00047981375246308744</v>
      </c>
      <c r="AH4146" s="0">
        <v>0.00024188702809624374</v>
      </c>
    </row>
    <row r="4147" x14ac:dyDescent="0.4">
      <c r="A4147" s="10" t="str">
        <f>Data[[#This Row],[category]]&amp;Data[[#This Row],[subcategory]]&amp;Data[[#This Row],[date]]&amp;Data[[#This Row],[hour]]</f>
        <v>Study segmentsSmallAgricultural - Notify 0 - Tech 0 - Dual 0 - NEM 0Avg. Weekday Event12</v>
      </c>
      <c r="B4147" s="10" t="s">
        <v>146</v>
      </c>
      <c r="C4147" t="s">
        <v>159</v>
      </c>
      <c r="D4147" t="s">
        <v>174</v>
      </c>
      <c r="E4147" t="s">
        <v>65</v>
      </c>
      <c r="F4147" s="0">
        <v>16</v>
      </c>
      <c r="G4147" s="0">
        <v>0.96455341577529907</v>
      </c>
      <c r="H4147" s="0">
        <v>0.7845454216003418</v>
      </c>
      <c r="I4147" s="0">
        <v>-0.18000806868076324</v>
      </c>
      <c r="J4147" s="0">
        <v>0.27307793498039246</v>
      </c>
      <c r="K4147" s="0">
        <v>66.1875</v>
      </c>
      <c r="L4147" s="0">
        <v>-0.65918195247650146</v>
      </c>
      <c r="M4147" s="0">
        <v>0</v>
      </c>
      <c r="N4147" s="0">
        <v>0</v>
      </c>
      <c r="O4147" s="0"/>
      <c r="P4147" s="0"/>
      <c r="Q4147" s="0">
        <v>-0.62918126583099365</v>
      </c>
      <c r="R4147" s="0">
        <v>-0.52997148036956787</v>
      </c>
      <c r="S4147" s="0">
        <v>-0.32321026921272278</v>
      </c>
      <c r="T4147" s="0">
        <v>-0.18000805377960205</v>
      </c>
      <c r="U4147" s="0">
        <v>-0.03680584579706192</v>
      </c>
      <c r="V4147" s="0">
        <v>0.16995540261268616</v>
      </c>
      <c r="W4147" s="0">
        <v>0.26916518807411194</v>
      </c>
      <c r="X4147" s="0">
        <v>0.015432855114340782</v>
      </c>
      <c r="Y4147" s="0">
        <v>0.01255272701382637</v>
      </c>
      <c r="Z4147" s="0">
        <v>-0.0028801290318369865</v>
      </c>
      <c r="AA4147" s="0">
        <v>0.0030038573313504457</v>
      </c>
      <c r="AB4147" s="0">
        <v>-0.006920994259417057</v>
      </c>
      <c r="AC4147" s="0">
        <v>-0.0058296867646276951</v>
      </c>
      <c r="AD4147" s="0">
        <v>-0.0035553129855543375</v>
      </c>
      <c r="AE4147" s="0">
        <v>-0.0019800886511802673</v>
      </c>
      <c r="AF4147" s="0">
        <v>-0.00040486431680619717</v>
      </c>
      <c r="AG4147" s="0">
        <v>0.0018695094622671604</v>
      </c>
      <c r="AH4147" s="0">
        <v>0.0029608169570565224</v>
      </c>
    </row>
    <row r="4148" x14ac:dyDescent="0.4">
      <c r="A4148" s="10" t="str">
        <f>Data[[#This Row],[category]]&amp;Data[[#This Row],[subcategory]]&amp;Data[[#This Row],[date]]&amp;Data[[#This Row],[hour]]</f>
        <v>Study segmentsSmallAgricultural - Notify 0 - Tech 0 - Dual 0 - NEM 0Avg. Weekday Event13</v>
      </c>
      <c r="B4148" s="10" t="s">
        <v>146</v>
      </c>
      <c r="C4148" t="s">
        <v>159</v>
      </c>
      <c r="D4148" t="s">
        <v>174</v>
      </c>
      <c r="E4148" t="s">
        <v>66</v>
      </c>
      <c r="F4148" s="0">
        <v>16</v>
      </c>
      <c r="G4148" s="0">
        <v>0.71991091966629028</v>
      </c>
      <c r="H4148" s="0">
        <v>0.8711363673210144</v>
      </c>
      <c r="I4148" s="0">
        <v>0.15122544765472412</v>
      </c>
      <c r="J4148" s="0">
        <v>0.28277134895324707</v>
      </c>
      <c r="K4148" s="0">
        <v>66.65625</v>
      </c>
      <c r="L4148" s="0">
        <v>0.53479760885238647</v>
      </c>
      <c r="M4148" s="0">
        <v>0</v>
      </c>
      <c r="N4148" s="0">
        <v>0</v>
      </c>
      <c r="O4148" s="0"/>
      <c r="P4148" s="0"/>
      <c r="Q4148" s="0">
        <v>-0.31389203667640686</v>
      </c>
      <c r="R4148" s="0">
        <v>-0.21116061508655548</v>
      </c>
      <c r="S4148" s="0">
        <v>0.0029400072526186705</v>
      </c>
      <c r="T4148" s="0">
        <v>0.15122544765472412</v>
      </c>
      <c r="U4148" s="0">
        <v>0.2995108962059021</v>
      </c>
      <c r="V4148" s="0">
        <v>0.51361149549484253</v>
      </c>
      <c r="W4148" s="0">
        <v>0.61634290218353271</v>
      </c>
      <c r="X4148" s="0">
        <v>0.011518574319779873</v>
      </c>
      <c r="Y4148" s="0">
        <v>0.013938182033598423</v>
      </c>
      <c r="Z4148" s="0">
        <v>0.0024196072481572628</v>
      </c>
      <c r="AA4148" s="0">
        <v>0.0031104849185794592</v>
      </c>
      <c r="AB4148" s="0">
        <v>-0.0034528125543147326</v>
      </c>
      <c r="AC4148" s="0">
        <v>-0.0023227669298648834</v>
      </c>
      <c r="AD4148" s="0">
        <v>3.2340067264158279e-005</v>
      </c>
      <c r="AE4148" s="0">
        <v>0.0016634799540042877</v>
      </c>
      <c r="AF4148" s="0">
        <v>0.0032946197316050529</v>
      </c>
      <c r="AG4148" s="0">
        <v>0.0056497268378734589</v>
      </c>
      <c r="AH4148" s="0">
        <v>0.0067797722294926643</v>
      </c>
    </row>
    <row r="4149" x14ac:dyDescent="0.4">
      <c r="A4149" s="10" t="str">
        <f>Data[[#This Row],[category]]&amp;Data[[#This Row],[subcategory]]&amp;Data[[#This Row],[date]]&amp;Data[[#This Row],[hour]]</f>
        <v>Study segmentsSmallAgricultural - Notify 0 - Tech 0 - Dual 0 - NEM 0Avg. Weekday Event14</v>
      </c>
      <c r="B4149" s="10" t="s">
        <v>146</v>
      </c>
      <c r="C4149" t="s">
        <v>159</v>
      </c>
      <c r="D4149" t="s">
        <v>174</v>
      </c>
      <c r="E4149" t="s">
        <v>67</v>
      </c>
      <c r="F4149" s="0">
        <v>16</v>
      </c>
      <c r="G4149" s="0">
        <v>0.39550626277923584</v>
      </c>
      <c r="H4149" s="0">
        <v>0.84045451879501343</v>
      </c>
      <c r="I4149" s="0">
        <v>0.44494828581809998</v>
      </c>
      <c r="J4149" s="0">
        <v>0.32248347997665405</v>
      </c>
      <c r="K4149" s="0">
        <v>66.90625</v>
      </c>
      <c r="L4149" s="0">
        <v>1.3797552585601807</v>
      </c>
      <c r="M4149" s="0">
        <v>0</v>
      </c>
      <c r="N4149" s="0">
        <v>0</v>
      </c>
      <c r="O4149" s="0"/>
      <c r="P4149" s="0"/>
      <c r="Q4149" s="0">
        <v>-0.085489839315414429</v>
      </c>
      <c r="R4149" s="0">
        <v>0.031669076532125473</v>
      </c>
      <c r="S4149" s="0">
        <v>0.27583777904510498</v>
      </c>
      <c r="T4149" s="0">
        <v>0.44494828581809998</v>
      </c>
      <c r="U4149" s="0">
        <v>0.61405879259109497</v>
      </c>
      <c r="V4149" s="0">
        <v>0.85822749137878418</v>
      </c>
      <c r="W4149" s="0">
        <v>0.97538638114929199</v>
      </c>
      <c r="X4149" s="0">
        <v>0.0063281003385782242</v>
      </c>
      <c r="Y4149" s="0">
        <v>0.013447272591292858</v>
      </c>
      <c r="Z4149" s="0">
        <v>0.0071191727183759212</v>
      </c>
      <c r="AA4149" s="0">
        <v>0.0035473182797431946</v>
      </c>
      <c r="AB4149" s="0">
        <v>-0.0009403881267644465</v>
      </c>
      <c r="AC4149" s="0">
        <v>0.00034835992846637964</v>
      </c>
      <c r="AD4149" s="0">
        <v>0.0030342156533151865</v>
      </c>
      <c r="AE4149" s="0">
        <v>0.0048944312147796154</v>
      </c>
      <c r="AF4149" s="0">
        <v>0.0067546465434134007</v>
      </c>
      <c r="AG4149" s="0">
        <v>0.0094405021518468857</v>
      </c>
      <c r="AH4149" s="0">
        <v>0.010729250498116016</v>
      </c>
    </row>
    <row r="4150" x14ac:dyDescent="0.4">
      <c r="A4150" s="10" t="str">
        <f>Data[[#This Row],[category]]&amp;Data[[#This Row],[subcategory]]&amp;Data[[#This Row],[date]]&amp;Data[[#This Row],[hour]]</f>
        <v>Study segmentsSmallAgricultural - Notify 0 - Tech 0 - Dual 0 - NEM 0Avg. Weekday Event15</v>
      </c>
      <c r="B4150" s="10" t="s">
        <v>146</v>
      </c>
      <c r="C4150" t="s">
        <v>159</v>
      </c>
      <c r="D4150" t="s">
        <v>174</v>
      </c>
      <c r="E4150" t="s">
        <v>68</v>
      </c>
      <c r="F4150" s="0">
        <v>16</v>
      </c>
      <c r="G4150" s="0">
        <v>0.081166595220565796</v>
      </c>
      <c r="H4150" s="0">
        <v>0.79999995231628418</v>
      </c>
      <c r="I4150" s="0">
        <v>0.718833327293396</v>
      </c>
      <c r="J4150" s="0">
        <v>0.3474593460559845</v>
      </c>
      <c r="K4150" s="0">
        <v>66.125</v>
      </c>
      <c r="L4150" s="0">
        <v>2.0688271522521973</v>
      </c>
      <c r="M4150" s="0">
        <v>1</v>
      </c>
      <c r="N4150" s="0">
        <v>1</v>
      </c>
      <c r="O4150" s="0"/>
      <c r="P4150" s="0"/>
      <c r="Q4150" s="0">
        <v>0.14731362462043762</v>
      </c>
      <c r="R4150" s="0">
        <v>0.27354630827903748</v>
      </c>
      <c r="S4150" s="0">
        <v>0.53662550449371338</v>
      </c>
      <c r="T4150" s="0">
        <v>0.71883338689804077</v>
      </c>
      <c r="U4150" s="0">
        <v>0.90104126930236816</v>
      </c>
      <c r="V4150" s="0">
        <v>1.1641204357147217</v>
      </c>
      <c r="W4150" s="0">
        <v>1.2903531789779663</v>
      </c>
      <c r="X4150" s="0">
        <v>0.0012986655347049236</v>
      </c>
      <c r="Y4150" s="0">
        <v>0.012799999676644802</v>
      </c>
      <c r="Z4150" s="0">
        <v>0.011501333676278591</v>
      </c>
      <c r="AA4150" s="0">
        <v>0.003822052851319313</v>
      </c>
      <c r="AB4150" s="0">
        <v>0.0016204495914280415</v>
      </c>
      <c r="AC4150" s="0">
        <v>0.0030090091750025749</v>
      </c>
      <c r="AD4150" s="0">
        <v>0.0059028808027505875</v>
      </c>
      <c r="AE4150" s="0">
        <v>0.0079071670770645142</v>
      </c>
      <c r="AF4150" s="0">
        <v>0.0099114533513784409</v>
      </c>
      <c r="AG4150" s="0">
        <v>0.012805324979126453</v>
      </c>
      <c r="AH4150" s="0">
        <v>0.014193885028362274</v>
      </c>
    </row>
    <row r="4151" x14ac:dyDescent="0.4">
      <c r="A4151" s="10" t="str">
        <f>Data[[#This Row],[category]]&amp;Data[[#This Row],[subcategory]]&amp;Data[[#This Row],[date]]&amp;Data[[#This Row],[hour]]</f>
        <v>Study segmentsSmallAgricultural - Notify 0 - Tech 0 - Dual 0 - NEM 0Avg. Weekday Event16</v>
      </c>
      <c r="B4151" s="10" t="s">
        <v>146</v>
      </c>
      <c r="C4151" t="s">
        <v>159</v>
      </c>
      <c r="D4151" t="s">
        <v>174</v>
      </c>
      <c r="E4151" t="s">
        <v>69</v>
      </c>
      <c r="F4151" s="0">
        <v>16</v>
      </c>
      <c r="G4151" s="0">
        <v>0.51057928800582886</v>
      </c>
      <c r="H4151" s="0">
        <v>0.81499999761581421</v>
      </c>
      <c r="I4151" s="0">
        <v>0.30442070960998535</v>
      </c>
      <c r="J4151" s="0">
        <v>0.36035594344139099</v>
      </c>
      <c r="K4151" s="0">
        <v>64.46875</v>
      </c>
      <c r="L4151" s="0">
        <v>0.84477788209915161</v>
      </c>
      <c r="M4151" s="0">
        <v>0</v>
      </c>
      <c r="N4151" s="0">
        <v>0</v>
      </c>
      <c r="O4151" s="0"/>
      <c r="P4151" s="0"/>
      <c r="Q4151" s="0">
        <v>-0.28831207752227783</v>
      </c>
      <c r="R4151" s="0">
        <v>-0.15739400684833527</v>
      </c>
      <c r="S4151" s="0">
        <v>0.11544986814260483</v>
      </c>
      <c r="T4151" s="0">
        <v>0.30442070960998535</v>
      </c>
      <c r="U4151" s="0">
        <v>0.49339154362678528</v>
      </c>
      <c r="V4151" s="0">
        <v>0.76623541116714478</v>
      </c>
      <c r="W4151" s="0">
        <v>0.89715349674224854</v>
      </c>
      <c r="X4151" s="0">
        <v>0.0081692682579159737</v>
      </c>
      <c r="Y4151" s="0">
        <v>0.013039999641478062</v>
      </c>
      <c r="Z4151" s="0">
        <v>0.004870731383562088</v>
      </c>
      <c r="AA4151" s="0">
        <v>0.0039639151655137539</v>
      </c>
      <c r="AB4151" s="0">
        <v>-0.0031714322976768017</v>
      </c>
      <c r="AC4151" s="0">
        <v>-0.0017313339048996568</v>
      </c>
      <c r="AD4151" s="0">
        <v>0.0012699486687779427</v>
      </c>
      <c r="AE4151" s="0">
        <v>0.0033486278261989355</v>
      </c>
      <c r="AF4151" s="0">
        <v>0.0054273069836199284</v>
      </c>
      <c r="AG4151" s="0">
        <v>0.008428589440882206</v>
      </c>
      <c r="AH4151" s="0">
        <v>0.0098686879500746727</v>
      </c>
    </row>
    <row r="4152" x14ac:dyDescent="0.4">
      <c r="A4152" s="10" t="str">
        <f>Data[[#This Row],[category]]&amp;Data[[#This Row],[subcategory]]&amp;Data[[#This Row],[date]]&amp;Data[[#This Row],[hour]]</f>
        <v>Study segmentsSmallAgricultural - Notify 0 - Tech 0 - Dual 0 - NEM 0Avg. Weekday Event17</v>
      </c>
      <c r="B4152" s="10" t="s">
        <v>146</v>
      </c>
      <c r="C4152" t="s">
        <v>159</v>
      </c>
      <c r="D4152" t="s">
        <v>174</v>
      </c>
      <c r="E4152" t="s">
        <v>70</v>
      </c>
      <c r="F4152" s="0">
        <v>16</v>
      </c>
      <c r="G4152" s="0">
        <v>0.33150103688240051</v>
      </c>
      <c r="H4152" s="0">
        <v>1.1613636016845703</v>
      </c>
      <c r="I4152" s="0">
        <v>0.82986259460449219</v>
      </c>
      <c r="J4152" s="0">
        <v>0.52971065044403076</v>
      </c>
      <c r="K4152" s="0">
        <v>63.28125</v>
      </c>
      <c r="L4152" s="0">
        <v>1.5666338205337524</v>
      </c>
      <c r="M4152" s="0">
        <v>0</v>
      </c>
      <c r="N4152" s="0">
        <v>0</v>
      </c>
      <c r="O4152" s="0"/>
      <c r="P4152" s="0"/>
      <c r="Q4152" s="0">
        <v>-0.041433889418840408</v>
      </c>
      <c r="R4152" s="0">
        <v>0.15101107954978943</v>
      </c>
      <c r="S4152" s="0">
        <v>0.55208206176757813</v>
      </c>
      <c r="T4152" s="0">
        <v>0.82986259460449219</v>
      </c>
      <c r="U4152" s="0">
        <v>1.1076431274414062</v>
      </c>
      <c r="V4152" s="0">
        <v>1.5087140798568726</v>
      </c>
      <c r="W4152" s="0">
        <v>1.7011591196060181</v>
      </c>
      <c r="X4152" s="0">
        <v>0.0053040166385471821</v>
      </c>
      <c r="Y4152" s="0">
        <v>0.018581816926598549</v>
      </c>
      <c r="Z4152" s="0">
        <v>0.013277801685035229</v>
      </c>
      <c r="AA4152" s="0">
        <v>0.0058268173597753048</v>
      </c>
      <c r="AB4152" s="0">
        <v>-0.00045577305718325078</v>
      </c>
      <c r="AC4152" s="0">
        <v>0.0016611217288300395</v>
      </c>
      <c r="AD4152" s="0">
        <v>0.0060729025863111019</v>
      </c>
      <c r="AE4152" s="0">
        <v>0.0091284886002540588</v>
      </c>
      <c r="AF4152" s="0">
        <v>0.012184074148535728</v>
      </c>
      <c r="AG4152" s="0">
        <v>0.016595855355262756</v>
      </c>
      <c r="AH4152" s="0">
        <v>0.01871274970471859</v>
      </c>
    </row>
    <row r="4153" x14ac:dyDescent="0.4">
      <c r="A4153" s="10" t="str">
        <f>Data[[#This Row],[category]]&amp;Data[[#This Row],[subcategory]]&amp;Data[[#This Row],[date]]&amp;Data[[#This Row],[hour]]</f>
        <v>Study segmentsSmallAgricultural - Notify 0 - Tech 0 - Dual 0 - NEM 0Avg. Weekday Event18</v>
      </c>
      <c r="B4153" s="10" t="s">
        <v>146</v>
      </c>
      <c r="C4153" t="s">
        <v>159</v>
      </c>
      <c r="D4153" t="s">
        <v>174</v>
      </c>
      <c r="E4153" t="s">
        <v>71</v>
      </c>
      <c r="F4153" s="0">
        <v>16</v>
      </c>
      <c r="G4153" s="0">
        <v>0.71012401580810547</v>
      </c>
      <c r="H4153" s="0">
        <v>1.1040909290313721</v>
      </c>
      <c r="I4153" s="0">
        <v>0.39396688342094421</v>
      </c>
      <c r="J4153" s="0">
        <v>0.51212471723556519</v>
      </c>
      <c r="K4153" s="0">
        <v>61.75</v>
      </c>
      <c r="L4153" s="0">
        <v>0.76927918195724487</v>
      </c>
      <c r="M4153" s="0">
        <v>0</v>
      </c>
      <c r="N4153" s="0">
        <v>0</v>
      </c>
      <c r="O4153" s="0"/>
      <c r="P4153" s="0"/>
      <c r="Q4153" s="0">
        <v>-0.44840332865715027</v>
      </c>
      <c r="R4153" s="0">
        <v>-0.26234734058380127</v>
      </c>
      <c r="S4153" s="0">
        <v>0.12540842592716217</v>
      </c>
      <c r="T4153" s="0">
        <v>0.39396688342094421</v>
      </c>
      <c r="U4153" s="0">
        <v>0.66252535581588745</v>
      </c>
      <c r="V4153" s="0">
        <v>1.0502811670303345</v>
      </c>
      <c r="W4153" s="0">
        <v>1.2363370656967163</v>
      </c>
      <c r="X4153" s="0">
        <v>0.01136198453605175</v>
      </c>
      <c r="Y4153" s="0">
        <v>0.017665455117821693</v>
      </c>
      <c r="Z4153" s="0">
        <v>0.0063034701161086559</v>
      </c>
      <c r="AA4153" s="0">
        <v>0.0056333718821406364</v>
      </c>
      <c r="AB4153" s="0">
        <v>-0.0049324361607432365</v>
      </c>
      <c r="AC4153" s="0">
        <v>-0.002885820809751749</v>
      </c>
      <c r="AD4153" s="0">
        <v>0.0013794926926493645</v>
      </c>
      <c r="AE4153" s="0">
        <v>0.0043336357921361923</v>
      </c>
      <c r="AF4153" s="0">
        <v>0.0072877788916230202</v>
      </c>
      <c r="AG4153" s="0">
        <v>0.011553091928362846</v>
      </c>
      <c r="AH4153" s="0">
        <v>0.013599707745015621</v>
      </c>
    </row>
    <row r="4154" x14ac:dyDescent="0.4">
      <c r="A4154" s="10" t="str">
        <f>Data[[#This Row],[category]]&amp;Data[[#This Row],[subcategory]]&amp;Data[[#This Row],[date]]&amp;Data[[#This Row],[hour]]</f>
        <v>Study segmentsSmallAgricultural - Notify 0 - Tech 0 - Dual 0 - NEM 0Avg. Weekday Event19</v>
      </c>
      <c r="B4154" s="10" t="s">
        <v>146</v>
      </c>
      <c r="C4154" t="s">
        <v>159</v>
      </c>
      <c r="D4154" t="s">
        <v>174</v>
      </c>
      <c r="E4154" t="s">
        <v>72</v>
      </c>
      <c r="F4154" s="0">
        <v>16</v>
      </c>
      <c r="G4154" s="0">
        <v>0.51828879117965698</v>
      </c>
      <c r="H4154" s="0">
        <v>1.0493181943893433</v>
      </c>
      <c r="I4154" s="0">
        <v>0.53102940320968628</v>
      </c>
      <c r="J4154" s="0">
        <v>0.49808987975120544</v>
      </c>
      <c r="K4154" s="0">
        <v>59.40625</v>
      </c>
      <c r="L4154" s="0">
        <v>1.0661317110061646</v>
      </c>
      <c r="M4154" s="0">
        <v>0</v>
      </c>
      <c r="N4154" s="0">
        <v>0</v>
      </c>
      <c r="O4154" s="0"/>
      <c r="P4154" s="0"/>
      <c r="Q4154" s="0">
        <v>-0.28825554251670837</v>
      </c>
      <c r="R4154" s="0">
        <v>-0.10729846358299255</v>
      </c>
      <c r="S4154" s="0">
        <v>0.26983082294464111</v>
      </c>
      <c r="T4154" s="0">
        <v>0.53102940320968628</v>
      </c>
      <c r="U4154" s="0">
        <v>0.79222798347473145</v>
      </c>
      <c r="V4154" s="0">
        <v>1.1693572998046875</v>
      </c>
      <c r="W4154" s="0">
        <v>1.3503143787384033</v>
      </c>
      <c r="X4154" s="0">
        <v>0.0082926210016012192</v>
      </c>
      <c r="Y4154" s="0">
        <v>0.016789091750979424</v>
      </c>
      <c r="Z4154" s="0">
        <v>0.0084964707493782043</v>
      </c>
      <c r="AA4154" s="0">
        <v>0.0054789888672530651</v>
      </c>
      <c r="AB4154" s="0">
        <v>-0.0031708111055195332</v>
      </c>
      <c r="AC4154" s="0">
        <v>-0.0011802831431850791</v>
      </c>
      <c r="AD4154" s="0">
        <v>0.0029681390151381493</v>
      </c>
      <c r="AE4154" s="0">
        <v>0.0058413236401975155</v>
      </c>
      <c r="AF4154" s="0">
        <v>0.0087145082652568817</v>
      </c>
      <c r="AG4154" s="0">
        <v>0.012862930074334145</v>
      </c>
      <c r="AH4154" s="0">
        <v>0.014853457920253277</v>
      </c>
    </row>
    <row r="4155" x14ac:dyDescent="0.4">
      <c r="A4155" s="10" t="str">
        <f>Data[[#This Row],[category]]&amp;Data[[#This Row],[subcategory]]&amp;Data[[#This Row],[date]]&amp;Data[[#This Row],[hour]]</f>
        <v>Study segmentsSmallAgricultural - Notify 0 - Tech 0 - Dual 0 - NEM 0Avg. Weekday Event20</v>
      </c>
      <c r="B4155" s="10" t="s">
        <v>146</v>
      </c>
      <c r="C4155" t="s">
        <v>159</v>
      </c>
      <c r="D4155" t="s">
        <v>174</v>
      </c>
      <c r="E4155" t="s">
        <v>55</v>
      </c>
      <c r="F4155" s="0">
        <v>16</v>
      </c>
      <c r="G4155" s="0">
        <v>0.56874942779541016</v>
      </c>
      <c r="H4155" s="0">
        <v>0.77363640069961548</v>
      </c>
      <c r="I4155" s="0">
        <v>0.20488686859607697</v>
      </c>
      <c r="J4155" s="0">
        <v>0.51699215173721313</v>
      </c>
      <c r="K4155" s="0">
        <v>56.281246185302734</v>
      </c>
      <c r="L4155" s="0">
        <v>0.3963056206703186</v>
      </c>
      <c r="M4155" s="0">
        <v>0</v>
      </c>
      <c r="N4155" s="0">
        <v>0</v>
      </c>
      <c r="O4155" s="0"/>
      <c r="P4155" s="0"/>
      <c r="Q4155" s="0">
        <v>-0.64548957347869873</v>
      </c>
      <c r="R4155" s="0">
        <v>-0.45766523480415344</v>
      </c>
      <c r="S4155" s="0">
        <v>-0.066224098205566406</v>
      </c>
      <c r="T4155" s="0">
        <v>0.20488685369491577</v>
      </c>
      <c r="U4155" s="0">
        <v>0.47599780559539795</v>
      </c>
      <c r="V4155" s="0">
        <v>0.86743897199630737</v>
      </c>
      <c r="W4155" s="0">
        <v>1.0552632808685303</v>
      </c>
      <c r="X4155" s="0">
        <v>0.0090999910607933998</v>
      </c>
      <c r="Y4155" s="0">
        <v>0.012378182262182236</v>
      </c>
      <c r="Z4155" s="0">
        <v>0.003278189804404974</v>
      </c>
      <c r="AA4155" s="0">
        <v>0.0056869136169552803</v>
      </c>
      <c r="AB4155" s="0">
        <v>-0.0071003851480782032</v>
      </c>
      <c r="AC4155" s="0">
        <v>-0.0050343177281320095</v>
      </c>
      <c r="AD4155" s="0">
        <v>-0.0007284649764187634</v>
      </c>
      <c r="AE4155" s="0">
        <v>0.0022537554614245892</v>
      </c>
      <c r="AF4155" s="0">
        <v>0.0052359760738909245</v>
      </c>
      <c r="AG4155" s="0">
        <v>0.0095418281853199005</v>
      </c>
      <c r="AH4155" s="0">
        <v>0.011607895605266094</v>
      </c>
    </row>
    <row r="4156" x14ac:dyDescent="0.4">
      <c r="A4156" s="10" t="str">
        <f>Data[[#This Row],[category]]&amp;Data[[#This Row],[subcategory]]&amp;Data[[#This Row],[date]]&amp;Data[[#This Row],[hour]]</f>
        <v>Study segmentsSmallAgricultural - Notify 0 - Tech 0 - Dual 0 - NEM 0Avg. Weekday Event21</v>
      </c>
      <c r="B4156" s="10" t="s">
        <v>146</v>
      </c>
      <c r="C4156" t="s">
        <v>159</v>
      </c>
      <c r="D4156" t="s">
        <v>174</v>
      </c>
      <c r="E4156" t="s">
        <v>73</v>
      </c>
      <c r="F4156" s="0">
        <v>16</v>
      </c>
      <c r="G4156" s="0">
        <v>0.53677064180374146</v>
      </c>
      <c r="H4156" s="0">
        <v>0.7634090781211853</v>
      </c>
      <c r="I4156" s="0">
        <v>0.22663851082324982</v>
      </c>
      <c r="J4156" s="0">
        <v>0.21968859434127808</v>
      </c>
      <c r="K4156" s="0">
        <v>54.5</v>
      </c>
      <c r="L4156" s="0">
        <v>1.0316352844238281</v>
      </c>
      <c r="M4156" s="0">
        <v>0</v>
      </c>
      <c r="N4156" s="0">
        <v>0</v>
      </c>
      <c r="O4156" s="0"/>
      <c r="P4156" s="0"/>
      <c r="Q4156" s="0">
        <v>-0.13471707701683044</v>
      </c>
      <c r="R4156" s="0">
        <v>-0.054903749376535416</v>
      </c>
      <c r="S4156" s="0">
        <v>0.11143369972705841</v>
      </c>
      <c r="T4156" s="0">
        <v>0.22663851082324982</v>
      </c>
      <c r="U4156" s="0">
        <v>0.34184333682060242</v>
      </c>
      <c r="V4156" s="0">
        <v>0.50818079710006714</v>
      </c>
      <c r="W4156" s="0">
        <v>0.58799409866333008</v>
      </c>
      <c r="X4156" s="0">
        <v>0.0085883298888802528</v>
      </c>
      <c r="Y4156" s="0">
        <v>0.012214545160531998</v>
      </c>
      <c r="Z4156" s="0">
        <v>0.0036262162029743195</v>
      </c>
      <c r="AA4156" s="0">
        <v>0.0024165746290236712</v>
      </c>
      <c r="AB4156" s="0">
        <v>-0.0014818878844380379</v>
      </c>
      <c r="AC4156" s="0">
        <v>-0.00060394138563424349</v>
      </c>
      <c r="AD4156" s="0">
        <v>0.0012257706839591265</v>
      </c>
      <c r="AE4156" s="0">
        <v>0.0024930236395448446</v>
      </c>
      <c r="AF4156" s="0">
        <v>0.0037602765951305628</v>
      </c>
      <c r="AG4156" s="0">
        <v>0.0055899885483086109</v>
      </c>
      <c r="AH4156" s="0">
        <v>0.0064679351635277271</v>
      </c>
    </row>
    <row r="4157" x14ac:dyDescent="0.4">
      <c r="A4157" s="10" t="str">
        <f>Data[[#This Row],[category]]&amp;Data[[#This Row],[subcategory]]&amp;Data[[#This Row],[date]]&amp;Data[[#This Row],[hour]]</f>
        <v>Study segmentsSmallAgricultural - Notify 0 - Tech 0 - Dual 0 - NEM 0Avg. Weekday Event22</v>
      </c>
      <c r="B4157" s="10" t="s">
        <v>146</v>
      </c>
      <c r="C4157" t="s">
        <v>159</v>
      </c>
      <c r="D4157" t="s">
        <v>174</v>
      </c>
      <c r="E4157" t="s">
        <v>74</v>
      </c>
      <c r="F4157" s="0">
        <v>16</v>
      </c>
      <c r="G4157" s="0">
        <v>0.47414064407348633</v>
      </c>
      <c r="H4157" s="0">
        <v>0.76704543828964233</v>
      </c>
      <c r="I4157" s="0">
        <v>0.29290479421615601</v>
      </c>
      <c r="J4157" s="0">
        <v>0.19852642714977264</v>
      </c>
      <c r="K4157" s="0">
        <v>52.843746185302734</v>
      </c>
      <c r="L4157" s="0">
        <v>1.4753943681716919</v>
      </c>
      <c r="M4157" s="0">
        <v>0</v>
      </c>
      <c r="N4157" s="0">
        <v>0</v>
      </c>
      <c r="O4157" s="0"/>
      <c r="P4157" s="0"/>
      <c r="Q4157" s="0">
        <v>-0.033642120659351349</v>
      </c>
      <c r="R4157" s="0">
        <v>0.038482941687107086</v>
      </c>
      <c r="S4157" s="0">
        <v>0.18879742920398712</v>
      </c>
      <c r="T4157" s="0">
        <v>0.29290479421615601</v>
      </c>
      <c r="U4157" s="0">
        <v>0.3970121443271637</v>
      </c>
      <c r="V4157" s="0">
        <v>0.54732662439346313</v>
      </c>
      <c r="W4157" s="0">
        <v>0.61945170164108276</v>
      </c>
      <c r="X4157" s="0">
        <v>0.0075862500816583633</v>
      </c>
      <c r="Y4157" s="0">
        <v>0.012272726744413376</v>
      </c>
      <c r="Z4157" s="0">
        <v>0.0046864766627550125</v>
      </c>
      <c r="AA4157" s="0">
        <v>0.0021837907843291759</v>
      </c>
      <c r="AB4157" s="0">
        <v>-0.00037006338243372738</v>
      </c>
      <c r="AC4157" s="0">
        <v>0.0004233123327139765</v>
      </c>
      <c r="AD4157" s="0">
        <v>0.0020767718087881804</v>
      </c>
      <c r="AE4157" s="0">
        <v>0.0032219528220593929</v>
      </c>
      <c r="AF4157" s="0">
        <v>0.0043671336024999619</v>
      </c>
      <c r="AG4157" s="0">
        <v>0.0060205934569239616</v>
      </c>
      <c r="AH4157" s="0">
        <v>0.0068139689974486828</v>
      </c>
    </row>
    <row r="4158" x14ac:dyDescent="0.4">
      <c r="A4158" s="10" t="str">
        <f>Data[[#This Row],[category]]&amp;Data[[#This Row],[subcategory]]&amp;Data[[#This Row],[date]]&amp;Data[[#This Row],[hour]]</f>
        <v>Study segmentsSmallAgricultural - Notify 0 - Tech 0 - Dual 0 - NEM 0Avg. Weekday Event23</v>
      </c>
      <c r="B4158" s="10" t="s">
        <v>146</v>
      </c>
      <c r="C4158" t="s">
        <v>159</v>
      </c>
      <c r="D4158" t="s">
        <v>174</v>
      </c>
      <c r="E4158" t="s">
        <v>75</v>
      </c>
      <c r="F4158" s="0">
        <v>16</v>
      </c>
      <c r="G4158" s="0">
        <v>0.36699807643890381</v>
      </c>
      <c r="H4158" s="0">
        <v>0.7511364221572876</v>
      </c>
      <c r="I4158" s="0">
        <v>0.3841383159160614</v>
      </c>
      <c r="J4158" s="0">
        <v>0.17545895278453827</v>
      </c>
      <c r="K4158" s="0">
        <v>51.5</v>
      </c>
      <c r="L4158" s="0">
        <v>2.1893343925476074</v>
      </c>
      <c r="M4158" s="0">
        <v>1</v>
      </c>
      <c r="N4158" s="0">
        <v>1</v>
      </c>
      <c r="O4158" s="0"/>
      <c r="P4158" s="0"/>
      <c r="Q4158" s="0">
        <v>0.095533989369869232</v>
      </c>
      <c r="R4158" s="0">
        <v>0.15927858650684357</v>
      </c>
      <c r="S4158" s="0">
        <v>0.29212751984596252</v>
      </c>
      <c r="T4158" s="0">
        <v>0.38413828611373901</v>
      </c>
      <c r="U4158" s="0">
        <v>0.4761490523815155</v>
      </c>
      <c r="V4158" s="0">
        <v>0.60899800062179565</v>
      </c>
      <c r="W4158" s="0">
        <v>0.67274260520935059</v>
      </c>
      <c r="X4158" s="0">
        <v>0.0058719692751765251</v>
      </c>
      <c r="Y4158" s="0">
        <v>0.012018182314932346</v>
      </c>
      <c r="Z4158" s="0">
        <v>0.0061462130397558212</v>
      </c>
      <c r="AA4158" s="0">
        <v>0.001930048456415534</v>
      </c>
      <c r="AB4158" s="0">
        <v>0.001050874125212431</v>
      </c>
      <c r="AC4158" s="0">
        <v>0.00175206467974931</v>
      </c>
      <c r="AD4158" s="0">
        <v>0.0032134030479937792</v>
      </c>
      <c r="AE4158" s="0">
        <v>0.0042255213484168053</v>
      </c>
      <c r="AF4158" s="0">
        <v>0.005237639881670475</v>
      </c>
      <c r="AG4158" s="0">
        <v>0.0066989781334996223</v>
      </c>
      <c r="AH4158" s="0">
        <v>0.0074001685716211796</v>
      </c>
    </row>
    <row r="4159" x14ac:dyDescent="0.4">
      <c r="A4159" s="10" t="str">
        <f>Data[[#This Row],[category]]&amp;Data[[#This Row],[subcategory]]&amp;Data[[#This Row],[date]]&amp;Data[[#This Row],[hour]]</f>
        <v>Study segmentsSmallAgricultural - Notify 0 - Tech 0 - Dual 0 - NEM 0Avg. Weekday Event24</v>
      </c>
      <c r="B4159" s="10" t="s">
        <v>146</v>
      </c>
      <c r="C4159" t="s">
        <v>159</v>
      </c>
      <c r="D4159" t="s">
        <v>174</v>
      </c>
      <c r="E4159" t="s">
        <v>76</v>
      </c>
      <c r="F4159" s="0">
        <v>16</v>
      </c>
      <c r="G4159" s="0">
        <v>0.25968331098556519</v>
      </c>
      <c r="H4159" s="0">
        <v>0.75409090518951416</v>
      </c>
      <c r="I4159" s="0">
        <v>0.4944075345993042</v>
      </c>
      <c r="J4159" s="0">
        <v>0.17151083052158356</v>
      </c>
      <c r="K4159" s="0">
        <v>51.03125</v>
      </c>
      <c r="L4159" s="0">
        <v>2.8826606273651123</v>
      </c>
      <c r="M4159" s="0">
        <v>1</v>
      </c>
      <c r="N4159" s="0">
        <v>1</v>
      </c>
      <c r="O4159" s="0"/>
      <c r="P4159" s="0"/>
      <c r="Q4159" s="0">
        <v>0.21229737997055054</v>
      </c>
      <c r="R4159" s="0">
        <v>0.27460762858390808</v>
      </c>
      <c r="S4159" s="0">
        <v>0.40446722507476807</v>
      </c>
      <c r="T4159" s="0">
        <v>0.49440759420394897</v>
      </c>
      <c r="U4159" s="0">
        <v>0.58434796333312988</v>
      </c>
      <c r="V4159" s="0">
        <v>0.71420758962631226</v>
      </c>
      <c r="W4159" s="0">
        <v>0.77651780843734741</v>
      </c>
      <c r="X4159" s="0">
        <v>0.004154933150857687</v>
      </c>
      <c r="Y4159" s="0">
        <v>0.012065454386174679</v>
      </c>
      <c r="Z4159" s="0">
        <v>0.0079105207696557045</v>
      </c>
      <c r="AA4159" s="0">
        <v>0.0018866191385313869</v>
      </c>
      <c r="AB4159" s="0">
        <v>0.0023352710995823145</v>
      </c>
      <c r="AC4159" s="0">
        <v>0.0030206835363060236</v>
      </c>
      <c r="AD4159" s="0">
        <v>0.0044491393491625786</v>
      </c>
      <c r="AE4159" s="0">
        <v>0.0054384833201766014</v>
      </c>
      <c r="AF4159" s="0">
        <v>0.0064278272911906242</v>
      </c>
      <c r="AG4159" s="0">
        <v>0.0078562833368778229</v>
      </c>
      <c r="AH4159" s="0">
        <v>0.008541695773601532</v>
      </c>
    </row>
    <row r="4160" x14ac:dyDescent="0.4">
      <c r="A4160" s="10" t="str">
        <f>Data[[#This Row],[category]]&amp;Data[[#This Row],[subcategory]]&amp;Data[[#This Row],[date]]&amp;Data[[#This Row],[hour]]</f>
        <v>Study segmentsSmallAgricultural - Notify 0 - Tech 0 - Dual 0 - NEM 0Avg. Weekday EventAvg. 11 to 6 pm</v>
      </c>
      <c r="B4160" s="10" t="s">
        <v>146</v>
      </c>
      <c r="C4160" t="s">
        <v>159</v>
      </c>
      <c r="D4160" t="s">
        <v>174</v>
      </c>
      <c r="E4160" t="s">
        <v>77</v>
      </c>
      <c r="F4160" s="0">
        <v>16</v>
      </c>
      <c r="G4160" s="0">
        <v>0.53047740459442139</v>
      </c>
      <c r="H4160" s="0">
        <v>0.910941481590271</v>
      </c>
      <c r="I4160" s="0">
        <v>0.38046416640281677</v>
      </c>
      <c r="J4160" s="0">
        <v>0.38607892394065857</v>
      </c>
      <c r="K4160" s="0">
        <v>65.053573608398437</v>
      </c>
      <c r="L4160" s="0">
        <v>0.98545694351196289</v>
      </c>
      <c r="M4160" s="0">
        <v>0</v>
      </c>
      <c r="N4160" s="0">
        <v>0</v>
      </c>
      <c r="O4160" s="0"/>
      <c r="P4160" s="0"/>
      <c r="Q4160" s="0">
        <v>-0.25457915663719177</v>
      </c>
      <c r="R4160" s="0">
        <v>-0.11431588232517242</v>
      </c>
      <c r="S4160" s="0">
        <v>0.17800417542457581</v>
      </c>
      <c r="T4160" s="0">
        <v>0.38046416640281677</v>
      </c>
      <c r="U4160" s="0">
        <v>0.58292412757873535</v>
      </c>
      <c r="V4160" s="0">
        <v>0.87524420022964478</v>
      </c>
      <c r="W4160" s="0">
        <v>1.0155074596405029</v>
      </c>
      <c r="X4160" s="0">
        <v>0.0084876380860805511</v>
      </c>
      <c r="Y4160" s="0">
        <v>0.014575064182281494</v>
      </c>
      <c r="Z4160" s="0">
        <v>0.0060874265618622303</v>
      </c>
      <c r="AA4160" s="0">
        <v>0.0042468681931495667</v>
      </c>
      <c r="AB4160" s="0">
        <v>-0.0028003707993775606</v>
      </c>
      <c r="AC4160" s="0">
        <v>-0.0012574748834595084</v>
      </c>
      <c r="AD4160" s="0">
        <v>0.0019580458756536245</v>
      </c>
      <c r="AE4160" s="0">
        <v>0.004185105673968792</v>
      </c>
      <c r="AF4160" s="0">
        <v>0.006412165705114603</v>
      </c>
      <c r="AG4160" s="0">
        <v>0.0096276858821511269</v>
      </c>
      <c r="AH4160" s="0">
        <v>0.011170581914484501</v>
      </c>
    </row>
    <row r="4161" x14ac:dyDescent="0.4">
      <c r="A4161" s="10" t="str">
        <f>Data[[#This Row],[category]]&amp;Data[[#This Row],[subcategory]]&amp;Data[[#This Row],[date]]&amp;Data[[#This Row],[hour]]</f>
        <v>Study segmentsSmallAgricultural - Notify 0 - Tech 0 - Dual 0 - NEM 0Avg. Weekday EventAvg. 2 to 6pm</v>
      </c>
      <c r="B4161" s="10" t="s">
        <v>146</v>
      </c>
      <c r="C4161" t="s">
        <v>159</v>
      </c>
      <c r="D4161" t="s">
        <v>174</v>
      </c>
      <c r="E4161" t="s">
        <v>78</v>
      </c>
      <c r="F4161" s="0">
        <v>16</v>
      </c>
      <c r="G4161" s="0">
        <v>0.40834268927574158</v>
      </c>
      <c r="H4161" s="0">
        <v>0.97011363506317139</v>
      </c>
      <c r="I4161" s="0">
        <v>0.56177091598510742</v>
      </c>
      <c r="J4161" s="0">
        <v>0.43422815203666687</v>
      </c>
      <c r="K4161" s="0">
        <v>63.90625</v>
      </c>
      <c r="L4161" s="0">
        <v>1.2937229871749878</v>
      </c>
      <c r="M4161" s="0">
        <v>0</v>
      </c>
      <c r="N4161" s="0">
        <v>0</v>
      </c>
      <c r="O4161" s="0"/>
      <c r="P4161" s="0"/>
      <c r="Q4161" s="0">
        <v>-0.15247084200382233</v>
      </c>
      <c r="R4161" s="0">
        <v>0.0052851480431854725</v>
      </c>
      <c r="S4161" s="0">
        <v>0.33406144380569458</v>
      </c>
      <c r="T4161" s="0">
        <v>0.56177091598510742</v>
      </c>
      <c r="U4161" s="0">
        <v>0.78948038816452026</v>
      </c>
      <c r="V4161" s="0">
        <v>1.118256688117981</v>
      </c>
      <c r="W4161" s="0">
        <v>1.276012659072876</v>
      </c>
      <c r="X4161" s="0">
        <v>0.0065334830433130264</v>
      </c>
      <c r="Y4161" s="0">
        <v>0.015521817840635777</v>
      </c>
      <c r="Z4161" s="0">
        <v>0.0089883347973227501</v>
      </c>
      <c r="AA4161" s="0">
        <v>0.0047765094786882401</v>
      </c>
      <c r="AB4161" s="0">
        <v>-0.0016771790105849504</v>
      </c>
      <c r="AC4161" s="0">
        <v>5.8136680308962241e-005</v>
      </c>
      <c r="AD4161" s="0">
        <v>0.0036746759433299303</v>
      </c>
      <c r="AE4161" s="0">
        <v>0.0061794798821210861</v>
      </c>
      <c r="AF4161" s="0">
        <v>0.0086842840537428856</v>
      </c>
      <c r="AG4161" s="0">
        <v>0.012300822883844376</v>
      </c>
      <c r="AH4161" s="0">
        <v>0.014036138541996479</v>
      </c>
    </row>
    <row r="4162" x14ac:dyDescent="0.4">
      <c r="A4162" s="10" t="str">
        <f>Data[[#This Row],[category]]&amp;Data[[#This Row],[subcategory]]&amp;Data[[#This Row],[date]]&amp;Data[[#This Row],[hour]]</f>
        <v>Study segmentsSmallAgricultural - Notify 0 - Tech 0 - Dual 0 - NEM 18/31/20171</v>
      </c>
      <c r="B4162" s="10" t="s">
        <v>146</v>
      </c>
      <c r="C4162" t="s">
        <v>167</v>
      </c>
      <c r="D4162" t="s">
        <v>111</v>
      </c>
      <c r="E4162" t="s">
        <v>41</v>
      </c>
      <c r="F4162" s="0">
        <v>1</v>
      </c>
      <c r="G4162" s="0">
        <v>1.009623646736145</v>
      </c>
      <c r="H4162" s="0">
        <v>2.2599999904632568</v>
      </c>
      <c r="I4162" s="0">
        <v>1.2503763437271118</v>
      </c>
      <c r="J4162" s="0">
        <v>0.50628495216369629</v>
      </c>
      <c r="K4162" s="0">
        <v>75</v>
      </c>
      <c r="L4162" s="0">
        <v>2.4697086811065674</v>
      </c>
      <c r="M4162" s="0">
        <v>1</v>
      </c>
      <c r="N4162" s="0">
        <v>1</v>
      </c>
      <c r="O4162" s="0">
        <v>-0.93214285373687744</v>
      </c>
      <c r="P4162" s="0">
        <v>0.1287500262260437</v>
      </c>
      <c r="Q4162" s="0">
        <v>0.41761171817779541</v>
      </c>
      <c r="R4162" s="0">
        <v>0.60154604911804199</v>
      </c>
      <c r="S4162" s="0">
        <v>0.98488026857376099</v>
      </c>
      <c r="T4162" s="0">
        <v>1.2503763437271118</v>
      </c>
      <c r="U4162" s="0">
        <v>1.5158724784851074</v>
      </c>
      <c r="V4162" s="0">
        <v>1.8992066383361816</v>
      </c>
      <c r="W4162" s="0">
        <v>2.0831410884857178</v>
      </c>
      <c r="X4162" s="0">
        <v>0.0010096236364915967</v>
      </c>
      <c r="Y4162" s="0">
        <v>0.0022599999792873859</v>
      </c>
      <c r="Z4162" s="0">
        <v>0.0012503763427957892</v>
      </c>
      <c r="AA4162" s="0">
        <v>0.00050628493772819638</v>
      </c>
      <c r="AB4162" s="0">
        <v>0.00041761173633858562</v>
      </c>
      <c r="AC4162" s="0">
        <v>0.00060154608217999339</v>
      </c>
      <c r="AD4162" s="0">
        <v>0.00098488025832921267</v>
      </c>
      <c r="AE4162" s="0">
        <v>0.0012503763427957892</v>
      </c>
      <c r="AF4162" s="0">
        <v>0.0015158724272623658</v>
      </c>
      <c r="AG4162" s="0">
        <v>0.0018992065452039242</v>
      </c>
      <c r="AH4162" s="0">
        <v>0.002083140891045332</v>
      </c>
    </row>
    <row r="4163" x14ac:dyDescent="0.4">
      <c r="A4163" s="10" t="str">
        <f>Data[[#This Row],[category]]&amp;Data[[#This Row],[subcategory]]&amp;Data[[#This Row],[date]]&amp;Data[[#This Row],[hour]]</f>
        <v>Study segmentsSmallAgricultural - Notify 0 - Tech 0 - Dual 0 - NEM 18/31/20172</v>
      </c>
      <c r="B4163" s="10" t="s">
        <v>146</v>
      </c>
      <c r="C4163" t="s">
        <v>167</v>
      </c>
      <c r="D4163" t="s">
        <v>111</v>
      </c>
      <c r="E4163" t="s">
        <v>42</v>
      </c>
      <c r="F4163" s="0">
        <v>1</v>
      </c>
      <c r="G4163" s="0">
        <v>0.70824968814849854</v>
      </c>
      <c r="H4163" s="0">
        <v>2.3199999332427979</v>
      </c>
      <c r="I4163" s="0">
        <v>1.6117502450942993</v>
      </c>
      <c r="J4163" s="0">
        <v>0.55062001943588257</v>
      </c>
      <c r="K4163" s="0">
        <v>74</v>
      </c>
      <c r="L4163" s="0">
        <v>2.9271552562713623</v>
      </c>
      <c r="M4163" s="0">
        <v>1</v>
      </c>
      <c r="N4163" s="0">
        <v>1</v>
      </c>
      <c r="O4163" s="0">
        <v>-0.93214285373687744</v>
      </c>
      <c r="P4163" s="0">
        <v>0.1287500262260437</v>
      </c>
      <c r="Q4163" s="0">
        <v>0.70606088638305664</v>
      </c>
      <c r="R4163" s="0">
        <v>0.90610229969024658</v>
      </c>
      <c r="S4163" s="0">
        <v>1.3230048418045044</v>
      </c>
      <c r="T4163" s="0">
        <v>1.6117502450942993</v>
      </c>
      <c r="U4163" s="0">
        <v>1.9004956483840942</v>
      </c>
      <c r="V4163" s="0">
        <v>2.3173983097076416</v>
      </c>
      <c r="W4163" s="0">
        <v>2.517439603805542</v>
      </c>
      <c r="X4163" s="0">
        <v>0.00070824968861415982</v>
      </c>
      <c r="Y4163" s="0">
        <v>0.0023199999704957008</v>
      </c>
      <c r="Z4163" s="0">
        <v>0.0016117502236738801</v>
      </c>
      <c r="AA4163" s="0">
        <v>0.00055062002502381802</v>
      </c>
      <c r="AB4163" s="0">
        <v>0.00070606090594083071</v>
      </c>
      <c r="AC4163" s="0">
        <v>0.00090610224287956953</v>
      </c>
      <c r="AD4163" s="0">
        <v>0.0013230048352852464</v>
      </c>
      <c r="AE4163" s="0">
        <v>0.0016117502236738801</v>
      </c>
      <c r="AF4163" s="0">
        <v>0.0019004956120625138</v>
      </c>
      <c r="AG4163" s="0">
        <v>0.0023173980880528688</v>
      </c>
      <c r="AH4163" s="0">
        <v>0.0025174396578222513</v>
      </c>
    </row>
    <row r="4164" x14ac:dyDescent="0.4">
      <c r="A4164" s="10" t="str">
        <f>Data[[#This Row],[category]]&amp;Data[[#This Row],[subcategory]]&amp;Data[[#This Row],[date]]&amp;Data[[#This Row],[hour]]</f>
        <v>Study segmentsSmallAgricultural - Notify 0 - Tech 0 - Dual 0 - NEM 18/31/20173</v>
      </c>
      <c r="B4164" s="10" t="s">
        <v>146</v>
      </c>
      <c r="C4164" t="s">
        <v>167</v>
      </c>
      <c r="D4164" t="s">
        <v>111</v>
      </c>
      <c r="E4164" t="s">
        <v>43</v>
      </c>
      <c r="F4164" s="0">
        <v>1</v>
      </c>
      <c r="G4164" s="0">
        <v>0.28540074825286865</v>
      </c>
      <c r="H4164" s="0">
        <v>2.2699999809265137</v>
      </c>
      <c r="I4164" s="0">
        <v>1.984599232673645</v>
      </c>
      <c r="J4164" s="0">
        <v>0.58180564641952515</v>
      </c>
      <c r="K4164" s="0">
        <v>73</v>
      </c>
      <c r="L4164" s="0">
        <v>3.4111034870147705</v>
      </c>
      <c r="M4164" s="0">
        <v>1</v>
      </c>
      <c r="N4164" s="0">
        <v>1</v>
      </c>
      <c r="O4164" s="0">
        <v>-0.93214285373687744</v>
      </c>
      <c r="P4164" s="0">
        <v>0.1287500262260437</v>
      </c>
      <c r="Q4164" s="0">
        <v>1.0276141166687012</v>
      </c>
      <c r="R4164" s="0">
        <v>1.2389853000640869</v>
      </c>
      <c r="S4164" s="0">
        <v>1.6795001029968262</v>
      </c>
      <c r="T4164" s="0">
        <v>1.984599232673645</v>
      </c>
      <c r="U4164" s="0">
        <v>2.2896983623504639</v>
      </c>
      <c r="V4164" s="0">
        <v>2.7302131652832031</v>
      </c>
      <c r="W4164" s="0">
        <v>2.9415843486785889</v>
      </c>
      <c r="X4164" s="0">
        <v>0.00028540074708871543</v>
      </c>
      <c r="Y4164" s="0">
        <v>0.0022700000554323196</v>
      </c>
      <c r="Z4164" s="0">
        <v>0.0019845992792397738</v>
      </c>
      <c r="AA4164" s="0">
        <v>0.00058180565247312188</v>
      </c>
      <c r="AB4164" s="0">
        <v>0.0010276141110807657</v>
      </c>
      <c r="AC4164" s="0">
        <v>0.0012389853363856673</v>
      </c>
      <c r="AD4164" s="0">
        <v>0.0016795000992715359</v>
      </c>
      <c r="AE4164" s="0">
        <v>0.0019845992792397738</v>
      </c>
      <c r="AF4164" s="0">
        <v>0.0022896984592080116</v>
      </c>
      <c r="AG4164" s="0">
        <v>0.002730213338509202</v>
      </c>
      <c r="AH4164" s="0">
        <v>0.0029415844473987818</v>
      </c>
    </row>
    <row r="4165" x14ac:dyDescent="0.4">
      <c r="A4165" s="10" t="str">
        <f>Data[[#This Row],[category]]&amp;Data[[#This Row],[subcategory]]&amp;Data[[#This Row],[date]]&amp;Data[[#This Row],[hour]]</f>
        <v>Study segmentsSmallAgricultural - Notify 0 - Tech 0 - Dual 0 - NEM 18/31/20174</v>
      </c>
      <c r="B4165" s="10" t="s">
        <v>146</v>
      </c>
      <c r="C4165" t="s">
        <v>167</v>
      </c>
      <c r="D4165" t="s">
        <v>111</v>
      </c>
      <c r="E4165" t="s">
        <v>44</v>
      </c>
      <c r="F4165" s="0">
        <v>1</v>
      </c>
      <c r="G4165" s="0">
        <v>0.79208552837371826</v>
      </c>
      <c r="H4165" s="0">
        <v>2.7799999713897705</v>
      </c>
      <c r="I4165" s="0">
        <v>1.9879145622253418</v>
      </c>
      <c r="J4165" s="0">
        <v>0.74313437938690186</v>
      </c>
      <c r="K4165" s="0">
        <v>75</v>
      </c>
      <c r="L4165" s="0">
        <v>2.6750404834747314</v>
      </c>
      <c r="M4165" s="0">
        <v>1</v>
      </c>
      <c r="N4165" s="0">
        <v>1</v>
      </c>
      <c r="O4165" s="0">
        <v>-0.93214285373687744</v>
      </c>
      <c r="P4165" s="0">
        <v>0.1287500262260437</v>
      </c>
      <c r="Q4165" s="0">
        <v>0.76556718349456787</v>
      </c>
      <c r="R4165" s="0">
        <v>1.0355494022369385</v>
      </c>
      <c r="S4165" s="0">
        <v>1.5982143878936768</v>
      </c>
      <c r="T4165" s="0">
        <v>1.9879144430160522</v>
      </c>
      <c r="U4165" s="0">
        <v>2.3776144981384277</v>
      </c>
      <c r="V4165" s="0">
        <v>2.940279483795166</v>
      </c>
      <c r="W4165" s="0">
        <v>3.2102618217468262</v>
      </c>
      <c r="X4165" s="0">
        <v>0.00079208554234355688</v>
      </c>
      <c r="Y4165" s="0">
        <v>0.0027799999807029963</v>
      </c>
      <c r="Z4165" s="0">
        <v>0.0019879145547747612</v>
      </c>
      <c r="AA4165" s="0">
        <v>0.00074313435470685363</v>
      </c>
      <c r="AB4165" s="0">
        <v>0.0007655672961845994</v>
      </c>
      <c r="AC4165" s="0">
        <v>0.0010355495614930987</v>
      </c>
      <c r="AD4165" s="0">
        <v>0.0015982144977897406</v>
      </c>
      <c r="AE4165" s="0">
        <v>0.0019879145547747612</v>
      </c>
      <c r="AF4165" s="0">
        <v>0.0023776146117597818</v>
      </c>
      <c r="AG4165" s="0">
        <v>0.0029402796644717455</v>
      </c>
      <c r="AH4165" s="0">
        <v>0.0032102616969496012</v>
      </c>
    </row>
    <row r="4166" x14ac:dyDescent="0.4">
      <c r="A4166" s="10" t="str">
        <f>Data[[#This Row],[category]]&amp;Data[[#This Row],[subcategory]]&amp;Data[[#This Row],[date]]&amp;Data[[#This Row],[hour]]</f>
        <v>Study segmentsSmallAgricultural - Notify 0 - Tech 0 - Dual 0 - NEM 18/31/20175</v>
      </c>
      <c r="B4166" s="10" t="s">
        <v>146</v>
      </c>
      <c r="C4166" t="s">
        <v>167</v>
      </c>
      <c r="D4166" t="s">
        <v>111</v>
      </c>
      <c r="E4166" t="s">
        <v>45</v>
      </c>
      <c r="F4166" s="0">
        <v>1</v>
      </c>
      <c r="G4166" s="0">
        <v>1.3106346130371094</v>
      </c>
      <c r="H4166" s="0">
        <v>4.4650001525878906</v>
      </c>
      <c r="I4166" s="0">
        <v>3.1543655395507812</v>
      </c>
      <c r="J4166" s="0">
        <v>0.65524005889892578</v>
      </c>
      <c r="K4166" s="0">
        <v>74</v>
      </c>
      <c r="L4166" s="0">
        <v>4.8140606880187988</v>
      </c>
      <c r="M4166" s="0">
        <v>1</v>
      </c>
      <c r="N4166" s="0">
        <v>1</v>
      </c>
      <c r="O4166" s="0">
        <v>-0.93214285373687744</v>
      </c>
      <c r="P4166" s="0">
        <v>0.1287500262260437</v>
      </c>
      <c r="Q4166" s="0">
        <v>2.0765914916992187</v>
      </c>
      <c r="R4166" s="0">
        <v>2.3146417140960693</v>
      </c>
      <c r="S4166" s="0">
        <v>2.8107573986053467</v>
      </c>
      <c r="T4166" s="0">
        <v>3.1543655395507812</v>
      </c>
      <c r="U4166" s="0">
        <v>3.4979736804962158</v>
      </c>
      <c r="V4166" s="0">
        <v>3.9940893650054932</v>
      </c>
      <c r="W4166" s="0">
        <v>4.2321395874023437</v>
      </c>
      <c r="X4166" s="0">
        <v>0.0013106346596032381</v>
      </c>
      <c r="Y4166" s="0">
        <v>0.0044650002382695675</v>
      </c>
      <c r="Z4166" s="0">
        <v>0.0031543655786663294</v>
      </c>
      <c r="AA4166" s="0">
        <v>0.00065524003002792597</v>
      </c>
      <c r="AB4166" s="0">
        <v>0.0020765915978699923</v>
      </c>
      <c r="AC4166" s="0">
        <v>0.0023146416060626507</v>
      </c>
      <c r="AD4166" s="0">
        <v>0.0028107573743909597</v>
      </c>
      <c r="AE4166" s="0">
        <v>0.0031543655786663294</v>
      </c>
      <c r="AF4166" s="0">
        <v>0.003497973782941699</v>
      </c>
      <c r="AG4166" s="0">
        <v>0.0039940895512700081</v>
      </c>
      <c r="AH4166" s="0">
        <v>0.0042321393266320229</v>
      </c>
    </row>
    <row r="4167" x14ac:dyDescent="0.4">
      <c r="A4167" s="10" t="str">
        <f>Data[[#This Row],[category]]&amp;Data[[#This Row],[subcategory]]&amp;Data[[#This Row],[date]]&amp;Data[[#This Row],[hour]]</f>
        <v>Study segmentsSmallAgricultural - Notify 0 - Tech 0 - Dual 0 - NEM 18/31/20176</v>
      </c>
      <c r="B4167" s="10" t="s">
        <v>146</v>
      </c>
      <c r="C4167" t="s">
        <v>167</v>
      </c>
      <c r="D4167" t="s">
        <v>111</v>
      </c>
      <c r="E4167" t="s">
        <v>46</v>
      </c>
      <c r="F4167" s="0">
        <v>1</v>
      </c>
      <c r="G4167" s="0">
        <v>0.90967035293579102</v>
      </c>
      <c r="H4167" s="0">
        <v>3.2599999904632568</v>
      </c>
      <c r="I4167" s="0">
        <v>2.3503296375274658</v>
      </c>
      <c r="J4167" s="0">
        <v>0.45904049277305603</v>
      </c>
      <c r="K4167" s="0">
        <v>74</v>
      </c>
      <c r="L4167" s="0">
        <v>5.1200923919677734</v>
      </c>
      <c r="M4167" s="0">
        <v>1</v>
      </c>
      <c r="N4167" s="0">
        <v>1</v>
      </c>
      <c r="O4167" s="0">
        <v>-0.93214285373687744</v>
      </c>
      <c r="P4167" s="0">
        <v>0.1287500262260437</v>
      </c>
      <c r="Q4167" s="0">
        <v>1.5952751636505127</v>
      </c>
      <c r="R4167" s="0">
        <v>1.7620456218719482</v>
      </c>
      <c r="S4167" s="0">
        <v>2.1096086502075195</v>
      </c>
      <c r="T4167" s="0">
        <v>2.3503296375274658</v>
      </c>
      <c r="U4167" s="0">
        <v>2.5910506248474121</v>
      </c>
      <c r="V4167" s="0">
        <v>2.9386136531829834</v>
      </c>
      <c r="W4167" s="0">
        <v>3.1053841114044189</v>
      </c>
      <c r="X4167" s="0">
        <v>0.00090967037249356508</v>
      </c>
      <c r="Y4167" s="0">
        <v>0.0032599999103695154</v>
      </c>
      <c r="Z4167" s="0">
        <v>0.0023503296542912722</v>
      </c>
      <c r="AA4167" s="0">
        <v>0.00045904048602096736</v>
      </c>
      <c r="AB4167" s="0">
        <v>0.0015952752437442541</v>
      </c>
      <c r="AC4167" s="0">
        <v>0.0017620455473661423</v>
      </c>
      <c r="AD4167" s="0">
        <v>0.0021096086129546165</v>
      </c>
      <c r="AE4167" s="0">
        <v>0.0023503296542912722</v>
      </c>
      <c r="AF4167" s="0">
        <v>0.0025910506956279278</v>
      </c>
      <c r="AG4167" s="0">
        <v>0.0029386137612164021</v>
      </c>
      <c r="AH4167" s="0">
        <v>0.0031053840648382902</v>
      </c>
    </row>
    <row r="4168" x14ac:dyDescent="0.4">
      <c r="A4168" s="10" t="str">
        <f>Data[[#This Row],[category]]&amp;Data[[#This Row],[subcategory]]&amp;Data[[#This Row],[date]]&amp;Data[[#This Row],[hour]]</f>
        <v>Study segmentsSmallAgricultural - Notify 0 - Tech 0 - Dual 0 - NEM 18/31/20177</v>
      </c>
      <c r="B4168" s="10" t="s">
        <v>146</v>
      </c>
      <c r="C4168" t="s">
        <v>167</v>
      </c>
      <c r="D4168" t="s">
        <v>111</v>
      </c>
      <c r="E4168" t="s">
        <v>60</v>
      </c>
      <c r="F4168" s="0">
        <v>1</v>
      </c>
      <c r="G4168" s="0">
        <v>0.66619467735290527</v>
      </c>
      <c r="H4168" s="0">
        <v>0.019999999552965164</v>
      </c>
      <c r="I4168" s="0">
        <v>-0.6461946964263916</v>
      </c>
      <c r="J4168" s="0">
        <v>0.33097705245018005</v>
      </c>
      <c r="K4168" s="0">
        <v>72</v>
      </c>
      <c r="L4168" s="0">
        <v>-1.9523851871490479</v>
      </c>
      <c r="M4168" s="0">
        <v>1</v>
      </c>
      <c r="N4168" s="0">
        <v>0</v>
      </c>
      <c r="O4168" s="0">
        <v>-0.93214285373687744</v>
      </c>
      <c r="P4168" s="0">
        <v>0.1287500262260437</v>
      </c>
      <c r="Q4168" s="0">
        <v>-1.190603494644165</v>
      </c>
      <c r="R4168" s="0">
        <v>-1.0703588724136353</v>
      </c>
      <c r="S4168" s="0">
        <v>-0.81975924968719482</v>
      </c>
      <c r="T4168" s="0">
        <v>-0.6461946964263916</v>
      </c>
      <c r="U4168" s="0">
        <v>-0.47263017296791077</v>
      </c>
      <c r="V4168" s="0">
        <v>-0.22203053534030914</v>
      </c>
      <c r="W4168" s="0">
        <v>-0.10178589075803757</v>
      </c>
      <c r="X4168" s="0">
        <v>0.00066619465360417962</v>
      </c>
      <c r="Y4168" s="0">
        <v>1.9999999494757503e-005</v>
      </c>
      <c r="Z4168" s="0">
        <v>-0.00064619467593729496</v>
      </c>
      <c r="AA4168" s="0">
        <v>0.00033097705454565585</v>
      </c>
      <c r="AB4168" s="0">
        <v>-0.0011906034778803587</v>
      </c>
      <c r="AC4168" s="0">
        <v>-0.0010703587904572487</v>
      </c>
      <c r="AD4168" s="0">
        <v>-0.00081975921057164669</v>
      </c>
      <c r="AE4168" s="0">
        <v>-0.00064619467593729496</v>
      </c>
      <c r="AF4168" s="0">
        <v>-0.00047263014130294323</v>
      </c>
      <c r="AG4168" s="0">
        <v>-0.00022203051776159555</v>
      </c>
      <c r="AH4168" s="0">
        <v>-0.00010178586671827361</v>
      </c>
    </row>
    <row r="4169" x14ac:dyDescent="0.4">
      <c r="A4169" s="10" t="str">
        <f>Data[[#This Row],[category]]&amp;Data[[#This Row],[subcategory]]&amp;Data[[#This Row],[date]]&amp;Data[[#This Row],[hour]]</f>
        <v>Study segmentsSmallAgricultural - Notify 0 - Tech 0 - Dual 0 - NEM 18/31/20178</v>
      </c>
      <c r="B4169" s="10" t="s">
        <v>146</v>
      </c>
      <c r="C4169" t="s">
        <v>167</v>
      </c>
      <c r="D4169" t="s">
        <v>111</v>
      </c>
      <c r="E4169" t="s">
        <v>61</v>
      </c>
      <c r="F4169" s="0">
        <v>1</v>
      </c>
      <c r="G4169" s="0">
        <v>3.12349534034729</v>
      </c>
      <c r="H4169" s="0">
        <v>-0.13499999046325684</v>
      </c>
      <c r="I4169" s="0">
        <v>-3.2584953308105469</v>
      </c>
      <c r="J4169" s="0">
        <v>0.49441677331924438</v>
      </c>
      <c r="K4169" s="0">
        <v>77</v>
      </c>
      <c r="L4169" s="0">
        <v>-6.5905842781066895</v>
      </c>
      <c r="M4169" s="0">
        <v>1</v>
      </c>
      <c r="N4169" s="0">
        <v>1</v>
      </c>
      <c r="O4169" s="0">
        <v>-0.93214285373687744</v>
      </c>
      <c r="P4169" s="0">
        <v>0.1287500262260437</v>
      </c>
      <c r="Q4169" s="0">
        <v>-4.0717387199401855</v>
      </c>
      <c r="R4169" s="0">
        <v>-3.8921158313751221</v>
      </c>
      <c r="S4169" s="0">
        <v>-3.5177676677703857</v>
      </c>
      <c r="T4169" s="0">
        <v>-3.2584953308105469</v>
      </c>
      <c r="U4169" s="0">
        <v>-2.999222993850708</v>
      </c>
      <c r="V4169" s="0">
        <v>-2.6248748302459717</v>
      </c>
      <c r="W4169" s="0">
        <v>-2.4452521800994873</v>
      </c>
      <c r="X4169" s="0">
        <v>0.0031234952621161938</v>
      </c>
      <c r="Y4169" s="0">
        <v>-0.00013499999477062374</v>
      </c>
      <c r="Z4169" s="0">
        <v>-0.0032584953587502241</v>
      </c>
      <c r="AA4169" s="0">
        <v>0.00049441674491390586</v>
      </c>
      <c r="AB4169" s="0">
        <v>-0.0040717385709285736</v>
      </c>
      <c r="AC4169" s="0">
        <v>-0.0038921160157769918</v>
      </c>
      <c r="AD4169" s="0">
        <v>-0.0035177676472812891</v>
      </c>
      <c r="AE4169" s="0">
        <v>-0.0032584953587502241</v>
      </c>
      <c r="AF4169" s="0">
        <v>-0.0029992230702191591</v>
      </c>
      <c r="AG4169" s="0">
        <v>-0.0026248747017234564</v>
      </c>
      <c r="AH4169" s="0">
        <v>-0.0024452521465718746</v>
      </c>
    </row>
    <row r="4170" x14ac:dyDescent="0.4">
      <c r="A4170" s="10" t="str">
        <f>Data[[#This Row],[category]]&amp;Data[[#This Row],[subcategory]]&amp;Data[[#This Row],[date]]&amp;Data[[#This Row],[hour]]</f>
        <v>Study segmentsSmallAgricultural - Notify 0 - Tech 0 - Dual 0 - NEM 18/31/20179</v>
      </c>
      <c r="B4170" s="10" t="s">
        <v>146</v>
      </c>
      <c r="C4170" t="s">
        <v>167</v>
      </c>
      <c r="D4170" t="s">
        <v>111</v>
      </c>
      <c r="E4170" t="s">
        <v>62</v>
      </c>
      <c r="F4170" s="0">
        <v>1</v>
      </c>
      <c r="G4170" s="0">
        <v>3.0868046283721924</v>
      </c>
      <c r="H4170" s="0">
        <v>0.37999999523162842</v>
      </c>
      <c r="I4170" s="0">
        <v>-2.7068047523498535</v>
      </c>
      <c r="J4170" s="0">
        <v>0.4961143434047699</v>
      </c>
      <c r="K4170" s="0">
        <v>84</v>
      </c>
      <c r="L4170" s="0">
        <v>-5.4560093879699707</v>
      </c>
      <c r="M4170" s="0">
        <v>1</v>
      </c>
      <c r="N4170" s="0">
        <v>1</v>
      </c>
      <c r="O4170" s="0">
        <v>-0.93214285373687744</v>
      </c>
      <c r="P4170" s="0">
        <v>0.1287500262260437</v>
      </c>
      <c r="Q4170" s="0">
        <v>-3.5228402614593506</v>
      </c>
      <c r="R4170" s="0">
        <v>-3.3426008224487305</v>
      </c>
      <c r="S4170" s="0">
        <v>-2.9669673442840576</v>
      </c>
      <c r="T4170" s="0">
        <v>-2.7068047523498535</v>
      </c>
      <c r="U4170" s="0">
        <v>-2.4466421604156494</v>
      </c>
      <c r="V4170" s="0">
        <v>-2.0710086822509766</v>
      </c>
      <c r="W4170" s="0">
        <v>-1.8907692432403564</v>
      </c>
      <c r="X4170" s="0">
        <v>0.0030868046451359987</v>
      </c>
      <c r="Y4170" s="0">
        <v>0.00037999998312443495</v>
      </c>
      <c r="Z4170" s="0">
        <v>-0.0027068047784268856</v>
      </c>
      <c r="AA4170" s="0">
        <v>0.00049611437134444714</v>
      </c>
      <c r="AB4170" s="0">
        <v>-0.003522840328514576</v>
      </c>
      <c r="AC4170" s="0">
        <v>-0.0033426010049879551</v>
      </c>
      <c r="AD4170" s="0">
        <v>-0.002966967411339283</v>
      </c>
      <c r="AE4170" s="0">
        <v>-0.0027068047784268856</v>
      </c>
      <c r="AF4170" s="0">
        <v>-0.0024466421455144882</v>
      </c>
      <c r="AG4170" s="0">
        <v>-0.0020710085518658161</v>
      </c>
      <c r="AH4170" s="0">
        <v>-0.0018907692283391953</v>
      </c>
    </row>
    <row r="4171" x14ac:dyDescent="0.4">
      <c r="A4171" s="10" t="str">
        <f>Data[[#This Row],[category]]&amp;Data[[#This Row],[subcategory]]&amp;Data[[#This Row],[date]]&amp;Data[[#This Row],[hour]]</f>
        <v>Study segmentsSmallAgricultural - Notify 0 - Tech 0 - Dual 0 - NEM 18/31/201710</v>
      </c>
      <c r="B4171" s="10" t="s">
        <v>146</v>
      </c>
      <c r="C4171" t="s">
        <v>167</v>
      </c>
      <c r="D4171" t="s">
        <v>111</v>
      </c>
      <c r="E4171" t="s">
        <v>63</v>
      </c>
      <c r="F4171" s="0">
        <v>1</v>
      </c>
      <c r="G4171" s="0">
        <v>0.97974264621734619</v>
      </c>
      <c r="H4171" s="0">
        <v>1.2400000095367432</v>
      </c>
      <c r="I4171" s="0">
        <v>0.26025733351707458</v>
      </c>
      <c r="J4171" s="0">
        <v>0.26830384135246277</v>
      </c>
      <c r="K4171" s="0">
        <v>90</v>
      </c>
      <c r="L4171" s="0">
        <v>0.97000974416732788</v>
      </c>
      <c r="M4171" s="0">
        <v>0</v>
      </c>
      <c r="N4171" s="0">
        <v>0</v>
      </c>
      <c r="O4171" s="0">
        <v>-0.93214285373687744</v>
      </c>
      <c r="P4171" s="0">
        <v>0.1287500262260437</v>
      </c>
      <c r="Q4171" s="0">
        <v>-0.1810632199048996</v>
      </c>
      <c r="R4171" s="0">
        <v>-0.083587877452373505</v>
      </c>
      <c r="S4171" s="0">
        <v>0.1195586621761322</v>
      </c>
      <c r="T4171" s="0">
        <v>0.26025733351707458</v>
      </c>
      <c r="U4171" s="0">
        <v>0.40095600485801697</v>
      </c>
      <c r="V4171" s="0">
        <v>0.60410255193710327</v>
      </c>
      <c r="W4171" s="0">
        <v>0.70157790184020996</v>
      </c>
      <c r="X4171" s="0">
        <v>0.00097974261734634638</v>
      </c>
      <c r="Y4171" s="0">
        <v>0.0012400000123307109</v>
      </c>
      <c r="Z4171" s="0">
        <v>0.0002602573367767036</v>
      </c>
      <c r="AA4171" s="0">
        <v>0.0002683038474060595</v>
      </c>
      <c r="AB4171" s="0">
        <v>-0.00018106322386302054</v>
      </c>
      <c r="AC4171" s="0">
        <v>-8.3587881817948073e-005</v>
      </c>
      <c r="AD4171" s="0">
        <v>0.0001195586592075415</v>
      </c>
      <c r="AE4171" s="0">
        <v>0.0002602573367767036</v>
      </c>
      <c r="AF4171" s="0">
        <v>0.00040095602162182331</v>
      </c>
      <c r="AG4171" s="0">
        <v>0.00060410256264731288</v>
      </c>
      <c r="AH4171" s="0">
        <v>0.00070157786831259727</v>
      </c>
    </row>
    <row r="4172" x14ac:dyDescent="0.4">
      <c r="A4172" s="10" t="str">
        <f>Data[[#This Row],[category]]&amp;Data[[#This Row],[subcategory]]&amp;Data[[#This Row],[date]]&amp;Data[[#This Row],[hour]]</f>
        <v>Study segmentsSmallAgricultural - Notify 0 - Tech 0 - Dual 0 - NEM 18/31/201711</v>
      </c>
      <c r="B4172" s="10" t="s">
        <v>146</v>
      </c>
      <c r="C4172" t="s">
        <v>167</v>
      </c>
      <c r="D4172" t="s">
        <v>111</v>
      </c>
      <c r="E4172" t="s">
        <v>64</v>
      </c>
      <c r="F4172" s="0">
        <v>1</v>
      </c>
      <c r="G4172" s="0">
        <v>0.68025726079940796</v>
      </c>
      <c r="H4172" s="0">
        <v>0.41999995708465576</v>
      </c>
      <c r="I4172" s="0">
        <v>-0.2602573037147522</v>
      </c>
      <c r="J4172" s="0">
        <v>0.26830381155014038</v>
      </c>
      <c r="K4172" s="0">
        <v>96</v>
      </c>
      <c r="L4172" s="0">
        <v>-0.97000974416732788</v>
      </c>
      <c r="M4172" s="0">
        <v>0</v>
      </c>
      <c r="N4172" s="0">
        <v>0</v>
      </c>
      <c r="O4172" s="0">
        <v>-0.93214285373687744</v>
      </c>
      <c r="P4172" s="0">
        <v>0.1287500262260437</v>
      </c>
      <c r="Q4172" s="0">
        <v>-0.70157778263092041</v>
      </c>
      <c r="R4172" s="0">
        <v>-0.6041024923324585</v>
      </c>
      <c r="S4172" s="0">
        <v>-0.40095594525337219</v>
      </c>
      <c r="T4172" s="0">
        <v>-0.2602573037147522</v>
      </c>
      <c r="U4172" s="0">
        <v>-0.11955864727497101</v>
      </c>
      <c r="V4172" s="0">
        <v>0.083587862551212311</v>
      </c>
      <c r="W4172" s="0">
        <v>0.18106319010257721</v>
      </c>
      <c r="X4172" s="0">
        <v>0.00068025727523490787</v>
      </c>
      <c r="Y4172" s="0">
        <v>0.00041999996756203473</v>
      </c>
      <c r="Z4172" s="0">
        <v>-0.00026025730767287314</v>
      </c>
      <c r="AA4172" s="0">
        <v>0.00026830381830222905</v>
      </c>
      <c r="AB4172" s="0">
        <v>-0.00070157781010493636</v>
      </c>
      <c r="AC4172" s="0">
        <v>-0.00060410250443965197</v>
      </c>
      <c r="AD4172" s="0">
        <v>-0.0004009559634141624</v>
      </c>
      <c r="AE4172" s="0">
        <v>-0.00026025730767287314</v>
      </c>
      <c r="AF4172" s="0">
        <v>-0.00011955864465562627</v>
      </c>
      <c r="AG4172" s="0">
        <v>8.3587867266032845e-005</v>
      </c>
      <c r="AH4172" s="0">
        <v>0.00018106319475919008</v>
      </c>
    </row>
    <row r="4173" x14ac:dyDescent="0.4">
      <c r="A4173" s="10" t="str">
        <f>Data[[#This Row],[category]]&amp;Data[[#This Row],[subcategory]]&amp;Data[[#This Row],[date]]&amp;Data[[#This Row],[hour]]</f>
        <v>Study segmentsSmallAgricultural - Notify 0 - Tech 0 - Dual 0 - NEM 18/31/201712</v>
      </c>
      <c r="B4173" s="10" t="s">
        <v>146</v>
      </c>
      <c r="C4173" t="s">
        <v>167</v>
      </c>
      <c r="D4173" t="s">
        <v>111</v>
      </c>
      <c r="E4173" t="s">
        <v>65</v>
      </c>
      <c r="F4173" s="0">
        <v>1</v>
      </c>
      <c r="G4173" s="0">
        <v>-0.79760622978210449</v>
      </c>
      <c r="H4173" s="0">
        <v>-1.7549999952316284</v>
      </c>
      <c r="I4173" s="0">
        <v>-0.9573938250541687</v>
      </c>
      <c r="J4173" s="0">
        <v>0.36004018783569336</v>
      </c>
      <c r="K4173" s="0">
        <v>100</v>
      </c>
      <c r="L4173" s="0">
        <v>-2.659130334854126</v>
      </c>
      <c r="M4173" s="0">
        <v>1</v>
      </c>
      <c r="N4173" s="0">
        <v>1</v>
      </c>
      <c r="O4173" s="0">
        <v>-0.93214285373687744</v>
      </c>
      <c r="P4173" s="0">
        <v>0.1287500262260437</v>
      </c>
      <c r="Q4173" s="0">
        <v>-1.5496072769165039</v>
      </c>
      <c r="R4173" s="0">
        <v>-1.4188039302825928</v>
      </c>
      <c r="S4173" s="0">
        <v>-1.146199107170105</v>
      </c>
      <c r="T4173" s="0">
        <v>-0.9573938250541687</v>
      </c>
      <c r="U4173" s="0">
        <v>-0.76858854293823242</v>
      </c>
      <c r="V4173" s="0">
        <v>-0.49598374962806702</v>
      </c>
      <c r="W4173" s="0">
        <v>-0.36518040299415588</v>
      </c>
      <c r="X4173" s="0">
        <v>-0.0007976062479428947</v>
      </c>
      <c r="Y4173" s="0">
        <v>-0.0017549999756738544</v>
      </c>
      <c r="Z4173" s="0">
        <v>-0.00095739384414628148</v>
      </c>
      <c r="AA4173" s="0">
        <v>0.00036004019784741104</v>
      </c>
      <c r="AB4173" s="0">
        <v>-0.001549607259221375</v>
      </c>
      <c r="AC4173" s="0">
        <v>-0.0014188039349392056</v>
      </c>
      <c r="AD4173" s="0">
        <v>-0.0011461990652605891</v>
      </c>
      <c r="AE4173" s="0">
        <v>-0.00095739384414628148</v>
      </c>
      <c r="AF4173" s="0">
        <v>-0.00076858856482431293</v>
      </c>
      <c r="AG4173" s="0">
        <v>-0.00049598375335335732</v>
      </c>
      <c r="AH4173" s="0">
        <v>-0.00036518042907118797</v>
      </c>
    </row>
    <row r="4174" x14ac:dyDescent="0.4">
      <c r="A4174" s="10" t="str">
        <f>Data[[#This Row],[category]]&amp;Data[[#This Row],[subcategory]]&amp;Data[[#This Row],[date]]&amp;Data[[#This Row],[hour]]</f>
        <v>Study segmentsSmallAgricultural - Notify 0 - Tech 0 - Dual 0 - NEM 18/31/201713</v>
      </c>
      <c r="B4174" s="10" t="s">
        <v>146</v>
      </c>
      <c r="C4174" t="s">
        <v>167</v>
      </c>
      <c r="D4174" t="s">
        <v>111</v>
      </c>
      <c r="E4174" t="s">
        <v>66</v>
      </c>
      <c r="F4174" s="0">
        <v>1</v>
      </c>
      <c r="G4174" s="0">
        <v>-0.78999853134155273</v>
      </c>
      <c r="H4174" s="0">
        <v>-2.0550000667572021</v>
      </c>
      <c r="I4174" s="0">
        <v>-1.2650015354156494</v>
      </c>
      <c r="J4174" s="0">
        <v>0.43975913524627686</v>
      </c>
      <c r="K4174" s="0">
        <v>98</v>
      </c>
      <c r="L4174" s="0">
        <v>-2.8765780925750732</v>
      </c>
      <c r="M4174" s="0">
        <v>1</v>
      </c>
      <c r="N4174" s="0">
        <v>1</v>
      </c>
      <c r="O4174" s="0">
        <v>-0.93214285373687744</v>
      </c>
      <c r="P4174" s="0">
        <v>0.1287500262260437</v>
      </c>
      <c r="Q4174" s="0">
        <v>-1.9883409738540649</v>
      </c>
      <c r="R4174" s="0">
        <v>-1.8285754919052124</v>
      </c>
      <c r="S4174" s="0">
        <v>-1.4956114292144775</v>
      </c>
      <c r="T4174" s="0">
        <v>-1.2650015354156494</v>
      </c>
      <c r="U4174" s="0">
        <v>-1.0343916416168213</v>
      </c>
      <c r="V4174" s="0">
        <v>-0.70142751932144165</v>
      </c>
      <c r="W4174" s="0">
        <v>-0.54166215658187866</v>
      </c>
      <c r="X4174" s="0">
        <v>-0.00078999850666150451</v>
      </c>
      <c r="Y4174" s="0">
        <v>-0.0020550000481307507</v>
      </c>
      <c r="Z4174" s="0">
        <v>-0.0012650014832615852</v>
      </c>
      <c r="AA4174" s="0">
        <v>0.00043975914013572037</v>
      </c>
      <c r="AB4174" s="0">
        <v>-0.0019883408676832914</v>
      </c>
      <c r="AC4174" s="0">
        <v>-0.0018285755068063736</v>
      </c>
      <c r="AD4174" s="0">
        <v>-0.0014956113882362843</v>
      </c>
      <c r="AE4174" s="0">
        <v>-0.0012650014832615852</v>
      </c>
      <c r="AF4174" s="0">
        <v>-0.0010343915782868862</v>
      </c>
      <c r="AG4174" s="0">
        <v>-0.00070142745971679688</v>
      </c>
      <c r="AH4174" s="0">
        <v>-0.00054166204063221812</v>
      </c>
    </row>
    <row r="4175" x14ac:dyDescent="0.4">
      <c r="A4175" s="10" t="str">
        <f>Data[[#This Row],[category]]&amp;Data[[#This Row],[subcategory]]&amp;Data[[#This Row],[date]]&amp;Data[[#This Row],[hour]]</f>
        <v>Study segmentsSmallAgricultural - Notify 0 - Tech 0 - Dual 0 - NEM 18/31/201714</v>
      </c>
      <c r="B4175" s="10" t="s">
        <v>146</v>
      </c>
      <c r="C4175" t="s">
        <v>167</v>
      </c>
      <c r="D4175" t="s">
        <v>111</v>
      </c>
      <c r="E4175" t="s">
        <v>67</v>
      </c>
      <c r="F4175" s="0">
        <v>1</v>
      </c>
      <c r="G4175" s="0">
        <v>-0.71244215965270996</v>
      </c>
      <c r="H4175" s="0">
        <v>-3.2300000190734863</v>
      </c>
      <c r="I4175" s="0">
        <v>-2.5175578594207764</v>
      </c>
      <c r="J4175" s="0">
        <v>0.52883273363113403</v>
      </c>
      <c r="K4175" s="0">
        <v>98</v>
      </c>
      <c r="L4175" s="0">
        <v>-4.7605938911437988</v>
      </c>
      <c r="M4175" s="0">
        <v>1</v>
      </c>
      <c r="N4175" s="0">
        <v>1</v>
      </c>
      <c r="O4175" s="0">
        <v>-0.93214285373687744</v>
      </c>
      <c r="P4175" s="0">
        <v>0.1287500262260437</v>
      </c>
      <c r="Q4175" s="0">
        <v>-3.3874104022979736</v>
      </c>
      <c r="R4175" s="0">
        <v>-3.195284366607666</v>
      </c>
      <c r="S4175" s="0">
        <v>-2.7948780059814453</v>
      </c>
      <c r="T4175" s="0">
        <v>-2.5175578594207764</v>
      </c>
      <c r="U4175" s="0">
        <v>-2.2402377128601074</v>
      </c>
      <c r="V4175" s="0">
        <v>-1.8398314714431763</v>
      </c>
      <c r="W4175" s="0">
        <v>-1.6477054357528687</v>
      </c>
      <c r="X4175" s="0">
        <v>-0.00071244215359911323</v>
      </c>
      <c r="Y4175" s="0">
        <v>-0.003229999914765358</v>
      </c>
      <c r="Z4175" s="0">
        <v>-0.0025175579357892275</v>
      </c>
      <c r="AA4175" s="0">
        <v>0.00052883272292092443</v>
      </c>
      <c r="AB4175" s="0">
        <v>-0.0033874104265123606</v>
      </c>
      <c r="AC4175" s="0">
        <v>-0.0031952844001352787</v>
      </c>
      <c r="AD4175" s="0">
        <v>-0.0027948780916631222</v>
      </c>
      <c r="AE4175" s="0">
        <v>-0.0025175579357892275</v>
      </c>
      <c r="AF4175" s="0">
        <v>-0.0022402377799153328</v>
      </c>
      <c r="AG4175" s="0">
        <v>-0.0018398315878584981</v>
      </c>
      <c r="AH4175" s="0">
        <v>-0.0016477055614814162</v>
      </c>
    </row>
    <row r="4176" x14ac:dyDescent="0.4">
      <c r="A4176" s="10" t="str">
        <f>Data[[#This Row],[category]]&amp;Data[[#This Row],[subcategory]]&amp;Data[[#This Row],[date]]&amp;Data[[#This Row],[hour]]</f>
        <v>Study segmentsSmallAgricultural - Notify 0 - Tech 0 - Dual 0 - NEM 18/31/201715</v>
      </c>
      <c r="B4176" s="10" t="s">
        <v>146</v>
      </c>
      <c r="C4176" t="s">
        <v>167</v>
      </c>
      <c r="D4176" t="s">
        <v>111</v>
      </c>
      <c r="E4176" t="s">
        <v>68</v>
      </c>
      <c r="F4176" s="0">
        <v>1</v>
      </c>
      <c r="G4176" s="0">
        <v>-0.29021644592285156</v>
      </c>
      <c r="H4176" s="0">
        <v>-1.7599999904632568</v>
      </c>
      <c r="I4176" s="0">
        <v>-1.4697835445404053</v>
      </c>
      <c r="J4176" s="0">
        <v>0.61797249317169189</v>
      </c>
      <c r="K4176" s="0">
        <v>94</v>
      </c>
      <c r="L4176" s="0">
        <v>-2.3783962726593018</v>
      </c>
      <c r="M4176" s="0">
        <v>1</v>
      </c>
      <c r="N4176" s="0">
        <v>1</v>
      </c>
      <c r="O4176" s="0">
        <v>-0.93214285373687744</v>
      </c>
      <c r="P4176" s="0">
        <v>0.1287500262260437</v>
      </c>
      <c r="Q4176" s="0">
        <v>-2.486257791519165</v>
      </c>
      <c r="R4176" s="0">
        <v>-2.2617471218109131</v>
      </c>
      <c r="S4176" s="0">
        <v>-1.7938486337661743</v>
      </c>
      <c r="T4176" s="0">
        <v>-1.4697835445404053</v>
      </c>
      <c r="U4176" s="0">
        <v>-1.1457184553146362</v>
      </c>
      <c r="V4176" s="0">
        <v>-0.67781990766525269</v>
      </c>
      <c r="W4176" s="0">
        <v>-0.45330923795700073</v>
      </c>
      <c r="X4176" s="0">
        <v>-0.00029021644149906933</v>
      </c>
      <c r="Y4176" s="0">
        <v>-0.0017600000137463212</v>
      </c>
      <c r="Z4176" s="0">
        <v>-0.0014697836013510823</v>
      </c>
      <c r="AA4176" s="0">
        <v>0.00061797251692041755</v>
      </c>
      <c r="AB4176" s="0">
        <v>-0.0024862580467015505</v>
      </c>
      <c r="AC4176" s="0">
        <v>-0.0022617471404373646</v>
      </c>
      <c r="AD4176" s="0">
        <v>-0.0017938486998900771</v>
      </c>
      <c r="AE4176" s="0">
        <v>-0.0014697836013510823</v>
      </c>
      <c r="AF4176" s="0">
        <v>-0.0011457185028120875</v>
      </c>
      <c r="AG4176" s="0">
        <v>-0.00067781994584947824</v>
      </c>
      <c r="AH4176" s="0">
        <v>-0.00045330927241593599</v>
      </c>
    </row>
    <row r="4177" x14ac:dyDescent="0.4">
      <c r="A4177" s="10" t="str">
        <f>Data[[#This Row],[category]]&amp;Data[[#This Row],[subcategory]]&amp;Data[[#This Row],[date]]&amp;Data[[#This Row],[hour]]</f>
        <v>Study segmentsSmallAgricultural - Notify 0 - Tech 0 - Dual 0 - NEM 18/31/201716</v>
      </c>
      <c r="B4177" s="10" t="s">
        <v>146</v>
      </c>
      <c r="C4177" t="s">
        <v>167</v>
      </c>
      <c r="D4177" t="s">
        <v>111</v>
      </c>
      <c r="E4177" t="s">
        <v>69</v>
      </c>
      <c r="F4177" s="0">
        <v>1</v>
      </c>
      <c r="G4177" s="0">
        <v>0.30620953440666199</v>
      </c>
      <c r="H4177" s="0">
        <v>0.35500001907348633</v>
      </c>
      <c r="I4177" s="0">
        <v>0.048790495842695236</v>
      </c>
      <c r="J4177" s="0">
        <v>0.6209491491317749</v>
      </c>
      <c r="K4177" s="0">
        <v>93</v>
      </c>
      <c r="L4177" s="0">
        <v>0.078574061393737793</v>
      </c>
      <c r="M4177" s="0">
        <v>0</v>
      </c>
      <c r="N4177" s="0">
        <v>0</v>
      </c>
      <c r="O4177" s="0">
        <v>-0.93214285373687744</v>
      </c>
      <c r="P4177" s="0">
        <v>0.1287500262260437</v>
      </c>
      <c r="Q4177" s="0">
        <v>-0.9725799560546875</v>
      </c>
      <c r="R4177" s="0">
        <v>-0.74698787927627563</v>
      </c>
      <c r="S4177" s="0">
        <v>-0.27683556079864502</v>
      </c>
      <c r="T4177" s="0">
        <v>0.048790495842695236</v>
      </c>
      <c r="U4177" s="0">
        <v>0.37441655993461609</v>
      </c>
      <c r="V4177" s="0">
        <v>0.84456884860992432</v>
      </c>
      <c r="W4177" s="0">
        <v>1.070160984992981</v>
      </c>
      <c r="X4177" s="0">
        <v>0.00030620952020399272</v>
      </c>
      <c r="Y4177" s="0">
        <v>0.00035500002559274435</v>
      </c>
      <c r="Z4177" s="0">
        <v>4.8790494474815205e-005</v>
      </c>
      <c r="AA4177" s="0">
        <v>0.00062094914028421044</v>
      </c>
      <c r="AB4177" s="0">
        <v>-0.00097257993184030056</v>
      </c>
      <c r="AC4177" s="0">
        <v>-0.00074698787648230791</v>
      </c>
      <c r="AD4177" s="0">
        <v>-0.00027683554799295962</v>
      </c>
      <c r="AE4177" s="0">
        <v>4.8790494474815205e-005</v>
      </c>
      <c r="AF4177" s="0">
        <v>0.00037441652966663241</v>
      </c>
      <c r="AG4177" s="0">
        <v>0.00084456882905215025</v>
      </c>
      <c r="AH4177" s="0">
        <v>0.0010701608844101429</v>
      </c>
    </row>
    <row r="4178" x14ac:dyDescent="0.4">
      <c r="A4178" s="10" t="str">
        <f>Data[[#This Row],[category]]&amp;Data[[#This Row],[subcategory]]&amp;Data[[#This Row],[date]]&amp;Data[[#This Row],[hour]]</f>
        <v>Study segmentsSmallAgricultural - Notify 0 - Tech 0 - Dual 0 - NEM 18/31/201717</v>
      </c>
      <c r="B4178" s="10" t="s">
        <v>146</v>
      </c>
      <c r="C4178" t="s">
        <v>167</v>
      </c>
      <c r="D4178" t="s">
        <v>111</v>
      </c>
      <c r="E4178" t="s">
        <v>70</v>
      </c>
      <c r="F4178" s="0">
        <v>1</v>
      </c>
      <c r="G4178" s="0">
        <v>0.30006954073905945</v>
      </c>
      <c r="H4178" s="0">
        <v>0.45000004768371582</v>
      </c>
      <c r="I4178" s="0">
        <v>0.14993049204349518</v>
      </c>
      <c r="J4178" s="0">
        <v>0.64282912015914917</v>
      </c>
      <c r="K4178" s="0">
        <v>90</v>
      </c>
      <c r="L4178" s="0">
        <v>0.23323537409305573</v>
      </c>
      <c r="M4178" s="0">
        <v>0</v>
      </c>
      <c r="N4178" s="0">
        <v>0</v>
      </c>
      <c r="O4178" s="0">
        <v>-0.93214285373687744</v>
      </c>
      <c r="P4178" s="0">
        <v>0.1287500262260437</v>
      </c>
      <c r="Q4178" s="0">
        <v>-0.90742933750152588</v>
      </c>
      <c r="R4178" s="0">
        <v>-0.67388814687728882</v>
      </c>
      <c r="S4178" s="0">
        <v>-0.18716943264007568</v>
      </c>
      <c r="T4178" s="0">
        <v>0.14993049204349518</v>
      </c>
      <c r="U4178" s="0">
        <v>0.48703041672706604</v>
      </c>
      <c r="V4178" s="0">
        <v>0.97374916076660156</v>
      </c>
      <c r="W4178" s="0">
        <v>1.2072902917861938</v>
      </c>
      <c r="X4178" s="0">
        <v>0.00030006954330019653</v>
      </c>
      <c r="Y4178" s="0">
        <v>0.00045000005047768354</v>
      </c>
      <c r="Z4178" s="0">
        <v>0.00014993049262557179</v>
      </c>
      <c r="AA4178" s="0">
        <v>0.00064282910898327827</v>
      </c>
      <c r="AB4178" s="0">
        <v>-0.00090742931934073567</v>
      </c>
      <c r="AC4178" s="0">
        <v>-0.00067388813477009535</v>
      </c>
      <c r="AD4178" s="0">
        <v>-0.0001871694257715717</v>
      </c>
      <c r="AE4178" s="0">
        <v>0.00014993049262557179</v>
      </c>
      <c r="AF4178" s="0">
        <v>0.00048703039647080004</v>
      </c>
      <c r="AG4178" s="0">
        <v>0.00097374914912506938</v>
      </c>
      <c r="AH4178" s="0">
        <v>0.0012072903336957097</v>
      </c>
    </row>
    <row r="4179" x14ac:dyDescent="0.4">
      <c r="A4179" s="10" t="str">
        <f>Data[[#This Row],[category]]&amp;Data[[#This Row],[subcategory]]&amp;Data[[#This Row],[date]]&amp;Data[[#This Row],[hour]]</f>
        <v>Study segmentsSmallAgricultural - Notify 0 - Tech 0 - Dual 0 - NEM 18/31/201718</v>
      </c>
      <c r="B4179" s="10" t="s">
        <v>146</v>
      </c>
      <c r="C4179" t="s">
        <v>167</v>
      </c>
      <c r="D4179" t="s">
        <v>111</v>
      </c>
      <c r="E4179" t="s">
        <v>71</v>
      </c>
      <c r="F4179" s="0">
        <v>1</v>
      </c>
      <c r="G4179" s="0">
        <v>0.71360981464385986</v>
      </c>
      <c r="H4179" s="0">
        <v>1.4700000286102295</v>
      </c>
      <c r="I4179" s="0">
        <v>0.75639021396636963</v>
      </c>
      <c r="J4179" s="0">
        <v>0.76535165309906006</v>
      </c>
      <c r="K4179" s="0">
        <v>92</v>
      </c>
      <c r="L4179" s="0">
        <v>0.98829108476638794</v>
      </c>
      <c r="M4179" s="0">
        <v>0</v>
      </c>
      <c r="N4179" s="0">
        <v>0</v>
      </c>
      <c r="O4179" s="0">
        <v>-0.93214285373687744</v>
      </c>
      <c r="P4179" s="0">
        <v>0.1287500262260437</v>
      </c>
      <c r="Q4179" s="0">
        <v>-0.50250124931335449</v>
      </c>
      <c r="R4179" s="0">
        <v>-0.22444739937782288</v>
      </c>
      <c r="S4179" s="0">
        <v>0.35503941774368286</v>
      </c>
      <c r="T4179" s="0">
        <v>0.75639021396636963</v>
      </c>
      <c r="U4179" s="0">
        <v>1.1577410697937012</v>
      </c>
      <c r="V4179" s="0">
        <v>1.7372277975082397</v>
      </c>
      <c r="W4179" s="0">
        <v>2.0152816772460937</v>
      </c>
      <c r="X4179" s="0">
        <v>0.00071360979927703738</v>
      </c>
      <c r="Y4179" s="0">
        <v>0.0014700000174343586</v>
      </c>
      <c r="Z4179" s="0">
        <v>0.00075639021815732121</v>
      </c>
      <c r="AA4179" s="0">
        <v>0.000765351636800915</v>
      </c>
      <c r="AB4179" s="0">
        <v>-0.00050250120693817735</v>
      </c>
      <c r="AC4179" s="0">
        <v>-0.00022444737260229886</v>
      </c>
      <c r="AD4179" s="0">
        <v>0.00035503943217918277</v>
      </c>
      <c r="AE4179" s="0">
        <v>0.00075639021815732121</v>
      </c>
      <c r="AF4179" s="0">
        <v>0.0011577410623431206</v>
      </c>
      <c r="AG4179" s="0">
        <v>0.0017372277798131108</v>
      </c>
      <c r="AH4179" s="0">
        <v>0.0020152817014604807</v>
      </c>
    </row>
    <row r="4180" x14ac:dyDescent="0.4">
      <c r="A4180" s="10" t="str">
        <f>Data[[#This Row],[category]]&amp;Data[[#This Row],[subcategory]]&amp;Data[[#This Row],[date]]&amp;Data[[#This Row],[hour]]</f>
        <v>Study segmentsSmallAgricultural - Notify 0 - Tech 0 - Dual 0 - NEM 18/31/201719</v>
      </c>
      <c r="B4180" s="10" t="s">
        <v>146</v>
      </c>
      <c r="C4180" t="s">
        <v>167</v>
      </c>
      <c r="D4180" t="s">
        <v>111</v>
      </c>
      <c r="E4180" t="s">
        <v>72</v>
      </c>
      <c r="F4180" s="0">
        <v>1</v>
      </c>
      <c r="G4180" s="0">
        <v>3.2386822700500488</v>
      </c>
      <c r="H4180" s="0">
        <v>2.2349998950958252</v>
      </c>
      <c r="I4180" s="0">
        <v>-1.0036824941635132</v>
      </c>
      <c r="J4180" s="0">
        <v>0.86169558763504028</v>
      </c>
      <c r="K4180" s="0">
        <v>84</v>
      </c>
      <c r="L4180" s="0">
        <v>-1.1647762060165405</v>
      </c>
      <c r="M4180" s="0">
        <v>0</v>
      </c>
      <c r="N4180" s="0">
        <v>0</v>
      </c>
      <c r="O4180" s="0">
        <v>-0.93214285373687744</v>
      </c>
      <c r="P4180" s="0">
        <v>0.1287500262260437</v>
      </c>
      <c r="Q4180" s="0">
        <v>-2.4210455417633057</v>
      </c>
      <c r="R4180" s="0">
        <v>-2.1079897880554199</v>
      </c>
      <c r="S4180" s="0">
        <v>-1.4555561542510986</v>
      </c>
      <c r="T4180" s="0">
        <v>-1.0036824941635132</v>
      </c>
      <c r="U4180" s="0">
        <v>-0.55180889368057251</v>
      </c>
      <c r="V4180" s="0">
        <v>0.10062483698129654</v>
      </c>
      <c r="W4180" s="0">
        <v>0.41368061304092407</v>
      </c>
      <c r="X4180" s="0">
        <v>0.0032386821694672108</v>
      </c>
      <c r="Y4180" s="0">
        <v>0.0022349997889250517</v>
      </c>
      <c r="Z4180" s="0">
        <v>-0.0010036824969574809</v>
      </c>
      <c r="AA4180" s="0">
        <v>0.00086169556016102433</v>
      </c>
      <c r="AB4180" s="0">
        <v>-0.0024210456758737564</v>
      </c>
      <c r="AC4180" s="0">
        <v>-0.0021079897414892912</v>
      </c>
      <c r="AD4180" s="0">
        <v>-0.0014555561356246471</v>
      </c>
      <c r="AE4180" s="0">
        <v>-0.0010036824969574809</v>
      </c>
      <c r="AF4180" s="0">
        <v>-0.00055180891649797559</v>
      </c>
      <c r="AG4180" s="0">
        <v>0.00010062479850603268</v>
      </c>
      <c r="AH4180" s="0">
        <v>0.00041368056554347277</v>
      </c>
    </row>
    <row r="4181" x14ac:dyDescent="0.4">
      <c r="A4181" s="10" t="str">
        <f>Data[[#This Row],[category]]&amp;Data[[#This Row],[subcategory]]&amp;Data[[#This Row],[date]]&amp;Data[[#This Row],[hour]]</f>
        <v>Study segmentsSmallAgricultural - Notify 0 - Tech 0 - Dual 0 - NEM 18/31/201720</v>
      </c>
      <c r="B4181" s="10" t="s">
        <v>146</v>
      </c>
      <c r="C4181" t="s">
        <v>167</v>
      </c>
      <c r="D4181" t="s">
        <v>111</v>
      </c>
      <c r="E4181" t="s">
        <v>55</v>
      </c>
      <c r="F4181" s="0">
        <v>1</v>
      </c>
      <c r="G4181" s="0">
        <v>4.6261506080627441</v>
      </c>
      <c r="H4181" s="0">
        <v>2.2249999046325684</v>
      </c>
      <c r="I4181" s="0">
        <v>-2.4011507034301758</v>
      </c>
      <c r="J4181" s="0">
        <v>0.86631762981414795</v>
      </c>
      <c r="K4181" s="0">
        <v>79</v>
      </c>
      <c r="L4181" s="0">
        <v>-2.7716748714447021</v>
      </c>
      <c r="M4181" s="0">
        <v>1</v>
      </c>
      <c r="N4181" s="0">
        <v>1</v>
      </c>
      <c r="O4181" s="0">
        <v>-0.93214285373687744</v>
      </c>
      <c r="P4181" s="0">
        <v>0.1287500262260437</v>
      </c>
      <c r="Q4181" s="0">
        <v>-3.8261163234710693</v>
      </c>
      <c r="R4181" s="0">
        <v>-3.5113813877105713</v>
      </c>
      <c r="S4181" s="0">
        <v>-2.8554480075836182</v>
      </c>
      <c r="T4181" s="0">
        <v>-2.4011507034301758</v>
      </c>
      <c r="U4181" s="0">
        <v>-1.9468532800674438</v>
      </c>
      <c r="V4181" s="0">
        <v>-1.2909200191497803</v>
      </c>
      <c r="W4181" s="0">
        <v>-0.97618502378463745</v>
      </c>
      <c r="X4181" s="0">
        <v>0.0046261507086455822</v>
      </c>
      <c r="Y4181" s="0">
        <v>0.0022249999456107616</v>
      </c>
      <c r="Z4181" s="0">
        <v>-0.0024011507630348206</v>
      </c>
      <c r="AA4181" s="0">
        <v>0.00086631765589118004</v>
      </c>
      <c r="AB4181" s="0">
        <v>-0.003826116444543004</v>
      </c>
      <c r="AC4181" s="0">
        <v>-0.0035113815683871508</v>
      </c>
      <c r="AD4181" s="0">
        <v>-0.0028554482851177454</v>
      </c>
      <c r="AE4181" s="0">
        <v>-0.0024011507630348206</v>
      </c>
      <c r="AF4181" s="0">
        <v>-0.0019468533573672175</v>
      </c>
      <c r="AG4181" s="0">
        <v>-0.0012909199576824903</v>
      </c>
      <c r="AH4181" s="0">
        <v>-0.00097618502331897616</v>
      </c>
    </row>
    <row r="4182" x14ac:dyDescent="0.4">
      <c r="A4182" s="10" t="str">
        <f>Data[[#This Row],[category]]&amp;Data[[#This Row],[subcategory]]&amp;Data[[#This Row],[date]]&amp;Data[[#This Row],[hour]]</f>
        <v>Study segmentsSmallAgricultural - Notify 0 - Tech 0 - Dual 0 - NEM 18/31/201721</v>
      </c>
      <c r="B4182" s="10" t="s">
        <v>146</v>
      </c>
      <c r="C4182" t="s">
        <v>167</v>
      </c>
      <c r="D4182" t="s">
        <v>111</v>
      </c>
      <c r="E4182" t="s">
        <v>73</v>
      </c>
      <c r="F4182" s="0">
        <v>1</v>
      </c>
      <c r="G4182" s="0">
        <v>3.1339027881622314</v>
      </c>
      <c r="H4182" s="0">
        <v>2.130000114440918</v>
      </c>
      <c r="I4182" s="0">
        <v>-1.0039026737213135</v>
      </c>
      <c r="J4182" s="0">
        <v>0.66811919212341309</v>
      </c>
      <c r="K4182" s="0">
        <v>78</v>
      </c>
      <c r="L4182" s="0">
        <v>-1.5025801658630371</v>
      </c>
      <c r="M4182" s="0">
        <v>0</v>
      </c>
      <c r="N4182" s="0">
        <v>0</v>
      </c>
      <c r="O4182" s="0">
        <v>-0.93214285373687744</v>
      </c>
      <c r="P4182" s="0">
        <v>0.1287500262260437</v>
      </c>
      <c r="Q4182" s="0">
        <v>-2.1028609275817871</v>
      </c>
      <c r="R4182" s="0">
        <v>-1.8601318597793579</v>
      </c>
      <c r="S4182" s="0">
        <v>-1.3542647361755371</v>
      </c>
      <c r="T4182" s="0">
        <v>-1.0039026737213135</v>
      </c>
      <c r="U4182" s="0">
        <v>-0.65354061126708984</v>
      </c>
      <c r="V4182" s="0">
        <v>-0.14767347276210785</v>
      </c>
      <c r="W4182" s="0">
        <v>0.095055602490901947</v>
      </c>
      <c r="X4182" s="0">
        <v>0.0031339027918875217</v>
      </c>
      <c r="Y4182" s="0">
        <v>0.0021300001535564661</v>
      </c>
      <c r="Z4182" s="0">
        <v>-0.0010039026383310556</v>
      </c>
      <c r="AA4182" s="0">
        <v>0.00066811917349696159</v>
      </c>
      <c r="AB4182" s="0">
        <v>-0.0021028609480708838</v>
      </c>
      <c r="AC4182" s="0">
        <v>-0.0018601318588480353</v>
      </c>
      <c r="AD4182" s="0">
        <v>-0.0013542646775022149</v>
      </c>
      <c r="AE4182" s="0">
        <v>-0.0010039026383310556</v>
      </c>
      <c r="AF4182" s="0">
        <v>-0.00065354059915989637</v>
      </c>
      <c r="AG4182" s="0">
        <v>-0.00014767346146982163</v>
      </c>
      <c r="AH4182" s="0">
        <v>9.5055605925153941e-005</v>
      </c>
    </row>
    <row r="4183" x14ac:dyDescent="0.4">
      <c r="A4183" s="10" t="str">
        <f>Data[[#This Row],[category]]&amp;Data[[#This Row],[subcategory]]&amp;Data[[#This Row],[date]]&amp;Data[[#This Row],[hour]]</f>
        <v>Study segmentsSmallAgricultural - Notify 0 - Tech 0 - Dual 0 - NEM 18/31/201722</v>
      </c>
      <c r="B4183" s="10" t="s">
        <v>146</v>
      </c>
      <c r="C4183" t="s">
        <v>167</v>
      </c>
      <c r="D4183" t="s">
        <v>111</v>
      </c>
      <c r="E4183" t="s">
        <v>74</v>
      </c>
      <c r="F4183" s="0">
        <v>1</v>
      </c>
      <c r="G4183" s="0">
        <v>2.1431083679199219</v>
      </c>
      <c r="H4183" s="0">
        <v>2.0450000762939453</v>
      </c>
      <c r="I4183" s="0">
        <v>-0.098108366131782532</v>
      </c>
      <c r="J4183" s="0">
        <v>0.66868835687637329</v>
      </c>
      <c r="K4183" s="0">
        <v>77</v>
      </c>
      <c r="L4183" s="0">
        <v>-0.1467176228761673</v>
      </c>
      <c r="M4183" s="0">
        <v>0</v>
      </c>
      <c r="N4183" s="0">
        <v>0</v>
      </c>
      <c r="O4183" s="0">
        <v>-0.93214285373687744</v>
      </c>
      <c r="P4183" s="0">
        <v>0.1287500262260437</v>
      </c>
      <c r="Q4183" s="0">
        <v>-1.198002815246582</v>
      </c>
      <c r="R4183" s="0">
        <v>-0.955066978931427</v>
      </c>
      <c r="S4183" s="0">
        <v>-0.44876888394355774</v>
      </c>
      <c r="T4183" s="0">
        <v>-0.098108366131782532</v>
      </c>
      <c r="U4183" s="0">
        <v>0.25255215167999268</v>
      </c>
      <c r="V4183" s="0">
        <v>0.75885021686553955</v>
      </c>
      <c r="W4183" s="0">
        <v>1.0017861127853394</v>
      </c>
      <c r="X4183" s="0">
        <v>0.0021431082859635353</v>
      </c>
      <c r="Y4183" s="0">
        <v>0.002044999971985817</v>
      </c>
      <c r="Z4183" s="0">
        <v>-9.8108364909421653e-005</v>
      </c>
      <c r="AA4183" s="0">
        <v>0.00066868832800537348</v>
      </c>
      <c r="AB4183" s="0">
        <v>-0.0011980028357356787</v>
      </c>
      <c r="AC4183" s="0">
        <v>-0.00095506693469360471</v>
      </c>
      <c r="AD4183" s="0">
        <v>-0.00044876887113787234</v>
      </c>
      <c r="AE4183" s="0">
        <v>-9.8108364909421653e-005</v>
      </c>
      <c r="AF4183" s="0">
        <v>0.0002525521267671138</v>
      </c>
      <c r="AG4183" s="0">
        <v>0.00075885019032284617</v>
      </c>
      <c r="AH4183" s="0">
        <v>0.0010017860913649201</v>
      </c>
    </row>
    <row r="4184" x14ac:dyDescent="0.4">
      <c r="A4184" s="10" t="str">
        <f>Data[[#This Row],[category]]&amp;Data[[#This Row],[subcategory]]&amp;Data[[#This Row],[date]]&amp;Data[[#This Row],[hour]]</f>
        <v>Study segmentsSmallAgricultural - Notify 0 - Tech 0 - Dual 0 - NEM 18/31/201723</v>
      </c>
      <c r="B4184" s="10" t="s">
        <v>146</v>
      </c>
      <c r="C4184" t="s">
        <v>167</v>
      </c>
      <c r="D4184" t="s">
        <v>111</v>
      </c>
      <c r="E4184" t="s">
        <v>75</v>
      </c>
      <c r="F4184" s="0">
        <v>1</v>
      </c>
      <c r="G4184" s="0">
        <v>2.2911849021911621</v>
      </c>
      <c r="H4184" s="0">
        <v>0.079999998211860657</v>
      </c>
      <c r="I4184" s="0">
        <v>-2.2111849784851074</v>
      </c>
      <c r="J4184" s="0">
        <v>0.70243799686431885</v>
      </c>
      <c r="K4184" s="0">
        <v>75</v>
      </c>
      <c r="L4184" s="0">
        <v>-3.1478722095489502</v>
      </c>
      <c r="M4184" s="0">
        <v>1</v>
      </c>
      <c r="N4184" s="0">
        <v>1</v>
      </c>
      <c r="O4184" s="0">
        <v>-0.93214285373687744</v>
      </c>
      <c r="P4184" s="0">
        <v>0.1287500262260437</v>
      </c>
      <c r="Q4184" s="0">
        <v>-3.3665926456451416</v>
      </c>
      <c r="R4184" s="0">
        <v>-3.1113955974578857</v>
      </c>
      <c r="S4184" s="0">
        <v>-2.5795438289642334</v>
      </c>
      <c r="T4184" s="0">
        <v>-2.2111849784851074</v>
      </c>
      <c r="U4184" s="0">
        <v>-1.8428261280059814</v>
      </c>
      <c r="V4184" s="0">
        <v>-1.3109744787216187</v>
      </c>
      <c r="W4184" s="0">
        <v>-1.0557773113250732</v>
      </c>
      <c r="X4184" s="0">
        <v>0.0022911848500370979</v>
      </c>
      <c r="Y4184" s="0">
        <v>7.9999997979030013e-005</v>
      </c>
      <c r="Z4184" s="0">
        <v>-0.0022111849393695593</v>
      </c>
      <c r="AA4184" s="0">
        <v>0.00070243800291791558</v>
      </c>
      <c r="AB4184" s="0">
        <v>-0.0033665925730019808</v>
      </c>
      <c r="AC4184" s="0">
        <v>-0.0031113955192267895</v>
      </c>
      <c r="AD4184" s="0">
        <v>-0.0025795437395572662</v>
      </c>
      <c r="AE4184" s="0">
        <v>-0.0022111849393695593</v>
      </c>
      <c r="AF4184" s="0">
        <v>-0.0018428261391818523</v>
      </c>
      <c r="AG4184" s="0">
        <v>-0.0013109743595123291</v>
      </c>
      <c r="AH4184" s="0">
        <v>-0.001055777189321816</v>
      </c>
    </row>
    <row r="4185" x14ac:dyDescent="0.4">
      <c r="A4185" s="10" t="str">
        <f>Data[[#This Row],[category]]&amp;Data[[#This Row],[subcategory]]&amp;Data[[#This Row],[date]]&amp;Data[[#This Row],[hour]]</f>
        <v>Study segmentsSmallAgricultural - Notify 0 - Tech 0 - Dual 0 - NEM 18/31/201724</v>
      </c>
      <c r="B4185" s="10" t="s">
        <v>146</v>
      </c>
      <c r="C4185" t="s">
        <v>167</v>
      </c>
      <c r="D4185" t="s">
        <v>111</v>
      </c>
      <c r="E4185" t="s">
        <v>76</v>
      </c>
      <c r="F4185" s="0">
        <v>1</v>
      </c>
      <c r="G4185" s="0">
        <v>1.7970765829086304</v>
      </c>
      <c r="H4185" s="0">
        <v>0.085000000894069672</v>
      </c>
      <c r="I4185" s="0">
        <v>-1.7120765447616577</v>
      </c>
      <c r="J4185" s="0">
        <v>0.57503050565719604</v>
      </c>
      <c r="K4185" s="0">
        <v>75</v>
      </c>
      <c r="L4185" s="0">
        <v>-2.9773664474487305</v>
      </c>
      <c r="M4185" s="0">
        <v>1</v>
      </c>
      <c r="N4185" s="0">
        <v>1</v>
      </c>
      <c r="O4185" s="0">
        <v>-0.93214285373687744</v>
      </c>
      <c r="P4185" s="0">
        <v>0.1287500262260437</v>
      </c>
      <c r="Q4185" s="0">
        <v>-2.6579174995422363</v>
      </c>
      <c r="R4185" s="0">
        <v>-2.4490077495574951</v>
      </c>
      <c r="S4185" s="0">
        <v>-2.0136227607727051</v>
      </c>
      <c r="T4185" s="0">
        <v>-1.7120765447616577</v>
      </c>
      <c r="U4185" s="0">
        <v>-1.4105302095413208</v>
      </c>
      <c r="V4185" s="0">
        <v>-0.97514528036117554</v>
      </c>
      <c r="W4185" s="0">
        <v>-0.76623553037643433</v>
      </c>
      <c r="X4185" s="0">
        <v>0.0017970765475183725</v>
      </c>
      <c r="Y4185" s="0">
        <v>8.4999999671708792e-005</v>
      </c>
      <c r="Z4185" s="0">
        <v>-0.001712076598778367</v>
      </c>
      <c r="AA4185" s="0">
        <v>0.00057503051357343793</v>
      </c>
      <c r="AB4185" s="0">
        <v>-0.0026579175610095263</v>
      </c>
      <c r="AC4185" s="0">
        <v>-0.0024490079376846552</v>
      </c>
      <c r="AD4185" s="0">
        <v>-0.0020136227831244469</v>
      </c>
      <c r="AE4185" s="0">
        <v>-0.001712076598778367</v>
      </c>
      <c r="AF4185" s="0">
        <v>-0.0014105302980169654</v>
      </c>
      <c r="AG4185" s="0">
        <v>-0.00097514531807973981</v>
      </c>
      <c r="AH4185" s="0">
        <v>-0.00076623557833954692</v>
      </c>
    </row>
    <row r="4186" x14ac:dyDescent="0.4">
      <c r="A4186" s="10" t="str">
        <f>Data[[#This Row],[category]]&amp;Data[[#This Row],[subcategory]]&amp;Data[[#This Row],[date]]&amp;Data[[#This Row],[hour]]</f>
        <v>Study segmentsSmallAgricultural - Notify 0 - Tech 0 - Dual 0 - NEM 18/31/2017Avg. 11 to 6 pm</v>
      </c>
      <c r="B4186" s="10" t="s">
        <v>146</v>
      </c>
      <c r="C4186" t="s">
        <v>167</v>
      </c>
      <c r="D4186" t="s">
        <v>111</v>
      </c>
      <c r="E4186" t="s">
        <v>77</v>
      </c>
      <c r="F4186" s="0">
        <v>1</v>
      </c>
      <c r="G4186" s="0">
        <v>-0.18148207664489746</v>
      </c>
      <c r="H4186" s="0">
        <v>-0.93214285373687744</v>
      </c>
      <c r="I4186" s="0">
        <v>-0.75066077709197998</v>
      </c>
      <c r="J4186" s="0">
        <v>0.47607547044754028</v>
      </c>
      <c r="K4186" s="0">
        <v>95</v>
      </c>
      <c r="L4186" s="0">
        <v>-1.5767683982849121</v>
      </c>
      <c r="M4186" s="0">
        <v>0</v>
      </c>
      <c r="N4186" s="0">
        <v>0</v>
      </c>
      <c r="O4186" s="0"/>
      <c r="P4186" s="0"/>
      <c r="Q4186" s="0">
        <v>-1.5337352752685547</v>
      </c>
      <c r="R4186" s="0">
        <v>-1.3607760667800903</v>
      </c>
      <c r="S4186" s="0">
        <v>-1.0003149509429932</v>
      </c>
      <c r="T4186" s="0">
        <v>-0.75066077709197998</v>
      </c>
      <c r="U4186" s="0">
        <v>-0.50100654363632202</v>
      </c>
      <c r="V4186" s="0">
        <v>-0.14054551720619202</v>
      </c>
      <c r="W4186" s="0">
        <v>0.03241368755698204</v>
      </c>
      <c r="X4186" s="0">
        <v>-0.00018148207163903862</v>
      </c>
      <c r="Y4186" s="0">
        <v>-0.0009321428369730711</v>
      </c>
      <c r="Z4186" s="0">
        <v>-0.0007506607798859477</v>
      </c>
      <c r="AA4186" s="0">
        <v>0.00047607548185624182</v>
      </c>
      <c r="AB4186" s="0">
        <v>-0.0015337353106588125</v>
      </c>
      <c r="AC4186" s="0">
        <v>-0.001360776019282639</v>
      </c>
      <c r="AD4186" s="0">
        <v>-0.0010003149509429932</v>
      </c>
      <c r="AE4186" s="0">
        <v>-0.0007506607798859477</v>
      </c>
      <c r="AF4186" s="0">
        <v>-0.00050100655062124133</v>
      </c>
      <c r="AG4186" s="0">
        <v>-0.0001405454968335107</v>
      </c>
      <c r="AH4186" s="0">
        <v>3.2413703593192622e-005</v>
      </c>
    </row>
    <row r="4187" x14ac:dyDescent="0.4">
      <c r="A4187" s="10" t="str">
        <f>Data[[#This Row],[category]]&amp;Data[[#This Row],[subcategory]]&amp;Data[[#This Row],[date]]&amp;Data[[#This Row],[hour]]</f>
        <v>Study segmentsSmallAgricultural - Notify 0 - Tech 0 - Dual 0 - NEM 18/31/2017Avg. 2 to 6pm</v>
      </c>
      <c r="B4187" s="10" t="s">
        <v>146</v>
      </c>
      <c r="C4187" t="s">
        <v>167</v>
      </c>
      <c r="D4187" t="s">
        <v>111</v>
      </c>
      <c r="E4187" t="s">
        <v>78</v>
      </c>
      <c r="F4187" s="0">
        <v>1</v>
      </c>
      <c r="G4187" s="0">
        <v>0.25741809606552124</v>
      </c>
      <c r="H4187" s="0">
        <v>0.1287500262260437</v>
      </c>
      <c r="I4187" s="0">
        <v>-0.12866808474063873</v>
      </c>
      <c r="J4187" s="0">
        <v>0.58943831920623779</v>
      </c>
      <c r="K4187" s="0">
        <v>92.25</v>
      </c>
      <c r="L4187" s="0">
        <v>-0.21828931570053101</v>
      </c>
      <c r="M4187" s="0">
        <v>0</v>
      </c>
      <c r="N4187" s="0">
        <v>0</v>
      </c>
      <c r="O4187" s="0"/>
      <c r="P4187" s="0"/>
      <c r="Q4187" s="0">
        <v>-1.0982078313827515</v>
      </c>
      <c r="R4187" s="0">
        <v>-0.88406366109848022</v>
      </c>
      <c r="S4187" s="0">
        <v>-0.43776983022689819</v>
      </c>
      <c r="T4187" s="0">
        <v>-0.12866808474063873</v>
      </c>
      <c r="U4187" s="0">
        <v>0.18043367564678192</v>
      </c>
      <c r="V4187" s="0">
        <v>0.62672752141952515</v>
      </c>
      <c r="W4187" s="0">
        <v>0.84087169170379639</v>
      </c>
      <c r="X4187" s="0">
        <v>0.00025741808349266648</v>
      </c>
      <c r="Y4187" s="0">
        <v>0.00012875001993961632</v>
      </c>
      <c r="Z4187" s="0">
        <v>-0.00012866807810496539</v>
      </c>
      <c r="AA4187" s="0">
        <v>0.00058943830663338304</v>
      </c>
      <c r="AB4187" s="0">
        <v>-0.0010982077801600099</v>
      </c>
      <c r="AC4187" s="0">
        <v>-0.0008840636583045125</v>
      </c>
      <c r="AD4187" s="0">
        <v>-0.00043776983511634171</v>
      </c>
      <c r="AE4187" s="0">
        <v>-0.00012866807810496539</v>
      </c>
      <c r="AF4187" s="0">
        <v>0.00018043367890641093</v>
      </c>
      <c r="AG4187" s="0">
        <v>0.00062672753119841218</v>
      </c>
      <c r="AH4187" s="0">
        <v>0.00084087165305390954</v>
      </c>
    </row>
    <row r="4188" x14ac:dyDescent="0.4">
      <c r="A4188" s="10" t="str">
        <f>Data[[#This Row],[category]]&amp;Data[[#This Row],[subcategory]]&amp;Data[[#This Row],[date]]&amp;Data[[#This Row],[hour]]</f>
        <v>Study segmentsSmallAgricultural - Notify 0 - Tech 0 - Dual 0 - NEM 19/1/20171</v>
      </c>
      <c r="B4188" s="10" t="s">
        <v>146</v>
      </c>
      <c r="C4188" t="s">
        <v>167</v>
      </c>
      <c r="D4188" t="s">
        <v>112</v>
      </c>
      <c r="E4188" t="s">
        <v>41</v>
      </c>
      <c r="F4188" s="0">
        <v>1</v>
      </c>
      <c r="G4188" s="0">
        <v>0.83275300264358521</v>
      </c>
      <c r="H4188" s="0">
        <v>0.11500000208616257</v>
      </c>
      <c r="I4188" s="0">
        <v>-0.71775299310684204</v>
      </c>
      <c r="J4188" s="0">
        <v>0.43433916568756104</v>
      </c>
      <c r="K4188" s="0">
        <v>77</v>
      </c>
      <c r="L4188" s="0">
        <v>-1.6525173187255859</v>
      </c>
      <c r="M4188" s="0">
        <v>1</v>
      </c>
      <c r="N4188" s="0">
        <v>0</v>
      </c>
      <c r="O4188" s="0">
        <v>-2.3178572654724121</v>
      </c>
      <c r="P4188" s="0">
        <v>-1.7450000047683716</v>
      </c>
      <c r="Q4188" s="0">
        <v>-1.4321773052215576</v>
      </c>
      <c r="R4188" s="0">
        <v>-1.2743810415267944</v>
      </c>
      <c r="S4188" s="0">
        <v>-0.94552069902420044</v>
      </c>
      <c r="T4188" s="0">
        <v>-0.71775299310684204</v>
      </c>
      <c r="U4188" s="0">
        <v>-0.48998531699180603</v>
      </c>
      <c r="V4188" s="0">
        <v>-0.16112495958805084</v>
      </c>
      <c r="W4188" s="0">
        <v>-0.0033286411780864</v>
      </c>
      <c r="X4188" s="0">
        <v>0.00083275302313268185</v>
      </c>
      <c r="Y4188" s="0">
        <v>0.00011500000255182385</v>
      </c>
      <c r="Z4188" s="0">
        <v>-0.00071775302058085799</v>
      </c>
      <c r="AA4188" s="0">
        <v>0.00043433916289359331</v>
      </c>
      <c r="AB4188" s="0">
        <v>-0.0014321773778647184</v>
      </c>
      <c r="AC4188" s="0">
        <v>-0.0012743810657411814</v>
      </c>
      <c r="AD4188" s="0">
        <v>-0.00094552070368081331</v>
      </c>
      <c r="AE4188" s="0">
        <v>-0.00071775302058085799</v>
      </c>
      <c r="AF4188" s="0">
        <v>-0.00048998533748090267</v>
      </c>
      <c r="AG4188" s="0">
        <v>-0.00016112498997244984</v>
      </c>
      <c r="AH4188" s="0">
        <v>-3.3286730740655912e-006</v>
      </c>
    </row>
    <row r="4189" x14ac:dyDescent="0.4">
      <c r="A4189" s="10" t="str">
        <f>Data[[#This Row],[category]]&amp;Data[[#This Row],[subcategory]]&amp;Data[[#This Row],[date]]&amp;Data[[#This Row],[hour]]</f>
        <v>Study segmentsSmallAgricultural - Notify 0 - Tech 0 - Dual 0 - NEM 19/1/20172</v>
      </c>
      <c r="B4189" s="10" t="s">
        <v>146</v>
      </c>
      <c r="C4189" t="s">
        <v>167</v>
      </c>
      <c r="D4189" t="s">
        <v>112</v>
      </c>
      <c r="E4189" t="s">
        <v>42</v>
      </c>
      <c r="F4189" s="0">
        <v>1</v>
      </c>
      <c r="G4189" s="0">
        <v>0.66193872690200806</v>
      </c>
      <c r="H4189" s="0">
        <v>0.045000001788139343</v>
      </c>
      <c r="I4189" s="0">
        <v>-0.61693871021270752</v>
      </c>
      <c r="J4189" s="0">
        <v>0.41854748129844666</v>
      </c>
      <c r="K4189" s="0">
        <v>76</v>
      </c>
      <c r="L4189" s="0">
        <v>-1.4739993810653687</v>
      </c>
      <c r="M4189" s="0">
        <v>0</v>
      </c>
      <c r="N4189" s="0">
        <v>0</v>
      </c>
      <c r="O4189" s="0">
        <v>-2.3178572654724121</v>
      </c>
      <c r="P4189" s="0">
        <v>-1.7450000047683716</v>
      </c>
      <c r="Q4189" s="0">
        <v>-1.3053880929946899</v>
      </c>
      <c r="R4189" s="0">
        <v>-1.1533288955688477</v>
      </c>
      <c r="S4189" s="0">
        <v>-0.83642524480819702</v>
      </c>
      <c r="T4189" s="0">
        <v>-0.61693871021270752</v>
      </c>
      <c r="U4189" s="0">
        <v>-0.39745220541954041</v>
      </c>
      <c r="V4189" s="0">
        <v>-0.08054853230714798</v>
      </c>
      <c r="W4189" s="0">
        <v>0.071510635316371918</v>
      </c>
      <c r="X4189" s="0">
        <v>0.00066193874226883054</v>
      </c>
      <c r="Y4189" s="0">
        <v>4.5000000682193786e-005</v>
      </c>
      <c r="Z4189" s="0">
        <v>-0.00061693869065493345</v>
      </c>
      <c r="AA4189" s="0">
        <v>0.00041854748269543052</v>
      </c>
      <c r="AB4189" s="0">
        <v>-0.0013053880538791418</v>
      </c>
      <c r="AC4189" s="0">
        <v>-0.0011533289216458797</v>
      </c>
      <c r="AD4189" s="0">
        <v>-0.00083642522804439068</v>
      </c>
      <c r="AE4189" s="0">
        <v>-0.00061693869065493345</v>
      </c>
      <c r="AF4189" s="0">
        <v>-0.00039745218236930668</v>
      </c>
      <c r="AG4189" s="0">
        <v>-8.0548510595690459e-005</v>
      </c>
      <c r="AH4189" s="0">
        <v>7.151065074140206e-005</v>
      </c>
    </row>
    <row r="4190" x14ac:dyDescent="0.4">
      <c r="A4190" s="10" t="str">
        <f>Data[[#This Row],[category]]&amp;Data[[#This Row],[subcategory]]&amp;Data[[#This Row],[date]]&amp;Data[[#This Row],[hour]]</f>
        <v>Study segmentsSmallAgricultural - Notify 0 - Tech 0 - Dual 0 - NEM 19/1/20173</v>
      </c>
      <c r="B4190" s="10" t="s">
        <v>146</v>
      </c>
      <c r="C4190" t="s">
        <v>167</v>
      </c>
      <c r="D4190" t="s">
        <v>112</v>
      </c>
      <c r="E4190" t="s">
        <v>43</v>
      </c>
      <c r="F4190" s="0">
        <v>1</v>
      </c>
      <c r="G4190" s="0">
        <v>0.24697533249855042</v>
      </c>
      <c r="H4190" s="0">
        <v>0.10999999940395355</v>
      </c>
      <c r="I4190" s="0">
        <v>-0.13697533309459686</v>
      </c>
      <c r="J4190" s="0">
        <v>0.37672728300094604</v>
      </c>
      <c r="K4190" s="0">
        <v>76</v>
      </c>
      <c r="L4190" s="0">
        <v>-0.36359280347824097</v>
      </c>
      <c r="M4190" s="0">
        <v>0</v>
      </c>
      <c r="N4190" s="0">
        <v>0</v>
      </c>
      <c r="O4190" s="0">
        <v>-2.3178572654724121</v>
      </c>
      <c r="P4190" s="0">
        <v>-1.7450000047683716</v>
      </c>
      <c r="Q4190" s="0">
        <v>-0.75663655996322632</v>
      </c>
      <c r="R4190" s="0">
        <v>-0.61977076530456543</v>
      </c>
      <c r="S4190" s="0">
        <v>-0.33453130722045898</v>
      </c>
      <c r="T4190" s="0">
        <v>-0.13697533309459686</v>
      </c>
      <c r="U4190" s="0">
        <v>0.060580648481845856</v>
      </c>
      <c r="V4190" s="0">
        <v>0.3458200991153717</v>
      </c>
      <c r="W4190" s="0">
        <v>0.48268589377403259</v>
      </c>
      <c r="X4190" s="0">
        <v>0.00024697533808648586</v>
      </c>
      <c r="Y4190" s="0">
        <v>0.00011000000085914508</v>
      </c>
      <c r="Z4190" s="0">
        <v>-0.00013697532995138317</v>
      </c>
      <c r="AA4190" s="0">
        <v>0.0003767272864934057</v>
      </c>
      <c r="AB4190" s="0">
        <v>-0.00075663655297830701</v>
      </c>
      <c r="AC4190" s="0">
        <v>-0.00061977078439667821</v>
      </c>
      <c r="AD4190" s="0">
        <v>-0.00033453130163252354</v>
      </c>
      <c r="AE4190" s="0">
        <v>-0.00013697532995138317</v>
      </c>
      <c r="AF4190" s="0">
        <v>6.0580652643693611e-005</v>
      </c>
      <c r="AG4190" s="0">
        <v>0.00034582012449391186</v>
      </c>
      <c r="AH4190" s="0">
        <v>0.00048268592217937112</v>
      </c>
    </row>
    <row r="4191" x14ac:dyDescent="0.4">
      <c r="A4191" s="10" t="str">
        <f>Data[[#This Row],[category]]&amp;Data[[#This Row],[subcategory]]&amp;Data[[#This Row],[date]]&amp;Data[[#This Row],[hour]]</f>
        <v>Study segmentsSmallAgricultural - Notify 0 - Tech 0 - Dual 0 - NEM 19/1/20174</v>
      </c>
      <c r="B4191" s="10" t="s">
        <v>146</v>
      </c>
      <c r="C4191" t="s">
        <v>167</v>
      </c>
      <c r="D4191" t="s">
        <v>112</v>
      </c>
      <c r="E4191" t="s">
        <v>44</v>
      </c>
      <c r="F4191" s="0">
        <v>1</v>
      </c>
      <c r="G4191" s="0">
        <v>0.51566964387893677</v>
      </c>
      <c r="H4191" s="0">
        <v>0.20499999821186066</v>
      </c>
      <c r="I4191" s="0">
        <v>-0.31066963076591492</v>
      </c>
      <c r="J4191" s="0">
        <v>0.430184006690979</v>
      </c>
      <c r="K4191" s="0">
        <v>74</v>
      </c>
      <c r="L4191" s="0">
        <v>-0.72217845916748047</v>
      </c>
      <c r="M4191" s="0">
        <v>0</v>
      </c>
      <c r="N4191" s="0">
        <v>0</v>
      </c>
      <c r="O4191" s="0">
        <v>-2.3178572654724121</v>
      </c>
      <c r="P4191" s="0">
        <v>-1.7450000047683716</v>
      </c>
      <c r="Q4191" s="0">
        <v>-1.0182594060897827</v>
      </c>
      <c r="R4191" s="0">
        <v>-0.8619726300239563</v>
      </c>
      <c r="S4191" s="0">
        <v>-0.53625833988189697</v>
      </c>
      <c r="T4191" s="0">
        <v>-0.31066963076591492</v>
      </c>
      <c r="U4191" s="0">
        <v>-0.085080914199352264</v>
      </c>
      <c r="V4191" s="0">
        <v>0.24063335359096527</v>
      </c>
      <c r="W4191" s="0">
        <v>0.39692008495330811</v>
      </c>
      <c r="X4191" s="0">
        <v>0.00051566964248195291</v>
      </c>
      <c r="Y4191" s="0">
        <v>0.00020500000391621143</v>
      </c>
      <c r="Z4191" s="0">
        <v>-0.00031066962401382625</v>
      </c>
      <c r="AA4191" s="0">
        <v>0.00043018400901928544</v>
      </c>
      <c r="AB4191" s="0">
        <v>-0.0010182593250647187</v>
      </c>
      <c r="AC4191" s="0">
        <v>-0.00086197262862697244</v>
      </c>
      <c r="AD4191" s="0">
        <v>-0.00053625833243131638</v>
      </c>
      <c r="AE4191" s="0">
        <v>-0.00031066962401382625</v>
      </c>
      <c r="AF4191" s="0">
        <v>-8.5080908320378512e-005</v>
      </c>
      <c r="AG4191" s="0">
        <v>0.00024063336604740471</v>
      </c>
      <c r="AH4191" s="0">
        <v>0.00039692010614089668</v>
      </c>
    </row>
    <row r="4192" x14ac:dyDescent="0.4">
      <c r="A4192" s="10" t="str">
        <f>Data[[#This Row],[category]]&amp;Data[[#This Row],[subcategory]]&amp;Data[[#This Row],[date]]&amp;Data[[#This Row],[hour]]</f>
        <v>Study segmentsSmallAgricultural - Notify 0 - Tech 0 - Dual 0 - NEM 19/1/20175</v>
      </c>
      <c r="B4192" s="10" t="s">
        <v>146</v>
      </c>
      <c r="C4192" t="s">
        <v>167</v>
      </c>
      <c r="D4192" t="s">
        <v>112</v>
      </c>
      <c r="E4192" t="s">
        <v>45</v>
      </c>
      <c r="F4192" s="0">
        <v>1</v>
      </c>
      <c r="G4192" s="0">
        <v>1.0161123275756836</v>
      </c>
      <c r="H4192" s="0">
        <v>0.059999998658895493</v>
      </c>
      <c r="I4192" s="0">
        <v>-0.9561123251914978</v>
      </c>
      <c r="J4192" s="0">
        <v>0.43875405192375183</v>
      </c>
      <c r="K4192" s="0">
        <v>73</v>
      </c>
      <c r="L4192" s="0">
        <v>-2.1791532039642334</v>
      </c>
      <c r="M4192" s="0">
        <v>1</v>
      </c>
      <c r="N4192" s="0">
        <v>1</v>
      </c>
      <c r="O4192" s="0">
        <v>-2.3178572654724121</v>
      </c>
      <c r="P4192" s="0">
        <v>-1.7450000047683716</v>
      </c>
      <c r="Q4192" s="0">
        <v>-1.6777985095977783</v>
      </c>
      <c r="R4192" s="0">
        <v>-1.5183982849121094</v>
      </c>
      <c r="S4192" s="0">
        <v>-1.1861951351165771</v>
      </c>
      <c r="T4192" s="0">
        <v>-0.9561123251914978</v>
      </c>
      <c r="U4192" s="0">
        <v>-0.72602945566177368</v>
      </c>
      <c r="V4192" s="0">
        <v>-0.39382639527320862</v>
      </c>
      <c r="W4192" s="0">
        <v>-0.23442612588405609</v>
      </c>
      <c r="X4192" s="0">
        <v>0.0010161122772842646</v>
      </c>
      <c r="Y4192" s="0">
        <v>5.999999848427251e-005</v>
      </c>
      <c r="Z4192" s="0">
        <v>-0.00095611234428361058</v>
      </c>
      <c r="AA4192" s="0">
        <v>0.00043875403935089707</v>
      </c>
      <c r="AB4192" s="0">
        <v>-0.0016777985729277134</v>
      </c>
      <c r="AC4192" s="0">
        <v>-0.0015183982905000448</v>
      </c>
      <c r="AD4192" s="0">
        <v>-0.0011861951788887382</v>
      </c>
      <c r="AE4192" s="0">
        <v>-0.00095611234428361058</v>
      </c>
      <c r="AF4192" s="0">
        <v>-0.00072602950967848301</v>
      </c>
      <c r="AG4192" s="0">
        <v>-0.0003938264271710068</v>
      </c>
      <c r="AH4192" s="0">
        <v>-0.00023442617384716868</v>
      </c>
    </row>
    <row r="4193" x14ac:dyDescent="0.4">
      <c r="A4193" s="10" t="str">
        <f>Data[[#This Row],[category]]&amp;Data[[#This Row],[subcategory]]&amp;Data[[#This Row],[date]]&amp;Data[[#This Row],[hour]]</f>
        <v>Study segmentsSmallAgricultural - Notify 0 - Tech 0 - Dual 0 - NEM 19/1/20176</v>
      </c>
      <c r="B4193" s="10" t="s">
        <v>146</v>
      </c>
      <c r="C4193" t="s">
        <v>167</v>
      </c>
      <c r="D4193" t="s">
        <v>112</v>
      </c>
      <c r="E4193" t="s">
        <v>46</v>
      </c>
      <c r="F4193" s="0">
        <v>1</v>
      </c>
      <c r="G4193" s="0">
        <v>2.08709716796875</v>
      </c>
      <c r="H4193" s="0">
        <v>0.10999999940395355</v>
      </c>
      <c r="I4193" s="0">
        <v>-1.9770972728729248</v>
      </c>
      <c r="J4193" s="0">
        <v>0.36004230380058289</v>
      </c>
      <c r="K4193" s="0">
        <v>75</v>
      </c>
      <c r="L4193" s="0">
        <v>-5.4912915229797363</v>
      </c>
      <c r="M4193" s="0">
        <v>1</v>
      </c>
      <c r="N4193" s="0">
        <v>1</v>
      </c>
      <c r="O4193" s="0">
        <v>-2.3178572654724121</v>
      </c>
      <c r="P4193" s="0">
        <v>-1.7450000047683716</v>
      </c>
      <c r="Q4193" s="0">
        <v>-2.5693142414093018</v>
      </c>
      <c r="R4193" s="0">
        <v>-2.4385099411010742</v>
      </c>
      <c r="S4193" s="0">
        <v>-2.1659035682678223</v>
      </c>
      <c r="T4193" s="0">
        <v>-1.9770972728729248</v>
      </c>
      <c r="U4193" s="0">
        <v>-1.7882908582687378</v>
      </c>
      <c r="V4193" s="0">
        <v>-1.5156844854354858</v>
      </c>
      <c r="W4193" s="0">
        <v>-1.3848804235458374</v>
      </c>
      <c r="X4193" s="0">
        <v>0.0020870971493422985</v>
      </c>
      <c r="Y4193" s="0">
        <v>0.00011000000085914508</v>
      </c>
      <c r="Z4193" s="0">
        <v>-0.0019770972430706024</v>
      </c>
      <c r="AA4193" s="0">
        <v>0.00036004229332320392</v>
      </c>
      <c r="AB4193" s="0">
        <v>-0.0025693140923976898</v>
      </c>
      <c r="AC4193" s="0">
        <v>-0.0024385100696235895</v>
      </c>
      <c r="AD4193" s="0">
        <v>-0.0021659035701304674</v>
      </c>
      <c r="AE4193" s="0">
        <v>-0.0019770972430706024</v>
      </c>
      <c r="AF4193" s="0">
        <v>-0.0017882909160107374</v>
      </c>
      <c r="AG4193" s="0">
        <v>-0.0015156845329329371</v>
      </c>
      <c r="AH4193" s="0">
        <v>-0.001384880393743515</v>
      </c>
    </row>
    <row r="4194" x14ac:dyDescent="0.4">
      <c r="A4194" s="10" t="str">
        <f>Data[[#This Row],[category]]&amp;Data[[#This Row],[subcategory]]&amp;Data[[#This Row],[date]]&amp;Data[[#This Row],[hour]]</f>
        <v>Study segmentsSmallAgricultural - Notify 0 - Tech 0 - Dual 0 - NEM 19/1/20177</v>
      </c>
      <c r="B4194" s="10" t="s">
        <v>146</v>
      </c>
      <c r="C4194" t="s">
        <v>167</v>
      </c>
      <c r="D4194" t="s">
        <v>112</v>
      </c>
      <c r="E4194" t="s">
        <v>60</v>
      </c>
      <c r="F4194" s="0">
        <v>1</v>
      </c>
      <c r="G4194" s="0">
        <v>3.138751745223999</v>
      </c>
      <c r="H4194" s="0">
        <v>0.024999998509883881</v>
      </c>
      <c r="I4194" s="0">
        <v>-3.1137516498565674</v>
      </c>
      <c r="J4194" s="0">
        <v>0.21832475066184998</v>
      </c>
      <c r="K4194" s="0">
        <v>75</v>
      </c>
      <c r="L4194" s="0">
        <v>-14.262018203735352</v>
      </c>
      <c r="M4194" s="0">
        <v>1</v>
      </c>
      <c r="N4194" s="0">
        <v>1</v>
      </c>
      <c r="O4194" s="0">
        <v>-2.3178572654724121</v>
      </c>
      <c r="P4194" s="0">
        <v>-1.7450000047683716</v>
      </c>
      <c r="Q4194" s="0">
        <v>-3.4728639125823975</v>
      </c>
      <c r="R4194" s="0">
        <v>-3.3935461044311523</v>
      </c>
      <c r="S4194" s="0">
        <v>-3.2282412052154541</v>
      </c>
      <c r="T4194" s="0">
        <v>-3.1137516498565674</v>
      </c>
      <c r="U4194" s="0">
        <v>-2.9992620944976807</v>
      </c>
      <c r="V4194" s="0">
        <v>-2.8339571952819824</v>
      </c>
      <c r="W4194" s="0">
        <v>-2.7546393871307373</v>
      </c>
      <c r="X4194" s="0">
        <v>0.0031387517228722572</v>
      </c>
      <c r="Y4194" s="0">
        <v>2.4999999368446879e-005</v>
      </c>
      <c r="Z4194" s="0">
        <v>-0.0031137517653405666</v>
      </c>
      <c r="AA4194" s="0">
        <v>0.0002183247561333701</v>
      </c>
      <c r="AB4194" s="0">
        <v>-0.0034728639293462038</v>
      </c>
      <c r="AC4194" s="0">
        <v>-0.003393546212464571</v>
      </c>
      <c r="AD4194" s="0">
        <v>-0.0032282413449138403</v>
      </c>
      <c r="AE4194" s="0">
        <v>-0.0031137517653405666</v>
      </c>
      <c r="AF4194" s="0">
        <v>-0.002999262185767293</v>
      </c>
      <c r="AG4194" s="0">
        <v>-0.0028339573182165623</v>
      </c>
      <c r="AH4194" s="0">
        <v>-0.0027546396013349295</v>
      </c>
    </row>
    <row r="4195" x14ac:dyDescent="0.4">
      <c r="A4195" s="10" t="str">
        <f>Data[[#This Row],[category]]&amp;Data[[#This Row],[subcategory]]&amp;Data[[#This Row],[date]]&amp;Data[[#This Row],[hour]]</f>
        <v>Study segmentsSmallAgricultural - Notify 0 - Tech 0 - Dual 0 - NEM 19/1/20178</v>
      </c>
      <c r="B4195" s="10" t="s">
        <v>146</v>
      </c>
      <c r="C4195" t="s">
        <v>167</v>
      </c>
      <c r="D4195" t="s">
        <v>112</v>
      </c>
      <c r="E4195" t="s">
        <v>61</v>
      </c>
      <c r="F4195" s="0">
        <v>1</v>
      </c>
      <c r="G4195" s="0">
        <v>1.8749690055847168</v>
      </c>
      <c r="H4195" s="0">
        <v>-0.19999998807907104</v>
      </c>
      <c r="I4195" s="0">
        <v>-2.0749690532684326</v>
      </c>
      <c r="J4195" s="0">
        <v>0.32806774973869324</v>
      </c>
      <c r="K4195" s="0">
        <v>84</v>
      </c>
      <c r="L4195" s="0">
        <v>-6.3248186111450195</v>
      </c>
      <c r="M4195" s="0">
        <v>1</v>
      </c>
      <c r="N4195" s="0">
        <v>1</v>
      </c>
      <c r="O4195" s="0">
        <v>-2.3178572654724121</v>
      </c>
      <c r="P4195" s="0">
        <v>-1.7450000047683716</v>
      </c>
      <c r="Q4195" s="0">
        <v>-2.6145925521850586</v>
      </c>
      <c r="R4195" s="0">
        <v>-2.4954047203063965</v>
      </c>
      <c r="S4195" s="0">
        <v>-2.2470078468322754</v>
      </c>
      <c r="T4195" s="0">
        <v>-2.0749690532684326</v>
      </c>
      <c r="U4195" s="0">
        <v>-1.9029301404953003</v>
      </c>
      <c r="V4195" s="0">
        <v>-1.6545332670211792</v>
      </c>
      <c r="W4195" s="0">
        <v>-1.5353456735610962</v>
      </c>
      <c r="X4195" s="0">
        <v>0.0018749689916148782</v>
      </c>
      <c r="Y4195" s="0">
        <v>-0.00019999999494757503</v>
      </c>
      <c r="Z4195" s="0">
        <v>-0.0020749690011143684</v>
      </c>
      <c r="AA4195" s="0">
        <v>0.00032806774834170938</v>
      </c>
      <c r="AB4195" s="0">
        <v>-0.0026145924348384142</v>
      </c>
      <c r="AC4195" s="0">
        <v>-0.0024954047985374928</v>
      </c>
      <c r="AD4195" s="0">
        <v>-0.0022470077965408564</v>
      </c>
      <c r="AE4195" s="0">
        <v>-0.0020749690011143684</v>
      </c>
      <c r="AF4195" s="0">
        <v>-0.0019029300892725587</v>
      </c>
      <c r="AG4195" s="0">
        <v>-0.001654533320106566</v>
      </c>
      <c r="AH4195" s="0">
        <v>-0.0015353455673903227</v>
      </c>
    </row>
    <row r="4196" x14ac:dyDescent="0.4">
      <c r="A4196" s="10" t="str">
        <f>Data[[#This Row],[category]]&amp;Data[[#This Row],[subcategory]]&amp;Data[[#This Row],[date]]&amp;Data[[#This Row],[hour]]</f>
        <v>Study segmentsSmallAgricultural - Notify 0 - Tech 0 - Dual 0 - NEM 19/1/20179</v>
      </c>
      <c r="B4196" s="10" t="s">
        <v>146</v>
      </c>
      <c r="C4196" t="s">
        <v>167</v>
      </c>
      <c r="D4196" t="s">
        <v>112</v>
      </c>
      <c r="E4196" t="s">
        <v>62</v>
      </c>
      <c r="F4196" s="0">
        <v>1</v>
      </c>
      <c r="G4196" s="0">
        <v>0.59430921077728271</v>
      </c>
      <c r="H4196" s="0">
        <v>-0.16499999165534973</v>
      </c>
      <c r="I4196" s="0">
        <v>-0.75930917263031006</v>
      </c>
      <c r="J4196" s="0">
        <v>0.32943913340568542</v>
      </c>
      <c r="K4196" s="0">
        <v>93</v>
      </c>
      <c r="L4196" s="0">
        <v>-2.304854154586792</v>
      </c>
      <c r="M4196" s="0">
        <v>1</v>
      </c>
      <c r="N4196" s="0">
        <v>1</v>
      </c>
      <c r="O4196" s="0">
        <v>-2.3178572654724121</v>
      </c>
      <c r="P4196" s="0">
        <v>-1.7450000047683716</v>
      </c>
      <c r="Q4196" s="0">
        <v>-1.3011883497238159</v>
      </c>
      <c r="R4196" s="0">
        <v>-1.1815024614334106</v>
      </c>
      <c r="S4196" s="0">
        <v>-0.93206721544265747</v>
      </c>
      <c r="T4196" s="0">
        <v>-0.75930917263031006</v>
      </c>
      <c r="U4196" s="0">
        <v>-0.58655112981796265</v>
      </c>
      <c r="V4196" s="0">
        <v>-0.33711594343185425</v>
      </c>
      <c r="W4196" s="0">
        <v>-0.21743002533912659</v>
      </c>
      <c r="X4196" s="0">
        <v>0.0005943091819062829</v>
      </c>
      <c r="Y4196" s="0">
        <v>-0.00016499999037478119</v>
      </c>
      <c r="Z4196" s="0">
        <v>-0.00075930915772914886</v>
      </c>
      <c r="AA4196" s="0">
        <v>0.00032943912083283067</v>
      </c>
      <c r="AB4196" s="0">
        <v>-0.0013011882547289133</v>
      </c>
      <c r="AC4196" s="0">
        <v>-0.0011815023608505726</v>
      </c>
      <c r="AD4196" s="0">
        <v>-0.0009320672252215445</v>
      </c>
      <c r="AE4196" s="0">
        <v>-0.00075930915772914886</v>
      </c>
      <c r="AF4196" s="0">
        <v>-0.00058655109023675323</v>
      </c>
      <c r="AG4196" s="0">
        <v>-0.00033711592550389469</v>
      </c>
      <c r="AH4196" s="0">
        <v>-0.00021743003162555397</v>
      </c>
    </row>
    <row r="4197" x14ac:dyDescent="0.4">
      <c r="A4197" s="10" t="str">
        <f>Data[[#This Row],[category]]&amp;Data[[#This Row],[subcategory]]&amp;Data[[#This Row],[date]]&amp;Data[[#This Row],[hour]]</f>
        <v>Study segmentsSmallAgricultural - Notify 0 - Tech 0 - Dual 0 - NEM 19/1/201710</v>
      </c>
      <c r="B4197" s="10" t="s">
        <v>146</v>
      </c>
      <c r="C4197" t="s">
        <v>167</v>
      </c>
      <c r="D4197" t="s">
        <v>112</v>
      </c>
      <c r="E4197" t="s">
        <v>63</v>
      </c>
      <c r="F4197" s="0">
        <v>1</v>
      </c>
      <c r="G4197" s="0">
        <v>0.75971919298171997</v>
      </c>
      <c r="H4197" s="0">
        <v>0.88999998569488525</v>
      </c>
      <c r="I4197" s="0">
        <v>0.13028079271316528</v>
      </c>
      <c r="J4197" s="0">
        <v>0.15079398453235626</v>
      </c>
      <c r="K4197" s="0">
        <v>99</v>
      </c>
      <c r="L4197" s="0">
        <v>0.86396545171737671</v>
      </c>
      <c r="M4197" s="0">
        <v>0</v>
      </c>
      <c r="N4197" s="0">
        <v>0</v>
      </c>
      <c r="O4197" s="0">
        <v>-2.3178572654724121</v>
      </c>
      <c r="P4197" s="0">
        <v>-1.7450000047683716</v>
      </c>
      <c r="Q4197" s="0">
        <v>-0.11775323748588562</v>
      </c>
      <c r="R4197" s="0">
        <v>-0.062969475984573364</v>
      </c>
      <c r="S4197" s="0">
        <v>0.051204349845647812</v>
      </c>
      <c r="T4197" s="0">
        <v>0.13028079271316528</v>
      </c>
      <c r="U4197" s="0">
        <v>0.20935723185539246</v>
      </c>
      <c r="V4197" s="0">
        <v>0.32353106141090393</v>
      </c>
      <c r="W4197" s="0">
        <v>0.37831482291221619</v>
      </c>
      <c r="X4197" s="0">
        <v>0.00075971917249262333</v>
      </c>
      <c r="Y4197" s="0">
        <v>0.00088999996660277247</v>
      </c>
      <c r="Z4197" s="0">
        <v>0.00013028079411014915</v>
      </c>
      <c r="AA4197" s="0">
        <v>0.00015079398872330785</v>
      </c>
      <c r="AB4197" s="0">
        <v>-0.00011775324674090371</v>
      </c>
      <c r="AC4197" s="0">
        <v>-6.2969476857688278e-005</v>
      </c>
      <c r="AD4197" s="0">
        <v>5.1204347983002663e-005</v>
      </c>
      <c r="AE4197" s="0">
        <v>0.00013028079411014915</v>
      </c>
      <c r="AF4197" s="0">
        <v>0.00020935724023729563</v>
      </c>
      <c r="AG4197" s="0">
        <v>0.00032353107235394418</v>
      </c>
      <c r="AH4197" s="0">
        <v>0.00037831484223715961</v>
      </c>
    </row>
    <row r="4198" x14ac:dyDescent="0.4">
      <c r="A4198" s="10" t="str">
        <f>Data[[#This Row],[category]]&amp;Data[[#This Row],[subcategory]]&amp;Data[[#This Row],[date]]&amp;Data[[#This Row],[hour]]</f>
        <v>Study segmentsSmallAgricultural - Notify 0 - Tech 0 - Dual 0 - NEM 19/1/201711</v>
      </c>
      <c r="B4198" s="10" t="s">
        <v>146</v>
      </c>
      <c r="C4198" t="s">
        <v>167</v>
      </c>
      <c r="D4198" t="s">
        <v>112</v>
      </c>
      <c r="E4198" t="s">
        <v>64</v>
      </c>
      <c r="F4198" s="0">
        <v>1</v>
      </c>
      <c r="G4198" s="0">
        <v>0.14528071880340576</v>
      </c>
      <c r="H4198" s="0">
        <v>0.015000015497207642</v>
      </c>
      <c r="I4198" s="0">
        <v>-0.13028070330619812</v>
      </c>
      <c r="J4198" s="0">
        <v>0.15079396963119507</v>
      </c>
      <c r="K4198" s="0">
        <v>103</v>
      </c>
      <c r="L4198" s="0">
        <v>-0.86396491527557373</v>
      </c>
      <c r="M4198" s="0">
        <v>0</v>
      </c>
      <c r="N4198" s="0">
        <v>0</v>
      </c>
      <c r="O4198" s="0">
        <v>-2.3178572654724121</v>
      </c>
      <c r="P4198" s="0">
        <v>-1.7450000047683716</v>
      </c>
      <c r="Q4198" s="0">
        <v>-0.37831470370292664</v>
      </c>
      <c r="R4198" s="0">
        <v>-0.32353094220161438</v>
      </c>
      <c r="S4198" s="0">
        <v>-0.20935714244842529</v>
      </c>
      <c r="T4198" s="0">
        <v>-0.13028070330619812</v>
      </c>
      <c r="U4198" s="0">
        <v>-0.051204267889261246</v>
      </c>
      <c r="V4198" s="0">
        <v>0.062969543039798737</v>
      </c>
      <c r="W4198" s="0">
        <v>0.11775330454111099</v>
      </c>
      <c r="X4198" s="0">
        <v>0.00014528071915265173</v>
      </c>
      <c r="Y4198" s="0">
        <v>1.5000015082478058e-005</v>
      </c>
      <c r="Z4198" s="0">
        <v>-0.00013028070679865777</v>
      </c>
      <c r="AA4198" s="0">
        <v>0.00015079397417139262</v>
      </c>
      <c r="AB4198" s="0">
        <v>-0.00037831472582183778</v>
      </c>
      <c r="AC4198" s="0">
        <v>-0.00032353095593862236</v>
      </c>
      <c r="AD4198" s="0">
        <v>-0.00020935713837388903</v>
      </c>
      <c r="AE4198" s="0">
        <v>-0.00013028070679865777</v>
      </c>
      <c r="AF4198" s="0">
        <v>-5.1204267947468907e-005</v>
      </c>
      <c r="AG4198" s="0">
        <v>6.296954961726442e-005</v>
      </c>
      <c r="AH4198" s="0">
        <v>0.00011775330494856462</v>
      </c>
    </row>
    <row r="4199" x14ac:dyDescent="0.4">
      <c r="A4199" s="10" t="str">
        <f>Data[[#This Row],[category]]&amp;Data[[#This Row],[subcategory]]&amp;Data[[#This Row],[date]]&amp;Data[[#This Row],[hour]]</f>
        <v>Study segmentsSmallAgricultural - Notify 0 - Tech 0 - Dual 0 - NEM 19/1/201712</v>
      </c>
      <c r="B4199" s="10" t="s">
        <v>146</v>
      </c>
      <c r="C4199" t="s">
        <v>167</v>
      </c>
      <c r="D4199" t="s">
        <v>112</v>
      </c>
      <c r="E4199" t="s">
        <v>65</v>
      </c>
      <c r="F4199" s="0">
        <v>1</v>
      </c>
      <c r="G4199" s="0">
        <v>-1.3684679269790649</v>
      </c>
      <c r="H4199" s="0">
        <v>-3.005000114440918</v>
      </c>
      <c r="I4199" s="0">
        <v>-1.636532187461853</v>
      </c>
      <c r="J4199" s="0">
        <v>0.31926631927490234</v>
      </c>
      <c r="K4199" s="0">
        <v>104</v>
      </c>
      <c r="L4199" s="0">
        <v>-5.12591552734375</v>
      </c>
      <c r="M4199" s="0">
        <v>1</v>
      </c>
      <c r="N4199" s="0">
        <v>1</v>
      </c>
      <c r="O4199" s="0">
        <v>-2.3178572654724121</v>
      </c>
      <c r="P4199" s="0">
        <v>-1.7450000047683716</v>
      </c>
      <c r="Q4199" s="0">
        <v>-2.1616785526275635</v>
      </c>
      <c r="R4199" s="0">
        <v>-2.0456883907318115</v>
      </c>
      <c r="S4199" s="0">
        <v>-1.8039555549621582</v>
      </c>
      <c r="T4199" s="0">
        <v>-1.636532187461853</v>
      </c>
      <c r="U4199" s="0">
        <v>-1.4691088199615479</v>
      </c>
      <c r="V4199" s="0">
        <v>-1.2273759841918945</v>
      </c>
      <c r="W4199" s="0">
        <v>-1.1113858222961426</v>
      </c>
      <c r="X4199" s="0">
        <v>-0.0013684679288417101</v>
      </c>
      <c r="Y4199" s="0">
        <v>-0.0030050000641494989</v>
      </c>
      <c r="Z4199" s="0">
        <v>-0.0016365321353077888</v>
      </c>
      <c r="AA4199" s="0">
        <v>0.00031926631345413625</v>
      </c>
      <c r="AB4199" s="0">
        <v>-0.0021616783924400806</v>
      </c>
      <c r="AC4199" s="0">
        <v>-0.0020456884521991014</v>
      </c>
      <c r="AD4199" s="0">
        <v>-0.0018039555288851261</v>
      </c>
      <c r="AE4199" s="0">
        <v>-0.0016365321353077888</v>
      </c>
      <c r="AF4199" s="0">
        <v>-0.0014691087417304516</v>
      </c>
      <c r="AG4199" s="0">
        <v>-0.0012273759348317981</v>
      </c>
      <c r="AH4199" s="0">
        <v>-0.0011113857617601752</v>
      </c>
    </row>
    <row r="4200" x14ac:dyDescent="0.4">
      <c r="A4200" s="10" t="str">
        <f>Data[[#This Row],[category]]&amp;Data[[#This Row],[subcategory]]&amp;Data[[#This Row],[date]]&amp;Data[[#This Row],[hour]]</f>
        <v>Study segmentsSmallAgricultural - Notify 0 - Tech 0 - Dual 0 - NEM 19/1/201713</v>
      </c>
      <c r="B4200" s="10" t="s">
        <v>146</v>
      </c>
      <c r="C4200" t="s">
        <v>167</v>
      </c>
      <c r="D4200" t="s">
        <v>112</v>
      </c>
      <c r="E4200" t="s">
        <v>66</v>
      </c>
      <c r="F4200" s="0">
        <v>1</v>
      </c>
      <c r="G4200" s="0">
        <v>-1.3102020025253296</v>
      </c>
      <c r="H4200" s="0">
        <v>-3.0999999046325684</v>
      </c>
      <c r="I4200" s="0">
        <v>-1.7897980213165283</v>
      </c>
      <c r="J4200" s="0">
        <v>0.32916921377182007</v>
      </c>
      <c r="K4200" s="0">
        <v>102</v>
      </c>
      <c r="L4200" s="0">
        <v>-5.4373188018798828</v>
      </c>
      <c r="M4200" s="0">
        <v>1</v>
      </c>
      <c r="N4200" s="0">
        <v>1</v>
      </c>
      <c r="O4200" s="0">
        <v>-2.3178572654724121</v>
      </c>
      <c r="P4200" s="0">
        <v>-1.7450000047683716</v>
      </c>
      <c r="Q4200" s="0">
        <v>-2.3312332630157471</v>
      </c>
      <c r="R4200" s="0">
        <v>-2.2116453647613525</v>
      </c>
      <c r="S4200" s="0">
        <v>-1.9624145030975342</v>
      </c>
      <c r="T4200" s="0">
        <v>-1.7897980213165283</v>
      </c>
      <c r="U4200" s="0">
        <v>-1.6171815395355225</v>
      </c>
      <c r="V4200" s="0">
        <v>-1.3679506778717041</v>
      </c>
      <c r="W4200" s="0">
        <v>-1.2483628988265991</v>
      </c>
      <c r="X4200" s="0">
        <v>-0.0013102020602673292</v>
      </c>
      <c r="Y4200" s="0">
        <v>-0.0030999998562037945</v>
      </c>
      <c r="Z4200" s="0">
        <v>-0.0017897980287671089</v>
      </c>
      <c r="AA4200" s="0">
        <v>0.00032916921190917492</v>
      </c>
      <c r="AB4200" s="0">
        <v>-0.0023312331177294254</v>
      </c>
      <c r="AC4200" s="0">
        <v>-0.002211645245552063</v>
      </c>
      <c r="AD4200" s="0">
        <v>-0.0019624144770205021</v>
      </c>
      <c r="AE4200" s="0">
        <v>-0.0017897980287671089</v>
      </c>
      <c r="AF4200" s="0">
        <v>-0.0016171815805137157</v>
      </c>
      <c r="AG4200" s="0">
        <v>-0.001367950695566833</v>
      </c>
      <c r="AH4200" s="0">
        <v>-0.0012483628233894706</v>
      </c>
    </row>
    <row r="4201" x14ac:dyDescent="0.4">
      <c r="A4201" s="10" t="str">
        <f>Data[[#This Row],[category]]&amp;Data[[#This Row],[subcategory]]&amp;Data[[#This Row],[date]]&amp;Data[[#This Row],[hour]]</f>
        <v>Study segmentsSmallAgricultural - Notify 0 - Tech 0 - Dual 0 - NEM 19/1/201714</v>
      </c>
      <c r="B4201" s="10" t="s">
        <v>146</v>
      </c>
      <c r="C4201" t="s">
        <v>167</v>
      </c>
      <c r="D4201" t="s">
        <v>112</v>
      </c>
      <c r="E4201" t="s">
        <v>67</v>
      </c>
      <c r="F4201" s="0">
        <v>1</v>
      </c>
      <c r="G4201" s="0">
        <v>-1.1286661624908447</v>
      </c>
      <c r="H4201" s="0">
        <v>-3.1400001049041748</v>
      </c>
      <c r="I4201" s="0">
        <v>-2.0113339424133301</v>
      </c>
      <c r="J4201" s="0">
        <v>0.50373595952987671</v>
      </c>
      <c r="K4201" s="0">
        <v>100</v>
      </c>
      <c r="L4201" s="0">
        <v>-3.9928338527679443</v>
      </c>
      <c r="M4201" s="0">
        <v>1</v>
      </c>
      <c r="N4201" s="0">
        <v>1</v>
      </c>
      <c r="O4201" s="0">
        <v>-2.3178572654724121</v>
      </c>
      <c r="P4201" s="0">
        <v>-1.7450000047683716</v>
      </c>
      <c r="Q4201" s="0">
        <v>-2.8399059772491455</v>
      </c>
      <c r="R4201" s="0">
        <v>-2.6568975448608398</v>
      </c>
      <c r="S4201" s="0">
        <v>-2.2754933834075928</v>
      </c>
      <c r="T4201" s="0">
        <v>-2.0113339424133301</v>
      </c>
      <c r="U4201" s="0">
        <v>-1.7471745014190674</v>
      </c>
      <c r="V4201" s="0">
        <v>-1.3657703399658203</v>
      </c>
      <c r="W4201" s="0">
        <v>-1.1827620267868042</v>
      </c>
      <c r="X4201" s="0">
        <v>-0.0011286662193015218</v>
      </c>
      <c r="Y4201" s="0">
        <v>-0.0031400001607835293</v>
      </c>
      <c r="Z4201" s="0">
        <v>-0.0020113340578973293</v>
      </c>
      <c r="AA4201" s="0">
        <v>0.00050373596604913473</v>
      </c>
      <c r="AB4201" s="0">
        <v>-0.002839905908331275</v>
      </c>
      <c r="AC4201" s="0">
        <v>-0.0026568977627903223</v>
      </c>
      <c r="AD4201" s="0">
        <v>-0.002275493461638689</v>
      </c>
      <c r="AE4201" s="0">
        <v>-0.0020113340578973293</v>
      </c>
      <c r="AF4201" s="0">
        <v>-0.0017471746541559696</v>
      </c>
      <c r="AG4201" s="0">
        <v>-0.0013657704694196582</v>
      </c>
      <c r="AH4201" s="0">
        <v>-0.0011827620910480618</v>
      </c>
    </row>
    <row r="4202" x14ac:dyDescent="0.4">
      <c r="A4202" s="10" t="str">
        <f>Data[[#This Row],[category]]&amp;Data[[#This Row],[subcategory]]&amp;Data[[#This Row],[date]]&amp;Data[[#This Row],[hour]]</f>
        <v>Study segmentsSmallAgricultural - Notify 0 - Tech 0 - Dual 0 - NEM 19/1/201715</v>
      </c>
      <c r="B4202" s="10" t="s">
        <v>146</v>
      </c>
      <c r="C4202" t="s">
        <v>167</v>
      </c>
      <c r="D4202" t="s">
        <v>112</v>
      </c>
      <c r="E4202" t="s">
        <v>68</v>
      </c>
      <c r="F4202" s="0">
        <v>1</v>
      </c>
      <c r="G4202" s="0">
        <v>-0.5960545539855957</v>
      </c>
      <c r="H4202" s="0">
        <v>-2.9300000667572021</v>
      </c>
      <c r="I4202" s="0">
        <v>-2.3339455127716064</v>
      </c>
      <c r="J4202" s="0">
        <v>0.68012285232543945</v>
      </c>
      <c r="K4202" s="0">
        <v>97</v>
      </c>
      <c r="L4202" s="0">
        <v>-3.4316527843475342</v>
      </c>
      <c r="M4202" s="0">
        <v>1</v>
      </c>
      <c r="N4202" s="0">
        <v>1</v>
      </c>
      <c r="O4202" s="0">
        <v>-2.3178572654724121</v>
      </c>
      <c r="P4202" s="0">
        <v>-1.7450000047683716</v>
      </c>
      <c r="Q4202" s="0">
        <v>-3.4526481628417969</v>
      </c>
      <c r="R4202" s="0">
        <v>-3.2055580615997314</v>
      </c>
      <c r="S4202" s="0">
        <v>-2.6906023025512695</v>
      </c>
      <c r="T4202" s="0">
        <v>-2.3339455127716064</v>
      </c>
      <c r="U4202" s="0">
        <v>-1.9772887229919434</v>
      </c>
      <c r="V4202" s="0">
        <v>-1.4623329639434814</v>
      </c>
      <c r="W4202" s="0">
        <v>-1.2152429819107056</v>
      </c>
      <c r="X4202" s="0">
        <v>-0.00059605453861877322</v>
      </c>
      <c r="Y4202" s="0">
        <v>-0.0029299999587237835</v>
      </c>
      <c r="Z4202" s="0">
        <v>-0.002333945594727993</v>
      </c>
      <c r="AA4202" s="0">
        <v>0.00068012287374585867</v>
      </c>
      <c r="AB4202" s="0">
        <v>-0.0034526481758803129</v>
      </c>
      <c r="AC4202" s="0">
        <v>-0.0032055580522865057</v>
      </c>
      <c r="AD4202" s="0">
        <v>-0.0026906023267656565</v>
      </c>
      <c r="AE4202" s="0">
        <v>-0.002333945594727993</v>
      </c>
      <c r="AF4202" s="0">
        <v>-0.0019772888626903296</v>
      </c>
      <c r="AG4202" s="0">
        <v>-0.0014623330207541585</v>
      </c>
      <c r="AH4202" s="0">
        <v>-0.0012152430135756731</v>
      </c>
    </row>
    <row r="4203" x14ac:dyDescent="0.4">
      <c r="A4203" s="10" t="str">
        <f>Data[[#This Row],[category]]&amp;Data[[#This Row],[subcategory]]&amp;Data[[#This Row],[date]]&amp;Data[[#This Row],[hour]]</f>
        <v>Study segmentsSmallAgricultural - Notify 0 - Tech 0 - Dual 0 - NEM 19/1/201716</v>
      </c>
      <c r="B4203" s="10" t="s">
        <v>146</v>
      </c>
      <c r="C4203" t="s">
        <v>167</v>
      </c>
      <c r="D4203" t="s">
        <v>112</v>
      </c>
      <c r="E4203" t="s">
        <v>69</v>
      </c>
      <c r="F4203" s="0">
        <v>1</v>
      </c>
      <c r="G4203" s="0">
        <v>-0.18928384780883789</v>
      </c>
      <c r="H4203" s="0">
        <v>-2.6749999523162842</v>
      </c>
      <c r="I4203" s="0">
        <v>-2.4857161045074463</v>
      </c>
      <c r="J4203" s="0">
        <v>0.68081927299499512</v>
      </c>
      <c r="K4203" s="0">
        <v>96</v>
      </c>
      <c r="L4203" s="0">
        <v>-3.6510660648345947</v>
      </c>
      <c r="M4203" s="0">
        <v>1</v>
      </c>
      <c r="N4203" s="0">
        <v>1</v>
      </c>
      <c r="O4203" s="0">
        <v>-2.3178572654724121</v>
      </c>
      <c r="P4203" s="0">
        <v>-1.7450000047683716</v>
      </c>
      <c r="Q4203" s="0">
        <v>-3.6055641174316406</v>
      </c>
      <c r="R4203" s="0">
        <v>-3.3582210540771484</v>
      </c>
      <c r="S4203" s="0">
        <v>-2.842738151550293</v>
      </c>
      <c r="T4203" s="0">
        <v>-2.4857161045074463</v>
      </c>
      <c r="U4203" s="0">
        <v>-2.1286940574645996</v>
      </c>
      <c r="V4203" s="0">
        <v>-1.6132111549377441</v>
      </c>
      <c r="W4203" s="0">
        <v>-1.365868091583252</v>
      </c>
      <c r="X4203" s="0">
        <v>-0.00018928384815808386</v>
      </c>
      <c r="Y4203" s="0">
        <v>-0.0026749998796731234</v>
      </c>
      <c r="Z4203" s="0">
        <v>-0.0024857160169631243</v>
      </c>
      <c r="AA4203" s="0">
        <v>0.00068081927020102739</v>
      </c>
      <c r="AB4203" s="0">
        <v>-0.0036055641248822212</v>
      </c>
      <c r="AC4203" s="0">
        <v>-0.0033582209143787622</v>
      </c>
      <c r="AD4203" s="0">
        <v>-0.0028427380602806807</v>
      </c>
      <c r="AE4203" s="0">
        <v>-0.0024857160169631243</v>
      </c>
      <c r="AF4203" s="0">
        <v>-0.0021286939736455679</v>
      </c>
      <c r="AG4203" s="0">
        <v>-0.0016132110031321645</v>
      </c>
      <c r="AH4203" s="0">
        <v>-0.0013658680254593492</v>
      </c>
    </row>
    <row r="4204" x14ac:dyDescent="0.4">
      <c r="A4204" s="10" t="str">
        <f>Data[[#This Row],[category]]&amp;Data[[#This Row],[subcategory]]&amp;Data[[#This Row],[date]]&amp;Data[[#This Row],[hour]]</f>
        <v>Study segmentsSmallAgricultural - Notify 0 - Tech 0 - Dual 0 - NEM 19/1/201717</v>
      </c>
      <c r="B4204" s="10" t="s">
        <v>146</v>
      </c>
      <c r="C4204" t="s">
        <v>167</v>
      </c>
      <c r="D4204" t="s">
        <v>112</v>
      </c>
      <c r="E4204" t="s">
        <v>70</v>
      </c>
      <c r="F4204" s="0">
        <v>1</v>
      </c>
      <c r="G4204" s="0">
        <v>1.6602884531021118</v>
      </c>
      <c r="H4204" s="0">
        <v>-1.8149999380111694</v>
      </c>
      <c r="I4204" s="0">
        <v>-3.4752883911132813</v>
      </c>
      <c r="J4204" s="0">
        <v>0.60037696361541748</v>
      </c>
      <c r="K4204" s="0">
        <v>93</v>
      </c>
      <c r="L4204" s="0">
        <v>-5.7885103225708008</v>
      </c>
      <c r="M4204" s="0">
        <v>1</v>
      </c>
      <c r="N4204" s="0">
        <v>1</v>
      </c>
      <c r="O4204" s="0">
        <v>-2.3178572654724121</v>
      </c>
      <c r="P4204" s="0">
        <v>-1.7450000047683716</v>
      </c>
      <c r="Q4204" s="0">
        <v>-4.4628205299377441</v>
      </c>
      <c r="R4204" s="0">
        <v>-4.2447023391723633</v>
      </c>
      <c r="S4204" s="0">
        <v>-3.7901263236999512</v>
      </c>
      <c r="T4204" s="0">
        <v>-3.4752883911132813</v>
      </c>
      <c r="U4204" s="0">
        <v>-3.1604504585266113</v>
      </c>
      <c r="V4204" s="0">
        <v>-2.7058744430541992</v>
      </c>
      <c r="W4204" s="0">
        <v>-2.4877562522888184</v>
      </c>
      <c r="X4204" s="0">
        <v>0.0016602884279564023</v>
      </c>
      <c r="Y4204" s="0">
        <v>-0.0018149999668821692</v>
      </c>
      <c r="Z4204" s="0">
        <v>-0.0034752883948385715</v>
      </c>
      <c r="AA4204" s="0">
        <v>0.0006003769813105464</v>
      </c>
      <c r="AB4204" s="0">
        <v>-0.00446282047778368</v>
      </c>
      <c r="AC4204" s="0">
        <v>-0.0042447024025022984</v>
      </c>
      <c r="AD4204" s="0">
        <v>-0.0037901264149695635</v>
      </c>
      <c r="AE4204" s="0">
        <v>-0.0034752883948385715</v>
      </c>
      <c r="AF4204" s="0">
        <v>-0.0031604503747075796</v>
      </c>
      <c r="AG4204" s="0">
        <v>-0.0027058743871748447</v>
      </c>
      <c r="AH4204" s="0">
        <v>-0.0024877560790628195</v>
      </c>
    </row>
    <row r="4205" x14ac:dyDescent="0.4">
      <c r="A4205" s="10" t="str">
        <f>Data[[#This Row],[category]]&amp;Data[[#This Row],[subcategory]]&amp;Data[[#This Row],[date]]&amp;Data[[#This Row],[hour]]</f>
        <v>Study segmentsSmallAgricultural - Notify 0 - Tech 0 - Dual 0 - NEM 19/1/201718</v>
      </c>
      <c r="B4205" s="10" t="s">
        <v>146</v>
      </c>
      <c r="C4205" t="s">
        <v>167</v>
      </c>
      <c r="D4205" t="s">
        <v>112</v>
      </c>
      <c r="E4205" t="s">
        <v>71</v>
      </c>
      <c r="F4205" s="0">
        <v>1</v>
      </c>
      <c r="G4205" s="0">
        <v>3.3172144889831543</v>
      </c>
      <c r="H4205" s="0">
        <v>0.43999996781349182</v>
      </c>
      <c r="I4205" s="0">
        <v>-2.8772144317626953</v>
      </c>
      <c r="J4205" s="0">
        <v>0.61594671010971069</v>
      </c>
      <c r="K4205" s="0">
        <v>92</v>
      </c>
      <c r="L4205" s="0">
        <v>-4.6712069511413574</v>
      </c>
      <c r="M4205" s="0">
        <v>1</v>
      </c>
      <c r="N4205" s="0">
        <v>1</v>
      </c>
      <c r="O4205" s="0">
        <v>-2.3178572654724121</v>
      </c>
      <c r="P4205" s="0">
        <v>-1.7450000047683716</v>
      </c>
      <c r="Q4205" s="0">
        <v>-3.8903565406799316</v>
      </c>
      <c r="R4205" s="0">
        <v>-3.6665818691253662</v>
      </c>
      <c r="S4205" s="0">
        <v>-3.2002172470092773</v>
      </c>
      <c r="T4205" s="0">
        <v>-2.8772144317626953</v>
      </c>
      <c r="U4205" s="0">
        <v>-2.5542116165161133</v>
      </c>
      <c r="V4205" s="0">
        <v>-2.0878469944000244</v>
      </c>
      <c r="W4205" s="0">
        <v>-1.8640722036361694</v>
      </c>
      <c r="X4205" s="0">
        <v>0.0033172145485877991</v>
      </c>
      <c r="Y4205" s="0">
        <v>0.00043999997433274984</v>
      </c>
      <c r="Z4205" s="0">
        <v>-0.0028772144578397274</v>
      </c>
      <c r="AA4205" s="0">
        <v>0.00061594671569764614</v>
      </c>
      <c r="AB4205" s="0">
        <v>-0.0038903567474335432</v>
      </c>
      <c r="AC4205" s="0">
        <v>-0.0036665820516645908</v>
      </c>
      <c r="AD4205" s="0">
        <v>-0.0032002171501517296</v>
      </c>
      <c r="AE4205" s="0">
        <v>-0.0028772144578397274</v>
      </c>
      <c r="AF4205" s="0">
        <v>-0.0025542117655277252</v>
      </c>
      <c r="AG4205" s="0">
        <v>-0.002087846864014864</v>
      </c>
      <c r="AH4205" s="0">
        <v>-0.0018640722846612334</v>
      </c>
    </row>
    <row r="4206" x14ac:dyDescent="0.4">
      <c r="A4206" s="10" t="str">
        <f>Data[[#This Row],[category]]&amp;Data[[#This Row],[subcategory]]&amp;Data[[#This Row],[date]]&amp;Data[[#This Row],[hour]]</f>
        <v>Study segmentsSmallAgricultural - Notify 0 - Tech 0 - Dual 0 - NEM 19/1/201719</v>
      </c>
      <c r="B4206" s="10" t="s">
        <v>146</v>
      </c>
      <c r="C4206" t="s">
        <v>167</v>
      </c>
      <c r="D4206" t="s">
        <v>112</v>
      </c>
      <c r="E4206" t="s">
        <v>72</v>
      </c>
      <c r="F4206" s="0">
        <v>1</v>
      </c>
      <c r="G4206" s="0">
        <v>2.4587197303771973</v>
      </c>
      <c r="H4206" s="0">
        <v>2.1949999332427979</v>
      </c>
      <c r="I4206" s="0">
        <v>-0.26371973752975464</v>
      </c>
      <c r="J4206" s="0">
        <v>0.49266430735588074</v>
      </c>
      <c r="K4206" s="0">
        <v>88</v>
      </c>
      <c r="L4206" s="0">
        <v>-0.53529298305511475</v>
      </c>
      <c r="M4206" s="0">
        <v>0</v>
      </c>
      <c r="N4206" s="0">
        <v>0</v>
      </c>
      <c r="O4206" s="0">
        <v>-2.3178572654724121</v>
      </c>
      <c r="P4206" s="0">
        <v>-1.7450000047683716</v>
      </c>
      <c r="Q4206" s="0">
        <v>-1.0740804672241211</v>
      </c>
      <c r="R4206" s="0">
        <v>-0.89509445428848267</v>
      </c>
      <c r="S4206" s="0">
        <v>-0.52207314968109131</v>
      </c>
      <c r="T4206" s="0">
        <v>-0.26371973752975464</v>
      </c>
      <c r="U4206" s="0">
        <v>-0.0053663221187889576</v>
      </c>
      <c r="V4206" s="0">
        <v>0.36765497922897339</v>
      </c>
      <c r="W4206" s="0">
        <v>0.54664093255996704</v>
      </c>
      <c r="X4206" s="0">
        <v>0.0024587197694927454</v>
      </c>
      <c r="Y4206" s="0">
        <v>0.0021949999500066042</v>
      </c>
      <c r="Z4206" s="0">
        <v>-0.00026371973217464983</v>
      </c>
      <c r="AA4206" s="0">
        <v>0.0004926642868667841</v>
      </c>
      <c r="AB4206" s="0">
        <v>-0.0010740803554654121</v>
      </c>
      <c r="AC4206" s="0">
        <v>-0.00089509441750124097</v>
      </c>
      <c r="AD4206" s="0">
        <v>-0.00052207312546670437</v>
      </c>
      <c r="AE4206" s="0">
        <v>-0.00026371973217464983</v>
      </c>
      <c r="AF4206" s="0">
        <v>-5.3663275139115285e-006</v>
      </c>
      <c r="AG4206" s="0">
        <v>0.0003676549531519413</v>
      </c>
      <c r="AH4206" s="0">
        <v>0.00054664089111611247</v>
      </c>
    </row>
    <row r="4207" x14ac:dyDescent="0.4">
      <c r="A4207" s="10" t="str">
        <f>Data[[#This Row],[category]]&amp;Data[[#This Row],[subcategory]]&amp;Data[[#This Row],[date]]&amp;Data[[#This Row],[hour]]</f>
        <v>Study segmentsSmallAgricultural - Notify 0 - Tech 0 - Dual 0 - NEM 19/1/201720</v>
      </c>
      <c r="B4207" s="10" t="s">
        <v>146</v>
      </c>
      <c r="C4207" t="s">
        <v>167</v>
      </c>
      <c r="D4207" t="s">
        <v>112</v>
      </c>
      <c r="E4207" t="s">
        <v>55</v>
      </c>
      <c r="F4207" s="0">
        <v>1</v>
      </c>
      <c r="G4207" s="0">
        <v>1.7057445049285889</v>
      </c>
      <c r="H4207" s="0">
        <v>2.3599998950958252</v>
      </c>
      <c r="I4207" s="0">
        <v>0.65425539016723633</v>
      </c>
      <c r="J4207" s="0">
        <v>0.4610169529914856</v>
      </c>
      <c r="K4207" s="0">
        <v>83</v>
      </c>
      <c r="L4207" s="0">
        <v>1.4191569089889526</v>
      </c>
      <c r="M4207" s="0">
        <v>0</v>
      </c>
      <c r="N4207" s="0">
        <v>0</v>
      </c>
      <c r="O4207" s="0">
        <v>-2.3178572654724121</v>
      </c>
      <c r="P4207" s="0">
        <v>-1.7450000047683716</v>
      </c>
      <c r="Q4207" s="0">
        <v>-0.10405001789331436</v>
      </c>
      <c r="R4207" s="0">
        <v>0.063438393175601959</v>
      </c>
      <c r="S4207" s="0">
        <v>0.412497878074646</v>
      </c>
      <c r="T4207" s="0">
        <v>0.65425539016723633</v>
      </c>
      <c r="U4207" s="0">
        <v>0.89601290225982666</v>
      </c>
      <c r="V4207" s="0">
        <v>1.2450723648071289</v>
      </c>
      <c r="W4207" s="0">
        <v>1.4125608205795288</v>
      </c>
      <c r="X4207" s="0">
        <v>0.0017057445365935564</v>
      </c>
      <c r="Y4207" s="0">
        <v>0.0023599998094141483</v>
      </c>
      <c r="Z4207" s="0">
        <v>0.00065425538923591375</v>
      </c>
      <c r="AA4207" s="0">
        <v>0.00046101695625111461</v>
      </c>
      <c r="AB4207" s="0">
        <v>-0.00010405002103652805</v>
      </c>
      <c r="AC4207" s="0">
        <v>6.3438390498049557e-005</v>
      </c>
      <c r="AD4207" s="0">
        <v>0.00041249787318520248</v>
      </c>
      <c r="AE4207" s="0">
        <v>0.00065425538923591375</v>
      </c>
      <c r="AF4207" s="0">
        <v>0.00089601293439045548</v>
      </c>
      <c r="AG4207" s="0">
        <v>0.0012450723443180323</v>
      </c>
      <c r="AH4207" s="0">
        <v>0.0014125608140602708</v>
      </c>
    </row>
    <row r="4208" x14ac:dyDescent="0.4">
      <c r="A4208" s="10" t="str">
        <f>Data[[#This Row],[category]]&amp;Data[[#This Row],[subcategory]]&amp;Data[[#This Row],[date]]&amp;Data[[#This Row],[hour]]</f>
        <v>Study segmentsSmallAgricultural - Notify 0 - Tech 0 - Dual 0 - NEM 19/1/201721</v>
      </c>
      <c r="B4208" s="10" t="s">
        <v>146</v>
      </c>
      <c r="C4208" t="s">
        <v>167</v>
      </c>
      <c r="D4208" t="s">
        <v>112</v>
      </c>
      <c r="E4208" t="s">
        <v>73</v>
      </c>
      <c r="F4208" s="0">
        <v>1</v>
      </c>
      <c r="G4208" s="0">
        <v>1.7565200328826904</v>
      </c>
      <c r="H4208" s="0">
        <v>2.4700000286102295</v>
      </c>
      <c r="I4208" s="0">
        <v>0.71347993612289429</v>
      </c>
      <c r="J4208" s="0">
        <v>0.46177855134010315</v>
      </c>
      <c r="K4208" s="0">
        <v>81</v>
      </c>
      <c r="L4208" s="0">
        <v>1.5450694561004639</v>
      </c>
      <c r="M4208" s="0">
        <v>0</v>
      </c>
      <c r="N4208" s="0">
        <v>0</v>
      </c>
      <c r="O4208" s="0">
        <v>-2.3178572654724121</v>
      </c>
      <c r="P4208" s="0">
        <v>-1.7450000047683716</v>
      </c>
      <c r="Q4208" s="0">
        <v>-0.046078190207481384</v>
      </c>
      <c r="R4208" s="0">
        <v>0.1216869130730629</v>
      </c>
      <c r="S4208" s="0">
        <v>0.47132301330566406</v>
      </c>
      <c r="T4208" s="0">
        <v>0.71347993612289429</v>
      </c>
      <c r="U4208" s="0">
        <v>0.95563685894012451</v>
      </c>
      <c r="V4208" s="0">
        <v>1.3052729368209839</v>
      </c>
      <c r="W4208" s="0">
        <v>1.4730380773544312</v>
      </c>
      <c r="X4208" s="0">
        <v>0.0017565200105309486</v>
      </c>
      <c r="Y4208" s="0">
        <v>0.0024699999485164881</v>
      </c>
      <c r="Z4208" s="0">
        <v>0.00071347993798553944</v>
      </c>
      <c r="AA4208" s="0">
        <v>0.00046177854528650641</v>
      </c>
      <c r="AB4208" s="0">
        <v>-4.6078177547315136e-005</v>
      </c>
      <c r="AC4208" s="0">
        <v>0.00012168692046543583</v>
      </c>
      <c r="AD4208" s="0">
        <v>0.00047132303006947041</v>
      </c>
      <c r="AE4208" s="0">
        <v>0.00071347993798553944</v>
      </c>
      <c r="AF4208" s="0">
        <v>0.00095563684590160847</v>
      </c>
      <c r="AG4208" s="0">
        <v>0.001305272919125855</v>
      </c>
      <c r="AH4208" s="0">
        <v>0.0014730381080880761</v>
      </c>
    </row>
    <row r="4209" x14ac:dyDescent="0.4">
      <c r="A4209" s="10" t="str">
        <f>Data[[#This Row],[category]]&amp;Data[[#This Row],[subcategory]]&amp;Data[[#This Row],[date]]&amp;Data[[#This Row],[hour]]</f>
        <v>Study segmentsSmallAgricultural - Notify 0 - Tech 0 - Dual 0 - NEM 19/1/201722</v>
      </c>
      <c r="B4209" s="10" t="s">
        <v>146</v>
      </c>
      <c r="C4209" t="s">
        <v>167</v>
      </c>
      <c r="D4209" t="s">
        <v>112</v>
      </c>
      <c r="E4209" t="s">
        <v>74</v>
      </c>
      <c r="F4209" s="0">
        <v>1</v>
      </c>
      <c r="G4209" s="0">
        <v>1.7583832740783691</v>
      </c>
      <c r="H4209" s="0">
        <v>1.3849999904632568</v>
      </c>
      <c r="I4209" s="0">
        <v>-0.37338331341743469</v>
      </c>
      <c r="J4209" s="0">
        <v>0.49614453315734863</v>
      </c>
      <c r="K4209" s="0">
        <v>80</v>
      </c>
      <c r="L4209" s="0">
        <v>-0.75256961584091187</v>
      </c>
      <c r="M4209" s="0">
        <v>0</v>
      </c>
      <c r="N4209" s="0">
        <v>0</v>
      </c>
      <c r="O4209" s="0">
        <v>-2.3178572654724121</v>
      </c>
      <c r="P4209" s="0">
        <v>-1.7450000047683716</v>
      </c>
      <c r="Q4209" s="0">
        <v>-1.1894685029983521</v>
      </c>
      <c r="R4209" s="0">
        <v>-1.0092180967330933</v>
      </c>
      <c r="S4209" s="0">
        <v>-0.63356178998947144</v>
      </c>
      <c r="T4209" s="0">
        <v>-0.37338331341743469</v>
      </c>
      <c r="U4209" s="0">
        <v>-0.11320486664772034</v>
      </c>
      <c r="V4209" s="0">
        <v>0.26245149970054626</v>
      </c>
      <c r="W4209" s="0">
        <v>0.44270181655883789</v>
      </c>
      <c r="X4209" s="0">
        <v>0.0017583832377567887</v>
      </c>
      <c r="Y4209" s="0">
        <v>0.0013849999522790313</v>
      </c>
      <c r="Z4209" s="0">
        <v>-0.00037338331458158791</v>
      </c>
      <c r="AA4209" s="0">
        <v>0.00049614452291280031</v>
      </c>
      <c r="AB4209" s="0">
        <v>-0.0011894684284925461</v>
      </c>
      <c r="AC4209" s="0">
        <v>-0.0010092181619256735</v>
      </c>
      <c r="AD4209" s="0">
        <v>-0.0006335617508739233</v>
      </c>
      <c r="AE4209" s="0">
        <v>-0.00037338331458158791</v>
      </c>
      <c r="AF4209" s="0">
        <v>-0.00011320487101329491</v>
      </c>
      <c r="AG4209" s="0">
        <v>0.00026245147455483675</v>
      </c>
      <c r="AH4209" s="0">
        <v>0.00044270179932937026</v>
      </c>
    </row>
    <row r="4210" x14ac:dyDescent="0.4">
      <c r="A4210" s="10" t="str">
        <f>Data[[#This Row],[category]]&amp;Data[[#This Row],[subcategory]]&amp;Data[[#This Row],[date]]&amp;Data[[#This Row],[hour]]</f>
        <v>Study segmentsSmallAgricultural - Notify 0 - Tech 0 - Dual 0 - NEM 19/1/201723</v>
      </c>
      <c r="B4210" s="10" t="s">
        <v>146</v>
      </c>
      <c r="C4210" t="s">
        <v>167</v>
      </c>
      <c r="D4210" t="s">
        <v>112</v>
      </c>
      <c r="E4210" t="s">
        <v>75</v>
      </c>
      <c r="F4210" s="0">
        <v>1</v>
      </c>
      <c r="G4210" s="0">
        <v>1.8076050281524658</v>
      </c>
      <c r="H4210" s="0">
        <v>0.23999999463558197</v>
      </c>
      <c r="I4210" s="0">
        <v>-1.5676050186157227</v>
      </c>
      <c r="J4210" s="0">
        <v>0.5040629506111145</v>
      </c>
      <c r="K4210" s="0">
        <v>78</v>
      </c>
      <c r="L4210" s="0">
        <v>-3.1099390983581543</v>
      </c>
      <c r="M4210" s="0">
        <v>1</v>
      </c>
      <c r="N4210" s="0">
        <v>1</v>
      </c>
      <c r="O4210" s="0">
        <v>-2.3178572654724121</v>
      </c>
      <c r="P4210" s="0">
        <v>-1.7450000047683716</v>
      </c>
      <c r="Q4210" s="0">
        <v>-2.3967146873474121</v>
      </c>
      <c r="R4210" s="0">
        <v>-2.213587760925293</v>
      </c>
      <c r="S4210" s="0">
        <v>-1.8319358825683594</v>
      </c>
      <c r="T4210" s="0">
        <v>-1.5676050186157227</v>
      </c>
      <c r="U4210" s="0">
        <v>-1.3032741546630859</v>
      </c>
      <c r="V4210" s="0">
        <v>-0.92162233591079712</v>
      </c>
      <c r="W4210" s="0">
        <v>-0.73849523067474365</v>
      </c>
      <c r="X4210" s="0">
        <v>0.0018076050328090787</v>
      </c>
      <c r="Y4210" s="0">
        <v>0.00023999999393709004</v>
      </c>
      <c r="Z4210" s="0">
        <v>-0.0015676050679758191</v>
      </c>
      <c r="AA4210" s="0">
        <v>0.00050406297668814659</v>
      </c>
      <c r="AB4210" s="0">
        <v>-0.002396714873611927</v>
      </c>
      <c r="AC4210" s="0">
        <v>-0.0022135877516120672</v>
      </c>
      <c r="AD4210" s="0">
        <v>-0.0018319359514862299</v>
      </c>
      <c r="AE4210" s="0">
        <v>-0.0015676050679758191</v>
      </c>
      <c r="AF4210" s="0">
        <v>-0.0013032741844654083</v>
      </c>
      <c r="AG4210" s="0">
        <v>-0.000921622384339571</v>
      </c>
      <c r="AH4210" s="0">
        <v>-0.00073849526233971119</v>
      </c>
    </row>
    <row r="4211" x14ac:dyDescent="0.4">
      <c r="A4211" s="10" t="str">
        <f>Data[[#This Row],[category]]&amp;Data[[#This Row],[subcategory]]&amp;Data[[#This Row],[date]]&amp;Data[[#This Row],[hour]]</f>
        <v>Study segmentsSmallAgricultural - Notify 0 - Tech 0 - Dual 0 - NEM 19/1/201724</v>
      </c>
      <c r="B4211" s="10" t="s">
        <v>146</v>
      </c>
      <c r="C4211" t="s">
        <v>167</v>
      </c>
      <c r="D4211" t="s">
        <v>112</v>
      </c>
      <c r="E4211" t="s">
        <v>76</v>
      </c>
      <c r="F4211" s="0">
        <v>1</v>
      </c>
      <c r="G4211" s="0">
        <v>1.5372519493103027</v>
      </c>
      <c r="H4211" s="0">
        <v>0.20999999344348907</v>
      </c>
      <c r="I4211" s="0">
        <v>-1.3272519111633301</v>
      </c>
      <c r="J4211" s="0">
        <v>0.4463157057762146</v>
      </c>
      <c r="K4211" s="0">
        <v>78</v>
      </c>
      <c r="L4211" s="0">
        <v>-2.9737961292266846</v>
      </c>
      <c r="M4211" s="0">
        <v>1</v>
      </c>
      <c r="N4211" s="0">
        <v>1</v>
      </c>
      <c r="O4211" s="0">
        <v>-2.3178572654724121</v>
      </c>
      <c r="P4211" s="0">
        <v>-1.7450000047683716</v>
      </c>
      <c r="Q4211" s="0">
        <v>-2.0613758563995361</v>
      </c>
      <c r="R4211" s="0">
        <v>-1.8992284536361694</v>
      </c>
      <c r="S4211" s="0">
        <v>-1.5613000392913818</v>
      </c>
      <c r="T4211" s="0">
        <v>-1.3272519111633301</v>
      </c>
      <c r="U4211" s="0">
        <v>-1.0932037830352783</v>
      </c>
      <c r="V4211" s="0">
        <v>-0.75527530908584595</v>
      </c>
      <c r="W4211" s="0">
        <v>-0.59312790632247925</v>
      </c>
      <c r="X4211" s="0">
        <v>0.0015372519847005606</v>
      </c>
      <c r="Y4211" s="0">
        <v>0.00020999999833293259</v>
      </c>
      <c r="Z4211" s="0">
        <v>-0.0013272518990561366</v>
      </c>
      <c r="AA4211" s="0">
        <v>0.00044631570926867425</v>
      </c>
      <c r="AB4211" s="0">
        <v>-0.0020613758824765682</v>
      </c>
      <c r="AC4211" s="0">
        <v>-0.0018992285476997495</v>
      </c>
      <c r="AD4211" s="0">
        <v>-0.0015613001305609941</v>
      </c>
      <c r="AE4211" s="0">
        <v>-0.0013272518990561366</v>
      </c>
      <c r="AF4211" s="0">
        <v>-0.0010932036675512791</v>
      </c>
      <c r="AG4211" s="0">
        <v>-0.00075527530862018466</v>
      </c>
      <c r="AH4211" s="0">
        <v>-0.00059312785742804408</v>
      </c>
    </row>
    <row r="4212" x14ac:dyDescent="0.4">
      <c r="A4212" s="10" t="str">
        <f>Data[[#This Row],[category]]&amp;Data[[#This Row],[subcategory]]&amp;Data[[#This Row],[date]]&amp;Data[[#This Row],[hour]]</f>
        <v>Study segmentsSmallAgricultural - Notify 0 - Tech 0 - Dual 0 - NEM 19/1/2017Avg. 11 to 6 pm</v>
      </c>
      <c r="B4212" s="10" t="s">
        <v>146</v>
      </c>
      <c r="C4212" t="s">
        <v>167</v>
      </c>
      <c r="D4212" t="s">
        <v>112</v>
      </c>
      <c r="E4212" t="s">
        <v>77</v>
      </c>
      <c r="F4212" s="0">
        <v>1</v>
      </c>
      <c r="G4212" s="0">
        <v>0.054975602775812149</v>
      </c>
      <c r="H4212" s="0">
        <v>-2.3178572654724121</v>
      </c>
      <c r="I4212" s="0">
        <v>-2.3728327751159668</v>
      </c>
      <c r="J4212" s="0">
        <v>0.47422328591346741</v>
      </c>
      <c r="K4212" s="0">
        <v>97.714286804199219</v>
      </c>
      <c r="L4212" s="0">
        <v>-5.0036191940307617</v>
      </c>
      <c r="M4212" s="0">
        <v>1</v>
      </c>
      <c r="N4212" s="0">
        <v>1</v>
      </c>
      <c r="O4212" s="0"/>
      <c r="P4212" s="0"/>
      <c r="Q4212" s="0">
        <v>-3.1528606414794922</v>
      </c>
      <c r="R4212" s="0">
        <v>-2.980574369430542</v>
      </c>
      <c r="S4212" s="0">
        <v>-2.6215157508850098</v>
      </c>
      <c r="T4212" s="0">
        <v>-2.3728327751159668</v>
      </c>
      <c r="U4212" s="0">
        <v>-2.1241497993469238</v>
      </c>
      <c r="V4212" s="0">
        <v>-1.7650911808013916</v>
      </c>
      <c r="W4212" s="0">
        <v>-1.5928049087524414</v>
      </c>
      <c r="X4212" s="0">
        <v>5.4975604143692181e-005</v>
      </c>
      <c r="Y4212" s="0">
        <v>-0.0023178572300821543</v>
      </c>
      <c r="Z4212" s="0">
        <v>-0.0023728327360004187</v>
      </c>
      <c r="AA4212" s="0">
        <v>0.00047422328498214483</v>
      </c>
      <c r="AB4212" s="0">
        <v>-0.0031528605613857508</v>
      </c>
      <c r="AC4212" s="0">
        <v>-0.0029805742669850588</v>
      </c>
      <c r="AD4212" s="0">
        <v>-0.002621515654027462</v>
      </c>
      <c r="AE4212" s="0">
        <v>-0.0023728327360004187</v>
      </c>
      <c r="AF4212" s="0">
        <v>-0.0021241498179733753</v>
      </c>
      <c r="AG4212" s="0">
        <v>-0.0017650910886004567</v>
      </c>
      <c r="AH4212" s="0">
        <v>-0.0015928047941997647</v>
      </c>
    </row>
    <row r="4213" x14ac:dyDescent="0.4">
      <c r="A4213" s="10" t="str">
        <f>Data[[#This Row],[category]]&amp;Data[[#This Row],[subcategory]]&amp;Data[[#This Row],[date]]&amp;Data[[#This Row],[hour]]</f>
        <v>Study segmentsSmallAgricultural - Notify 0 - Tech 0 - Dual 0 - NEM 19/1/2017Avg. 2 to 6pm</v>
      </c>
      <c r="B4213" s="10" t="s">
        <v>146</v>
      </c>
      <c r="C4213" t="s">
        <v>167</v>
      </c>
      <c r="D4213" t="s">
        <v>112</v>
      </c>
      <c r="E4213" t="s">
        <v>78</v>
      </c>
      <c r="F4213" s="0">
        <v>1</v>
      </c>
      <c r="G4213" s="0">
        <v>1.0480412244796753</v>
      </c>
      <c r="H4213" s="0">
        <v>-1.7450000047683716</v>
      </c>
      <c r="I4213" s="0">
        <v>-2.7930412292480469</v>
      </c>
      <c r="J4213" s="0">
        <v>0.62513172626495361</v>
      </c>
      <c r="K4213" s="0">
        <v>94.5</v>
      </c>
      <c r="L4213" s="0">
        <v>-4.4679241180419922</v>
      </c>
      <c r="M4213" s="0">
        <v>1</v>
      </c>
      <c r="N4213" s="0">
        <v>1</v>
      </c>
      <c r="O4213" s="0"/>
      <c r="P4213" s="0"/>
      <c r="Q4213" s="0">
        <v>-3.821291446685791</v>
      </c>
      <c r="R4213" s="0">
        <v>-3.5941798686981201</v>
      </c>
      <c r="S4213" s="0">
        <v>-3.1208605766296387</v>
      </c>
      <c r="T4213" s="0">
        <v>-2.7930412292480469</v>
      </c>
      <c r="U4213" s="0">
        <v>-2.4652218818664551</v>
      </c>
      <c r="V4213" s="0">
        <v>-1.9919027090072632</v>
      </c>
      <c r="W4213" s="0">
        <v>-1.7647910118103027</v>
      </c>
      <c r="X4213" s="0">
        <v>0.0010480412747710943</v>
      </c>
      <c r="Y4213" s="0">
        <v>-0.0017450000159442425</v>
      </c>
      <c r="Z4213" s="0">
        <v>-0.0027930412907153368</v>
      </c>
      <c r="AA4213" s="0">
        <v>0.00062513170996680856</v>
      </c>
      <c r="AB4213" s="0">
        <v>-0.0038212914951145649</v>
      </c>
      <c r="AC4213" s="0">
        <v>-0.0035941798705607653</v>
      </c>
      <c r="AD4213" s="0">
        <v>-0.0031208607833832502</v>
      </c>
      <c r="AE4213" s="0">
        <v>-0.0027930412907153368</v>
      </c>
      <c r="AF4213" s="0">
        <v>-0.0024652217980474234</v>
      </c>
      <c r="AG4213" s="0">
        <v>-0.0019919027108699083</v>
      </c>
      <c r="AH4213" s="0">
        <v>-0.0017647910863161087</v>
      </c>
    </row>
    <row r="4214" x14ac:dyDescent="0.4">
      <c r="A4214" s="10" t="str">
        <f>Data[[#This Row],[category]]&amp;Data[[#This Row],[subcategory]]&amp;Data[[#This Row],[date]]&amp;Data[[#This Row],[hour]]</f>
        <v>Study segmentsSmallAgricultural - Notify 0 - Tech 0 - Dual 0 - NEM 19/2/20171</v>
      </c>
      <c r="B4214" s="10" t="s">
        <v>146</v>
      </c>
      <c r="C4214" t="s">
        <v>167</v>
      </c>
      <c r="D4214" t="s">
        <v>113</v>
      </c>
      <c r="E4214" t="s">
        <v>41</v>
      </c>
      <c r="F4214" s="0">
        <v>1</v>
      </c>
      <c r="G4214" s="0">
        <v>0.87887465953826904</v>
      </c>
      <c r="H4214" s="0">
        <v>0.090000003576278687</v>
      </c>
      <c r="I4214" s="0">
        <v>-0.78887462615966797</v>
      </c>
      <c r="J4214" s="0">
        <v>0.98426347970962524</v>
      </c>
      <c r="K4214" s="0">
        <v>77</v>
      </c>
      <c r="L4214" s="0">
        <v>-0.8014872670173645</v>
      </c>
      <c r="M4214" s="0">
        <v>0</v>
      </c>
      <c r="N4214" s="0">
        <v>0</v>
      </c>
      <c r="O4214" s="0">
        <v>-2.1114284992218018</v>
      </c>
      <c r="P4214" s="0">
        <v>-1.3537499904632568</v>
      </c>
      <c r="Q4214" s="0">
        <v>-2.407844066619873</v>
      </c>
      <c r="R4214" s="0">
        <v>-2.0502591133117676</v>
      </c>
      <c r="S4214" s="0">
        <v>-1.3050229549407959</v>
      </c>
      <c r="T4214" s="0">
        <v>-0.78887462615966797</v>
      </c>
      <c r="U4214" s="0">
        <v>-0.27272635698318481</v>
      </c>
      <c r="V4214" s="0">
        <v>0.47250977158546448</v>
      </c>
      <c r="W4214" s="0">
        <v>0.83009475469589233</v>
      </c>
      <c r="X4214" s="0">
        <v>0.00087887467816472054</v>
      </c>
      <c r="Y4214" s="0">
        <v>9.0000001364387572e-005</v>
      </c>
      <c r="Z4214" s="0">
        <v>-0.00078887463314458728</v>
      </c>
      <c r="AA4214" s="0">
        <v>0.00098426348995417356</v>
      </c>
      <c r="AB4214" s="0">
        <v>-0.0024078439455479383</v>
      </c>
      <c r="AC4214" s="0">
        <v>-0.0020502591505646706</v>
      </c>
      <c r="AD4214" s="0">
        <v>-0.0013050228590145707</v>
      </c>
      <c r="AE4214" s="0">
        <v>-0.00078887463314458728</v>
      </c>
      <c r="AF4214" s="0">
        <v>-0.00027272634906694293</v>
      </c>
      <c r="AG4214" s="0">
        <v>0.00047250979696400464</v>
      </c>
      <c r="AH4214" s="0">
        <v>0.0008300947374664247</v>
      </c>
    </row>
    <row r="4215" x14ac:dyDescent="0.4">
      <c r="A4215" s="10" t="str">
        <f>Data[[#This Row],[category]]&amp;Data[[#This Row],[subcategory]]&amp;Data[[#This Row],[date]]&amp;Data[[#This Row],[hour]]</f>
        <v>Study segmentsSmallAgricultural - Notify 0 - Tech 0 - Dual 0 - NEM 19/2/20172</v>
      </c>
      <c r="B4215" s="10" t="s">
        <v>146</v>
      </c>
      <c r="C4215" t="s">
        <v>167</v>
      </c>
      <c r="D4215" t="s">
        <v>113</v>
      </c>
      <c r="E4215" t="s">
        <v>42</v>
      </c>
      <c r="F4215" s="0">
        <v>1</v>
      </c>
      <c r="G4215" s="0">
        <v>1.5163304805755615</v>
      </c>
      <c r="H4215" s="0">
        <v>0.11500000208616257</v>
      </c>
      <c r="I4215" s="0">
        <v>-1.4013304710388184</v>
      </c>
      <c r="J4215" s="0">
        <v>1.0219560861587524</v>
      </c>
      <c r="K4215" s="0">
        <v>74</v>
      </c>
      <c r="L4215" s="0">
        <v>-1.3712238073348999</v>
      </c>
      <c r="M4215" s="0">
        <v>0</v>
      </c>
      <c r="N4215" s="0">
        <v>0</v>
      </c>
      <c r="O4215" s="0">
        <v>-2.1114284992218018</v>
      </c>
      <c r="P4215" s="0">
        <v>-1.3537499904632568</v>
      </c>
      <c r="Q4215" s="0">
        <v>-3.082298755645752</v>
      </c>
      <c r="R4215" s="0">
        <v>-2.7110199928283691</v>
      </c>
      <c r="S4215" s="0">
        <v>-1.9372447729110718</v>
      </c>
      <c r="T4215" s="0">
        <v>-1.4013304710388184</v>
      </c>
      <c r="U4215" s="0">
        <v>-0.86541616916656494</v>
      </c>
      <c r="V4215" s="0">
        <v>-0.091641046106815338</v>
      </c>
      <c r="W4215" s="0">
        <v>0.27963769435882568</v>
      </c>
      <c r="X4215" s="0">
        <v>0.0015163305215537548</v>
      </c>
      <c r="Y4215" s="0">
        <v>0.00011500000255182385</v>
      </c>
      <c r="Z4215" s="0">
        <v>-0.00140133046079427</v>
      </c>
      <c r="AA4215" s="0">
        <v>0.001021956093609333</v>
      </c>
      <c r="AB4215" s="0">
        <v>-0.0030822986736893654</v>
      </c>
      <c r="AC4215" s="0">
        <v>-0.0027110199443995953</v>
      </c>
      <c r="AD4215" s="0">
        <v>-0.0019372447859495878</v>
      </c>
      <c r="AE4215" s="0">
        <v>-0.00140133046079427</v>
      </c>
      <c r="AF4215" s="0">
        <v>-0.00086541613563895226</v>
      </c>
      <c r="AG4215" s="0">
        <v>-9.1641028120648116e-005</v>
      </c>
      <c r="AH4215" s="0">
        <v>0.00027963772299699485</v>
      </c>
    </row>
    <row r="4216" x14ac:dyDescent="0.4">
      <c r="A4216" s="10" t="str">
        <f>Data[[#This Row],[category]]&amp;Data[[#This Row],[subcategory]]&amp;Data[[#This Row],[date]]&amp;Data[[#This Row],[hour]]</f>
        <v>Study segmentsSmallAgricultural - Notify 0 - Tech 0 - Dual 0 - NEM 19/2/20173</v>
      </c>
      <c r="B4216" s="10" t="s">
        <v>146</v>
      </c>
      <c r="C4216" t="s">
        <v>167</v>
      </c>
      <c r="D4216" t="s">
        <v>113</v>
      </c>
      <c r="E4216" t="s">
        <v>43</v>
      </c>
      <c r="F4216" s="0">
        <v>1</v>
      </c>
      <c r="G4216" s="0">
        <v>0.49744802713394165</v>
      </c>
      <c r="H4216" s="0">
        <v>0.23000000417232513</v>
      </c>
      <c r="I4216" s="0">
        <v>-0.26744803786277771</v>
      </c>
      <c r="J4216" s="0">
        <v>0.84904062747955322</v>
      </c>
      <c r="K4216" s="0">
        <v>76</v>
      </c>
      <c r="L4216" s="0">
        <v>-0.31500029563903809</v>
      </c>
      <c r="M4216" s="0">
        <v>0</v>
      </c>
      <c r="N4216" s="0">
        <v>0</v>
      </c>
      <c r="O4216" s="0">
        <v>-2.1114284992218018</v>
      </c>
      <c r="P4216" s="0">
        <v>-1.3537499904632568</v>
      </c>
      <c r="Q4216" s="0">
        <v>-1.663995623588562</v>
      </c>
      <c r="R4216" s="0">
        <v>-1.3555374145507813</v>
      </c>
      <c r="S4216" s="0">
        <v>-0.71268540620803833</v>
      </c>
      <c r="T4216" s="0">
        <v>-0.26744803786277771</v>
      </c>
      <c r="U4216" s="0">
        <v>0.17778930068016052</v>
      </c>
      <c r="V4216" s="0">
        <v>0.82064127922058105</v>
      </c>
      <c r="W4216" s="0">
        <v>1.1290994882583618</v>
      </c>
      <c r="X4216" s="0">
        <v>0.0004974480252712965</v>
      </c>
      <c r="Y4216" s="0">
        <v>0.00023000000510364771</v>
      </c>
      <c r="Z4216" s="0">
        <v>-0.00026744804927147925</v>
      </c>
      <c r="AA4216" s="0">
        <v>0.00084904063260182738</v>
      </c>
      <c r="AB4216" s="0">
        <v>-0.0016639955574646592</v>
      </c>
      <c r="AC4216" s="0">
        <v>-0.0013555374462157488</v>
      </c>
      <c r="AD4216" s="0">
        <v>-0.00071268540341407061</v>
      </c>
      <c r="AE4216" s="0">
        <v>-0.00026744804927147925</v>
      </c>
      <c r="AF4216" s="0">
        <v>0.00017778929031919688</v>
      </c>
      <c r="AG4216" s="0">
        <v>0.00082064128946512938</v>
      </c>
      <c r="AH4216" s="0">
        <v>0.0011290995171293616</v>
      </c>
    </row>
    <row r="4217" x14ac:dyDescent="0.4">
      <c r="A4217" s="10" t="str">
        <f>Data[[#This Row],[category]]&amp;Data[[#This Row],[subcategory]]&amp;Data[[#This Row],[date]]&amp;Data[[#This Row],[hour]]</f>
        <v>Study segmentsSmallAgricultural - Notify 0 - Tech 0 - Dual 0 - NEM 19/2/20174</v>
      </c>
      <c r="B4217" s="10" t="s">
        <v>146</v>
      </c>
      <c r="C4217" t="s">
        <v>167</v>
      </c>
      <c r="D4217" t="s">
        <v>113</v>
      </c>
      <c r="E4217" t="s">
        <v>44</v>
      </c>
      <c r="F4217" s="0">
        <v>1</v>
      </c>
      <c r="G4217" s="0">
        <v>1.785020112991333</v>
      </c>
      <c r="H4217" s="0">
        <v>0.075000002980232239</v>
      </c>
      <c r="I4217" s="0">
        <v>-1.7100200653076172</v>
      </c>
      <c r="J4217" s="0">
        <v>0.84176290035247803</v>
      </c>
      <c r="K4217" s="0">
        <v>75</v>
      </c>
      <c r="L4217" s="0">
        <v>-2.0314748287200928</v>
      </c>
      <c r="M4217" s="0">
        <v>1</v>
      </c>
      <c r="N4217" s="0">
        <v>1</v>
      </c>
      <c r="O4217" s="0">
        <v>-2.1114284992218018</v>
      </c>
      <c r="P4217" s="0">
        <v>-1.3537499904632568</v>
      </c>
      <c r="Q4217" s="0">
        <v>-3.0945968627929687</v>
      </c>
      <c r="R4217" s="0">
        <v>-2.7887825965881348</v>
      </c>
      <c r="S4217" s="0">
        <v>-2.1514408588409424</v>
      </c>
      <c r="T4217" s="0">
        <v>-1.7100200653076172</v>
      </c>
      <c r="U4217" s="0">
        <v>-1.2685991525650024</v>
      </c>
      <c r="V4217" s="0">
        <v>-0.63125747442245483</v>
      </c>
      <c r="W4217" s="0">
        <v>-0.32544329762458801</v>
      </c>
      <c r="X4217" s="0">
        <v>0.0017850201111286879</v>
      </c>
      <c r="Y4217" s="0">
        <v>7.5000003562308848e-005</v>
      </c>
      <c r="Z4217" s="0">
        <v>-0.0017100201221182942</v>
      </c>
      <c r="AA4217" s="0">
        <v>0.00084176292875781655</v>
      </c>
      <c r="AB4217" s="0">
        <v>-0.0030945970211178064</v>
      </c>
      <c r="AC4217" s="0">
        <v>-0.0027887828182429075</v>
      </c>
      <c r="AD4217" s="0">
        <v>-0.0021514410618692636</v>
      </c>
      <c r="AE4217" s="0">
        <v>-0.0017100201221182942</v>
      </c>
      <c r="AF4217" s="0">
        <v>-0.0012685991823673248</v>
      </c>
      <c r="AG4217" s="0">
        <v>-0.00063125754240900278</v>
      </c>
      <c r="AH4217" s="0">
        <v>-0.00032544331043027341</v>
      </c>
    </row>
    <row r="4218" x14ac:dyDescent="0.4">
      <c r="A4218" s="10" t="str">
        <f>Data[[#This Row],[category]]&amp;Data[[#This Row],[subcategory]]&amp;Data[[#This Row],[date]]&amp;Data[[#This Row],[hour]]</f>
        <v>Study segmentsSmallAgricultural - Notify 0 - Tech 0 - Dual 0 - NEM 19/2/20175</v>
      </c>
      <c r="B4218" s="10" t="s">
        <v>146</v>
      </c>
      <c r="C4218" t="s">
        <v>167</v>
      </c>
      <c r="D4218" t="s">
        <v>113</v>
      </c>
      <c r="E4218" t="s">
        <v>45</v>
      </c>
      <c r="F4218" s="0">
        <v>1</v>
      </c>
      <c r="G4218" s="0">
        <v>3.8201217651367187</v>
      </c>
      <c r="H4218" s="0">
        <v>0.079999998211860657</v>
      </c>
      <c r="I4218" s="0">
        <v>-3.7401218414306641</v>
      </c>
      <c r="J4218" s="0">
        <v>0.91028541326522827</v>
      </c>
      <c r="K4218" s="0">
        <v>73</v>
      </c>
      <c r="L4218" s="0">
        <v>-4.1087355613708496</v>
      </c>
      <c r="M4218" s="0">
        <v>1</v>
      </c>
      <c r="N4218" s="0">
        <v>1</v>
      </c>
      <c r="O4218" s="0">
        <v>-2.1114284992218018</v>
      </c>
      <c r="P4218" s="0">
        <v>-1.3537499904632568</v>
      </c>
      <c r="Q4218" s="0">
        <v>-5.2374081611633301</v>
      </c>
      <c r="R4218" s="0">
        <v>-4.9066996574401855</v>
      </c>
      <c r="S4218" s="0">
        <v>-4.2174758911132812</v>
      </c>
      <c r="T4218" s="0">
        <v>-3.7401218414306641</v>
      </c>
      <c r="U4218" s="0">
        <v>-3.2627677917480469</v>
      </c>
      <c r="V4218" s="0">
        <v>-2.5735442638397217</v>
      </c>
      <c r="W4218" s="0">
        <v>-2.242835521697998</v>
      </c>
      <c r="X4218" s="0">
        <v>0.0038201217539608479</v>
      </c>
      <c r="Y4218" s="0">
        <v>7.9999997979030013e-005</v>
      </c>
      <c r="Z4218" s="0">
        <v>-0.0037401218432933092</v>
      </c>
      <c r="AA4218" s="0">
        <v>0.00091028539463877678</v>
      </c>
      <c r="AB4218" s="0">
        <v>-0.0052374079823493958</v>
      </c>
      <c r="AC4218" s="0">
        <v>-0.0049066995270550251</v>
      </c>
      <c r="AD4218" s="0">
        <v>-0.0042174761183559895</v>
      </c>
      <c r="AE4218" s="0">
        <v>-0.0037401218432933092</v>
      </c>
      <c r="AF4218" s="0">
        <v>-0.0032627678010612726</v>
      </c>
      <c r="AG4218" s="0">
        <v>-0.0025735441595315933</v>
      </c>
      <c r="AH4218" s="0">
        <v>-0.0022428357042372227</v>
      </c>
    </row>
    <row r="4219" x14ac:dyDescent="0.4">
      <c r="A4219" s="10" t="str">
        <f>Data[[#This Row],[category]]&amp;Data[[#This Row],[subcategory]]&amp;Data[[#This Row],[date]]&amp;Data[[#This Row],[hour]]</f>
        <v>Study segmentsSmallAgricultural - Notify 0 - Tech 0 - Dual 0 - NEM 19/2/20176</v>
      </c>
      <c r="B4219" s="10" t="s">
        <v>146</v>
      </c>
      <c r="C4219" t="s">
        <v>167</v>
      </c>
      <c r="D4219" t="s">
        <v>113</v>
      </c>
      <c r="E4219" t="s">
        <v>46</v>
      </c>
      <c r="F4219" s="0">
        <v>1</v>
      </c>
      <c r="G4219" s="0">
        <v>1.8848050832748413</v>
      </c>
      <c r="H4219" s="0">
        <v>0.10999999940395355</v>
      </c>
      <c r="I4219" s="0">
        <v>-1.7748050689697266</v>
      </c>
      <c r="J4219" s="0">
        <v>0.69200628995895386</v>
      </c>
      <c r="K4219" s="0">
        <v>77</v>
      </c>
      <c r="L4219" s="0">
        <v>-2.5647239685058594</v>
      </c>
      <c r="M4219" s="0">
        <v>1</v>
      </c>
      <c r="N4219" s="0">
        <v>1</v>
      </c>
      <c r="O4219" s="0">
        <v>-2.1114284992218018</v>
      </c>
      <c r="P4219" s="0">
        <v>-1.3537499904632568</v>
      </c>
      <c r="Q4219" s="0">
        <v>-2.9130542278289795</v>
      </c>
      <c r="R4219" s="0">
        <v>-2.661646842956543</v>
      </c>
      <c r="S4219" s="0">
        <v>-2.1376934051513672</v>
      </c>
      <c r="T4219" s="0">
        <v>-1.7748050689697266</v>
      </c>
      <c r="U4219" s="0">
        <v>-1.4119166135787964</v>
      </c>
      <c r="V4219" s="0">
        <v>-0.88796329498291016</v>
      </c>
      <c r="W4219" s="0">
        <v>-0.63655602931976318</v>
      </c>
      <c r="X4219" s="0">
        <v>0.0018848050385713577</v>
      </c>
      <c r="Y4219" s="0">
        <v>0.00011000000085914508</v>
      </c>
      <c r="Z4219" s="0">
        <v>-0.0017748050158843398</v>
      </c>
      <c r="AA4219" s="0">
        <v>0.00069200631696730852</v>
      </c>
      <c r="AB4219" s="0">
        <v>-0.0029130540788173676</v>
      </c>
      <c r="AC4219" s="0">
        <v>-0.0026616468094289303</v>
      </c>
      <c r="AD4219" s="0">
        <v>-0.0021376935765147209</v>
      </c>
      <c r="AE4219" s="0">
        <v>-0.0017748050158843398</v>
      </c>
      <c r="AF4219" s="0">
        <v>-0.0014119165716692805</v>
      </c>
      <c r="AG4219" s="0">
        <v>-0.00088796322233974934</v>
      </c>
      <c r="AH4219" s="0">
        <v>-0.00063655589474365115</v>
      </c>
    </row>
    <row r="4220" x14ac:dyDescent="0.4">
      <c r="A4220" s="10" t="str">
        <f>Data[[#This Row],[category]]&amp;Data[[#This Row],[subcategory]]&amp;Data[[#This Row],[date]]&amp;Data[[#This Row],[hour]]</f>
        <v>Study segmentsSmallAgricultural - Notify 0 - Tech 0 - Dual 0 - NEM 19/2/20177</v>
      </c>
      <c r="B4220" s="10" t="s">
        <v>146</v>
      </c>
      <c r="C4220" t="s">
        <v>167</v>
      </c>
      <c r="D4220" t="s">
        <v>113</v>
      </c>
      <c r="E4220" t="s">
        <v>60</v>
      </c>
      <c r="F4220" s="0">
        <v>1</v>
      </c>
      <c r="G4220" s="0">
        <v>0.21687573194503784</v>
      </c>
      <c r="H4220" s="0">
        <v>0.36000001430511475</v>
      </c>
      <c r="I4220" s="0">
        <v>0.1431242823600769</v>
      </c>
      <c r="J4220" s="0">
        <v>0.3212946355342865</v>
      </c>
      <c r="K4220" s="0">
        <v>76</v>
      </c>
      <c r="L4220" s="0">
        <v>0.44546115398406982</v>
      </c>
      <c r="M4220" s="0">
        <v>0</v>
      </c>
      <c r="N4220" s="0">
        <v>0</v>
      </c>
      <c r="O4220" s="0">
        <v>-2.1114284992218018</v>
      </c>
      <c r="P4220" s="0">
        <v>-1.3537499904632568</v>
      </c>
      <c r="Q4220" s="0">
        <v>-0.38535836338996887</v>
      </c>
      <c r="R4220" s="0">
        <v>-0.26863136887550354</v>
      </c>
      <c r="S4220" s="0">
        <v>-0.025362789630889893</v>
      </c>
      <c r="T4220" s="0">
        <v>0.1431242823600769</v>
      </c>
      <c r="U4220" s="0">
        <v>0.3116113543510437</v>
      </c>
      <c r="V4220" s="0">
        <v>0.55487990379333496</v>
      </c>
      <c r="W4220" s="0">
        <v>0.67160695791244507</v>
      </c>
      <c r="X4220" s="0">
        <v>0.00021687573462259024</v>
      </c>
      <c r="Y4220" s="0">
        <v>0.00036000000545755029</v>
      </c>
      <c r="Z4220" s="0">
        <v>0.00014312428538687527</v>
      </c>
      <c r="AA4220" s="0">
        <v>0.00032129464671015739</v>
      </c>
      <c r="AB4220" s="0">
        <v>-0.00038535837666131556</v>
      </c>
      <c r="AC4220" s="0">
        <v>-0.00026863138191401958</v>
      </c>
      <c r="AD4220" s="0">
        <v>-2.536279134801589e-005</v>
      </c>
      <c r="AE4220" s="0">
        <v>0.00014312428538687527</v>
      </c>
      <c r="AF4220" s="0">
        <v>0.00031161136575974524</v>
      </c>
      <c r="AG4220" s="0">
        <v>0.00055487995268777013</v>
      </c>
      <c r="AH4220" s="0">
        <v>0.00067160697653889656</v>
      </c>
    </row>
    <row r="4221" x14ac:dyDescent="0.4">
      <c r="A4221" s="10" t="str">
        <f>Data[[#This Row],[category]]&amp;Data[[#This Row],[subcategory]]&amp;Data[[#This Row],[date]]&amp;Data[[#This Row],[hour]]</f>
        <v>Study segmentsSmallAgricultural - Notify 0 - Tech 0 - Dual 0 - NEM 19/2/20178</v>
      </c>
      <c r="B4221" s="10" t="s">
        <v>146</v>
      </c>
      <c r="C4221" t="s">
        <v>167</v>
      </c>
      <c r="D4221" t="s">
        <v>113</v>
      </c>
      <c r="E4221" t="s">
        <v>61</v>
      </c>
      <c r="F4221" s="0">
        <v>1</v>
      </c>
      <c r="G4221" s="0">
        <v>-0.98349779844284058</v>
      </c>
      <c r="H4221" s="0">
        <v>-0.33000001311302185</v>
      </c>
      <c r="I4221" s="0">
        <v>0.65349787473678589</v>
      </c>
      <c r="J4221" s="0">
        <v>0.57473182678222656</v>
      </c>
      <c r="K4221" s="0">
        <v>80</v>
      </c>
      <c r="L4221" s="0">
        <v>1.1370483636856079</v>
      </c>
      <c r="M4221" s="0">
        <v>0</v>
      </c>
      <c r="N4221" s="0">
        <v>0</v>
      </c>
      <c r="O4221" s="0">
        <v>-2.1114284992218018</v>
      </c>
      <c r="P4221" s="0">
        <v>-1.3537499904632568</v>
      </c>
      <c r="Q4221" s="0">
        <v>-0.29185184836387634</v>
      </c>
      <c r="R4221" s="0">
        <v>-0.083050601184368134</v>
      </c>
      <c r="S4221" s="0">
        <v>0.35210821032524109</v>
      </c>
      <c r="T4221" s="0">
        <v>0.65349787473678589</v>
      </c>
      <c r="U4221" s="0">
        <v>0.95488756895065308</v>
      </c>
      <c r="V4221" s="0">
        <v>1.3900463581085205</v>
      </c>
      <c r="W4221" s="0">
        <v>1.5988476276397705</v>
      </c>
      <c r="X4221" s="0">
        <v>-0.00098349782638251781</v>
      </c>
      <c r="Y4221" s="0">
        <v>-0.00033000000985339284</v>
      </c>
      <c r="Z4221" s="0">
        <v>0.00065349787473678589</v>
      </c>
      <c r="AA4221" s="0">
        <v>0.00057473185006529093</v>
      </c>
      <c r="AB4221" s="0">
        <v>-0.00029185190214775503</v>
      </c>
      <c r="AC4221" s="0">
        <v>-8.3050625107716769e-005</v>
      </c>
      <c r="AD4221" s="0">
        <v>0.00035210821079090238</v>
      </c>
      <c r="AE4221" s="0">
        <v>0.00065349787473678589</v>
      </c>
      <c r="AF4221" s="0">
        <v>0.0009548875386826694</v>
      </c>
      <c r="AG4221" s="0">
        <v>0.0013900463236495852</v>
      </c>
      <c r="AH4221" s="0">
        <v>0.0015988476807251573</v>
      </c>
    </row>
    <row r="4222" x14ac:dyDescent="0.4">
      <c r="A4222" s="10" t="str">
        <f>Data[[#This Row],[category]]&amp;Data[[#This Row],[subcategory]]&amp;Data[[#This Row],[date]]&amp;Data[[#This Row],[hour]]</f>
        <v>Study segmentsSmallAgricultural - Notify 0 - Tech 0 - Dual 0 - NEM 19/2/20179</v>
      </c>
      <c r="B4222" s="10" t="s">
        <v>146</v>
      </c>
      <c r="C4222" t="s">
        <v>167</v>
      </c>
      <c r="D4222" t="s">
        <v>113</v>
      </c>
      <c r="E4222" t="s">
        <v>62</v>
      </c>
      <c r="F4222" s="0">
        <v>1</v>
      </c>
      <c r="G4222" s="0">
        <v>-1.1988978385925293</v>
      </c>
      <c r="H4222" s="0">
        <v>-0.64999997615814209</v>
      </c>
      <c r="I4222" s="0">
        <v>0.54889780282974243</v>
      </c>
      <c r="J4222" s="0">
        <v>0.5993725061416626</v>
      </c>
      <c r="K4222" s="0">
        <v>85</v>
      </c>
      <c r="L4222" s="0">
        <v>0.91578739881515503</v>
      </c>
      <c r="M4222" s="0">
        <v>0</v>
      </c>
      <c r="N4222" s="0">
        <v>0</v>
      </c>
      <c r="O4222" s="0">
        <v>-2.1114284992218018</v>
      </c>
      <c r="P4222" s="0">
        <v>-1.3537499904632568</v>
      </c>
      <c r="Q4222" s="0">
        <v>-0.43698224425315857</v>
      </c>
      <c r="R4222" s="0">
        <v>-0.21922896802425385</v>
      </c>
      <c r="S4222" s="0">
        <v>0.23458655178546906</v>
      </c>
      <c r="T4222" s="0">
        <v>0.54889780282974243</v>
      </c>
      <c r="U4222" s="0">
        <v>0.863209068775177</v>
      </c>
      <c r="V4222" s="0">
        <v>1.3170245885848999</v>
      </c>
      <c r="W4222" s="0">
        <v>1.5347778797149658</v>
      </c>
      <c r="X4222" s="0">
        <v>-0.0011988978367298841</v>
      </c>
      <c r="Y4222" s="0">
        <v>-0.00065000000176951289</v>
      </c>
      <c r="Z4222" s="0">
        <v>0.00054889777675271034</v>
      </c>
      <c r="AA4222" s="0">
        <v>0.00059937249170616269</v>
      </c>
      <c r="AB4222" s="0">
        <v>-0.00043698222725652158</v>
      </c>
      <c r="AC4222" s="0">
        <v>-0.00021922898304183036</v>
      </c>
      <c r="AD4222" s="0">
        <v>0.00023458653595298529</v>
      </c>
      <c r="AE4222" s="0">
        <v>0.00054889777675271034</v>
      </c>
      <c r="AF4222" s="0">
        <v>0.0008632090175524354</v>
      </c>
      <c r="AG4222" s="0">
        <v>0.0013170245802029967</v>
      </c>
      <c r="AH4222" s="0">
        <v>0.0015347778098657727</v>
      </c>
    </row>
    <row r="4223" x14ac:dyDescent="0.4">
      <c r="A4223" s="10" t="str">
        <f>Data[[#This Row],[category]]&amp;Data[[#This Row],[subcategory]]&amp;Data[[#This Row],[date]]&amp;Data[[#This Row],[hour]]</f>
        <v>Study segmentsSmallAgricultural - Notify 0 - Tech 0 - Dual 0 - NEM 19/2/201710</v>
      </c>
      <c r="B4223" s="10" t="s">
        <v>146</v>
      </c>
      <c r="C4223" t="s">
        <v>167</v>
      </c>
      <c r="D4223" t="s">
        <v>113</v>
      </c>
      <c r="E4223" t="s">
        <v>63</v>
      </c>
      <c r="F4223" s="0">
        <v>1</v>
      </c>
      <c r="G4223" s="0">
        <v>-1.5896518230438232</v>
      </c>
      <c r="H4223" s="0">
        <v>-1.2849999666213989</v>
      </c>
      <c r="I4223" s="0">
        <v>0.30465182662010193</v>
      </c>
      <c r="J4223" s="0">
        <v>0.30086854100227356</v>
      </c>
      <c r="K4223" s="0">
        <v>92</v>
      </c>
      <c r="L4223" s="0">
        <v>1.0125745534896851</v>
      </c>
      <c r="M4223" s="0">
        <v>0</v>
      </c>
      <c r="N4223" s="0">
        <v>0</v>
      </c>
      <c r="O4223" s="0">
        <v>-2.1114284992218018</v>
      </c>
      <c r="P4223" s="0">
        <v>-1.3537499904632568</v>
      </c>
      <c r="Q4223" s="0">
        <v>-0.19023288786411285</v>
      </c>
      <c r="R4223" s="0">
        <v>-0.080926723778247833</v>
      </c>
      <c r="S4223" s="0">
        <v>0.14687621593475342</v>
      </c>
      <c r="T4223" s="0">
        <v>0.30465182662010193</v>
      </c>
      <c r="U4223" s="0">
        <v>0.46242743730545044</v>
      </c>
      <c r="V4223" s="0">
        <v>0.69023036956787109</v>
      </c>
      <c r="W4223" s="0">
        <v>0.79953652620315552</v>
      </c>
      <c r="X4223" s="0">
        <v>-0.001589651801623404</v>
      </c>
      <c r="Y4223" s="0">
        <v>-0.0012850000057369471</v>
      </c>
      <c r="Z4223" s="0">
        <v>0.00030465182499028742</v>
      </c>
      <c r="AA4223" s="0">
        <v>0.00030086853075772524</v>
      </c>
      <c r="AB4223" s="0">
        <v>-0.00019023286586161703</v>
      </c>
      <c r="AC4223" s="0">
        <v>-8.0926714872475713e-005</v>
      </c>
      <c r="AD4223" s="0">
        <v>0.00014687622024212033</v>
      </c>
      <c r="AE4223" s="0">
        <v>0.00030465182499028742</v>
      </c>
      <c r="AF4223" s="0">
        <v>0.00046242744429036975</v>
      </c>
      <c r="AG4223" s="0">
        <v>0.00069023034302517772</v>
      </c>
      <c r="AH4223" s="0">
        <v>0.0007995365303941071</v>
      </c>
    </row>
    <row r="4224" x14ac:dyDescent="0.4">
      <c r="A4224" s="10" t="str">
        <f>Data[[#This Row],[category]]&amp;Data[[#This Row],[subcategory]]&amp;Data[[#This Row],[date]]&amp;Data[[#This Row],[hour]]</f>
        <v>Study segmentsSmallAgricultural - Notify 0 - Tech 0 - Dual 0 - NEM 19/2/201711</v>
      </c>
      <c r="B4224" s="10" t="s">
        <v>146</v>
      </c>
      <c r="C4224" t="s">
        <v>167</v>
      </c>
      <c r="D4224" t="s">
        <v>113</v>
      </c>
      <c r="E4224" t="s">
        <v>64</v>
      </c>
      <c r="F4224" s="0">
        <v>1</v>
      </c>
      <c r="G4224" s="0">
        <v>-1.8853485584259033</v>
      </c>
      <c r="H4224" s="0">
        <v>-2.190000057220459</v>
      </c>
      <c r="I4224" s="0">
        <v>-0.30465158820152283</v>
      </c>
      <c r="J4224" s="0">
        <v>0.30086851119995117</v>
      </c>
      <c r="K4224" s="0">
        <v>97</v>
      </c>
      <c r="L4224" s="0">
        <v>-1.0125738382339478</v>
      </c>
      <c r="M4224" s="0">
        <v>0</v>
      </c>
      <c r="N4224" s="0">
        <v>0</v>
      </c>
      <c r="O4224" s="0">
        <v>-2.1114284992218018</v>
      </c>
      <c r="P4224" s="0">
        <v>-1.3537499904632568</v>
      </c>
      <c r="Q4224" s="0">
        <v>-0.79953622817993164</v>
      </c>
      <c r="R4224" s="0">
        <v>-0.69023007154464722</v>
      </c>
      <c r="S4224" s="0">
        <v>-0.46242719888687134</v>
      </c>
      <c r="T4224" s="0">
        <v>-0.30465158820152283</v>
      </c>
      <c r="U4224" s="0">
        <v>-0.14687599241733551</v>
      </c>
      <c r="V4224" s="0">
        <v>0.08092692494392395</v>
      </c>
      <c r="W4224" s="0">
        <v>0.19023306667804718</v>
      </c>
      <c r="X4224" s="0">
        <v>-0.0018853485817089677</v>
      </c>
      <c r="Y4224" s="0">
        <v>-0.002190000144764781</v>
      </c>
      <c r="Z4224" s="0">
        <v>-0.00030465159215964377</v>
      </c>
      <c r="AA4224" s="0">
        <v>0.00030086850165389478</v>
      </c>
      <c r="AB4224" s="0">
        <v>-0.00079953623935580254</v>
      </c>
      <c r="AC4224" s="0">
        <v>-0.00069023011019453406</v>
      </c>
      <c r="AD4224" s="0">
        <v>-0.00046242718235589564</v>
      </c>
      <c r="AE4224" s="0">
        <v>-0.00030465159215964377</v>
      </c>
      <c r="AF4224" s="0">
        <v>-0.0001468760019633919</v>
      </c>
      <c r="AG4224" s="0">
        <v>8.0926904047373682e-005</v>
      </c>
      <c r="AH4224" s="0">
        <v>0.000190233055036515</v>
      </c>
    </row>
    <row r="4225" x14ac:dyDescent="0.4">
      <c r="A4225" s="10" t="str">
        <f>Data[[#This Row],[category]]&amp;Data[[#This Row],[subcategory]]&amp;Data[[#This Row],[date]]&amp;Data[[#This Row],[hour]]</f>
        <v>Study segmentsSmallAgricultural - Notify 0 - Tech 0 - Dual 0 - NEM 19/2/201712</v>
      </c>
      <c r="B4225" s="10" t="s">
        <v>146</v>
      </c>
      <c r="C4225" t="s">
        <v>167</v>
      </c>
      <c r="D4225" t="s">
        <v>113</v>
      </c>
      <c r="E4225" t="s">
        <v>65</v>
      </c>
      <c r="F4225" s="0">
        <v>1</v>
      </c>
      <c r="G4225" s="0">
        <v>-3.0540003776550293</v>
      </c>
      <c r="H4225" s="0">
        <v>-2.6449999809265137</v>
      </c>
      <c r="I4225" s="0">
        <v>0.40900033712387085</v>
      </c>
      <c r="J4225" s="0">
        <v>0.67310810089111328</v>
      </c>
      <c r="K4225" s="0">
        <v>100</v>
      </c>
      <c r="L4225" s="0">
        <v>0.60762947797775269</v>
      </c>
      <c r="M4225" s="0">
        <v>0</v>
      </c>
      <c r="N4225" s="0">
        <v>0</v>
      </c>
      <c r="O4225" s="0">
        <v>-2.1114284992218018</v>
      </c>
      <c r="P4225" s="0">
        <v>-1.3537499904632568</v>
      </c>
      <c r="Q4225" s="0">
        <v>-0.69816398620605469</v>
      </c>
      <c r="R4225" s="0">
        <v>-0.45362240076065063</v>
      </c>
      <c r="S4225" s="0">
        <v>0.056022103875875473</v>
      </c>
      <c r="T4225" s="0">
        <v>0.40900033712387085</v>
      </c>
      <c r="U4225" s="0">
        <v>0.76197856664657593</v>
      </c>
      <c r="V4225" s="0">
        <v>1.2716231346130371</v>
      </c>
      <c r="W4225" s="0">
        <v>1.5161646604537964</v>
      </c>
      <c r="X4225" s="0">
        <v>-0.0030540004372596741</v>
      </c>
      <c r="Y4225" s="0">
        <v>-0.0026449998840689659</v>
      </c>
      <c r="Z4225" s="0">
        <v>0.00040900034946389496</v>
      </c>
      <c r="AA4225" s="0">
        <v>0.00067310809390619397</v>
      </c>
      <c r="AB4225" s="0">
        <v>-0.0006981639307923615</v>
      </c>
      <c r="AC4225" s="0">
        <v>-0.00045362237142398953</v>
      </c>
      <c r="AD4225" s="0">
        <v>5.6022119679255411e-005</v>
      </c>
      <c r="AE4225" s="0">
        <v>0.00040900034946389496</v>
      </c>
      <c r="AF4225" s="0">
        <v>0.00076197856105864048</v>
      </c>
      <c r="AG4225" s="0">
        <v>0.0012716230703517795</v>
      </c>
      <c r="AH4225" s="0">
        <v>0.0015161646297201514</v>
      </c>
    </row>
    <row r="4226" x14ac:dyDescent="0.4">
      <c r="A4226" s="10" t="str">
        <f>Data[[#This Row],[category]]&amp;Data[[#This Row],[subcategory]]&amp;Data[[#This Row],[date]]&amp;Data[[#This Row],[hour]]</f>
        <v>Study segmentsSmallAgricultural - Notify 0 - Tech 0 - Dual 0 - NEM 19/2/201713</v>
      </c>
      <c r="B4226" s="10" t="s">
        <v>146</v>
      </c>
      <c r="C4226" t="s">
        <v>167</v>
      </c>
      <c r="D4226" t="s">
        <v>113</v>
      </c>
      <c r="E4226" t="s">
        <v>66</v>
      </c>
      <c r="F4226" s="0">
        <v>1</v>
      </c>
      <c r="G4226" s="0">
        <v>-3.4068281650543213</v>
      </c>
      <c r="H4226" s="0">
        <v>-3.3249998092651367</v>
      </c>
      <c r="I4226" s="0">
        <v>0.081828303635120392</v>
      </c>
      <c r="J4226" s="0">
        <v>1.3212586641311646</v>
      </c>
      <c r="K4226" s="0">
        <v>106</v>
      </c>
      <c r="L4226" s="0">
        <v>0.06193208321928978</v>
      </c>
      <c r="M4226" s="0">
        <v>0</v>
      </c>
      <c r="N4226" s="0">
        <v>0</v>
      </c>
      <c r="O4226" s="0">
        <v>-2.1114284992218018</v>
      </c>
      <c r="P4226" s="0">
        <v>-1.3537499904632568</v>
      </c>
      <c r="Q4226" s="0">
        <v>-2.0914487838745117</v>
      </c>
      <c r="R4226" s="0">
        <v>-1.6114327907562256</v>
      </c>
      <c r="S4226" s="0">
        <v>-0.61104041337966919</v>
      </c>
      <c r="T4226" s="0">
        <v>0.081828303635120392</v>
      </c>
      <c r="U4226" s="0">
        <v>0.77469700574874878</v>
      </c>
      <c r="V4226" s="0">
        <v>1.7750893831253052</v>
      </c>
      <c r="W4226" s="0">
        <v>2.2551054954528809</v>
      </c>
      <c r="X4226" s="0">
        <v>-0.0034068282693624496</v>
      </c>
      <c r="Y4226" s="0">
        <v>-0.0033249997068196535</v>
      </c>
      <c r="Z4226" s="0">
        <v>8.1828300608322024e-005</v>
      </c>
      <c r="AA4226" s="0">
        <v>0.0013212587218731642</v>
      </c>
      <c r="AB4226" s="0">
        <v>-0.002091448986902833</v>
      </c>
      <c r="AC4226" s="0">
        <v>-0.0016114328755065799</v>
      </c>
      <c r="AD4226" s="0">
        <v>-0.00061104045016691089</v>
      </c>
      <c r="AE4226" s="0">
        <v>8.1828300608322024e-005</v>
      </c>
      <c r="AF4226" s="0">
        <v>0.00077469705138355494</v>
      </c>
      <c r="AG4226" s="0">
        <v>0.0017750895349308848</v>
      </c>
      <c r="AH4226" s="0">
        <v>0.0022551054134964943</v>
      </c>
    </row>
    <row r="4227" x14ac:dyDescent="0.4">
      <c r="A4227" s="10" t="str">
        <f>Data[[#This Row],[category]]&amp;Data[[#This Row],[subcategory]]&amp;Data[[#This Row],[date]]&amp;Data[[#This Row],[hour]]</f>
        <v>Study segmentsSmallAgricultural - Notify 0 - Tech 0 - Dual 0 - NEM 19/2/201714</v>
      </c>
      <c r="B4227" s="10" t="s">
        <v>146</v>
      </c>
      <c r="C4227" t="s">
        <v>167</v>
      </c>
      <c r="D4227" t="s">
        <v>113</v>
      </c>
      <c r="E4227" t="s">
        <v>67</v>
      </c>
      <c r="F4227" s="0">
        <v>1</v>
      </c>
      <c r="G4227" s="0">
        <v>-2.6539101600646973</v>
      </c>
      <c r="H4227" s="0">
        <v>-3.3949999809265137</v>
      </c>
      <c r="I4227" s="0">
        <v>-0.74108994007110596</v>
      </c>
      <c r="J4227" s="0">
        <v>1.3777354955673218</v>
      </c>
      <c r="K4227" s="0">
        <v>101</v>
      </c>
      <c r="L4227" s="0">
        <v>-0.53790438175201416</v>
      </c>
      <c r="M4227" s="0">
        <v>0</v>
      </c>
      <c r="N4227" s="0">
        <v>0</v>
      </c>
      <c r="O4227" s="0">
        <v>-2.1114284992218018</v>
      </c>
      <c r="P4227" s="0">
        <v>-1.3537499904632568</v>
      </c>
      <c r="Q4227" s="0">
        <v>-3.00726318359375</v>
      </c>
      <c r="R4227" s="0">
        <v>-2.5067291259765625</v>
      </c>
      <c r="S4227" s="0">
        <v>-1.4635751247406006</v>
      </c>
      <c r="T4227" s="0">
        <v>-0.74108994007110596</v>
      </c>
      <c r="U4227" s="0">
        <v>-0.018604740500450134</v>
      </c>
      <c r="V4227" s="0">
        <v>1.024549126625061</v>
      </c>
      <c r="W4227" s="0">
        <v>1.5250833034515381</v>
      </c>
      <c r="X4227" s="0">
        <v>-0.0026539100799709558</v>
      </c>
      <c r="Y4227" s="0">
        <v>-0.0033950000070035458</v>
      </c>
      <c r="Z4227" s="0">
        <v>-0.00074108992703258991</v>
      </c>
      <c r="AA4227" s="0">
        <v>0.0013777355197817087</v>
      </c>
      <c r="AB4227" s="0">
        <v>-0.0030072631780058146</v>
      </c>
      <c r="AC4227" s="0">
        <v>-0.002506728982552886</v>
      </c>
      <c r="AD4227" s="0">
        <v>-0.0014635751722380519</v>
      </c>
      <c r="AE4227" s="0">
        <v>-0.00074108992703258991</v>
      </c>
      <c r="AF4227" s="0">
        <v>-1.8604714568937197e-005</v>
      </c>
      <c r="AG4227" s="0">
        <v>0.0010245491284877062</v>
      </c>
      <c r="AH4227" s="0">
        <v>0.0015250833239406347</v>
      </c>
    </row>
    <row r="4228" x14ac:dyDescent="0.4">
      <c r="A4228" s="10" t="str">
        <f>Data[[#This Row],[category]]&amp;Data[[#This Row],[subcategory]]&amp;Data[[#This Row],[date]]&amp;Data[[#This Row],[hour]]</f>
        <v>Study segmentsSmallAgricultural - Notify 0 - Tech 0 - Dual 0 - NEM 19/2/201715</v>
      </c>
      <c r="B4228" s="10" t="s">
        <v>146</v>
      </c>
      <c r="C4228" t="s">
        <v>167</v>
      </c>
      <c r="D4228" t="s">
        <v>113</v>
      </c>
      <c r="E4228" t="s">
        <v>68</v>
      </c>
      <c r="F4228" s="0">
        <v>1</v>
      </c>
      <c r="G4228" s="0">
        <v>-0.20895242691040039</v>
      </c>
      <c r="H4228" s="0">
        <v>-3.1150000095367432</v>
      </c>
      <c r="I4228" s="0">
        <v>-2.9060475826263428</v>
      </c>
      <c r="J4228" s="0">
        <v>1.6241724491119385</v>
      </c>
      <c r="K4228" s="0">
        <v>99</v>
      </c>
      <c r="L4228" s="0">
        <v>-1.7892482280731201</v>
      </c>
      <c r="M4228" s="0">
        <v>1</v>
      </c>
      <c r="N4228" s="0">
        <v>0</v>
      </c>
      <c r="O4228" s="0">
        <v>-2.1114284992218018</v>
      </c>
      <c r="P4228" s="0">
        <v>-1.3537499904632568</v>
      </c>
      <c r="Q4228" s="0">
        <v>-5.577573299407959</v>
      </c>
      <c r="R4228" s="0">
        <v>-4.9875082969665527</v>
      </c>
      <c r="S4228" s="0">
        <v>-3.7577643394470215</v>
      </c>
      <c r="T4228" s="0">
        <v>-2.9060475826263428</v>
      </c>
      <c r="U4228" s="0">
        <v>-2.0543308258056641</v>
      </c>
      <c r="V4228" s="0">
        <v>-0.82458680868148804</v>
      </c>
      <c r="W4228" s="0">
        <v>-0.23452164232730865</v>
      </c>
      <c r="X4228" s="0">
        <v>-0.00020895242050755769</v>
      </c>
      <c r="Y4228" s="0">
        <v>-0.003114999970421195</v>
      </c>
      <c r="Z4228" s="0">
        <v>-0.0029060475062578917</v>
      </c>
      <c r="AA4228" s="0">
        <v>0.001624172437004745</v>
      </c>
      <c r="AB4228" s="0">
        <v>-0.0055775735527276993</v>
      </c>
      <c r="AC4228" s="0">
        <v>-0.0049875080585479736</v>
      </c>
      <c r="AD4228" s="0">
        <v>-0.0037577643524855375</v>
      </c>
      <c r="AE4228" s="0">
        <v>-0.0029060475062578917</v>
      </c>
      <c r="AF4228" s="0">
        <v>-0.0020543306600302458</v>
      </c>
      <c r="AG4228" s="0">
        <v>-0.00082458677934482694</v>
      </c>
      <c r="AH4228" s="0">
        <v>-0.00023452157620340586</v>
      </c>
    </row>
    <row r="4229" x14ac:dyDescent="0.4">
      <c r="A4229" s="10" t="str">
        <f>Data[[#This Row],[category]]&amp;Data[[#This Row],[subcategory]]&amp;Data[[#This Row],[date]]&amp;Data[[#This Row],[hour]]</f>
        <v>Study segmentsSmallAgricultural - Notify 0 - Tech 0 - Dual 0 - NEM 19/2/201716</v>
      </c>
      <c r="B4229" s="10" t="s">
        <v>146</v>
      </c>
      <c r="C4229" t="s">
        <v>167</v>
      </c>
      <c r="D4229" t="s">
        <v>113</v>
      </c>
      <c r="E4229" t="s">
        <v>69</v>
      </c>
      <c r="F4229" s="0">
        <v>1</v>
      </c>
      <c r="G4229" s="0">
        <v>0.15018278360366821</v>
      </c>
      <c r="H4229" s="0">
        <v>-2.4800000190734863</v>
      </c>
      <c r="I4229" s="0">
        <v>-2.6301827430725098</v>
      </c>
      <c r="J4229" s="0">
        <v>1.5809174776077271</v>
      </c>
      <c r="K4229" s="0">
        <v>99</v>
      </c>
      <c r="L4229" s="0">
        <v>-1.6637065410614014</v>
      </c>
      <c r="M4229" s="0">
        <v>1</v>
      </c>
      <c r="N4229" s="0">
        <v>0</v>
      </c>
      <c r="O4229" s="0">
        <v>-2.1114284992218018</v>
      </c>
      <c r="P4229" s="0">
        <v>-1.3537499904632568</v>
      </c>
      <c r="Q4229" s="0">
        <v>-5.2305607795715332</v>
      </c>
      <c r="R4229" s="0">
        <v>-4.6562099456787109</v>
      </c>
      <c r="S4229" s="0">
        <v>-3.4592165946960449</v>
      </c>
      <c r="T4229" s="0">
        <v>-2.6301827430725098</v>
      </c>
      <c r="U4229" s="0">
        <v>-1.8011487722396851</v>
      </c>
      <c r="V4229" s="0">
        <v>-0.60415548086166382</v>
      </c>
      <c r="W4229" s="0">
        <v>-0.02980489656329155</v>
      </c>
      <c r="X4229" s="0">
        <v>0.00015018277917988598</v>
      </c>
      <c r="Y4229" s="0">
        <v>-0.0024800000246614218</v>
      </c>
      <c r="Z4229" s="0">
        <v>-0.0026301827747374773</v>
      </c>
      <c r="AA4229" s="0">
        <v>0.0015809175092726946</v>
      </c>
      <c r="AB4229" s="0">
        <v>-0.0052305608987808228</v>
      </c>
      <c r="AC4229" s="0">
        <v>-0.0046562100760638714</v>
      </c>
      <c r="AD4229" s="0">
        <v>-0.0034592167939990759</v>
      </c>
      <c r="AE4229" s="0">
        <v>-0.0026301827747374773</v>
      </c>
      <c r="AF4229" s="0">
        <v>-0.0018011488718912005</v>
      </c>
      <c r="AG4229" s="0">
        <v>-0.00060415547341108322</v>
      </c>
      <c r="AH4229" s="0">
        <v>-2.9804876248817891e-005</v>
      </c>
    </row>
    <row r="4230" x14ac:dyDescent="0.4">
      <c r="A4230" s="10" t="str">
        <f>Data[[#This Row],[category]]&amp;Data[[#This Row],[subcategory]]&amp;Data[[#This Row],[date]]&amp;Data[[#This Row],[hour]]</f>
        <v>Study segmentsSmallAgricultural - Notify 0 - Tech 0 - Dual 0 - NEM 19/2/201717</v>
      </c>
      <c r="B4230" s="10" t="s">
        <v>146</v>
      </c>
      <c r="C4230" t="s">
        <v>167</v>
      </c>
      <c r="D4230" t="s">
        <v>113</v>
      </c>
      <c r="E4230" t="s">
        <v>70</v>
      </c>
      <c r="F4230" s="0">
        <v>1</v>
      </c>
      <c r="G4230" s="0">
        <v>-0.18326640129089355</v>
      </c>
      <c r="H4230" s="0">
        <v>-1.5800000429153442</v>
      </c>
      <c r="I4230" s="0">
        <v>-1.3967336416244507</v>
      </c>
      <c r="J4230" s="0">
        <v>1.344214916229248</v>
      </c>
      <c r="K4230" s="0">
        <v>99</v>
      </c>
      <c r="L4230" s="0">
        <v>-1.0390701293945312</v>
      </c>
      <c r="M4230" s="0">
        <v>0</v>
      </c>
      <c r="N4230" s="0">
        <v>0</v>
      </c>
      <c r="O4230" s="0">
        <v>-2.1114284992218018</v>
      </c>
      <c r="P4230" s="0">
        <v>-1.3537499904632568</v>
      </c>
      <c r="Q4230" s="0">
        <v>-3.6077704429626465</v>
      </c>
      <c r="R4230" s="0">
        <v>-3.1194143295288086</v>
      </c>
      <c r="S4230" s="0">
        <v>-2.1016407012939453</v>
      </c>
      <c r="T4230" s="0">
        <v>-1.3967336416244507</v>
      </c>
      <c r="U4230" s="0">
        <v>-0.69182664155960083</v>
      </c>
      <c r="V4230" s="0">
        <v>0.32594707608222961</v>
      </c>
      <c r="W4230" s="0">
        <v>0.81430315971374512</v>
      </c>
      <c r="X4230" s="0">
        <v>-0.00018326639838051051</v>
      </c>
      <c r="Y4230" s="0">
        <v>-0.0015800000401213765</v>
      </c>
      <c r="Z4230" s="0">
        <v>-0.0013967336853966117</v>
      </c>
      <c r="AA4230" s="0">
        <v>0.0013442148920148611</v>
      </c>
      <c r="AB4230" s="0">
        <v>-0.0036077704280614853</v>
      </c>
      <c r="AC4230" s="0">
        <v>-0.0031194144394248724</v>
      </c>
      <c r="AD4230" s="0">
        <v>-0.0021016406826674938</v>
      </c>
      <c r="AE4230" s="0">
        <v>-0.0013967336853966117</v>
      </c>
      <c r="AF4230" s="0">
        <v>-0.00069182668812572956</v>
      </c>
      <c r="AG4230" s="0">
        <v>0.0003259470104239881</v>
      </c>
      <c r="AH4230" s="0">
        <v>0.00081430305726826191</v>
      </c>
    </row>
    <row r="4231" x14ac:dyDescent="0.4">
      <c r="A4231" s="10" t="str">
        <f>Data[[#This Row],[category]]&amp;Data[[#This Row],[subcategory]]&amp;Data[[#This Row],[date]]&amp;Data[[#This Row],[hour]]</f>
        <v>Study segmentsSmallAgricultural - Notify 0 - Tech 0 - Dual 0 - NEM 19/2/201718</v>
      </c>
      <c r="B4231" s="10" t="s">
        <v>146</v>
      </c>
      <c r="C4231" t="s">
        <v>167</v>
      </c>
      <c r="D4231" t="s">
        <v>113</v>
      </c>
      <c r="E4231" t="s">
        <v>71</v>
      </c>
      <c r="F4231" s="0">
        <v>1</v>
      </c>
      <c r="G4231" s="0">
        <v>0.27430629730224609</v>
      </c>
      <c r="H4231" s="0">
        <v>1.7599999904632568</v>
      </c>
      <c r="I4231" s="0">
        <v>1.4856936931610107</v>
      </c>
      <c r="J4231" s="0">
        <v>1.3745746612548828</v>
      </c>
      <c r="K4231" s="0">
        <v>98</v>
      </c>
      <c r="L4231" s="0">
        <v>1.0808387994766235</v>
      </c>
      <c r="M4231" s="0">
        <v>0</v>
      </c>
      <c r="N4231" s="0">
        <v>0</v>
      </c>
      <c r="O4231" s="0">
        <v>-2.1114284992218018</v>
      </c>
      <c r="P4231" s="0">
        <v>-1.3537499904632568</v>
      </c>
      <c r="Q4231" s="0">
        <v>-0.7752804160118103</v>
      </c>
      <c r="R4231" s="0">
        <v>-0.27589461207389832</v>
      </c>
      <c r="S4231" s="0">
        <v>0.76486605405807495</v>
      </c>
      <c r="T4231" s="0">
        <v>1.4856936931610107</v>
      </c>
      <c r="U4231" s="0">
        <v>2.2065212726593018</v>
      </c>
      <c r="V4231" s="0">
        <v>3.2472820281982422</v>
      </c>
      <c r="W4231" s="0">
        <v>3.7466678619384766</v>
      </c>
      <c r="X4231" s="0">
        <v>0.00027430630871094763</v>
      </c>
      <c r="Y4231" s="0">
        <v>0.0017600000137463212</v>
      </c>
      <c r="Z4231" s="0">
        <v>0.001485693734139204</v>
      </c>
      <c r="AA4231" s="0">
        <v>0.0013745746109634638</v>
      </c>
      <c r="AB4231" s="0">
        <v>-0.00077528029214590788</v>
      </c>
      <c r="AC4231" s="0">
        <v>-0.00027589450473897159</v>
      </c>
      <c r="AD4231" s="0">
        <v>0.00076486612670123577</v>
      </c>
      <c r="AE4231" s="0">
        <v>0.001485693734139204</v>
      </c>
      <c r="AF4231" s="0">
        <v>0.0022065213415771723</v>
      </c>
      <c r="AG4231" s="0">
        <v>0.0032472820021212101</v>
      </c>
      <c r="AH4231" s="0">
        <v>0.0037466678768396378</v>
      </c>
    </row>
    <row r="4232" x14ac:dyDescent="0.4">
      <c r="A4232" s="10" t="str">
        <f>Data[[#This Row],[category]]&amp;Data[[#This Row],[subcategory]]&amp;Data[[#This Row],[date]]&amp;Data[[#This Row],[hour]]</f>
        <v>Study segmentsSmallAgricultural - Notify 0 - Tech 0 - Dual 0 - NEM 19/2/201719</v>
      </c>
      <c r="B4232" s="10" t="s">
        <v>146</v>
      </c>
      <c r="C4232" t="s">
        <v>167</v>
      </c>
      <c r="D4232" t="s">
        <v>113</v>
      </c>
      <c r="E4232" t="s">
        <v>72</v>
      </c>
      <c r="F4232" s="0">
        <v>1</v>
      </c>
      <c r="G4232" s="0">
        <v>0.8459705114364624</v>
      </c>
      <c r="H4232" s="0">
        <v>2.1700000762939453</v>
      </c>
      <c r="I4232" s="0">
        <v>1.3240295648574829</v>
      </c>
      <c r="J4232" s="0">
        <v>1.0809463262557983</v>
      </c>
      <c r="K4232" s="0">
        <v>94</v>
      </c>
      <c r="L4232" s="0">
        <v>1.2248799800872803</v>
      </c>
      <c r="M4232" s="0">
        <v>0</v>
      </c>
      <c r="N4232" s="0">
        <v>0</v>
      </c>
      <c r="O4232" s="0">
        <v>-2.1114284992218018</v>
      </c>
      <c r="P4232" s="0">
        <v>-1.3537499904632568</v>
      </c>
      <c r="Q4232" s="0">
        <v>-0.45396891236305237</v>
      </c>
      <c r="R4232" s="0">
        <v>-0.061258893460035324</v>
      </c>
      <c r="S4232" s="0">
        <v>0.75718075037002563</v>
      </c>
      <c r="T4232" s="0">
        <v>1.3240295648574829</v>
      </c>
      <c r="U4232" s="0">
        <v>1.8908783197402954</v>
      </c>
      <c r="V4232" s="0">
        <v>2.7093179225921631</v>
      </c>
      <c r="W4232" s="0">
        <v>3.1020281314849854</v>
      </c>
      <c r="X4232" s="0">
        <v>0.00084597052773460746</v>
      </c>
      <c r="Y4232" s="0">
        <v>0.0021699999924749136</v>
      </c>
      <c r="Z4232" s="0">
        <v>0.0013240295229479671</v>
      </c>
      <c r="AA4232" s="0">
        <v>0.0010809462983161211</v>
      </c>
      <c r="AB4232" s="0">
        <v>-0.00045396891073323786</v>
      </c>
      <c r="AC4232" s="0">
        <v>-6.1258899222593755e-005</v>
      </c>
      <c r="AD4232" s="0">
        <v>0.00075718073640018702</v>
      </c>
      <c r="AE4232" s="0">
        <v>0.0013240295229479671</v>
      </c>
      <c r="AF4232" s="0">
        <v>0.0018908783094957471</v>
      </c>
      <c r="AG4232" s="0">
        <v>0.0027093179523944855</v>
      </c>
      <c r="AH4232" s="0">
        <v>0.0031020280439406633</v>
      </c>
    </row>
    <row r="4233" x14ac:dyDescent="0.4">
      <c r="A4233" s="10" t="str">
        <f>Data[[#This Row],[category]]&amp;Data[[#This Row],[subcategory]]&amp;Data[[#This Row],[date]]&amp;Data[[#This Row],[hour]]</f>
        <v>Study segmentsSmallAgricultural - Notify 0 - Tech 0 - Dual 0 - NEM 19/2/201720</v>
      </c>
      <c r="B4233" s="10" t="s">
        <v>146</v>
      </c>
      <c r="C4233" t="s">
        <v>167</v>
      </c>
      <c r="D4233" t="s">
        <v>113</v>
      </c>
      <c r="E4233" t="s">
        <v>55</v>
      </c>
      <c r="F4233" s="0">
        <v>1</v>
      </c>
      <c r="G4233" s="0">
        <v>0.76496076583862305</v>
      </c>
      <c r="H4233" s="0">
        <v>2.2999999523162842</v>
      </c>
      <c r="I4233" s="0">
        <v>1.5350391864776611</v>
      </c>
      <c r="J4233" s="0">
        <v>0.97188442945480347</v>
      </c>
      <c r="K4233" s="0">
        <v>89</v>
      </c>
      <c r="L4233" s="0">
        <v>1.5794461965560913</v>
      </c>
      <c r="M4233" s="0">
        <v>0</v>
      </c>
      <c r="N4233" s="0">
        <v>0</v>
      </c>
      <c r="O4233" s="0">
        <v>-2.1114284992218018</v>
      </c>
      <c r="P4233" s="0">
        <v>-1.3537499904632568</v>
      </c>
      <c r="Q4233" s="0">
        <v>-0.063568443059921265</v>
      </c>
      <c r="R4233" s="0">
        <v>0.28951916098594666</v>
      </c>
      <c r="S4233" s="0">
        <v>1.0253825187683105</v>
      </c>
      <c r="T4233" s="0">
        <v>1.5350391864776611</v>
      </c>
      <c r="U4233" s="0">
        <v>2.0446958541870117</v>
      </c>
      <c r="V4233" s="0">
        <v>2.7805593013763428</v>
      </c>
      <c r="W4233" s="0">
        <v>3.1336467266082764</v>
      </c>
      <c r="X4233" s="0">
        <v>0.00076496077235788107</v>
      </c>
      <c r="Y4233" s="0">
        <v>0.0023000000510364771</v>
      </c>
      <c r="Z4233" s="0">
        <v>0.0015350391622632742</v>
      </c>
      <c r="AA4233" s="0">
        <v>0.00097188440850004554</v>
      </c>
      <c r="AB4233" s="0">
        <v>-6.3568433688487858e-005</v>
      </c>
      <c r="AC4233" s="0">
        <v>0.00028951917192898691</v>
      </c>
      <c r="AD4233" s="0">
        <v>0.0010253824293613434</v>
      </c>
      <c r="AE4233" s="0">
        <v>0.0015350391622632742</v>
      </c>
      <c r="AF4233" s="0">
        <v>0.002044695895165205</v>
      </c>
      <c r="AG4233" s="0">
        <v>0.0027805592399090528</v>
      </c>
      <c r="AH4233" s="0">
        <v>0.0031336466781795025</v>
      </c>
    </row>
    <row r="4234" x14ac:dyDescent="0.4">
      <c r="A4234" s="10" t="str">
        <f>Data[[#This Row],[category]]&amp;Data[[#This Row],[subcategory]]&amp;Data[[#This Row],[date]]&amp;Data[[#This Row],[hour]]</f>
        <v>Study segmentsSmallAgricultural - Notify 0 - Tech 0 - Dual 0 - NEM 19/2/201721</v>
      </c>
      <c r="B4234" s="10" t="s">
        <v>146</v>
      </c>
      <c r="C4234" t="s">
        <v>167</v>
      </c>
      <c r="D4234" t="s">
        <v>113</v>
      </c>
      <c r="E4234" t="s">
        <v>73</v>
      </c>
      <c r="F4234" s="0">
        <v>1</v>
      </c>
      <c r="G4234" s="0">
        <v>0.41573813557624817</v>
      </c>
      <c r="H4234" s="0">
        <v>0.27500000596046448</v>
      </c>
      <c r="I4234" s="0">
        <v>-0.14073812961578369</v>
      </c>
      <c r="J4234" s="0">
        <v>1.350321888923645</v>
      </c>
      <c r="K4234" s="0">
        <v>89</v>
      </c>
      <c r="L4234" s="0">
        <v>-0.10422561317682266</v>
      </c>
      <c r="M4234" s="0">
        <v>0</v>
      </c>
      <c r="N4234" s="0">
        <v>0</v>
      </c>
      <c r="O4234" s="0">
        <v>-2.1114284992218018</v>
      </c>
      <c r="P4234" s="0">
        <v>-1.3537499904632568</v>
      </c>
      <c r="Q4234" s="0">
        <v>-2.3618199825286865</v>
      </c>
      <c r="R4234" s="0">
        <v>-1.871245265007019</v>
      </c>
      <c r="S4234" s="0">
        <v>-0.84884762763977051</v>
      </c>
      <c r="T4234" s="0">
        <v>-0.14073812961578369</v>
      </c>
      <c r="U4234" s="0">
        <v>0.56737136840820313</v>
      </c>
      <c r="V4234" s="0">
        <v>1.5897690057754517</v>
      </c>
      <c r="W4234" s="0">
        <v>2.0803437232971191</v>
      </c>
      <c r="X4234" s="0">
        <v>0.00041573814814910293</v>
      </c>
      <c r="Y4234" s="0">
        <v>0.00027499999850988388</v>
      </c>
      <c r="Z4234" s="0">
        <v>-0.00014073813508730382</v>
      </c>
      <c r="AA4234" s="0">
        <v>0.0013503219233825803</v>
      </c>
      <c r="AB4234" s="0">
        <v>-0.0023618200793862343</v>
      </c>
      <c r="AC4234" s="0">
        <v>-0.0018712453311309218</v>
      </c>
      <c r="AD4234" s="0">
        <v>-0.00084884761599823833</v>
      </c>
      <c r="AE4234" s="0">
        <v>-0.00014073813508730382</v>
      </c>
      <c r="AF4234" s="0">
        <v>0.00056737137492746115</v>
      </c>
      <c r="AG4234" s="0">
        <v>0.0015897690318524837</v>
      </c>
      <c r="AH4234" s="0">
        <v>0.0020803436636924744</v>
      </c>
    </row>
    <row r="4235" x14ac:dyDescent="0.4">
      <c r="A4235" s="10" t="str">
        <f>Data[[#This Row],[category]]&amp;Data[[#This Row],[subcategory]]&amp;Data[[#This Row],[date]]&amp;Data[[#This Row],[hour]]</f>
        <v>Study segmentsSmallAgricultural - Notify 0 - Tech 0 - Dual 0 - NEM 19/2/201722</v>
      </c>
      <c r="B4235" s="10" t="s">
        <v>146</v>
      </c>
      <c r="C4235" t="s">
        <v>167</v>
      </c>
      <c r="D4235" t="s">
        <v>113</v>
      </c>
      <c r="E4235" t="s">
        <v>74</v>
      </c>
      <c r="F4235" s="0">
        <v>1</v>
      </c>
      <c r="G4235" s="0">
        <v>0.52542901039123535</v>
      </c>
      <c r="H4235" s="0">
        <v>0.20999999344348907</v>
      </c>
      <c r="I4235" s="0">
        <v>-0.31542900204658508</v>
      </c>
      <c r="J4235" s="0">
        <v>1.4718024730682373</v>
      </c>
      <c r="K4235" s="0">
        <v>93</v>
      </c>
      <c r="L4235" s="0">
        <v>-0.21431475877761841</v>
      </c>
      <c r="M4235" s="0">
        <v>0</v>
      </c>
      <c r="N4235" s="0">
        <v>0</v>
      </c>
      <c r="O4235" s="0">
        <v>-2.1114284992218018</v>
      </c>
      <c r="P4235" s="0">
        <v>-1.3537499904632568</v>
      </c>
      <c r="Q4235" s="0">
        <v>-2.7363286018371582</v>
      </c>
      <c r="R4235" s="0">
        <v>-2.2016198635101318</v>
      </c>
      <c r="S4235" s="0">
        <v>-1.0872429609298706</v>
      </c>
      <c r="T4235" s="0">
        <v>-0.31542900204658508</v>
      </c>
      <c r="U4235" s="0">
        <v>0.45638495683670044</v>
      </c>
      <c r="V4235" s="0">
        <v>1.5707617998123169</v>
      </c>
      <c r="W4235" s="0">
        <v>2.1054706573486328</v>
      </c>
      <c r="X4235" s="0">
        <v>0.00052542902994900942</v>
      </c>
      <c r="Y4235" s="0">
        <v>0.00020999999833293259</v>
      </c>
      <c r="Z4235" s="0">
        <v>-0.00031542900251224637</v>
      </c>
      <c r="AA4235" s="0">
        <v>0.001471802475862205</v>
      </c>
      <c r="AB4235" s="0">
        <v>-0.0027363286353647709</v>
      </c>
      <c r="AC4235" s="0">
        <v>-0.002201619790866971</v>
      </c>
      <c r="AD4235" s="0">
        <v>-0.0010872429702430964</v>
      </c>
      <c r="AE4235" s="0">
        <v>-0.00031542900251224637</v>
      </c>
      <c r="AF4235" s="0">
        <v>0.00045638496521860361</v>
      </c>
      <c r="AG4235" s="0">
        <v>0.0015707617858424783</v>
      </c>
      <c r="AH4235" s="0">
        <v>0.0021054707467556</v>
      </c>
    </row>
    <row r="4236" x14ac:dyDescent="0.4">
      <c r="A4236" s="10" t="str">
        <f>Data[[#This Row],[category]]&amp;Data[[#This Row],[subcategory]]&amp;Data[[#This Row],[date]]&amp;Data[[#This Row],[hour]]</f>
        <v>Study segmentsSmallAgricultural - Notify 0 - Tech 0 - Dual 0 - NEM 19/2/201723</v>
      </c>
      <c r="B4236" s="10" t="s">
        <v>146</v>
      </c>
      <c r="C4236" t="s">
        <v>167</v>
      </c>
      <c r="D4236" t="s">
        <v>113</v>
      </c>
      <c r="E4236" t="s">
        <v>75</v>
      </c>
      <c r="F4236" s="0">
        <v>1</v>
      </c>
      <c r="G4236" s="0">
        <v>0.41957294940948486</v>
      </c>
      <c r="H4236" s="0">
        <v>0.27000001072883606</v>
      </c>
      <c r="I4236" s="0">
        <v>-0.14957295358181</v>
      </c>
      <c r="J4236" s="0">
        <v>1.4493999481201172</v>
      </c>
      <c r="K4236" s="0">
        <v>88</v>
      </c>
      <c r="L4236" s="0">
        <v>-0.10319646447896957</v>
      </c>
      <c r="M4236" s="0">
        <v>0</v>
      </c>
      <c r="N4236" s="0">
        <v>0</v>
      </c>
      <c r="O4236" s="0">
        <v>-2.1114284992218018</v>
      </c>
      <c r="P4236" s="0">
        <v>-1.3537499904632568</v>
      </c>
      <c r="Q4236" s="0">
        <v>-2.5336236953735352</v>
      </c>
      <c r="R4236" s="0">
        <v>-2.0070536136627197</v>
      </c>
      <c r="S4236" s="0">
        <v>-0.90963900089263916</v>
      </c>
      <c r="T4236" s="0">
        <v>-0.14957295358181</v>
      </c>
      <c r="U4236" s="0">
        <v>0.61049312353134155</v>
      </c>
      <c r="V4236" s="0">
        <v>1.7079077959060669</v>
      </c>
      <c r="W4236" s="0">
        <v>2.2344777584075928</v>
      </c>
      <c r="X4236" s="0">
        <v>0.00041957295616157353</v>
      </c>
      <c r="Y4236" s="0">
        <v>0.00027000001864507794</v>
      </c>
      <c r="Z4236" s="0">
        <v>-0.00014957295206841081</v>
      </c>
      <c r="AA4236" s="0">
        <v>0.001449399976991117</v>
      </c>
      <c r="AB4236" s="0">
        <v>-0.0025336237158626318</v>
      </c>
      <c r="AC4236" s="0">
        <v>-0.0020070536993443966</v>
      </c>
      <c r="AD4236" s="0">
        <v>-0.00090963905677199364</v>
      </c>
      <c r="AE4236" s="0">
        <v>-0.00014957295206841081</v>
      </c>
      <c r="AF4236" s="0">
        <v>0.00061049312353134155</v>
      </c>
      <c r="AG4236" s="0">
        <v>0.0017079078825190663</v>
      </c>
      <c r="AH4236" s="0">
        <v>0.0022344777826219797</v>
      </c>
    </row>
    <row r="4237" x14ac:dyDescent="0.4">
      <c r="A4237" s="10" t="str">
        <f>Data[[#This Row],[category]]&amp;Data[[#This Row],[subcategory]]&amp;Data[[#This Row],[date]]&amp;Data[[#This Row],[hour]]</f>
        <v>Study segmentsSmallAgricultural - Notify 0 - Tech 0 - Dual 0 - NEM 19/2/201724</v>
      </c>
      <c r="B4237" s="10" t="s">
        <v>146</v>
      </c>
      <c r="C4237" t="s">
        <v>167</v>
      </c>
      <c r="D4237" t="s">
        <v>113</v>
      </c>
      <c r="E4237" t="s">
        <v>76</v>
      </c>
      <c r="F4237" s="0">
        <v>1</v>
      </c>
      <c r="G4237" s="0">
        <v>0.95713770389556885</v>
      </c>
      <c r="H4237" s="0">
        <v>0.094999998807907104</v>
      </c>
      <c r="I4237" s="0">
        <v>-0.86213767528533936</v>
      </c>
      <c r="J4237" s="0">
        <v>1.4456189870834351</v>
      </c>
      <c r="K4237" s="0">
        <v>90</v>
      </c>
      <c r="L4237" s="0">
        <v>-0.59637957811355591</v>
      </c>
      <c r="M4237" s="0">
        <v>0</v>
      </c>
      <c r="N4237" s="0">
        <v>0</v>
      </c>
      <c r="O4237" s="0">
        <v>-2.1114284992218018</v>
      </c>
      <c r="P4237" s="0">
        <v>-1.3537499904632568</v>
      </c>
      <c r="Q4237" s="0">
        <v>-3.2399692535400391</v>
      </c>
      <c r="R4237" s="0">
        <v>-2.7147729396820068</v>
      </c>
      <c r="S4237" s="0">
        <v>-1.6202210187911987</v>
      </c>
      <c r="T4237" s="0">
        <v>-0.86213767528533936</v>
      </c>
      <c r="U4237" s="0">
        <v>-0.10405433923006058</v>
      </c>
      <c r="V4237" s="0">
        <v>0.99049758911132813</v>
      </c>
      <c r="W4237" s="0">
        <v>1.5156939029693604</v>
      </c>
      <c r="X4237" s="0">
        <v>0.00095713773043826222</v>
      </c>
      <c r="Y4237" s="0">
        <v>9.4999995781108737e-005</v>
      </c>
      <c r="Z4237" s="0">
        <v>-0.00086213764734566212</v>
      </c>
      <c r="AA4237" s="0">
        <v>0.0014456190401688218</v>
      </c>
      <c r="AB4237" s="0">
        <v>-0.0032399692572653294</v>
      </c>
      <c r="AC4237" s="0">
        <v>-0.002714772941544652</v>
      </c>
      <c r="AD4237" s="0">
        <v>-0.0016202210681512952</v>
      </c>
      <c r="AE4237" s="0">
        <v>-0.00086213764734566212</v>
      </c>
      <c r="AF4237" s="0">
        <v>-0.00010405428474768996</v>
      </c>
      <c r="AG4237" s="0">
        <v>0.00099049764685332775</v>
      </c>
      <c r="AH4237" s="0">
        <v>0.001515694078989327</v>
      </c>
    </row>
    <row r="4238" x14ac:dyDescent="0.4">
      <c r="A4238" s="10" t="str">
        <f>Data[[#This Row],[category]]&amp;Data[[#This Row],[subcategory]]&amp;Data[[#This Row],[date]]&amp;Data[[#This Row],[hour]]</f>
        <v>Study segmentsSmallAgricultural - Notify 0 - Tech 0 - Dual 0 - NEM 19/2/2017Avg. 11 to 6 pm</v>
      </c>
      <c r="B4238" s="10" t="s">
        <v>146</v>
      </c>
      <c r="C4238" t="s">
        <v>167</v>
      </c>
      <c r="D4238" t="s">
        <v>113</v>
      </c>
      <c r="E4238" t="s">
        <v>77</v>
      </c>
      <c r="F4238" s="0">
        <v>1</v>
      </c>
      <c r="G4238" s="0">
        <v>-1.2974954843521118</v>
      </c>
      <c r="H4238" s="0">
        <v>-2.1114284992218018</v>
      </c>
      <c r="I4238" s="0">
        <v>-0.81393307447433472</v>
      </c>
      <c r="J4238" s="0">
        <v>1.1700512170791626</v>
      </c>
      <c r="K4238" s="0">
        <v>100.28571319580078</v>
      </c>
      <c r="L4238" s="0">
        <v>-0.69563883543014526</v>
      </c>
      <c r="M4238" s="0">
        <v>0</v>
      </c>
      <c r="N4238" s="0">
        <v>0</v>
      </c>
      <c r="O4238" s="0"/>
      <c r="P4238" s="0"/>
      <c r="Q4238" s="0">
        <v>-2.7384960651397705</v>
      </c>
      <c r="R4238" s="0">
        <v>-2.3134140968322754</v>
      </c>
      <c r="S4238" s="0">
        <v>-1.4275084733963013</v>
      </c>
      <c r="T4238" s="0">
        <v>-0.81393307447433472</v>
      </c>
      <c r="U4238" s="0">
        <v>-0.20035761594772339</v>
      </c>
      <c r="V4238" s="0">
        <v>0.68554788827896118</v>
      </c>
      <c r="W4238" s="0">
        <v>1.1106299161911011</v>
      </c>
      <c r="X4238" s="0">
        <v>-0.0012974954443052411</v>
      </c>
      <c r="Y4238" s="0">
        <v>-0.0021114284172654152</v>
      </c>
      <c r="Z4238" s="0">
        <v>-0.00081393308937549591</v>
      </c>
      <c r="AA4238" s="0">
        <v>0.0011700511677190661</v>
      </c>
      <c r="AB4238" s="0">
        <v>-0.0027384960558265448</v>
      </c>
      <c r="AC4238" s="0">
        <v>-0.0023134138900786638</v>
      </c>
      <c r="AD4238" s="0">
        <v>-0.0014275085413828492</v>
      </c>
      <c r="AE4238" s="0">
        <v>-0.00081393308937549591</v>
      </c>
      <c r="AF4238" s="0">
        <v>-0.00020035765192005783</v>
      </c>
      <c r="AG4238" s="0">
        <v>0.00068554782774299383</v>
      </c>
      <c r="AH4238" s="0">
        <v>0.0011106297606602311</v>
      </c>
    </row>
    <row r="4239" x14ac:dyDescent="0.4">
      <c r="A4239" s="10" t="str">
        <f>Data[[#This Row],[category]]&amp;Data[[#This Row],[subcategory]]&amp;Data[[#This Row],[date]]&amp;Data[[#This Row],[hour]]</f>
        <v>Study segmentsSmallAgricultural - Notify 0 - Tech 0 - Dual 0 - NEM 19/2/2017Avg. 2 to 6pm</v>
      </c>
      <c r="B4239" s="10" t="s">
        <v>146</v>
      </c>
      <c r="C4239" t="s">
        <v>167</v>
      </c>
      <c r="D4239" t="s">
        <v>113</v>
      </c>
      <c r="E4239" t="s">
        <v>78</v>
      </c>
      <c r="F4239" s="0">
        <v>1</v>
      </c>
      <c r="G4239" s="0">
        <v>0.0080675920471549034</v>
      </c>
      <c r="H4239" s="0">
        <v>-1.3537499904632568</v>
      </c>
      <c r="I4239" s="0">
        <v>-1.3618175983428955</v>
      </c>
      <c r="J4239" s="0">
        <v>1.458142876625061</v>
      </c>
      <c r="K4239" s="0">
        <v>98.75</v>
      </c>
      <c r="L4239" s="0">
        <v>-0.93393975496292114</v>
      </c>
      <c r="M4239" s="0">
        <v>0</v>
      </c>
      <c r="N4239" s="0">
        <v>0</v>
      </c>
      <c r="O4239" s="0"/>
      <c r="P4239" s="0"/>
      <c r="Q4239" s="0">
        <v>-3.760249137878418</v>
      </c>
      <c r="R4239" s="0">
        <v>-3.2305028438568115</v>
      </c>
      <c r="S4239" s="0">
        <v>-2.1264684200286865</v>
      </c>
      <c r="T4239" s="0">
        <v>-1.3618175983428955</v>
      </c>
      <c r="U4239" s="0">
        <v>-0.59716671705245972</v>
      </c>
      <c r="V4239" s="0">
        <v>0.50686770677566528</v>
      </c>
      <c r="W4239" s="0">
        <v>1.0366140604019165</v>
      </c>
      <c r="X4239" s="0">
        <v>8.0675918070483021e-006</v>
      </c>
      <c r="Y4239" s="0">
        <v>-0.001353750005364418</v>
      </c>
      <c r="Z4239" s="0">
        <v>-0.0013618175871670246</v>
      </c>
      <c r="AA4239" s="0">
        <v>0.0014581428840756416</v>
      </c>
      <c r="AB4239" s="0">
        <v>-0.0037602491211146116</v>
      </c>
      <c r="AC4239" s="0">
        <v>-0.0032305028289556503</v>
      </c>
      <c r="AD4239" s="0">
        <v>-0.0021264685783535242</v>
      </c>
      <c r="AE4239" s="0">
        <v>-0.0013618175871670246</v>
      </c>
      <c r="AF4239" s="0">
        <v>-0.00059716671239584684</v>
      </c>
      <c r="AG4239" s="0">
        <v>0.00050686771282926202</v>
      </c>
      <c r="AH4239" s="0">
        <v>0.0010366140631958842</v>
      </c>
    </row>
    <row r="4240" x14ac:dyDescent="0.4">
      <c r="A4240" s="10" t="str">
        <f>Data[[#This Row],[category]]&amp;Data[[#This Row],[subcategory]]&amp;Data[[#This Row],[date]]&amp;Data[[#This Row],[hour]]</f>
        <v>Study segmentsSmallAgricultural - Notify 0 - Tech 0 - Dual 0 - NEM 1Avg. Weekday Event1</v>
      </c>
      <c r="B4240" s="10" t="s">
        <v>146</v>
      </c>
      <c r="C4240" t="s">
        <v>167</v>
      </c>
      <c r="D4240" t="s">
        <v>174</v>
      </c>
      <c r="E4240" t="s">
        <v>41</v>
      </c>
      <c r="F4240" s="0">
        <v>1</v>
      </c>
      <c r="G4240" s="0">
        <v>0.92118829488754272</v>
      </c>
      <c r="H4240" s="0">
        <v>1.1875</v>
      </c>
      <c r="I4240" s="0">
        <v>0.26631167531013489</v>
      </c>
      <c r="J4240" s="0">
        <v>0.81866121292114258</v>
      </c>
      <c r="K4240" s="0">
        <v>76</v>
      </c>
      <c r="L4240" s="0">
        <v>0.32530143857002258</v>
      </c>
      <c r="M4240" s="0">
        <v>0</v>
      </c>
      <c r="N4240" s="0">
        <v>0</v>
      </c>
      <c r="O4240" s="0"/>
      <c r="P4240" s="0"/>
      <c r="Q4240" s="0">
        <v>-1.0802662372589111</v>
      </c>
      <c r="R4240" s="0">
        <v>-0.7828449010848999</v>
      </c>
      <c r="S4240" s="0">
        <v>-0.16299468278884888</v>
      </c>
      <c r="T4240" s="0">
        <v>0.26631167531013489</v>
      </c>
      <c r="U4240" s="0">
        <v>0.69561803340911865</v>
      </c>
      <c r="V4240" s="0">
        <v>1.3154681921005249</v>
      </c>
      <c r="W4240" s="0">
        <v>1.6128895282745361</v>
      </c>
      <c r="X4240" s="0">
        <v>0.00092118827160447836</v>
      </c>
      <c r="Y4240" s="0">
        <v>0.0011874999618157744</v>
      </c>
      <c r="Z4240" s="0">
        <v>0.00026631166110746562</v>
      </c>
      <c r="AA4240" s="0">
        <v>0.00081866123946383595</v>
      </c>
      <c r="AB4240" s="0">
        <v>-0.0010802662000060081</v>
      </c>
      <c r="AC4240" s="0">
        <v>-0.0007828449597582221</v>
      </c>
      <c r="AD4240" s="0">
        <v>-0.00016299470735248178</v>
      </c>
      <c r="AE4240" s="0">
        <v>0.00026631166110746562</v>
      </c>
      <c r="AF4240" s="0">
        <v>0.00069561804411932826</v>
      </c>
      <c r="AG4240" s="0">
        <v>0.0013154682237654924</v>
      </c>
      <c r="AH4240" s="0">
        <v>0.0016128895804286003</v>
      </c>
    </row>
    <row r="4241" x14ac:dyDescent="0.4">
      <c r="A4241" s="10" t="str">
        <f>Data[[#This Row],[category]]&amp;Data[[#This Row],[subcategory]]&amp;Data[[#This Row],[date]]&amp;Data[[#This Row],[hour]]</f>
        <v>Study segmentsSmallAgricultural - Notify 0 - Tech 0 - Dual 0 - NEM 1Avg. Weekday Event2</v>
      </c>
      <c r="B4241" s="10" t="s">
        <v>146</v>
      </c>
      <c r="C4241" t="s">
        <v>167</v>
      </c>
      <c r="D4241" t="s">
        <v>174</v>
      </c>
      <c r="E4241" t="s">
        <v>42</v>
      </c>
      <c r="F4241" s="0">
        <v>1</v>
      </c>
      <c r="G4241" s="0">
        <v>0.68509417772293091</v>
      </c>
      <c r="H4241" s="0">
        <v>1.1825000047683716</v>
      </c>
      <c r="I4241" s="0">
        <v>0.4974057674407959</v>
      </c>
      <c r="J4241" s="0">
        <v>0.95529007911682129</v>
      </c>
      <c r="K4241" s="0">
        <v>75</v>
      </c>
      <c r="L4241" s="0">
        <v>0.52068555355072021</v>
      </c>
      <c r="M4241" s="0">
        <v>0</v>
      </c>
      <c r="N4241" s="0">
        <v>0</v>
      </c>
      <c r="O4241" s="0"/>
      <c r="P4241" s="0"/>
      <c r="Q4241" s="0">
        <v>-1.0739065408706665</v>
      </c>
      <c r="R4241" s="0">
        <v>-0.72684770822525024</v>
      </c>
      <c r="S4241" s="0">
        <v>-0.0035488398279994726</v>
      </c>
      <c r="T4241" s="0">
        <v>0.4974057674407959</v>
      </c>
      <c r="U4241" s="0">
        <v>0.99836039543151855</v>
      </c>
      <c r="V4241" s="0">
        <v>1.7216593027114868</v>
      </c>
      <c r="W4241" s="0">
        <v>2.0687181949615479</v>
      </c>
      <c r="X4241" s="0">
        <v>0.00068509415723383427</v>
      </c>
      <c r="Y4241" s="0">
        <v>0.0011825000401586294</v>
      </c>
      <c r="Z4241" s="0">
        <v>0.00049740576650947332</v>
      </c>
      <c r="AA4241" s="0">
        <v>0.00095529010286554694</v>
      </c>
      <c r="AB4241" s="0">
        <v>-0.0010739066638052464</v>
      </c>
      <c r="AC4241" s="0">
        <v>-0.00072684773476794362</v>
      </c>
      <c r="AD4241" s="0">
        <v>-3.5488533285388257e-006</v>
      </c>
      <c r="AE4241" s="0">
        <v>0.00049740576650947332</v>
      </c>
      <c r="AF4241" s="0">
        <v>0.00099836033768951893</v>
      </c>
      <c r="AG4241" s="0">
        <v>0.0017216593259945512</v>
      </c>
      <c r="AH4241" s="0">
        <v>0.002068718196824193</v>
      </c>
    </row>
    <row r="4242" x14ac:dyDescent="0.4">
      <c r="A4242" s="10" t="str">
        <f>Data[[#This Row],[category]]&amp;Data[[#This Row],[subcategory]]&amp;Data[[#This Row],[date]]&amp;Data[[#This Row],[hour]]</f>
        <v>Study segmentsSmallAgricultural - Notify 0 - Tech 0 - Dual 0 - NEM 1Avg. Weekday Event3</v>
      </c>
      <c r="B4242" s="10" t="s">
        <v>146</v>
      </c>
      <c r="C4242" t="s">
        <v>167</v>
      </c>
      <c r="D4242" t="s">
        <v>174</v>
      </c>
      <c r="E4242" t="s">
        <v>43</v>
      </c>
      <c r="F4242" s="0">
        <v>1</v>
      </c>
      <c r="G4242" s="0">
        <v>0.26618802547454834</v>
      </c>
      <c r="H4242" s="0">
        <v>1.1899999380111694</v>
      </c>
      <c r="I4242" s="0">
        <v>0.92381197214126587</v>
      </c>
      <c r="J4242" s="0">
        <v>0.83779239654541016</v>
      </c>
      <c r="K4242" s="0">
        <v>74.5</v>
      </c>
      <c r="L4242" s="0">
        <v>1.102674126625061</v>
      </c>
      <c r="M4242" s="0">
        <v>0</v>
      </c>
      <c r="N4242" s="0">
        <v>0</v>
      </c>
      <c r="O4242" s="0"/>
      <c r="P4242" s="0"/>
      <c r="Q4242" s="0">
        <v>-0.45423388481140137</v>
      </c>
      <c r="R4242" s="0">
        <v>-0.14986218512058258</v>
      </c>
      <c r="S4242" s="0">
        <v>0.48447319865226746</v>
      </c>
      <c r="T4242" s="0">
        <v>0.92381197214126587</v>
      </c>
      <c r="U4242" s="0">
        <v>1.3631507158279419</v>
      </c>
      <c r="V4242" s="0">
        <v>1.9974861145019531</v>
      </c>
      <c r="W4242" s="0">
        <v>2.3018579483032227</v>
      </c>
      <c r="X4242" s="0">
        <v>0.00026618802803568542</v>
      </c>
      <c r="Y4242" s="0">
        <v>0.0011899999808520079</v>
      </c>
      <c r="Z4242" s="0">
        <v>0.0009238119819201529</v>
      </c>
      <c r="AA4242" s="0">
        <v>0.0008377924095839262</v>
      </c>
      <c r="AB4242" s="0">
        <v>-0.00045423390110954642</v>
      </c>
      <c r="AC4242" s="0">
        <v>-0.00014986218593548983</v>
      </c>
      <c r="AD4242" s="0">
        <v>0.00048447321751154959</v>
      </c>
      <c r="AE4242" s="0">
        <v>0.0009238119819201529</v>
      </c>
      <c r="AF4242" s="0">
        <v>0.0013631507754325867</v>
      </c>
      <c r="AG4242" s="0">
        <v>0.0019974862225353718</v>
      </c>
      <c r="AH4242" s="0">
        <v>0.0023018578067421913</v>
      </c>
    </row>
    <row r="4243" x14ac:dyDescent="0.4">
      <c r="A4243" s="10" t="str">
        <f>Data[[#This Row],[category]]&amp;Data[[#This Row],[subcategory]]&amp;Data[[#This Row],[date]]&amp;Data[[#This Row],[hour]]</f>
        <v>Study segmentsSmallAgricultural - Notify 0 - Tech 0 - Dual 0 - NEM 1Avg. Weekday Event4</v>
      </c>
      <c r="B4243" s="10" t="s">
        <v>146</v>
      </c>
      <c r="C4243" t="s">
        <v>167</v>
      </c>
      <c r="D4243" t="s">
        <v>174</v>
      </c>
      <c r="E4243" t="s">
        <v>44</v>
      </c>
      <c r="F4243" s="0">
        <v>1</v>
      </c>
      <c r="G4243" s="0">
        <v>0.6538776159286499</v>
      </c>
      <c r="H4243" s="0">
        <v>1.4924999475479126</v>
      </c>
      <c r="I4243" s="0">
        <v>0.83862239122390747</v>
      </c>
      <c r="J4243" s="0">
        <v>1.0594850778579712</v>
      </c>
      <c r="K4243" s="0">
        <v>74.5</v>
      </c>
      <c r="L4243" s="0">
        <v>0.79153770208358765</v>
      </c>
      <c r="M4243" s="0">
        <v>0</v>
      </c>
      <c r="N4243" s="0">
        <v>0</v>
      </c>
      <c r="O4243" s="0"/>
      <c r="P4243" s="0"/>
      <c r="Q4243" s="0">
        <v>-0.9040755033493042</v>
      </c>
      <c r="R4243" s="0">
        <v>-0.51916235685348511</v>
      </c>
      <c r="S4243" s="0">
        <v>0.28302788734436035</v>
      </c>
      <c r="T4243" s="0">
        <v>0.83862239122390747</v>
      </c>
      <c r="U4243" s="0">
        <v>1.3942168951034546</v>
      </c>
      <c r="V4243" s="0">
        <v>2.1964070796966553</v>
      </c>
      <c r="W4243" s="0">
        <v>2.5813202857971191</v>
      </c>
      <c r="X4243" s="0">
        <v>0.00065387762151658535</v>
      </c>
      <c r="Y4243" s="0">
        <v>0.0014924999559298158</v>
      </c>
      <c r="Z4243" s="0">
        <v>0.00083862239262089133</v>
      </c>
      <c r="AA4243" s="0">
        <v>0.0010594851337373257</v>
      </c>
      <c r="AB4243" s="0">
        <v>-0.00090407556854188442</v>
      </c>
      <c r="AC4243" s="0">
        <v>-0.00051916245138272643</v>
      </c>
      <c r="AD4243" s="0">
        <v>0.00028302785358391702</v>
      </c>
      <c r="AE4243" s="0">
        <v>0.00083862239262089133</v>
      </c>
      <c r="AF4243" s="0">
        <v>0.0013942169025540352</v>
      </c>
      <c r="AG4243" s="0">
        <v>0.0021964071784168482</v>
      </c>
      <c r="AH4243" s="0">
        <v>0.0025813204701989889</v>
      </c>
    </row>
    <row r="4244" x14ac:dyDescent="0.4">
      <c r="A4244" s="10" t="str">
        <f>Data[[#This Row],[category]]&amp;Data[[#This Row],[subcategory]]&amp;Data[[#This Row],[date]]&amp;Data[[#This Row],[hour]]</f>
        <v>Study segmentsSmallAgricultural - Notify 0 - Tech 0 - Dual 0 - NEM 1Avg. Weekday Event5</v>
      </c>
      <c r="B4244" s="10" t="s">
        <v>146</v>
      </c>
      <c r="C4244" t="s">
        <v>167</v>
      </c>
      <c r="D4244" t="s">
        <v>174</v>
      </c>
      <c r="E4244" t="s">
        <v>45</v>
      </c>
      <c r="F4244" s="0">
        <v>1</v>
      </c>
      <c r="G4244" s="0">
        <v>1.1633734703063965</v>
      </c>
      <c r="H4244" s="0">
        <v>2.2625000476837158</v>
      </c>
      <c r="I4244" s="0">
        <v>1.0991265773773193</v>
      </c>
      <c r="J4244" s="0">
        <v>1.7265273332595825</v>
      </c>
      <c r="K4244" s="0">
        <v>73.5</v>
      </c>
      <c r="L4244" s="0">
        <v>0.63661116361618042</v>
      </c>
      <c r="M4244" s="0">
        <v>0</v>
      </c>
      <c r="N4244" s="0">
        <v>0</v>
      </c>
      <c r="O4244" s="0"/>
      <c r="P4244" s="0"/>
      <c r="Q4244" s="0">
        <v>-1.7407581806182861</v>
      </c>
      <c r="R4244" s="0">
        <v>-1.1135072708129883</v>
      </c>
      <c r="S4244" s="0">
        <v>0.19373476505279541</v>
      </c>
      <c r="T4244" s="0">
        <v>1.0991265773773193</v>
      </c>
      <c r="U4244" s="0">
        <v>2.0045185089111328</v>
      </c>
      <c r="V4244" s="0">
        <v>3.311760425567627</v>
      </c>
      <c r="W4244" s="0">
        <v>3.9390113353729248</v>
      </c>
      <c r="X4244" s="0">
        <v>0.0011633734684437513</v>
      </c>
      <c r="Y4244" s="0">
        <v>0.0022625001147389412</v>
      </c>
      <c r="Z4244" s="0">
        <v>0.001099126529879868</v>
      </c>
      <c r="AA4244" s="0">
        <v>0.0017265273490920663</v>
      </c>
      <c r="AB4244" s="0">
        <v>-0.0017407581908628345</v>
      </c>
      <c r="AC4244" s="0">
        <v>-0.0011135073145851493</v>
      </c>
      <c r="AD4244" s="0">
        <v>0.00019373469694983214</v>
      </c>
      <c r="AE4244" s="0">
        <v>0.001099126529879868</v>
      </c>
      <c r="AF4244" s="0">
        <v>0.0020045184064656496</v>
      </c>
      <c r="AG4244" s="0">
        <v>0.0033117602579295635</v>
      </c>
      <c r="AH4244" s="0">
        <v>0.0039390111342072487</v>
      </c>
    </row>
    <row r="4245" x14ac:dyDescent="0.4">
      <c r="A4245" s="10" t="str">
        <f>Data[[#This Row],[category]]&amp;Data[[#This Row],[subcategory]]&amp;Data[[#This Row],[date]]&amp;Data[[#This Row],[hour]]</f>
        <v>Study segmentsSmallAgricultural - Notify 0 - Tech 0 - Dual 0 - NEM 1Avg. Weekday Event6</v>
      </c>
      <c r="B4245" s="10" t="s">
        <v>146</v>
      </c>
      <c r="C4245" t="s">
        <v>167</v>
      </c>
      <c r="D4245" t="s">
        <v>174</v>
      </c>
      <c r="E4245" t="s">
        <v>46</v>
      </c>
      <c r="F4245" s="0">
        <v>1</v>
      </c>
      <c r="G4245" s="0">
        <v>1.4983837604522705</v>
      </c>
      <c r="H4245" s="0">
        <v>1.684999942779541</v>
      </c>
      <c r="I4245" s="0">
        <v>0.18661618232727051</v>
      </c>
      <c r="J4245" s="0">
        <v>1.3734166622161865</v>
      </c>
      <c r="K4245" s="0">
        <v>74.5</v>
      </c>
      <c r="L4245" s="0">
        <v>0.135877326130867</v>
      </c>
      <c r="M4245" s="0">
        <v>0</v>
      </c>
      <c r="N4245" s="0">
        <v>0</v>
      </c>
      <c r="O4245" s="0"/>
      <c r="P4245" s="0"/>
      <c r="Q4245" s="0">
        <v>-2.0724532604217529</v>
      </c>
      <c r="R4245" s="0">
        <v>-1.5734881162643433</v>
      </c>
      <c r="S4245" s="0">
        <v>-0.5336042046546936</v>
      </c>
      <c r="T4245" s="0">
        <v>0.18661618232727051</v>
      </c>
      <c r="U4245" s="0">
        <v>0.90683656930923462</v>
      </c>
      <c r="V4245" s="0">
        <v>1.9467204809188843</v>
      </c>
      <c r="W4245" s="0">
        <v>2.4456856250762939</v>
      </c>
      <c r="X4245" s="0">
        <v>0.0014983837027102709</v>
      </c>
      <c r="Y4245" s="0">
        <v>0.0016849999083206058</v>
      </c>
      <c r="Z4245" s="0">
        <v>0.00018661617650650442</v>
      </c>
      <c r="AA4245" s="0">
        <v>0.0013734166277572513</v>
      </c>
      <c r="AB4245" s="0">
        <v>-0.0020724530331790447</v>
      </c>
      <c r="AC4245" s="0">
        <v>-0.0015734879998490214</v>
      </c>
      <c r="AD4245" s="0">
        <v>-0.00053360417950898409</v>
      </c>
      <c r="AE4245" s="0">
        <v>0.00018661617650650442</v>
      </c>
      <c r="AF4245" s="0">
        <v>0.00090683653252199292</v>
      </c>
      <c r="AG4245" s="0">
        <v>0.0019467204110696912</v>
      </c>
      <c r="AH4245" s="0">
        <v>0.0024456854443997145</v>
      </c>
    </row>
    <row r="4246" x14ac:dyDescent="0.4">
      <c r="A4246" s="10" t="str">
        <f>Data[[#This Row],[category]]&amp;Data[[#This Row],[subcategory]]&amp;Data[[#This Row],[date]]&amp;Data[[#This Row],[hour]]</f>
        <v>Study segmentsSmallAgricultural - Notify 0 - Tech 0 - Dual 0 - NEM 1Avg. Weekday Event7</v>
      </c>
      <c r="B4246" s="10" t="s">
        <v>146</v>
      </c>
      <c r="C4246" t="s">
        <v>167</v>
      </c>
      <c r="D4246" t="s">
        <v>174</v>
      </c>
      <c r="E4246" t="s">
        <v>60</v>
      </c>
      <c r="F4246" s="0">
        <v>1</v>
      </c>
      <c r="G4246" s="0">
        <v>1.9024732112884521</v>
      </c>
      <c r="H4246" s="0">
        <v>0.022500000894069672</v>
      </c>
      <c r="I4246" s="0">
        <v>-1.8799731731414795</v>
      </c>
      <c r="J4246" s="0">
        <v>0.90836131572723389</v>
      </c>
      <c r="K4246" s="0">
        <v>73.5</v>
      </c>
      <c r="L4246" s="0">
        <v>-2.0696315765380859</v>
      </c>
      <c r="M4246" s="0">
        <v>1</v>
      </c>
      <c r="N4246" s="0">
        <v>1</v>
      </c>
      <c r="O4246" s="0"/>
      <c r="P4246" s="0"/>
      <c r="Q4246" s="0">
        <v>-3.3740944862365723</v>
      </c>
      <c r="R4246" s="0">
        <v>-3.0440850257873535</v>
      </c>
      <c r="S4246" s="0">
        <v>-2.3563182353973389</v>
      </c>
      <c r="T4246" s="0">
        <v>-1.8799731731414795</v>
      </c>
      <c r="U4246" s="0">
        <v>-1.4036279916763306</v>
      </c>
      <c r="V4246" s="0">
        <v>-0.71586132049560547</v>
      </c>
      <c r="W4246" s="0">
        <v>-0.38585177063941956</v>
      </c>
      <c r="X4246" s="0">
        <v>0.001902473159134388</v>
      </c>
      <c r="Y4246" s="0">
        <v>2.2500000341096893e-005</v>
      </c>
      <c r="Z4246" s="0">
        <v>-0.0018799732206389308</v>
      </c>
      <c r="AA4246" s="0">
        <v>0.00090836134040728211</v>
      </c>
      <c r="AB4246" s="0">
        <v>-0.0033740946091711521</v>
      </c>
      <c r="AC4246" s="0">
        <v>-0.0030440851114690304</v>
      </c>
      <c r="AD4246" s="0">
        <v>-0.0023563182912766933</v>
      </c>
      <c r="AE4246" s="0">
        <v>-0.0018799732206389308</v>
      </c>
      <c r="AF4246" s="0">
        <v>-0.0014036280335858464</v>
      </c>
      <c r="AG4246" s="0">
        <v>-0.00071586132980883121</v>
      </c>
      <c r="AH4246" s="0">
        <v>-0.00038585177389904857</v>
      </c>
    </row>
    <row r="4247" x14ac:dyDescent="0.4">
      <c r="A4247" s="10" t="str">
        <f>Data[[#This Row],[category]]&amp;Data[[#This Row],[subcategory]]&amp;Data[[#This Row],[date]]&amp;Data[[#This Row],[hour]]</f>
        <v>Study segmentsSmallAgricultural - Notify 0 - Tech 0 - Dual 0 - NEM 1Avg. Weekday Event8</v>
      </c>
      <c r="B4247" s="10" t="s">
        <v>146</v>
      </c>
      <c r="C4247" t="s">
        <v>167</v>
      </c>
      <c r="D4247" t="s">
        <v>174</v>
      </c>
      <c r="E4247" t="s">
        <v>61</v>
      </c>
      <c r="F4247" s="0">
        <v>1</v>
      </c>
      <c r="G4247" s="0">
        <v>2.499232292175293</v>
      </c>
      <c r="H4247" s="0">
        <v>-0.16749998927116394</v>
      </c>
      <c r="I4247" s="0">
        <v>-2.6667323112487793</v>
      </c>
      <c r="J4247" s="0">
        <v>0.93597143888473511</v>
      </c>
      <c r="K4247" s="0">
        <v>80.5</v>
      </c>
      <c r="L4247" s="0">
        <v>-2.8491599559783936</v>
      </c>
      <c r="M4247" s="0">
        <v>1</v>
      </c>
      <c r="N4247" s="0">
        <v>1</v>
      </c>
      <c r="O4247" s="0"/>
      <c r="P4247" s="0"/>
      <c r="Q4247" s="0">
        <v>-4.206268310546875</v>
      </c>
      <c r="R4247" s="0">
        <v>-3.8662278652191162</v>
      </c>
      <c r="S4247" s="0">
        <v>-3.1575562953948975</v>
      </c>
      <c r="T4247" s="0">
        <v>-2.6667323112487793</v>
      </c>
      <c r="U4247" s="0">
        <v>-2.1759083271026611</v>
      </c>
      <c r="V4247" s="0">
        <v>-1.4672366380691528</v>
      </c>
      <c r="W4247" s="0">
        <v>-1.1271963119506836</v>
      </c>
      <c r="X4247" s="0">
        <v>0.0024992323014885187</v>
      </c>
      <c r="Y4247" s="0">
        <v>-0.00016749999485909939</v>
      </c>
      <c r="Z4247" s="0">
        <v>-0.0026667322963476181</v>
      </c>
      <c r="AA4247" s="0">
        <v>0.00093597144586965442</v>
      </c>
      <c r="AB4247" s="0">
        <v>-0.0042062681168317795</v>
      </c>
      <c r="AC4247" s="0">
        <v>-0.0038662280421704054</v>
      </c>
      <c r="AD4247" s="0">
        <v>-0.003157556289806962</v>
      </c>
      <c r="AE4247" s="0">
        <v>-0.0026667322963476181</v>
      </c>
      <c r="AF4247" s="0">
        <v>-0.0021759083028882742</v>
      </c>
      <c r="AG4247" s="0">
        <v>-0.0014672366669401526</v>
      </c>
      <c r="AH4247" s="0">
        <v>-0.0011271962430328131</v>
      </c>
    </row>
    <row r="4248" x14ac:dyDescent="0.4">
      <c r="A4248" s="10" t="str">
        <f>Data[[#This Row],[category]]&amp;Data[[#This Row],[subcategory]]&amp;Data[[#This Row],[date]]&amp;Data[[#This Row],[hour]]</f>
        <v>Study segmentsSmallAgricultural - Notify 0 - Tech 0 - Dual 0 - NEM 1Avg. Weekday Event9</v>
      </c>
      <c r="B4248" s="10" t="s">
        <v>146</v>
      </c>
      <c r="C4248" t="s">
        <v>167</v>
      </c>
      <c r="D4248" t="s">
        <v>174</v>
      </c>
      <c r="E4248" t="s">
        <v>62</v>
      </c>
      <c r="F4248" s="0">
        <v>1</v>
      </c>
      <c r="G4248" s="0">
        <v>1.8405569791793823</v>
      </c>
      <c r="H4248" s="0">
        <v>0.10749999433755875</v>
      </c>
      <c r="I4248" s="0">
        <v>-1.7330570220947266</v>
      </c>
      <c r="J4248" s="0">
        <v>0.85235291719436646</v>
      </c>
      <c r="K4248" s="0">
        <v>88.5</v>
      </c>
      <c r="L4248" s="0">
        <v>-2.0332622528076172</v>
      </c>
      <c r="M4248" s="0">
        <v>1</v>
      </c>
      <c r="N4248" s="0">
        <v>1</v>
      </c>
      <c r="O4248" s="0"/>
      <c r="P4248" s="0"/>
      <c r="Q4248" s="0">
        <v>-3.1350529193878174</v>
      </c>
      <c r="R4248" s="0">
        <v>-2.8253912925720215</v>
      </c>
      <c r="S4248" s="0">
        <v>-2.1800312995910645</v>
      </c>
      <c r="T4248" s="0">
        <v>-1.7330570220947266</v>
      </c>
      <c r="U4248" s="0">
        <v>-1.2860827445983887</v>
      </c>
      <c r="V4248" s="0">
        <v>-0.64072281122207642</v>
      </c>
      <c r="W4248" s="0">
        <v>-0.33106124401092529</v>
      </c>
      <c r="X4248" s="0">
        <v>0.0018405569717288017</v>
      </c>
      <c r="Y4248" s="0">
        <v>0.00010749999637482688</v>
      </c>
      <c r="Z4248" s="0">
        <v>-0.0017330569680780172</v>
      </c>
      <c r="AA4248" s="0">
        <v>0.00085235293954610825</v>
      </c>
      <c r="AB4248" s="0">
        <v>-0.0031350527424365282</v>
      </c>
      <c r="AC4248" s="0">
        <v>-0.0028253912460058928</v>
      </c>
      <c r="AD4248" s="0">
        <v>-0.0021800312679260969</v>
      </c>
      <c r="AE4248" s="0">
        <v>-0.0017330569680780172</v>
      </c>
      <c r="AF4248" s="0">
        <v>-0.0012860826682299376</v>
      </c>
      <c r="AG4248" s="0">
        <v>-0.00064072274835780263</v>
      </c>
      <c r="AH4248" s="0">
        <v>-0.00033106113551184535</v>
      </c>
    </row>
    <row r="4249" x14ac:dyDescent="0.4">
      <c r="A4249" s="10" t="str">
        <f>Data[[#This Row],[category]]&amp;Data[[#This Row],[subcategory]]&amp;Data[[#This Row],[date]]&amp;Data[[#This Row],[hour]]</f>
        <v>Study segmentsSmallAgricultural - Notify 0 - Tech 0 - Dual 0 - NEM 1Avg. Weekday Event10</v>
      </c>
      <c r="B4249" s="10" t="s">
        <v>146</v>
      </c>
      <c r="C4249" t="s">
        <v>167</v>
      </c>
      <c r="D4249" t="s">
        <v>174</v>
      </c>
      <c r="E4249" t="s">
        <v>63</v>
      </c>
      <c r="F4249" s="0">
        <v>1</v>
      </c>
      <c r="G4249" s="0">
        <v>0.86973094940185547</v>
      </c>
      <c r="H4249" s="0">
        <v>1.0649999380111694</v>
      </c>
      <c r="I4249" s="0">
        <v>0.19526906311511993</v>
      </c>
      <c r="J4249" s="0">
        <v>0.20260372757911682</v>
      </c>
      <c r="K4249" s="0">
        <v>94.5</v>
      </c>
      <c r="L4249" s="0">
        <v>0.96379798650741577</v>
      </c>
      <c r="M4249" s="0">
        <v>0</v>
      </c>
      <c r="N4249" s="0">
        <v>0</v>
      </c>
      <c r="O4249" s="0"/>
      <c r="P4249" s="0"/>
      <c r="Q4249" s="0">
        <v>-0.13798440992832184</v>
      </c>
      <c r="R4249" s="0">
        <v>-0.064378060400485992</v>
      </c>
      <c r="S4249" s="0">
        <v>0.089023567736148834</v>
      </c>
      <c r="T4249" s="0">
        <v>0.19526906311511993</v>
      </c>
      <c r="U4249" s="0">
        <v>0.30151456594467163</v>
      </c>
      <c r="V4249" s="0">
        <v>0.45491617918014526</v>
      </c>
      <c r="W4249" s="0">
        <v>0.5285225510597229</v>
      </c>
      <c r="X4249" s="0">
        <v>0.00086973095312714577</v>
      </c>
      <c r="Y4249" s="0">
        <v>0.0010649999603629112</v>
      </c>
      <c r="Z4249" s="0">
        <v>0.00019526906544342637</v>
      </c>
      <c r="AA4249" s="0">
        <v>0.00020260372548364103</v>
      </c>
      <c r="AB4249" s="0">
        <v>-0.00013798440340906382</v>
      </c>
      <c r="AC4249" s="0">
        <v>-6.4378058596048504e-005</v>
      </c>
      <c r="AD4249" s="0">
        <v>8.9023567852564156e-005</v>
      </c>
      <c r="AE4249" s="0">
        <v>0.00019526906544342637</v>
      </c>
      <c r="AF4249" s="0">
        <v>0.00030151454848237336</v>
      </c>
      <c r="AG4249" s="0">
        <v>0.00045491618220694363</v>
      </c>
      <c r="AH4249" s="0">
        <v>0.00052852253429591656</v>
      </c>
    </row>
    <row r="4250" x14ac:dyDescent="0.4">
      <c r="A4250" s="10" t="str">
        <f>Data[[#This Row],[category]]&amp;Data[[#This Row],[subcategory]]&amp;Data[[#This Row],[date]]&amp;Data[[#This Row],[hour]]</f>
        <v>Study segmentsSmallAgricultural - Notify 0 - Tech 0 - Dual 0 - NEM 1Avg. Weekday Event11</v>
      </c>
      <c r="B4250" s="10" t="s">
        <v>146</v>
      </c>
      <c r="C4250" t="s">
        <v>167</v>
      </c>
      <c r="D4250" t="s">
        <v>174</v>
      </c>
      <c r="E4250" t="s">
        <v>64</v>
      </c>
      <c r="F4250" s="0">
        <v>1</v>
      </c>
      <c r="G4250" s="0">
        <v>0.41276898980140686</v>
      </c>
      <c r="H4250" s="0">
        <v>0.2175000011920929</v>
      </c>
      <c r="I4250" s="0">
        <v>-0.19526900351047516</v>
      </c>
      <c r="J4250" s="0">
        <v>0.20260369777679443</v>
      </c>
      <c r="K4250" s="0">
        <v>99.5</v>
      </c>
      <c r="L4250" s="0">
        <v>-0.96379780769348145</v>
      </c>
      <c r="M4250" s="0">
        <v>0</v>
      </c>
      <c r="N4250" s="0">
        <v>0</v>
      </c>
      <c r="O4250" s="0"/>
      <c r="P4250" s="0"/>
      <c r="Q4250" s="0">
        <v>-0.52852243185043335</v>
      </c>
      <c r="R4250" s="0">
        <v>-0.4549160897731781</v>
      </c>
      <c r="S4250" s="0">
        <v>-0.30151447653770447</v>
      </c>
      <c r="T4250" s="0">
        <v>-0.19526900351047516</v>
      </c>
      <c r="U4250" s="0">
        <v>-0.089023523032665253</v>
      </c>
      <c r="V4250" s="0">
        <v>0.064378082752227783</v>
      </c>
      <c r="W4250" s="0">
        <v>0.13798442482948303</v>
      </c>
      <c r="X4250" s="0">
        <v>0.00041276897536590695</v>
      </c>
      <c r="Y4250" s="0">
        <v>0.00021749999723397195</v>
      </c>
      <c r="Z4250" s="0">
        <v>-0.00019526900723576546</v>
      </c>
      <c r="AA4250" s="0">
        <v>0.00020260369637981057</v>
      </c>
      <c r="AB4250" s="0">
        <v>-0.00052852241788059473</v>
      </c>
      <c r="AC4250" s="0">
        <v>-0.00045491609489545226</v>
      </c>
      <c r="AD4250" s="0">
        <v>-0.00030151449027471244</v>
      </c>
      <c r="AE4250" s="0">
        <v>-0.00019526900723576546</v>
      </c>
      <c r="AF4250" s="0">
        <v>-8.9023524196818471e-005</v>
      </c>
      <c r="AG4250" s="0">
        <v>6.4378080423921347e-005</v>
      </c>
      <c r="AH4250" s="0">
        <v>0.00013798441796097904</v>
      </c>
    </row>
    <row r="4251" x14ac:dyDescent="0.4">
      <c r="A4251" s="10" t="str">
        <f>Data[[#This Row],[category]]&amp;Data[[#This Row],[subcategory]]&amp;Data[[#This Row],[date]]&amp;Data[[#This Row],[hour]]</f>
        <v>Study segmentsSmallAgricultural - Notify 0 - Tech 0 - Dual 0 - NEM 1Avg. Weekday Event12</v>
      </c>
      <c r="B4251" s="10" t="s">
        <v>146</v>
      </c>
      <c r="C4251" t="s">
        <v>167</v>
      </c>
      <c r="D4251" t="s">
        <v>174</v>
      </c>
      <c r="E4251" t="s">
        <v>65</v>
      </c>
      <c r="F4251" s="0">
        <v>1</v>
      </c>
      <c r="G4251" s="0">
        <v>-1.0830371379852295</v>
      </c>
      <c r="H4251" s="0">
        <v>-2.380000114440918</v>
      </c>
      <c r="I4251" s="0">
        <v>-1.2969629764556885</v>
      </c>
      <c r="J4251" s="0">
        <v>0.60503357648849487</v>
      </c>
      <c r="K4251" s="0">
        <v>102</v>
      </c>
      <c r="L4251" s="0">
        <v>-2.1436214447021484</v>
      </c>
      <c r="M4251" s="0">
        <v>1</v>
      </c>
      <c r="N4251" s="0">
        <v>1</v>
      </c>
      <c r="O4251" s="0"/>
      <c r="P4251" s="0"/>
      <c r="Q4251" s="0">
        <v>-2.2921545505523682</v>
      </c>
      <c r="R4251" s="0">
        <v>-2.0723447799682617</v>
      </c>
      <c r="S4251" s="0">
        <v>-1.6142429113388062</v>
      </c>
      <c r="T4251" s="0">
        <v>-1.2969629764556885</v>
      </c>
      <c r="U4251" s="0">
        <v>-0.9796830415725708</v>
      </c>
      <c r="V4251" s="0">
        <v>-0.52158123254776001</v>
      </c>
      <c r="W4251" s="0">
        <v>-0.30177131295204163</v>
      </c>
      <c r="X4251" s="0">
        <v>-0.0010830371174961329</v>
      </c>
      <c r="Y4251" s="0">
        <v>-0.0023800001945346594</v>
      </c>
      <c r="Z4251" s="0">
        <v>-0.0012969629606232047</v>
      </c>
      <c r="AA4251" s="0">
        <v>0.00060503359418362379</v>
      </c>
      <c r="AB4251" s="0">
        <v>-0.0022921545896679163</v>
      </c>
      <c r="AC4251" s="0">
        <v>-0.0020723447669297457</v>
      </c>
      <c r="AD4251" s="0">
        <v>-0.0016142429085448384</v>
      </c>
      <c r="AE4251" s="0">
        <v>-0.0012969629606232047</v>
      </c>
      <c r="AF4251" s="0">
        <v>-0.00097968301270157099</v>
      </c>
      <c r="AG4251" s="0">
        <v>-0.00052158121252432466</v>
      </c>
      <c r="AH4251" s="0">
        <v>-0.00030177124426700175</v>
      </c>
    </row>
    <row r="4252" x14ac:dyDescent="0.4">
      <c r="A4252" s="10" t="str">
        <f>Data[[#This Row],[category]]&amp;Data[[#This Row],[subcategory]]&amp;Data[[#This Row],[date]]&amp;Data[[#This Row],[hour]]</f>
        <v>Study segmentsSmallAgricultural - Notify 0 - Tech 0 - Dual 0 - NEM 1Avg. Weekday Event13</v>
      </c>
      <c r="B4252" s="10" t="s">
        <v>146</v>
      </c>
      <c r="C4252" t="s">
        <v>167</v>
      </c>
      <c r="D4252" t="s">
        <v>174</v>
      </c>
      <c r="E4252" t="s">
        <v>66</v>
      </c>
      <c r="F4252" s="0">
        <v>1</v>
      </c>
      <c r="G4252" s="0">
        <v>-1.0501002073287964</v>
      </c>
      <c r="H4252" s="0">
        <v>-2.5775001049041748</v>
      </c>
      <c r="I4252" s="0">
        <v>-1.5273997783660889</v>
      </c>
      <c r="J4252" s="0">
        <v>0.64275908470153809</v>
      </c>
      <c r="K4252" s="0">
        <v>100</v>
      </c>
      <c r="L4252" s="0">
        <v>-2.3763177394866943</v>
      </c>
      <c r="M4252" s="0">
        <v>1</v>
      </c>
      <c r="N4252" s="0">
        <v>1</v>
      </c>
      <c r="O4252" s="0"/>
      <c r="P4252" s="0"/>
      <c r="Q4252" s="0">
        <v>-2.5846443176269531</v>
      </c>
      <c r="R4252" s="0">
        <v>-2.3511285781860352</v>
      </c>
      <c r="S4252" s="0">
        <v>-1.8644629716873169</v>
      </c>
      <c r="T4252" s="0">
        <v>-1.5273997783660889</v>
      </c>
      <c r="U4252" s="0">
        <v>-1.1903365850448608</v>
      </c>
      <c r="V4252" s="0">
        <v>-0.70367085933685303</v>
      </c>
      <c r="W4252" s="0">
        <v>-0.47015517950057983</v>
      </c>
      <c r="X4252" s="0">
        <v>-0.0010501001961529255</v>
      </c>
      <c r="Y4252" s="0">
        <v>-0.0025775001849979162</v>
      </c>
      <c r="Z4252" s="0">
        <v>-0.0015273997560143471</v>
      </c>
      <c r="AA4252" s="0">
        <v>0.00064275908516719937</v>
      </c>
      <c r="AB4252" s="0">
        <v>-0.0025846443604677916</v>
      </c>
      <c r="AC4252" s="0">
        <v>-0.0023511287290602922</v>
      </c>
      <c r="AD4252" s="0">
        <v>-0.0018644629744812846</v>
      </c>
      <c r="AE4252" s="0">
        <v>-0.0015273997560143471</v>
      </c>
      <c r="AF4252" s="0">
        <v>-0.0011903365375474095</v>
      </c>
      <c r="AG4252" s="0">
        <v>-0.00070367084117606282</v>
      </c>
      <c r="AH4252" s="0">
        <v>-0.0004701551515609026</v>
      </c>
    </row>
    <row r="4253" x14ac:dyDescent="0.4">
      <c r="A4253" s="10" t="str">
        <f>Data[[#This Row],[category]]&amp;Data[[#This Row],[subcategory]]&amp;Data[[#This Row],[date]]&amp;Data[[#This Row],[hour]]</f>
        <v>Study segmentsSmallAgricultural - Notify 0 - Tech 0 - Dual 0 - NEM 1Avg. Weekday Event14</v>
      </c>
      <c r="B4253" s="10" t="s">
        <v>146</v>
      </c>
      <c r="C4253" t="s">
        <v>167</v>
      </c>
      <c r="D4253" t="s">
        <v>174</v>
      </c>
      <c r="E4253" t="s">
        <v>67</v>
      </c>
      <c r="F4253" s="0">
        <v>1</v>
      </c>
      <c r="G4253" s="0">
        <v>-0.92055428028106689</v>
      </c>
      <c r="H4253" s="0">
        <v>-3.184999942779541</v>
      </c>
      <c r="I4253" s="0">
        <v>-2.2644457817077637</v>
      </c>
      <c r="J4253" s="0">
        <v>0.72541594505310059</v>
      </c>
      <c r="K4253" s="0">
        <v>99</v>
      </c>
      <c r="L4253" s="0">
        <v>-3.1215825080871582</v>
      </c>
      <c r="M4253" s="0">
        <v>1</v>
      </c>
      <c r="N4253" s="0">
        <v>1</v>
      </c>
      <c r="O4253" s="0"/>
      <c r="P4253" s="0"/>
      <c r="Q4253" s="0">
        <v>-3.457648754119873</v>
      </c>
      <c r="R4253" s="0">
        <v>-3.1941037178039551</v>
      </c>
      <c r="S4253" s="0">
        <v>-2.6448543071746826</v>
      </c>
      <c r="T4253" s="0">
        <v>-2.2644457817077637</v>
      </c>
      <c r="U4253" s="0">
        <v>-1.8840372562408447</v>
      </c>
      <c r="V4253" s="0">
        <v>-1.3347878456115723</v>
      </c>
      <c r="W4253" s="0">
        <v>-1.0712426900863647</v>
      </c>
      <c r="X4253" s="0">
        <v>-0.00092055427376180887</v>
      </c>
      <c r="Y4253" s="0">
        <v>-0.0031850000377744436</v>
      </c>
      <c r="Z4253" s="0">
        <v>-0.0022644458804279566</v>
      </c>
      <c r="AA4253" s="0">
        <v>0.00072541594272479415</v>
      </c>
      <c r="AB4253" s="0">
        <v>-0.0034576489124447107</v>
      </c>
      <c r="AC4253" s="0">
        <v>-0.0031941037159413099</v>
      </c>
      <c r="AD4253" s="0">
        <v>-0.0026448543649166822</v>
      </c>
      <c r="AE4253" s="0">
        <v>-0.0022644458804279566</v>
      </c>
      <c r="AF4253" s="0">
        <v>-0.0018840373959392309</v>
      </c>
      <c r="AG4253" s="0">
        <v>-0.0013347879284992814</v>
      </c>
      <c r="AH4253" s="0">
        <v>-0.0010712428484112024</v>
      </c>
    </row>
    <row r="4254" x14ac:dyDescent="0.4">
      <c r="A4254" s="10" t="str">
        <f>Data[[#This Row],[category]]&amp;Data[[#This Row],[subcategory]]&amp;Data[[#This Row],[date]]&amp;Data[[#This Row],[hour]]</f>
        <v>Study segmentsSmallAgricultural - Notify 0 - Tech 0 - Dual 0 - NEM 1Avg. Weekday Event15</v>
      </c>
      <c r="B4254" s="10" t="s">
        <v>146</v>
      </c>
      <c r="C4254" t="s">
        <v>167</v>
      </c>
      <c r="D4254" t="s">
        <v>174</v>
      </c>
      <c r="E4254" t="s">
        <v>68</v>
      </c>
      <c r="F4254" s="0">
        <v>1</v>
      </c>
      <c r="G4254" s="0">
        <v>-0.44313549995422363</v>
      </c>
      <c r="H4254" s="0">
        <v>-2.3450000286102295</v>
      </c>
      <c r="I4254" s="0">
        <v>-1.9018645286560059</v>
      </c>
      <c r="J4254" s="0">
        <v>0.86879163980484009</v>
      </c>
      <c r="K4254" s="0">
        <v>95.5</v>
      </c>
      <c r="L4254" s="0">
        <v>-2.189091682434082</v>
      </c>
      <c r="M4254" s="0">
        <v>1</v>
      </c>
      <c r="N4254" s="0">
        <v>1</v>
      </c>
      <c r="O4254" s="0"/>
      <c r="P4254" s="0"/>
      <c r="Q4254" s="0">
        <v>-3.330899715423584</v>
      </c>
      <c r="R4254" s="0">
        <v>-3.0152657032012939</v>
      </c>
      <c r="S4254" s="0">
        <v>-2.3574593067169189</v>
      </c>
      <c r="T4254" s="0">
        <v>-1.9018645286560059</v>
      </c>
      <c r="U4254" s="0">
        <v>-1.4462697505950928</v>
      </c>
      <c r="V4254" s="0">
        <v>-0.78846323490142822</v>
      </c>
      <c r="W4254" s="0">
        <v>-0.47282946109771729</v>
      </c>
      <c r="X4254" s="0">
        <v>-0.00044313550461083651</v>
      </c>
      <c r="Y4254" s="0">
        <v>-0.0023449999280273914</v>
      </c>
      <c r="Z4254" s="0">
        <v>-0.0019018645398318768</v>
      </c>
      <c r="AA4254" s="0">
        <v>0.00086879165610298514</v>
      </c>
      <c r="AB4254" s="0">
        <v>-0.0033308996353298426</v>
      </c>
      <c r="AC4254" s="0">
        <v>-0.0030152658000588417</v>
      </c>
      <c r="AD4254" s="0">
        <v>-0.002357459394261241</v>
      </c>
      <c r="AE4254" s="0">
        <v>-0.0019018645398318768</v>
      </c>
      <c r="AF4254" s="0">
        <v>-0.0014462698018178344</v>
      </c>
      <c r="AG4254" s="0">
        <v>-0.00078846322139725089</v>
      </c>
      <c r="AH4254" s="0">
        <v>-0.00047282944433391094</v>
      </c>
    </row>
    <row r="4255" x14ac:dyDescent="0.4">
      <c r="A4255" s="10" t="str">
        <f>Data[[#This Row],[category]]&amp;Data[[#This Row],[subcategory]]&amp;Data[[#This Row],[date]]&amp;Data[[#This Row],[hour]]</f>
        <v>Study segmentsSmallAgricultural - Notify 0 - Tech 0 - Dual 0 - NEM 1Avg. Weekday Event16</v>
      </c>
      <c r="B4255" s="10" t="s">
        <v>146</v>
      </c>
      <c r="C4255" t="s">
        <v>167</v>
      </c>
      <c r="D4255" t="s">
        <v>174</v>
      </c>
      <c r="E4255" t="s">
        <v>69</v>
      </c>
      <c r="F4255" s="0">
        <v>1</v>
      </c>
      <c r="G4255" s="0">
        <v>0.058462858200073242</v>
      </c>
      <c r="H4255" s="0">
        <v>-1.1599999666213989</v>
      </c>
      <c r="I4255" s="0">
        <v>-1.2184628248214722</v>
      </c>
      <c r="J4255" s="0">
        <v>1.1337511539459229</v>
      </c>
      <c r="K4255" s="0">
        <v>94.5</v>
      </c>
      <c r="L4255" s="0">
        <v>-1.0747179985046387</v>
      </c>
      <c r="M4255" s="0">
        <v>0</v>
      </c>
      <c r="N4255" s="0">
        <v>0</v>
      </c>
      <c r="O4255" s="0"/>
      <c r="P4255" s="0"/>
      <c r="Q4255" s="0">
        <v>-3.0833175182342529</v>
      </c>
      <c r="R4255" s="0">
        <v>-2.6714234352111816</v>
      </c>
      <c r="S4255" s="0">
        <v>-1.8130024671554565</v>
      </c>
      <c r="T4255" s="0">
        <v>-1.2184628248214722</v>
      </c>
      <c r="U4255" s="0">
        <v>-0.62392312288284302</v>
      </c>
      <c r="V4255" s="0">
        <v>0.23449774086475372</v>
      </c>
      <c r="W4255" s="0">
        <v>0.64639186859130859</v>
      </c>
      <c r="X4255" s="0">
        <v>5.8462857850827277e-005</v>
      </c>
      <c r="Y4255" s="0">
        <v>-0.0011599999852478504</v>
      </c>
      <c r="Z4255" s="0">
        <v>-0.0012184628285467625</v>
      </c>
      <c r="AA4255" s="0">
        <v>0.0011337511241436005</v>
      </c>
      <c r="AB4255" s="0">
        <v>-0.0030833175405859947</v>
      </c>
      <c r="AC4255" s="0">
        <v>-0.0026714233681559563</v>
      </c>
      <c r="AD4255" s="0">
        <v>-0.0018130025127902627</v>
      </c>
      <c r="AE4255" s="0">
        <v>-0.0012184628285467625</v>
      </c>
      <c r="AF4255" s="0">
        <v>-0.00062392314430326223</v>
      </c>
      <c r="AG4255" s="0">
        <v>0.00023449769651051611</v>
      </c>
      <c r="AH4255" s="0">
        <v>0.00064639182528480887</v>
      </c>
    </row>
    <row r="4256" x14ac:dyDescent="0.4">
      <c r="A4256" s="10" t="str">
        <f>Data[[#This Row],[category]]&amp;Data[[#This Row],[subcategory]]&amp;Data[[#This Row],[date]]&amp;Data[[#This Row],[hour]]</f>
        <v>Study segmentsSmallAgricultural - Notify 0 - Tech 0 - Dual 0 - NEM 1Avg. Weekday Event17</v>
      </c>
      <c r="B4256" s="10" t="s">
        <v>146</v>
      </c>
      <c r="C4256" t="s">
        <v>167</v>
      </c>
      <c r="D4256" t="s">
        <v>174</v>
      </c>
      <c r="E4256" t="s">
        <v>70</v>
      </c>
      <c r="F4256" s="0">
        <v>1</v>
      </c>
      <c r="G4256" s="0">
        <v>0.9801790714263916</v>
      </c>
      <c r="H4256" s="0">
        <v>-0.68249994516372681</v>
      </c>
      <c r="I4256" s="0">
        <v>-1.6626789569854736</v>
      </c>
      <c r="J4256" s="0">
        <v>1.2668119668960571</v>
      </c>
      <c r="K4256" s="0">
        <v>91.5</v>
      </c>
      <c r="L4256" s="0">
        <v>-1.312490701675415</v>
      </c>
      <c r="M4256" s="0">
        <v>0</v>
      </c>
      <c r="N4256" s="0">
        <v>0</v>
      </c>
      <c r="O4256" s="0"/>
      <c r="P4256" s="0"/>
      <c r="Q4256" s="0">
        <v>-3.7463991641998291</v>
      </c>
      <c r="R4256" s="0">
        <v>-3.2861638069152832</v>
      </c>
      <c r="S4256" s="0">
        <v>-2.326995849609375</v>
      </c>
      <c r="T4256" s="0">
        <v>-1.6626789569854736</v>
      </c>
      <c r="U4256" s="0">
        <v>-0.99836212396621704</v>
      </c>
      <c r="V4256" s="0">
        <v>-0.039194095879793167</v>
      </c>
      <c r="W4256" s="0">
        <v>0.42104130983352661</v>
      </c>
      <c r="X4256" s="0">
        <v>0.00098017905838787556</v>
      </c>
      <c r="Y4256" s="0">
        <v>-0.00068249995820224285</v>
      </c>
      <c r="Z4256" s="0">
        <v>-0.0016626789001747966</v>
      </c>
      <c r="AA4256" s="0">
        <v>0.0012668119743466377</v>
      </c>
      <c r="AB4256" s="0">
        <v>-0.0037463991902768612</v>
      </c>
      <c r="AC4256" s="0">
        <v>-0.0032861637882888317</v>
      </c>
      <c r="AD4256" s="0">
        <v>-0.0023269958328455687</v>
      </c>
      <c r="AE4256" s="0">
        <v>-0.0016626789001747966</v>
      </c>
      <c r="AF4256" s="0">
        <v>-0.00099836208391934633</v>
      </c>
      <c r="AG4256" s="0">
        <v>-3.9194030250655487e-005</v>
      </c>
      <c r="AH4256" s="0">
        <v>0.00042104136082343757</v>
      </c>
    </row>
    <row r="4257" x14ac:dyDescent="0.4">
      <c r="A4257" s="10" t="str">
        <f>Data[[#This Row],[category]]&amp;Data[[#This Row],[subcategory]]&amp;Data[[#This Row],[date]]&amp;Data[[#This Row],[hour]]</f>
        <v>Study segmentsSmallAgricultural - Notify 0 - Tech 0 - Dual 0 - NEM 1Avg. Weekday Event18</v>
      </c>
      <c r="B4257" s="10" t="s">
        <v>146</v>
      </c>
      <c r="C4257" t="s">
        <v>167</v>
      </c>
      <c r="D4257" t="s">
        <v>174</v>
      </c>
      <c r="E4257" t="s">
        <v>71</v>
      </c>
      <c r="F4257" s="0">
        <v>1</v>
      </c>
      <c r="G4257" s="0">
        <v>2.0154120922088623</v>
      </c>
      <c r="H4257" s="0">
        <v>0.95499998331069946</v>
      </c>
      <c r="I4257" s="0">
        <v>-1.0604121685028076</v>
      </c>
      <c r="J4257" s="0">
        <v>1.4280843734741211</v>
      </c>
      <c r="K4257" s="0">
        <v>92</v>
      </c>
      <c r="L4257" s="0">
        <v>-0.74254167079925537</v>
      </c>
      <c r="M4257" s="0">
        <v>0</v>
      </c>
      <c r="N4257" s="0">
        <v>0</v>
      </c>
      <c r="O4257" s="0"/>
      <c r="P4257" s="0"/>
      <c r="Q4257" s="0">
        <v>-3.4094018936157227</v>
      </c>
      <c r="R4257" s="0">
        <v>-2.8905758857727051</v>
      </c>
      <c r="S4257" s="0">
        <v>-1.8093003034591675</v>
      </c>
      <c r="T4257" s="0">
        <v>-1.0604121685028076</v>
      </c>
      <c r="U4257" s="0">
        <v>-0.31152400374412537</v>
      </c>
      <c r="V4257" s="0">
        <v>0.76975160837173462</v>
      </c>
      <c r="W4257" s="0">
        <v>1.2885775566101074</v>
      </c>
      <c r="X4257" s="0">
        <v>0.0020154120866209269</v>
      </c>
      <c r="Y4257" s="0">
        <v>0.00095499999588355422</v>
      </c>
      <c r="Z4257" s="0">
        <v>-0.0010604121489450336</v>
      </c>
      <c r="AA4257" s="0">
        <v>0.0014280843315646052</v>
      </c>
      <c r="AB4257" s="0">
        <v>-0.0034094017464667559</v>
      </c>
      <c r="AC4257" s="0">
        <v>-0.002890575909987092</v>
      </c>
      <c r="AD4257" s="0">
        <v>-0.0018093002727255225</v>
      </c>
      <c r="AE4257" s="0">
        <v>-0.0010604121489450336</v>
      </c>
      <c r="AF4257" s="0">
        <v>-0.00031152399606071413</v>
      </c>
      <c r="AG4257" s="0">
        <v>0.000769751553889364</v>
      </c>
      <c r="AH4257" s="0">
        <v>0.0012885775649920106</v>
      </c>
    </row>
    <row r="4258" x14ac:dyDescent="0.4">
      <c r="A4258" s="10" t="str">
        <f>Data[[#This Row],[category]]&amp;Data[[#This Row],[subcategory]]&amp;Data[[#This Row],[date]]&amp;Data[[#This Row],[hour]]</f>
        <v>Study segmentsSmallAgricultural - Notify 0 - Tech 0 - Dual 0 - NEM 1Avg. Weekday Event19</v>
      </c>
      <c r="B4258" s="10" t="s">
        <v>146</v>
      </c>
      <c r="C4258" t="s">
        <v>167</v>
      </c>
      <c r="D4258" t="s">
        <v>174</v>
      </c>
      <c r="E4258" t="s">
        <v>72</v>
      </c>
      <c r="F4258" s="0">
        <v>1</v>
      </c>
      <c r="G4258" s="0">
        <v>2.848701000213623</v>
      </c>
      <c r="H4258" s="0">
        <v>2.2149999141693115</v>
      </c>
      <c r="I4258" s="0">
        <v>-0.63370108604431152</v>
      </c>
      <c r="J4258" s="0">
        <v>0.76742011308670044</v>
      </c>
      <c r="K4258" s="0">
        <v>86</v>
      </c>
      <c r="L4258" s="0">
        <v>-0.82575511932373047</v>
      </c>
      <c r="M4258" s="0">
        <v>0</v>
      </c>
      <c r="N4258" s="0">
        <v>0</v>
      </c>
      <c r="O4258" s="0"/>
      <c r="P4258" s="0"/>
      <c r="Q4258" s="0">
        <v>-1.8959949016571045</v>
      </c>
      <c r="R4258" s="0">
        <v>-1.6171895265579224</v>
      </c>
      <c r="S4258" s="0">
        <v>-1.0361366271972656</v>
      </c>
      <c r="T4258" s="0">
        <v>-0.63370108604431152</v>
      </c>
      <c r="U4258" s="0">
        <v>-0.231265589594841</v>
      </c>
      <c r="V4258" s="0">
        <v>0.34978735446929932</v>
      </c>
      <c r="W4258" s="0">
        <v>0.62859266996383667</v>
      </c>
      <c r="X4258" s="0">
        <v>0.0028487010858952999</v>
      </c>
      <c r="Y4258" s="0">
        <v>0.0022149998694658279</v>
      </c>
      <c r="Z4258" s="0">
        <v>-0.00063370110001415014</v>
      </c>
      <c r="AA4258" s="0">
        <v>0.00076742010423913598</v>
      </c>
      <c r="AB4258" s="0">
        <v>-0.0018959948793053627</v>
      </c>
      <c r="AC4258" s="0">
        <v>-0.0016171894967556</v>
      </c>
      <c r="AD4258" s="0">
        <v>-0.001036136643961072</v>
      </c>
      <c r="AE4258" s="0">
        <v>-0.00063370110001415014</v>
      </c>
      <c r="AF4258" s="0">
        <v>-0.000231265599722974</v>
      </c>
      <c r="AG4258" s="0">
        <v>0.00034978732583113015</v>
      </c>
      <c r="AH4258" s="0">
        <v>0.0006285926210694015</v>
      </c>
    </row>
    <row r="4259" x14ac:dyDescent="0.4">
      <c r="A4259" s="10" t="str">
        <f>Data[[#This Row],[category]]&amp;Data[[#This Row],[subcategory]]&amp;Data[[#This Row],[date]]&amp;Data[[#This Row],[hour]]</f>
        <v>Study segmentsSmallAgricultural - Notify 0 - Tech 0 - Dual 0 - NEM 1Avg. Weekday Event20</v>
      </c>
      <c r="B4259" s="10" t="s">
        <v>146</v>
      </c>
      <c r="C4259" t="s">
        <v>167</v>
      </c>
      <c r="D4259" t="s">
        <v>174</v>
      </c>
      <c r="E4259" t="s">
        <v>55</v>
      </c>
      <c r="F4259" s="0">
        <v>1</v>
      </c>
      <c r="G4259" s="0">
        <v>3.165947437286377</v>
      </c>
      <c r="H4259" s="0">
        <v>2.2925000190734863</v>
      </c>
      <c r="I4259" s="0">
        <v>-0.87344765663146973</v>
      </c>
      <c r="J4259" s="0">
        <v>1.1663086414337158</v>
      </c>
      <c r="K4259" s="0">
        <v>81</v>
      </c>
      <c r="L4259" s="0">
        <v>-0.74889922142028809</v>
      </c>
      <c r="M4259" s="0">
        <v>0</v>
      </c>
      <c r="N4259" s="0">
        <v>0</v>
      </c>
      <c r="O4259" s="0"/>
      <c r="P4259" s="0"/>
      <c r="Q4259" s="0">
        <v>-2.7918546199798584</v>
      </c>
      <c r="R4259" s="0">
        <v>-2.3681323528289795</v>
      </c>
      <c r="S4259" s="0">
        <v>-1.485060453414917</v>
      </c>
      <c r="T4259" s="0">
        <v>-0.87344765663146973</v>
      </c>
      <c r="U4259" s="0">
        <v>-0.26183480024337769</v>
      </c>
      <c r="V4259" s="0">
        <v>0.62123697996139526</v>
      </c>
      <c r="W4259" s="0">
        <v>1.0449593067169189</v>
      </c>
      <c r="X4259" s="0">
        <v>0.0031659475062042475</v>
      </c>
      <c r="Y4259" s="0">
        <v>0.0022925001103430986</v>
      </c>
      <c r="Z4259" s="0">
        <v>-0.00087344762869179249</v>
      </c>
      <c r="AA4259" s="0">
        <v>0.0011663086479529738</v>
      </c>
      <c r="AB4259" s="0">
        <v>-0.002791854552924633</v>
      </c>
      <c r="AC4259" s="0">
        <v>-0.0023681323509663343</v>
      </c>
      <c r="AD4259" s="0">
        <v>-0.0014850604347884655</v>
      </c>
      <c r="AE4259" s="0">
        <v>-0.00087344762869179249</v>
      </c>
      <c r="AF4259" s="0">
        <v>-0.00026183476438745856</v>
      </c>
      <c r="AG4259" s="0">
        <v>0.00062123703537508845</v>
      </c>
      <c r="AH4259" s="0">
        <v>0.0010449594119563699</v>
      </c>
    </row>
    <row r="4260" x14ac:dyDescent="0.4">
      <c r="A4260" s="10" t="str">
        <f>Data[[#This Row],[category]]&amp;Data[[#This Row],[subcategory]]&amp;Data[[#This Row],[date]]&amp;Data[[#This Row],[hour]]</f>
        <v>Study segmentsSmallAgricultural - Notify 0 - Tech 0 - Dual 0 - NEM 1Avg. Weekday Event21</v>
      </c>
      <c r="B4260" s="10" t="s">
        <v>146</v>
      </c>
      <c r="C4260" t="s">
        <v>167</v>
      </c>
      <c r="D4260" t="s">
        <v>174</v>
      </c>
      <c r="E4260" t="s">
        <v>73</v>
      </c>
      <c r="F4260" s="0">
        <v>1</v>
      </c>
      <c r="G4260" s="0">
        <v>2.4452114105224609</v>
      </c>
      <c r="H4260" s="0">
        <v>2.3000001907348633</v>
      </c>
      <c r="I4260" s="0">
        <v>-0.14521136879920959</v>
      </c>
      <c r="J4260" s="0">
        <v>0.77182495594024658</v>
      </c>
      <c r="K4260" s="0">
        <v>79.5</v>
      </c>
      <c r="L4260" s="0">
        <v>-0.18814028799533844</v>
      </c>
      <c r="M4260" s="0">
        <v>0</v>
      </c>
      <c r="N4260" s="0">
        <v>0</v>
      </c>
      <c r="O4260" s="0"/>
      <c r="P4260" s="0"/>
      <c r="Q4260" s="0">
        <v>-1.4147504568099976</v>
      </c>
      <c r="R4260" s="0">
        <v>-1.1343448162078857</v>
      </c>
      <c r="S4260" s="0">
        <v>-0.5499567985534668</v>
      </c>
      <c r="T4260" s="0">
        <v>-0.14521136879920959</v>
      </c>
      <c r="U4260" s="0">
        <v>0.25953403115272522</v>
      </c>
      <c r="V4260" s="0">
        <v>0.84392213821411133</v>
      </c>
      <c r="W4260" s="0">
        <v>1.1243276596069336</v>
      </c>
      <c r="X4260" s="0">
        <v>0.0024452114012092352</v>
      </c>
      <c r="Y4260" s="0">
        <v>0.0023000002838671207</v>
      </c>
      <c r="Z4260" s="0">
        <v>-0.00014521136472467333</v>
      </c>
      <c r="AA4260" s="0">
        <v>0.00077182496897876263</v>
      </c>
      <c r="AB4260" s="0">
        <v>-0.0014147504698485136</v>
      </c>
      <c r="AC4260" s="0">
        <v>-0.0011343448422849178</v>
      </c>
      <c r="AD4260" s="0">
        <v>-0.00054995674872770905</v>
      </c>
      <c r="AE4260" s="0">
        <v>-0.00014521136472467333</v>
      </c>
      <c r="AF4260" s="0">
        <v>0.00025953404838219285</v>
      </c>
      <c r="AG4260" s="0">
        <v>0.00084392214193940163</v>
      </c>
      <c r="AH4260" s="0">
        <v>0.0011243277695029974</v>
      </c>
    </row>
    <row r="4261" x14ac:dyDescent="0.4">
      <c r="A4261" s="10" t="str">
        <f>Data[[#This Row],[category]]&amp;Data[[#This Row],[subcategory]]&amp;Data[[#This Row],[date]]&amp;Data[[#This Row],[hour]]</f>
        <v>Study segmentsSmallAgricultural - Notify 0 - Tech 0 - Dual 0 - NEM 1Avg. Weekday Event22</v>
      </c>
      <c r="B4261" s="10" t="s">
        <v>146</v>
      </c>
      <c r="C4261" t="s">
        <v>167</v>
      </c>
      <c r="D4261" t="s">
        <v>174</v>
      </c>
      <c r="E4261" t="s">
        <v>74</v>
      </c>
      <c r="F4261" s="0">
        <v>1</v>
      </c>
      <c r="G4261" s="0">
        <v>1.9507458209991455</v>
      </c>
      <c r="H4261" s="0">
        <v>1.7150000333786011</v>
      </c>
      <c r="I4261" s="0">
        <v>-0.23574584722518921</v>
      </c>
      <c r="J4261" s="0">
        <v>0.65019387006759644</v>
      </c>
      <c r="K4261" s="0">
        <v>78.5</v>
      </c>
      <c r="L4261" s="0">
        <v>-0.36257776618003845</v>
      </c>
      <c r="M4261" s="0">
        <v>0</v>
      </c>
      <c r="N4261" s="0">
        <v>0</v>
      </c>
      <c r="O4261" s="0"/>
      <c r="P4261" s="0"/>
      <c r="Q4261" s="0">
        <v>-1.3052196502685547</v>
      </c>
      <c r="R4261" s="0">
        <v>-1.0690028667449951</v>
      </c>
      <c r="S4261" s="0">
        <v>-0.57670783996582031</v>
      </c>
      <c r="T4261" s="0">
        <v>-0.23574584722518921</v>
      </c>
      <c r="U4261" s="0">
        <v>0.10521615296602249</v>
      </c>
      <c r="V4261" s="0">
        <v>0.59751111268997192</v>
      </c>
      <c r="W4261" s="0">
        <v>0.83372789621353149</v>
      </c>
      <c r="X4261" s="0">
        <v>0.0019507458200678229</v>
      </c>
      <c r="Y4261" s="0">
        <v>0.001715000020340085</v>
      </c>
      <c r="Z4261" s="0">
        <v>-0.00023574584338348359</v>
      </c>
      <c r="AA4261" s="0">
        <v>0.00065019389148801565</v>
      </c>
      <c r="AB4261" s="0">
        <v>-0.0013052196009084582</v>
      </c>
      <c r="AC4261" s="0">
        <v>-0.0010690027847886086</v>
      </c>
      <c r="AD4261" s="0">
        <v>-0.00057670782553032041</v>
      </c>
      <c r="AE4261" s="0">
        <v>-0.00023574584338348359</v>
      </c>
      <c r="AF4261" s="0">
        <v>0.00010521616786718369</v>
      </c>
      <c r="AG4261" s="0">
        <v>0.00059751112712547183</v>
      </c>
      <c r="AH4261" s="0">
        <v>0.00083372794324532151</v>
      </c>
    </row>
    <row r="4262" x14ac:dyDescent="0.4">
      <c r="A4262" s="10" t="str">
        <f>Data[[#This Row],[category]]&amp;Data[[#This Row],[subcategory]]&amp;Data[[#This Row],[date]]&amp;Data[[#This Row],[hour]]</f>
        <v>Study segmentsSmallAgricultural - Notify 0 - Tech 0 - Dual 0 - NEM 1Avg. Weekday Event23</v>
      </c>
      <c r="B4262" s="10" t="s">
        <v>146</v>
      </c>
      <c r="C4262" t="s">
        <v>167</v>
      </c>
      <c r="D4262" t="s">
        <v>174</v>
      </c>
      <c r="E4262" t="s">
        <v>75</v>
      </c>
      <c r="F4262" s="0">
        <v>1</v>
      </c>
      <c r="G4262" s="0">
        <v>2.0493950843811035</v>
      </c>
      <c r="H4262" s="0">
        <v>0.15999999642372131</v>
      </c>
      <c r="I4262" s="0">
        <v>-1.889394998550415</v>
      </c>
      <c r="J4262" s="0">
        <v>0.78387069702148438</v>
      </c>
      <c r="K4262" s="0">
        <v>76.5</v>
      </c>
      <c r="L4262" s="0">
        <v>-2.4103400707244873</v>
      </c>
      <c r="M4262" s="0">
        <v>1</v>
      </c>
      <c r="N4262" s="0">
        <v>1</v>
      </c>
      <c r="O4262" s="0"/>
      <c r="P4262" s="0"/>
      <c r="Q4262" s="0">
        <v>-3.1787476539611816</v>
      </c>
      <c r="R4262" s="0">
        <v>-2.8939657211303711</v>
      </c>
      <c r="S4262" s="0">
        <v>-2.300457239151001</v>
      </c>
      <c r="T4262" s="0">
        <v>-1.889394998550415</v>
      </c>
      <c r="U4262" s="0">
        <v>-1.4783327579498291</v>
      </c>
      <c r="V4262" s="0">
        <v>-0.88482427597045898</v>
      </c>
      <c r="W4262" s="0">
        <v>-0.60004246234893799</v>
      </c>
      <c r="X4262" s="0">
        <v>0.0020493951160460711</v>
      </c>
      <c r="Y4262" s="0">
        <v>0.00015999999595806003</v>
      </c>
      <c r="Z4262" s="0">
        <v>-0.0018893949454650283</v>
      </c>
      <c r="AA4262" s="0">
        <v>0.00078387069515883923</v>
      </c>
      <c r="AB4262" s="0">
        <v>-0.0031787476036697626</v>
      </c>
      <c r="AC4262" s="0">
        <v>-0.0028939656913280487</v>
      </c>
      <c r="AD4262" s="0">
        <v>-0.0023004570975899696</v>
      </c>
      <c r="AE4262" s="0">
        <v>-0.0018893949454650283</v>
      </c>
      <c r="AF4262" s="0">
        <v>-0.0014783327933400869</v>
      </c>
      <c r="AG4262" s="0">
        <v>-0.00088482425780966878</v>
      </c>
      <c r="AH4262" s="0">
        <v>-0.00060004240367561579</v>
      </c>
    </row>
    <row r="4263" x14ac:dyDescent="0.4">
      <c r="A4263" s="10" t="str">
        <f>Data[[#This Row],[category]]&amp;Data[[#This Row],[subcategory]]&amp;Data[[#This Row],[date]]&amp;Data[[#This Row],[hour]]</f>
        <v>Study segmentsSmallAgricultural - Notify 0 - Tech 0 - Dual 0 - NEM 1Avg. Weekday Event24</v>
      </c>
      <c r="B4263" s="10" t="s">
        <v>146</v>
      </c>
      <c r="C4263" t="s">
        <v>167</v>
      </c>
      <c r="D4263" t="s">
        <v>174</v>
      </c>
      <c r="E4263" t="s">
        <v>76</v>
      </c>
      <c r="F4263" s="0">
        <v>1</v>
      </c>
      <c r="G4263" s="0">
        <v>1.6671643257141113</v>
      </c>
      <c r="H4263" s="0">
        <v>0.14749999344348907</v>
      </c>
      <c r="I4263" s="0">
        <v>-1.5196642875671387</v>
      </c>
      <c r="J4263" s="0">
        <v>0.64486390352249146</v>
      </c>
      <c r="K4263" s="0">
        <v>76.5</v>
      </c>
      <c r="L4263" s="0">
        <v>-2.3565659523010254</v>
      </c>
      <c r="M4263" s="0">
        <v>1</v>
      </c>
      <c r="N4263" s="0">
        <v>1</v>
      </c>
      <c r="O4263" s="0"/>
      <c r="P4263" s="0"/>
      <c r="Q4263" s="0">
        <v>-2.5803709030151367</v>
      </c>
      <c r="R4263" s="0">
        <v>-2.34609055519104</v>
      </c>
      <c r="S4263" s="0">
        <v>-1.8578312397003174</v>
      </c>
      <c r="T4263" s="0">
        <v>-1.5196642875671387</v>
      </c>
      <c r="U4263" s="0">
        <v>-1.18149733543396</v>
      </c>
      <c r="V4263" s="0">
        <v>-0.69323796033859253</v>
      </c>
      <c r="W4263" s="0">
        <v>-0.45895755290985107</v>
      </c>
      <c r="X4263" s="0">
        <v>0.0016671643825247884</v>
      </c>
      <c r="Y4263" s="0">
        <v>0.00014749998808838427</v>
      </c>
      <c r="Z4263" s="0">
        <v>-0.0015196643071249127</v>
      </c>
      <c r="AA4263" s="0">
        <v>0.00064486393239349127</v>
      </c>
      <c r="AB4263" s="0">
        <v>-0.0025803709868341684</v>
      </c>
      <c r="AC4263" s="0">
        <v>-0.0023460907395929098</v>
      </c>
      <c r="AD4263" s="0">
        <v>-0.0018578312592580914</v>
      </c>
      <c r="AE4263" s="0">
        <v>-0.0015196643071249127</v>
      </c>
      <c r="AF4263" s="0">
        <v>-0.001181497354991734</v>
      </c>
      <c r="AG4263" s="0">
        <v>-0.00069323793286457658</v>
      </c>
      <c r="AH4263" s="0">
        <v>-0.00045895754010416567</v>
      </c>
    </row>
    <row r="4264" x14ac:dyDescent="0.4">
      <c r="A4264" s="10" t="str">
        <f>Data[[#This Row],[category]]&amp;Data[[#This Row],[subcategory]]&amp;Data[[#This Row],[date]]&amp;Data[[#This Row],[hour]]</f>
        <v>Study segmentsSmallAgricultural - Notify 0 - Tech 0 - Dual 0 - NEM 1Avg. Weekday EventAvg. 11 to 6 pm</v>
      </c>
      <c r="B4264" s="10" t="s">
        <v>146</v>
      </c>
      <c r="C4264" t="s">
        <v>167</v>
      </c>
      <c r="D4264" t="s">
        <v>174</v>
      </c>
      <c r="E4264" t="s">
        <v>77</v>
      </c>
      <c r="F4264" s="0">
        <v>1</v>
      </c>
      <c r="G4264" s="0">
        <v>-0.063253298401832581</v>
      </c>
      <c r="H4264" s="0">
        <v>-1.625</v>
      </c>
      <c r="I4264" s="0">
        <v>-1.5617467164993286</v>
      </c>
      <c r="J4264" s="0">
        <v>0.78290855884552002</v>
      </c>
      <c r="K4264" s="0">
        <v>96.357139587402344</v>
      </c>
      <c r="L4264" s="0">
        <v>-1.9948009252548218</v>
      </c>
      <c r="M4264" s="0">
        <v>1</v>
      </c>
      <c r="N4264" s="0">
        <v>1</v>
      </c>
      <c r="O4264" s="0"/>
      <c r="P4264" s="0"/>
      <c r="Q4264" s="0">
        <v>-2.8495166301727295</v>
      </c>
      <c r="R4264" s="0">
        <v>-2.5650844573974609</v>
      </c>
      <c r="S4264" s="0">
        <v>-1.9723043441772461</v>
      </c>
      <c r="T4264" s="0">
        <v>-1.5617467164993286</v>
      </c>
      <c r="U4264" s="0">
        <v>-1.1511890888214111</v>
      </c>
      <c r="V4264" s="0">
        <v>-0.55840903520584106</v>
      </c>
      <c r="W4264" s="0">
        <v>-0.27397674322128296</v>
      </c>
      <c r="X4264" s="0">
        <v>-6.3253297412302345e-005</v>
      </c>
      <c r="Y4264" s="0">
        <v>-0.0016250000335276127</v>
      </c>
      <c r="Z4264" s="0">
        <v>-0.0015617466997355223</v>
      </c>
      <c r="AA4264" s="0">
        <v>0.00078290858073160052</v>
      </c>
      <c r="AB4264" s="0">
        <v>-0.0028495166916400194</v>
      </c>
      <c r="AC4264" s="0">
        <v>-0.0025650844909250736</v>
      </c>
      <c r="AD4264" s="0">
        <v>-0.0019723044242709875</v>
      </c>
      <c r="AE4264" s="0">
        <v>-0.0015617466997355223</v>
      </c>
      <c r="AF4264" s="0">
        <v>-0.0011511890916153789</v>
      </c>
      <c r="AG4264" s="0">
        <v>-0.00055840896675363183</v>
      </c>
      <c r="AH4264" s="0">
        <v>-0.00027397667872719467</v>
      </c>
    </row>
    <row r="4265" x14ac:dyDescent="0.4">
      <c r="A4265" s="10" t="str">
        <f>Data[[#This Row],[category]]&amp;Data[[#This Row],[subcategory]]&amp;Data[[#This Row],[date]]&amp;Data[[#This Row],[hour]]</f>
        <v>Study segmentsSmallAgricultural - Notify 0 - Tech 0 - Dual 0 - NEM 1Avg. Weekday EventAvg. 2 to 6pm</v>
      </c>
      <c r="B4265" s="10" t="s">
        <v>146</v>
      </c>
      <c r="C4265" t="s">
        <v>167</v>
      </c>
      <c r="D4265" t="s">
        <v>174</v>
      </c>
      <c r="E4265" t="s">
        <v>78</v>
      </c>
      <c r="F4265" s="0">
        <v>1</v>
      </c>
      <c r="G4265" s="0">
        <v>0.65272963047027588</v>
      </c>
      <c r="H4265" s="0">
        <v>-0.80812501907348633</v>
      </c>
      <c r="I4265" s="0">
        <v>-1.4608546495437622</v>
      </c>
      <c r="J4265" s="0">
        <v>1.202947735786438</v>
      </c>
      <c r="K4265" s="0">
        <v>93.375</v>
      </c>
      <c r="L4265" s="0">
        <v>-1.2143957614898682</v>
      </c>
      <c r="M4265" s="0">
        <v>0</v>
      </c>
      <c r="N4265" s="0">
        <v>0</v>
      </c>
      <c r="O4265" s="0"/>
      <c r="P4265" s="0"/>
      <c r="Q4265" s="0">
        <v>-3.4395275115966797</v>
      </c>
      <c r="R4265" s="0">
        <v>-3.0024940967559814</v>
      </c>
      <c r="S4265" s="0">
        <v>-2.0916810035705566</v>
      </c>
      <c r="T4265" s="0">
        <v>-1.4608546495437622</v>
      </c>
      <c r="U4265" s="0">
        <v>-0.830028235912323</v>
      </c>
      <c r="V4265" s="0">
        <v>0.080784901976585388</v>
      </c>
      <c r="W4265" s="0">
        <v>0.51781827211380005</v>
      </c>
      <c r="X4265" s="0">
        <v>0.00065272965002804995</v>
      </c>
      <c r="Y4265" s="0">
        <v>-0.00080812501255422831</v>
      </c>
      <c r="Z4265" s="0">
        <v>-0.0014608546625822783</v>
      </c>
      <c r="AA4265" s="0">
        <v>0.0012029476929455996</v>
      </c>
      <c r="AB4265" s="0">
        <v>-0.0034395274706184864</v>
      </c>
      <c r="AC4265" s="0">
        <v>-0.0030024941079318523</v>
      </c>
      <c r="AD4265" s="0">
        <v>-0.0020916811190545559</v>
      </c>
      <c r="AE4265" s="0">
        <v>-0.0014608546625822783</v>
      </c>
      <c r="AF4265" s="0">
        <v>-0.00083002826431766152</v>
      </c>
      <c r="AG4265" s="0">
        <v>8.0784833698999137e-005</v>
      </c>
      <c r="AH4265" s="0">
        <v>0.00051781820366159081</v>
      </c>
    </row>
    <row r="4266" x14ac:dyDescent="0.4">
      <c r="A4266" s="10" t="str">
        <f>Data[[#This Row],[category]]&amp;Data[[#This Row],[subcategory]]&amp;Data[[#This Row],[date]]&amp;Data[[#This Row],[hour]]</f>
        <v>Study segmentsSmallAgricultural - Notify 1 - Tech 0 - Dual 0 - NEM 08/31/20171</v>
      </c>
      <c r="B4266" s="10" t="s">
        <v>146</v>
      </c>
      <c r="C4266" t="s">
        <v>126</v>
      </c>
      <c r="D4266" t="s">
        <v>111</v>
      </c>
      <c r="E4266" t="s">
        <v>41</v>
      </c>
      <c r="F4266" s="0">
        <v>22</v>
      </c>
      <c r="G4266" s="0">
        <v>1.2113164663314819</v>
      </c>
      <c r="H4266" s="0">
        <v>1.4802941083908081</v>
      </c>
      <c r="I4266" s="0">
        <v>0.26897770166397095</v>
      </c>
      <c r="J4266" s="0">
        <v>0.29940250515937805</v>
      </c>
      <c r="K4266" s="0">
        <v>56.5</v>
      </c>
      <c r="L4266" s="0">
        <v>0.89838159084320068</v>
      </c>
      <c r="M4266" s="0">
        <v>0</v>
      </c>
      <c r="N4266" s="0">
        <v>0</v>
      </c>
      <c r="O4266" s="0">
        <v>0.30983194708824158</v>
      </c>
      <c r="P4266" s="0">
        <v>0.28470587730407715</v>
      </c>
      <c r="Q4266" s="0">
        <v>-0.22349558770656586</v>
      </c>
      <c r="R4266" s="0">
        <v>-0.11472205072641373</v>
      </c>
      <c r="S4266" s="0">
        <v>0.11197087168693542</v>
      </c>
      <c r="T4266" s="0">
        <v>0.26897770166397095</v>
      </c>
      <c r="U4266" s="0">
        <v>0.42598453164100647</v>
      </c>
      <c r="V4266" s="0">
        <v>0.65267747640609741</v>
      </c>
      <c r="W4266" s="0">
        <v>0.76145100593566895</v>
      </c>
      <c r="X4266" s="0">
        <v>0.026648962870240211</v>
      </c>
      <c r="Y4266" s="0">
        <v>0.03256646916270256</v>
      </c>
      <c r="Z4266" s="0">
        <v>0.0059175095520913601</v>
      </c>
      <c r="AA4266" s="0">
        <v>0.005089842714369297</v>
      </c>
      <c r="AB4266" s="0">
        <v>-0.0037994252052158117</v>
      </c>
      <c r="AC4266" s="0">
        <v>-0.0019502748036757112</v>
      </c>
      <c r="AD4266" s="0">
        <v>0.0019035049481317401</v>
      </c>
      <c r="AE4266" s="0">
        <v>0.0045726210810244083</v>
      </c>
      <c r="AF4266" s="0">
        <v>0.0072417370975017548</v>
      </c>
      <c r="AG4266" s="0">
        <v>0.011095517314970493</v>
      </c>
      <c r="AH4266" s="0">
        <v>0.012944667600095272</v>
      </c>
    </row>
    <row r="4267" x14ac:dyDescent="0.4">
      <c r="A4267" s="10" t="str">
        <f>Data[[#This Row],[category]]&amp;Data[[#This Row],[subcategory]]&amp;Data[[#This Row],[date]]&amp;Data[[#This Row],[hour]]</f>
        <v>Study segmentsSmallAgricultural - Notify 1 - Tech 0 - Dual 0 - NEM 08/31/20172</v>
      </c>
      <c r="B4267" s="10" t="s">
        <v>146</v>
      </c>
      <c r="C4267" t="s">
        <v>126</v>
      </c>
      <c r="D4267" t="s">
        <v>111</v>
      </c>
      <c r="E4267" t="s">
        <v>42</v>
      </c>
      <c r="F4267" s="0">
        <v>22</v>
      </c>
      <c r="G4267" s="0">
        <v>1.0247316360473633</v>
      </c>
      <c r="H4267" s="0">
        <v>1.4376471042633057</v>
      </c>
      <c r="I4267" s="0">
        <v>0.41291540861129761</v>
      </c>
      <c r="J4267" s="0">
        <v>0.30591234564781189</v>
      </c>
      <c r="K4267" s="0">
        <v>56.681819915771484</v>
      </c>
      <c r="L4267" s="0">
        <v>1.3497834205627441</v>
      </c>
      <c r="M4267" s="0">
        <v>0</v>
      </c>
      <c r="N4267" s="0">
        <v>0</v>
      </c>
      <c r="O4267" s="0">
        <v>0.30983194708824158</v>
      </c>
      <c r="P4267" s="0">
        <v>0.28470587730407715</v>
      </c>
      <c r="Q4267" s="0">
        <v>-0.090265624225139618</v>
      </c>
      <c r="R4267" s="0">
        <v>0.020872963592410088</v>
      </c>
      <c r="S4267" s="0">
        <v>0.25249481201171875</v>
      </c>
      <c r="T4267" s="0">
        <v>0.41291540861129761</v>
      </c>
      <c r="U4267" s="0">
        <v>0.57333600521087646</v>
      </c>
      <c r="V4267" s="0">
        <v>0.80495786666870117</v>
      </c>
      <c r="W4267" s="0">
        <v>0.91609644889831543</v>
      </c>
      <c r="X4267" s="0">
        <v>0.022544095292687416</v>
      </c>
      <c r="Y4267" s="0">
        <v>0.031628236174583435</v>
      </c>
      <c r="Z4267" s="0">
        <v>0.0090841390192508698</v>
      </c>
      <c r="AA4267" s="0">
        <v>0.0052005099132657051</v>
      </c>
      <c r="AB4267" s="0">
        <v>-0.0015345158753916621</v>
      </c>
      <c r="AC4267" s="0">
        <v>0.0003548401000443846</v>
      </c>
      <c r="AD4267" s="0">
        <v>0.0042924117296934128</v>
      </c>
      <c r="AE4267" s="0">
        <v>0.0070195617154240608</v>
      </c>
      <c r="AF4267" s="0">
        <v>0.0097467117011547089</v>
      </c>
      <c r="AG4267" s="0">
        <v>0.013684283010661602</v>
      </c>
      <c r="AH4267" s="0">
        <v>0.015573639422655106</v>
      </c>
    </row>
    <row r="4268" x14ac:dyDescent="0.4">
      <c r="A4268" s="10" t="str">
        <f>Data[[#This Row],[category]]&amp;Data[[#This Row],[subcategory]]&amp;Data[[#This Row],[date]]&amp;Data[[#This Row],[hour]]</f>
        <v>Study segmentsSmallAgricultural - Notify 1 - Tech 0 - Dual 0 - NEM 08/31/20173</v>
      </c>
      <c r="B4268" s="10" t="s">
        <v>146</v>
      </c>
      <c r="C4268" t="s">
        <v>126</v>
      </c>
      <c r="D4268" t="s">
        <v>111</v>
      </c>
      <c r="E4268" t="s">
        <v>43</v>
      </c>
      <c r="F4268" s="0">
        <v>22</v>
      </c>
      <c r="G4268" s="0">
        <v>0.90866059064865112</v>
      </c>
      <c r="H4268" s="0">
        <v>1.3279411792755127</v>
      </c>
      <c r="I4268" s="0">
        <v>0.4192805290222168</v>
      </c>
      <c r="J4268" s="0">
        <v>0.30096599459648132</v>
      </c>
      <c r="K4268" s="0">
        <v>56.818180084228516</v>
      </c>
      <c r="L4268" s="0">
        <v>1.3931159973144531</v>
      </c>
      <c r="M4268" s="0">
        <v>0</v>
      </c>
      <c r="N4268" s="0">
        <v>0</v>
      </c>
      <c r="O4268" s="0">
        <v>0.30983194708824158</v>
      </c>
      <c r="P4268" s="0">
        <v>0.28470587730407715</v>
      </c>
      <c r="Q4268" s="0">
        <v>-0.075764447450637817</v>
      </c>
      <c r="R4268" s="0">
        <v>0.033577118068933487</v>
      </c>
      <c r="S4268" s="0">
        <v>0.26145383715629578</v>
      </c>
      <c r="T4268" s="0">
        <v>0.41928055882453918</v>
      </c>
      <c r="U4268" s="0">
        <v>0.57710731029510498</v>
      </c>
      <c r="V4268" s="0">
        <v>0.80498397350311279</v>
      </c>
      <c r="W4268" s="0">
        <v>0.91432559490203857</v>
      </c>
      <c r="X4268" s="0">
        <v>0.019990533590316772</v>
      </c>
      <c r="Y4268" s="0">
        <v>0.029214706271886826</v>
      </c>
      <c r="Z4268" s="0">
        <v>0.0092241717502474785</v>
      </c>
      <c r="AA4268" s="0">
        <v>0.0051164217293262482</v>
      </c>
      <c r="AB4268" s="0">
        <v>-0.0012879956047981977</v>
      </c>
      <c r="AC4268" s="0">
        <v>0.00057081104023382068</v>
      </c>
      <c r="AD4268" s="0">
        <v>0.0044447151012718678</v>
      </c>
      <c r="AE4268" s="0">
        <v>0.0071277692914009094</v>
      </c>
      <c r="AF4268" s="0">
        <v>0.0098108230158686638</v>
      </c>
      <c r="AG4268" s="0">
        <v>0.013684727251529694</v>
      </c>
      <c r="AH4268" s="0">
        <v>0.01554353442043066</v>
      </c>
    </row>
    <row r="4269" x14ac:dyDescent="0.4">
      <c r="A4269" s="10" t="str">
        <f>Data[[#This Row],[category]]&amp;Data[[#This Row],[subcategory]]&amp;Data[[#This Row],[date]]&amp;Data[[#This Row],[hour]]</f>
        <v>Study segmentsSmallAgricultural - Notify 1 - Tech 0 - Dual 0 - NEM 08/31/20174</v>
      </c>
      <c r="B4269" s="10" t="s">
        <v>146</v>
      </c>
      <c r="C4269" t="s">
        <v>126</v>
      </c>
      <c r="D4269" t="s">
        <v>111</v>
      </c>
      <c r="E4269" t="s">
        <v>44</v>
      </c>
      <c r="F4269" s="0">
        <v>22</v>
      </c>
      <c r="G4269" s="0">
        <v>0.78684878349304199</v>
      </c>
      <c r="H4269" s="0">
        <v>1.2655882835388184</v>
      </c>
      <c r="I4269" s="0">
        <v>0.47873950004577637</v>
      </c>
      <c r="J4269" s="0">
        <v>0.34232431650161743</v>
      </c>
      <c r="K4269" s="0">
        <v>56.545455932617187</v>
      </c>
      <c r="L4269" s="0">
        <v>1.3984968662261963</v>
      </c>
      <c r="M4269" s="0">
        <v>0</v>
      </c>
      <c r="N4269" s="0">
        <v>0</v>
      </c>
      <c r="O4269" s="0">
        <v>0.30983194708824158</v>
      </c>
      <c r="P4269" s="0">
        <v>0.28470587730407715</v>
      </c>
      <c r="Q4269" s="0">
        <v>-0.084333866834640503</v>
      </c>
      <c r="R4269" s="0">
        <v>0.040033265948295593</v>
      </c>
      <c r="S4269" s="0">
        <v>0.29922449588775635</v>
      </c>
      <c r="T4269" s="0">
        <v>0.47873952984809875</v>
      </c>
      <c r="U4269" s="0">
        <v>0.65825456380844116</v>
      </c>
      <c r="V4269" s="0">
        <v>0.91744577884674072</v>
      </c>
      <c r="W4269" s="0">
        <v>1.0418128967285156</v>
      </c>
      <c r="X4269" s="0">
        <v>0.017310673370957375</v>
      </c>
      <c r="Y4269" s="0">
        <v>0.027842942625284195</v>
      </c>
      <c r="Z4269" s="0">
        <v>0.01053226925432682</v>
      </c>
      <c r="AA4269" s="0">
        <v>0.0058195134624838829</v>
      </c>
      <c r="AB4269" s="0">
        <v>-0.0014336759923025966</v>
      </c>
      <c r="AC4269" s="0">
        <v>0.00068056525196880102</v>
      </c>
      <c r="AD4269" s="0">
        <v>0.0050868159160017967</v>
      </c>
      <c r="AE4269" s="0">
        <v>0.0081385718658566475</v>
      </c>
      <c r="AF4269" s="0">
        <v>0.011190327815711498</v>
      </c>
      <c r="AG4269" s="0">
        <v>0.015596578828990459</v>
      </c>
      <c r="AH4269" s="0">
        <v>0.017710819840431213</v>
      </c>
    </row>
    <row r="4270" x14ac:dyDescent="0.4">
      <c r="A4270" s="10" t="str">
        <f>Data[[#This Row],[category]]&amp;Data[[#This Row],[subcategory]]&amp;Data[[#This Row],[date]]&amp;Data[[#This Row],[hour]]</f>
        <v>Study segmentsSmallAgricultural - Notify 1 - Tech 0 - Dual 0 - NEM 08/31/20175</v>
      </c>
      <c r="B4270" s="10" t="s">
        <v>146</v>
      </c>
      <c r="C4270" t="s">
        <v>126</v>
      </c>
      <c r="D4270" t="s">
        <v>111</v>
      </c>
      <c r="E4270" t="s">
        <v>45</v>
      </c>
      <c r="F4270" s="0">
        <v>22</v>
      </c>
      <c r="G4270" s="0">
        <v>0.76101040840148926</v>
      </c>
      <c r="H4270" s="0">
        <v>1.2267646789550781</v>
      </c>
      <c r="I4270" s="0">
        <v>0.46575424075126648</v>
      </c>
      <c r="J4270" s="0">
        <v>0.39016041159629822</v>
      </c>
      <c r="K4270" s="0">
        <v>56</v>
      </c>
      <c r="L4270" s="0">
        <v>1.1937506198883057</v>
      </c>
      <c r="M4270" s="0">
        <v>0</v>
      </c>
      <c r="N4270" s="0">
        <v>0</v>
      </c>
      <c r="O4270" s="0">
        <v>0.30983194708824158</v>
      </c>
      <c r="P4270" s="0">
        <v>0.28470587730407715</v>
      </c>
      <c r="Q4270" s="0">
        <v>-0.17600253224372864</v>
      </c>
      <c r="R4270" s="0">
        <v>-0.034256447106599808</v>
      </c>
      <c r="S4270" s="0">
        <v>0.26115390658378601</v>
      </c>
      <c r="T4270" s="0">
        <v>0.46575424075126648</v>
      </c>
      <c r="U4270" s="0">
        <v>0.67035454511642456</v>
      </c>
      <c r="V4270" s="0">
        <v>0.96576493978500366</v>
      </c>
      <c r="W4270" s="0">
        <v>1.107511043548584</v>
      </c>
      <c r="X4270" s="0">
        <v>0.016742229461669922</v>
      </c>
      <c r="Y4270" s="0">
        <v>0.026988822966814041</v>
      </c>
      <c r="Z4270" s="0">
        <v>0.010246593505144119</v>
      </c>
      <c r="AA4270" s="0">
        <v>0.0066327271051704884</v>
      </c>
      <c r="AB4270" s="0">
        <v>-0.0029920428059995174</v>
      </c>
      <c r="AC4270" s="0">
        <v>-0.00058235944015905261</v>
      </c>
      <c r="AD4270" s="0">
        <v>0.0044396170414984226</v>
      </c>
      <c r="AE4270" s="0">
        <v>0.0079178223386406898</v>
      </c>
      <c r="AF4270" s="0">
        <v>0.011396028101444244</v>
      </c>
      <c r="AG4270" s="0">
        <v>0.016418004408478737</v>
      </c>
      <c r="AH4270" s="0">
        <v>0.018827687948942184</v>
      </c>
    </row>
    <row r="4271" x14ac:dyDescent="0.4">
      <c r="A4271" s="10" t="str">
        <f>Data[[#This Row],[category]]&amp;Data[[#This Row],[subcategory]]&amp;Data[[#This Row],[date]]&amp;Data[[#This Row],[hour]]</f>
        <v>Study segmentsSmallAgricultural - Notify 1 - Tech 0 - Dual 0 - NEM 08/31/20176</v>
      </c>
      <c r="B4271" s="10" t="s">
        <v>146</v>
      </c>
      <c r="C4271" t="s">
        <v>126</v>
      </c>
      <c r="D4271" t="s">
        <v>111</v>
      </c>
      <c r="E4271" t="s">
        <v>46</v>
      </c>
      <c r="F4271" s="0">
        <v>22</v>
      </c>
      <c r="G4271" s="0">
        <v>0.81224238872528076</v>
      </c>
      <c r="H4271" s="0">
        <v>0.81617647409439087</v>
      </c>
      <c r="I4271" s="0">
        <v>0.0039340779185295105</v>
      </c>
      <c r="J4271" s="0">
        <v>0.23838430643081665</v>
      </c>
      <c r="K4271" s="0">
        <v>55.590908050537109</v>
      </c>
      <c r="L4271" s="0">
        <v>0.016503091901540756</v>
      </c>
      <c r="M4271" s="0">
        <v>0</v>
      </c>
      <c r="N4271" s="0">
        <v>0</v>
      </c>
      <c r="O4271" s="0">
        <v>0.30983194708824158</v>
      </c>
      <c r="P4271" s="0">
        <v>0.28470587730407715</v>
      </c>
      <c r="Q4271" s="0">
        <v>-0.38817322254180908</v>
      </c>
      <c r="R4271" s="0">
        <v>-0.30156770348548889</v>
      </c>
      <c r="S4271" s="0">
        <v>-0.12107477337121964</v>
      </c>
      <c r="T4271" s="0">
        <v>0.0039340779185295105</v>
      </c>
      <c r="U4271" s="0">
        <v>0.12894293665885925</v>
      </c>
      <c r="V4271" s="0">
        <v>0.30943584442138672</v>
      </c>
      <c r="W4271" s="0">
        <v>0.39604136347770691</v>
      </c>
      <c r="X4271" s="0">
        <v>0.017869332805275917</v>
      </c>
      <c r="Y4271" s="0">
        <v>0.017955882474780083</v>
      </c>
      <c r="Z4271" s="0">
        <v>8.6549713159911335e-005</v>
      </c>
      <c r="AA4271" s="0">
        <v>0.0040525333024561405</v>
      </c>
      <c r="AB4271" s="0">
        <v>-0.0065989447757601738</v>
      </c>
      <c r="AC4271" s="0">
        <v>-0.0051266509108245373</v>
      </c>
      <c r="AD4271" s="0">
        <v>-0.0020582713186740875</v>
      </c>
      <c r="AE4271" s="0">
        <v>6.6879321821033955e-005</v>
      </c>
      <c r="AF4271" s="0">
        <v>0.0021920299623161554</v>
      </c>
      <c r="AG4271" s="0">
        <v>0.0052604097872972488</v>
      </c>
      <c r="AH4271" s="0">
        <v>0.0067327036522328854</v>
      </c>
    </row>
    <row r="4272" x14ac:dyDescent="0.4">
      <c r="A4272" s="10" t="str">
        <f>Data[[#This Row],[category]]&amp;Data[[#This Row],[subcategory]]&amp;Data[[#This Row],[date]]&amp;Data[[#This Row],[hour]]</f>
        <v>Study segmentsSmallAgricultural - Notify 1 - Tech 0 - Dual 0 - NEM 08/31/20177</v>
      </c>
      <c r="B4272" s="10" t="s">
        <v>146</v>
      </c>
      <c r="C4272" t="s">
        <v>126</v>
      </c>
      <c r="D4272" t="s">
        <v>111</v>
      </c>
      <c r="E4272" t="s">
        <v>60</v>
      </c>
      <c r="F4272" s="0">
        <v>22</v>
      </c>
      <c r="G4272" s="0">
        <v>0.73671042919158936</v>
      </c>
      <c r="H4272" s="0">
        <v>0.56058824062347412</v>
      </c>
      <c r="I4272" s="0">
        <v>-0.17612217366695404</v>
      </c>
      <c r="J4272" s="0">
        <v>0.18157549202442169</v>
      </c>
      <c r="K4272" s="0">
        <v>55.636363983154297</v>
      </c>
      <c r="L4272" s="0">
        <v>-0.96996665000915527</v>
      </c>
      <c r="M4272" s="0">
        <v>0</v>
      </c>
      <c r="N4272" s="0">
        <v>0</v>
      </c>
      <c r="O4272" s="0">
        <v>0.30983194708824158</v>
      </c>
      <c r="P4272" s="0">
        <v>0.28470587730407715</v>
      </c>
      <c r="Q4272" s="0">
        <v>-0.47478729486465454</v>
      </c>
      <c r="R4272" s="0">
        <v>-0.40882053971290588</v>
      </c>
      <c r="S4272" s="0">
        <v>-0.27134045958518982</v>
      </c>
      <c r="T4272" s="0">
        <v>-0.17612217366695404</v>
      </c>
      <c r="U4272" s="0">
        <v>-0.080903895199298859</v>
      </c>
      <c r="V4272" s="0">
        <v>0.056576181203126907</v>
      </c>
      <c r="W4272" s="0">
        <v>0.12254293262958527</v>
      </c>
      <c r="X4272" s="0">
        <v>0.016207629814743996</v>
      </c>
      <c r="Y4272" s="0">
        <v>0.01233294140547514</v>
      </c>
      <c r="Z4272" s="0">
        <v>-0.0038746879436075687</v>
      </c>
      <c r="AA4272" s="0">
        <v>0.0030867834575474262</v>
      </c>
      <c r="AB4272" s="0">
        <v>-0.0080713843926787376</v>
      </c>
      <c r="AC4272" s="0">
        <v>-0.0069499490782618523</v>
      </c>
      <c r="AD4272" s="0">
        <v>-0.0046127880923449993</v>
      </c>
      <c r="AE4272" s="0">
        <v>-0.0029940770473331213</v>
      </c>
      <c r="AF4272" s="0">
        <v>-0.0013753662351518869</v>
      </c>
      <c r="AG4272" s="0">
        <v>0.00096179510001093149</v>
      </c>
      <c r="AH4272" s="0">
        <v>0.0020832298323512077</v>
      </c>
    </row>
    <row r="4273" x14ac:dyDescent="0.4">
      <c r="A4273" s="10" t="str">
        <f>Data[[#This Row],[category]]&amp;Data[[#This Row],[subcategory]]&amp;Data[[#This Row],[date]]&amp;Data[[#This Row],[hour]]</f>
        <v>Study segmentsSmallAgricultural - Notify 1 - Tech 0 - Dual 0 - NEM 08/31/20178</v>
      </c>
      <c r="B4273" s="10" t="s">
        <v>146</v>
      </c>
      <c r="C4273" t="s">
        <v>126</v>
      </c>
      <c r="D4273" t="s">
        <v>111</v>
      </c>
      <c r="E4273" t="s">
        <v>61</v>
      </c>
      <c r="F4273" s="0">
        <v>22</v>
      </c>
      <c r="G4273" s="0">
        <v>0.62402474880218506</v>
      </c>
      <c r="H4273" s="0">
        <v>0.72264713048934937</v>
      </c>
      <c r="I4273" s="0">
        <v>0.098622307181358337</v>
      </c>
      <c r="J4273" s="0">
        <v>0.26598522067070007</v>
      </c>
      <c r="K4273" s="0">
        <v>60.818180084228516</v>
      </c>
      <c r="L4273" s="0">
        <v>0.37078112363815308</v>
      </c>
      <c r="M4273" s="0">
        <v>0</v>
      </c>
      <c r="N4273" s="0">
        <v>0</v>
      </c>
      <c r="O4273" s="0">
        <v>0.30983194708824158</v>
      </c>
      <c r="P4273" s="0">
        <v>0.28470587730407715</v>
      </c>
      <c r="Q4273" s="0">
        <v>-0.33888444304466248</v>
      </c>
      <c r="R4273" s="0">
        <v>-0.24225147068500519</v>
      </c>
      <c r="S4273" s="0">
        <v>-0.040860477834939957</v>
      </c>
      <c r="T4273" s="0">
        <v>0.098622307181358337</v>
      </c>
      <c r="U4273" s="0">
        <v>0.23810508847236633</v>
      </c>
      <c r="V4273" s="0">
        <v>0.43949607014656067</v>
      </c>
      <c r="W4273" s="0">
        <v>0.53612905740737915</v>
      </c>
      <c r="X4273" s="0">
        <v>0.013728544116020203</v>
      </c>
      <c r="Y4273" s="0">
        <v>0.015898237004876137</v>
      </c>
      <c r="Z4273" s="0">
        <v>0.0021696907933801413</v>
      </c>
      <c r="AA4273" s="0">
        <v>0.0045217489823698997</v>
      </c>
      <c r="AB4273" s="0">
        <v>-0.0057610361836850643</v>
      </c>
      <c r="AC4273" s="0">
        <v>-0.0041182753629982471</v>
      </c>
      <c r="AD4273" s="0">
        <v>-0.00069462822284549475</v>
      </c>
      <c r="AE4273" s="0">
        <v>0.0016765792388468981</v>
      </c>
      <c r="AF4273" s="0">
        <v>0.0040477868169546127</v>
      </c>
      <c r="AG4273" s="0">
        <v>0.0074714338406920433</v>
      </c>
      <c r="AH4273" s="0">
        <v>0.0091141946613788605</v>
      </c>
    </row>
    <row r="4274" x14ac:dyDescent="0.4">
      <c r="A4274" s="10" t="str">
        <f>Data[[#This Row],[category]]&amp;Data[[#This Row],[subcategory]]&amp;Data[[#This Row],[date]]&amp;Data[[#This Row],[hour]]</f>
        <v>Study segmentsSmallAgricultural - Notify 1 - Tech 0 - Dual 0 - NEM 08/31/20179</v>
      </c>
      <c r="B4274" s="10" t="s">
        <v>146</v>
      </c>
      <c r="C4274" t="s">
        <v>126</v>
      </c>
      <c r="D4274" t="s">
        <v>111</v>
      </c>
      <c r="E4274" t="s">
        <v>62</v>
      </c>
      <c r="F4274" s="0">
        <v>22</v>
      </c>
      <c r="G4274" s="0">
        <v>0.61943459510803223</v>
      </c>
      <c r="H4274" s="0">
        <v>0.60117650032043457</v>
      </c>
      <c r="I4274" s="0">
        <v>-0.018258193507790565</v>
      </c>
      <c r="J4274" s="0">
        <v>0.15905094146728516</v>
      </c>
      <c r="K4274" s="0">
        <v>70.090911865234375</v>
      </c>
      <c r="L4274" s="0">
        <v>-0.11479462683200836</v>
      </c>
      <c r="M4274" s="0">
        <v>0</v>
      </c>
      <c r="N4274" s="0">
        <v>0</v>
      </c>
      <c r="O4274" s="0">
        <v>0.30983194708824158</v>
      </c>
      <c r="P4274" s="0">
        <v>0.28470587730407715</v>
      </c>
      <c r="Q4274" s="0">
        <v>-0.27987369894981384</v>
      </c>
      <c r="R4274" s="0">
        <v>-0.22209016978740692</v>
      </c>
      <c r="S4274" s="0">
        <v>-0.10166458785533905</v>
      </c>
      <c r="T4274" s="0">
        <v>-0.018258193507790565</v>
      </c>
      <c r="U4274" s="0">
        <v>0.065148204565048218</v>
      </c>
      <c r="V4274" s="0">
        <v>0.18557378649711609</v>
      </c>
      <c r="W4274" s="0">
        <v>0.2433573305606842</v>
      </c>
      <c r="X4274" s="0">
        <v>0.013627561740577221</v>
      </c>
      <c r="Y4274" s="0">
        <v>0.01322588324546814</v>
      </c>
      <c r="Z4274" s="0">
        <v>-0.00040168027044273913</v>
      </c>
      <c r="AA4274" s="0">
        <v>0.0027038659900426865</v>
      </c>
      <c r="AB4274" s="0">
        <v>-0.0047578532248735428</v>
      </c>
      <c r="AC4274" s="0">
        <v>-0.0037755330558866262</v>
      </c>
      <c r="AD4274" s="0">
        <v>-0.001728298026137054</v>
      </c>
      <c r="AE4274" s="0">
        <v>-0.00031038929591886699</v>
      </c>
      <c r="AF4274" s="0">
        <v>0.0011075193760916591</v>
      </c>
      <c r="AG4274" s="0">
        <v>0.0031547544058412313</v>
      </c>
      <c r="AH4274" s="0">
        <v>0.0041370745748281479</v>
      </c>
    </row>
    <row r="4275" x14ac:dyDescent="0.4">
      <c r="A4275" s="10" t="str">
        <f>Data[[#This Row],[category]]&amp;Data[[#This Row],[subcategory]]&amp;Data[[#This Row],[date]]&amp;Data[[#This Row],[hour]]</f>
        <v>Study segmentsSmallAgricultural - Notify 1 - Tech 0 - Dual 0 - NEM 08/31/201710</v>
      </c>
      <c r="B4275" s="10" t="s">
        <v>146</v>
      </c>
      <c r="C4275" t="s">
        <v>126</v>
      </c>
      <c r="D4275" t="s">
        <v>111</v>
      </c>
      <c r="E4275" t="s">
        <v>63</v>
      </c>
      <c r="F4275" s="0">
        <v>22</v>
      </c>
      <c r="G4275" s="0">
        <v>0.60528659820556641</v>
      </c>
      <c r="H4275" s="0">
        <v>0.59705883264541626</v>
      </c>
      <c r="I4275" s="0">
        <v>-0.0082277888432145119</v>
      </c>
      <c r="J4275" s="0">
        <v>0.065412960946559906</v>
      </c>
      <c r="K4275" s="0">
        <v>74.090911865234375</v>
      </c>
      <c r="L4275" s="0">
        <v>-0.12578223645687103</v>
      </c>
      <c r="M4275" s="0">
        <v>0</v>
      </c>
      <c r="N4275" s="0">
        <v>0</v>
      </c>
      <c r="O4275" s="0">
        <v>0.30983194708824158</v>
      </c>
      <c r="P4275" s="0">
        <v>0.28470587730407715</v>
      </c>
      <c r="Q4275" s="0">
        <v>-0.11582253128290176</v>
      </c>
      <c r="R4275" s="0">
        <v>-0.092057868838310242</v>
      </c>
      <c r="S4275" s="0">
        <v>-0.042530380189418793</v>
      </c>
      <c r="T4275" s="0">
        <v>-0.0082277888432145119</v>
      </c>
      <c r="U4275" s="0">
        <v>0.02607480064034462</v>
      </c>
      <c r="V4275" s="0">
        <v>0.075602293014526367</v>
      </c>
      <c r="W4275" s="0">
        <v>0.099366955459117889</v>
      </c>
      <c r="X4275" s="0">
        <v>0.013316305354237556</v>
      </c>
      <c r="Y4275" s="0">
        <v>0.013135294429957867</v>
      </c>
      <c r="Z4275" s="0">
        <v>-0.00018101136083714664</v>
      </c>
      <c r="AA4275" s="0">
        <v>0.0011120203416794538</v>
      </c>
      <c r="AB4275" s="0">
        <v>-0.0019689830951392651</v>
      </c>
      <c r="AC4275" s="0">
        <v>-0.0015649838605895638</v>
      </c>
      <c r="AD4275" s="0">
        <v>-0.00072301644831895828</v>
      </c>
      <c r="AE4275" s="0">
        <v>-0.00013987241254653782</v>
      </c>
      <c r="AF4275" s="0">
        <v>0.00044327162322588265</v>
      </c>
      <c r="AG4275" s="0">
        <v>0.0012852390063926578</v>
      </c>
      <c r="AH4275" s="0">
        <v>0.001689238240942359</v>
      </c>
    </row>
    <row r="4276" x14ac:dyDescent="0.4">
      <c r="A4276" s="10" t="str">
        <f>Data[[#This Row],[category]]&amp;Data[[#This Row],[subcategory]]&amp;Data[[#This Row],[date]]&amp;Data[[#This Row],[hour]]</f>
        <v>Study segmentsSmallAgricultural - Notify 1 - Tech 0 - Dual 0 - NEM 08/31/201711</v>
      </c>
      <c r="B4276" s="10" t="s">
        <v>146</v>
      </c>
      <c r="C4276" t="s">
        <v>126</v>
      </c>
      <c r="D4276" t="s">
        <v>111</v>
      </c>
      <c r="E4276" t="s">
        <v>64</v>
      </c>
      <c r="F4276" s="0">
        <v>22</v>
      </c>
      <c r="G4276" s="0">
        <v>0.5147133469581604</v>
      </c>
      <c r="H4276" s="0">
        <v>0.52294117212295532</v>
      </c>
      <c r="I4276" s="0">
        <v>0.0082277460023760796</v>
      </c>
      <c r="J4276" s="0">
        <v>0.0654129758477211</v>
      </c>
      <c r="K4276" s="0">
        <v>77.409088134765625</v>
      </c>
      <c r="L4276" s="0">
        <v>0.12578155100345612</v>
      </c>
      <c r="M4276" s="0">
        <v>0</v>
      </c>
      <c r="N4276" s="0">
        <v>0</v>
      </c>
      <c r="O4276" s="0">
        <v>0.30983194708824158</v>
      </c>
      <c r="P4276" s="0">
        <v>0.28470587730407715</v>
      </c>
      <c r="Q4276" s="0">
        <v>-0.099367022514343262</v>
      </c>
      <c r="R4276" s="0">
        <v>-0.075602352619171143</v>
      </c>
      <c r="S4276" s="0">
        <v>-0.026074852794408798</v>
      </c>
      <c r="T4276" s="0">
        <v>0.0082277460023760796</v>
      </c>
      <c r="U4276" s="0">
        <v>0.042530342936515808</v>
      </c>
      <c r="V4276" s="0">
        <v>0.092057846486568451</v>
      </c>
      <c r="W4276" s="0">
        <v>0.11582251638174057</v>
      </c>
      <c r="X4276" s="0">
        <v>0.011323694139719009</v>
      </c>
      <c r="Y4276" s="0">
        <v>0.011504705995321274</v>
      </c>
      <c r="Z4276" s="0">
        <v>0.0001810104149626568</v>
      </c>
      <c r="AA4276" s="0">
        <v>0.0011120205745100975</v>
      </c>
      <c r="AB4276" s="0">
        <v>-0.0016892394050955772</v>
      </c>
      <c r="AC4276" s="0">
        <v>-0.0012852400541305542</v>
      </c>
      <c r="AD4276" s="0">
        <v>-0.00044327246723696589</v>
      </c>
      <c r="AE4276" s="0">
        <v>0.0001398716849507764</v>
      </c>
      <c r="AF4276" s="0">
        <v>0.00072301586624234915</v>
      </c>
      <c r="AG4276" s="0">
        <v>0.0015649833949282765</v>
      </c>
      <c r="AH4276" s="0">
        <v>0.0019689828623086214</v>
      </c>
    </row>
    <row r="4277" x14ac:dyDescent="0.4">
      <c r="A4277" s="10" t="str">
        <f>Data[[#This Row],[category]]&amp;Data[[#This Row],[subcategory]]&amp;Data[[#This Row],[date]]&amp;Data[[#This Row],[hour]]</f>
        <v>Study segmentsSmallAgricultural - Notify 1 - Tech 0 - Dual 0 - NEM 08/31/201712</v>
      </c>
      <c r="B4277" s="10" t="s">
        <v>146</v>
      </c>
      <c r="C4277" t="s">
        <v>126</v>
      </c>
      <c r="D4277" t="s">
        <v>111</v>
      </c>
      <c r="E4277" t="s">
        <v>65</v>
      </c>
      <c r="F4277" s="0">
        <v>22</v>
      </c>
      <c r="G4277" s="0">
        <v>0.54947233200073242</v>
      </c>
      <c r="H4277" s="0">
        <v>0.37352940440177917</v>
      </c>
      <c r="I4277" s="0">
        <v>-0.17594295740127563</v>
      </c>
      <c r="J4277" s="0">
        <v>0.26028507947921753</v>
      </c>
      <c r="K4277" s="0">
        <v>79.272727966308594</v>
      </c>
      <c r="L4277" s="0">
        <v>-0.67596250772476196</v>
      </c>
      <c r="M4277" s="0">
        <v>0</v>
      </c>
      <c r="N4277" s="0">
        <v>0</v>
      </c>
      <c r="O4277" s="0">
        <v>0.30983194708824158</v>
      </c>
      <c r="P4277" s="0">
        <v>0.28470587730407715</v>
      </c>
      <c r="Q4277" s="0">
        <v>-0.60407382249832153</v>
      </c>
      <c r="R4277" s="0">
        <v>-0.50951170921325684</v>
      </c>
      <c r="S4277" s="0">
        <v>-0.31243658065795898</v>
      </c>
      <c r="T4277" s="0">
        <v>-0.17594295740127563</v>
      </c>
      <c r="U4277" s="0">
        <v>-0.039449326694011688</v>
      </c>
      <c r="V4277" s="0">
        <v>0.15762579441070557</v>
      </c>
      <c r="W4277" s="0">
        <v>0.25218790769577026</v>
      </c>
      <c r="X4277" s="0">
        <v>0.012088391929864883</v>
      </c>
      <c r="Y4277" s="0">
        <v>0.0082176467403769493</v>
      </c>
      <c r="Z4277" s="0">
        <v>-0.0038707449566572905</v>
      </c>
      <c r="AA4277" s="0">
        <v>0.0044248462654650211</v>
      </c>
      <c r="AB4277" s="0">
        <v>-0.010269254446029663</v>
      </c>
      <c r="AC4277" s="0">
        <v>-0.0086616985499858856</v>
      </c>
      <c r="AD4277" s="0">
        <v>-0.0053114220499992371</v>
      </c>
      <c r="AE4277" s="0">
        <v>-0.0029910302255302668</v>
      </c>
      <c r="AF4277" s="0">
        <v>-0.0006706385756842792</v>
      </c>
      <c r="AG4277" s="0">
        <v>0.0026796383317559958</v>
      </c>
      <c r="AH4277" s="0">
        <v>0.0042871939949691296</v>
      </c>
    </row>
    <row r="4278" x14ac:dyDescent="0.4">
      <c r="A4278" s="10" t="str">
        <f>Data[[#This Row],[category]]&amp;Data[[#This Row],[subcategory]]&amp;Data[[#This Row],[date]]&amp;Data[[#This Row],[hour]]</f>
        <v>Study segmentsSmallAgricultural - Notify 1 - Tech 0 - Dual 0 - NEM 08/31/201713</v>
      </c>
      <c r="B4278" s="10" t="s">
        <v>146</v>
      </c>
      <c r="C4278" t="s">
        <v>126</v>
      </c>
      <c r="D4278" t="s">
        <v>111</v>
      </c>
      <c r="E4278" t="s">
        <v>66</v>
      </c>
      <c r="F4278" s="0">
        <v>22</v>
      </c>
      <c r="G4278" s="0">
        <v>0.27368170022964478</v>
      </c>
      <c r="H4278" s="0">
        <v>0.35499995946884155</v>
      </c>
      <c r="I4278" s="0">
        <v>0.081318311393260956</v>
      </c>
      <c r="J4278" s="0">
        <v>0.23365782201290131</v>
      </c>
      <c r="K4278" s="0">
        <v>78.590911865234375</v>
      </c>
      <c r="L4278" s="0">
        <v>0.34802305698394775</v>
      </c>
      <c r="M4278" s="0">
        <v>0</v>
      </c>
      <c r="N4278" s="0">
        <v>0</v>
      </c>
      <c r="O4278" s="0">
        <v>0.30983194708824158</v>
      </c>
      <c r="P4278" s="0">
        <v>0.28470587730407715</v>
      </c>
      <c r="Q4278" s="0">
        <v>-0.3030146062374115</v>
      </c>
      <c r="R4278" s="0">
        <v>-0.21812623739242554</v>
      </c>
      <c r="S4278" s="0">
        <v>-0.041211970150470734</v>
      </c>
      <c r="T4278" s="0">
        <v>0.081318311393260956</v>
      </c>
      <c r="U4278" s="0">
        <v>0.20384860038757324</v>
      </c>
      <c r="V4278" s="0">
        <v>0.38076284527778625</v>
      </c>
      <c r="W4278" s="0">
        <v>0.46565121412277222</v>
      </c>
      <c r="X4278" s="0">
        <v>0.0060209976509213448</v>
      </c>
      <c r="Y4278" s="0">
        <v>0.0078099993988871574</v>
      </c>
      <c r="Z4278" s="0">
        <v>0.001789002912119031</v>
      </c>
      <c r="AA4278" s="0">
        <v>0.0039721829816699028</v>
      </c>
      <c r="AB4278" s="0">
        <v>-0.0051512480713427067</v>
      </c>
      <c r="AC4278" s="0">
        <v>-0.003708146046847105</v>
      </c>
      <c r="AD4278" s="0">
        <v>-0.00070060347206890583</v>
      </c>
      <c r="AE4278" s="0">
        <v>0.0013824113411828876</v>
      </c>
      <c r="AF4278" s="0">
        <v>0.0034654261544346809</v>
      </c>
      <c r="AG4278" s="0">
        <v>0.0064729684963822365</v>
      </c>
      <c r="AH4278" s="0">
        <v>0.0079160705208778381</v>
      </c>
    </row>
    <row r="4279" x14ac:dyDescent="0.4">
      <c r="A4279" s="10" t="str">
        <f>Data[[#This Row],[category]]&amp;Data[[#This Row],[subcategory]]&amp;Data[[#This Row],[date]]&amp;Data[[#This Row],[hour]]</f>
        <v>Study segmentsSmallAgricultural - Notify 1 - Tech 0 - Dual 0 - NEM 08/31/201714</v>
      </c>
      <c r="B4279" s="10" t="s">
        <v>146</v>
      </c>
      <c r="C4279" t="s">
        <v>126</v>
      </c>
      <c r="D4279" t="s">
        <v>111</v>
      </c>
      <c r="E4279" t="s">
        <v>67</v>
      </c>
      <c r="F4279" s="0">
        <v>22</v>
      </c>
      <c r="G4279" s="0">
        <v>0.54641181230545044</v>
      </c>
      <c r="H4279" s="0">
        <v>0.30147057771682739</v>
      </c>
      <c r="I4279" s="0">
        <v>-0.24494120478630066</v>
      </c>
      <c r="J4279" s="0">
        <v>0.23262573778629303</v>
      </c>
      <c r="K4279" s="0">
        <v>78.590911865234375</v>
      </c>
      <c r="L4279" s="0">
        <v>-1.0529410839080811</v>
      </c>
      <c r="M4279" s="0">
        <v>0</v>
      </c>
      <c r="N4279" s="0">
        <v>0</v>
      </c>
      <c r="O4279" s="0">
        <v>0.30983194708824158</v>
      </c>
      <c r="P4279" s="0">
        <v>0.28470587730407715</v>
      </c>
      <c r="Q4279" s="0">
        <v>-0.62757652997970581</v>
      </c>
      <c r="R4279" s="0">
        <v>-0.54306310415267944</v>
      </c>
      <c r="S4279" s="0">
        <v>-0.3669302761554718</v>
      </c>
      <c r="T4279" s="0">
        <v>-0.24494121968746185</v>
      </c>
      <c r="U4279" s="0">
        <v>-0.1229521632194519</v>
      </c>
      <c r="V4279" s="0">
        <v>0.05318065732717514</v>
      </c>
      <c r="W4279" s="0">
        <v>0.13769407570362091</v>
      </c>
      <c r="X4279" s="0">
        <v>0.012021060101687908</v>
      </c>
      <c r="Y4279" s="0">
        <v>0.0066323527134954929</v>
      </c>
      <c r="Z4279" s="0">
        <v>-0.0053887064568698406</v>
      </c>
      <c r="AA4279" s="0">
        <v>0.0039546373300254345</v>
      </c>
      <c r="AB4279" s="0">
        <v>-0.010668800212442875</v>
      </c>
      <c r="AC4279" s="0">
        <v>-0.0092320721596479416</v>
      </c>
      <c r="AD4279" s="0">
        <v>-0.0062378142029047012</v>
      </c>
      <c r="AE4279" s="0">
        <v>-0.0041640005074441433</v>
      </c>
      <c r="AF4279" s="0">
        <v>-0.0020901865791529417</v>
      </c>
      <c r="AG4279" s="0">
        <v>0.000904071144759655</v>
      </c>
      <c r="AH4279" s="0">
        <v>0.0023407989647239447</v>
      </c>
    </row>
    <row r="4280" x14ac:dyDescent="0.4">
      <c r="A4280" s="10" t="str">
        <f>Data[[#This Row],[category]]&amp;Data[[#This Row],[subcategory]]&amp;Data[[#This Row],[date]]&amp;Data[[#This Row],[hour]]</f>
        <v>Study segmentsSmallAgricultural - Notify 1 - Tech 0 - Dual 0 - NEM 08/31/201715</v>
      </c>
      <c r="B4280" s="10" t="s">
        <v>146</v>
      </c>
      <c r="C4280" t="s">
        <v>126</v>
      </c>
      <c r="D4280" t="s">
        <v>111</v>
      </c>
      <c r="E4280" t="s">
        <v>68</v>
      </c>
      <c r="F4280" s="0">
        <v>22</v>
      </c>
      <c r="G4280" s="0">
        <v>0.48212385177612305</v>
      </c>
      <c r="H4280" s="0">
        <v>0.28794115781784058</v>
      </c>
      <c r="I4280" s="0">
        <v>-0.19418266415596008</v>
      </c>
      <c r="J4280" s="0">
        <v>0.24010181427001953</v>
      </c>
      <c r="K4280" s="0">
        <v>75.772727966308594</v>
      </c>
      <c r="L4280" s="0">
        <v>-0.80875134468078613</v>
      </c>
      <c r="M4280" s="0">
        <v>0</v>
      </c>
      <c r="N4280" s="0">
        <v>0</v>
      </c>
      <c r="O4280" s="0">
        <v>0.30983194708824158</v>
      </c>
      <c r="P4280" s="0">
        <v>0.28470587730407715</v>
      </c>
      <c r="Q4280" s="0">
        <v>-0.58911502361297607</v>
      </c>
      <c r="R4280" s="0">
        <v>-0.50188553333282471</v>
      </c>
      <c r="S4280" s="0">
        <v>-0.32009217143058777</v>
      </c>
      <c r="T4280" s="0">
        <v>-0.19418266415596008</v>
      </c>
      <c r="U4280" s="0">
        <v>-0.068273149430751801</v>
      </c>
      <c r="V4280" s="0">
        <v>0.11352019011974335</v>
      </c>
      <c r="W4280" s="0">
        <v>0.20074968039989471</v>
      </c>
      <c r="X4280" s="0">
        <v>0.010606724768877029</v>
      </c>
      <c r="Y4280" s="0">
        <v>0.0063347057439386845</v>
      </c>
      <c r="Z4280" s="0">
        <v>-0.0042720185592770576</v>
      </c>
      <c r="AA4280" s="0">
        <v>0.0040817307308316231</v>
      </c>
      <c r="AB4280" s="0">
        <v>-0.010014954954385757</v>
      </c>
      <c r="AC4280" s="0">
        <v>-0.0085320537909865379</v>
      </c>
      <c r="AD4280" s="0">
        <v>-0.0054415669292211533</v>
      </c>
      <c r="AE4280" s="0">
        <v>-0.0033011052291840315</v>
      </c>
      <c r="AF4280" s="0">
        <v>-0.0011606435291469097</v>
      </c>
      <c r="AG4280" s="0">
        <v>0.0019298432162031531</v>
      </c>
      <c r="AH4280" s="0">
        <v>0.0034127442631870508</v>
      </c>
    </row>
    <row r="4281" x14ac:dyDescent="0.4">
      <c r="A4281" s="10" t="str">
        <f>Data[[#This Row],[category]]&amp;Data[[#This Row],[subcategory]]&amp;Data[[#This Row],[date]]&amp;Data[[#This Row],[hour]]</f>
        <v>Study segmentsSmallAgricultural - Notify 1 - Tech 0 - Dual 0 - NEM 08/31/201716</v>
      </c>
      <c r="B4281" s="10" t="s">
        <v>146</v>
      </c>
      <c r="C4281" t="s">
        <v>126</v>
      </c>
      <c r="D4281" t="s">
        <v>111</v>
      </c>
      <c r="E4281" t="s">
        <v>69</v>
      </c>
      <c r="F4281" s="0">
        <v>22</v>
      </c>
      <c r="G4281" s="0">
        <v>0.72398459911346436</v>
      </c>
      <c r="H4281" s="0">
        <v>0.27794116735458374</v>
      </c>
      <c r="I4281" s="0">
        <v>-0.44604340195655823</v>
      </c>
      <c r="J4281" s="0">
        <v>0.27330929040908813</v>
      </c>
      <c r="K4281" s="0">
        <v>72.681816101074219</v>
      </c>
      <c r="L4281" s="0">
        <v>-1.6320096254348755</v>
      </c>
      <c r="M4281" s="0">
        <v>0</v>
      </c>
      <c r="N4281" s="0">
        <v>0</v>
      </c>
      <c r="O4281" s="0">
        <v>0.30983194708824158</v>
      </c>
      <c r="P4281" s="0">
        <v>0.28470587730407715</v>
      </c>
      <c r="Q4281" s="0">
        <v>-0.89559715986251831</v>
      </c>
      <c r="R4281" s="0">
        <v>-0.79630333185195923</v>
      </c>
      <c r="S4281" s="0">
        <v>-0.58936691284179688</v>
      </c>
      <c r="T4281" s="0">
        <v>-0.44604340195655823</v>
      </c>
      <c r="U4281" s="0">
        <v>-0.30271986126899719</v>
      </c>
      <c r="V4281" s="0">
        <v>-0.095783449709415436</v>
      </c>
      <c r="W4281" s="0">
        <v>0.003510375740006566</v>
      </c>
      <c r="X4281" s="0">
        <v>0.015927661210298538</v>
      </c>
      <c r="Y4281" s="0">
        <v>0.0061147059313952923</v>
      </c>
      <c r="Z4281" s="0">
        <v>-0.0098129548132419586</v>
      </c>
      <c r="AA4281" s="0">
        <v>0.0046462579630315304</v>
      </c>
      <c r="AB4281" s="0">
        <v>-0.015225152485072613</v>
      </c>
      <c r="AC4281" s="0">
        <v>-0.013537157326936722</v>
      </c>
      <c r="AD4281" s="0">
        <v>-0.010019238106906414</v>
      </c>
      <c r="AE4281" s="0">
        <v>-0.0075827380642294884</v>
      </c>
      <c r="AF4281" s="0">
        <v>-0.0051462380215525627</v>
      </c>
      <c r="AG4281" s="0">
        <v>-0.0016283189179375768</v>
      </c>
      <c r="AH4281" s="0">
        <v>5.9676196542568505e-005</v>
      </c>
    </row>
    <row r="4282" x14ac:dyDescent="0.4">
      <c r="A4282" s="10" t="str">
        <f>Data[[#This Row],[category]]&amp;Data[[#This Row],[subcategory]]&amp;Data[[#This Row],[date]]&amp;Data[[#This Row],[hour]]</f>
        <v>Study segmentsSmallAgricultural - Notify 1 - Tech 0 - Dual 0 - NEM 08/31/201717</v>
      </c>
      <c r="B4282" s="10" t="s">
        <v>146</v>
      </c>
      <c r="C4282" t="s">
        <v>126</v>
      </c>
      <c r="D4282" t="s">
        <v>111</v>
      </c>
      <c r="E4282" t="s">
        <v>70</v>
      </c>
      <c r="F4282" s="0">
        <v>22</v>
      </c>
      <c r="G4282" s="0">
        <v>0.56047940254211426</v>
      </c>
      <c r="H4282" s="0">
        <v>0.27058824896812439</v>
      </c>
      <c r="I4282" s="0">
        <v>-0.28989118337631226</v>
      </c>
      <c r="J4282" s="0">
        <v>0.25390017032623291</v>
      </c>
      <c r="K4282" s="0">
        <v>71.863639831542969</v>
      </c>
      <c r="L4282" s="0">
        <v>-1.1417526006698608</v>
      </c>
      <c r="M4282" s="0">
        <v>0</v>
      </c>
      <c r="N4282" s="0">
        <v>0</v>
      </c>
      <c r="O4282" s="0">
        <v>0.30983194708824158</v>
      </c>
      <c r="P4282" s="0">
        <v>0.28470587730407715</v>
      </c>
      <c r="Q4282" s="0">
        <v>-0.7075197696685791</v>
      </c>
      <c r="R4282" s="0">
        <v>-0.61527734994888306</v>
      </c>
      <c r="S4282" s="0">
        <v>-0.42303657531738281</v>
      </c>
      <c r="T4282" s="0">
        <v>-0.28989118337631226</v>
      </c>
      <c r="U4282" s="0">
        <v>-0.15674580633640289</v>
      </c>
      <c r="V4282" s="0">
        <v>0.035494975745677948</v>
      </c>
      <c r="W4282" s="0">
        <v>0.12773743271827698</v>
      </c>
      <c r="X4282" s="0">
        <v>0.012330546975135803</v>
      </c>
      <c r="Y4282" s="0">
        <v>0.0059529412537813187</v>
      </c>
      <c r="Z4282" s="0">
        <v>-0.0063776061870157719</v>
      </c>
      <c r="AA4282" s="0">
        <v>0.0043163029477000237</v>
      </c>
      <c r="AB4282" s="0">
        <v>-0.01202783640474081</v>
      </c>
      <c r="AC4282" s="0">
        <v>-0.010459714569151402</v>
      </c>
      <c r="AD4282" s="0">
        <v>-0.0071916216984391212</v>
      </c>
      <c r="AE4282" s="0">
        <v>-0.0049281502142548561</v>
      </c>
      <c r="AF4282" s="0">
        <v>-0.002664678730070591</v>
      </c>
      <c r="AG4282" s="0">
        <v>0.00060341460630297661</v>
      </c>
      <c r="AH4282" s="0">
        <v>0.0021715364418923855</v>
      </c>
    </row>
    <row r="4283" x14ac:dyDescent="0.4">
      <c r="A4283" s="10" t="str">
        <f>Data[[#This Row],[category]]&amp;Data[[#This Row],[subcategory]]&amp;Data[[#This Row],[date]]&amp;Data[[#This Row],[hour]]</f>
        <v>Study segmentsSmallAgricultural - Notify 1 - Tech 0 - Dual 0 - NEM 08/31/201718</v>
      </c>
      <c r="B4283" s="10" t="s">
        <v>146</v>
      </c>
      <c r="C4283" t="s">
        <v>126</v>
      </c>
      <c r="D4283" t="s">
        <v>111</v>
      </c>
      <c r="E4283" t="s">
        <v>71</v>
      </c>
      <c r="F4283" s="0">
        <v>22</v>
      </c>
      <c r="G4283" s="0">
        <v>0.81123232841491699</v>
      </c>
      <c r="H4283" s="0">
        <v>0.30235293507575989</v>
      </c>
      <c r="I4283" s="0">
        <v>-0.50887942314147949</v>
      </c>
      <c r="J4283" s="0">
        <v>0.30256950855255127</v>
      </c>
      <c r="K4283" s="0">
        <v>71.545455932617188</v>
      </c>
      <c r="L4283" s="0">
        <v>-1.6818596124649048</v>
      </c>
      <c r="M4283" s="0">
        <v>1</v>
      </c>
      <c r="N4283" s="0">
        <v>0</v>
      </c>
      <c r="O4283" s="0">
        <v>0.30983194708824158</v>
      </c>
      <c r="P4283" s="0">
        <v>0.28470587730407715</v>
      </c>
      <c r="Q4283" s="0">
        <v>-1.0065619945526123</v>
      </c>
      <c r="R4283" s="0">
        <v>-0.89663785696029663</v>
      </c>
      <c r="S4283" s="0">
        <v>-0.66754704713821411</v>
      </c>
      <c r="T4283" s="0">
        <v>-0.50887942314147949</v>
      </c>
      <c r="U4283" s="0">
        <v>-0.35021182894706726</v>
      </c>
      <c r="V4283" s="0">
        <v>-0.12112099677324295</v>
      </c>
      <c r="W4283" s="0">
        <v>-0.011196869425475597</v>
      </c>
      <c r="X4283" s="0">
        <v>0.017847111448645592</v>
      </c>
      <c r="Y4283" s="0">
        <v>0.0066517647355794907</v>
      </c>
      <c r="Z4283" s="0">
        <v>-0.011195347644388676</v>
      </c>
      <c r="AA4283" s="0">
        <v>0.0051436815410852432</v>
      </c>
      <c r="AB4283" s="0">
        <v>-0.017111552879214287</v>
      </c>
      <c r="AC4283" s="0">
        <v>-0.015242842957377434</v>
      </c>
      <c r="AD4283" s="0">
        <v>-0.01134829968214035</v>
      </c>
      <c r="AE4283" s="0">
        <v>-0.0086509501561522484</v>
      </c>
      <c r="AF4283" s="0">
        <v>-0.0059536010958254337</v>
      </c>
      <c r="AG4283" s="0">
        <v>-0.0020590571220964193</v>
      </c>
      <c r="AH4283" s="0">
        <v>-0.00019034692377317697</v>
      </c>
    </row>
    <row r="4284" x14ac:dyDescent="0.4">
      <c r="A4284" s="10" t="str">
        <f>Data[[#This Row],[category]]&amp;Data[[#This Row],[subcategory]]&amp;Data[[#This Row],[date]]&amp;Data[[#This Row],[hour]]</f>
        <v>Study segmentsSmallAgricultural - Notify 1 - Tech 0 - Dual 0 - NEM 08/31/201719</v>
      </c>
      <c r="B4284" s="10" t="s">
        <v>146</v>
      </c>
      <c r="C4284" t="s">
        <v>126</v>
      </c>
      <c r="D4284" t="s">
        <v>111</v>
      </c>
      <c r="E4284" t="s">
        <v>72</v>
      </c>
      <c r="F4284" s="0">
        <v>22</v>
      </c>
      <c r="G4284" s="0">
        <v>1.0401797294616699</v>
      </c>
      <c r="H4284" s="0">
        <v>0.95882350206375122</v>
      </c>
      <c r="I4284" s="0">
        <v>-0.081356167793273926</v>
      </c>
      <c r="J4284" s="0">
        <v>0.30078768730163574</v>
      </c>
      <c r="K4284" s="0">
        <v>67.863639831542969</v>
      </c>
      <c r="L4284" s="0">
        <v>-0.2704770565032959</v>
      </c>
      <c r="M4284" s="0">
        <v>0</v>
      </c>
      <c r="N4284" s="0">
        <v>0</v>
      </c>
      <c r="O4284" s="0">
        <v>0.30983194708824158</v>
      </c>
      <c r="P4284" s="0">
        <v>0.28470587730407715</v>
      </c>
      <c r="Q4284" s="0">
        <v>-0.57610785961151123</v>
      </c>
      <c r="R4284" s="0">
        <v>-0.46683108806610107</v>
      </c>
      <c r="S4284" s="0">
        <v>-0.23908938467502594</v>
      </c>
      <c r="T4284" s="0">
        <v>-0.081356167793273926</v>
      </c>
      <c r="U4284" s="0">
        <v>0.076377049088478088</v>
      </c>
      <c r="V4284" s="0">
        <v>0.30411875247955322</v>
      </c>
      <c r="W4284" s="0">
        <v>0.41339555382728577</v>
      </c>
      <c r="X4284" s="0">
        <v>0.022883953526616096</v>
      </c>
      <c r="Y4284" s="0">
        <v>0.021094117313623428</v>
      </c>
      <c r="Z4284" s="0">
        <v>-0.0017898357473313808</v>
      </c>
      <c r="AA4284" s="0">
        <v>0.0051133907400071621</v>
      </c>
      <c r="AB4284" s="0">
        <v>-0.0097938338294625282</v>
      </c>
      <c r="AC4284" s="0">
        <v>-0.0079361284151673317</v>
      </c>
      <c r="AD4284" s="0">
        <v>-0.0040645194239914417</v>
      </c>
      <c r="AE4284" s="0">
        <v>-0.0013830548850819468</v>
      </c>
      <c r="AF4284" s="0">
        <v>0.0012984098866581917</v>
      </c>
      <c r="AG4284" s="0">
        <v>0.0051700188778340816</v>
      </c>
      <c r="AH4284" s="0">
        <v>0.0070277242921292782</v>
      </c>
    </row>
    <row r="4285" x14ac:dyDescent="0.4">
      <c r="A4285" s="10" t="str">
        <f>Data[[#This Row],[category]]&amp;Data[[#This Row],[subcategory]]&amp;Data[[#This Row],[date]]&amp;Data[[#This Row],[hour]]</f>
        <v>Study segmentsSmallAgricultural - Notify 1 - Tech 0 - Dual 0 - NEM 08/31/201720</v>
      </c>
      <c r="B4285" s="10" t="s">
        <v>146</v>
      </c>
      <c r="C4285" t="s">
        <v>126</v>
      </c>
      <c r="D4285" t="s">
        <v>111</v>
      </c>
      <c r="E4285" t="s">
        <v>55</v>
      </c>
      <c r="F4285" s="0">
        <v>22</v>
      </c>
      <c r="G4285" s="0">
        <v>1.5662951469421387</v>
      </c>
      <c r="H4285" s="0">
        <v>0.87558823823928833</v>
      </c>
      <c r="I4285" s="0">
        <v>-0.69070684909820557</v>
      </c>
      <c r="J4285" s="0">
        <v>0.61001801490783691</v>
      </c>
      <c r="K4285" s="0">
        <v>63.590908050537109</v>
      </c>
      <c r="L4285" s="0">
        <v>-1.1322728395462036</v>
      </c>
      <c r="M4285" s="0">
        <v>0</v>
      </c>
      <c r="N4285" s="0">
        <v>0</v>
      </c>
      <c r="O4285" s="0">
        <v>0.30983194708824158</v>
      </c>
      <c r="P4285" s="0">
        <v>0.28470587730407715</v>
      </c>
      <c r="Q4285" s="0">
        <v>-1.6940972805023193</v>
      </c>
      <c r="R4285" s="0">
        <v>-1.4724764823913574</v>
      </c>
      <c r="S4285" s="0">
        <v>-1.0106006860733032</v>
      </c>
      <c r="T4285" s="0">
        <v>-0.69070690870285034</v>
      </c>
      <c r="U4285" s="0">
        <v>-0.37081316113471985</v>
      </c>
      <c r="V4285" s="0">
        <v>0.091062635183334351</v>
      </c>
      <c r="W4285" s="0">
        <v>0.31268343329429626</v>
      </c>
      <c r="X4285" s="0">
        <v>0.034458491951227188</v>
      </c>
      <c r="Y4285" s="0">
        <v>0.019262941554188728</v>
      </c>
      <c r="Z4285" s="0">
        <v>-0.015195551328361034</v>
      </c>
      <c r="AA4285" s="0">
        <v>0.010370306670665741</v>
      </c>
      <c r="AB4285" s="0">
        <v>-0.028799653053283691</v>
      </c>
      <c r="AC4285" s="0">
        <v>-0.025032099336385727</v>
      </c>
      <c r="AD4285" s="0">
        <v>-0.017180211842060089</v>
      </c>
      <c r="AE4285" s="0">
        <v>-0.011742017231881618</v>
      </c>
      <c r="AF4285" s="0">
        <v>-0.0063038230873644352</v>
      </c>
      <c r="AG4285" s="0">
        <v>0.0015480655711144209</v>
      </c>
      <c r="AH4285" s="0">
        <v>0.005315619520843029</v>
      </c>
    </row>
    <row r="4286" x14ac:dyDescent="0.4">
      <c r="A4286" s="10" t="str">
        <f>Data[[#This Row],[category]]&amp;Data[[#This Row],[subcategory]]&amp;Data[[#This Row],[date]]&amp;Data[[#This Row],[hour]]</f>
        <v>Study segmentsSmallAgricultural - Notify 1 - Tech 0 - Dual 0 - NEM 08/31/201721</v>
      </c>
      <c r="B4286" s="10" t="s">
        <v>146</v>
      </c>
      <c r="C4286" t="s">
        <v>126</v>
      </c>
      <c r="D4286" t="s">
        <v>111</v>
      </c>
      <c r="E4286" t="s">
        <v>73</v>
      </c>
      <c r="F4286" s="0">
        <v>22</v>
      </c>
      <c r="G4286" s="0">
        <v>0.88249373435974121</v>
      </c>
      <c r="H4286" s="0">
        <v>0.82205879688262939</v>
      </c>
      <c r="I4286" s="0">
        <v>-0.060434896498918533</v>
      </c>
      <c r="J4286" s="0">
        <v>0.32708144187927246</v>
      </c>
      <c r="K4286" s="0">
        <v>61.636363983154297</v>
      </c>
      <c r="L4286" s="0">
        <v>-0.18477018177509308</v>
      </c>
      <c r="M4286" s="0">
        <v>0</v>
      </c>
      <c r="N4286" s="0">
        <v>0</v>
      </c>
      <c r="O4286" s="0">
        <v>0.30983194708824158</v>
      </c>
      <c r="P4286" s="0">
        <v>0.28470587730407715</v>
      </c>
      <c r="Q4286" s="0">
        <v>-0.59843599796295166</v>
      </c>
      <c r="R4286" s="0">
        <v>-0.47960662841796875</v>
      </c>
      <c r="S4286" s="0">
        <v>-0.23195657134056091</v>
      </c>
      <c r="T4286" s="0">
        <v>-0.060434900224208832</v>
      </c>
      <c r="U4286" s="0">
        <v>0.11108677834272385</v>
      </c>
      <c r="V4286" s="0">
        <v>0.35873684287071228</v>
      </c>
      <c r="W4286" s="0">
        <v>0.4775661826133728</v>
      </c>
      <c r="X4286" s="0">
        <v>0.019414862617850304</v>
      </c>
      <c r="Y4286" s="0">
        <v>0.018085293471813202</v>
      </c>
      <c r="Z4286" s="0">
        <v>-0.0013295677490532398</v>
      </c>
      <c r="AA4286" s="0">
        <v>0.0055603845976293087</v>
      </c>
      <c r="AB4286" s="0">
        <v>-0.010173412039875984</v>
      </c>
      <c r="AC4286" s="0">
        <v>-0.0081533128395676613</v>
      </c>
      <c r="AD4286" s="0">
        <v>-0.0039432616904377937</v>
      </c>
      <c r="AE4286" s="0">
        <v>-0.00102739327121526</v>
      </c>
      <c r="AF4286" s="0">
        <v>0.0018884752644225955</v>
      </c>
      <c r="AG4286" s="0">
        <v>0.0060985265299677849</v>
      </c>
      <c r="AH4286" s="0">
        <v>0.0081186257302761078</v>
      </c>
    </row>
    <row r="4287" x14ac:dyDescent="0.4">
      <c r="A4287" s="10" t="str">
        <f>Data[[#This Row],[category]]&amp;Data[[#This Row],[subcategory]]&amp;Data[[#This Row],[date]]&amp;Data[[#This Row],[hour]]</f>
        <v>Study segmentsSmallAgricultural - Notify 1 - Tech 0 - Dual 0 - NEM 08/31/201722</v>
      </c>
      <c r="B4287" s="10" t="s">
        <v>146</v>
      </c>
      <c r="C4287" t="s">
        <v>126</v>
      </c>
      <c r="D4287" t="s">
        <v>111</v>
      </c>
      <c r="E4287" t="s">
        <v>74</v>
      </c>
      <c r="F4287" s="0">
        <v>22</v>
      </c>
      <c r="G4287" s="0">
        <v>1.1436855792999268</v>
      </c>
      <c r="H4287" s="0">
        <v>0.85941177606582642</v>
      </c>
      <c r="I4287" s="0">
        <v>-0.28427386283874512</v>
      </c>
      <c r="J4287" s="0">
        <v>0.31575965881347656</v>
      </c>
      <c r="K4287" s="0">
        <v>60.227272033691406</v>
      </c>
      <c r="L4287" s="0">
        <v>-0.90028554201126099</v>
      </c>
      <c r="M4287" s="0">
        <v>0</v>
      </c>
      <c r="N4287" s="0">
        <v>0</v>
      </c>
      <c r="O4287" s="0">
        <v>0.30983194708824158</v>
      </c>
      <c r="P4287" s="0">
        <v>0.28470587730407715</v>
      </c>
      <c r="Q4287" s="0">
        <v>-0.80365228652954102</v>
      </c>
      <c r="R4287" s="0">
        <v>-0.68893617391586304</v>
      </c>
      <c r="S4287" s="0">
        <v>-0.4498583972454071</v>
      </c>
      <c r="T4287" s="0">
        <v>-0.28427386283874512</v>
      </c>
      <c r="U4287" s="0">
        <v>-0.11868933588266373</v>
      </c>
      <c r="V4287" s="0">
        <v>0.12038842588663101</v>
      </c>
      <c r="W4287" s="0">
        <v>0.23510456085205078</v>
      </c>
      <c r="X4287" s="0">
        <v>0.025161083787679672</v>
      </c>
      <c r="Y4287" s="0">
        <v>0.018907058984041214</v>
      </c>
      <c r="Z4287" s="0">
        <v>-0.0062540248036384583</v>
      </c>
      <c r="AA4287" s="0">
        <v>0.0053679142147302628</v>
      </c>
      <c r="AB4287" s="0">
        <v>-0.013662088662385941</v>
      </c>
      <c r="AC4287" s="0">
        <v>-0.011711914092302322</v>
      </c>
      <c r="AD4287" s="0">
        <v>-0.0076475925743579865</v>
      </c>
      <c r="AE4287" s="0">
        <v>-0.0048326556570827961</v>
      </c>
      <c r="AF4287" s="0">
        <v>-0.0020177187398076057</v>
      </c>
      <c r="AG4287" s="0">
        <v>0.0020466032437980175</v>
      </c>
      <c r="AH4287" s="0">
        <v>0.0039967773482203484</v>
      </c>
    </row>
    <row r="4288" x14ac:dyDescent="0.4">
      <c r="A4288" s="10" t="str">
        <f>Data[[#This Row],[category]]&amp;Data[[#This Row],[subcategory]]&amp;Data[[#This Row],[date]]&amp;Data[[#This Row],[hour]]</f>
        <v>Study segmentsSmallAgricultural - Notify 1 - Tech 0 - Dual 0 - NEM 08/31/201723</v>
      </c>
      <c r="B4288" s="10" t="s">
        <v>146</v>
      </c>
      <c r="C4288" t="s">
        <v>126</v>
      </c>
      <c r="D4288" t="s">
        <v>111</v>
      </c>
      <c r="E4288" t="s">
        <v>75</v>
      </c>
      <c r="F4288" s="0">
        <v>22</v>
      </c>
      <c r="G4288" s="0">
        <v>1.0646141767501831</v>
      </c>
      <c r="H4288" s="0">
        <v>0.99264711141586304</v>
      </c>
      <c r="I4288" s="0">
        <v>-0.071967102587223053</v>
      </c>
      <c r="J4288" s="0">
        <v>0.29351246356964111</v>
      </c>
      <c r="K4288" s="0">
        <v>57.636363983154297</v>
      </c>
      <c r="L4288" s="0">
        <v>-0.24519266188144684</v>
      </c>
      <c r="M4288" s="0">
        <v>0</v>
      </c>
      <c r="N4288" s="0">
        <v>0</v>
      </c>
      <c r="O4288" s="0">
        <v>0.30983194708824158</v>
      </c>
      <c r="P4288" s="0">
        <v>0.28470587730407715</v>
      </c>
      <c r="Q4288" s="0">
        <v>-0.5547521710395813</v>
      </c>
      <c r="R4288" s="0">
        <v>-0.44811844825744629</v>
      </c>
      <c r="S4288" s="0">
        <v>-0.22588518261909485</v>
      </c>
      <c r="T4288" s="0">
        <v>-0.071967102587223053</v>
      </c>
      <c r="U4288" s="0">
        <v>0.08195098489522934</v>
      </c>
      <c r="V4288" s="0">
        <v>0.30418425798416138</v>
      </c>
      <c r="W4288" s="0">
        <v>0.410817950963974</v>
      </c>
      <c r="X4288" s="0">
        <v>0.023421512916684151</v>
      </c>
      <c r="Y4288" s="0">
        <v>0.021838236600160599</v>
      </c>
      <c r="Z4288" s="0">
        <v>-0.0015832763165235519</v>
      </c>
      <c r="AA4288" s="0">
        <v>0.0049897120334208012</v>
      </c>
      <c r="AB4288" s="0">
        <v>-0.009430786594748497</v>
      </c>
      <c r="AC4288" s="0">
        <v>-0.0076180142350494862</v>
      </c>
      <c r="AD4288" s="0">
        <v>-0.0038400483317673206</v>
      </c>
      <c r="AE4288" s="0">
        <v>-0.0012234407477080822</v>
      </c>
      <c r="AF4288" s="0">
        <v>0.0013931668363511562</v>
      </c>
      <c r="AG4288" s="0">
        <v>0.0051711327396333218</v>
      </c>
      <c r="AH4288" s="0">
        <v>0.0069839050993323326</v>
      </c>
    </row>
    <row r="4289" x14ac:dyDescent="0.4">
      <c r="A4289" s="10" t="str">
        <f>Data[[#This Row],[category]]&amp;Data[[#This Row],[subcategory]]&amp;Data[[#This Row],[date]]&amp;Data[[#This Row],[hour]]</f>
        <v>Study segmentsSmallAgricultural - Notify 1 - Tech 0 - Dual 0 - NEM 08/31/201724</v>
      </c>
      <c r="B4289" s="10" t="s">
        <v>146</v>
      </c>
      <c r="C4289" t="s">
        <v>126</v>
      </c>
      <c r="D4289" t="s">
        <v>111</v>
      </c>
      <c r="E4289" t="s">
        <v>76</v>
      </c>
      <c r="F4289" s="0">
        <v>22</v>
      </c>
      <c r="G4289" s="0">
        <v>0.94275283813476563</v>
      </c>
      <c r="H4289" s="0">
        <v>1.083823561668396</v>
      </c>
      <c r="I4289" s="0">
        <v>0.14107072353363037</v>
      </c>
      <c r="J4289" s="0">
        <v>0.31459829211235046</v>
      </c>
      <c r="K4289" s="0">
        <v>57.5</v>
      </c>
      <c r="L4289" s="0">
        <v>0.4484153687953949</v>
      </c>
      <c r="M4289" s="0">
        <v>0</v>
      </c>
      <c r="N4289" s="0">
        <v>0</v>
      </c>
      <c r="O4289" s="0">
        <v>0.30983194708824158</v>
      </c>
      <c r="P4289" s="0">
        <v>0.28470587730407715</v>
      </c>
      <c r="Q4289" s="0">
        <v>-0.37639743089675903</v>
      </c>
      <c r="R4289" s="0">
        <v>-0.26210319995880127</v>
      </c>
      <c r="S4289" s="0">
        <v>-0.02390478178858757</v>
      </c>
      <c r="T4289" s="0">
        <v>0.14107072353363037</v>
      </c>
      <c r="U4289" s="0">
        <v>0.30604621767997742</v>
      </c>
      <c r="V4289" s="0">
        <v>0.54424464702606201</v>
      </c>
      <c r="W4289" s="0">
        <v>0.65853887796401978</v>
      </c>
      <c r="X4289" s="0">
        <v>0.020740563049912453</v>
      </c>
      <c r="Y4289" s="0">
        <v>0.023844119161367416</v>
      </c>
      <c r="Z4289" s="0">
        <v>0.00310355587862432</v>
      </c>
      <c r="AA4289" s="0">
        <v>0.0053481711074709892</v>
      </c>
      <c r="AB4289" s="0">
        <v>-0.0063987565226852894</v>
      </c>
      <c r="AC4289" s="0">
        <v>-0.0044557549990713596</v>
      </c>
      <c r="AD4289" s="0">
        <v>-0.00040638147038407624</v>
      </c>
      <c r="AE4289" s="0">
        <v>0.002398202195763588</v>
      </c>
      <c r="AF4289" s="0">
        <v>0.0052027860656380653</v>
      </c>
      <c r="AG4289" s="0">
        <v>0.0092521589249372482</v>
      </c>
      <c r="AH4289" s="0">
        <v>0.011195160448551178</v>
      </c>
    </row>
    <row r="4290" x14ac:dyDescent="0.4">
      <c r="A4290" s="10" t="str">
        <f>Data[[#This Row],[category]]&amp;Data[[#This Row],[subcategory]]&amp;Data[[#This Row],[date]]&amp;Data[[#This Row],[hour]]</f>
        <v>Study segmentsSmallAgricultural - Notify 1 - Tech 0 - Dual 0 - NEM 08/31/2017Avg. 11 to 6 pm</v>
      </c>
      <c r="B4290" s="10" t="s">
        <v>146</v>
      </c>
      <c r="C4290" t="s">
        <v>126</v>
      </c>
      <c r="D4290" t="s">
        <v>111</v>
      </c>
      <c r="E4290" t="s">
        <v>77</v>
      </c>
      <c r="F4290" s="0">
        <v>22</v>
      </c>
      <c r="G4290" s="0">
        <v>0.56391227245330811</v>
      </c>
      <c r="H4290" s="0">
        <v>0.30983194708824158</v>
      </c>
      <c r="I4290" s="0">
        <v>-0.25408035516738892</v>
      </c>
      <c r="J4290" s="0">
        <v>0.23022453486919403</v>
      </c>
      <c r="K4290" s="0">
        <v>75.474021911621094</v>
      </c>
      <c r="L4290" s="0">
        <v>-1.1036198139190674</v>
      </c>
      <c r="M4290" s="0">
        <v>0</v>
      </c>
      <c r="N4290" s="0">
        <v>0</v>
      </c>
      <c r="O4290" s="0"/>
      <c r="P4290" s="0"/>
      <c r="Q4290" s="0">
        <v>-0.6327660083770752</v>
      </c>
      <c r="R4290" s="0">
        <v>-0.54912495613098145</v>
      </c>
      <c r="S4290" s="0">
        <v>-0.37481021881103516</v>
      </c>
      <c r="T4290" s="0">
        <v>-0.25408035516738892</v>
      </c>
      <c r="U4290" s="0">
        <v>-0.13335049152374268</v>
      </c>
      <c r="V4290" s="0">
        <v>0.040964256972074509</v>
      </c>
      <c r="W4290" s="0">
        <v>0.12460530549287796</v>
      </c>
      <c r="X4290" s="0">
        <v>0.012406069785356522</v>
      </c>
      <c r="Y4290" s="0">
        <v>0.0068163028918206692</v>
      </c>
      <c r="Z4290" s="0">
        <v>-0.005589767824858427</v>
      </c>
      <c r="AA4290" s="0">
        <v>0.0039138169959187508</v>
      </c>
      <c r="AB4290" s="0">
        <v>-0.01075702253729105</v>
      </c>
      <c r="AC4290" s="0">
        <v>-0.0093351239338517189</v>
      </c>
      <c r="AD4290" s="0">
        <v>-0.0063717737793922424</v>
      </c>
      <c r="AE4290" s="0">
        <v>-0.004319366067647934</v>
      </c>
      <c r="AF4290" s="0">
        <v>-0.0022669583559036255</v>
      </c>
      <c r="AG4290" s="0">
        <v>0.00069639220600947738</v>
      </c>
      <c r="AH4290" s="0">
        <v>0.0021182899363338947</v>
      </c>
    </row>
    <row r="4291" x14ac:dyDescent="0.4">
      <c r="A4291" s="10" t="str">
        <f>Data[[#This Row],[category]]&amp;Data[[#This Row],[subcategory]]&amp;Data[[#This Row],[date]]&amp;Data[[#This Row],[hour]]</f>
        <v>Study segmentsSmallAgricultural - Notify 1 - Tech 0 - Dual 0 - NEM 08/31/2017Avg. 2 to 6pm</v>
      </c>
      <c r="B4291" s="10" t="s">
        <v>146</v>
      </c>
      <c r="C4291" t="s">
        <v>126</v>
      </c>
      <c r="D4291" t="s">
        <v>111</v>
      </c>
      <c r="E4291" t="s">
        <v>78</v>
      </c>
      <c r="F4291" s="0">
        <v>22</v>
      </c>
      <c r="G4291" s="0">
        <v>0.64445507526397705</v>
      </c>
      <c r="H4291" s="0">
        <v>0.28470587730407715</v>
      </c>
      <c r="I4291" s="0">
        <v>-0.35974916815757751</v>
      </c>
      <c r="J4291" s="0">
        <v>0.24423541128635406</v>
      </c>
      <c r="K4291" s="0">
        <v>72.965911865234375</v>
      </c>
      <c r="L4291" s="0">
        <v>-1.4729607105255127</v>
      </c>
      <c r="M4291" s="0">
        <v>0</v>
      </c>
      <c r="N4291" s="0">
        <v>0</v>
      </c>
      <c r="O4291" s="0"/>
      <c r="P4291" s="0"/>
      <c r="Q4291" s="0">
        <v>-0.76148068904876709</v>
      </c>
      <c r="R4291" s="0">
        <v>-0.67274945974349976</v>
      </c>
      <c r="S4291" s="0">
        <v>-0.48782634735107422</v>
      </c>
      <c r="T4291" s="0">
        <v>-0.35974916815757751</v>
      </c>
      <c r="U4291" s="0">
        <v>-0.23167198896408081</v>
      </c>
      <c r="V4291" s="0">
        <v>-0.046748895198106766</v>
      </c>
      <c r="W4291" s="0">
        <v>0.041982334107160568</v>
      </c>
      <c r="X4291" s="0">
        <v>0.014178011566400528</v>
      </c>
      <c r="Y4291" s="0">
        <v>0.0062635294161736965</v>
      </c>
      <c r="Z4291" s="0">
        <v>-0.0079144816845655441</v>
      </c>
      <c r="AA4291" s="0">
        <v>0.0041520018130540848</v>
      </c>
      <c r="AB4291" s="0">
        <v>-0.012945171445608139</v>
      </c>
      <c r="AC4291" s="0">
        <v>-0.011436739936470985</v>
      </c>
      <c r="AD4291" s="0">
        <v>-0.0082930475473403931</v>
      </c>
      <c r="AE4291" s="0">
        <v>-0.006115735974162817</v>
      </c>
      <c r="AF4291" s="0">
        <v>-0.0039384239353239536</v>
      </c>
      <c r="AG4291" s="0">
        <v>-0.00079473154619336128</v>
      </c>
      <c r="AH4291" s="0">
        <v>0.00071369926445186138</v>
      </c>
    </row>
    <row r="4292" x14ac:dyDescent="0.4">
      <c r="A4292" s="10" t="str">
        <f>Data[[#This Row],[category]]&amp;Data[[#This Row],[subcategory]]&amp;Data[[#This Row],[date]]&amp;Data[[#This Row],[hour]]</f>
        <v>Study segmentsSmallAgricultural - Notify 1 - Tech 0 - Dual 0 - NEM 09/1/20171</v>
      </c>
      <c r="B4292" s="10" t="s">
        <v>146</v>
      </c>
      <c r="C4292" t="s">
        <v>126</v>
      </c>
      <c r="D4292" t="s">
        <v>112</v>
      </c>
      <c r="E4292" t="s">
        <v>41</v>
      </c>
      <c r="F4292" s="0">
        <v>22</v>
      </c>
      <c r="G4292" s="0">
        <v>1.152595043182373</v>
      </c>
      <c r="H4292" s="0">
        <v>1.6161763668060303</v>
      </c>
      <c r="I4292" s="0">
        <v>0.46358147263526917</v>
      </c>
      <c r="J4292" s="0">
        <v>0.29722103476524353</v>
      </c>
      <c r="K4292" s="0">
        <v>56.863636016845703</v>
      </c>
      <c r="L4292" s="0">
        <v>1.5597198009490967</v>
      </c>
      <c r="M4292" s="0">
        <v>0</v>
      </c>
      <c r="N4292" s="0">
        <v>0</v>
      </c>
      <c r="O4292" s="0">
        <v>0.54201680421829224</v>
      </c>
      <c r="P4292" s="0">
        <v>0.51948529481887817</v>
      </c>
      <c r="Q4292" s="0">
        <v>-0.025303594768047333</v>
      </c>
      <c r="R4292" s="0">
        <v>0.082677416503429413</v>
      </c>
      <c r="S4292" s="0">
        <v>0.30771863460540771</v>
      </c>
      <c r="T4292" s="0">
        <v>0.46358150243759155</v>
      </c>
      <c r="U4292" s="0">
        <v>0.61944437026977539</v>
      </c>
      <c r="V4292" s="0">
        <v>0.8444855809211731</v>
      </c>
      <c r="W4292" s="0">
        <v>0.95246660709381104</v>
      </c>
      <c r="X4292" s="0">
        <v>0.025357089936733246</v>
      </c>
      <c r="Y4292" s="0">
        <v>0.035555880516767502</v>
      </c>
      <c r="Z4292" s="0">
        <v>0.010198792442679405</v>
      </c>
      <c r="AA4292" s="0">
        <v>0.0050527574494481087</v>
      </c>
      <c r="AB4292" s="0">
        <v>-0.00043016124982386827</v>
      </c>
      <c r="AC4292" s="0">
        <v>0.0014055159408599138</v>
      </c>
      <c r="AD4292" s="0">
        <v>0.0052312165498733521</v>
      </c>
      <c r="AE4292" s="0">
        <v>0.0078808851540088654</v>
      </c>
      <c r="AF4292" s="0">
        <v>0.010530553758144379</v>
      </c>
      <c r="AG4292" s="0">
        <v>0.014356254599988461</v>
      </c>
      <c r="AH4292" s="0">
        <v>0.016191931441426277</v>
      </c>
    </row>
    <row r="4293" x14ac:dyDescent="0.4">
      <c r="A4293" s="10" t="str">
        <f>Data[[#This Row],[category]]&amp;Data[[#This Row],[subcategory]]&amp;Data[[#This Row],[date]]&amp;Data[[#This Row],[hour]]</f>
        <v>Study segmentsSmallAgricultural - Notify 1 - Tech 0 - Dual 0 - NEM 09/1/20172</v>
      </c>
      <c r="B4293" s="10" t="s">
        <v>146</v>
      </c>
      <c r="C4293" t="s">
        <v>126</v>
      </c>
      <c r="D4293" t="s">
        <v>112</v>
      </c>
      <c r="E4293" t="s">
        <v>42</v>
      </c>
      <c r="F4293" s="0">
        <v>22</v>
      </c>
      <c r="G4293" s="0">
        <v>1.0009304285049438</v>
      </c>
      <c r="H4293" s="0">
        <v>1.5988236665725708</v>
      </c>
      <c r="I4293" s="0">
        <v>0.59789305925369263</v>
      </c>
      <c r="J4293" s="0">
        <v>0.31632068753242493</v>
      </c>
      <c r="K4293" s="0">
        <v>55.863636016845703</v>
      </c>
      <c r="L4293" s="0">
        <v>1.8901482820510864</v>
      </c>
      <c r="M4293" s="0">
        <v>1</v>
      </c>
      <c r="N4293" s="0">
        <v>0</v>
      </c>
      <c r="O4293" s="0">
        <v>0.54201680421829224</v>
      </c>
      <c r="P4293" s="0">
        <v>0.51948529481887817</v>
      </c>
      <c r="Q4293" s="0">
        <v>0.077591829001903534</v>
      </c>
      <c r="R4293" s="0">
        <v>0.19251178205013275</v>
      </c>
      <c r="S4293" s="0">
        <v>0.43201431632041931</v>
      </c>
      <c r="T4293" s="0">
        <v>0.59789305925369263</v>
      </c>
      <c r="U4293" s="0">
        <v>0.76377177238464355</v>
      </c>
      <c r="V4293" s="0">
        <v>1.0032743215560913</v>
      </c>
      <c r="W4293" s="0">
        <v>1.1181943416595459</v>
      </c>
      <c r="X4293" s="0">
        <v>0.022020468488335609</v>
      </c>
      <c r="Y4293" s="0">
        <v>0.035174120217561722</v>
      </c>
      <c r="Z4293" s="0">
        <v>0.013153647072613239</v>
      </c>
      <c r="AA4293" s="0">
        <v>0.0053774518892168999</v>
      </c>
      <c r="AB4293" s="0">
        <v>0.0013190604513511062</v>
      </c>
      <c r="AC4293" s="0">
        <v>0.0032726998906582594</v>
      </c>
      <c r="AD4293" s="0">
        <v>0.0073442431166768074</v>
      </c>
      <c r="AE4293" s="0">
        <v>0.01016418170183897</v>
      </c>
      <c r="AF4293" s="0">
        <v>0.012984120287001133</v>
      </c>
      <c r="AG4293" s="0">
        <v>0.017055664211511612</v>
      </c>
      <c r="AH4293" s="0">
        <v>0.0190093033015728</v>
      </c>
    </row>
    <row r="4294" x14ac:dyDescent="0.4">
      <c r="A4294" s="10" t="str">
        <f>Data[[#This Row],[category]]&amp;Data[[#This Row],[subcategory]]&amp;Data[[#This Row],[date]]&amp;Data[[#This Row],[hour]]</f>
        <v>Study segmentsSmallAgricultural - Notify 1 - Tech 0 - Dual 0 - NEM 09/1/20173</v>
      </c>
      <c r="B4294" s="10" t="s">
        <v>146</v>
      </c>
      <c r="C4294" t="s">
        <v>126</v>
      </c>
      <c r="D4294" t="s">
        <v>112</v>
      </c>
      <c r="E4294" t="s">
        <v>43</v>
      </c>
      <c r="F4294" s="0">
        <v>22</v>
      </c>
      <c r="G4294" s="0">
        <v>0.80408579111099243</v>
      </c>
      <c r="H4294" s="0">
        <v>1.3420586585998535</v>
      </c>
      <c r="I4294" s="0">
        <v>0.53797304630279541</v>
      </c>
      <c r="J4294" s="0">
        <v>0.32337784767150879</v>
      </c>
      <c r="K4294" s="0">
        <v>55.5</v>
      </c>
      <c r="L4294" s="0">
        <v>1.6636050939559937</v>
      </c>
      <c r="M4294" s="0">
        <v>1</v>
      </c>
      <c r="N4294" s="0">
        <v>0</v>
      </c>
      <c r="O4294" s="0">
        <v>0.54201680421829224</v>
      </c>
      <c r="P4294" s="0">
        <v>0.51948529481887817</v>
      </c>
      <c r="Q4294" s="0">
        <v>0.0060638207942247391</v>
      </c>
      <c r="R4294" s="0">
        <v>0.12354765832424164</v>
      </c>
      <c r="S4294" s="0">
        <v>0.36839354038238525</v>
      </c>
      <c r="T4294" s="0">
        <v>0.53797304630279541</v>
      </c>
      <c r="U4294" s="0">
        <v>0.70755255222320557</v>
      </c>
      <c r="V4294" s="0">
        <v>0.95239841938018799</v>
      </c>
      <c r="W4294" s="0">
        <v>1.0698822736740112</v>
      </c>
      <c r="X4294" s="0">
        <v>0.017689887434244156</v>
      </c>
      <c r="Y4294" s="0">
        <v>0.029525291174650192</v>
      </c>
      <c r="Z4294" s="0">
        <v>0.011835407465696335</v>
      </c>
      <c r="AA4294" s="0">
        <v>0.0054974234662950039</v>
      </c>
      <c r="AB4294" s="0">
        <v>0.00010308511991752312</v>
      </c>
      <c r="AC4294" s="0">
        <v>0.0021003102883696556</v>
      </c>
      <c r="AD4294" s="0">
        <v>0.006262690294533968</v>
      </c>
      <c r="AE4294" s="0">
        <v>0.0091455420479178429</v>
      </c>
      <c r="AF4294" s="0">
        <v>0.01202839333564043</v>
      </c>
      <c r="AG4294" s="0">
        <v>0.016190772876143456</v>
      </c>
      <c r="AH4294" s="0">
        <v>0.018187999725341797</v>
      </c>
    </row>
    <row r="4295" x14ac:dyDescent="0.4">
      <c r="A4295" s="10" t="str">
        <f>Data[[#This Row],[category]]&amp;Data[[#This Row],[subcategory]]&amp;Data[[#This Row],[date]]&amp;Data[[#This Row],[hour]]</f>
        <v>Study segmentsSmallAgricultural - Notify 1 - Tech 0 - Dual 0 - NEM 09/1/20174</v>
      </c>
      <c r="B4295" s="10" t="s">
        <v>146</v>
      </c>
      <c r="C4295" t="s">
        <v>126</v>
      </c>
      <c r="D4295" t="s">
        <v>112</v>
      </c>
      <c r="E4295" t="s">
        <v>44</v>
      </c>
      <c r="F4295" s="0">
        <v>22</v>
      </c>
      <c r="G4295" s="0">
        <v>0.72529363632202148</v>
      </c>
      <c r="H4295" s="0">
        <v>1.1744117736816406</v>
      </c>
      <c r="I4295" s="0">
        <v>0.44911819696426392</v>
      </c>
      <c r="J4295" s="0">
        <v>0.25670474767684937</v>
      </c>
      <c r="K4295" s="0">
        <v>54.545455932617188</v>
      </c>
      <c r="L4295" s="0">
        <v>1.74955153465271</v>
      </c>
      <c r="M4295" s="0">
        <v>1</v>
      </c>
      <c r="N4295" s="0">
        <v>0</v>
      </c>
      <c r="O4295" s="0">
        <v>0.54201680421829224</v>
      </c>
      <c r="P4295" s="0">
        <v>0.51948529481887817</v>
      </c>
      <c r="Q4295" s="0">
        <v>0.026876462623476982</v>
      </c>
      <c r="R4295" s="0">
        <v>0.12013782560825348</v>
      </c>
      <c r="S4295" s="0">
        <v>0.31450209021568298</v>
      </c>
      <c r="T4295" s="0">
        <v>0.44911819696426392</v>
      </c>
      <c r="U4295" s="0">
        <v>0.58373427391052246</v>
      </c>
      <c r="V4295" s="0">
        <v>0.77809858322143555</v>
      </c>
      <c r="W4295" s="0">
        <v>0.87135994434356689</v>
      </c>
      <c r="X4295" s="0">
        <v>0.015956459566950798</v>
      </c>
      <c r="Y4295" s="0">
        <v>0.025837060064077377</v>
      </c>
      <c r="Z4295" s="0">
        <v>0.0098806004971265793</v>
      </c>
      <c r="AA4295" s="0">
        <v>0.0043639806099236012</v>
      </c>
      <c r="AB4295" s="0">
        <v>0.00045690013212151825</v>
      </c>
      <c r="AC4295" s="0">
        <v>0.0020423433743417263</v>
      </c>
      <c r="AD4295" s="0">
        <v>0.0053465357050299644</v>
      </c>
      <c r="AE4295" s="0">
        <v>0.0076350094750523567</v>
      </c>
      <c r="AF4295" s="0">
        <v>0.009923483245074749</v>
      </c>
      <c r="AG4295" s="0">
        <v>0.013227676041424274</v>
      </c>
      <c r="AH4295" s="0">
        <v>0.014813118614256382</v>
      </c>
    </row>
    <row r="4296" x14ac:dyDescent="0.4">
      <c r="A4296" s="10" t="str">
        <f>Data[[#This Row],[category]]&amp;Data[[#This Row],[subcategory]]&amp;Data[[#This Row],[date]]&amp;Data[[#This Row],[hour]]</f>
        <v>Study segmentsSmallAgricultural - Notify 1 - Tech 0 - Dual 0 - NEM 09/1/20175</v>
      </c>
      <c r="B4296" s="10" t="s">
        <v>146</v>
      </c>
      <c r="C4296" t="s">
        <v>126</v>
      </c>
      <c r="D4296" t="s">
        <v>112</v>
      </c>
      <c r="E4296" t="s">
        <v>45</v>
      </c>
      <c r="F4296" s="0">
        <v>22</v>
      </c>
      <c r="G4296" s="0">
        <v>0.47026315331459045</v>
      </c>
      <c r="H4296" s="0">
        <v>1.0811765193939209</v>
      </c>
      <c r="I4296" s="0">
        <v>0.61091327667236328</v>
      </c>
      <c r="J4296" s="0">
        <v>0.25804886221885681</v>
      </c>
      <c r="K4296" s="0">
        <v>53.909091949462891</v>
      </c>
      <c r="L4296" s="0">
        <v>2.3674325942993164</v>
      </c>
      <c r="M4296" s="0">
        <v>1</v>
      </c>
      <c r="N4296" s="0">
        <v>1</v>
      </c>
      <c r="O4296" s="0">
        <v>0.54201680421829224</v>
      </c>
      <c r="P4296" s="0">
        <v>0.51948529481887817</v>
      </c>
      <c r="Q4296" s="0">
        <v>0.18646067380905151</v>
      </c>
      <c r="R4296" s="0">
        <v>0.28021034598350525</v>
      </c>
      <c r="S4296" s="0">
        <v>0.47559231519699097</v>
      </c>
      <c r="T4296" s="0">
        <v>0.61091327667236328</v>
      </c>
      <c r="U4296" s="0">
        <v>0.7462342381477356</v>
      </c>
      <c r="V4296" s="0">
        <v>0.94161617755889893</v>
      </c>
      <c r="W4296" s="0">
        <v>1.0353659391403198</v>
      </c>
      <c r="X4296" s="0">
        <v>0.010345789603888988</v>
      </c>
      <c r="Y4296" s="0">
        <v>0.023785883560776711</v>
      </c>
      <c r="Z4296" s="0">
        <v>0.013440092094242573</v>
      </c>
      <c r="AA4296" s="0">
        <v>0.0043868306092917919</v>
      </c>
      <c r="AB4296" s="0">
        <v>0.003169831121340394</v>
      </c>
      <c r="AC4296" s="0">
        <v>0.0047635757364332676</v>
      </c>
      <c r="AD4296" s="0">
        <v>0.0080850692465901375</v>
      </c>
      <c r="AE4296" s="0">
        <v>0.010385525412857533</v>
      </c>
      <c r="AF4296" s="0">
        <v>0.012685981579124928</v>
      </c>
      <c r="AG4296" s="0">
        <v>0.016007475554943085</v>
      </c>
      <c r="AH4296" s="0">
        <v>0.017601219937205315</v>
      </c>
    </row>
    <row r="4297" x14ac:dyDescent="0.4">
      <c r="A4297" s="10" t="str">
        <f>Data[[#This Row],[category]]&amp;Data[[#This Row],[subcategory]]&amp;Data[[#This Row],[date]]&amp;Data[[#This Row],[hour]]</f>
        <v>Study segmentsSmallAgricultural - Notify 1 - Tech 0 - Dual 0 - NEM 09/1/20176</v>
      </c>
      <c r="B4297" s="10" t="s">
        <v>146</v>
      </c>
      <c r="C4297" t="s">
        <v>126</v>
      </c>
      <c r="D4297" t="s">
        <v>112</v>
      </c>
      <c r="E4297" t="s">
        <v>46</v>
      </c>
      <c r="F4297" s="0">
        <v>22</v>
      </c>
      <c r="G4297" s="0">
        <v>0.61801916360855103</v>
      </c>
      <c r="H4297" s="0">
        <v>0.9888235330581665</v>
      </c>
      <c r="I4297" s="0">
        <v>0.37080433964729309</v>
      </c>
      <c r="J4297" s="0">
        <v>0.24924707412719727</v>
      </c>
      <c r="K4297" s="0">
        <v>53.454544067382813</v>
      </c>
      <c r="L4297" s="0">
        <v>1.4876978397369385</v>
      </c>
      <c r="M4297" s="0">
        <v>0</v>
      </c>
      <c r="N4297" s="0">
        <v>0</v>
      </c>
      <c r="O4297" s="0">
        <v>0.54201680421829224</v>
      </c>
      <c r="P4297" s="0">
        <v>0.51948529481887817</v>
      </c>
      <c r="Q4297" s="0">
        <v>-0.039170585572719574</v>
      </c>
      <c r="R4297" s="0">
        <v>0.051381390541791916</v>
      </c>
      <c r="S4297" s="0">
        <v>0.24009907245635986</v>
      </c>
      <c r="T4297" s="0">
        <v>0.37080436944961548</v>
      </c>
      <c r="U4297" s="0">
        <v>0.50150966644287109</v>
      </c>
      <c r="V4297" s="0">
        <v>0.69022732973098755</v>
      </c>
      <c r="W4297" s="0">
        <v>0.78077930212020874</v>
      </c>
      <c r="X4297" s="0">
        <v>0.013596421107649803</v>
      </c>
      <c r="Y4297" s="0">
        <v>0.02175411768257618</v>
      </c>
      <c r="Z4297" s="0">
        <v>0.0081576956436038017</v>
      </c>
      <c r="AA4297" s="0">
        <v>0.0042372001335024834</v>
      </c>
      <c r="AB4297" s="0">
        <v>-0.00066589994821697474</v>
      </c>
      <c r="AC4297" s="0">
        <v>0.00087348360102623701</v>
      </c>
      <c r="AD4297" s="0">
        <v>0.0040816841647028923</v>
      </c>
      <c r="AE4297" s="0">
        <v>0.0063036740757524967</v>
      </c>
      <c r="AF4297" s="0">
        <v>0.0085256639868021011</v>
      </c>
      <c r="AG4297" s="0">
        <v>0.011733864434063435</v>
      </c>
      <c r="AH4297" s="0">
        <v>0.013273248448967934</v>
      </c>
    </row>
    <row r="4298" x14ac:dyDescent="0.4">
      <c r="A4298" s="10" t="str">
        <f>Data[[#This Row],[category]]&amp;Data[[#This Row],[subcategory]]&amp;Data[[#This Row],[date]]&amp;Data[[#This Row],[hour]]</f>
        <v>Study segmentsSmallAgricultural - Notify 1 - Tech 0 - Dual 0 - NEM 09/1/20177</v>
      </c>
      <c r="B4298" s="10" t="s">
        <v>146</v>
      </c>
      <c r="C4298" t="s">
        <v>126</v>
      </c>
      <c r="D4298" t="s">
        <v>112</v>
      </c>
      <c r="E4298" t="s">
        <v>60</v>
      </c>
      <c r="F4298" s="0">
        <v>22</v>
      </c>
      <c r="G4298" s="0">
        <v>0.58458971977233887</v>
      </c>
      <c r="H4298" s="0">
        <v>1.0052940845489502</v>
      </c>
      <c r="I4298" s="0">
        <v>0.42070445418357849</v>
      </c>
      <c r="J4298" s="0">
        <v>0.266297847032547</v>
      </c>
      <c r="K4298" s="0">
        <v>53.863636016845703</v>
      </c>
      <c r="L4298" s="0">
        <v>1.5798267126083374</v>
      </c>
      <c r="M4298" s="0">
        <v>0</v>
      </c>
      <c r="N4298" s="0">
        <v>0</v>
      </c>
      <c r="O4298" s="0">
        <v>0.54201680421829224</v>
      </c>
      <c r="P4298" s="0">
        <v>0.51948529481887817</v>
      </c>
      <c r="Q4298" s="0">
        <v>-0.017316555604338646</v>
      </c>
      <c r="R4298" s="0">
        <v>0.079429998993873596</v>
      </c>
      <c r="S4298" s="0">
        <v>0.2810576856136322</v>
      </c>
      <c r="T4298" s="0">
        <v>0.4207044243812561</v>
      </c>
      <c r="U4298" s="0">
        <v>0.56035113334655762</v>
      </c>
      <c r="V4298" s="0">
        <v>0.7619788646697998</v>
      </c>
      <c r="W4298" s="0">
        <v>0.85872542858123779</v>
      </c>
      <c r="X4298" s="0">
        <v>0.012860973365604877</v>
      </c>
      <c r="Y4298" s="0">
        <v>0.022116471081972122</v>
      </c>
      <c r="Z4298" s="0">
        <v>0.0092554977163672447</v>
      </c>
      <c r="AA4298" s="0">
        <v>0.004527063574641943</v>
      </c>
      <c r="AB4298" s="0">
        <v>-0.00029438163619488478</v>
      </c>
      <c r="AC4298" s="0">
        <v>0.0013503099326044321</v>
      </c>
      <c r="AD4298" s="0">
        <v>0.0047779809683561325</v>
      </c>
      <c r="AE4298" s="0">
        <v>0.0071519752964377403</v>
      </c>
      <c r="AF4298" s="0">
        <v>0.0095259696245193481</v>
      </c>
      <c r="AG4298" s="0">
        <v>0.012953640893101692</v>
      </c>
      <c r="AH4298" s="0">
        <v>0.014598332345485687</v>
      </c>
    </row>
    <row r="4299" x14ac:dyDescent="0.4">
      <c r="A4299" s="10" t="str">
        <f>Data[[#This Row],[category]]&amp;Data[[#This Row],[subcategory]]&amp;Data[[#This Row],[date]]&amp;Data[[#This Row],[hour]]</f>
        <v>Study segmentsSmallAgricultural - Notify 1 - Tech 0 - Dual 0 - NEM 09/1/20178</v>
      </c>
      <c r="B4299" s="10" t="s">
        <v>146</v>
      </c>
      <c r="C4299" t="s">
        <v>126</v>
      </c>
      <c r="D4299" t="s">
        <v>112</v>
      </c>
      <c r="E4299" t="s">
        <v>61</v>
      </c>
      <c r="F4299" s="0">
        <v>22</v>
      </c>
      <c r="G4299" s="0">
        <v>0.43742093443870544</v>
      </c>
      <c r="H4299" s="0">
        <v>0.71264708042144775</v>
      </c>
      <c r="I4299" s="0">
        <v>0.27522614598274231</v>
      </c>
      <c r="J4299" s="0">
        <v>0.13487303256988525</v>
      </c>
      <c r="K4299" s="0">
        <v>61.590908050537109</v>
      </c>
      <c r="L4299" s="0">
        <v>2.0406315326690674</v>
      </c>
      <c r="M4299" s="0">
        <v>1</v>
      </c>
      <c r="N4299" s="0">
        <v>1</v>
      </c>
      <c r="O4299" s="0">
        <v>0.54201680421829224</v>
      </c>
      <c r="P4299" s="0">
        <v>0.51948529481887817</v>
      </c>
      <c r="Q4299" s="0">
        <v>0.05337974801659584</v>
      </c>
      <c r="R4299" s="0">
        <v>0.10237939655780792</v>
      </c>
      <c r="S4299" s="0">
        <v>0.20449866354465485</v>
      </c>
      <c r="T4299" s="0">
        <v>0.27522614598274231</v>
      </c>
      <c r="U4299" s="0">
        <v>0.34595364332199097</v>
      </c>
      <c r="V4299" s="0">
        <v>0.4480728805065155</v>
      </c>
      <c r="W4299" s="0">
        <v>0.49707254767417908</v>
      </c>
      <c r="X4299" s="0">
        <v>0.0096232602372765541</v>
      </c>
      <c r="Y4299" s="0">
        <v>0.01567823626101017</v>
      </c>
      <c r="Z4299" s="0">
        <v>0.0060549750924110413</v>
      </c>
      <c r="AA4299" s="0">
        <v>0.0022928414400666952</v>
      </c>
      <c r="AB4299" s="0">
        <v>0.00090745592024177313</v>
      </c>
      <c r="AC4299" s="0">
        <v>0.0017404499230906367</v>
      </c>
      <c r="AD4299" s="0">
        <v>0.0034764772281050682</v>
      </c>
      <c r="AE4299" s="0">
        <v>0.0046788444742560387</v>
      </c>
      <c r="AF4299" s="0">
        <v>0.0058812117204070091</v>
      </c>
      <c r="AG4299" s="0">
        <v>0.0076172389090061188</v>
      </c>
      <c r="AH4299" s="0">
        <v>0.0084502333775162697</v>
      </c>
    </row>
    <row r="4300" x14ac:dyDescent="0.4">
      <c r="A4300" s="10" t="str">
        <f>Data[[#This Row],[category]]&amp;Data[[#This Row],[subcategory]]&amp;Data[[#This Row],[date]]&amp;Data[[#This Row],[hour]]</f>
        <v>Study segmentsSmallAgricultural - Notify 1 - Tech 0 - Dual 0 - NEM 09/1/20179</v>
      </c>
      <c r="B4300" s="10" t="s">
        <v>146</v>
      </c>
      <c r="C4300" t="s">
        <v>126</v>
      </c>
      <c r="D4300" t="s">
        <v>112</v>
      </c>
      <c r="E4300" t="s">
        <v>62</v>
      </c>
      <c r="F4300" s="0">
        <v>22</v>
      </c>
      <c r="G4300" s="0">
        <v>0.58194983005523682</v>
      </c>
      <c r="H4300" s="0">
        <v>0.66500002145767212</v>
      </c>
      <c r="I4300" s="0">
        <v>0.083050191402435303</v>
      </c>
      <c r="J4300" s="0">
        <v>0.11484602838754654</v>
      </c>
      <c r="K4300" s="0">
        <v>69.772727966308594</v>
      </c>
      <c r="L4300" s="0">
        <v>0.72314375638961792</v>
      </c>
      <c r="M4300" s="0">
        <v>0</v>
      </c>
      <c r="N4300" s="0">
        <v>0</v>
      </c>
      <c r="O4300" s="0">
        <v>0.54201680421829224</v>
      </c>
      <c r="P4300" s="0">
        <v>0.51948529481887817</v>
      </c>
      <c r="Q4300" s="0">
        <v>-0.10585471242666245</v>
      </c>
      <c r="R4300" s="0">
        <v>-0.064130917191505432</v>
      </c>
      <c r="S4300" s="0">
        <v>0.022824876010417938</v>
      </c>
      <c r="T4300" s="0">
        <v>0.083050191402435303</v>
      </c>
      <c r="U4300" s="0">
        <v>0.14327551424503326</v>
      </c>
      <c r="V4300" s="0">
        <v>0.23023129999637604</v>
      </c>
      <c r="W4300" s="0">
        <v>0.27195510268211365</v>
      </c>
      <c r="X4300" s="0">
        <v>0.012802896089851856</v>
      </c>
      <c r="Y4300" s="0">
        <v>0.014630001038312912</v>
      </c>
      <c r="Z4300" s="0">
        <v>0.0018271042499691248</v>
      </c>
      <c r="AA4300" s="0">
        <v>0.0019523825030773878</v>
      </c>
      <c r="AB4300" s="0">
        <v>-0.0017995302332565188</v>
      </c>
      <c r="AC4300" s="0">
        <v>-0.0010902256472036242</v>
      </c>
      <c r="AD4300" s="0">
        <v>0.00038802286144345999</v>
      </c>
      <c r="AE4300" s="0">
        <v>0.0014118532417342067</v>
      </c>
      <c r="AF4300" s="0">
        <v>0.0024356837384402752</v>
      </c>
      <c r="AG4300" s="0">
        <v>0.0039139320142567158</v>
      </c>
      <c r="AH4300" s="0">
        <v>0.0046232366003096104</v>
      </c>
    </row>
    <row r="4301" x14ac:dyDescent="0.4">
      <c r="A4301" s="10" t="str">
        <f>Data[[#This Row],[category]]&amp;Data[[#This Row],[subcategory]]&amp;Data[[#This Row],[date]]&amp;Data[[#This Row],[hour]]</f>
        <v>Study segmentsSmallAgricultural - Notify 1 - Tech 0 - Dual 0 - NEM 09/1/201710</v>
      </c>
      <c r="B4301" s="10" t="s">
        <v>146</v>
      </c>
      <c r="C4301" t="s">
        <v>126</v>
      </c>
      <c r="D4301" t="s">
        <v>112</v>
      </c>
      <c r="E4301" t="s">
        <v>63</v>
      </c>
      <c r="F4301" s="0">
        <v>22</v>
      </c>
      <c r="G4301" s="0">
        <v>0.57512152194976807</v>
      </c>
      <c r="H4301" s="0">
        <v>0.70705884695053101</v>
      </c>
      <c r="I4301" s="0">
        <v>0.13193731009960175</v>
      </c>
      <c r="J4301" s="0">
        <v>0.064901918172836304</v>
      </c>
      <c r="K4301" s="0">
        <v>74.954544067382812</v>
      </c>
      <c r="L4301" s="0">
        <v>2.032872200012207</v>
      </c>
      <c r="M4301" s="0">
        <v>1</v>
      </c>
      <c r="N4301" s="0">
        <v>1</v>
      </c>
      <c r="O4301" s="0">
        <v>0.54201680421829224</v>
      </c>
      <c r="P4301" s="0">
        <v>0.51948529481887817</v>
      </c>
      <c r="Q4301" s="0">
        <v>0.025183169171214104</v>
      </c>
      <c r="R4301" s="0">
        <v>0.048762168735265732</v>
      </c>
      <c r="S4301" s="0">
        <v>0.097902722656726837</v>
      </c>
      <c r="T4301" s="0">
        <v>0.13193732500076294</v>
      </c>
      <c r="U4301" s="0">
        <v>0.16597191989421844</v>
      </c>
      <c r="V4301" s="0">
        <v>0.21511247754096985</v>
      </c>
      <c r="W4301" s="0">
        <v>0.23869147896766663</v>
      </c>
      <c r="X4301" s="0">
        <v>0.01265267375856638</v>
      </c>
      <c r="Y4301" s="0">
        <v>0.01555529423058033</v>
      </c>
      <c r="Z4301" s="0">
        <v>0.0029026209376752377</v>
      </c>
      <c r="AA4301" s="0">
        <v>0.0011033326154574752</v>
      </c>
      <c r="AB4301" s="0">
        <v>0.0004281137662474066</v>
      </c>
      <c r="AC4301" s="0">
        <v>0.00082895677769556642</v>
      </c>
      <c r="AD4301" s="0">
        <v>0.0016643462004140019</v>
      </c>
      <c r="AE4301" s="0">
        <v>0.0022429344244301319</v>
      </c>
      <c r="AF4301" s="0">
        <v>0.0028215225320309401</v>
      </c>
      <c r="AG4301" s="0">
        <v>0.0036569121293723583</v>
      </c>
      <c r="AH4301" s="0">
        <v>0.0040577552281320095</v>
      </c>
    </row>
    <row r="4302" x14ac:dyDescent="0.4">
      <c r="A4302" s="10" t="str">
        <f>Data[[#This Row],[category]]&amp;Data[[#This Row],[subcategory]]&amp;Data[[#This Row],[date]]&amp;Data[[#This Row],[hour]]</f>
        <v>Study segmentsSmallAgricultural - Notify 1 - Tech 0 - Dual 0 - NEM 09/1/201711</v>
      </c>
      <c r="B4302" s="10" t="s">
        <v>146</v>
      </c>
      <c r="C4302" t="s">
        <v>126</v>
      </c>
      <c r="D4302" t="s">
        <v>112</v>
      </c>
      <c r="E4302" t="s">
        <v>64</v>
      </c>
      <c r="F4302" s="0">
        <v>22</v>
      </c>
      <c r="G4302" s="0">
        <v>0.79929029941558838</v>
      </c>
      <c r="H4302" s="0">
        <v>0.66735297441482544</v>
      </c>
      <c r="I4302" s="0">
        <v>-0.13193735480308533</v>
      </c>
      <c r="J4302" s="0">
        <v>0.064901918172836304</v>
      </c>
      <c r="K4302" s="0">
        <v>77.409088134765625</v>
      </c>
      <c r="L4302" s="0">
        <v>-2.0328729152679443</v>
      </c>
      <c r="M4302" s="0">
        <v>1</v>
      </c>
      <c r="N4302" s="0">
        <v>1</v>
      </c>
      <c r="O4302" s="0">
        <v>0.54201680421829224</v>
      </c>
      <c r="P4302" s="0">
        <v>0.51948529481887817</v>
      </c>
      <c r="Q4302" s="0">
        <v>-0.23869150876998901</v>
      </c>
      <c r="R4302" s="0">
        <v>-0.21511250734329224</v>
      </c>
      <c r="S4302" s="0">
        <v>-0.16597194969654083</v>
      </c>
      <c r="T4302" s="0">
        <v>-0.13193735480308533</v>
      </c>
      <c r="U4302" s="0">
        <v>-0.097902752459049225</v>
      </c>
      <c r="V4302" s="0">
        <v>-0.04876219853758812</v>
      </c>
      <c r="W4302" s="0">
        <v>-0.025183198973536491</v>
      </c>
      <c r="X4302" s="0">
        <v>0.017584387212991714</v>
      </c>
      <c r="Y4302" s="0">
        <v>0.014681764878332615</v>
      </c>
      <c r="Z4302" s="0">
        <v>-0.0029026218689978123</v>
      </c>
      <c r="AA4302" s="0">
        <v>0.0011033326154574752</v>
      </c>
      <c r="AB4302" s="0">
        <v>-0.0040577556937932968</v>
      </c>
      <c r="AC4302" s="0">
        <v>-0.0036569128278642893</v>
      </c>
      <c r="AD4302" s="0">
        <v>-0.002821523230522871</v>
      </c>
      <c r="AE4302" s="0">
        <v>-0.0022429351229220629</v>
      </c>
      <c r="AF4302" s="0">
        <v>-0.0016643468989059329</v>
      </c>
      <c r="AG4302" s="0">
        <v>-0.00082895747618749738</v>
      </c>
      <c r="AH4302" s="0">
        <v>-0.00042811446473933756</v>
      </c>
    </row>
    <row r="4303" x14ac:dyDescent="0.4">
      <c r="A4303" s="10" t="str">
        <f>Data[[#This Row],[category]]&amp;Data[[#This Row],[subcategory]]&amp;Data[[#This Row],[date]]&amp;Data[[#This Row],[hour]]</f>
        <v>Study segmentsSmallAgricultural - Notify 1 - Tech 0 - Dual 0 - NEM 09/1/201712</v>
      </c>
      <c r="B4303" s="10" t="s">
        <v>146</v>
      </c>
      <c r="C4303" t="s">
        <v>126</v>
      </c>
      <c r="D4303" t="s">
        <v>112</v>
      </c>
      <c r="E4303" t="s">
        <v>65</v>
      </c>
      <c r="F4303" s="0">
        <v>22</v>
      </c>
      <c r="G4303" s="0">
        <v>0.63293075561523438</v>
      </c>
      <c r="H4303" s="0">
        <v>0.64794117212295532</v>
      </c>
      <c r="I4303" s="0">
        <v>0.015010416507720947</v>
      </c>
      <c r="J4303" s="0">
        <v>0.14948996901512146</v>
      </c>
      <c r="K4303" s="0">
        <v>78.681816101074219</v>
      </c>
      <c r="L4303" s="0">
        <v>0.10041086375713348</v>
      </c>
      <c r="M4303" s="0">
        <v>0</v>
      </c>
      <c r="N4303" s="0">
        <v>0</v>
      </c>
      <c r="O4303" s="0">
        <v>0.54201680421829224</v>
      </c>
      <c r="P4303" s="0">
        <v>0.51948529481887817</v>
      </c>
      <c r="Q4303" s="0">
        <v>-0.23087869584560394</v>
      </c>
      <c r="R4303" s="0">
        <v>-0.17656868696212769</v>
      </c>
      <c r="S4303" s="0">
        <v>-0.06338220089673996</v>
      </c>
      <c r="T4303" s="0">
        <v>0.015010417439043522</v>
      </c>
      <c r="U4303" s="0">
        <v>0.093403033912181854</v>
      </c>
      <c r="V4303" s="0">
        <v>0.20658951997756958</v>
      </c>
      <c r="W4303" s="0">
        <v>0.26089954376220703</v>
      </c>
      <c r="X4303" s="0">
        <v>0.013924476690590382</v>
      </c>
      <c r="Y4303" s="0">
        <v>0.014254705980420113</v>
      </c>
      <c r="Z4303" s="0">
        <v>0.00033022917341440916</v>
      </c>
      <c r="AA4303" s="0">
        <v>0.0025413294788450003</v>
      </c>
      <c r="AB4303" s="0">
        <v>-0.0039249379187822342</v>
      </c>
      <c r="AC4303" s="0">
        <v>-0.0030016677919775248</v>
      </c>
      <c r="AD4303" s="0">
        <v>-0.0010774973779916763</v>
      </c>
      <c r="AE4303" s="0">
        <v>0.00025517708854749799</v>
      </c>
      <c r="AF4303" s="0">
        <v>0.0015878515550866723</v>
      </c>
      <c r="AG4303" s="0">
        <v>0.0035120218526571989</v>
      </c>
      <c r="AH4303" s="0">
        <v>0.0044352919794619083</v>
      </c>
    </row>
    <row r="4304" x14ac:dyDescent="0.4">
      <c r="A4304" s="10" t="str">
        <f>Data[[#This Row],[category]]&amp;Data[[#This Row],[subcategory]]&amp;Data[[#This Row],[date]]&amp;Data[[#This Row],[hour]]</f>
        <v>Study segmentsSmallAgricultural - Notify 1 - Tech 0 - Dual 0 - NEM 09/1/201713</v>
      </c>
      <c r="B4304" s="10" t="s">
        <v>146</v>
      </c>
      <c r="C4304" t="s">
        <v>126</v>
      </c>
      <c r="D4304" t="s">
        <v>112</v>
      </c>
      <c r="E4304" t="s">
        <v>66</v>
      </c>
      <c r="F4304" s="0">
        <v>22</v>
      </c>
      <c r="G4304" s="0">
        <v>0.68496263027191162</v>
      </c>
      <c r="H4304" s="0">
        <v>0.52205884456634521</v>
      </c>
      <c r="I4304" s="0">
        <v>-0.16290386021137238</v>
      </c>
      <c r="J4304" s="0">
        <v>0.25016599893569946</v>
      </c>
      <c r="K4304" s="0">
        <v>80.318183898925781</v>
      </c>
      <c r="L4304" s="0">
        <v>-0.65118306875228882</v>
      </c>
      <c r="M4304" s="0">
        <v>0</v>
      </c>
      <c r="N4304" s="0">
        <v>0</v>
      </c>
      <c r="O4304" s="0">
        <v>0.54201680421829224</v>
      </c>
      <c r="P4304" s="0">
        <v>0.51948529481887817</v>
      </c>
      <c r="Q4304" s="0">
        <v>-0.57439029216766357</v>
      </c>
      <c r="R4304" s="0">
        <v>-0.48350447416305542</v>
      </c>
      <c r="S4304" s="0">
        <v>-0.29409101605415344</v>
      </c>
      <c r="T4304" s="0">
        <v>-0.16290384531021118</v>
      </c>
      <c r="U4304" s="0">
        <v>-0.031716667115688324</v>
      </c>
      <c r="V4304" s="0">
        <v>0.15769678354263306</v>
      </c>
      <c r="W4304" s="0">
        <v>0.24858260154724121</v>
      </c>
      <c r="X4304" s="0">
        <v>0.015069178305566311</v>
      </c>
      <c r="Y4304" s="0">
        <v>0.011485294438898563</v>
      </c>
      <c r="Z4304" s="0">
        <v>-0.0035838847979903221</v>
      </c>
      <c r="AA4304" s="0">
        <v>0.0042528221383690834</v>
      </c>
      <c r="AB4304" s="0">
        <v>-0.0097646350041031837</v>
      </c>
      <c r="AC4304" s="0">
        <v>-0.0082195764407515526</v>
      </c>
      <c r="AD4304" s="0">
        <v>-0.0049995477311313152</v>
      </c>
      <c r="AE4304" s="0">
        <v>-0.0027693654410541058</v>
      </c>
      <c r="AF4304" s="0">
        <v>-0.00053918332559987903</v>
      </c>
      <c r="AG4304" s="0">
        <v>0.0026808453258126974</v>
      </c>
      <c r="AH4304" s="0">
        <v>0.0042259045876562595</v>
      </c>
    </row>
    <row r="4305" x14ac:dyDescent="0.4">
      <c r="A4305" s="10" t="str">
        <f>Data[[#This Row],[category]]&amp;Data[[#This Row],[subcategory]]&amp;Data[[#This Row],[date]]&amp;Data[[#This Row],[hour]]</f>
        <v>Study segmentsSmallAgricultural - Notify 1 - Tech 0 - Dual 0 - NEM 09/1/201714</v>
      </c>
      <c r="B4305" s="10" t="s">
        <v>146</v>
      </c>
      <c r="C4305" t="s">
        <v>126</v>
      </c>
      <c r="D4305" t="s">
        <v>112</v>
      </c>
      <c r="E4305" t="s">
        <v>67</v>
      </c>
      <c r="F4305" s="0">
        <v>22</v>
      </c>
      <c r="G4305" s="0">
        <v>0.91691476106643677</v>
      </c>
      <c r="H4305" s="0">
        <v>0.5461764931678772</v>
      </c>
      <c r="I4305" s="0">
        <v>-0.37073826789855957</v>
      </c>
      <c r="J4305" s="0">
        <v>0.47501781582832336</v>
      </c>
      <c r="K4305" s="0">
        <v>79.954544067382812</v>
      </c>
      <c r="L4305" s="0">
        <v>-0.78047239780426025</v>
      </c>
      <c r="M4305" s="0">
        <v>0</v>
      </c>
      <c r="N4305" s="0">
        <v>0</v>
      </c>
      <c r="O4305" s="0">
        <v>0.54201680421829224</v>
      </c>
      <c r="P4305" s="0">
        <v>0.51948529481887817</v>
      </c>
      <c r="Q4305" s="0">
        <v>-1.1520730257034302</v>
      </c>
      <c r="R4305" s="0">
        <v>-0.97949808835983276</v>
      </c>
      <c r="S4305" s="0">
        <v>-0.61983788013458252</v>
      </c>
      <c r="T4305" s="0">
        <v>-0.37073826789855957</v>
      </c>
      <c r="U4305" s="0">
        <v>-0.12163867801427841</v>
      </c>
      <c r="V4305" s="0">
        <v>0.23802155256271362</v>
      </c>
      <c r="W4305" s="0">
        <v>0.41059651970863342</v>
      </c>
      <c r="X4305" s="0">
        <v>0.020172124728560448</v>
      </c>
      <c r="Y4305" s="0">
        <v>0.012015882879495621</v>
      </c>
      <c r="Z4305" s="0">
        <v>-0.008156241849064827</v>
      </c>
      <c r="AA4305" s="0">
        <v>0.008075302466750145</v>
      </c>
      <c r="AB4305" s="0">
        <v>-0.019585240632295609</v>
      </c>
      <c r="AC4305" s="0">
        <v>-0.016651466488838196</v>
      </c>
      <c r="AD4305" s="0">
        <v>-0.010537243448197842</v>
      </c>
      <c r="AE4305" s="0">
        <v>-0.0063025504350662231</v>
      </c>
      <c r="AF4305" s="0">
        <v>-0.0020678576547652483</v>
      </c>
      <c r="AG4305" s="0">
        <v>0.0040463660843670368</v>
      </c>
      <c r="AH4305" s="0">
        <v>0.0069801402278244495</v>
      </c>
    </row>
    <row r="4306" x14ac:dyDescent="0.4">
      <c r="A4306" s="10" t="str">
        <f>Data[[#This Row],[category]]&amp;Data[[#This Row],[subcategory]]&amp;Data[[#This Row],[date]]&amp;Data[[#This Row],[hour]]</f>
        <v>Study segmentsSmallAgricultural - Notify 1 - Tech 0 - Dual 0 - NEM 09/1/201715</v>
      </c>
      <c r="B4306" s="10" t="s">
        <v>146</v>
      </c>
      <c r="C4306" t="s">
        <v>126</v>
      </c>
      <c r="D4306" t="s">
        <v>112</v>
      </c>
      <c r="E4306" t="s">
        <v>68</v>
      </c>
      <c r="F4306" s="0">
        <v>22</v>
      </c>
      <c r="G4306" s="0">
        <v>0.93797892332077026</v>
      </c>
      <c r="H4306" s="0">
        <v>0.56441181898117065</v>
      </c>
      <c r="I4306" s="0">
        <v>-0.37356707453727722</v>
      </c>
      <c r="J4306" s="0">
        <v>0.47191739082336426</v>
      </c>
      <c r="K4306" s="0">
        <v>79.090911865234375</v>
      </c>
      <c r="L4306" s="0">
        <v>-0.79159426689147949</v>
      </c>
      <c r="M4306" s="0">
        <v>0</v>
      </c>
      <c r="N4306" s="0">
        <v>0</v>
      </c>
      <c r="O4306" s="0">
        <v>0.54201680421829224</v>
      </c>
      <c r="P4306" s="0">
        <v>0.51948529481887817</v>
      </c>
      <c r="Q4306" s="0">
        <v>-1.1498020887374878</v>
      </c>
      <c r="R4306" s="0">
        <v>-0.97835355997085571</v>
      </c>
      <c r="S4306" s="0">
        <v>-0.62104082107543945</v>
      </c>
      <c r="T4306" s="0">
        <v>-0.37356707453727722</v>
      </c>
      <c r="U4306" s="0">
        <v>-0.12609335780143738</v>
      </c>
      <c r="V4306" s="0">
        <v>0.23121939599514008</v>
      </c>
      <c r="W4306" s="0">
        <v>0.40266796946525574</v>
      </c>
      <c r="X4306" s="0">
        <v>0.020635535940527916</v>
      </c>
      <c r="Y4306" s="0">
        <v>0.012417059391736984</v>
      </c>
      <c r="Z4306" s="0">
        <v>-0.0082184756174683571</v>
      </c>
      <c r="AA4306" s="0">
        <v>0.0080225951969623566</v>
      </c>
      <c r="AB4306" s="0">
        <v>-0.019546635448932648</v>
      </c>
      <c r="AC4306" s="0">
        <v>-0.016632009297609329</v>
      </c>
      <c r="AD4306" s="0">
        <v>-0.010557693429291248</v>
      </c>
      <c r="AE4306" s="0">
        <v>-0.006350640207529068</v>
      </c>
      <c r="AF4306" s="0">
        <v>-0.0021435872185975313</v>
      </c>
      <c r="AG4306" s="0">
        <v>0.0039307293482124805</v>
      </c>
      <c r="AH4306" s="0">
        <v>0.0068453545682132244</v>
      </c>
    </row>
    <row r="4307" x14ac:dyDescent="0.4">
      <c r="A4307" s="10" t="str">
        <f>Data[[#This Row],[category]]&amp;Data[[#This Row],[subcategory]]&amp;Data[[#This Row],[date]]&amp;Data[[#This Row],[hour]]</f>
        <v>Study segmentsSmallAgricultural - Notify 1 - Tech 0 - Dual 0 - NEM 09/1/201716</v>
      </c>
      <c r="B4307" s="10" t="s">
        <v>146</v>
      </c>
      <c r="C4307" t="s">
        <v>126</v>
      </c>
      <c r="D4307" t="s">
        <v>112</v>
      </c>
      <c r="E4307" t="s">
        <v>69</v>
      </c>
      <c r="F4307" s="0">
        <v>22</v>
      </c>
      <c r="G4307" s="0">
        <v>0.49038189649581909</v>
      </c>
      <c r="H4307" s="0">
        <v>0.56647056341171265</v>
      </c>
      <c r="I4307" s="0">
        <v>0.07608872652053833</v>
      </c>
      <c r="J4307" s="0">
        <v>0.23745231330394745</v>
      </c>
      <c r="K4307" s="0">
        <v>78</v>
      </c>
      <c r="L4307" s="0">
        <v>0.32043793797492981</v>
      </c>
      <c r="M4307" s="0">
        <v>0</v>
      </c>
      <c r="N4307" s="0">
        <v>0</v>
      </c>
      <c r="O4307" s="0">
        <v>0.54201680421829224</v>
      </c>
      <c r="P4307" s="0">
        <v>0.51948529481887817</v>
      </c>
      <c r="Q4307" s="0">
        <v>-0.3144855797290802</v>
      </c>
      <c r="R4307" s="0">
        <v>-0.22821865975856781</v>
      </c>
      <c r="S4307" s="0">
        <v>-0.048431389033794403</v>
      </c>
      <c r="T4307" s="0">
        <v>0.07608872652053833</v>
      </c>
      <c r="U4307" s="0">
        <v>0.20060883462429047</v>
      </c>
      <c r="V4307" s="0">
        <v>0.38039609789848328</v>
      </c>
      <c r="W4307" s="0">
        <v>0.46666303277015686</v>
      </c>
      <c r="X4307" s="0">
        <v>0.010788401588797569</v>
      </c>
      <c r="Y4307" s="0">
        <v>0.012462352402508259</v>
      </c>
      <c r="Z4307" s="0">
        <v>0.0016739519778639078</v>
      </c>
      <c r="AA4307" s="0">
        <v>0.0040366891771554947</v>
      </c>
      <c r="AB4307" s="0">
        <v>-0.0053462544456124306</v>
      </c>
      <c r="AC4307" s="0">
        <v>-0.0038797170855104923</v>
      </c>
      <c r="AD4307" s="0">
        <v>-0.00082333351019769907</v>
      </c>
      <c r="AE4307" s="0">
        <v>0.0012935083359479904</v>
      </c>
      <c r="AF4307" s="0">
        <v>0.0034103502985090017</v>
      </c>
      <c r="AG4307" s="0">
        <v>0.0064667337574064732</v>
      </c>
      <c r="AH4307" s="0">
        <v>0.0079332711175084114</v>
      </c>
    </row>
    <row r="4308" x14ac:dyDescent="0.4">
      <c r="A4308" s="10" t="str">
        <f>Data[[#This Row],[category]]&amp;Data[[#This Row],[subcategory]]&amp;Data[[#This Row],[date]]&amp;Data[[#This Row],[hour]]</f>
        <v>Study segmentsSmallAgricultural - Notify 1 - Tech 0 - Dual 0 - NEM 09/1/201717</v>
      </c>
      <c r="B4308" s="10" t="s">
        <v>146</v>
      </c>
      <c r="C4308" t="s">
        <v>126</v>
      </c>
      <c r="D4308" t="s">
        <v>112</v>
      </c>
      <c r="E4308" t="s">
        <v>70</v>
      </c>
      <c r="F4308" s="0">
        <v>22</v>
      </c>
      <c r="G4308" s="0">
        <v>0.49754244089126587</v>
      </c>
      <c r="H4308" s="0">
        <v>0.51852941513061523</v>
      </c>
      <c r="I4308" s="0">
        <v>0.020986979827284813</v>
      </c>
      <c r="J4308" s="0">
        <v>0.23732280731201172</v>
      </c>
      <c r="K4308" s="0">
        <v>74.772727966308594</v>
      </c>
      <c r="L4308" s="0">
        <v>0.08843221515417099</v>
      </c>
      <c r="M4308" s="0">
        <v>0</v>
      </c>
      <c r="N4308" s="0">
        <v>0</v>
      </c>
      <c r="O4308" s="0">
        <v>0.54201680421829224</v>
      </c>
      <c r="P4308" s="0">
        <v>0.51948529481887817</v>
      </c>
      <c r="Q4308" s="0">
        <v>-0.36937430500984192</v>
      </c>
      <c r="R4308" s="0">
        <v>-0.28315442800521851</v>
      </c>
      <c r="S4308" s="0">
        <v>-0.10346522182226181</v>
      </c>
      <c r="T4308" s="0">
        <v>0.020986979827284813</v>
      </c>
      <c r="U4308" s="0">
        <v>0.14543917775154114</v>
      </c>
      <c r="V4308" s="0">
        <v>0.32512840628623962</v>
      </c>
      <c r="W4308" s="0">
        <v>0.41134825348854065</v>
      </c>
      <c r="X4308" s="0">
        <v>0.010945933870971203</v>
      </c>
      <c r="Y4308" s="0">
        <v>0.011407647281885147</v>
      </c>
      <c r="Z4308" s="0">
        <v>0.00046171355643309653</v>
      </c>
      <c r="AA4308" s="0">
        <v>0.0040344875305891037</v>
      </c>
      <c r="AB4308" s="0">
        <v>-0.0062793628312647343</v>
      </c>
      <c r="AC4308" s="0">
        <v>-0.0048136250115931034</v>
      </c>
      <c r="AD4308" s="0">
        <v>-0.0017589087365195155</v>
      </c>
      <c r="AE4308" s="0">
        <v>0.00035677864798344672</v>
      </c>
      <c r="AF4308" s="0">
        <v>0.0024724660906940699</v>
      </c>
      <c r="AG4308" s="0">
        <v>0.0055271824821829796</v>
      </c>
      <c r="AH4308" s="0">
        <v>0.0069929203018546104</v>
      </c>
    </row>
    <row r="4309" x14ac:dyDescent="0.4">
      <c r="A4309" s="10" t="str">
        <f>Data[[#This Row],[category]]&amp;Data[[#This Row],[subcategory]]&amp;Data[[#This Row],[date]]&amp;Data[[#This Row],[hour]]</f>
        <v>Study segmentsSmallAgricultural - Notify 1 - Tech 0 - Dual 0 - NEM 09/1/201718</v>
      </c>
      <c r="B4309" s="10" t="s">
        <v>146</v>
      </c>
      <c r="C4309" t="s">
        <v>126</v>
      </c>
      <c r="D4309" t="s">
        <v>112</v>
      </c>
      <c r="E4309" t="s">
        <v>71</v>
      </c>
      <c r="F4309" s="0">
        <v>22</v>
      </c>
      <c r="G4309" s="0">
        <v>0.58380126953125</v>
      </c>
      <c r="H4309" s="0">
        <v>0.42852941155433655</v>
      </c>
      <c r="I4309" s="0">
        <v>-0.15527191758155823</v>
      </c>
      <c r="J4309" s="0">
        <v>0.24889880418777466</v>
      </c>
      <c r="K4309" s="0">
        <v>72.545455932617188</v>
      </c>
      <c r="L4309" s="0">
        <v>-0.62383550405502319</v>
      </c>
      <c r="M4309" s="0">
        <v>0</v>
      </c>
      <c r="N4309" s="0">
        <v>0</v>
      </c>
      <c r="O4309" s="0">
        <v>0.54201680421829224</v>
      </c>
      <c r="P4309" s="0">
        <v>0.51948529481887817</v>
      </c>
      <c r="Q4309" s="0">
        <v>-0.5646740198135376</v>
      </c>
      <c r="R4309" s="0">
        <v>-0.47424855828285217</v>
      </c>
      <c r="S4309" s="0">
        <v>-0.28579458594322205</v>
      </c>
      <c r="T4309" s="0">
        <v>-0.15527191758155823</v>
      </c>
      <c r="U4309" s="0">
        <v>-0.024749256670475006</v>
      </c>
      <c r="V4309" s="0">
        <v>0.16370473802089691</v>
      </c>
      <c r="W4309" s="0">
        <v>0.25413018465042114</v>
      </c>
      <c r="X4309" s="0">
        <v>0.012843628413975239</v>
      </c>
      <c r="Y4309" s="0">
        <v>0.0094276471063494682</v>
      </c>
      <c r="Z4309" s="0">
        <v>-0.0034159822389483452</v>
      </c>
      <c r="AA4309" s="0">
        <v>0.0042312797158956528</v>
      </c>
      <c r="AB4309" s="0">
        <v>-0.0095994584262371063</v>
      </c>
      <c r="AC4309" s="0">
        <v>-0.008062225766479969</v>
      </c>
      <c r="AD4309" s="0">
        <v>-0.0048585077747702599</v>
      </c>
      <c r="AE4309" s="0">
        <v>-0.0026396226603537798</v>
      </c>
      <c r="AF4309" s="0">
        <v>-0.00042073740041814744</v>
      </c>
      <c r="AG4309" s="0">
        <v>0.0027829804457724094</v>
      </c>
      <c r="AH4309" s="0">
        <v>0.0043202131055295467</v>
      </c>
    </row>
    <row r="4310" x14ac:dyDescent="0.4">
      <c r="A4310" s="10" t="str">
        <f>Data[[#This Row],[category]]&amp;Data[[#This Row],[subcategory]]&amp;Data[[#This Row],[date]]&amp;Data[[#This Row],[hour]]</f>
        <v>Study segmentsSmallAgricultural - Notify 1 - Tech 0 - Dual 0 - NEM 09/1/201719</v>
      </c>
      <c r="B4310" s="10" t="s">
        <v>146</v>
      </c>
      <c r="C4310" t="s">
        <v>126</v>
      </c>
      <c r="D4310" t="s">
        <v>112</v>
      </c>
      <c r="E4310" t="s">
        <v>72</v>
      </c>
      <c r="F4310" s="0">
        <v>22</v>
      </c>
      <c r="G4310" s="0">
        <v>0.66839897632598877</v>
      </c>
      <c r="H4310" s="0">
        <v>0.63676464557647705</v>
      </c>
      <c r="I4310" s="0">
        <v>-0.031634282320737839</v>
      </c>
      <c r="J4310" s="0">
        <v>0.30527487397193909</v>
      </c>
      <c r="K4310" s="0">
        <v>69.590911865234375</v>
      </c>
      <c r="L4310" s="0">
        <v>-0.10362556576728821</v>
      </c>
      <c r="M4310" s="0">
        <v>0</v>
      </c>
      <c r="N4310" s="0">
        <v>0</v>
      </c>
      <c r="O4310" s="0">
        <v>0.54201680421829224</v>
      </c>
      <c r="P4310" s="0">
        <v>0.51948529481887817</v>
      </c>
      <c r="Q4310" s="0">
        <v>-0.53376674652099609</v>
      </c>
      <c r="R4310" s="0">
        <v>-0.422859787940979</v>
      </c>
      <c r="S4310" s="0">
        <v>-0.19172058999538422</v>
      </c>
      <c r="T4310" s="0">
        <v>-0.031634286046028137</v>
      </c>
      <c r="U4310" s="0">
        <v>0.12845201790332794</v>
      </c>
      <c r="V4310" s="0">
        <v>0.35959121584892273</v>
      </c>
      <c r="W4310" s="0">
        <v>0.47049820423126221</v>
      </c>
      <c r="X4310" s="0">
        <v>0.014704777859151363</v>
      </c>
      <c r="Y4310" s="0">
        <v>0.014008822850883007</v>
      </c>
      <c r="Z4310" s="0">
        <v>-0.00069595425156876445</v>
      </c>
      <c r="AA4310" s="0">
        <v>0.0051896730437874794</v>
      </c>
      <c r="AB4310" s="0">
        <v>-0.0090740351006388664</v>
      </c>
      <c r="AC4310" s="0">
        <v>-0.0071886163204908371</v>
      </c>
      <c r="AD4310" s="0">
        <v>-0.0032592499628663063</v>
      </c>
      <c r="AE4310" s="0">
        <v>-0.000537782849278301</v>
      </c>
      <c r="AF4310" s="0">
        <v>0.0021836843807250261</v>
      </c>
      <c r="AG4310" s="0">
        <v>0.0061130509711802006</v>
      </c>
      <c r="AH4310" s="0">
        <v>0.0079984692856669426</v>
      </c>
    </row>
    <row r="4311" x14ac:dyDescent="0.4">
      <c r="A4311" s="10" t="str">
        <f>Data[[#This Row],[category]]&amp;Data[[#This Row],[subcategory]]&amp;Data[[#This Row],[date]]&amp;Data[[#This Row],[hour]]</f>
        <v>Study segmentsSmallAgricultural - Notify 1 - Tech 0 - Dual 0 - NEM 09/1/201720</v>
      </c>
      <c r="B4311" s="10" t="s">
        <v>146</v>
      </c>
      <c r="C4311" t="s">
        <v>126</v>
      </c>
      <c r="D4311" t="s">
        <v>112</v>
      </c>
      <c r="E4311" t="s">
        <v>55</v>
      </c>
      <c r="F4311" s="0">
        <v>22</v>
      </c>
      <c r="G4311" s="0">
        <v>0.77791798114776611</v>
      </c>
      <c r="H4311" s="0">
        <v>0.39941179752349854</v>
      </c>
      <c r="I4311" s="0">
        <v>-0.37850618362426758</v>
      </c>
      <c r="J4311" s="0">
        <v>0.28104743361473083</v>
      </c>
      <c r="K4311" s="0">
        <v>65.818183898925781</v>
      </c>
      <c r="L4311" s="0">
        <v>-1.3467698097229004</v>
      </c>
      <c r="M4311" s="0">
        <v>0</v>
      </c>
      <c r="N4311" s="0">
        <v>0</v>
      </c>
      <c r="O4311" s="0">
        <v>0.54201680421829224</v>
      </c>
      <c r="P4311" s="0">
        <v>0.51948529481887817</v>
      </c>
      <c r="Q4311" s="0">
        <v>-0.84078806638717651</v>
      </c>
      <c r="R4311" s="0">
        <v>-0.73868298530578613</v>
      </c>
      <c r="S4311" s="0">
        <v>-0.52588760852813721</v>
      </c>
      <c r="T4311" s="0">
        <v>-0.37850618362426758</v>
      </c>
      <c r="U4311" s="0">
        <v>-0.23112475872039795</v>
      </c>
      <c r="V4311" s="0">
        <v>-0.018329404294490814</v>
      </c>
      <c r="W4311" s="0">
        <v>0.083775706589221954</v>
      </c>
      <c r="X4311" s="0">
        <v>0.017114195972681046</v>
      </c>
      <c r="Y4311" s="0">
        <v>0.0087870592251420021</v>
      </c>
      <c r="Z4311" s="0">
        <v>-0.0083271358162164688</v>
      </c>
      <c r="AA4311" s="0">
        <v>0.0047778063453733921</v>
      </c>
      <c r="AB4311" s="0">
        <v>-0.014293396845459938</v>
      </c>
      <c r="AC4311" s="0">
        <v>-0.012557609938085079</v>
      </c>
      <c r="AD4311" s="0">
        <v>-0.0089400894939899445</v>
      </c>
      <c r="AE4311" s="0">
        <v>-0.0064346049912273884</v>
      </c>
      <c r="AF4311" s="0">
        <v>-0.0039291209541261196</v>
      </c>
      <c r="AG4311" s="0">
        <v>-0.00031159978243522346</v>
      </c>
      <c r="AH4311" s="0">
        <v>0.0014241870958358049</v>
      </c>
    </row>
    <row r="4312" x14ac:dyDescent="0.4">
      <c r="A4312" s="10" t="str">
        <f>Data[[#This Row],[category]]&amp;Data[[#This Row],[subcategory]]&amp;Data[[#This Row],[date]]&amp;Data[[#This Row],[hour]]</f>
        <v>Study segmentsSmallAgricultural - Notify 1 - Tech 0 - Dual 0 - NEM 09/1/201721</v>
      </c>
      <c r="B4312" s="10" t="s">
        <v>146</v>
      </c>
      <c r="C4312" t="s">
        <v>126</v>
      </c>
      <c r="D4312" t="s">
        <v>112</v>
      </c>
      <c r="E4312" t="s">
        <v>73</v>
      </c>
      <c r="F4312" s="0">
        <v>22</v>
      </c>
      <c r="G4312" s="0">
        <v>0.81682509183883667</v>
      </c>
      <c r="H4312" s="0">
        <v>0.37058824300765991</v>
      </c>
      <c r="I4312" s="0">
        <v>-0.44623684883117676</v>
      </c>
      <c r="J4312" s="0">
        <v>0.29011479020118713</v>
      </c>
      <c r="K4312" s="0">
        <v>63.227272033691406</v>
      </c>
      <c r="L4312" s="0">
        <v>-1.5381388664245605</v>
      </c>
      <c r="M4312" s="0">
        <v>0</v>
      </c>
      <c r="N4312" s="0">
        <v>0</v>
      </c>
      <c r="O4312" s="0">
        <v>0.54201680421829224</v>
      </c>
      <c r="P4312" s="0">
        <v>0.51948529481887817</v>
      </c>
      <c r="Q4312" s="0">
        <v>-0.92343318462371826</v>
      </c>
      <c r="R4312" s="0">
        <v>-0.81803393363952637</v>
      </c>
      <c r="S4312" s="0">
        <v>-0.5983731746673584</v>
      </c>
      <c r="T4312" s="0">
        <v>-0.44623684883117676</v>
      </c>
      <c r="U4312" s="0">
        <v>-0.29410049319267273</v>
      </c>
      <c r="V4312" s="0">
        <v>-0.074439786374568939</v>
      </c>
      <c r="W4312" s="0">
        <v>0.030959516763687134</v>
      </c>
      <c r="X4312" s="0">
        <v>0.017970152199268341</v>
      </c>
      <c r="Y4312" s="0">
        <v>0.0081529412418603897</v>
      </c>
      <c r="Z4312" s="0">
        <v>-0.0098172109574079514</v>
      </c>
      <c r="AA4312" s="0">
        <v>0.0049319514073431492</v>
      </c>
      <c r="AB4312" s="0">
        <v>-0.01569836400449276</v>
      </c>
      <c r="AC4312" s="0">
        <v>-0.013906576670706272</v>
      </c>
      <c r="AD4312" s="0">
        <v>-0.010172344744205475</v>
      </c>
      <c r="AE4312" s="0">
        <v>-0.0075860265642404556</v>
      </c>
      <c r="AF4312" s="0">
        <v>-0.0049997088499367237</v>
      </c>
      <c r="AG4312" s="0">
        <v>-0.001265476574189961</v>
      </c>
      <c r="AH4312" s="0">
        <v>0.00052631157450377941</v>
      </c>
    </row>
    <row r="4313" x14ac:dyDescent="0.4">
      <c r="A4313" s="10" t="str">
        <f>Data[[#This Row],[category]]&amp;Data[[#This Row],[subcategory]]&amp;Data[[#This Row],[date]]&amp;Data[[#This Row],[hour]]</f>
        <v>Study segmentsSmallAgricultural - Notify 1 - Tech 0 - Dual 0 - NEM 09/1/201722</v>
      </c>
      <c r="B4313" s="10" t="s">
        <v>146</v>
      </c>
      <c r="C4313" t="s">
        <v>126</v>
      </c>
      <c r="D4313" t="s">
        <v>112</v>
      </c>
      <c r="E4313" t="s">
        <v>74</v>
      </c>
      <c r="F4313" s="0">
        <v>22</v>
      </c>
      <c r="G4313" s="0">
        <v>0.92917156219482422</v>
      </c>
      <c r="H4313" s="0">
        <v>0.46029412746429443</v>
      </c>
      <c r="I4313" s="0">
        <v>-0.46887749433517456</v>
      </c>
      <c r="J4313" s="0">
        <v>0.3025147020816803</v>
      </c>
      <c r="K4313" s="0">
        <v>61.5</v>
      </c>
      <c r="L4313" s="0">
        <v>-1.5499329566955566</v>
      </c>
      <c r="M4313" s="0">
        <v>0</v>
      </c>
      <c r="N4313" s="0">
        <v>0</v>
      </c>
      <c r="O4313" s="0">
        <v>0.54201680421829224</v>
      </c>
      <c r="P4313" s="0">
        <v>0.51948529481887817</v>
      </c>
      <c r="Q4313" s="0">
        <v>-0.96646988391876221</v>
      </c>
      <c r="R4313" s="0">
        <v>-0.85656565427780151</v>
      </c>
      <c r="S4313" s="0">
        <v>-0.62751632928848267</v>
      </c>
      <c r="T4313" s="0">
        <v>-0.46887746453285217</v>
      </c>
      <c r="U4313" s="0">
        <v>-0.31023859977722168</v>
      </c>
      <c r="V4313" s="0">
        <v>-0.081189274787902832</v>
      </c>
      <c r="W4313" s="0">
        <v>0.028714939951896667</v>
      </c>
      <c r="X4313" s="0">
        <v>0.020441774278879166</v>
      </c>
      <c r="Y4313" s="0">
        <v>0.01012647058814764</v>
      </c>
      <c r="Z4313" s="0">
        <v>-0.0103153046220541</v>
      </c>
      <c r="AA4313" s="0">
        <v>0.0051427497528493404</v>
      </c>
      <c r="AB4313" s="0">
        <v>-0.01642998680472374</v>
      </c>
      <c r="AC4313" s="0">
        <v>-0.014561615884304047</v>
      </c>
      <c r="AD4313" s="0">
        <v>-0.010667777620255947</v>
      </c>
      <c r="AE4313" s="0">
        <v>-0.0079709170386195183</v>
      </c>
      <c r="AF4313" s="0">
        <v>-0.0052740564569830894</v>
      </c>
      <c r="AG4313" s="0">
        <v>-0.0013802180765196681</v>
      </c>
      <c r="AH4313" s="0">
        <v>0.00048815354239195585</v>
      </c>
    </row>
    <row r="4314" x14ac:dyDescent="0.4">
      <c r="A4314" s="10" t="str">
        <f>Data[[#This Row],[category]]&amp;Data[[#This Row],[subcategory]]&amp;Data[[#This Row],[date]]&amp;Data[[#This Row],[hour]]</f>
        <v>Study segmentsSmallAgricultural - Notify 1 - Tech 0 - Dual 0 - NEM 09/1/201723</v>
      </c>
      <c r="B4314" s="10" t="s">
        <v>146</v>
      </c>
      <c r="C4314" t="s">
        <v>126</v>
      </c>
      <c r="D4314" t="s">
        <v>112</v>
      </c>
      <c r="E4314" t="s">
        <v>75</v>
      </c>
      <c r="F4314" s="0">
        <v>22</v>
      </c>
      <c r="G4314" s="0">
        <v>0.57955300807952881</v>
      </c>
      <c r="H4314" s="0">
        <v>0.49147060513496399</v>
      </c>
      <c r="I4314" s="0">
        <v>-0.088082417845726013</v>
      </c>
      <c r="J4314" s="0">
        <v>0.2727990448474884</v>
      </c>
      <c r="K4314" s="0">
        <v>59.909091949462891</v>
      </c>
      <c r="L4314" s="0">
        <v>-0.32288393378257751</v>
      </c>
      <c r="M4314" s="0">
        <v>0</v>
      </c>
      <c r="N4314" s="0">
        <v>0</v>
      </c>
      <c r="O4314" s="0">
        <v>0.54201680421829224</v>
      </c>
      <c r="P4314" s="0">
        <v>0.51948529481887817</v>
      </c>
      <c r="Q4314" s="0">
        <v>-0.5367969274520874</v>
      </c>
      <c r="R4314" s="0">
        <v>-0.43768846988677979</v>
      </c>
      <c r="S4314" s="0">
        <v>-0.23113837838172913</v>
      </c>
      <c r="T4314" s="0">
        <v>-0.088082417845726013</v>
      </c>
      <c r="U4314" s="0">
        <v>0.0549735426902771</v>
      </c>
      <c r="V4314" s="0">
        <v>0.26152363419532776</v>
      </c>
      <c r="W4314" s="0">
        <v>0.36063209176063538</v>
      </c>
      <c r="X4314" s="0">
        <v>0.012750165536999702</v>
      </c>
      <c r="Y4314" s="0">
        <v>0.01081235334277153</v>
      </c>
      <c r="Z4314" s="0">
        <v>-0.0019378132419660687</v>
      </c>
      <c r="AA4314" s="0">
        <v>0.0046375836245715618</v>
      </c>
      <c r="AB4314" s="0">
        <v>-0.0091255474835634232</v>
      </c>
      <c r="AC4314" s="0">
        <v>-0.007440703921020031</v>
      </c>
      <c r="AD4314" s="0">
        <v>-0.0039293523877859116</v>
      </c>
      <c r="AE4314" s="0">
        <v>-0.0014974011573940516</v>
      </c>
      <c r="AF4314" s="0">
        <v>0.00093455007299780846</v>
      </c>
      <c r="AG4314" s="0">
        <v>0.0044459016062319279</v>
      </c>
      <c r="AH4314" s="0">
        <v>0.0061307451687753201</v>
      </c>
    </row>
    <row r="4315" x14ac:dyDescent="0.4">
      <c r="A4315" s="10" t="str">
        <f>Data[[#This Row],[category]]&amp;Data[[#This Row],[subcategory]]&amp;Data[[#This Row],[date]]&amp;Data[[#This Row],[hour]]</f>
        <v>Study segmentsSmallAgricultural - Notify 1 - Tech 0 - Dual 0 - NEM 09/1/201724</v>
      </c>
      <c r="B4315" s="10" t="s">
        <v>146</v>
      </c>
      <c r="C4315" t="s">
        <v>126</v>
      </c>
      <c r="D4315" t="s">
        <v>112</v>
      </c>
      <c r="E4315" t="s">
        <v>76</v>
      </c>
      <c r="F4315" s="0">
        <v>22</v>
      </c>
      <c r="G4315" s="0">
        <v>0.84738290309906006</v>
      </c>
      <c r="H4315" s="0">
        <v>0.49411764740943909</v>
      </c>
      <c r="I4315" s="0">
        <v>-0.35326528549194336</v>
      </c>
      <c r="J4315" s="0">
        <v>0.27795290946960449</v>
      </c>
      <c r="K4315" s="0">
        <v>59.636363983154297</v>
      </c>
      <c r="L4315" s="0">
        <v>-1.2709535360336304</v>
      </c>
      <c r="M4315" s="0">
        <v>0</v>
      </c>
      <c r="N4315" s="0">
        <v>0</v>
      </c>
      <c r="O4315" s="0">
        <v>0.54201680421829224</v>
      </c>
      <c r="P4315" s="0">
        <v>0.51948529481887817</v>
      </c>
      <c r="Q4315" s="0">
        <v>-0.81045711040496826</v>
      </c>
      <c r="R4315" s="0">
        <v>-0.7094762921333313</v>
      </c>
      <c r="S4315" s="0">
        <v>-0.49902394413948059</v>
      </c>
      <c r="T4315" s="0">
        <v>-0.35326528549194336</v>
      </c>
      <c r="U4315" s="0">
        <v>-0.20750664174556732</v>
      </c>
      <c r="V4315" s="0">
        <v>0.0029457008931785822</v>
      </c>
      <c r="W4315" s="0">
        <v>0.10392656922340393</v>
      </c>
      <c r="X4315" s="0">
        <v>0.018642423674464226</v>
      </c>
      <c r="Y4315" s="0">
        <v>0.010870588012039661</v>
      </c>
      <c r="Z4315" s="0">
        <v>-0.0077718361280858517</v>
      </c>
      <c r="AA4315" s="0">
        <v>0.0047251996584236622</v>
      </c>
      <c r="AB4315" s="0">
        <v>-0.013777771964669228</v>
      </c>
      <c r="AC4315" s="0">
        <v>-0.012061096727848053</v>
      </c>
      <c r="AD4315" s="0">
        <v>-0.008483407087624073</v>
      </c>
      <c r="AE4315" s="0">
        <v>-0.0060055097565054893</v>
      </c>
      <c r="AF4315" s="0">
        <v>-0.0035276126582175493</v>
      </c>
      <c r="AG4315" s="0">
        <v>5.0077262130798772e-005</v>
      </c>
      <c r="AH4315" s="0">
        <v>0.0017667519859969616</v>
      </c>
    </row>
    <row r="4316" x14ac:dyDescent="0.4">
      <c r="A4316" s="10" t="str">
        <f>Data[[#This Row],[category]]&amp;Data[[#This Row],[subcategory]]&amp;Data[[#This Row],[date]]&amp;Data[[#This Row],[hour]]</f>
        <v>Study segmentsSmallAgricultural - Notify 1 - Tech 0 - Dual 0 - NEM 09/1/2017Avg. 11 to 6 pm</v>
      </c>
      <c r="B4316" s="10" t="s">
        <v>146</v>
      </c>
      <c r="C4316" t="s">
        <v>126</v>
      </c>
      <c r="D4316" t="s">
        <v>112</v>
      </c>
      <c r="E4316" t="s">
        <v>77</v>
      </c>
      <c r="F4316" s="0">
        <v>22</v>
      </c>
      <c r="G4316" s="0">
        <v>0.67778754234313965</v>
      </c>
      <c r="H4316" s="0">
        <v>0.54201680421829224</v>
      </c>
      <c r="I4316" s="0">
        <v>-0.13577070832252502</v>
      </c>
      <c r="J4316" s="0">
        <v>0.23088310658931732</v>
      </c>
      <c r="K4316" s="0">
        <v>77.623374938964844</v>
      </c>
      <c r="L4316" s="0">
        <v>-0.58804953098297119</v>
      </c>
      <c r="M4316" s="0">
        <v>0</v>
      </c>
      <c r="N4316" s="0">
        <v>0</v>
      </c>
      <c r="O4316" s="0"/>
      <c r="P4316" s="0"/>
      <c r="Q4316" s="0">
        <v>-0.51553964614868164</v>
      </c>
      <c r="R4316" s="0">
        <v>-0.43165931105613708</v>
      </c>
      <c r="S4316" s="0">
        <v>-0.25684592127799988</v>
      </c>
      <c r="T4316" s="0">
        <v>-0.13577070832252502</v>
      </c>
      <c r="U4316" s="0">
        <v>-0.014695488847792149</v>
      </c>
      <c r="V4316" s="0">
        <v>0.16011789441108704</v>
      </c>
      <c r="W4316" s="0">
        <v>0.2439981997013092</v>
      </c>
      <c r="X4316" s="0">
        <v>0.01491132564842701</v>
      </c>
      <c r="Y4316" s="0">
        <v>0.011924370191991329</v>
      </c>
      <c r="Z4316" s="0">
        <v>-0.002986955689266324</v>
      </c>
      <c r="AA4316" s="0">
        <v>0.0039250128902494907</v>
      </c>
      <c r="AB4316" s="0">
        <v>-0.008764173835515976</v>
      </c>
      <c r="AC4316" s="0">
        <v>-0.0073382086120545864</v>
      </c>
      <c r="AD4316" s="0">
        <v>-0.0043663810938596725</v>
      </c>
      <c r="AE4316" s="0">
        <v>-0.0023081020917743444</v>
      </c>
      <c r="AF4316" s="0">
        <v>-0.00024982332251966</v>
      </c>
      <c r="AG4316" s="0">
        <v>0.0027220044285058975</v>
      </c>
      <c r="AH4316" s="0">
        <v>0.0041479696519672871</v>
      </c>
    </row>
    <row r="4317" x14ac:dyDescent="0.4">
      <c r="A4317" s="10" t="str">
        <f>Data[[#This Row],[category]]&amp;Data[[#This Row],[subcategory]]&amp;Data[[#This Row],[date]]&amp;Data[[#This Row],[hour]]</f>
        <v>Study segmentsSmallAgricultural - Notify 1 - Tech 0 - Dual 0 - NEM 09/1/2017Avg. 2 to 6pm</v>
      </c>
      <c r="B4317" s="10" t="s">
        <v>146</v>
      </c>
      <c r="C4317" t="s">
        <v>126</v>
      </c>
      <c r="D4317" t="s">
        <v>112</v>
      </c>
      <c r="E4317" t="s">
        <v>78</v>
      </c>
      <c r="F4317" s="0">
        <v>22</v>
      </c>
      <c r="G4317" s="0">
        <v>0.6274261474609375</v>
      </c>
      <c r="H4317" s="0">
        <v>0.5194852352142334</v>
      </c>
      <c r="I4317" s="0">
        <v>-0.10794081538915634</v>
      </c>
      <c r="J4317" s="0">
        <v>0.24173310399055481</v>
      </c>
      <c r="K4317" s="0">
        <v>76.102279663085937</v>
      </c>
      <c r="L4317" s="0">
        <v>-0.44652891159057617</v>
      </c>
      <c r="M4317" s="0">
        <v>0</v>
      </c>
      <c r="N4317" s="0">
        <v>0</v>
      </c>
      <c r="O4317" s="0"/>
      <c r="P4317" s="0"/>
      <c r="Q4317" s="0">
        <v>-0.50555640459060669</v>
      </c>
      <c r="R4317" s="0">
        <v>-0.41773426532745361</v>
      </c>
      <c r="S4317" s="0">
        <v>-0.23470579087734222</v>
      </c>
      <c r="T4317" s="0">
        <v>-0.10794082283973694</v>
      </c>
      <c r="U4317" s="0">
        <v>0.018824141472578049</v>
      </c>
      <c r="V4317" s="0">
        <v>0.20185261964797974</v>
      </c>
      <c r="W4317" s="0">
        <v>0.28967475891113281</v>
      </c>
      <c r="X4317" s="0">
        <v>0.013803375884890556</v>
      </c>
      <c r="Y4317" s="0">
        <v>0.01142867561429739</v>
      </c>
      <c r="Z4317" s="0">
        <v>-0.0023746979422867298</v>
      </c>
      <c r="AA4317" s="0">
        <v>0.0041094627231359482</v>
      </c>
      <c r="AB4317" s="0">
        <v>-0.0085944589227437973</v>
      </c>
      <c r="AC4317" s="0">
        <v>-0.0071014822460711002</v>
      </c>
      <c r="AD4317" s="0">
        <v>-0.0039899982511997223</v>
      </c>
      <c r="AE4317" s="0">
        <v>-0.0018349939491599798</v>
      </c>
      <c r="AF4317" s="0">
        <v>0.00032001041108742356</v>
      </c>
      <c r="AG4317" s="0">
        <v>0.0034314943477511406</v>
      </c>
      <c r="AH4317" s="0">
        <v>0.0049244705587625504</v>
      </c>
    </row>
    <row r="4318" x14ac:dyDescent="0.4">
      <c r="A4318" s="10" t="str">
        <f>Data[[#This Row],[category]]&amp;Data[[#This Row],[subcategory]]&amp;Data[[#This Row],[date]]&amp;Data[[#This Row],[hour]]</f>
        <v>Study segmentsSmallAgricultural - Notify 1 - Tech 0 - Dual 0 - NEM 09/2/20171</v>
      </c>
      <c r="B4318" s="10" t="s">
        <v>146</v>
      </c>
      <c r="C4318" t="s">
        <v>126</v>
      </c>
      <c r="D4318" t="s">
        <v>113</v>
      </c>
      <c r="E4318" t="s">
        <v>41</v>
      </c>
      <c r="F4318" s="0">
        <v>22</v>
      </c>
      <c r="G4318" s="0">
        <v>0.85415852069854736</v>
      </c>
      <c r="H4318" s="0">
        <v>1.1023529767990112</v>
      </c>
      <c r="I4318" s="0">
        <v>0.2481943815946579</v>
      </c>
      <c r="J4318" s="0">
        <v>0.27574223279953003</v>
      </c>
      <c r="K4318" s="0">
        <v>58.045455932617188</v>
      </c>
      <c r="L4318" s="0">
        <v>0.90009564161300659</v>
      </c>
      <c r="M4318" s="0">
        <v>0</v>
      </c>
      <c r="N4318" s="0">
        <v>0</v>
      </c>
      <c r="O4318" s="0">
        <v>0.40453779697418213</v>
      </c>
      <c r="P4318" s="0">
        <v>0.49183821678161621</v>
      </c>
      <c r="Q4318" s="0">
        <v>-0.20536123216152191</v>
      </c>
      <c r="R4318" s="0">
        <v>-0.10518351197242737</v>
      </c>
      <c r="S4318" s="0">
        <v>0.10359501093626022</v>
      </c>
      <c r="T4318" s="0">
        <v>0.2481943815946579</v>
      </c>
      <c r="U4318" s="0">
        <v>0.39279374480247498</v>
      </c>
      <c r="V4318" s="0">
        <v>0.60157227516174316</v>
      </c>
      <c r="W4318" s="0">
        <v>0.70174998044967651</v>
      </c>
      <c r="X4318" s="0">
        <v>0.018791487440466881</v>
      </c>
      <c r="Y4318" s="0">
        <v>0.024251764640212059</v>
      </c>
      <c r="Z4318" s="0">
        <v>0.0054602762684226036</v>
      </c>
      <c r="AA4318" s="0">
        <v>0.0046876179985702038</v>
      </c>
      <c r="AB4318" s="0">
        <v>-0.0034911411348730326</v>
      </c>
      <c r="AC4318" s="0">
        <v>-0.0017881199019029737</v>
      </c>
      <c r="AD4318" s="0">
        <v>0.0017611150396987796</v>
      </c>
      <c r="AE4318" s="0">
        <v>0.0042193043045699596</v>
      </c>
      <c r="AF4318" s="0">
        <v>0.0066774934530258179</v>
      </c>
      <c r="AG4318" s="0">
        <v>0.010226728394627571</v>
      </c>
      <c r="AH4318" s="0">
        <v>0.011929749511182308</v>
      </c>
    </row>
    <row r="4319" x14ac:dyDescent="0.4">
      <c r="A4319" s="10" t="str">
        <f>Data[[#This Row],[category]]&amp;Data[[#This Row],[subcategory]]&amp;Data[[#This Row],[date]]&amp;Data[[#This Row],[hour]]</f>
        <v>Study segmentsSmallAgricultural - Notify 1 - Tech 0 - Dual 0 - NEM 09/2/20172</v>
      </c>
      <c r="B4319" s="10" t="s">
        <v>146</v>
      </c>
      <c r="C4319" t="s">
        <v>126</v>
      </c>
      <c r="D4319" t="s">
        <v>113</v>
      </c>
      <c r="E4319" t="s">
        <v>42</v>
      </c>
      <c r="F4319" s="0">
        <v>22</v>
      </c>
      <c r="G4319" s="0">
        <v>0.87494224309921265</v>
      </c>
      <c r="H4319" s="0">
        <v>1.1723529100418091</v>
      </c>
      <c r="I4319" s="0">
        <v>0.29741063714027405</v>
      </c>
      <c r="J4319" s="0">
        <v>0.37820956110954285</v>
      </c>
      <c r="K4319" s="0">
        <v>56.454544067382813</v>
      </c>
      <c r="L4319" s="0">
        <v>0.78636467456817627</v>
      </c>
      <c r="M4319" s="0">
        <v>0</v>
      </c>
      <c r="N4319" s="0">
        <v>0</v>
      </c>
      <c r="O4319" s="0">
        <v>0.40453779697418213</v>
      </c>
      <c r="P4319" s="0">
        <v>0.49183821678161621</v>
      </c>
      <c r="Q4319" s="0">
        <v>-0.32468873262405396</v>
      </c>
      <c r="R4319" s="0">
        <v>-0.18728442490100861</v>
      </c>
      <c r="S4319" s="0">
        <v>0.09907735139131546</v>
      </c>
      <c r="T4319" s="0">
        <v>0.29741063714027405</v>
      </c>
      <c r="U4319" s="0">
        <v>0.49574393033981323</v>
      </c>
      <c r="V4319" s="0">
        <v>0.78210568428039551</v>
      </c>
      <c r="W4319" s="0">
        <v>0.91951000690460205</v>
      </c>
      <c r="X4319" s="0">
        <v>0.019248729571700096</v>
      </c>
      <c r="Y4319" s="0">
        <v>0.025791764259338379</v>
      </c>
      <c r="Z4319" s="0">
        <v>0.0065430337563157082</v>
      </c>
      <c r="AA4319" s="0">
        <v>0.0064295623451471329</v>
      </c>
      <c r="AB4319" s="0">
        <v>-0.0055197081528604031</v>
      </c>
      <c r="AC4319" s="0">
        <v>-0.0031838349532335997</v>
      </c>
      <c r="AD4319" s="0">
        <v>0.0016843149205669761</v>
      </c>
      <c r="AE4319" s="0">
        <v>0.0050559807568788528</v>
      </c>
      <c r="AF4319" s="0">
        <v>0.0084276469424366951</v>
      </c>
      <c r="AG4319" s="0">
        <v>0.013295796699821949</v>
      </c>
      <c r="AH4319" s="0">
        <v>0.015631670132279396</v>
      </c>
    </row>
    <row r="4320" x14ac:dyDescent="0.4">
      <c r="A4320" s="10" t="str">
        <f>Data[[#This Row],[category]]&amp;Data[[#This Row],[subcategory]]&amp;Data[[#This Row],[date]]&amp;Data[[#This Row],[hour]]</f>
        <v>Study segmentsSmallAgricultural - Notify 1 - Tech 0 - Dual 0 - NEM 09/2/20173</v>
      </c>
      <c r="B4320" s="10" t="s">
        <v>146</v>
      </c>
      <c r="C4320" t="s">
        <v>126</v>
      </c>
      <c r="D4320" t="s">
        <v>113</v>
      </c>
      <c r="E4320" t="s">
        <v>43</v>
      </c>
      <c r="F4320" s="0">
        <v>22</v>
      </c>
      <c r="G4320" s="0">
        <v>0.62449967861175537</v>
      </c>
      <c r="H4320" s="0">
        <v>1.0988235473632813</v>
      </c>
      <c r="I4320" s="0">
        <v>0.47432377934455872</v>
      </c>
      <c r="J4320" s="0">
        <v>0.35518643260002136</v>
      </c>
      <c r="K4320" s="0">
        <v>56.954544067382813</v>
      </c>
      <c r="L4320" s="0">
        <v>1.3354219198226929</v>
      </c>
      <c r="M4320" s="0">
        <v>0</v>
      </c>
      <c r="N4320" s="0">
        <v>0</v>
      </c>
      <c r="O4320" s="0">
        <v>0.40453779697418213</v>
      </c>
      <c r="P4320" s="0">
        <v>0.49183821678161621</v>
      </c>
      <c r="Q4320" s="0">
        <v>-0.10990588366985321</v>
      </c>
      <c r="R4320" s="0">
        <v>0.019134080037474632</v>
      </c>
      <c r="S4320" s="0">
        <v>0.28806385397911072</v>
      </c>
      <c r="T4320" s="0">
        <v>0.4743238091468811</v>
      </c>
      <c r="U4320" s="0">
        <v>0.6605837345123291</v>
      </c>
      <c r="V4320" s="0">
        <v>0.92951351404190063</v>
      </c>
      <c r="W4320" s="0">
        <v>1.0585534572601318</v>
      </c>
      <c r="X4320" s="0">
        <v>0.013738993555307388</v>
      </c>
      <c r="Y4320" s="0">
        <v>0.024174118414521217</v>
      </c>
      <c r="Z4320" s="0">
        <v>0.01043512299656868</v>
      </c>
      <c r="AA4320" s="0">
        <v>0.0060381693765521049</v>
      </c>
      <c r="AB4320" s="0">
        <v>-0.0018684003734961152</v>
      </c>
      <c r="AC4320" s="0">
        <v>0.00032527904841117561</v>
      </c>
      <c r="AD4320" s="0">
        <v>0.0048970854841172695</v>
      </c>
      <c r="AE4320" s="0">
        <v>0.0080635044723749161</v>
      </c>
      <c r="AF4320" s="0">
        <v>0.01122992392629385</v>
      </c>
      <c r="AG4320" s="0">
        <v>0.015801729634404182</v>
      </c>
      <c r="AH4320" s="0">
        <v>0.017995409667491913</v>
      </c>
    </row>
    <row r="4321" x14ac:dyDescent="0.4">
      <c r="A4321" s="10" t="str">
        <f>Data[[#This Row],[category]]&amp;Data[[#This Row],[subcategory]]&amp;Data[[#This Row],[date]]&amp;Data[[#This Row],[hour]]</f>
        <v>Study segmentsSmallAgricultural - Notify 1 - Tech 0 - Dual 0 - NEM 09/2/20174</v>
      </c>
      <c r="B4321" s="10" t="s">
        <v>146</v>
      </c>
      <c r="C4321" t="s">
        <v>126</v>
      </c>
      <c r="D4321" t="s">
        <v>113</v>
      </c>
      <c r="E4321" t="s">
        <v>44</v>
      </c>
      <c r="F4321" s="0">
        <v>22</v>
      </c>
      <c r="G4321" s="0">
        <v>0.71910148859024048</v>
      </c>
      <c r="H4321" s="0">
        <v>1.1779412031173706</v>
      </c>
      <c r="I4321" s="0">
        <v>0.45883968472480774</v>
      </c>
      <c r="J4321" s="0">
        <v>0.39889988303184509</v>
      </c>
      <c r="K4321" s="0">
        <v>56.409091949462891</v>
      </c>
      <c r="L4321" s="0">
        <v>1.150262713432312</v>
      </c>
      <c r="M4321" s="0">
        <v>0</v>
      </c>
      <c r="N4321" s="0">
        <v>0</v>
      </c>
      <c r="O4321" s="0">
        <v>0.40453779697418213</v>
      </c>
      <c r="P4321" s="0">
        <v>0.49183821678161621</v>
      </c>
      <c r="Q4321" s="0">
        <v>-0.19729220867156982</v>
      </c>
      <c r="R4321" s="0">
        <v>-0.052371054887771606</v>
      </c>
      <c r="S4321" s="0">
        <v>0.24965640902519226</v>
      </c>
      <c r="T4321" s="0">
        <v>0.45883971452713013</v>
      </c>
      <c r="U4321" s="0">
        <v>0.66802299022674561</v>
      </c>
      <c r="V4321" s="0">
        <v>0.97005051374435425</v>
      </c>
      <c r="W4321" s="0">
        <v>1.1149716377258301</v>
      </c>
      <c r="X4321" s="0">
        <v>0.015820233151316643</v>
      </c>
      <c r="Y4321" s="0">
        <v>0.025914706289768219</v>
      </c>
      <c r="Z4321" s="0">
        <v>0.010094473138451576</v>
      </c>
      <c r="AA4321" s="0">
        <v>0.0067812982015311718</v>
      </c>
      <c r="AB4321" s="0">
        <v>-0.0033539680298417807</v>
      </c>
      <c r="AC4321" s="0">
        <v>-0.00089030835079029202</v>
      </c>
      <c r="AD4321" s="0">
        <v>0.0042441585101187229</v>
      </c>
      <c r="AE4321" s="0">
        <v>0.0078002749942243099</v>
      </c>
      <c r="AF4321" s="0">
        <v>0.01135639101266861</v>
      </c>
      <c r="AG4321" s="0">
        <v>0.016490858048200607</v>
      </c>
      <c r="AH4321" s="0">
        <v>0.01895451731979847</v>
      </c>
    </row>
    <row r="4322" x14ac:dyDescent="0.4">
      <c r="A4322" s="10" t="str">
        <f>Data[[#This Row],[category]]&amp;Data[[#This Row],[subcategory]]&amp;Data[[#This Row],[date]]&amp;Data[[#This Row],[hour]]</f>
        <v>Study segmentsSmallAgricultural - Notify 1 - Tech 0 - Dual 0 - NEM 09/2/20175</v>
      </c>
      <c r="B4322" s="10" t="s">
        <v>146</v>
      </c>
      <c r="C4322" t="s">
        <v>126</v>
      </c>
      <c r="D4322" t="s">
        <v>113</v>
      </c>
      <c r="E4322" t="s">
        <v>45</v>
      </c>
      <c r="F4322" s="0">
        <v>22</v>
      </c>
      <c r="G4322" s="0">
        <v>0.62298053503036499</v>
      </c>
      <c r="H4322" s="0">
        <v>1.1076469421386719</v>
      </c>
      <c r="I4322" s="0">
        <v>0.48466652631759644</v>
      </c>
      <c r="J4322" s="0">
        <v>0.42879918217658997</v>
      </c>
      <c r="K4322" s="0">
        <v>55.818180084228516</v>
      </c>
      <c r="L4322" s="0">
        <v>1.130287766456604</v>
      </c>
      <c r="M4322" s="0">
        <v>0</v>
      </c>
      <c r="N4322" s="0">
        <v>0</v>
      </c>
      <c r="O4322" s="0">
        <v>0.40453779697418213</v>
      </c>
      <c r="P4322" s="0">
        <v>0.49183821678161621</v>
      </c>
      <c r="Q4322" s="0">
        <v>-0.22064539790153503</v>
      </c>
      <c r="R4322" s="0">
        <v>-0.064861766993999481</v>
      </c>
      <c r="S4322" s="0">
        <v>0.25980398058891296</v>
      </c>
      <c r="T4322" s="0">
        <v>0.48466649651527405</v>
      </c>
      <c r="U4322" s="0">
        <v>0.70952898263931274</v>
      </c>
      <c r="V4322" s="0">
        <v>1.0341947078704834</v>
      </c>
      <c r="W4322" s="0">
        <v>1.1899783611297607</v>
      </c>
      <c r="X4322" s="0">
        <v>0.013705572113394737</v>
      </c>
      <c r="Y4322" s="0">
        <v>0.024368233978748322</v>
      </c>
      <c r="Z4322" s="0">
        <v>0.010662663727998734</v>
      </c>
      <c r="AA4322" s="0">
        <v>0.0072895861230790615</v>
      </c>
      <c r="AB4322" s="0">
        <v>-0.0037509715184569359</v>
      </c>
      <c r="AC4322" s="0">
        <v>-0.0011026498395949602</v>
      </c>
      <c r="AD4322" s="0">
        <v>0.0044166678562760353</v>
      </c>
      <c r="AE4322" s="0">
        <v>0.0082393307238817215</v>
      </c>
      <c r="AF4322" s="0">
        <v>0.012061993591487408</v>
      </c>
      <c r="AG4322" s="0">
        <v>0.017581311985850334</v>
      </c>
      <c r="AH4322" s="0">
        <v>0.020229632034897804</v>
      </c>
    </row>
    <row r="4323" x14ac:dyDescent="0.4">
      <c r="A4323" s="10" t="str">
        <f>Data[[#This Row],[category]]&amp;Data[[#This Row],[subcategory]]&amp;Data[[#This Row],[date]]&amp;Data[[#This Row],[hour]]</f>
        <v>Study segmentsSmallAgricultural - Notify 1 - Tech 0 - Dual 0 - NEM 09/2/20176</v>
      </c>
      <c r="B4323" s="10" t="s">
        <v>146</v>
      </c>
      <c r="C4323" t="s">
        <v>126</v>
      </c>
      <c r="D4323" t="s">
        <v>113</v>
      </c>
      <c r="E4323" t="s">
        <v>46</v>
      </c>
      <c r="F4323" s="0">
        <v>22</v>
      </c>
      <c r="G4323" s="0">
        <v>0.58333241939544678</v>
      </c>
      <c r="H4323" s="0">
        <v>1.0011764764785767</v>
      </c>
      <c r="I4323" s="0">
        <v>0.41784405708312988</v>
      </c>
      <c r="J4323" s="0">
        <v>0.38335341215133667</v>
      </c>
      <c r="K4323" s="0">
        <v>56.454544067382813</v>
      </c>
      <c r="L4323" s="0">
        <v>1.0899708271026611</v>
      </c>
      <c r="M4323" s="0">
        <v>0</v>
      </c>
      <c r="N4323" s="0">
        <v>0</v>
      </c>
      <c r="O4323" s="0">
        <v>0.40453779697418213</v>
      </c>
      <c r="P4323" s="0">
        <v>0.49183821678161621</v>
      </c>
      <c r="Q4323" s="0">
        <v>-0.21271622180938721</v>
      </c>
      <c r="R4323" s="0">
        <v>-0.073443137109279633</v>
      </c>
      <c r="S4323" s="0">
        <v>0.21681329607963562</v>
      </c>
      <c r="T4323" s="0">
        <v>0.4178440272808075</v>
      </c>
      <c r="U4323" s="0">
        <v>0.61887472867965698</v>
      </c>
      <c r="V4323" s="0">
        <v>0.90913116931915283</v>
      </c>
      <c r="W4323" s="0">
        <v>1.048404335975647</v>
      </c>
      <c r="X4323" s="0">
        <v>0.012833313085138798</v>
      </c>
      <c r="Y4323" s="0">
        <v>0.022025883197784424</v>
      </c>
      <c r="Z4323" s="0">
        <v>0.0091925691813230515</v>
      </c>
      <c r="AA4323" s="0">
        <v>0.0065170079469680786</v>
      </c>
      <c r="AB4323" s="0">
        <v>-0.00361617561429739</v>
      </c>
      <c r="AC4323" s="0">
        <v>-0.0012485331390053034</v>
      </c>
      <c r="AD4323" s="0">
        <v>0.0036858262028545141</v>
      </c>
      <c r="AE4323" s="0">
        <v>0.0071033486165106297</v>
      </c>
      <c r="AF4323" s="0">
        <v>0.010520870797336102</v>
      </c>
      <c r="AG4323" s="0">
        <v>0.015455230139195919</v>
      </c>
      <c r="AH4323" s="0">
        <v>0.017822872847318649</v>
      </c>
    </row>
    <row r="4324" x14ac:dyDescent="0.4">
      <c r="A4324" s="10" t="str">
        <f>Data[[#This Row],[category]]&amp;Data[[#This Row],[subcategory]]&amp;Data[[#This Row],[date]]&amp;Data[[#This Row],[hour]]</f>
        <v>Study segmentsSmallAgricultural - Notify 1 - Tech 0 - Dual 0 - NEM 09/2/20177</v>
      </c>
      <c r="B4324" s="10" t="s">
        <v>146</v>
      </c>
      <c r="C4324" t="s">
        <v>126</v>
      </c>
      <c r="D4324" t="s">
        <v>113</v>
      </c>
      <c r="E4324" t="s">
        <v>60</v>
      </c>
      <c r="F4324" s="0">
        <v>22</v>
      </c>
      <c r="G4324" s="0">
        <v>0.50805574655532837</v>
      </c>
      <c r="H4324" s="0">
        <v>1.1161766052246094</v>
      </c>
      <c r="I4324" s="0">
        <v>0.60812067985534668</v>
      </c>
      <c r="J4324" s="0">
        <v>0.39768227934837341</v>
      </c>
      <c r="K4324" s="0">
        <v>57.636363983154297</v>
      </c>
      <c r="L4324" s="0">
        <v>1.5291621685028076</v>
      </c>
      <c r="M4324" s="0">
        <v>0</v>
      </c>
      <c r="N4324" s="0">
        <v>0</v>
      </c>
      <c r="O4324" s="0">
        <v>0.40453779697418213</v>
      </c>
      <c r="P4324" s="0">
        <v>0.49183821678161621</v>
      </c>
      <c r="Q4324" s="0">
        <v>-0.046008460223674774</v>
      </c>
      <c r="R4324" s="0">
        <v>0.098470330238342285</v>
      </c>
      <c r="S4324" s="0">
        <v>0.39957588911056519</v>
      </c>
      <c r="T4324" s="0">
        <v>0.60812067985534668</v>
      </c>
      <c r="U4324" s="0">
        <v>0.81666547060012817</v>
      </c>
      <c r="V4324" s="0">
        <v>1.1177710294723511</v>
      </c>
      <c r="W4324" s="0">
        <v>1.2622498273849487</v>
      </c>
      <c r="X4324" s="0">
        <v>0.011177226901054382</v>
      </c>
      <c r="Y4324" s="0">
        <v>0.024555884301662445</v>
      </c>
      <c r="Z4324" s="0">
        <v>0.013378654606640339</v>
      </c>
      <c r="AA4324" s="0">
        <v>0.0067605986259877682</v>
      </c>
      <c r="AB4324" s="0">
        <v>-0.0007821439066901803</v>
      </c>
      <c r="AC4324" s="0">
        <v>0.0016739955171942711</v>
      </c>
      <c r="AD4324" s="0">
        <v>0.0067927897907793522</v>
      </c>
      <c r="AE4324" s="0">
        <v>0.010338051244616508</v>
      </c>
      <c r="AF4324" s="0">
        <v>0.013883312232792377</v>
      </c>
      <c r="AG4324" s="0">
        <v>0.01900210790336132</v>
      </c>
      <c r="AH4324" s="0">
        <v>0.021458245813846588</v>
      </c>
    </row>
    <row r="4325" x14ac:dyDescent="0.4">
      <c r="A4325" s="10" t="str">
        <f>Data[[#This Row],[category]]&amp;Data[[#This Row],[subcategory]]&amp;Data[[#This Row],[date]]&amp;Data[[#This Row],[hour]]</f>
        <v>Study segmentsSmallAgricultural - Notify 1 - Tech 0 - Dual 0 - NEM 09/2/20178</v>
      </c>
      <c r="B4325" s="10" t="s">
        <v>146</v>
      </c>
      <c r="C4325" t="s">
        <v>126</v>
      </c>
      <c r="D4325" t="s">
        <v>113</v>
      </c>
      <c r="E4325" t="s">
        <v>61</v>
      </c>
      <c r="F4325" s="0">
        <v>22</v>
      </c>
      <c r="G4325" s="0">
        <v>0.46333742141723633</v>
      </c>
      <c r="H4325" s="0">
        <v>0.83441168069839478</v>
      </c>
      <c r="I4325" s="0">
        <v>0.371074378490448</v>
      </c>
      <c r="J4325" s="0">
        <v>0.33704081177711487</v>
      </c>
      <c r="K4325" s="0">
        <v>60.727272033691406</v>
      </c>
      <c r="L4325" s="0">
        <v>1.1009775400161743</v>
      </c>
      <c r="M4325" s="0">
        <v>0</v>
      </c>
      <c r="N4325" s="0">
        <v>0</v>
      </c>
      <c r="O4325" s="0">
        <v>0.40453779697418213</v>
      </c>
      <c r="P4325" s="0">
        <v>0.49183821678161621</v>
      </c>
      <c r="Q4325" s="0">
        <v>-0.18330842256546021</v>
      </c>
      <c r="R4325" s="0">
        <v>-0.060860801488161087</v>
      </c>
      <c r="S4325" s="0">
        <v>0.19433000683784485</v>
      </c>
      <c r="T4325" s="0">
        <v>0.371074378490448</v>
      </c>
      <c r="U4325" s="0">
        <v>0.54781877994537354</v>
      </c>
      <c r="V4325" s="0">
        <v>0.80300956964492798</v>
      </c>
      <c r="W4325" s="0">
        <v>0.9254571795463562</v>
      </c>
      <c r="X4325" s="0">
        <v>0.010193423368036747</v>
      </c>
      <c r="Y4325" s="0">
        <v>0.018357057124376297</v>
      </c>
      <c r="Z4325" s="0">
        <v>0.0081636365503072739</v>
      </c>
      <c r="AA4325" s="0">
        <v>0.0057296939194202423</v>
      </c>
      <c r="AB4325" s="0">
        <v>-0.0031162432860583067</v>
      </c>
      <c r="AC4325" s="0">
        <v>-0.0010346336057409644</v>
      </c>
      <c r="AD4325" s="0">
        <v>0.0033036100212484598</v>
      </c>
      <c r="AE4325" s="0">
        <v>0.0063082645647227764</v>
      </c>
      <c r="AF4325" s="0">
        <v>0.0093129193410277367</v>
      </c>
      <c r="AG4325" s="0">
        <v>0.013651162385940552</v>
      </c>
      <c r="AH4325" s="0">
        <v>0.015732772648334503</v>
      </c>
    </row>
    <row r="4326" x14ac:dyDescent="0.4">
      <c r="A4326" s="10" t="str">
        <f>Data[[#This Row],[category]]&amp;Data[[#This Row],[subcategory]]&amp;Data[[#This Row],[date]]&amp;Data[[#This Row],[hour]]</f>
        <v>Study segmentsSmallAgricultural - Notify 1 - Tech 0 - Dual 0 - NEM 09/2/20179</v>
      </c>
      <c r="B4326" s="10" t="s">
        <v>146</v>
      </c>
      <c r="C4326" t="s">
        <v>126</v>
      </c>
      <c r="D4326" t="s">
        <v>113</v>
      </c>
      <c r="E4326" t="s">
        <v>62</v>
      </c>
      <c r="F4326" s="0">
        <v>22</v>
      </c>
      <c r="G4326" s="0">
        <v>0.51734882593154907</v>
      </c>
      <c r="H4326" s="0">
        <v>0.50941175222396851</v>
      </c>
      <c r="I4326" s="0">
        <v>-0.0079370401799678802</v>
      </c>
      <c r="J4326" s="0">
        <v>0.14208737015724182</v>
      </c>
      <c r="K4326" s="0">
        <v>65.818183898925781</v>
      </c>
      <c r="L4326" s="0">
        <v>-0.055860280990600586</v>
      </c>
      <c r="M4326" s="0">
        <v>0</v>
      </c>
      <c r="N4326" s="0">
        <v>0</v>
      </c>
      <c r="O4326" s="0">
        <v>0.40453779697418213</v>
      </c>
      <c r="P4326" s="0">
        <v>0.49183821678161621</v>
      </c>
      <c r="Q4326" s="0">
        <v>-0.24164997041225433</v>
      </c>
      <c r="R4326" s="0">
        <v>-0.1900293380022049</v>
      </c>
      <c r="S4326" s="0">
        <v>-0.082447730004787445</v>
      </c>
      <c r="T4326" s="0">
        <v>-0.0079370411112904549</v>
      </c>
      <c r="U4326" s="0">
        <v>0.066573649644851685</v>
      </c>
      <c r="V4326" s="0">
        <v>0.17415525019168854</v>
      </c>
      <c r="W4326" s="0">
        <v>0.22577588260173798</v>
      </c>
      <c r="X4326" s="0">
        <v>0.011381673626601696</v>
      </c>
      <c r="Y4326" s="0">
        <v>0.011207059025764465</v>
      </c>
      <c r="Z4326" s="0">
        <v>-0.00017461489187553525</v>
      </c>
      <c r="AA4326" s="0">
        <v>0.0024154852144420147</v>
      </c>
      <c r="AB4326" s="0">
        <v>-0.0041080494411289692</v>
      </c>
      <c r="AC4326" s="0">
        <v>-0.0032304986380040646</v>
      </c>
      <c r="AD4326" s="0">
        <v>-0.0014016113709658384</v>
      </c>
      <c r="AE4326" s="0">
        <v>-0.0001349296944681555</v>
      </c>
      <c r="AF4326" s="0">
        <v>0.0011317520402371883</v>
      </c>
      <c r="AG4326" s="0">
        <v>0.0029606390744447708</v>
      </c>
      <c r="AH4326" s="0">
        <v>0.0038381898775696754</v>
      </c>
    </row>
    <row r="4327" x14ac:dyDescent="0.4">
      <c r="A4327" s="10" t="str">
        <f>Data[[#This Row],[category]]&amp;Data[[#This Row],[subcategory]]&amp;Data[[#This Row],[date]]&amp;Data[[#This Row],[hour]]</f>
        <v>Study segmentsSmallAgricultural - Notify 1 - Tech 0 - Dual 0 - NEM 09/2/201710</v>
      </c>
      <c r="B4327" s="10" t="s">
        <v>146</v>
      </c>
      <c r="C4327" t="s">
        <v>126</v>
      </c>
      <c r="D4327" t="s">
        <v>113</v>
      </c>
      <c r="E4327" t="s">
        <v>63</v>
      </c>
      <c r="F4327" s="0">
        <v>22</v>
      </c>
      <c r="G4327" s="0">
        <v>0.34836167097091675</v>
      </c>
      <c r="H4327" s="0">
        <v>0.43000000715255737</v>
      </c>
      <c r="I4327" s="0">
        <v>0.081638321280479431</v>
      </c>
      <c r="J4327" s="0">
        <v>0.06085297092795372</v>
      </c>
      <c r="K4327" s="0">
        <v>70.181816101074219</v>
      </c>
      <c r="L4327" s="0">
        <v>1.3415666818618774</v>
      </c>
      <c r="M4327" s="0">
        <v>0</v>
      </c>
      <c r="N4327" s="0">
        <v>0</v>
      </c>
      <c r="O4327" s="0">
        <v>0.40453779697418213</v>
      </c>
      <c r="P4327" s="0">
        <v>0.49183821678161621</v>
      </c>
      <c r="Q4327" s="0">
        <v>-0.018455909565091133</v>
      </c>
      <c r="R4327" s="0">
        <v>0.0036521011497825384</v>
      </c>
      <c r="S4327" s="0">
        <v>0.049726992845535278</v>
      </c>
      <c r="T4327" s="0">
        <v>0.081638321280479431</v>
      </c>
      <c r="U4327" s="0">
        <v>0.11354964971542358</v>
      </c>
      <c r="V4327" s="0">
        <v>0.15962454676628113</v>
      </c>
      <c r="W4327" s="0">
        <v>0.18173255026340485</v>
      </c>
      <c r="X4327" s="0">
        <v>0.007663956843316555</v>
      </c>
      <c r="Y4327" s="0">
        <v>0.0094600003212690353</v>
      </c>
      <c r="Z4327" s="0">
        <v>0.001796043012291193</v>
      </c>
      <c r="AA4327" s="0">
        <v>0.0010345005430281162</v>
      </c>
      <c r="AB4327" s="0">
        <v>-0.00031375055550597608</v>
      </c>
      <c r="AC4327" s="0">
        <v>6.208563718246296e-005</v>
      </c>
      <c r="AD4327" s="0">
        <v>0.00084535882342606783</v>
      </c>
      <c r="AE4327" s="0">
        <v>0.0013878514291718602</v>
      </c>
      <c r="AF4327" s="0">
        <v>0.0019303440349176526</v>
      </c>
      <c r="AG4327" s="0">
        <v>0.0027136171702295542</v>
      </c>
      <c r="AH4327" s="0">
        <v>0.0030894533265382051</v>
      </c>
    </row>
    <row r="4328" x14ac:dyDescent="0.4">
      <c r="A4328" s="10" t="str">
        <f>Data[[#This Row],[category]]&amp;Data[[#This Row],[subcategory]]&amp;Data[[#This Row],[date]]&amp;Data[[#This Row],[hour]]</f>
        <v>Study segmentsSmallAgricultural - Notify 1 - Tech 0 - Dual 0 - NEM 09/2/201711</v>
      </c>
      <c r="B4328" s="10" t="s">
        <v>146</v>
      </c>
      <c r="C4328" t="s">
        <v>126</v>
      </c>
      <c r="D4328" t="s">
        <v>113</v>
      </c>
      <c r="E4328" t="s">
        <v>64</v>
      </c>
      <c r="F4328" s="0">
        <v>22</v>
      </c>
      <c r="G4328" s="0">
        <v>0.37575593590736389</v>
      </c>
      <c r="H4328" s="0">
        <v>0.29411765933036804</v>
      </c>
      <c r="I4328" s="0">
        <v>-0.081638313829898834</v>
      </c>
      <c r="J4328" s="0">
        <v>0.060852963477373123</v>
      </c>
      <c r="K4328" s="0">
        <v>74.272727966308594</v>
      </c>
      <c r="L4328" s="0">
        <v>-1.3415666818618774</v>
      </c>
      <c r="M4328" s="0">
        <v>0</v>
      </c>
      <c r="N4328" s="0">
        <v>0</v>
      </c>
      <c r="O4328" s="0">
        <v>0.40453779697418213</v>
      </c>
      <c r="P4328" s="0">
        <v>0.49183821678161621</v>
      </c>
      <c r="Q4328" s="0">
        <v>-0.18173253536224365</v>
      </c>
      <c r="R4328" s="0">
        <v>-0.15962453186511993</v>
      </c>
      <c r="S4328" s="0">
        <v>-0.11354964226484299</v>
      </c>
      <c r="T4328" s="0">
        <v>-0.081638313829898834</v>
      </c>
      <c r="U4328" s="0">
        <v>-0.04972698912024498</v>
      </c>
      <c r="V4328" s="0">
        <v>-0.0036521032452583313</v>
      </c>
      <c r="W4328" s="0">
        <v>0.018455903977155685</v>
      </c>
      <c r="X4328" s="0">
        <v>0.008266630582511425</v>
      </c>
      <c r="Y4328" s="0">
        <v>0.0064705885015428066</v>
      </c>
      <c r="Z4328" s="0">
        <v>-0.0017960428958758712</v>
      </c>
      <c r="AA4328" s="0">
        <v>0.0010345004266127944</v>
      </c>
      <c r="AB4328" s="0">
        <v>-0.0030894530937075615</v>
      </c>
      <c r="AC4328" s="0">
        <v>-0.0027136169373989105</v>
      </c>
      <c r="AD4328" s="0">
        <v>-0.0019303439185023308</v>
      </c>
      <c r="AE4328" s="0">
        <v>-0.0013878513127565384</v>
      </c>
      <c r="AF4328" s="0">
        <v>-0.00084535876521840692</v>
      </c>
      <c r="AG4328" s="0">
        <v>-6.2085673562251031e-005</v>
      </c>
      <c r="AH4328" s="0">
        <v>0.00031375046819448471</v>
      </c>
    </row>
    <row r="4329" x14ac:dyDescent="0.4">
      <c r="A4329" s="10" t="str">
        <f>Data[[#This Row],[category]]&amp;Data[[#This Row],[subcategory]]&amp;Data[[#This Row],[date]]&amp;Data[[#This Row],[hour]]</f>
        <v>Study segmentsSmallAgricultural - Notify 1 - Tech 0 - Dual 0 - NEM 09/2/201712</v>
      </c>
      <c r="B4329" s="10" t="s">
        <v>146</v>
      </c>
      <c r="C4329" t="s">
        <v>126</v>
      </c>
      <c r="D4329" t="s">
        <v>113</v>
      </c>
      <c r="E4329" t="s">
        <v>65</v>
      </c>
      <c r="F4329" s="0">
        <v>22</v>
      </c>
      <c r="G4329" s="0">
        <v>0.32451388239860535</v>
      </c>
      <c r="H4329" s="0">
        <v>0.28999999165534973</v>
      </c>
      <c r="I4329" s="0">
        <v>-0.034513920545578003</v>
      </c>
      <c r="J4329" s="0">
        <v>0.17368412017822266</v>
      </c>
      <c r="K4329" s="0">
        <v>76.863639831542969</v>
      </c>
      <c r="L4329" s="0">
        <v>-0.19871661067008972</v>
      </c>
      <c r="M4329" s="0">
        <v>0</v>
      </c>
      <c r="N4329" s="0">
        <v>0</v>
      </c>
      <c r="O4329" s="0">
        <v>0.40453779697418213</v>
      </c>
      <c r="P4329" s="0">
        <v>0.49183821678161621</v>
      </c>
      <c r="Q4329" s="0">
        <v>-0.32019886374473572</v>
      </c>
      <c r="R4329" s="0">
        <v>-0.25709906220436096</v>
      </c>
      <c r="S4329" s="0">
        <v>-0.12559396028518677</v>
      </c>
      <c r="T4329" s="0">
        <v>-0.034513920545578003</v>
      </c>
      <c r="U4329" s="0">
        <v>0.05656612291932106</v>
      </c>
      <c r="V4329" s="0">
        <v>0.18807123601436615</v>
      </c>
      <c r="W4329" s="0">
        <v>0.25117102265357971</v>
      </c>
      <c r="X4329" s="0">
        <v>0.0071393055841326714</v>
      </c>
      <c r="Y4329" s="0">
        <v>0.0063799996860325336</v>
      </c>
      <c r="Z4329" s="0">
        <v>-0.00075930624734610319</v>
      </c>
      <c r="AA4329" s="0">
        <v>0.0029526299331337214</v>
      </c>
      <c r="AB4329" s="0">
        <v>-0.0054433806799352169</v>
      </c>
      <c r="AC4329" s="0">
        <v>-0.0043706842698156834</v>
      </c>
      <c r="AD4329" s="0">
        <v>-0.0021350972820073366</v>
      </c>
      <c r="AE4329" s="0">
        <v>-0.00058673665625974536</v>
      </c>
      <c r="AF4329" s="0">
        <v>0.0009616239694878459</v>
      </c>
      <c r="AG4329" s="0">
        <v>0.0031972108408808708</v>
      </c>
      <c r="AH4329" s="0">
        <v>0.0042699072510004044</v>
      </c>
    </row>
    <row r="4330" x14ac:dyDescent="0.4">
      <c r="A4330" s="10" t="str">
        <f>Data[[#This Row],[category]]&amp;Data[[#This Row],[subcategory]]&amp;Data[[#This Row],[date]]&amp;Data[[#This Row],[hour]]</f>
        <v>Study segmentsSmallAgricultural - Notify 1 - Tech 0 - Dual 0 - NEM 09/2/201713</v>
      </c>
      <c r="B4330" s="10" t="s">
        <v>146</v>
      </c>
      <c r="C4330" t="s">
        <v>126</v>
      </c>
      <c r="D4330" t="s">
        <v>113</v>
      </c>
      <c r="E4330" t="s">
        <v>66</v>
      </c>
      <c r="F4330" s="0">
        <v>22</v>
      </c>
      <c r="G4330" s="0">
        <v>0.50324481725692749</v>
      </c>
      <c r="H4330" s="0">
        <v>0.28647062182426453</v>
      </c>
      <c r="I4330" s="0">
        <v>-0.21677425503730774</v>
      </c>
      <c r="J4330" s="0">
        <v>0.21415171027183533</v>
      </c>
      <c r="K4330" s="0">
        <v>78.272727966308594</v>
      </c>
      <c r="L4330" s="0">
        <v>-1.0122462511062622</v>
      </c>
      <c r="M4330" s="0">
        <v>0</v>
      </c>
      <c r="N4330" s="0">
        <v>0</v>
      </c>
      <c r="O4330" s="0">
        <v>0.40453779697418213</v>
      </c>
      <c r="P4330" s="0">
        <v>0.49183821678161621</v>
      </c>
      <c r="Q4330" s="0">
        <v>-0.56902247667312622</v>
      </c>
      <c r="R4330" s="0">
        <v>-0.49122071266174316</v>
      </c>
      <c r="S4330" s="0">
        <v>-0.32907551527023315</v>
      </c>
      <c r="T4330" s="0">
        <v>-0.21677425503730774</v>
      </c>
      <c r="U4330" s="0">
        <v>-0.10447298735380173</v>
      </c>
      <c r="V4330" s="0">
        <v>0.057672206312417984</v>
      </c>
      <c r="W4330" s="0">
        <v>0.13547396659851074</v>
      </c>
      <c r="X4330" s="0">
        <v>0.011071385815739632</v>
      </c>
      <c r="Y4330" s="0">
        <v>0.006302353460341692</v>
      </c>
      <c r="Z4330" s="0">
        <v>-0.0047690337523818016</v>
      </c>
      <c r="AA4330" s="0">
        <v>0.0036405790597200394</v>
      </c>
      <c r="AB4330" s="0">
        <v>-0.0096733821555972099</v>
      </c>
      <c r="AC4330" s="0">
        <v>-0.0083507522940635681</v>
      </c>
      <c r="AD4330" s="0">
        <v>-0.0055942838080227375</v>
      </c>
      <c r="AE4330" s="0">
        <v>-0.0036851624026894569</v>
      </c>
      <c r="AF4330" s="0">
        <v>-0.0017760408809408545</v>
      </c>
      <c r="AG4330" s="0">
        <v>0.00098042737226933241</v>
      </c>
      <c r="AH4330" s="0">
        <v>0.0023030573502182961</v>
      </c>
    </row>
    <row r="4331" x14ac:dyDescent="0.4">
      <c r="A4331" s="10" t="str">
        <f>Data[[#This Row],[category]]&amp;Data[[#This Row],[subcategory]]&amp;Data[[#This Row],[date]]&amp;Data[[#This Row],[hour]]</f>
        <v>Study segmentsSmallAgricultural - Notify 1 - Tech 0 - Dual 0 - NEM 09/2/201714</v>
      </c>
      <c r="B4331" s="10" t="s">
        <v>146</v>
      </c>
      <c r="C4331" t="s">
        <v>126</v>
      </c>
      <c r="D4331" t="s">
        <v>113</v>
      </c>
      <c r="E4331" t="s">
        <v>67</v>
      </c>
      <c r="F4331" s="0">
        <v>22</v>
      </c>
      <c r="G4331" s="0">
        <v>0.48348328471183777</v>
      </c>
      <c r="H4331" s="0">
        <v>0.28794118762016296</v>
      </c>
      <c r="I4331" s="0">
        <v>-0.19554214179515839</v>
      </c>
      <c r="J4331" s="0">
        <v>0.20604568719863892</v>
      </c>
      <c r="K4331" s="0">
        <v>78.045455932617188</v>
      </c>
      <c r="L4331" s="0">
        <v>-0.94902330636978149</v>
      </c>
      <c r="M4331" s="0">
        <v>0</v>
      </c>
      <c r="N4331" s="0">
        <v>0</v>
      </c>
      <c r="O4331" s="0">
        <v>0.40453779697418213</v>
      </c>
      <c r="P4331" s="0">
        <v>0.49183821678161621</v>
      </c>
      <c r="Q4331" s="0">
        <v>-0.53445714712142944</v>
      </c>
      <c r="R4331" s="0">
        <v>-0.4596002995967865</v>
      </c>
      <c r="S4331" s="0">
        <v>-0.30359259247779846</v>
      </c>
      <c r="T4331" s="0">
        <v>-0.19554212689399719</v>
      </c>
      <c r="U4331" s="0">
        <v>-0.087491661310195923</v>
      </c>
      <c r="V4331" s="0">
        <v>0.068516045808792114</v>
      </c>
      <c r="W4331" s="0">
        <v>0.14337286353111267</v>
      </c>
      <c r="X4331" s="0">
        <v>0.010636632330715656</v>
      </c>
      <c r="Y4331" s="0">
        <v>0.0063347062095999718</v>
      </c>
      <c r="Z4331" s="0">
        <v>-0.0043019270524382591</v>
      </c>
      <c r="AA4331" s="0">
        <v>0.0035027766134589911</v>
      </c>
      <c r="AB4331" s="0">
        <v>-0.0090857706964015961</v>
      </c>
      <c r="AC4331" s="0">
        <v>-0.0078132050111889839</v>
      </c>
      <c r="AD4331" s="0">
        <v>-0.0051610739901661873</v>
      </c>
      <c r="AE4331" s="0">
        <v>-0.0033242162317037582</v>
      </c>
      <c r="AF4331" s="0">
        <v>-0.0014873583568260074</v>
      </c>
      <c r="AG4331" s="0">
        <v>0.0011647726641967893</v>
      </c>
      <c r="AH4331" s="0">
        <v>0.0024373386986553669</v>
      </c>
    </row>
    <row r="4332" x14ac:dyDescent="0.4">
      <c r="A4332" s="10" t="str">
        <f>Data[[#This Row],[category]]&amp;Data[[#This Row],[subcategory]]&amp;Data[[#This Row],[date]]&amp;Data[[#This Row],[hour]]</f>
        <v>Study segmentsSmallAgricultural - Notify 1 - Tech 0 - Dual 0 - NEM 09/2/201715</v>
      </c>
      <c r="B4332" s="10" t="s">
        <v>146</v>
      </c>
      <c r="C4332" t="s">
        <v>126</v>
      </c>
      <c r="D4332" t="s">
        <v>113</v>
      </c>
      <c r="E4332" t="s">
        <v>68</v>
      </c>
      <c r="F4332" s="0">
        <v>22</v>
      </c>
      <c r="G4332" s="0">
        <v>0.50478339195251465</v>
      </c>
      <c r="H4332" s="0">
        <v>0.50676470994949341</v>
      </c>
      <c r="I4332" s="0">
        <v>0.0019813200924545527</v>
      </c>
      <c r="J4332" s="0">
        <v>0.25523480772972107</v>
      </c>
      <c r="K4332" s="0">
        <v>77</v>
      </c>
      <c r="L4332" s="0">
        <v>0.0077627347782254219</v>
      </c>
      <c r="M4332" s="0">
        <v>0</v>
      </c>
      <c r="N4332" s="0">
        <v>0</v>
      </c>
      <c r="O4332" s="0">
        <v>0.40453779697418213</v>
      </c>
      <c r="P4332" s="0">
        <v>0.49183821678161621</v>
      </c>
      <c r="Q4332" s="0">
        <v>-0.4178425669670105</v>
      </c>
      <c r="R4332" s="0">
        <v>-0.32511523365974426</v>
      </c>
      <c r="S4332" s="0">
        <v>-0.13186393678188324</v>
      </c>
      <c r="T4332" s="0">
        <v>0.0019813200924545527</v>
      </c>
      <c r="U4332" s="0">
        <v>0.13582658767700195</v>
      </c>
      <c r="V4332" s="0">
        <v>0.32907789945602417</v>
      </c>
      <c r="W4332" s="0">
        <v>0.42180523276329041</v>
      </c>
      <c r="X4332" s="0">
        <v>0.011105234734714031</v>
      </c>
      <c r="Y4332" s="0">
        <v>0.011148823425173759</v>
      </c>
      <c r="Z4332" s="0">
        <v>4.3589043343672529e-005</v>
      </c>
      <c r="AA4332" s="0">
        <v>0.0043389918282628059</v>
      </c>
      <c r="AB4332" s="0">
        <v>-0.0071033239364624023</v>
      </c>
      <c r="AC4332" s="0">
        <v>-0.0055269594304263592</v>
      </c>
      <c r="AD4332" s="0">
        <v>-0.0022416871506720781</v>
      </c>
      <c r="AE4332" s="0">
        <v>3.3682441426208243e-005</v>
      </c>
      <c r="AF4332" s="0">
        <v>0.0023090520408004522</v>
      </c>
      <c r="AG4332" s="0">
        <v>0.0055943243205547333</v>
      </c>
      <c r="AH4332" s="0">
        <v>0.0071706888265907764</v>
      </c>
    </row>
    <row r="4333" x14ac:dyDescent="0.4">
      <c r="A4333" s="10" t="str">
        <f>Data[[#This Row],[category]]&amp;Data[[#This Row],[subcategory]]&amp;Data[[#This Row],[date]]&amp;Data[[#This Row],[hour]]</f>
        <v>Study segmentsSmallAgricultural - Notify 1 - Tech 0 - Dual 0 - NEM 09/2/201716</v>
      </c>
      <c r="B4333" s="10" t="s">
        <v>146</v>
      </c>
      <c r="C4333" t="s">
        <v>126</v>
      </c>
      <c r="D4333" t="s">
        <v>113</v>
      </c>
      <c r="E4333" t="s">
        <v>69</v>
      </c>
      <c r="F4333" s="0">
        <v>22</v>
      </c>
      <c r="G4333" s="0">
        <v>0.41099175810813904</v>
      </c>
      <c r="H4333" s="0">
        <v>0.76352941989898682</v>
      </c>
      <c r="I4333" s="0">
        <v>0.35253766179084778</v>
      </c>
      <c r="J4333" s="0">
        <v>0.3669871985912323</v>
      </c>
      <c r="K4333" s="0">
        <v>76.136360168457031</v>
      </c>
      <c r="L4333" s="0">
        <v>0.96062660217285156</v>
      </c>
      <c r="M4333" s="0">
        <v>0</v>
      </c>
      <c r="N4333" s="0">
        <v>0</v>
      </c>
      <c r="O4333" s="0">
        <v>0.40453779697418213</v>
      </c>
      <c r="P4333" s="0">
        <v>0.49183821678161621</v>
      </c>
      <c r="Q4333" s="0">
        <v>-0.25110256671905518</v>
      </c>
      <c r="R4333" s="0">
        <v>-0.11777535825967789</v>
      </c>
      <c r="S4333" s="0">
        <v>0.16008938848972321</v>
      </c>
      <c r="T4333" s="0">
        <v>0.35253766179084778</v>
      </c>
      <c r="U4333" s="0">
        <v>0.54498594999313354</v>
      </c>
      <c r="V4333" s="0">
        <v>0.82285070419311523</v>
      </c>
      <c r="W4333" s="0">
        <v>0.95617789030075073</v>
      </c>
      <c r="X4333" s="0">
        <v>0.0090418187901377678</v>
      </c>
      <c r="Y4333" s="0">
        <v>0.016797646880149841</v>
      </c>
      <c r="Z4333" s="0">
        <v>0.0077558285556733608</v>
      </c>
      <c r="AA4333" s="0">
        <v>0.006238782312721014</v>
      </c>
      <c r="AB4333" s="0">
        <v>-0.004268743097782135</v>
      </c>
      <c r="AC4333" s="0">
        <v>-0.0020021807868033648</v>
      </c>
      <c r="AD4333" s="0">
        <v>0.0027215196751058102</v>
      </c>
      <c r="AE4333" s="0">
        <v>0.0059931403957307339</v>
      </c>
      <c r="AF4333" s="0">
        <v>0.0092647606506943703</v>
      </c>
      <c r="AG4333" s="0">
        <v>0.013988461345434189</v>
      </c>
      <c r="AH4333" s="0">
        <v>0.016255024820566177</v>
      </c>
    </row>
    <row r="4334" x14ac:dyDescent="0.4">
      <c r="A4334" s="10" t="str">
        <f>Data[[#This Row],[category]]&amp;Data[[#This Row],[subcategory]]&amp;Data[[#This Row],[date]]&amp;Data[[#This Row],[hour]]</f>
        <v>Study segmentsSmallAgricultural - Notify 1 - Tech 0 - Dual 0 - NEM 09/2/201717</v>
      </c>
      <c r="B4334" s="10" t="s">
        <v>146</v>
      </c>
      <c r="C4334" t="s">
        <v>126</v>
      </c>
      <c r="D4334" t="s">
        <v>113</v>
      </c>
      <c r="E4334" t="s">
        <v>70</v>
      </c>
      <c r="F4334" s="0">
        <v>22</v>
      </c>
      <c r="G4334" s="0">
        <v>0.43848183751106262</v>
      </c>
      <c r="H4334" s="0">
        <v>0.48470586538314819</v>
      </c>
      <c r="I4334" s="0">
        <v>0.046224035322666168</v>
      </c>
      <c r="J4334" s="0">
        <v>0.22400297224521637</v>
      </c>
      <c r="K4334" s="0">
        <v>75.727272033691406</v>
      </c>
      <c r="L4334" s="0">
        <v>0.20635455846786499</v>
      </c>
      <c r="M4334" s="0">
        <v>0</v>
      </c>
      <c r="N4334" s="0">
        <v>0</v>
      </c>
      <c r="O4334" s="0">
        <v>0.40453779697418213</v>
      </c>
      <c r="P4334" s="0">
        <v>0.49183821678161621</v>
      </c>
      <c r="Q4334" s="0">
        <v>-0.3222280740737915</v>
      </c>
      <c r="R4334" s="0">
        <v>-0.24084731936454773</v>
      </c>
      <c r="S4334" s="0">
        <v>-0.071243241429328918</v>
      </c>
      <c r="T4334" s="0">
        <v>0.046224035322666168</v>
      </c>
      <c r="U4334" s="0">
        <v>0.16369131207466125</v>
      </c>
      <c r="V4334" s="0">
        <v>0.33329540491104126</v>
      </c>
      <c r="W4334" s="0">
        <v>0.41467612981796265</v>
      </c>
      <c r="X4334" s="0">
        <v>0.0096466001123189926</v>
      </c>
      <c r="Y4334" s="0">
        <v>0.010663528926670551</v>
      </c>
      <c r="Z4334" s="0">
        <v>0.0010169288143515587</v>
      </c>
      <c r="AA4334" s="0">
        <v>0.0038080504164099693</v>
      </c>
      <c r="AB4334" s="0">
        <v>-0.0054778768680989742</v>
      </c>
      <c r="AC4334" s="0">
        <v>-0.0040944041684269905</v>
      </c>
      <c r="AD4334" s="0">
        <v>-0.0012111349496990442</v>
      </c>
      <c r="AE4334" s="0">
        <v>0.0007858086028136313</v>
      </c>
      <c r="AF4334" s="0">
        <v>0.0027827522717416286</v>
      </c>
      <c r="AG4334" s="0">
        <v>0.0056660217233002186</v>
      </c>
      <c r="AH4334" s="0">
        <v>0.007049493957310915</v>
      </c>
    </row>
    <row r="4335" x14ac:dyDescent="0.4">
      <c r="A4335" s="10" t="str">
        <f>Data[[#This Row],[category]]&amp;Data[[#This Row],[subcategory]]&amp;Data[[#This Row],[date]]&amp;Data[[#This Row],[hour]]</f>
        <v>Study segmentsSmallAgricultural - Notify 1 - Tech 0 - Dual 0 - NEM 09/2/201718</v>
      </c>
      <c r="B4335" s="10" t="s">
        <v>146</v>
      </c>
      <c r="C4335" t="s">
        <v>126</v>
      </c>
      <c r="D4335" t="s">
        <v>113</v>
      </c>
      <c r="E4335" t="s">
        <v>71</v>
      </c>
      <c r="F4335" s="0">
        <v>22</v>
      </c>
      <c r="G4335" s="0">
        <v>0.56368780136108398</v>
      </c>
      <c r="H4335" s="0">
        <v>0.2123529314994812</v>
      </c>
      <c r="I4335" s="0">
        <v>-0.35133481025695801</v>
      </c>
      <c r="J4335" s="0">
        <v>0.21000759303569794</v>
      </c>
      <c r="K4335" s="0">
        <v>74.045455932617188</v>
      </c>
      <c r="L4335" s="0">
        <v>-1.6729624271392822</v>
      </c>
      <c r="M4335" s="0">
        <v>1</v>
      </c>
      <c r="N4335" s="0">
        <v>0</v>
      </c>
      <c r="O4335" s="0">
        <v>0.40453779697418213</v>
      </c>
      <c r="P4335" s="0">
        <v>0.49183821678161621</v>
      </c>
      <c r="Q4335" s="0">
        <v>-0.69676655530929565</v>
      </c>
      <c r="R4335" s="0">
        <v>-0.62047034502029419</v>
      </c>
      <c r="S4335" s="0">
        <v>-0.46146288514137268</v>
      </c>
      <c r="T4335" s="0">
        <v>-0.35133481025695801</v>
      </c>
      <c r="U4335" s="0">
        <v>-0.24120672047138214</v>
      </c>
      <c r="V4335" s="0">
        <v>-0.082199253141880035</v>
      </c>
      <c r="W4335" s="0">
        <v>-0.0059030591510236263</v>
      </c>
      <c r="X4335" s="0">
        <v>0.012401130981743336</v>
      </c>
      <c r="Y4335" s="0">
        <v>0.0046717645600438118</v>
      </c>
      <c r="Z4335" s="0">
        <v>-0.0077293659560382366</v>
      </c>
      <c r="AA4335" s="0">
        <v>0.0035701291635632515</v>
      </c>
      <c r="AB4335" s="0">
        <v>-0.011845031753182411</v>
      </c>
      <c r="AC4335" s="0">
        <v>-0.010547996498644352</v>
      </c>
      <c r="AD4335" s="0">
        <v>-0.0078448690474033356</v>
      </c>
      <c r="AE4335" s="0">
        <v>-0.0059726918116211891</v>
      </c>
      <c r="AF4335" s="0">
        <v>-0.0041005141101777554</v>
      </c>
      <c r="AG4335" s="0">
        <v>-0.0013973872410133481</v>
      </c>
      <c r="AH4335" s="0">
        <v>-0.00010035190643975511</v>
      </c>
    </row>
    <row r="4336" x14ac:dyDescent="0.4">
      <c r="A4336" s="10" t="str">
        <f>Data[[#This Row],[category]]&amp;Data[[#This Row],[subcategory]]&amp;Data[[#This Row],[date]]&amp;Data[[#This Row],[hour]]</f>
        <v>Study segmentsSmallAgricultural - Notify 1 - Tech 0 - Dual 0 - NEM 09/2/201719</v>
      </c>
      <c r="B4336" s="10" t="s">
        <v>146</v>
      </c>
      <c r="C4336" t="s">
        <v>126</v>
      </c>
      <c r="D4336" t="s">
        <v>113</v>
      </c>
      <c r="E4336" t="s">
        <v>72</v>
      </c>
      <c r="F4336" s="0">
        <v>22</v>
      </c>
      <c r="G4336" s="0">
        <v>0.79211372137069702</v>
      </c>
      <c r="H4336" s="0">
        <v>0.51382350921630859</v>
      </c>
      <c r="I4336" s="0">
        <v>-0.27829018235206604</v>
      </c>
      <c r="J4336" s="0">
        <v>0.25354218482971191</v>
      </c>
      <c r="K4336" s="0">
        <v>71.636360168457031</v>
      </c>
      <c r="L4336" s="0">
        <v>-1.0976090431213379</v>
      </c>
      <c r="M4336" s="0">
        <v>0</v>
      </c>
      <c r="N4336" s="0">
        <v>0</v>
      </c>
      <c r="O4336" s="0">
        <v>0.40453779697418213</v>
      </c>
      <c r="P4336" s="0">
        <v>0.49183821678161621</v>
      </c>
      <c r="Q4336" s="0">
        <v>-0.69532996416091919</v>
      </c>
      <c r="R4336" s="0">
        <v>-0.60321754217147827</v>
      </c>
      <c r="S4336" s="0">
        <v>-0.41124781966209412</v>
      </c>
      <c r="T4336" s="0">
        <v>-0.27829018235206604</v>
      </c>
      <c r="U4336" s="0">
        <v>-0.14533253014087677</v>
      </c>
      <c r="V4336" s="0">
        <v>0.046637199819087982</v>
      </c>
      <c r="W4336" s="0">
        <v>0.13874959945678711</v>
      </c>
      <c r="X4336" s="0">
        <v>0.017426501959562302</v>
      </c>
      <c r="Y4336" s="0">
        <v>0.011304116807878017</v>
      </c>
      <c r="Z4336" s="0">
        <v>-0.0061223837547004223</v>
      </c>
      <c r="AA4336" s="0">
        <v>0.0043102172203361988</v>
      </c>
      <c r="AB4336" s="0">
        <v>-0.01182060968130827</v>
      </c>
      <c r="AC4336" s="0">
        <v>-0.010254698805510998</v>
      </c>
      <c r="AD4336" s="0">
        <v>-0.0069912131875753403</v>
      </c>
      <c r="AE4336" s="0">
        <v>-0.0047309328801929951</v>
      </c>
      <c r="AF4336" s="0">
        <v>-0.0024706528056412935</v>
      </c>
      <c r="AG4336" s="0">
        <v>0.00079283275408670306</v>
      </c>
      <c r="AH4336" s="0">
        <v>0.0023587434552609921</v>
      </c>
    </row>
    <row r="4337" x14ac:dyDescent="0.4">
      <c r="A4337" s="10" t="str">
        <f>Data[[#This Row],[category]]&amp;Data[[#This Row],[subcategory]]&amp;Data[[#This Row],[date]]&amp;Data[[#This Row],[hour]]</f>
        <v>Study segmentsSmallAgricultural - Notify 1 - Tech 0 - Dual 0 - NEM 09/2/201720</v>
      </c>
      <c r="B4337" s="10" t="s">
        <v>146</v>
      </c>
      <c r="C4337" t="s">
        <v>126</v>
      </c>
      <c r="D4337" t="s">
        <v>113</v>
      </c>
      <c r="E4337" t="s">
        <v>55</v>
      </c>
      <c r="F4337" s="0">
        <v>22</v>
      </c>
      <c r="G4337" s="0">
        <v>0.82441133260726929</v>
      </c>
      <c r="H4337" s="0">
        <v>0.87823522090911865</v>
      </c>
      <c r="I4337" s="0">
        <v>0.053824059665203094</v>
      </c>
      <c r="J4337" s="0">
        <v>0.45673242211341858</v>
      </c>
      <c r="K4337" s="0">
        <v>69</v>
      </c>
      <c r="L4337" s="0">
        <v>0.11784593015909195</v>
      </c>
      <c r="M4337" s="0">
        <v>0</v>
      </c>
      <c r="N4337" s="0">
        <v>0</v>
      </c>
      <c r="O4337" s="0">
        <v>0.40453779697418213</v>
      </c>
      <c r="P4337" s="0">
        <v>0.49183821678161621</v>
      </c>
      <c r="Q4337" s="0">
        <v>-0.6974339485168457</v>
      </c>
      <c r="R4337" s="0">
        <v>-0.53150206804275513</v>
      </c>
      <c r="S4337" s="0">
        <v>-0.18568666279315948</v>
      </c>
      <c r="T4337" s="0">
        <v>0.053824055939912796</v>
      </c>
      <c r="U4337" s="0">
        <v>0.29333478212356567</v>
      </c>
      <c r="V4337" s="0">
        <v>0.63915020227432251</v>
      </c>
      <c r="W4337" s="0">
        <v>0.80508202314376831</v>
      </c>
      <c r="X4337" s="0">
        <v>0.018137048929929733</v>
      </c>
      <c r="Y4337" s="0">
        <v>0.019321175292134285</v>
      </c>
      <c r="Z4337" s="0">
        <v>0.0011841292725875974</v>
      </c>
      <c r="AA4337" s="0">
        <v>0.0077644512057304382</v>
      </c>
      <c r="AB4337" s="0">
        <v>-0.011856377124786377</v>
      </c>
      <c r="AC4337" s="0">
        <v>-0.0090355360880494118</v>
      </c>
      <c r="AD4337" s="0">
        <v>-0.0031566731631755829</v>
      </c>
      <c r="AE4337" s="0">
        <v>0.00091500894632190466</v>
      </c>
      <c r="AF4337" s="0">
        <v>0.0049866912886500359</v>
      </c>
      <c r="AG4337" s="0">
        <v>0.01086555328220129</v>
      </c>
      <c r="AH4337" s="0">
        <v>0.013686394318938255</v>
      </c>
    </row>
    <row r="4338" x14ac:dyDescent="0.4">
      <c r="A4338" s="10" t="str">
        <f>Data[[#This Row],[category]]&amp;Data[[#This Row],[subcategory]]&amp;Data[[#This Row],[date]]&amp;Data[[#This Row],[hour]]</f>
        <v>Study segmentsSmallAgricultural - Notify 1 - Tech 0 - Dual 0 - NEM 09/2/201721</v>
      </c>
      <c r="B4338" s="10" t="s">
        <v>146</v>
      </c>
      <c r="C4338" t="s">
        <v>126</v>
      </c>
      <c r="D4338" t="s">
        <v>113</v>
      </c>
      <c r="E4338" t="s">
        <v>73</v>
      </c>
      <c r="F4338" s="0">
        <v>22</v>
      </c>
      <c r="G4338" s="0">
        <v>0.68659394979476929</v>
      </c>
      <c r="H4338" s="0">
        <v>0.88764703273773193</v>
      </c>
      <c r="I4338" s="0">
        <v>0.20105309784412384</v>
      </c>
      <c r="J4338" s="0">
        <v>0.41588112711906433</v>
      </c>
      <c r="K4338" s="0">
        <v>68</v>
      </c>
      <c r="L4338" s="0">
        <v>0.48343884944915771</v>
      </c>
      <c r="M4338" s="0">
        <v>0</v>
      </c>
      <c r="N4338" s="0">
        <v>0</v>
      </c>
      <c r="O4338" s="0">
        <v>0.40453779697418213</v>
      </c>
      <c r="P4338" s="0">
        <v>0.49183821678161621</v>
      </c>
      <c r="Q4338" s="0">
        <v>-0.48301050066947937</v>
      </c>
      <c r="R4338" s="0">
        <v>-0.33192002773284912</v>
      </c>
      <c r="S4338" s="0">
        <v>-0.017035193741321564</v>
      </c>
      <c r="T4338" s="0">
        <v>0.20105308294296265</v>
      </c>
      <c r="U4338" s="0">
        <v>0.41914135217666626</v>
      </c>
      <c r="V4338" s="0">
        <v>0.73402619361877441</v>
      </c>
      <c r="W4338" s="0">
        <v>0.88511663675308228</v>
      </c>
      <c r="X4338" s="0">
        <v>0.015105066820979118</v>
      </c>
      <c r="Y4338" s="0">
        <v>0.019528234377503395</v>
      </c>
      <c r="Z4338" s="0">
        <v>0.004423168022185564</v>
      </c>
      <c r="AA4338" s="0">
        <v>0.0070699793286621571</v>
      </c>
      <c r="AB4338" s="0">
        <v>-0.0082111787050962448</v>
      </c>
      <c r="AC4338" s="0">
        <v>-0.005642640870064497</v>
      </c>
      <c r="AD4338" s="0">
        <v>-0.00028959839255549014</v>
      </c>
      <c r="AE4338" s="0">
        <v>0.0034179023932665586</v>
      </c>
      <c r="AF4338" s="0">
        <v>0.0071254032664000988</v>
      </c>
      <c r="AG4338" s="0">
        <v>0.012478445656597614</v>
      </c>
      <c r="AH4338" s="0">
        <v>0.015046983957290649</v>
      </c>
    </row>
    <row r="4339" x14ac:dyDescent="0.4">
      <c r="A4339" s="10" t="str">
        <f>Data[[#This Row],[category]]&amp;Data[[#This Row],[subcategory]]&amp;Data[[#This Row],[date]]&amp;Data[[#This Row],[hour]]</f>
        <v>Study segmentsSmallAgricultural - Notify 1 - Tech 0 - Dual 0 - NEM 09/2/201722</v>
      </c>
      <c r="B4339" s="10" t="s">
        <v>146</v>
      </c>
      <c r="C4339" t="s">
        <v>126</v>
      </c>
      <c r="D4339" t="s">
        <v>113</v>
      </c>
      <c r="E4339" t="s">
        <v>74</v>
      </c>
      <c r="F4339" s="0">
        <v>22</v>
      </c>
      <c r="G4339" s="0">
        <v>0.98496013879776001</v>
      </c>
      <c r="H4339" s="0">
        <v>0.90117645263671875</v>
      </c>
      <c r="I4339" s="0">
        <v>-0.08378368616104126</v>
      </c>
      <c r="J4339" s="0">
        <v>0.41997861862182617</v>
      </c>
      <c r="K4339" s="0">
        <v>67.909088134765625</v>
      </c>
      <c r="L4339" s="0">
        <v>-0.1994951069355011</v>
      </c>
      <c r="M4339" s="0">
        <v>0</v>
      </c>
      <c r="N4339" s="0">
        <v>0</v>
      </c>
      <c r="O4339" s="0">
        <v>0.40453779697418213</v>
      </c>
      <c r="P4339" s="0">
        <v>0.49183821678161621</v>
      </c>
      <c r="Q4339" s="0">
        <v>-0.77458703517913818</v>
      </c>
      <c r="R4339" s="0">
        <v>-0.62200796604156494</v>
      </c>
      <c r="S4339" s="0">
        <v>-0.30402070283889771</v>
      </c>
      <c r="T4339" s="0">
        <v>-0.08378368616104126</v>
      </c>
      <c r="U4339" s="0">
        <v>0.13645331561565399</v>
      </c>
      <c r="V4339" s="0">
        <v>0.45444056391716003</v>
      </c>
      <c r="W4339" s="0">
        <v>0.60701966285705566</v>
      </c>
      <c r="X4339" s="0">
        <v>0.021669123321771622</v>
      </c>
      <c r="Y4339" s="0">
        <v>0.019825881347060204</v>
      </c>
      <c r="Z4339" s="0">
        <v>-0.0018432411598041654</v>
      </c>
      <c r="AA4339" s="0">
        <v>0.0071396366693079472</v>
      </c>
      <c r="AB4339" s="0">
        <v>-0.013167980127036572</v>
      </c>
      <c r="AC4339" s="0">
        <v>-0.01057413499802351</v>
      </c>
      <c r="AD4339" s="0">
        <v>-0.0051683518104255199</v>
      </c>
      <c r="AE4339" s="0">
        <v>-0.0014243227196857333</v>
      </c>
      <c r="AF4339" s="0">
        <v>0.0023197063710540533</v>
      </c>
      <c r="AG4339" s="0">
        <v>0.007725489791482687</v>
      </c>
      <c r="AH4339" s="0">
        <v>0.010319334454834461</v>
      </c>
    </row>
    <row r="4340" x14ac:dyDescent="0.4">
      <c r="A4340" s="10" t="str">
        <f>Data[[#This Row],[category]]&amp;Data[[#This Row],[subcategory]]&amp;Data[[#This Row],[date]]&amp;Data[[#This Row],[hour]]</f>
        <v>Study segmentsSmallAgricultural - Notify 1 - Tech 0 - Dual 0 - NEM 09/2/201723</v>
      </c>
      <c r="B4340" s="10" t="s">
        <v>146</v>
      </c>
      <c r="C4340" t="s">
        <v>126</v>
      </c>
      <c r="D4340" t="s">
        <v>113</v>
      </c>
      <c r="E4340" t="s">
        <v>75</v>
      </c>
      <c r="F4340" s="0">
        <v>22</v>
      </c>
      <c r="G4340" s="0">
        <v>0.95472770929336548</v>
      </c>
      <c r="H4340" s="0">
        <v>1.0773528814315796</v>
      </c>
      <c r="I4340" s="0">
        <v>0.12262531369924545</v>
      </c>
      <c r="J4340" s="0">
        <v>0.42399534583091736</v>
      </c>
      <c r="K4340" s="0">
        <v>65.863639831542969</v>
      </c>
      <c r="L4340" s="0">
        <v>0.28921380639076233</v>
      </c>
      <c r="M4340" s="0">
        <v>0</v>
      </c>
      <c r="N4340" s="0">
        <v>0</v>
      </c>
      <c r="O4340" s="0">
        <v>0.40453779697418213</v>
      </c>
      <c r="P4340" s="0">
        <v>0.49183821678161621</v>
      </c>
      <c r="Q4340" s="0">
        <v>-0.57478499412536621</v>
      </c>
      <c r="R4340" s="0">
        <v>-0.42074659466743469</v>
      </c>
      <c r="S4340" s="0">
        <v>-0.099718071520328522</v>
      </c>
      <c r="T4340" s="0">
        <v>0.12262530624866486</v>
      </c>
      <c r="U4340" s="0">
        <v>0.34496867656707764</v>
      </c>
      <c r="V4340" s="0">
        <v>0.6659972071647644</v>
      </c>
      <c r="W4340" s="0">
        <v>0.82003557682037354</v>
      </c>
      <c r="X4340" s="0">
        <v>0.021004009991884232</v>
      </c>
      <c r="Y4340" s="0">
        <v>0.023701764643192291</v>
      </c>
      <c r="Z4340" s="0">
        <v>0.0026977569796144962</v>
      </c>
      <c r="AA4340" s="0">
        <v>0.0072079207748174667</v>
      </c>
      <c r="AB4340" s="0">
        <v>-0.0097713442519307137</v>
      </c>
      <c r="AC4340" s="0">
        <v>-0.0071526919491589069</v>
      </c>
      <c r="AD4340" s="0">
        <v>-0.0016952070873230696</v>
      </c>
      <c r="AE4340" s="0">
        <v>0.0020846303086727858</v>
      </c>
      <c r="AF4340" s="0">
        <v>0.0058644674718379974</v>
      </c>
      <c r="AG4340" s="0">
        <v>0.011321952566504478</v>
      </c>
      <c r="AH4340" s="0">
        <v>0.013940605334937572</v>
      </c>
    </row>
    <row r="4341" x14ac:dyDescent="0.4">
      <c r="A4341" s="10" t="str">
        <f>Data[[#This Row],[category]]&amp;Data[[#This Row],[subcategory]]&amp;Data[[#This Row],[date]]&amp;Data[[#This Row],[hour]]</f>
        <v>Study segmentsSmallAgricultural - Notify 1 - Tech 0 - Dual 0 - NEM 09/2/201724</v>
      </c>
      <c r="B4341" s="10" t="s">
        <v>146</v>
      </c>
      <c r="C4341" t="s">
        <v>126</v>
      </c>
      <c r="D4341" t="s">
        <v>113</v>
      </c>
      <c r="E4341" t="s">
        <v>76</v>
      </c>
      <c r="F4341" s="0">
        <v>22</v>
      </c>
      <c r="G4341" s="0">
        <v>0.99874770641326904</v>
      </c>
      <c r="H4341" s="0">
        <v>1.1944117546081543</v>
      </c>
      <c r="I4341" s="0">
        <v>0.19566412270069122</v>
      </c>
      <c r="J4341" s="0">
        <v>0.4338773787021637</v>
      </c>
      <c r="K4341" s="0">
        <v>66.318183898925781</v>
      </c>
      <c r="L4341" s="0">
        <v>0.45096641778945923</v>
      </c>
      <c r="M4341" s="0">
        <v>0</v>
      </c>
      <c r="N4341" s="0">
        <v>0</v>
      </c>
      <c r="O4341" s="0">
        <v>0.40453779697418213</v>
      </c>
      <c r="P4341" s="0">
        <v>0.49183821678161621</v>
      </c>
      <c r="Q4341" s="0">
        <v>-0.51800066232681274</v>
      </c>
      <c r="R4341" s="0">
        <v>-0.36037212610244751</v>
      </c>
      <c r="S4341" s="0">
        <v>-0.031861398369073868</v>
      </c>
      <c r="T4341" s="0">
        <v>0.19566412270069122</v>
      </c>
      <c r="U4341" s="0">
        <v>0.42318964004516602</v>
      </c>
      <c r="V4341" s="0">
        <v>0.75170034170150757</v>
      </c>
      <c r="W4341" s="0">
        <v>0.9093288779258728</v>
      </c>
      <c r="X4341" s="0">
        <v>0.021972449496388435</v>
      </c>
      <c r="Y4341" s="0">
        <v>0.026277059689164162</v>
      </c>
      <c r="Z4341" s="0">
        <v>0.0043046106584370136</v>
      </c>
      <c r="AA4341" s="0">
        <v>0.0073759155347943306</v>
      </c>
      <c r="AB4341" s="0">
        <v>-0.0088060116395354271</v>
      </c>
      <c r="AC4341" s="0">
        <v>-0.0061263260431587696</v>
      </c>
      <c r="AD4341" s="0">
        <v>-0.00054164382163435221</v>
      </c>
      <c r="AE4341" s="0">
        <v>0.0033262900542467833</v>
      </c>
      <c r="AF4341" s="0">
        <v>0.0071942238137125969</v>
      </c>
      <c r="AG4341" s="0">
        <v>0.012778906151652336</v>
      </c>
      <c r="AH4341" s="0">
        <v>0.015458591282367706</v>
      </c>
    </row>
    <row r="4342" x14ac:dyDescent="0.4">
      <c r="A4342" s="10" t="str">
        <f>Data[[#This Row],[category]]&amp;Data[[#This Row],[subcategory]]&amp;Data[[#This Row],[date]]&amp;Data[[#This Row],[hour]]</f>
        <v>Study segmentsSmallAgricultural - Notify 1 - Tech 0 - Dual 0 - NEM 09/2/2017Avg. 11 to 6 pm</v>
      </c>
      <c r="B4342" s="10" t="s">
        <v>146</v>
      </c>
      <c r="C4342" t="s">
        <v>126</v>
      </c>
      <c r="D4342" t="s">
        <v>113</v>
      </c>
      <c r="E4342" t="s">
        <v>77</v>
      </c>
      <c r="F4342" s="0">
        <v>22</v>
      </c>
      <c r="G4342" s="0">
        <v>0.46131238341331482</v>
      </c>
      <c r="H4342" s="0">
        <v>0.40453782677650452</v>
      </c>
      <c r="I4342" s="0">
        <v>-0.056774582713842392</v>
      </c>
      <c r="J4342" s="0">
        <v>0.18988753855228424</v>
      </c>
      <c r="K4342" s="0">
        <v>76.584419250488281</v>
      </c>
      <c r="L4342" s="0">
        <v>-0.29899057745933533</v>
      </c>
      <c r="M4342" s="0">
        <v>0</v>
      </c>
      <c r="N4342" s="0">
        <v>0</v>
      </c>
      <c r="O4342" s="0"/>
      <c r="P4342" s="0"/>
      <c r="Q4342" s="0">
        <v>-0.3691118061542511</v>
      </c>
      <c r="R4342" s="0">
        <v>-0.30012527108192444</v>
      </c>
      <c r="S4342" s="0">
        <v>-0.1563517153263092</v>
      </c>
      <c r="T4342" s="0">
        <v>-0.05677458643913269</v>
      </c>
      <c r="U4342" s="0">
        <v>0.042802534997463226</v>
      </c>
      <c r="V4342" s="0">
        <v>0.18657608330249786</v>
      </c>
      <c r="W4342" s="0">
        <v>0.25556263327598572</v>
      </c>
      <c r="X4342" s="0">
        <v>0.010148872621357441</v>
      </c>
      <c r="Y4342" s="0">
        <v>0.0088998321443796158</v>
      </c>
      <c r="Z4342" s="0">
        <v>-0.0012490408262237906</v>
      </c>
      <c r="AA4342" s="0">
        <v>0.003228088142350316</v>
      </c>
      <c r="AB4342" s="0">
        <v>-0.0062749003991484642</v>
      </c>
      <c r="AC4342" s="0">
        <v>-0.0051021291874349117</v>
      </c>
      <c r="AD4342" s="0">
        <v>-0.0026579790282994509</v>
      </c>
      <c r="AE4342" s="0">
        <v>-0.00096516794292256236</v>
      </c>
      <c r="AF4342" s="0">
        <v>0.00072764314245432615</v>
      </c>
      <c r="AG4342" s="0">
        <v>0.0031717934180051088</v>
      </c>
      <c r="AH4342" s="0">
        <v>0.0043445643968880177</v>
      </c>
    </row>
    <row r="4343" x14ac:dyDescent="0.4">
      <c r="A4343" s="10" t="str">
        <f>Data[[#This Row],[category]]&amp;Data[[#This Row],[subcategory]]&amp;Data[[#This Row],[date]]&amp;Data[[#This Row],[hour]]</f>
        <v>Study segmentsSmallAgricultural - Notify 1 - Tech 0 - Dual 0 - NEM 09/2/2017Avg. 2 to 6pm</v>
      </c>
      <c r="B4343" s="10" t="s">
        <v>146</v>
      </c>
      <c r="C4343" t="s">
        <v>126</v>
      </c>
      <c r="D4343" t="s">
        <v>113</v>
      </c>
      <c r="E4343" t="s">
        <v>78</v>
      </c>
      <c r="F4343" s="0">
        <v>22</v>
      </c>
      <c r="G4343" s="0">
        <v>0.47948622703552246</v>
      </c>
      <c r="H4343" s="0">
        <v>0.49183821678161621</v>
      </c>
      <c r="I4343" s="0">
        <v>0.012352052144706249</v>
      </c>
      <c r="J4343" s="0">
        <v>0.22742971777915955</v>
      </c>
      <c r="K4343" s="0">
        <v>75.727272033691406</v>
      </c>
      <c r="L4343" s="0">
        <v>0.054311513900756836</v>
      </c>
      <c r="M4343" s="0">
        <v>0</v>
      </c>
      <c r="N4343" s="0">
        <v>0</v>
      </c>
      <c r="O4343" s="0"/>
      <c r="P4343" s="0"/>
      <c r="Q4343" s="0">
        <v>-0.36173653602600098</v>
      </c>
      <c r="R4343" s="0">
        <v>-0.27911084890365601</v>
      </c>
      <c r="S4343" s="0">
        <v>-0.10691221058368683</v>
      </c>
      <c r="T4343" s="0">
        <v>0.012352052144706249</v>
      </c>
      <c r="U4343" s="0">
        <v>0.13161630928516388</v>
      </c>
      <c r="V4343" s="0">
        <v>0.30381497740745544</v>
      </c>
      <c r="W4343" s="0">
        <v>0.38644063472747803</v>
      </c>
      <c r="X4343" s="0">
        <v>0.010548696853220463</v>
      </c>
      <c r="Y4343" s="0">
        <v>0.010820440948009491</v>
      </c>
      <c r="Z4343" s="0">
        <v>0.00027174514252692461</v>
      </c>
      <c r="AA4343" s="0">
        <v>0.0038663051091134548</v>
      </c>
      <c r="AB4343" s="0">
        <v>-0.0061495210975408554</v>
      </c>
      <c r="AC4343" s="0">
        <v>-0.0047448845580220222</v>
      </c>
      <c r="AD4343" s="0">
        <v>-0.0018175074364989996</v>
      </c>
      <c r="AE4343" s="0">
        <v>0.00020998489344492555</v>
      </c>
      <c r="AF4343" s="0">
        <v>0.0022374773398041725</v>
      </c>
      <c r="AG4343" s="0">
        <v>0.0051648542284965515</v>
      </c>
      <c r="AH4343" s="0">
        <v>0.0065694907680153847</v>
      </c>
    </row>
    <row r="4344" x14ac:dyDescent="0.4">
      <c r="A4344" s="10" t="str">
        <f>Data[[#This Row],[category]]&amp;Data[[#This Row],[subcategory]]&amp;Data[[#This Row],[date]]&amp;Data[[#This Row],[hour]]</f>
        <v>Study segmentsSmallAgricultural - Notify 1 - Tech 0 - Dual 0 - NEM 0Avg. Weekday Event1</v>
      </c>
      <c r="B4344" s="10" t="s">
        <v>146</v>
      </c>
      <c r="C4344" t="s">
        <v>126</v>
      </c>
      <c r="D4344" t="s">
        <v>174</v>
      </c>
      <c r="E4344" t="s">
        <v>41</v>
      </c>
      <c r="F4344" s="0">
        <v>22</v>
      </c>
      <c r="G4344" s="0">
        <v>1.1819556951522827</v>
      </c>
      <c r="H4344" s="0">
        <v>1.5482351779937744</v>
      </c>
      <c r="I4344" s="0">
        <v>0.36627960205078125</v>
      </c>
      <c r="J4344" s="0">
        <v>0.17628629505634308</v>
      </c>
      <c r="K4344" s="0">
        <v>56.681812286376953</v>
      </c>
      <c r="L4344" s="0">
        <v>2.0777542591094971</v>
      </c>
      <c r="M4344" s="0">
        <v>1</v>
      </c>
      <c r="N4344" s="0">
        <v>1</v>
      </c>
      <c r="O4344" s="0"/>
      <c r="P4344" s="0"/>
      <c r="Q4344" s="0">
        <v>0.076314449310302734</v>
      </c>
      <c r="R4344" s="0">
        <v>0.14035962522029877</v>
      </c>
      <c r="S4344" s="0">
        <v>0.27383497357368469</v>
      </c>
      <c r="T4344" s="0">
        <v>0.36627960205078125</v>
      </c>
      <c r="U4344" s="0">
        <v>0.45872423052787781</v>
      </c>
      <c r="V4344" s="0">
        <v>0.59219956398010254</v>
      </c>
      <c r="W4344" s="0">
        <v>0.65624475479125977</v>
      </c>
      <c r="X4344" s="0">
        <v>0.026003025472164154</v>
      </c>
      <c r="Y4344" s="0">
        <v>0.034061174839735031</v>
      </c>
      <c r="Z4344" s="0">
        <v>0.0080581512302160263</v>
      </c>
      <c r="AA4344" s="0">
        <v>0.0029968670569360256</v>
      </c>
      <c r="AB4344" s="0">
        <v>0.0012973457342013717</v>
      </c>
      <c r="AC4344" s="0">
        <v>0.002386113628745079</v>
      </c>
      <c r="AD4344" s="0">
        <v>0.0046551949344575405</v>
      </c>
      <c r="AE4344" s="0">
        <v>0.0062267533503472805</v>
      </c>
      <c r="AF4344" s="0">
        <v>0.0077983117662370205</v>
      </c>
      <c r="AG4344" s="0">
        <v>0.010067393071949482</v>
      </c>
      <c r="AH4344" s="0">
        <v>0.011156161315739155</v>
      </c>
    </row>
    <row r="4345" x14ac:dyDescent="0.4">
      <c r="A4345" s="10" t="str">
        <f>Data[[#This Row],[category]]&amp;Data[[#This Row],[subcategory]]&amp;Data[[#This Row],[date]]&amp;Data[[#This Row],[hour]]</f>
        <v>Study segmentsSmallAgricultural - Notify 1 - Tech 0 - Dual 0 - NEM 0Avg. Weekday Event2</v>
      </c>
      <c r="B4345" s="10" t="s">
        <v>146</v>
      </c>
      <c r="C4345" t="s">
        <v>126</v>
      </c>
      <c r="D4345" t="s">
        <v>174</v>
      </c>
      <c r="E4345" t="s">
        <v>42</v>
      </c>
      <c r="F4345" s="0">
        <v>22</v>
      </c>
      <c r="G4345" s="0">
        <v>1.0128310918807983</v>
      </c>
      <c r="H4345" s="0">
        <v>1.518235445022583</v>
      </c>
      <c r="I4345" s="0">
        <v>0.50540423393249512</v>
      </c>
      <c r="J4345" s="0">
        <v>0.20109148323535919</v>
      </c>
      <c r="K4345" s="0">
        <v>56.272727966308594</v>
      </c>
      <c r="L4345" s="0">
        <v>2.5133049488067627</v>
      </c>
      <c r="M4345" s="0">
        <v>1</v>
      </c>
      <c r="N4345" s="0">
        <v>1</v>
      </c>
      <c r="O4345" s="0"/>
      <c r="P4345" s="0"/>
      <c r="Q4345" s="0">
        <v>0.17463818192481995</v>
      </c>
      <c r="R4345" s="0">
        <v>0.24769513309001923</v>
      </c>
      <c r="S4345" s="0">
        <v>0.3999517560005188</v>
      </c>
      <c r="T4345" s="0">
        <v>0.50540423393249512</v>
      </c>
      <c r="U4345" s="0">
        <v>0.61085671186447144</v>
      </c>
      <c r="V4345" s="0">
        <v>0.76311331987380981</v>
      </c>
      <c r="W4345" s="0">
        <v>0.83617031574249268</v>
      </c>
      <c r="X4345" s="0">
        <v>0.022282283753156662</v>
      </c>
      <c r="Y4345" s="0">
        <v>0.033401180058717728</v>
      </c>
      <c r="Z4345" s="0">
        <v>0.011118892580270767</v>
      </c>
      <c r="AA4345" s="0">
        <v>0.0034185552503913641</v>
      </c>
      <c r="AB4345" s="0">
        <v>0.0029688486829400063</v>
      </c>
      <c r="AC4345" s="0">
        <v>0.0042108166962862015</v>
      </c>
      <c r="AD4345" s="0">
        <v>0.006799179594963789</v>
      </c>
      <c r="AE4345" s="0">
        <v>0.0085918717086315155</v>
      </c>
      <c r="AF4345" s="0">
        <v>0.010384564287960529</v>
      </c>
      <c r="AG4345" s="0">
        <v>0.01297292672097683</v>
      </c>
      <c r="AH4345" s="0">
        <v>0.014214894734323025</v>
      </c>
    </row>
    <row r="4346" x14ac:dyDescent="0.4">
      <c r="A4346" s="10" t="str">
        <f>Data[[#This Row],[category]]&amp;Data[[#This Row],[subcategory]]&amp;Data[[#This Row],[date]]&amp;Data[[#This Row],[hour]]</f>
        <v>Study segmentsSmallAgricultural - Notify 1 - Tech 0 - Dual 0 - NEM 0Avg. Weekday Event3</v>
      </c>
      <c r="B4346" s="10" t="s">
        <v>146</v>
      </c>
      <c r="C4346" t="s">
        <v>126</v>
      </c>
      <c r="D4346" t="s">
        <v>174</v>
      </c>
      <c r="E4346" t="s">
        <v>43</v>
      </c>
      <c r="F4346" s="0">
        <v>22</v>
      </c>
      <c r="G4346" s="0">
        <v>0.85637319087982178</v>
      </c>
      <c r="H4346" s="0">
        <v>1.3350001573562622</v>
      </c>
      <c r="I4346" s="0">
        <v>0.4786267876625061</v>
      </c>
      <c r="J4346" s="0">
        <v>0.19811198115348816</v>
      </c>
      <c r="K4346" s="0">
        <v>56.159091949462891</v>
      </c>
      <c r="L4346" s="0">
        <v>2.4159407615661621</v>
      </c>
      <c r="M4346" s="0">
        <v>1</v>
      </c>
      <c r="N4346" s="0">
        <v>1</v>
      </c>
      <c r="O4346" s="0"/>
      <c r="P4346" s="0"/>
      <c r="Q4346" s="0">
        <v>0.15276157855987549</v>
      </c>
      <c r="R4346" s="0">
        <v>0.22473606467247009</v>
      </c>
      <c r="S4346" s="0">
        <v>0.37473675608634949</v>
      </c>
      <c r="T4346" s="0">
        <v>0.4786267876625061</v>
      </c>
      <c r="U4346" s="0">
        <v>0.58251678943634033</v>
      </c>
      <c r="V4346" s="0">
        <v>0.73251748085021973</v>
      </c>
      <c r="W4346" s="0">
        <v>0.80449199676513672</v>
      </c>
      <c r="X4346" s="0">
        <v>0.018840210512280464</v>
      </c>
      <c r="Y4346" s="0">
        <v>0.029370002448558807</v>
      </c>
      <c r="Z4346" s="0">
        <v>0.010529789142310619</v>
      </c>
      <c r="AA4346" s="0">
        <v>0.0033679036423563957</v>
      </c>
      <c r="AB4346" s="0">
        <v>0.0025969466660171747</v>
      </c>
      <c r="AC4346" s="0">
        <v>0.0038205129094421864</v>
      </c>
      <c r="AD4346" s="0">
        <v>0.0063705248758196831</v>
      </c>
      <c r="AE4346" s="0">
        <v>0.0081366552039980888</v>
      </c>
      <c r="AF4346" s="0">
        <v>0.0099027855321764946</v>
      </c>
      <c r="AG4346" s="0">
        <v>0.012452797032892704</v>
      </c>
      <c r="AH4346" s="0">
        <v>0.013676363974809647</v>
      </c>
    </row>
    <row r="4347" x14ac:dyDescent="0.4">
      <c r="A4347" s="10" t="str">
        <f>Data[[#This Row],[category]]&amp;Data[[#This Row],[subcategory]]&amp;Data[[#This Row],[date]]&amp;Data[[#This Row],[hour]]</f>
        <v>Study segmentsSmallAgricultural - Notify 1 - Tech 0 - Dual 0 - NEM 0Avg. Weekday Event4</v>
      </c>
      <c r="B4347" s="10" t="s">
        <v>146</v>
      </c>
      <c r="C4347" t="s">
        <v>126</v>
      </c>
      <c r="D4347" t="s">
        <v>174</v>
      </c>
      <c r="E4347" t="s">
        <v>44</v>
      </c>
      <c r="F4347" s="0">
        <v>22</v>
      </c>
      <c r="G4347" s="0">
        <v>0.75607120990753174</v>
      </c>
      <c r="H4347" s="0">
        <v>1.2200000286102295</v>
      </c>
      <c r="I4347" s="0">
        <v>0.46392884850502014</v>
      </c>
      <c r="J4347" s="0">
        <v>0.20255830883979797</v>
      </c>
      <c r="K4347" s="0">
        <v>55.545455932617188</v>
      </c>
      <c r="L4347" s="0">
        <v>2.2903473377227783</v>
      </c>
      <c r="M4347" s="0">
        <v>1</v>
      </c>
      <c r="N4347" s="0">
        <v>1</v>
      </c>
      <c r="O4347" s="0"/>
      <c r="P4347" s="0"/>
      <c r="Q4347" s="0">
        <v>0.13075010478496552</v>
      </c>
      <c r="R4347" s="0">
        <v>0.20433996617794037</v>
      </c>
      <c r="S4347" s="0">
        <v>0.35770720243453979</v>
      </c>
      <c r="T4347" s="0">
        <v>0.46392887830734253</v>
      </c>
      <c r="U4347" s="0">
        <v>0.57015055418014526</v>
      </c>
      <c r="V4347" s="0">
        <v>0.7235177755355835</v>
      </c>
      <c r="W4347" s="0">
        <v>0.79710763692855835</v>
      </c>
      <c r="X4347" s="0">
        <v>0.016633566468954086</v>
      </c>
      <c r="Y4347" s="0">
        <v>0.026840001344680786</v>
      </c>
      <c r="Z4347" s="0">
        <v>0.0102064348757267</v>
      </c>
      <c r="AA4347" s="0">
        <v>0.0034434911794960499</v>
      </c>
      <c r="AB4347" s="0">
        <v>0.0022227517329156399</v>
      </c>
      <c r="AC4347" s="0">
        <v>0.0034737791866064072</v>
      </c>
      <c r="AD4347" s="0">
        <v>0.006081022322177887</v>
      </c>
      <c r="AE4347" s="0">
        <v>0.0078867906704545021</v>
      </c>
      <c r="AF4347" s="0">
        <v>0.0096925590187311172</v>
      </c>
      <c r="AG4347" s="0">
        <v>0.012299802154302597</v>
      </c>
      <c r="AH4347" s="0">
        <v>0.013550830073654652</v>
      </c>
    </row>
    <row r="4348" x14ac:dyDescent="0.4">
      <c r="A4348" s="10" t="str">
        <f>Data[[#This Row],[category]]&amp;Data[[#This Row],[subcategory]]&amp;Data[[#This Row],[date]]&amp;Data[[#This Row],[hour]]</f>
        <v>Study segmentsSmallAgricultural - Notify 1 - Tech 0 - Dual 0 - NEM 0Avg. Weekday Event5</v>
      </c>
      <c r="B4348" s="10" t="s">
        <v>146</v>
      </c>
      <c r="C4348" t="s">
        <v>126</v>
      </c>
      <c r="D4348" t="s">
        <v>174</v>
      </c>
      <c r="E4348" t="s">
        <v>45</v>
      </c>
      <c r="F4348" s="0">
        <v>22</v>
      </c>
      <c r="G4348" s="0">
        <v>0.61563682556152344</v>
      </c>
      <c r="H4348" s="0">
        <v>1.1539705991744995</v>
      </c>
      <c r="I4348" s="0">
        <v>0.5383337140083313</v>
      </c>
      <c r="J4348" s="0">
        <v>0.21817126870155334</v>
      </c>
      <c r="K4348" s="0">
        <v>54.954544067382812</v>
      </c>
      <c r="L4348" s="0">
        <v>2.4674820899963379</v>
      </c>
      <c r="M4348" s="0">
        <v>1</v>
      </c>
      <c r="N4348" s="0">
        <v>1</v>
      </c>
      <c r="O4348" s="0"/>
      <c r="P4348" s="0"/>
      <c r="Q4348" s="0">
        <v>0.17947396636009216</v>
      </c>
      <c r="R4348" s="0">
        <v>0.25873604416847229</v>
      </c>
      <c r="S4348" s="0">
        <v>0.42392465472221375</v>
      </c>
      <c r="T4348" s="0">
        <v>0.53833377361297607</v>
      </c>
      <c r="U4348" s="0">
        <v>0.65274292230606079</v>
      </c>
      <c r="V4348" s="0">
        <v>0.81793153285980225</v>
      </c>
      <c r="W4348" s="0">
        <v>0.8971935510635376</v>
      </c>
      <c r="X4348" s="0">
        <v>0.013544009998440742</v>
      </c>
      <c r="Y4348" s="0">
        <v>0.025387352332472801</v>
      </c>
      <c r="Z4348" s="0">
        <v>0.011843342334032059</v>
      </c>
      <c r="AA4348" s="0">
        <v>0.0037089115940034389</v>
      </c>
      <c r="AB4348" s="0">
        <v>0.0030510572250932455</v>
      </c>
      <c r="AC4348" s="0">
        <v>0.0043985121883451939</v>
      </c>
      <c r="AD4348" s="0">
        <v>0.0072067189030349255</v>
      </c>
      <c r="AE4348" s="0">
        <v>0.0091516738757491112</v>
      </c>
      <c r="AF4348" s="0">
        <v>0.011096629314124584</v>
      </c>
      <c r="AG4348" s="0">
        <v>0.013904835097491741</v>
      </c>
      <c r="AH4348" s="0">
        <v>0.015252290293574333</v>
      </c>
    </row>
    <row r="4349" x14ac:dyDescent="0.4">
      <c r="A4349" s="10" t="str">
        <f>Data[[#This Row],[category]]&amp;Data[[#This Row],[subcategory]]&amp;Data[[#This Row],[date]]&amp;Data[[#This Row],[hour]]</f>
        <v>Study segmentsSmallAgricultural - Notify 1 - Tech 0 - Dual 0 - NEM 0Avg. Weekday Event6</v>
      </c>
      <c r="B4349" s="10" t="s">
        <v>146</v>
      </c>
      <c r="C4349" t="s">
        <v>126</v>
      </c>
      <c r="D4349" t="s">
        <v>174</v>
      </c>
      <c r="E4349" t="s">
        <v>46</v>
      </c>
      <c r="F4349" s="0">
        <v>22</v>
      </c>
      <c r="G4349" s="0">
        <v>0.71513068675994873</v>
      </c>
      <c r="H4349" s="0">
        <v>0.90249991416931152</v>
      </c>
      <c r="I4349" s="0">
        <v>0.18736922740936279</v>
      </c>
      <c r="J4349" s="0">
        <v>0.17955295741558075</v>
      </c>
      <c r="K4349" s="0">
        <v>54.522727966308594</v>
      </c>
      <c r="L4349" s="0">
        <v>1.0435318946838379</v>
      </c>
      <c r="M4349" s="0">
        <v>0</v>
      </c>
      <c r="N4349" s="0">
        <v>0</v>
      </c>
      <c r="O4349" s="0"/>
      <c r="P4349" s="0"/>
      <c r="Q4349" s="0">
        <v>-0.10796910524368286</v>
      </c>
      <c r="R4349" s="0">
        <v>-0.042737144976854324</v>
      </c>
      <c r="S4349" s="0">
        <v>0.093211561441421509</v>
      </c>
      <c r="T4349" s="0">
        <v>0.18736922740936279</v>
      </c>
      <c r="U4349" s="0">
        <v>0.28152689337730408</v>
      </c>
      <c r="V4349" s="0">
        <v>0.41747561097145081</v>
      </c>
      <c r="W4349" s="0">
        <v>0.48270756006240845</v>
      </c>
      <c r="X4349" s="0">
        <v>0.015732875093817711</v>
      </c>
      <c r="Y4349" s="0">
        <v>0.019854998216032982</v>
      </c>
      <c r="Z4349" s="0">
        <v>0.004122123122215271</v>
      </c>
      <c r="AA4349" s="0">
        <v>0.003052400192245841</v>
      </c>
      <c r="AB4349" s="0">
        <v>-0.0018354746280238032</v>
      </c>
      <c r="AC4349" s="0">
        <v>-0.00072653137613087893</v>
      </c>
      <c r="AD4349" s="0">
        <v>0.001584596699103713</v>
      </c>
      <c r="AE4349" s="0">
        <v>0.0031852768734097481</v>
      </c>
      <c r="AF4349" s="0">
        <v>0.0047859572805464268</v>
      </c>
      <c r="AG4349" s="0">
        <v>0.0070970850065350533</v>
      </c>
      <c r="AH4349" s="0">
        <v>0.0082060284912586212</v>
      </c>
    </row>
    <row r="4350" x14ac:dyDescent="0.4">
      <c r="A4350" s="10" t="str">
        <f>Data[[#This Row],[category]]&amp;Data[[#This Row],[subcategory]]&amp;Data[[#This Row],[date]]&amp;Data[[#This Row],[hour]]</f>
        <v>Study segmentsSmallAgricultural - Notify 1 - Tech 0 - Dual 0 - NEM 0Avg. Weekday Event7</v>
      </c>
      <c r="B4350" s="10" t="s">
        <v>146</v>
      </c>
      <c r="C4350" t="s">
        <v>126</v>
      </c>
      <c r="D4350" t="s">
        <v>174</v>
      </c>
      <c r="E4350" t="s">
        <v>60</v>
      </c>
      <c r="F4350" s="0">
        <v>22</v>
      </c>
      <c r="G4350" s="0">
        <v>0.66065007448196411</v>
      </c>
      <c r="H4350" s="0">
        <v>0.78294110298156738</v>
      </c>
      <c r="I4350" s="0">
        <v>0.12229113280773163</v>
      </c>
      <c r="J4350" s="0">
        <v>0.17955152690410614</v>
      </c>
      <c r="K4350" s="0">
        <v>54.749996185302734</v>
      </c>
      <c r="L4350" s="0">
        <v>0.68109214305877686</v>
      </c>
      <c r="M4350" s="0">
        <v>0</v>
      </c>
      <c r="N4350" s="0">
        <v>0</v>
      </c>
      <c r="O4350" s="0"/>
      <c r="P4350" s="0"/>
      <c r="Q4350" s="0">
        <v>-0.17304486036300659</v>
      </c>
      <c r="R4350" s="0">
        <v>-0.10781341791152954</v>
      </c>
      <c r="S4350" s="0">
        <v>0.028134211897850037</v>
      </c>
      <c r="T4350" s="0">
        <v>0.12229112535715103</v>
      </c>
      <c r="U4350" s="0">
        <v>0.21644803881645203</v>
      </c>
      <c r="V4350" s="0">
        <v>0.35239565372467041</v>
      </c>
      <c r="W4350" s="0">
        <v>0.41762709617614746</v>
      </c>
      <c r="X4350" s="0">
        <v>0.014534301124513149</v>
      </c>
      <c r="Y4350" s="0">
        <v>0.017224704846739769</v>
      </c>
      <c r="Z4350" s="0">
        <v>0.002690404886379838</v>
      </c>
      <c r="AA4350" s="0">
        <v>0.003052375977858901</v>
      </c>
      <c r="AB4350" s="0">
        <v>-0.002941762562841177</v>
      </c>
      <c r="AC4350" s="0">
        <v>-0.0018328279256820679</v>
      </c>
      <c r="AD4350" s="0">
        <v>0.00047828172682784498</v>
      </c>
      <c r="AE4350" s="0">
        <v>0.0020789492409676313</v>
      </c>
      <c r="AF4350" s="0">
        <v>0.0036796168424189091</v>
      </c>
      <c r="AG4350" s="0">
        <v>0.0059907264076173306</v>
      </c>
      <c r="AH4350" s="0">
        <v>0.0070996610447764397</v>
      </c>
    </row>
    <row r="4351" x14ac:dyDescent="0.4">
      <c r="A4351" s="10" t="str">
        <f>Data[[#This Row],[category]]&amp;Data[[#This Row],[subcategory]]&amp;Data[[#This Row],[date]]&amp;Data[[#This Row],[hour]]</f>
        <v>Study segmentsSmallAgricultural - Notify 1 - Tech 0 - Dual 0 - NEM 0Avg. Weekday Event8</v>
      </c>
      <c r="B4351" s="10" t="s">
        <v>146</v>
      </c>
      <c r="C4351" t="s">
        <v>126</v>
      </c>
      <c r="D4351" t="s">
        <v>174</v>
      </c>
      <c r="E4351" t="s">
        <v>61</v>
      </c>
      <c r="F4351" s="0">
        <v>22</v>
      </c>
      <c r="G4351" s="0">
        <v>0.53072291612625122</v>
      </c>
      <c r="H4351" s="0">
        <v>0.71764713525772095</v>
      </c>
      <c r="I4351" s="0">
        <v>0.18692423403263092</v>
      </c>
      <c r="J4351" s="0">
        <v>0.15684176981449127</v>
      </c>
      <c r="K4351" s="0">
        <v>61.204544067382812</v>
      </c>
      <c r="L4351" s="0">
        <v>1.1918013095855713</v>
      </c>
      <c r="M4351" s="0">
        <v>0</v>
      </c>
      <c r="N4351" s="0">
        <v>0</v>
      </c>
      <c r="O4351" s="0"/>
      <c r="P4351" s="0"/>
      <c r="Q4351" s="0">
        <v>-0.071057535707950592</v>
      </c>
      <c r="R4351" s="0">
        <v>-0.01407659612596035</v>
      </c>
      <c r="S4351" s="0">
        <v>0.10467631369829178</v>
      </c>
      <c r="T4351" s="0">
        <v>0.18692421913146973</v>
      </c>
      <c r="U4351" s="0">
        <v>0.26917213201522827</v>
      </c>
      <c r="V4351" s="0">
        <v>0.38792502880096436</v>
      </c>
      <c r="W4351" s="0">
        <v>0.44490596652030945</v>
      </c>
      <c r="X4351" s="0">
        <v>0.01167590357363224</v>
      </c>
      <c r="Y4351" s="0">
        <v>0.015788236632943153</v>
      </c>
      <c r="Z4351" s="0">
        <v>0.0041123330593109131</v>
      </c>
      <c r="AA4351" s="0">
        <v>0.0026663101743906736</v>
      </c>
      <c r="AB4351" s="0">
        <v>-0.0012079782318323851</v>
      </c>
      <c r="AC4351" s="0">
        <v>-0.00023930224415380508</v>
      </c>
      <c r="AD4351" s="0">
        <v>0.0017794973682612181</v>
      </c>
      <c r="AE4351" s="0">
        <v>0.0031777117401361465</v>
      </c>
      <c r="AF4351" s="0">
        <v>0.0045759263448417187</v>
      </c>
      <c r="AG4351" s="0">
        <v>0.0065947258844971657</v>
      </c>
      <c r="AH4351" s="0">
        <v>0.0075634014792740345</v>
      </c>
    </row>
    <row r="4352" x14ac:dyDescent="0.4">
      <c r="A4352" s="10" t="str">
        <f>Data[[#This Row],[category]]&amp;Data[[#This Row],[subcategory]]&amp;Data[[#This Row],[date]]&amp;Data[[#This Row],[hour]]</f>
        <v>Study segmentsSmallAgricultural - Notify 1 - Tech 0 - Dual 0 - NEM 0Avg. Weekday Event9</v>
      </c>
      <c r="B4352" s="10" t="s">
        <v>146</v>
      </c>
      <c r="C4352" t="s">
        <v>126</v>
      </c>
      <c r="D4352" t="s">
        <v>174</v>
      </c>
      <c r="E4352" t="s">
        <v>62</v>
      </c>
      <c r="F4352" s="0">
        <v>22</v>
      </c>
      <c r="G4352" s="0">
        <v>0.6006922721862793</v>
      </c>
      <c r="H4352" s="0">
        <v>0.63308817148208618</v>
      </c>
      <c r="I4352" s="0">
        <v>0.032395999878644943</v>
      </c>
      <c r="J4352" s="0">
        <v>0.088298574090003967</v>
      </c>
      <c r="K4352" s="0">
        <v>69.931816101074219</v>
      </c>
      <c r="L4352" s="0">
        <v>0.3668915331363678</v>
      </c>
      <c r="M4352" s="0">
        <v>0</v>
      </c>
      <c r="N4352" s="0">
        <v>0</v>
      </c>
      <c r="O4352" s="0"/>
      <c r="P4352" s="0"/>
      <c r="Q4352" s="0">
        <v>-0.11284223198890686</v>
      </c>
      <c r="R4352" s="0">
        <v>-0.080763176083564758</v>
      </c>
      <c r="S4352" s="0">
        <v>-0.01390781719237566</v>
      </c>
      <c r="T4352" s="0">
        <v>0.032395999878644943</v>
      </c>
      <c r="U4352" s="0">
        <v>0.07869981974363327</v>
      </c>
      <c r="V4352" s="0">
        <v>0.14555516839027405</v>
      </c>
      <c r="W4352" s="0">
        <v>0.17763422429561615</v>
      </c>
      <c r="X4352" s="0">
        <v>0.013215229846537113</v>
      </c>
      <c r="Y4352" s="0">
        <v>0.013927940279245377</v>
      </c>
      <c r="Z4352" s="0">
        <v>0.00071271200431510806</v>
      </c>
      <c r="AA4352" s="0">
        <v>0.0015010758070275187</v>
      </c>
      <c r="AB4352" s="0">
        <v>-0.0019183179829269648</v>
      </c>
      <c r="AC4352" s="0">
        <v>-0.0013729740167036653</v>
      </c>
      <c r="AD4352" s="0">
        <v>-0.00023643291206099093</v>
      </c>
      <c r="AE4352" s="0">
        <v>0.00055073201656341553</v>
      </c>
      <c r="AF4352" s="0">
        <v>0.0013378969160839915</v>
      </c>
      <c r="AG4352" s="0">
        <v>0.0024744381662458181</v>
      </c>
      <c r="AH4352" s="0">
        <v>0.0030197820160537958</v>
      </c>
    </row>
    <row r="4353" x14ac:dyDescent="0.4">
      <c r="A4353" s="10" t="str">
        <f>Data[[#This Row],[category]]&amp;Data[[#This Row],[subcategory]]&amp;Data[[#This Row],[date]]&amp;Data[[#This Row],[hour]]</f>
        <v>Study segmentsSmallAgricultural - Notify 1 - Tech 0 - Dual 0 - NEM 0Avg. Weekday Event10</v>
      </c>
      <c r="B4353" s="10" t="s">
        <v>146</v>
      </c>
      <c r="C4353" t="s">
        <v>126</v>
      </c>
      <c r="D4353" t="s">
        <v>174</v>
      </c>
      <c r="E4353" t="s">
        <v>63</v>
      </c>
      <c r="F4353" s="0">
        <v>22</v>
      </c>
      <c r="G4353" s="0">
        <v>0.59020406007766724</v>
      </c>
      <c r="H4353" s="0">
        <v>0.65205883979797363</v>
      </c>
      <c r="I4353" s="0">
        <v>0.061854768544435501</v>
      </c>
      <c r="J4353" s="0">
        <v>0.041543394327163696</v>
      </c>
      <c r="K4353" s="0">
        <v>74.522727966308594</v>
      </c>
      <c r="L4353" s="0">
        <v>1.4889196157455444</v>
      </c>
      <c r="M4353" s="0">
        <v>0</v>
      </c>
      <c r="N4353" s="0">
        <v>0</v>
      </c>
      <c r="O4353" s="0"/>
      <c r="P4353" s="0"/>
      <c r="Q4353" s="0">
        <v>-0.0064780344255268574</v>
      </c>
      <c r="R4353" s="0">
        <v>0.0086147664114832878</v>
      </c>
      <c r="S4353" s="0">
        <v>0.040069390088319778</v>
      </c>
      <c r="T4353" s="0">
        <v>0.061854768544435501</v>
      </c>
      <c r="U4353" s="0">
        <v>0.083640143275260925</v>
      </c>
      <c r="V4353" s="0">
        <v>0.11509477347135544</v>
      </c>
      <c r="W4353" s="0">
        <v>0.13018757104873657</v>
      </c>
      <c r="X4353" s="0">
        <v>0.012984489090740681</v>
      </c>
      <c r="Y4353" s="0">
        <v>0.014345293864607811</v>
      </c>
      <c r="Z4353" s="0">
        <v>0.0013608048902824521</v>
      </c>
      <c r="AA4353" s="0">
        <v>0.00070623768260702491</v>
      </c>
      <c r="AB4353" s="0">
        <v>-0.00011012655886588618</v>
      </c>
      <c r="AC4353" s="0">
        <v>0.0001464510423829779</v>
      </c>
      <c r="AD4353" s="0">
        <v>0.00068117963382974267</v>
      </c>
      <c r="AE4353" s="0">
        <v>0.0010515310568735003</v>
      </c>
      <c r="AF4353" s="0">
        <v>0.0014218824217095971</v>
      </c>
      <c r="AG4353" s="0">
        <v>0.0019566111732274294</v>
      </c>
      <c r="AH4353" s="0">
        <v>0.0022131886798888445</v>
      </c>
    </row>
    <row r="4354" x14ac:dyDescent="0.4">
      <c r="A4354" s="10" t="str">
        <f>Data[[#This Row],[category]]&amp;Data[[#This Row],[subcategory]]&amp;Data[[#This Row],[date]]&amp;Data[[#This Row],[hour]]</f>
        <v>Study segmentsSmallAgricultural - Notify 1 - Tech 0 - Dual 0 - NEM 0Avg. Weekday Event11</v>
      </c>
      <c r="B4354" s="10" t="s">
        <v>146</v>
      </c>
      <c r="C4354" t="s">
        <v>126</v>
      </c>
      <c r="D4354" t="s">
        <v>174</v>
      </c>
      <c r="E4354" t="s">
        <v>64</v>
      </c>
      <c r="F4354" s="0">
        <v>22</v>
      </c>
      <c r="G4354" s="0">
        <v>0.65700185298919678</v>
      </c>
      <c r="H4354" s="0">
        <v>0.59514707326889038</v>
      </c>
      <c r="I4354" s="0">
        <v>-0.061854809522628784</v>
      </c>
      <c r="J4354" s="0">
        <v>0.041543390601873398</v>
      </c>
      <c r="K4354" s="0">
        <v>77.409088134765625</v>
      </c>
      <c r="L4354" s="0">
        <v>-1.4889205694198608</v>
      </c>
      <c r="M4354" s="0">
        <v>0</v>
      </c>
      <c r="N4354" s="0">
        <v>0</v>
      </c>
      <c r="O4354" s="0"/>
      <c r="P4354" s="0"/>
      <c r="Q4354" s="0">
        <v>-0.13018760085105896</v>
      </c>
      <c r="R4354" s="0">
        <v>-0.11509480327367783</v>
      </c>
      <c r="S4354" s="0">
        <v>-0.08364018052816391</v>
      </c>
      <c r="T4354" s="0">
        <v>-0.061854805797338486</v>
      </c>
      <c r="U4354" s="0">
        <v>-0.040069431066513062</v>
      </c>
      <c r="V4354" s="0">
        <v>-0.0086148083209991455</v>
      </c>
      <c r="W4354" s="0">
        <v>0.0064779911190271378</v>
      </c>
      <c r="X4354" s="0">
        <v>0.014454040676355362</v>
      </c>
      <c r="Y4354" s="0">
        <v>0.013093234971165657</v>
      </c>
      <c r="Z4354" s="0">
        <v>-0.0013608058216050267</v>
      </c>
      <c r="AA4354" s="0">
        <v>0.00070623762439936399</v>
      </c>
      <c r="AB4354" s="0">
        <v>-0.0022131893783807755</v>
      </c>
      <c r="AC4354" s="0">
        <v>-0.0019566116388887167</v>
      </c>
      <c r="AD4354" s="0">
        <v>-0.0014218831202015281</v>
      </c>
      <c r="AE4354" s="0">
        <v>-0.0010515317553654313</v>
      </c>
      <c r="AF4354" s="0">
        <v>-0.00068118039052933455</v>
      </c>
      <c r="AG4354" s="0">
        <v>-0.00014645182818640023</v>
      </c>
      <c r="AH4354" s="0">
        <v>0.00011012576578650624</v>
      </c>
    </row>
    <row r="4355" x14ac:dyDescent="0.4">
      <c r="A4355" s="10" t="str">
        <f>Data[[#This Row],[category]]&amp;Data[[#This Row],[subcategory]]&amp;Data[[#This Row],[date]]&amp;Data[[#This Row],[hour]]</f>
        <v>Study segmentsSmallAgricultural - Notify 1 - Tech 0 - Dual 0 - NEM 0Avg. Weekday Event12</v>
      </c>
      <c r="B4355" s="10" t="s">
        <v>146</v>
      </c>
      <c r="C4355" t="s">
        <v>126</v>
      </c>
      <c r="D4355" t="s">
        <v>174</v>
      </c>
      <c r="E4355" t="s">
        <v>65</v>
      </c>
      <c r="F4355" s="0">
        <v>22</v>
      </c>
      <c r="G4355" s="0">
        <v>0.5912015438079834</v>
      </c>
      <c r="H4355" s="0">
        <v>0.51073527336120605</v>
      </c>
      <c r="I4355" s="0">
        <v>-0.080466270446777344</v>
      </c>
      <c r="J4355" s="0">
        <v>0.12275132536888123</v>
      </c>
      <c r="K4355" s="0">
        <v>78.977279663085938</v>
      </c>
      <c r="L4355" s="0">
        <v>-0.65552258491516113</v>
      </c>
      <c r="M4355" s="0">
        <v>0</v>
      </c>
      <c r="N4355" s="0">
        <v>0</v>
      </c>
      <c r="O4355" s="0"/>
      <c r="P4355" s="0"/>
      <c r="Q4355" s="0">
        <v>-0.28237423300743103</v>
      </c>
      <c r="R4355" s="0">
        <v>-0.2377784252166748</v>
      </c>
      <c r="S4355" s="0">
        <v>-0.14483712613582611</v>
      </c>
      <c r="T4355" s="0">
        <v>-0.080466270446777344</v>
      </c>
      <c r="U4355" s="0">
        <v>-0.016095412895083427</v>
      </c>
      <c r="V4355" s="0">
        <v>0.076845884323120117</v>
      </c>
      <c r="W4355" s="0">
        <v>0.12144169211387634</v>
      </c>
      <c r="X4355" s="0">
        <v>0.013006433844566345</v>
      </c>
      <c r="Y4355" s="0">
        <v>0.011236175894737244</v>
      </c>
      <c r="Z4355" s="0">
        <v>-0.0017702579498291016</v>
      </c>
      <c r="AA4355" s="0">
        <v>0.002086772583425045</v>
      </c>
      <c r="AB4355" s="0">
        <v>-0.0048003620468080044</v>
      </c>
      <c r="AC4355" s="0">
        <v>-0.0040422333404421806</v>
      </c>
      <c r="AD4355" s="0">
        <v>-0.0024622313212603331</v>
      </c>
      <c r="AE4355" s="0">
        <v>-0.0013679265975952148</v>
      </c>
      <c r="AF4355" s="0">
        <v>-0.00027362199034541845</v>
      </c>
      <c r="AG4355" s="0">
        <v>0.0013063800288364291</v>
      </c>
      <c r="AH4355" s="0">
        <v>0.0020645088516175747</v>
      </c>
    </row>
    <row r="4356" x14ac:dyDescent="0.4">
      <c r="A4356" s="10" t="str">
        <f>Data[[#This Row],[category]]&amp;Data[[#This Row],[subcategory]]&amp;Data[[#This Row],[date]]&amp;Data[[#This Row],[hour]]</f>
        <v>Study segmentsSmallAgricultural - Notify 1 - Tech 0 - Dual 0 - NEM 0Avg. Weekday Event13</v>
      </c>
      <c r="B4356" s="10" t="s">
        <v>146</v>
      </c>
      <c r="C4356" t="s">
        <v>126</v>
      </c>
      <c r="D4356" t="s">
        <v>174</v>
      </c>
      <c r="E4356" t="s">
        <v>66</v>
      </c>
      <c r="F4356" s="0">
        <v>22</v>
      </c>
      <c r="G4356" s="0">
        <v>0.47932219505310059</v>
      </c>
      <c r="H4356" s="0">
        <v>0.43852940201759338</v>
      </c>
      <c r="I4356" s="0">
        <v>-0.040792766958475113</v>
      </c>
      <c r="J4356" s="0">
        <v>0.14331227540969849</v>
      </c>
      <c r="K4356" s="0">
        <v>79.454544067382812</v>
      </c>
      <c r="L4356" s="0">
        <v>-0.28464251756668091</v>
      </c>
      <c r="M4356" s="0">
        <v>0</v>
      </c>
      <c r="N4356" s="0">
        <v>0</v>
      </c>
      <c r="O4356" s="0"/>
      <c r="P4356" s="0"/>
      <c r="Q4356" s="0">
        <v>-0.2765204906463623</v>
      </c>
      <c r="R4356" s="0">
        <v>-0.22445483505725861</v>
      </c>
      <c r="S4356" s="0">
        <v>-0.11594580113887787</v>
      </c>
      <c r="T4356" s="0">
        <v>-0.040792766958475113</v>
      </c>
      <c r="U4356" s="0">
        <v>0.034360263496637344</v>
      </c>
      <c r="V4356" s="0">
        <v>0.14286930859088898</v>
      </c>
      <c r="W4356" s="0">
        <v>0.19493494927883148</v>
      </c>
      <c r="X4356" s="0">
        <v>0.010545087978243828</v>
      </c>
      <c r="Y4356" s="0">
        <v>0.0096476469188928604</v>
      </c>
      <c r="Z4356" s="0">
        <v>-0.00089744088472798467</v>
      </c>
      <c r="AA4356" s="0">
        <v>0.0024363086558878422</v>
      </c>
      <c r="AB4356" s="0">
        <v>-0.0047008483670651913</v>
      </c>
      <c r="AC4356" s="0">
        <v>-0.0038157321978360415</v>
      </c>
      <c r="AD4356" s="0">
        <v>-0.0019710785709321499</v>
      </c>
      <c r="AE4356" s="0">
        <v>-0.0006934770499356091</v>
      </c>
      <c r="AF4356" s="0">
        <v>0.00058412447106093168</v>
      </c>
      <c r="AG4356" s="0">
        <v>0.0024287782143801451</v>
      </c>
      <c r="AH4356" s="0">
        <v>0.0033138941507786512</v>
      </c>
    </row>
    <row r="4357" x14ac:dyDescent="0.4">
      <c r="A4357" s="10" t="str">
        <f>Data[[#This Row],[category]]&amp;Data[[#This Row],[subcategory]]&amp;Data[[#This Row],[date]]&amp;Data[[#This Row],[hour]]</f>
        <v>Study segmentsSmallAgricultural - Notify 1 - Tech 0 - Dual 0 - NEM 0Avg. Weekday Event14</v>
      </c>
      <c r="B4357" s="10" t="s">
        <v>146</v>
      </c>
      <c r="C4357" t="s">
        <v>126</v>
      </c>
      <c r="D4357" t="s">
        <v>174</v>
      </c>
      <c r="E4357" t="s">
        <v>67</v>
      </c>
      <c r="F4357" s="0">
        <v>22</v>
      </c>
      <c r="G4357" s="0">
        <v>0.7316632866859436</v>
      </c>
      <c r="H4357" s="0">
        <v>0.42382353544235229</v>
      </c>
      <c r="I4357" s="0">
        <v>-0.30783975124359131</v>
      </c>
      <c r="J4357" s="0">
        <v>0.19561997056007385</v>
      </c>
      <c r="K4357" s="0">
        <v>79.272727966308594</v>
      </c>
      <c r="L4357" s="0">
        <v>-1.5736621618270874</v>
      </c>
      <c r="M4357" s="0">
        <v>0</v>
      </c>
      <c r="N4357" s="0">
        <v>0</v>
      </c>
      <c r="O4357" s="0"/>
      <c r="P4357" s="0"/>
      <c r="Q4357" s="0">
        <v>-0.62960594892501831</v>
      </c>
      <c r="R4357" s="0">
        <v>-0.5585368275642395</v>
      </c>
      <c r="S4357" s="0">
        <v>-0.41042295098304749</v>
      </c>
      <c r="T4357" s="0">
        <v>-0.30783975124359131</v>
      </c>
      <c r="U4357" s="0">
        <v>-0.20525653660297394</v>
      </c>
      <c r="V4357" s="0">
        <v>-0.057142671197652817</v>
      </c>
      <c r="W4357" s="0">
        <v>0.013926466926932335</v>
      </c>
      <c r="X4357" s="0">
        <v>0.016096591949462891</v>
      </c>
      <c r="Y4357" s="0">
        <v>0.0093241175636649132</v>
      </c>
      <c r="Z4357" s="0">
        <v>-0.0067724743857979774</v>
      </c>
      <c r="AA4357" s="0">
        <v>0.0033255394082516432</v>
      </c>
      <c r="AB4357" s="0">
        <v>-0.010703301057219505</v>
      </c>
      <c r="AC4357" s="0">
        <v>-0.0094951260834932327</v>
      </c>
      <c r="AD4357" s="0">
        <v>-0.006977190263569355</v>
      </c>
      <c r="AE4357" s="0">
        <v>-0.0052332757040858269</v>
      </c>
      <c r="AF4357" s="0">
        <v>-0.0034893611446022987</v>
      </c>
      <c r="AG4357" s="0">
        <v>-0.00097142544109374285</v>
      </c>
      <c r="AH4357" s="0">
        <v>0.00023674985277466476</v>
      </c>
    </row>
    <row r="4358" x14ac:dyDescent="0.4">
      <c r="A4358" s="10" t="str">
        <f>Data[[#This Row],[category]]&amp;Data[[#This Row],[subcategory]]&amp;Data[[#This Row],[date]]&amp;Data[[#This Row],[hour]]</f>
        <v>Study segmentsSmallAgricultural - Notify 1 - Tech 0 - Dual 0 - NEM 0Avg. Weekday Event15</v>
      </c>
      <c r="B4358" s="10" t="s">
        <v>146</v>
      </c>
      <c r="C4358" t="s">
        <v>126</v>
      </c>
      <c r="D4358" t="s">
        <v>174</v>
      </c>
      <c r="E4358" t="s">
        <v>68</v>
      </c>
      <c r="F4358" s="0">
        <v>22</v>
      </c>
      <c r="G4358" s="0">
        <v>0.71005135774612427</v>
      </c>
      <c r="H4358" s="0">
        <v>0.42617645859718323</v>
      </c>
      <c r="I4358" s="0">
        <v>-0.28387486934661865</v>
      </c>
      <c r="J4358" s="0">
        <v>0.20327392220497131</v>
      </c>
      <c r="K4358" s="0">
        <v>77.43182373046875</v>
      </c>
      <c r="L4358" s="0">
        <v>-1.3965139389038086</v>
      </c>
      <c r="M4358" s="0">
        <v>0</v>
      </c>
      <c r="N4358" s="0">
        <v>0</v>
      </c>
      <c r="O4358" s="0"/>
      <c r="P4358" s="0"/>
      <c r="Q4358" s="0">
        <v>-0.61823070049285889</v>
      </c>
      <c r="R4358" s="0">
        <v>-0.54438090324401855</v>
      </c>
      <c r="S4358" s="0">
        <v>-0.39047181606292725</v>
      </c>
      <c r="T4358" s="0">
        <v>-0.28387486934661865</v>
      </c>
      <c r="U4358" s="0">
        <v>-0.17727792263031006</v>
      </c>
      <c r="V4358" s="0">
        <v>-0.023368855938315392</v>
      </c>
      <c r="W4358" s="0">
        <v>0.050480980426073074</v>
      </c>
      <c r="X4358" s="0">
        <v>0.015621129423379898</v>
      </c>
      <c r="Y4358" s="0">
        <v>0.0093758823350071907</v>
      </c>
      <c r="Z4358" s="0">
        <v>-0.0062452470883727074</v>
      </c>
      <c r="AA4358" s="0">
        <v>0.0034556565806269646</v>
      </c>
      <c r="AB4358" s="0">
        <v>-0.010509922169148922</v>
      </c>
      <c r="AC4358" s="0">
        <v>-0.0092544751241803169</v>
      </c>
      <c r="AD4358" s="0">
        <v>-0.0066380207426846027</v>
      </c>
      <c r="AE4358" s="0">
        <v>-0.0048258728347718716</v>
      </c>
      <c r="AF4358" s="0">
        <v>-0.0030137246940284967</v>
      </c>
      <c r="AG4358" s="0">
        <v>-0.00039727071998640895</v>
      </c>
      <c r="AH4358" s="0">
        <v>0.00085817644139751792</v>
      </c>
    </row>
    <row r="4359" x14ac:dyDescent="0.4">
      <c r="A4359" s="10" t="str">
        <f>Data[[#This Row],[category]]&amp;Data[[#This Row],[subcategory]]&amp;Data[[#This Row],[date]]&amp;Data[[#This Row],[hour]]</f>
        <v>Study segmentsSmallAgricultural - Notify 1 - Tech 0 - Dual 0 - NEM 0Avg. Weekday Event16</v>
      </c>
      <c r="B4359" s="10" t="s">
        <v>146</v>
      </c>
      <c r="C4359" t="s">
        <v>126</v>
      </c>
      <c r="D4359" t="s">
        <v>174</v>
      </c>
      <c r="E4359" t="s">
        <v>69</v>
      </c>
      <c r="F4359" s="0">
        <v>22</v>
      </c>
      <c r="G4359" s="0">
        <v>0.60718321800231934</v>
      </c>
      <c r="H4359" s="0">
        <v>0.42220589518547058</v>
      </c>
      <c r="I4359" s="0">
        <v>-0.18497732281684875</v>
      </c>
      <c r="J4359" s="0">
        <v>0.18264676630496979</v>
      </c>
      <c r="K4359" s="0">
        <v>75.340911865234375</v>
      </c>
      <c r="L4359" s="0">
        <v>-1.0127599239349365</v>
      </c>
      <c r="M4359" s="0">
        <v>0</v>
      </c>
      <c r="N4359" s="0">
        <v>0</v>
      </c>
      <c r="O4359" s="0"/>
      <c r="P4359" s="0"/>
      <c r="Q4359" s="0">
        <v>-0.48540452122688293</v>
      </c>
      <c r="R4359" s="0">
        <v>-0.41904857754707336</v>
      </c>
      <c r="S4359" s="0">
        <v>-0.28075739741325378</v>
      </c>
      <c r="T4359" s="0">
        <v>-0.18497733771800995</v>
      </c>
      <c r="U4359" s="0">
        <v>-0.089197278022766113</v>
      </c>
      <c r="V4359" s="0">
        <v>0.049093913286924362</v>
      </c>
      <c r="W4359" s="0">
        <v>0.11544986069202423</v>
      </c>
      <c r="X4359" s="0">
        <v>0.013358030468225479</v>
      </c>
      <c r="Y4359" s="0">
        <v>0.0092885298654437065</v>
      </c>
      <c r="Z4359" s="0">
        <v>-0.0040695010684430599</v>
      </c>
      <c r="AA4359" s="0">
        <v>0.0031049950048327446</v>
      </c>
      <c r="AB4359" s="0">
        <v>-0.0082518765702843666</v>
      </c>
      <c r="AC4359" s="0">
        <v>-0.0071238260716199875</v>
      </c>
      <c r="AD4359" s="0">
        <v>-0.0047728754580020905</v>
      </c>
      <c r="AE4359" s="0">
        <v>-0.0031446146313101053</v>
      </c>
      <c r="AF4359" s="0">
        <v>-0.0015163536882027984</v>
      </c>
      <c r="AG4359" s="0">
        <v>0.00083459657616913319</v>
      </c>
      <c r="AH4359" s="0">
        <v>0.0019626477733254433</v>
      </c>
    </row>
    <row r="4360" x14ac:dyDescent="0.4">
      <c r="A4360" s="10" t="str">
        <f>Data[[#This Row],[category]]&amp;Data[[#This Row],[subcategory]]&amp;Data[[#This Row],[date]]&amp;Data[[#This Row],[hour]]</f>
        <v>Study segmentsSmallAgricultural - Notify 1 - Tech 0 - Dual 0 - NEM 0Avg. Weekday Event17</v>
      </c>
      <c r="B4360" s="10" t="s">
        <v>146</v>
      </c>
      <c r="C4360" t="s">
        <v>126</v>
      </c>
      <c r="D4360" t="s">
        <v>174</v>
      </c>
      <c r="E4360" t="s">
        <v>70</v>
      </c>
      <c r="F4360" s="0">
        <v>22</v>
      </c>
      <c r="G4360" s="0">
        <v>0.52901095151901245</v>
      </c>
      <c r="H4360" s="0">
        <v>0.39455878734588623</v>
      </c>
      <c r="I4360" s="0">
        <v>-0.13445210456848145</v>
      </c>
      <c r="J4360" s="0">
        <v>0.14877648651599884</v>
      </c>
      <c r="K4360" s="0">
        <v>73.318183898925781</v>
      </c>
      <c r="L4360" s="0">
        <v>-0.90371876955032349</v>
      </c>
      <c r="M4360" s="0">
        <v>0</v>
      </c>
      <c r="N4360" s="0">
        <v>0</v>
      </c>
      <c r="O4360" s="0"/>
      <c r="P4360" s="0"/>
      <c r="Q4360" s="0">
        <v>-0.37916764616966248</v>
      </c>
      <c r="R4360" s="0">
        <v>-0.3251168429851532</v>
      </c>
      <c r="S4360" s="0">
        <v>-0.21247057616710663</v>
      </c>
      <c r="T4360" s="0">
        <v>-0.13445210456848145</v>
      </c>
      <c r="U4360" s="0">
        <v>-0.056433640420436859</v>
      </c>
      <c r="V4360" s="0">
        <v>0.056212633848190308</v>
      </c>
      <c r="W4360" s="0">
        <v>0.11026343703269958</v>
      </c>
      <c r="X4360" s="0">
        <v>0.01163824088871479</v>
      </c>
      <c r="Y4360" s="0">
        <v>0.0086802933365106583</v>
      </c>
      <c r="Z4360" s="0">
        <v>-0.0029579463880509138</v>
      </c>
      <c r="AA4360" s="0">
        <v>0.0025292001664638519</v>
      </c>
      <c r="AB4360" s="0">
        <v>-0.0064458497799932957</v>
      </c>
      <c r="AC4360" s="0">
        <v>-0.005526986438781023</v>
      </c>
      <c r="AD4360" s="0">
        <v>-0.0036119997967034578</v>
      </c>
      <c r="AE4360" s="0">
        <v>-0.0022856858558952808</v>
      </c>
      <c r="AF4360" s="0">
        <v>-0.00095937197329476476</v>
      </c>
      <c r="AG4360" s="0">
        <v>0.00095561455236747861</v>
      </c>
      <c r="AH4360" s="0">
        <v>0.0018744781846180558</v>
      </c>
    </row>
    <row r="4361" x14ac:dyDescent="0.4">
      <c r="A4361" s="10" t="str">
        <f>Data[[#This Row],[category]]&amp;Data[[#This Row],[subcategory]]&amp;Data[[#This Row],[date]]&amp;Data[[#This Row],[hour]]</f>
        <v>Study segmentsSmallAgricultural - Notify 1 - Tech 0 - Dual 0 - NEM 0Avg. Weekday Event18</v>
      </c>
      <c r="B4361" s="10" t="s">
        <v>146</v>
      </c>
      <c r="C4361" t="s">
        <v>126</v>
      </c>
      <c r="D4361" t="s">
        <v>174</v>
      </c>
      <c r="E4361" t="s">
        <v>71</v>
      </c>
      <c r="F4361" s="0">
        <v>22</v>
      </c>
      <c r="G4361" s="0">
        <v>0.69751685857772827</v>
      </c>
      <c r="H4361" s="0">
        <v>0.36544114351272583</v>
      </c>
      <c r="I4361" s="0">
        <v>-0.33207565546035767</v>
      </c>
      <c r="J4361" s="0">
        <v>0.15871787071228027</v>
      </c>
      <c r="K4361" s="0">
        <v>72.045455932617188</v>
      </c>
      <c r="L4361" s="0">
        <v>-2.0922386646270752</v>
      </c>
      <c r="M4361" s="0">
        <v>1</v>
      </c>
      <c r="N4361" s="0">
        <v>1</v>
      </c>
      <c r="O4361" s="0"/>
      <c r="P4361" s="0"/>
      <c r="Q4361" s="0">
        <v>-0.59314334392547607</v>
      </c>
      <c r="R4361" s="0">
        <v>-0.535480797290802</v>
      </c>
      <c r="S4361" s="0">
        <v>-0.41530740261077881</v>
      </c>
      <c r="T4361" s="0">
        <v>-0.33207565546035767</v>
      </c>
      <c r="U4361" s="0">
        <v>-0.24884392321109772</v>
      </c>
      <c r="V4361" s="0">
        <v>-0.12867051362991333</v>
      </c>
      <c r="W4361" s="0">
        <v>-0.071007989346981049</v>
      </c>
      <c r="X4361" s="0">
        <v>0.015345370396971703</v>
      </c>
      <c r="Y4361" s="0">
        <v>0.0080397054553031921</v>
      </c>
      <c r="Z4361" s="0">
        <v>-0.0073056644760072231</v>
      </c>
      <c r="AA4361" s="0">
        <v>0.002698203781619668</v>
      </c>
      <c r="AB4361" s="0">
        <v>-0.010083436965942383</v>
      </c>
      <c r="AC4361" s="0">
        <v>-0.0091031733900308609</v>
      </c>
      <c r="AD4361" s="0">
        <v>-0.0070602255873382092</v>
      </c>
      <c r="AE4361" s="0">
        <v>-0.0056452862918376923</v>
      </c>
      <c r="AF4361" s="0">
        <v>-0.0042303469963371754</v>
      </c>
      <c r="AG4361" s="0">
        <v>-0.00218739896081388</v>
      </c>
      <c r="AH4361" s="0">
        <v>-0.0012071359669789672</v>
      </c>
    </row>
    <row r="4362" x14ac:dyDescent="0.4">
      <c r="A4362" s="10" t="str">
        <f>Data[[#This Row],[category]]&amp;Data[[#This Row],[subcategory]]&amp;Data[[#This Row],[date]]&amp;Data[[#This Row],[hour]]</f>
        <v>Study segmentsSmallAgricultural - Notify 1 - Tech 0 - Dual 0 - NEM 0Avg. Weekday Event19</v>
      </c>
      <c r="B4362" s="10" t="s">
        <v>146</v>
      </c>
      <c r="C4362" t="s">
        <v>126</v>
      </c>
      <c r="D4362" t="s">
        <v>174</v>
      </c>
      <c r="E4362" t="s">
        <v>72</v>
      </c>
      <c r="F4362" s="0">
        <v>22</v>
      </c>
      <c r="G4362" s="0">
        <v>0.85428941249847412</v>
      </c>
      <c r="H4362" s="0">
        <v>0.79779410362243652</v>
      </c>
      <c r="I4362" s="0">
        <v>-0.056495223194360733</v>
      </c>
      <c r="J4362" s="0">
        <v>0.17588840425014496</v>
      </c>
      <c r="K4362" s="0">
        <v>68.727272033691406</v>
      </c>
      <c r="L4362" s="0">
        <v>-0.32119923830032349</v>
      </c>
      <c r="M4362" s="0">
        <v>0</v>
      </c>
      <c r="N4362" s="0">
        <v>0</v>
      </c>
      <c r="O4362" s="0"/>
      <c r="P4362" s="0"/>
      <c r="Q4362" s="0">
        <v>-0.34580591320991516</v>
      </c>
      <c r="R4362" s="0">
        <v>-0.28190529346466064</v>
      </c>
      <c r="S4362" s="0">
        <v>-0.14873120188713074</v>
      </c>
      <c r="T4362" s="0">
        <v>-0.056495226919651031</v>
      </c>
      <c r="U4362" s="0">
        <v>0.035740740597248077</v>
      </c>
      <c r="V4362" s="0">
        <v>0.16891483962535858</v>
      </c>
      <c r="W4362" s="0">
        <v>0.2328154593706131</v>
      </c>
      <c r="X4362" s="0">
        <v>0.018794367089867592</v>
      </c>
      <c r="Y4362" s="0">
        <v>0.017551470547914505</v>
      </c>
      <c r="Z4362" s="0">
        <v>-0.0012428949121385813</v>
      </c>
      <c r="AA4362" s="0">
        <v>0.0029901028610765934</v>
      </c>
      <c r="AB4362" s="0">
        <v>-0.0058787004090845585</v>
      </c>
      <c r="AC4362" s="0">
        <v>-0.0047923899255692959</v>
      </c>
      <c r="AD4362" s="0">
        <v>-0.0025284301955252886</v>
      </c>
      <c r="AE4362" s="0">
        <v>-0.00096041883807629347</v>
      </c>
      <c r="AF4362" s="0">
        <v>0.00060759263578802347</v>
      </c>
      <c r="AG4362" s="0">
        <v>0.0028715522494167089</v>
      </c>
      <c r="AH4362" s="0">
        <v>0.0039578625001013279</v>
      </c>
    </row>
    <row r="4363" x14ac:dyDescent="0.4">
      <c r="A4363" s="10" t="str">
        <f>Data[[#This Row],[category]]&amp;Data[[#This Row],[subcategory]]&amp;Data[[#This Row],[date]]&amp;Data[[#This Row],[hour]]</f>
        <v>Study segmentsSmallAgricultural - Notify 1 - Tech 0 - Dual 0 - NEM 0Avg. Weekday Event20</v>
      </c>
      <c r="B4363" s="10" t="s">
        <v>146</v>
      </c>
      <c r="C4363" t="s">
        <v>126</v>
      </c>
      <c r="D4363" t="s">
        <v>174</v>
      </c>
      <c r="E4363" t="s">
        <v>55</v>
      </c>
      <c r="F4363" s="0">
        <v>22</v>
      </c>
      <c r="G4363" s="0">
        <v>1.1721066236495972</v>
      </c>
      <c r="H4363" s="0">
        <v>0.63749998807907104</v>
      </c>
      <c r="I4363" s="0">
        <v>-0.53460657596588135</v>
      </c>
      <c r="J4363" s="0">
        <v>0.27938076853752136</v>
      </c>
      <c r="K4363" s="0">
        <v>64.704544067382812</v>
      </c>
      <c r="L4363" s="0">
        <v>-1.9135410785675049</v>
      </c>
      <c r="M4363" s="0">
        <v>1</v>
      </c>
      <c r="N4363" s="0">
        <v>0</v>
      </c>
      <c r="O4363" s="0"/>
      <c r="P4363" s="0"/>
      <c r="Q4363" s="0">
        <v>-0.99414706230163574</v>
      </c>
      <c r="R4363" s="0">
        <v>-0.89264744520187378</v>
      </c>
      <c r="S4363" s="0">
        <v>-0.68111401796340942</v>
      </c>
      <c r="T4363" s="0">
        <v>-0.53460657596588135</v>
      </c>
      <c r="U4363" s="0">
        <v>-0.38809916377067566</v>
      </c>
      <c r="V4363" s="0">
        <v>-0.17656572163105011</v>
      </c>
      <c r="W4363" s="0">
        <v>-0.075066104531288147</v>
      </c>
      <c r="X4363" s="0">
        <v>0.025786345824599266</v>
      </c>
      <c r="Y4363" s="0">
        <v>0.014024999924004078</v>
      </c>
      <c r="Z4363" s="0">
        <v>-0.011761344037950039</v>
      </c>
      <c r="AA4363" s="0">
        <v>0.0047494731843471527</v>
      </c>
      <c r="AB4363" s="0">
        <v>-0.016900500282645226</v>
      </c>
      <c r="AC4363" s="0">
        <v>-0.015175006352365017</v>
      </c>
      <c r="AD4363" s="0">
        <v>-0.011578937061131001</v>
      </c>
      <c r="AE4363" s="0">
        <v>-0.0090883113443851471</v>
      </c>
      <c r="AF4363" s="0">
        <v>-0.0065976851619780064</v>
      </c>
      <c r="AG4363" s="0">
        <v>-0.0030016165692359209</v>
      </c>
      <c r="AH4363" s="0">
        <v>-0.0012761231046169996</v>
      </c>
    </row>
    <row r="4364" x14ac:dyDescent="0.4">
      <c r="A4364" s="10" t="str">
        <f>Data[[#This Row],[category]]&amp;Data[[#This Row],[subcategory]]&amp;Data[[#This Row],[date]]&amp;Data[[#This Row],[hour]]</f>
        <v>Study segmentsSmallAgricultural - Notify 1 - Tech 0 - Dual 0 - NEM 0Avg. Weekday Event21</v>
      </c>
      <c r="B4364" s="10" t="s">
        <v>146</v>
      </c>
      <c r="C4364" t="s">
        <v>126</v>
      </c>
      <c r="D4364" t="s">
        <v>174</v>
      </c>
      <c r="E4364" t="s">
        <v>73</v>
      </c>
      <c r="F4364" s="0">
        <v>22</v>
      </c>
      <c r="G4364" s="0">
        <v>0.84965938329696655</v>
      </c>
      <c r="H4364" s="0">
        <v>0.59632354974746704</v>
      </c>
      <c r="I4364" s="0">
        <v>-0.2533358633518219</v>
      </c>
      <c r="J4364" s="0">
        <v>0.21408535540103912</v>
      </c>
      <c r="K4364" s="0">
        <v>62.431819915771484</v>
      </c>
      <c r="L4364" s="0">
        <v>-1.1833405494689941</v>
      </c>
      <c r="M4364" s="0">
        <v>0</v>
      </c>
      <c r="N4364" s="0">
        <v>0</v>
      </c>
      <c r="O4364" s="0"/>
      <c r="P4364" s="0"/>
      <c r="Q4364" s="0">
        <v>-0.60547494888305664</v>
      </c>
      <c r="R4364" s="0">
        <v>-0.52769726514816284</v>
      </c>
      <c r="S4364" s="0">
        <v>-0.36560234427452087</v>
      </c>
      <c r="T4364" s="0">
        <v>-0.2533358633518219</v>
      </c>
      <c r="U4364" s="0">
        <v>-0.14106939733028412</v>
      </c>
      <c r="V4364" s="0">
        <v>0.021025558933615685</v>
      </c>
      <c r="W4364" s="0">
        <v>0.098803207278251648</v>
      </c>
      <c r="X4364" s="0">
        <v>0.018692506477236748</v>
      </c>
      <c r="Y4364" s="0">
        <v>0.01311911828815937</v>
      </c>
      <c r="Z4364" s="0">
        <v>-0.0055733891203999519</v>
      </c>
      <c r="AA4364" s="0">
        <v>0.0036394509952515364</v>
      </c>
      <c r="AB4364" s="0">
        <v>-0.010293073952198029</v>
      </c>
      <c r="AC4364" s="0">
        <v>-0.0089708538725972176</v>
      </c>
      <c r="AD4364" s="0">
        <v>-0.0062152398750185966</v>
      </c>
      <c r="AE4364" s="0">
        <v>-0.0043067098595201969</v>
      </c>
      <c r="AF4364" s="0">
        <v>-0.0023981798440217972</v>
      </c>
      <c r="AG4364" s="0">
        <v>0.00035743426997214556</v>
      </c>
      <c r="AH4364" s="0">
        <v>0.0016796543495729566</v>
      </c>
    </row>
    <row r="4365" x14ac:dyDescent="0.4">
      <c r="A4365" s="10" t="str">
        <f>Data[[#This Row],[category]]&amp;Data[[#This Row],[subcategory]]&amp;Data[[#This Row],[date]]&amp;Data[[#This Row],[hour]]</f>
        <v>Study segmentsSmallAgricultural - Notify 1 - Tech 0 - Dual 0 - NEM 0Avg. Weekday Event22</v>
      </c>
      <c r="B4365" s="10" t="s">
        <v>146</v>
      </c>
      <c r="C4365" t="s">
        <v>126</v>
      </c>
      <c r="D4365" t="s">
        <v>174</v>
      </c>
      <c r="E4365" t="s">
        <v>74</v>
      </c>
      <c r="F4365" s="0">
        <v>22</v>
      </c>
      <c r="G4365" s="0">
        <v>1.0364285707473755</v>
      </c>
      <c r="H4365" s="0">
        <v>0.65985298156738281</v>
      </c>
      <c r="I4365" s="0">
        <v>-0.37657567858695984</v>
      </c>
      <c r="J4365" s="0">
        <v>0.20964252948760986</v>
      </c>
      <c r="K4365" s="0">
        <v>60.863636016845703</v>
      </c>
      <c r="L4365" s="0">
        <v>-1.79627525806427</v>
      </c>
      <c r="M4365" s="0">
        <v>1</v>
      </c>
      <c r="N4365" s="0">
        <v>0</v>
      </c>
      <c r="O4365" s="0"/>
      <c r="P4365" s="0"/>
      <c r="Q4365" s="0">
        <v>-0.72140693664550781</v>
      </c>
      <c r="R4365" s="0">
        <v>-0.64524334669113159</v>
      </c>
      <c r="S4365" s="0">
        <v>-0.48651230335235596</v>
      </c>
      <c r="T4365" s="0">
        <v>-0.37657564878463745</v>
      </c>
      <c r="U4365" s="0">
        <v>-0.26663899421691895</v>
      </c>
      <c r="V4365" s="0">
        <v>-0.10790793597698212</v>
      </c>
      <c r="W4365" s="0">
        <v>-0.031744372099637985</v>
      </c>
      <c r="X4365" s="0">
        <v>0.022801429033279419</v>
      </c>
      <c r="Y4365" s="0">
        <v>0.014516765251755714</v>
      </c>
      <c r="Z4365" s="0">
        <v>-0.0082846647128462791</v>
      </c>
      <c r="AA4365" s="0">
        <v>0.0035639230627566576</v>
      </c>
      <c r="AB4365" s="0">
        <v>-0.012263918295502663</v>
      </c>
      <c r="AC4365" s="0">
        <v>-0.010969136841595173</v>
      </c>
      <c r="AD4365" s="0">
        <v>-0.0082707088440656662</v>
      </c>
      <c r="AE4365" s="0">
        <v>-0.0064017861150205135</v>
      </c>
      <c r="AF4365" s="0">
        <v>-0.0045328629203140736</v>
      </c>
      <c r="AG4365" s="0">
        <v>-0.0018344349227845669</v>
      </c>
      <c r="AH4365" s="0">
        <v>-0.0005396543419919908</v>
      </c>
    </row>
    <row r="4366" x14ac:dyDescent="0.4">
      <c r="A4366" s="10" t="str">
        <f>Data[[#This Row],[category]]&amp;Data[[#This Row],[subcategory]]&amp;Data[[#This Row],[date]]&amp;Data[[#This Row],[hour]]</f>
        <v>Study segmentsSmallAgricultural - Notify 1 - Tech 0 - Dual 0 - NEM 0Avg. Weekday Event23</v>
      </c>
      <c r="B4366" s="10" t="s">
        <v>146</v>
      </c>
      <c r="C4366" t="s">
        <v>126</v>
      </c>
      <c r="D4366" t="s">
        <v>174</v>
      </c>
      <c r="E4366" t="s">
        <v>75</v>
      </c>
      <c r="F4366" s="0">
        <v>22</v>
      </c>
      <c r="G4366" s="0">
        <v>0.82208359241485596</v>
      </c>
      <c r="H4366" s="0">
        <v>0.74205875396728516</v>
      </c>
      <c r="I4366" s="0">
        <v>-0.080024756491184235</v>
      </c>
      <c r="J4366" s="0">
        <v>0.20107570290565491</v>
      </c>
      <c r="K4366" s="0">
        <v>58.772727966308594</v>
      </c>
      <c r="L4366" s="0">
        <v>-0.39798322319984436</v>
      </c>
      <c r="M4366" s="0">
        <v>0</v>
      </c>
      <c r="N4366" s="0">
        <v>0</v>
      </c>
      <c r="O4366" s="0"/>
      <c r="P4366" s="0"/>
      <c r="Q4366" s="0">
        <v>-0.41076487302780151</v>
      </c>
      <c r="R4366" s="0">
        <v>-0.33771365880966187</v>
      </c>
      <c r="S4366" s="0">
        <v>-0.18546897172927856</v>
      </c>
      <c r="T4366" s="0">
        <v>-0.080024763941764832</v>
      </c>
      <c r="U4366" s="0">
        <v>0.025419438257813454</v>
      </c>
      <c r="V4366" s="0">
        <v>0.17766411602497101</v>
      </c>
      <c r="W4366" s="0">
        <v>0.25071534514427185</v>
      </c>
      <c r="X4366" s="0">
        <v>0.018085839226841927</v>
      </c>
      <c r="Y4366" s="0">
        <v>0.016325293108820915</v>
      </c>
      <c r="Z4366" s="0">
        <v>-0.0017605447210371494</v>
      </c>
      <c r="AA4366" s="0">
        <v>0.0034182870294898748</v>
      </c>
      <c r="AB4366" s="0">
        <v>-0.0069830026477575302</v>
      </c>
      <c r="AC4366" s="0">
        <v>-0.0057411319576203823</v>
      </c>
      <c r="AD4366" s="0">
        <v>-0.0031529723200947046</v>
      </c>
      <c r="AE4366" s="0">
        <v>-0.0013604209525510669</v>
      </c>
      <c r="AF4366" s="0">
        <v>0.0004321305314078927</v>
      </c>
      <c r="AG4366" s="0">
        <v>0.0030202900525182486</v>
      </c>
      <c r="AH4366" s="0">
        <v>0.0042621609754860401</v>
      </c>
    </row>
    <row r="4367" x14ac:dyDescent="0.4">
      <c r="A4367" s="10" t="str">
        <f>Data[[#This Row],[category]]&amp;Data[[#This Row],[subcategory]]&amp;Data[[#This Row],[date]]&amp;Data[[#This Row],[hour]]</f>
        <v>Study segmentsSmallAgricultural - Notify 1 - Tech 0 - Dual 0 - NEM 0Avg. Weekday Event24</v>
      </c>
      <c r="B4367" s="10" t="s">
        <v>146</v>
      </c>
      <c r="C4367" t="s">
        <v>126</v>
      </c>
      <c r="D4367" t="s">
        <v>174</v>
      </c>
      <c r="E4367" t="s">
        <v>76</v>
      </c>
      <c r="F4367" s="0">
        <v>22</v>
      </c>
      <c r="G4367" s="0">
        <v>0.89506787061691284</v>
      </c>
      <c r="H4367" s="0">
        <v>0.78897058963775635</v>
      </c>
      <c r="I4367" s="0">
        <v>-0.10609728097915649</v>
      </c>
      <c r="J4367" s="0">
        <v>0.20996858179569244</v>
      </c>
      <c r="K4367" s="0">
        <v>58.56817626953125</v>
      </c>
      <c r="L4367" s="0">
        <v>-0.50530076026916504</v>
      </c>
      <c r="M4367" s="0">
        <v>0</v>
      </c>
      <c r="N4367" s="0">
        <v>0</v>
      </c>
      <c r="O4367" s="0"/>
      <c r="P4367" s="0"/>
      <c r="Q4367" s="0">
        <v>-0.45146486163139343</v>
      </c>
      <c r="R4367" s="0">
        <v>-0.37518283724784851</v>
      </c>
      <c r="S4367" s="0">
        <v>-0.21620491147041321</v>
      </c>
      <c r="T4367" s="0">
        <v>-0.10609728097915649</v>
      </c>
      <c r="U4367" s="0">
        <v>0.0040103509090840816</v>
      </c>
      <c r="V4367" s="0">
        <v>0.16298829019069672</v>
      </c>
      <c r="W4367" s="0">
        <v>0.23927029967308044</v>
      </c>
      <c r="X4367" s="0">
        <v>0.019691493362188339</v>
      </c>
      <c r="Y4367" s="0">
        <v>0.017357353121042252</v>
      </c>
      <c r="Z4367" s="0">
        <v>-0.0023341402411460876</v>
      </c>
      <c r="AA4367" s="0">
        <v>0.0035694658290594816</v>
      </c>
      <c r="AB4367" s="0">
        <v>-0.0076749026775360107</v>
      </c>
      <c r="AC4367" s="0">
        <v>-0.0063781081698834896</v>
      </c>
      <c r="AD4367" s="0">
        <v>-0.0036754834000021219</v>
      </c>
      <c r="AE4367" s="0">
        <v>-0.0018036537803709507</v>
      </c>
      <c r="AF4367" s="0">
        <v>6.8175933847669512e-005</v>
      </c>
      <c r="AG4367" s="0">
        <v>0.0027708008419722319</v>
      </c>
      <c r="AH4367" s="0">
        <v>0.0040675951167941093</v>
      </c>
    </row>
    <row r="4368" x14ac:dyDescent="0.4">
      <c r="A4368" s="10" t="str">
        <f>Data[[#This Row],[category]]&amp;Data[[#This Row],[subcategory]]&amp;Data[[#This Row],[date]]&amp;Data[[#This Row],[hour]]</f>
        <v>Study segmentsSmallAgricultural - Notify 1 - Tech 0 - Dual 0 - NEM 0Avg. Weekday EventAvg. 11 to 6 pm</v>
      </c>
      <c r="B4368" s="10" t="s">
        <v>146</v>
      </c>
      <c r="C4368" t="s">
        <v>126</v>
      </c>
      <c r="D4368" t="s">
        <v>174</v>
      </c>
      <c r="E4368" t="s">
        <v>77</v>
      </c>
      <c r="F4368" s="0">
        <v>22</v>
      </c>
      <c r="G4368" s="0">
        <v>0.62084996700286865</v>
      </c>
      <c r="H4368" s="0">
        <v>0.42592433094978333</v>
      </c>
      <c r="I4368" s="0">
        <v>-0.19492551684379578</v>
      </c>
      <c r="J4368" s="0">
        <v>0.16697663068771362</v>
      </c>
      <c r="K4368" s="0">
        <v>76.548698425292969</v>
      </c>
      <c r="L4368" s="0">
        <v>-1.1673820018768311</v>
      </c>
      <c r="M4368" s="0">
        <v>0</v>
      </c>
      <c r="N4368" s="0">
        <v>0</v>
      </c>
      <c r="O4368" s="0"/>
      <c r="P4368" s="0"/>
      <c r="Q4368" s="0">
        <v>-0.46957764029502869</v>
      </c>
      <c r="R4368" s="0">
        <v>-0.40891468524932861</v>
      </c>
      <c r="S4368" s="0">
        <v>-0.28248816728591919</v>
      </c>
      <c r="T4368" s="0">
        <v>-0.19492553174495697</v>
      </c>
      <c r="U4368" s="0">
        <v>-0.10736290365457535</v>
      </c>
      <c r="V4368" s="0">
        <v>0.019063631072640419</v>
      </c>
      <c r="W4368" s="0">
        <v>0.079726584255695343</v>
      </c>
      <c r="X4368" s="0">
        <v>0.01365869864821434</v>
      </c>
      <c r="Y4368" s="0">
        <v>0.0093703353777527809</v>
      </c>
      <c r="Z4368" s="0">
        <v>-0.0042883614078164101</v>
      </c>
      <c r="AA4368" s="0">
        <v>0.0028386027552187443</v>
      </c>
      <c r="AB4368" s="0">
        <v>-0.0079828202724456787</v>
      </c>
      <c r="AC4368" s="0">
        <v>-0.006951549556106329</v>
      </c>
      <c r="AD4368" s="0">
        <v>-0.0048022987321019173</v>
      </c>
      <c r="AE4368" s="0">
        <v>-0.0033137339632958174</v>
      </c>
      <c r="AF4368" s="0">
        <v>-0.0018251691944897175</v>
      </c>
      <c r="AG4368" s="0">
        <v>0.00032408183324150741</v>
      </c>
      <c r="AH4368" s="0">
        <v>0.0013553521130234003</v>
      </c>
    </row>
    <row r="4369" x14ac:dyDescent="0.4">
      <c r="A4369" s="10" t="str">
        <f>Data[[#This Row],[category]]&amp;Data[[#This Row],[subcategory]]&amp;Data[[#This Row],[date]]&amp;Data[[#This Row],[hour]]</f>
        <v>Study segmentsSmallAgricultural - Notify 1 - Tech 0 - Dual 0 - NEM 0Avg. Weekday EventAvg. 2 to 6pm</v>
      </c>
      <c r="B4369" s="10" t="s">
        <v>146</v>
      </c>
      <c r="C4369" t="s">
        <v>126</v>
      </c>
      <c r="D4369" t="s">
        <v>174</v>
      </c>
      <c r="E4369" t="s">
        <v>78</v>
      </c>
      <c r="F4369" s="0">
        <v>22</v>
      </c>
      <c r="G4369" s="0">
        <v>0.63594061136245728</v>
      </c>
      <c r="H4369" s="0">
        <v>0.40209558606147766</v>
      </c>
      <c r="I4369" s="0">
        <v>-0.23384498059749603</v>
      </c>
      <c r="J4369" s="0">
        <v>0.1764705628156662</v>
      </c>
      <c r="K4369" s="0">
        <v>74.534095764160156</v>
      </c>
      <c r="L4369" s="0">
        <v>-1.3251217603683472</v>
      </c>
      <c r="M4369" s="0">
        <v>0</v>
      </c>
      <c r="N4369" s="0">
        <v>0</v>
      </c>
      <c r="O4369" s="0"/>
      <c r="P4369" s="0"/>
      <c r="Q4369" s="0">
        <v>-0.5241132378578186</v>
      </c>
      <c r="R4369" s="0">
        <v>-0.46000111103057861</v>
      </c>
      <c r="S4369" s="0">
        <v>-0.32638624310493469</v>
      </c>
      <c r="T4369" s="0">
        <v>-0.23384499549865723</v>
      </c>
      <c r="U4369" s="0">
        <v>-0.14130374789237976</v>
      </c>
      <c r="V4369" s="0">
        <v>-0.0076888692565262318</v>
      </c>
      <c r="W4369" s="0">
        <v>0.056423250585794449</v>
      </c>
      <c r="X4369" s="0">
        <v>0.013990693725645542</v>
      </c>
      <c r="Y4369" s="0">
        <v>0.0088461032137274742</v>
      </c>
      <c r="Z4369" s="0">
        <v>-0.0051445895805954933</v>
      </c>
      <c r="AA4369" s="0">
        <v>0.0029999995604157448</v>
      </c>
      <c r="AB4369" s="0">
        <v>-0.0089099248871207237</v>
      </c>
      <c r="AC4369" s="0">
        <v>-0.0078200185671448708</v>
      </c>
      <c r="AD4369" s="0">
        <v>-0.0055485661141574383</v>
      </c>
      <c r="AE4369" s="0">
        <v>-0.0039753648452460766</v>
      </c>
      <c r="AF4369" s="0">
        <v>-0.0024021635763347149</v>
      </c>
      <c r="AG4369" s="0">
        <v>-0.00013071071589365602</v>
      </c>
      <c r="AH4369" s="0">
        <v>0.00095919531304389238</v>
      </c>
    </row>
    <row r="4370" x14ac:dyDescent="0.4">
      <c r="A4370" s="10" t="str">
        <f>Data[[#This Row],[category]]&amp;Data[[#This Row],[subcategory]]&amp;Data[[#This Row],[date]]&amp;Data[[#This Row],[hour]]</f>
        <v>Study segmentsSmallAgricultural - Notify 1 - Tech 0 - Dual 0 - NEM 18/31/20171</v>
      </c>
      <c r="B4370" s="10" t="s">
        <v>146</v>
      </c>
      <c r="C4370" t="s">
        <v>127</v>
      </c>
      <c r="D4370" t="s">
        <v>111</v>
      </c>
      <c r="E4370" t="s">
        <v>41</v>
      </c>
      <c r="F4370" s="0">
        <v>1</v>
      </c>
      <c r="G4370" s="0">
        <v>-0.037191919982433319</v>
      </c>
      <c r="H4370" s="0">
        <v>0</v>
      </c>
      <c r="I4370" s="0">
        <v>0.037191919982433319</v>
      </c>
      <c r="J4370" s="0">
        <v>0.29149240255355835</v>
      </c>
      <c r="K4370" s="0">
        <v>72</v>
      </c>
      <c r="L4370" s="0">
        <v>0.12759138643741608</v>
      </c>
      <c r="M4370" s="0">
        <v>0</v>
      </c>
      <c r="N4370" s="0">
        <v>0</v>
      </c>
      <c r="O4370" s="0">
        <v>-2.1607143878936768</v>
      </c>
      <c r="P4370" s="0">
        <v>-1.2662500143051147</v>
      </c>
      <c r="Q4370" s="0">
        <v>-0.442270427942276</v>
      </c>
      <c r="R4370" s="0">
        <v>-0.33637061715126038</v>
      </c>
      <c r="S4370" s="0">
        <v>-0.11566684395074844</v>
      </c>
      <c r="T4370" s="0">
        <v>0.037191919982433319</v>
      </c>
      <c r="U4370" s="0">
        <v>0.19005069136619568</v>
      </c>
      <c r="V4370" s="0">
        <v>0.41075447201728821</v>
      </c>
      <c r="W4370" s="0">
        <v>0.51665425300598145</v>
      </c>
      <c r="X4370" s="0">
        <v>-3.7191919545875862e-005</v>
      </c>
      <c r="Y4370" s="0">
        <v>0</v>
      </c>
      <c r="Z4370" s="0">
        <v>3.7191919545875862e-005</v>
      </c>
      <c r="AA4370" s="0">
        <v>0.00029149241163395345</v>
      </c>
      <c r="AB4370" s="0">
        <v>-0.00044227042235434055</v>
      </c>
      <c r="AC4370" s="0">
        <v>-0.00033637063461355865</v>
      </c>
      <c r="AD4370" s="0">
        <v>-0.00011566685134312138</v>
      </c>
      <c r="AE4370" s="0">
        <v>3.7191919545875862e-005</v>
      </c>
      <c r="AF4370" s="0">
        <v>0.0001900506904348731</v>
      </c>
      <c r="AG4370" s="0">
        <v>0.00041075446642935276</v>
      </c>
      <c r="AH4370" s="0">
        <v>0.00051665428327396512</v>
      </c>
    </row>
    <row r="4371" x14ac:dyDescent="0.4">
      <c r="A4371" s="10" t="str">
        <f>Data[[#This Row],[category]]&amp;Data[[#This Row],[subcategory]]&amp;Data[[#This Row],[date]]&amp;Data[[#This Row],[hour]]</f>
        <v>Study segmentsSmallAgricultural - Notify 1 - Tech 0 - Dual 0 - NEM 18/31/20172</v>
      </c>
      <c r="B4371" s="10" t="s">
        <v>146</v>
      </c>
      <c r="C4371" t="s">
        <v>127</v>
      </c>
      <c r="D4371" t="s">
        <v>111</v>
      </c>
      <c r="E4371" t="s">
        <v>42</v>
      </c>
      <c r="F4371" s="0">
        <v>1</v>
      </c>
      <c r="G4371" s="0">
        <v>-0.30758485198020935</v>
      </c>
      <c r="H4371" s="0">
        <v>0.004999999888241291</v>
      </c>
      <c r="I4371" s="0">
        <v>0.31258484721183777</v>
      </c>
      <c r="J4371" s="0">
        <v>0.26818877458572388</v>
      </c>
      <c r="K4371" s="0">
        <v>74</v>
      </c>
      <c r="L4371" s="0">
        <v>1.165540337562561</v>
      </c>
      <c r="M4371" s="0">
        <v>0</v>
      </c>
      <c r="N4371" s="0">
        <v>0</v>
      </c>
      <c r="O4371" s="0">
        <v>-2.1607143878936768</v>
      </c>
      <c r="P4371" s="0">
        <v>-1.2662500143051147</v>
      </c>
      <c r="Q4371" s="0">
        <v>-0.12854643166065216</v>
      </c>
      <c r="R4371" s="0">
        <v>-0.031112896278500557</v>
      </c>
      <c r="S4371" s="0">
        <v>0.17194651067256927</v>
      </c>
      <c r="T4371" s="0">
        <v>0.31258484721183777</v>
      </c>
      <c r="U4371" s="0">
        <v>0.45322316884994507</v>
      </c>
      <c r="V4371" s="0">
        <v>0.65628260374069214</v>
      </c>
      <c r="W4371" s="0">
        <v>0.7537161111831665</v>
      </c>
      <c r="X4371" s="0">
        <v>-0.00030758485081605613</v>
      </c>
      <c r="Y4371" s="0">
        <v>4.9999998736893758e-006</v>
      </c>
      <c r="Z4371" s="0">
        <v>0.00031258485978469253</v>
      </c>
      <c r="AA4371" s="0">
        <v>0.00026818877086043358</v>
      </c>
      <c r="AB4371" s="0">
        <v>-0.00012854640954174101</v>
      </c>
      <c r="AC4371" s="0">
        <v>-3.1112878787098452e-005</v>
      </c>
      <c r="AD4371" s="0">
        <v>0.00017194653628394008</v>
      </c>
      <c r="AE4371" s="0">
        <v>0.00031258485978469253</v>
      </c>
      <c r="AF4371" s="0">
        <v>0.00045322318328544497</v>
      </c>
      <c r="AG4371" s="0">
        <v>0.00065628258744254708</v>
      </c>
      <c r="AH4371" s="0">
        <v>0.00075371615821495652</v>
      </c>
    </row>
    <row r="4372" x14ac:dyDescent="0.4">
      <c r="A4372" s="10" t="str">
        <f>Data[[#This Row],[category]]&amp;Data[[#This Row],[subcategory]]&amp;Data[[#This Row],[date]]&amp;Data[[#This Row],[hour]]</f>
        <v>Study segmentsSmallAgricultural - Notify 1 - Tech 0 - Dual 0 - NEM 18/31/20173</v>
      </c>
      <c r="B4372" s="10" t="s">
        <v>146</v>
      </c>
      <c r="C4372" t="s">
        <v>127</v>
      </c>
      <c r="D4372" t="s">
        <v>111</v>
      </c>
      <c r="E4372" t="s">
        <v>43</v>
      </c>
      <c r="F4372" s="0">
        <v>1</v>
      </c>
      <c r="G4372" s="0">
        <v>0.18419972062110901</v>
      </c>
      <c r="H4372" s="0">
        <v>0.004999999888241291</v>
      </c>
      <c r="I4372" s="0">
        <v>-0.17919972538948059</v>
      </c>
      <c r="J4372" s="0">
        <v>0.40815013647079468</v>
      </c>
      <c r="K4372" s="0">
        <v>75</v>
      </c>
      <c r="L4372" s="0">
        <v>-0.43905344605445862</v>
      </c>
      <c r="M4372" s="0">
        <v>0</v>
      </c>
      <c r="N4372" s="0">
        <v>0</v>
      </c>
      <c r="O4372" s="0">
        <v>-2.1607143878936768</v>
      </c>
      <c r="P4372" s="0">
        <v>-1.2662500143051147</v>
      </c>
      <c r="Q4372" s="0">
        <v>-0.85054695606231689</v>
      </c>
      <c r="R4372" s="0">
        <v>-0.70226514339447021</v>
      </c>
      <c r="S4372" s="0">
        <v>-0.39323386549949646</v>
      </c>
      <c r="T4372" s="0">
        <v>-0.17919972538948059</v>
      </c>
      <c r="U4372" s="0">
        <v>0.034834414720535278</v>
      </c>
      <c r="V4372" s="0">
        <v>0.34386572241783142</v>
      </c>
      <c r="W4372" s="0">
        <v>0.49214750528335571</v>
      </c>
      <c r="X4372" s="0">
        <v>0.00018419971456751227</v>
      </c>
      <c r="Y4372" s="0">
        <v>4.9999998736893758e-006</v>
      </c>
      <c r="Z4372" s="0">
        <v>-0.00017919972015079111</v>
      </c>
      <c r="AA4372" s="0">
        <v>0.0004081501392647624</v>
      </c>
      <c r="AB4372" s="0">
        <v>-0.00085054693045094609</v>
      </c>
      <c r="AC4372" s="0">
        <v>-0.0007022651843726635</v>
      </c>
      <c r="AD4372" s="0">
        <v>-0.0003932338731829077</v>
      </c>
      <c r="AE4372" s="0">
        <v>-0.00017919972015079111</v>
      </c>
      <c r="AF4372" s="0">
        <v>3.4834421967389062e-005</v>
      </c>
      <c r="AG4372" s="0">
        <v>0.00034386574407108128</v>
      </c>
      <c r="AH4372" s="0">
        <v>0.00049214751925319433</v>
      </c>
    </row>
    <row r="4373" x14ac:dyDescent="0.4">
      <c r="A4373" s="10" t="str">
        <f>Data[[#This Row],[category]]&amp;Data[[#This Row],[subcategory]]&amp;Data[[#This Row],[date]]&amp;Data[[#This Row],[hour]]</f>
        <v>Study segmentsSmallAgricultural - Notify 1 - Tech 0 - Dual 0 - NEM 18/31/20174</v>
      </c>
      <c r="B4373" s="10" t="s">
        <v>146</v>
      </c>
      <c r="C4373" t="s">
        <v>127</v>
      </c>
      <c r="D4373" t="s">
        <v>111</v>
      </c>
      <c r="E4373" t="s">
        <v>44</v>
      </c>
      <c r="F4373" s="0">
        <v>1</v>
      </c>
      <c r="G4373" s="0">
        <v>0.26790863275527954</v>
      </c>
      <c r="H4373" s="0">
        <v>0</v>
      </c>
      <c r="I4373" s="0">
        <v>-0.26790863275527954</v>
      </c>
      <c r="J4373" s="0">
        <v>0.35947349667549133</v>
      </c>
      <c r="K4373" s="0">
        <v>73</v>
      </c>
      <c r="L4373" s="0">
        <v>-0.74528062343597412</v>
      </c>
      <c r="M4373" s="0">
        <v>0</v>
      </c>
      <c r="N4373" s="0">
        <v>0</v>
      </c>
      <c r="O4373" s="0">
        <v>-2.1607143878936768</v>
      </c>
      <c r="P4373" s="0">
        <v>-1.2662500143051147</v>
      </c>
      <c r="Q4373" s="0">
        <v>-0.85918992757797241</v>
      </c>
      <c r="R4373" s="0">
        <v>-0.72859245538711548</v>
      </c>
      <c r="S4373" s="0">
        <v>-0.45641672611236572</v>
      </c>
      <c r="T4373" s="0">
        <v>-0.26790863275527954</v>
      </c>
      <c r="U4373" s="0">
        <v>-0.079400546848773956</v>
      </c>
      <c r="V4373" s="0">
        <v>0.1927751898765564</v>
      </c>
      <c r="W4373" s="0">
        <v>0.32337266206741333</v>
      </c>
      <c r="X4373" s="0">
        <v>0.00026790864649228752</v>
      </c>
      <c r="Y4373" s="0">
        <v>0</v>
      </c>
      <c r="Z4373" s="0">
        <v>-0.00026790864649228752</v>
      </c>
      <c r="AA4373" s="0">
        <v>0.00035947348806075752</v>
      </c>
      <c r="AB4373" s="0">
        <v>-0.0008591898949816823</v>
      </c>
      <c r="AC4373" s="0">
        <v>-0.00072859245119616389</v>
      </c>
      <c r="AD4373" s="0">
        <v>-0.00045641671749763191</v>
      </c>
      <c r="AE4373" s="0">
        <v>-0.00026790864649228752</v>
      </c>
      <c r="AF4373" s="0">
        <v>-7.9400568210985512e-005</v>
      </c>
      <c r="AG4373" s="0">
        <v>0.00019277515821158886</v>
      </c>
      <c r="AH4373" s="0">
        <v>0.00032337263110093772</v>
      </c>
    </row>
    <row r="4374" x14ac:dyDescent="0.4">
      <c r="A4374" s="10" t="str">
        <f>Data[[#This Row],[category]]&amp;Data[[#This Row],[subcategory]]&amp;Data[[#This Row],[date]]&amp;Data[[#This Row],[hour]]</f>
        <v>Study segmentsSmallAgricultural - Notify 1 - Tech 0 - Dual 0 - NEM 18/31/20175</v>
      </c>
      <c r="B4374" s="10" t="s">
        <v>146</v>
      </c>
      <c r="C4374" t="s">
        <v>127</v>
      </c>
      <c r="D4374" t="s">
        <v>111</v>
      </c>
      <c r="E4374" t="s">
        <v>45</v>
      </c>
      <c r="F4374" s="0">
        <v>1</v>
      </c>
      <c r="G4374" s="0">
        <v>0.49767124652862549</v>
      </c>
      <c r="H4374" s="0">
        <v>0.004999999888241291</v>
      </c>
      <c r="I4374" s="0">
        <v>-0.49267128109931946</v>
      </c>
      <c r="J4374" s="0">
        <v>0.33391895890235901</v>
      </c>
      <c r="K4374" s="0">
        <v>72</v>
      </c>
      <c r="L4374" s="0">
        <v>-1.475421667098999</v>
      </c>
      <c r="M4374" s="0">
        <v>0</v>
      </c>
      <c r="N4374" s="0">
        <v>0</v>
      </c>
      <c r="O4374" s="0">
        <v>-2.1607143878936768</v>
      </c>
      <c r="P4374" s="0">
        <v>-1.2662500143051147</v>
      </c>
      <c r="Q4374" s="0">
        <v>-1.0419191122055054</v>
      </c>
      <c r="R4374" s="0">
        <v>-0.92060565948486328</v>
      </c>
      <c r="S4374" s="0">
        <v>-0.66777855157852173</v>
      </c>
      <c r="T4374" s="0">
        <v>-0.49267128109931946</v>
      </c>
      <c r="U4374" s="0">
        <v>-0.31756401062011719</v>
      </c>
      <c r="V4374" s="0">
        <v>-0.064736917614936829</v>
      </c>
      <c r="W4374" s="0">
        <v>0.056576531380414963</v>
      </c>
      <c r="X4374" s="0">
        <v>0.00049767125165089965</v>
      </c>
      <c r="Y4374" s="0">
        <v>4.9999998736893758e-006</v>
      </c>
      <c r="Z4374" s="0">
        <v>-0.00049267127178609371</v>
      </c>
      <c r="AA4374" s="0">
        <v>0.00033391895703971386</v>
      </c>
      <c r="AB4374" s="0">
        <v>-0.0010419191094115376</v>
      </c>
      <c r="AC4374" s="0">
        <v>-0.00092060561291873455</v>
      </c>
      <c r="AD4374" s="0">
        <v>-0.00066777854226529598</v>
      </c>
      <c r="AE4374" s="0">
        <v>-0.00049267127178609371</v>
      </c>
      <c r="AF4374" s="0">
        <v>-0.00031756400130689144</v>
      </c>
      <c r="AG4374" s="0">
        <v>-6.4736908825580031e-005</v>
      </c>
      <c r="AH4374" s="0">
        <v>5.6576536735519767e-005</v>
      </c>
    </row>
    <row r="4375" x14ac:dyDescent="0.4">
      <c r="A4375" s="10" t="str">
        <f>Data[[#This Row],[category]]&amp;Data[[#This Row],[subcategory]]&amp;Data[[#This Row],[date]]&amp;Data[[#This Row],[hour]]</f>
        <v>Study segmentsSmallAgricultural - Notify 1 - Tech 0 - Dual 0 - NEM 18/31/20176</v>
      </c>
      <c r="B4375" s="10" t="s">
        <v>146</v>
      </c>
      <c r="C4375" t="s">
        <v>127</v>
      </c>
      <c r="D4375" t="s">
        <v>111</v>
      </c>
      <c r="E4375" t="s">
        <v>46</v>
      </c>
      <c r="F4375" s="0">
        <v>1</v>
      </c>
      <c r="G4375" s="0">
        <v>0.50152415037155151</v>
      </c>
      <c r="H4375" s="0">
        <v>0.004999999888241291</v>
      </c>
      <c r="I4375" s="0">
        <v>-0.4965241551399231</v>
      </c>
      <c r="J4375" s="0">
        <v>0.33715751767158508</v>
      </c>
      <c r="K4375" s="0">
        <v>70</v>
      </c>
      <c r="L4375" s="0">
        <v>-1.4726771116256714</v>
      </c>
      <c r="M4375" s="0">
        <v>0</v>
      </c>
      <c r="N4375" s="0">
        <v>0</v>
      </c>
      <c r="O4375" s="0">
        <v>-2.1607143878936768</v>
      </c>
      <c r="P4375" s="0">
        <v>-1.2662500143051147</v>
      </c>
      <c r="Q4375" s="0">
        <v>-1.0510989427566528</v>
      </c>
      <c r="R4375" s="0">
        <v>-0.92860889434814453</v>
      </c>
      <c r="S4375" s="0">
        <v>-0.67332971096038818</v>
      </c>
      <c r="T4375" s="0">
        <v>-0.4965241551399231</v>
      </c>
      <c r="U4375" s="0">
        <v>-0.31971856951713562</v>
      </c>
      <c r="V4375" s="0">
        <v>-0.064439408481121063</v>
      </c>
      <c r="W4375" s="0">
        <v>0.05805061012506485</v>
      </c>
      <c r="X4375" s="0">
        <v>0.00050152413314208388</v>
      </c>
      <c r="Y4375" s="0">
        <v>4.9999998736893758e-006</v>
      </c>
      <c r="Z4375" s="0">
        <v>-0.00049652415327727795</v>
      </c>
      <c r="AA4375" s="0">
        <v>0.00033715751487761736</v>
      </c>
      <c r="AB4375" s="0">
        <v>-0.0010510989231988788</v>
      </c>
      <c r="AC4375" s="0">
        <v>-0.00092860887525603175</v>
      </c>
      <c r="AD4375" s="0">
        <v>-0.00067332974867895246</v>
      </c>
      <c r="AE4375" s="0">
        <v>-0.00049652415327727795</v>
      </c>
      <c r="AF4375" s="0">
        <v>-0.00031971858697943389</v>
      </c>
      <c r="AG4375" s="0">
        <v>-6.4439409470651299e-005</v>
      </c>
      <c r="AH4375" s="0">
        <v>5.8050609368365258e-005</v>
      </c>
    </row>
    <row r="4376" x14ac:dyDescent="0.4">
      <c r="A4376" s="10" t="str">
        <f>Data[[#This Row],[category]]&amp;Data[[#This Row],[subcategory]]&amp;Data[[#This Row],[date]]&amp;Data[[#This Row],[hour]]</f>
        <v>Study segmentsSmallAgricultural - Notify 1 - Tech 0 - Dual 0 - NEM 18/31/20177</v>
      </c>
      <c r="B4376" s="10" t="s">
        <v>146</v>
      </c>
      <c r="C4376" t="s">
        <v>127</v>
      </c>
      <c r="D4376" t="s">
        <v>111</v>
      </c>
      <c r="E4376" t="s">
        <v>60</v>
      </c>
      <c r="F4376" s="0">
        <v>1</v>
      </c>
      <c r="G4376" s="0">
        <v>0.62543076276779175</v>
      </c>
      <c r="H4376" s="0">
        <v>-0.064999997615814209</v>
      </c>
      <c r="I4376" s="0">
        <v>-0.69043076038360596</v>
      </c>
      <c r="J4376" s="0">
        <v>0.34804853796958923</v>
      </c>
      <c r="K4376" s="0">
        <v>71</v>
      </c>
      <c r="L4376" s="0">
        <v>-1.9837197065353394</v>
      </c>
      <c r="M4376" s="0">
        <v>1</v>
      </c>
      <c r="N4376" s="0">
        <v>1</v>
      </c>
      <c r="O4376" s="0">
        <v>-2.1607143878936768</v>
      </c>
      <c r="P4376" s="0">
        <v>-1.2662500143051147</v>
      </c>
      <c r="Q4376" s="0">
        <v>-1.2629196643829346</v>
      </c>
      <c r="R4376" s="0">
        <v>-1.1364729404449463</v>
      </c>
      <c r="S4376" s="0">
        <v>-0.8729475736618042</v>
      </c>
      <c r="T4376" s="0">
        <v>-0.69043076038360596</v>
      </c>
      <c r="U4376" s="0">
        <v>-0.50791394710540771</v>
      </c>
      <c r="V4376" s="0">
        <v>-0.24438861012458801</v>
      </c>
      <c r="W4376" s="0">
        <v>-0.11794186383485794</v>
      </c>
      <c r="X4376" s="0">
        <v>0.00062543078092858195</v>
      </c>
      <c r="Y4376" s="0">
        <v>-6.5000000176951289e-005</v>
      </c>
      <c r="Z4376" s="0">
        <v>-0.00069043075200170279</v>
      </c>
      <c r="AA4376" s="0">
        <v>0.00034804854658432305</v>
      </c>
      <c r="AB4376" s="0">
        <v>-0.0012629196280613542</v>
      </c>
      <c r="AC4376" s="0">
        <v>-0.0011364729143679142</v>
      </c>
      <c r="AD4376" s="0">
        <v>-0.00087294756667688489</v>
      </c>
      <c r="AE4376" s="0">
        <v>-0.00069043075200170279</v>
      </c>
      <c r="AF4376" s="0">
        <v>-0.00050791393732652068</v>
      </c>
      <c r="AG4376" s="0">
        <v>-0.00024438858963549137</v>
      </c>
      <c r="AH4376" s="0">
        <v>-0.00011794183956226334</v>
      </c>
    </row>
    <row r="4377" x14ac:dyDescent="0.4">
      <c r="A4377" s="10" t="str">
        <f>Data[[#This Row],[category]]&amp;Data[[#This Row],[subcategory]]&amp;Data[[#This Row],[date]]&amp;Data[[#This Row],[hour]]</f>
        <v>Study segmentsSmallAgricultural - Notify 1 - Tech 0 - Dual 0 - NEM 18/31/20178</v>
      </c>
      <c r="B4377" s="10" t="s">
        <v>146</v>
      </c>
      <c r="C4377" t="s">
        <v>127</v>
      </c>
      <c r="D4377" t="s">
        <v>111</v>
      </c>
      <c r="E4377" t="s">
        <v>61</v>
      </c>
      <c r="F4377" s="0">
        <v>1</v>
      </c>
      <c r="G4377" s="0">
        <v>-0.072106301784515381</v>
      </c>
      <c r="H4377" s="0">
        <v>-0.88499999046325684</v>
      </c>
      <c r="I4377" s="0">
        <v>-0.81289368867874146</v>
      </c>
      <c r="J4377" s="0">
        <v>0.3038116991519928</v>
      </c>
      <c r="K4377" s="0">
        <v>80</v>
      </c>
      <c r="L4377" s="0">
        <v>-2.6756496429443359</v>
      </c>
      <c r="M4377" s="0">
        <v>1</v>
      </c>
      <c r="N4377" s="0">
        <v>1</v>
      </c>
      <c r="O4377" s="0">
        <v>-2.1607143878936768</v>
      </c>
      <c r="P4377" s="0">
        <v>-1.2662500143051147</v>
      </c>
      <c r="Q4377" s="0">
        <v>-1.3126194477081299</v>
      </c>
      <c r="R4377" s="0">
        <v>-1.2022440433502197</v>
      </c>
      <c r="S4377" s="0">
        <v>-0.97221267223358154</v>
      </c>
      <c r="T4377" s="0">
        <v>-0.81289368867874146</v>
      </c>
      <c r="U4377" s="0">
        <v>-0.65357470512390137</v>
      </c>
      <c r="V4377" s="0">
        <v>-0.42354333400726318</v>
      </c>
      <c r="W4377" s="0">
        <v>-0.31316789984703064</v>
      </c>
      <c r="X4377" s="0">
        <v>-7.21063042874448e-005</v>
      </c>
      <c r="Y4377" s="0">
        <v>-0.00088499998673796654</v>
      </c>
      <c r="Z4377" s="0">
        <v>-0.00081289367517456412</v>
      </c>
      <c r="AA4377" s="0">
        <v>0.00030381168471649289</v>
      </c>
      <c r="AB4377" s="0">
        <v>-0.0013126194244250655</v>
      </c>
      <c r="AC4377" s="0">
        <v>-0.0012022439623251557</v>
      </c>
      <c r="AD4377" s="0">
        <v>-0.00097221269970759749</v>
      </c>
      <c r="AE4377" s="0">
        <v>-0.00081289367517456412</v>
      </c>
      <c r="AF4377" s="0">
        <v>-0.00065357465064153075</v>
      </c>
      <c r="AG4377" s="0">
        <v>-0.0004235433298163116</v>
      </c>
      <c r="AH4377" s="0">
        <v>-0.00031316792592406273</v>
      </c>
    </row>
    <row r="4378" x14ac:dyDescent="0.4">
      <c r="A4378" s="10" t="str">
        <f>Data[[#This Row],[category]]&amp;Data[[#This Row],[subcategory]]&amp;Data[[#This Row],[date]]&amp;Data[[#This Row],[hour]]</f>
        <v>Study segmentsSmallAgricultural - Notify 1 - Tech 0 - Dual 0 - NEM 18/31/20179</v>
      </c>
      <c r="B4378" s="10" t="s">
        <v>146</v>
      </c>
      <c r="C4378" t="s">
        <v>127</v>
      </c>
      <c r="D4378" t="s">
        <v>111</v>
      </c>
      <c r="E4378" t="s">
        <v>62</v>
      </c>
      <c r="F4378" s="0">
        <v>1</v>
      </c>
      <c r="G4378" s="0">
        <v>-1.5749715566635132</v>
      </c>
      <c r="H4378" s="0">
        <v>-1.4099999666213989</v>
      </c>
      <c r="I4378" s="0">
        <v>0.16497160494327545</v>
      </c>
      <c r="J4378" s="0">
        <v>0.17942535877227783</v>
      </c>
      <c r="K4378" s="0">
        <v>100</v>
      </c>
      <c r="L4378" s="0">
        <v>0.91944420337677002</v>
      </c>
      <c r="M4378" s="0">
        <v>0</v>
      </c>
      <c r="N4378" s="0">
        <v>0</v>
      </c>
      <c r="O4378" s="0">
        <v>-2.1607143878936768</v>
      </c>
      <c r="P4378" s="0">
        <v>-1.2662500143051147</v>
      </c>
      <c r="Q4378" s="0">
        <v>-0.13015684485435486</v>
      </c>
      <c r="R4378" s="0">
        <v>-0.06497124582529068</v>
      </c>
      <c r="S4378" s="0">
        <v>0.07088085263967514</v>
      </c>
      <c r="T4378" s="0">
        <v>0.16497160494327545</v>
      </c>
      <c r="U4378" s="0">
        <v>0.25906234979629517</v>
      </c>
      <c r="V4378" s="0">
        <v>0.39491444826126099</v>
      </c>
      <c r="W4378" s="0">
        <v>0.46010005474090576</v>
      </c>
      <c r="X4378" s="0">
        <v>-0.0015749715967103839</v>
      </c>
      <c r="Y4378" s="0">
        <v>-0.0014099999098107219</v>
      </c>
      <c r="Z4378" s="0">
        <v>0.00016497159958817065</v>
      </c>
      <c r="AA4378" s="0">
        <v>0.00017942536214832217</v>
      </c>
      <c r="AB4378" s="0">
        <v>-0.00013015685544814914</v>
      </c>
      <c r="AC4378" s="0">
        <v>-6.497125286841765e-005</v>
      </c>
      <c r="AD4378" s="0">
        <v>7.0880851126275957e-005</v>
      </c>
      <c r="AE4378" s="0">
        <v>0.00016497159958817065</v>
      </c>
      <c r="AF4378" s="0">
        <v>0.00025906236260198057</v>
      </c>
      <c r="AG4378" s="0">
        <v>0.00039491444476880133</v>
      </c>
      <c r="AH4378" s="0">
        <v>0.00046010006917640567</v>
      </c>
    </row>
    <row r="4379" x14ac:dyDescent="0.4">
      <c r="A4379" s="10" t="str">
        <f>Data[[#This Row],[category]]&amp;Data[[#This Row],[subcategory]]&amp;Data[[#This Row],[date]]&amp;Data[[#This Row],[hour]]</f>
        <v>Study segmentsSmallAgricultural - Notify 1 - Tech 0 - Dual 0 - NEM 18/31/201710</v>
      </c>
      <c r="B4379" s="10" t="s">
        <v>146</v>
      </c>
      <c r="C4379" t="s">
        <v>127</v>
      </c>
      <c r="D4379" t="s">
        <v>111</v>
      </c>
      <c r="E4379" t="s">
        <v>63</v>
      </c>
      <c r="F4379" s="0">
        <v>1</v>
      </c>
      <c r="G4379" s="0">
        <v>-2.3397622108459473</v>
      </c>
      <c r="H4379" s="0">
        <v>-2.3949999809265137</v>
      </c>
      <c r="I4379" s="0">
        <v>-0.055237855762243271</v>
      </c>
      <c r="J4379" s="0">
        <v>0.042451165616512299</v>
      </c>
      <c r="K4379" s="0">
        <v>105</v>
      </c>
      <c r="L4379" s="0">
        <v>-1.3012094497680664</v>
      </c>
      <c r="M4379" s="0">
        <v>0</v>
      </c>
      <c r="N4379" s="0">
        <v>0</v>
      </c>
      <c r="O4379" s="0">
        <v>-2.1607143878936768</v>
      </c>
      <c r="P4379" s="0">
        <v>-1.2662500143051147</v>
      </c>
      <c r="Q4379" s="0">
        <v>-0.12506380677223206</v>
      </c>
      <c r="R4379" s="0">
        <v>-0.10964121669530869</v>
      </c>
      <c r="S4379" s="0">
        <v>-0.077499270439147949</v>
      </c>
      <c r="T4379" s="0">
        <v>-0.055237855762243271</v>
      </c>
      <c r="U4379" s="0">
        <v>-0.032976441085338593</v>
      </c>
      <c r="V4379" s="0">
        <v>-0.00083449803059920669</v>
      </c>
      <c r="W4379" s="0">
        <v>0.014588098041713238</v>
      </c>
      <c r="X4379" s="0">
        <v>-0.002339762169867754</v>
      </c>
      <c r="Y4379" s="0">
        <v>-0.0023950000759214163</v>
      </c>
      <c r="Z4379" s="0">
        <v>-5.5237855121959001e-005</v>
      </c>
      <c r="AA4379" s="0">
        <v>4.2451167246326804e-005</v>
      </c>
      <c r="AB4379" s="0">
        <v>-0.0001250638160854578</v>
      </c>
      <c r="AC4379" s="0">
        <v>-0.00010964121611323208</v>
      </c>
      <c r="AD4379" s="0">
        <v>-7.7499265898950398e-005</v>
      </c>
      <c r="AE4379" s="0">
        <v>-5.5237855121959001e-005</v>
      </c>
      <c r="AF4379" s="0">
        <v>-3.2976440706988797e-005</v>
      </c>
      <c r="AG4379" s="0">
        <v>-8.344952675543027e-007</v>
      </c>
      <c r="AH4379" s="0">
        <v>1.4588101294066291e-005</v>
      </c>
    </row>
    <row r="4380" x14ac:dyDescent="0.4">
      <c r="A4380" s="10" t="str">
        <f>Data[[#This Row],[category]]&amp;Data[[#This Row],[subcategory]]&amp;Data[[#This Row],[date]]&amp;Data[[#This Row],[hour]]</f>
        <v>Study segmentsSmallAgricultural - Notify 1 - Tech 0 - Dual 0 - NEM 18/31/201711</v>
      </c>
      <c r="B4380" s="10" t="s">
        <v>146</v>
      </c>
      <c r="C4380" t="s">
        <v>127</v>
      </c>
      <c r="D4380" t="s">
        <v>111</v>
      </c>
      <c r="E4380" t="s">
        <v>64</v>
      </c>
      <c r="F4380" s="0">
        <v>1</v>
      </c>
      <c r="G4380" s="0">
        <v>-3.3952374458312988</v>
      </c>
      <c r="H4380" s="0">
        <v>-3.3399999141693115</v>
      </c>
      <c r="I4380" s="0">
        <v>0.055237580090761185</v>
      </c>
      <c r="J4380" s="0">
        <v>0.042451195418834686</v>
      </c>
      <c r="K4380" s="0">
        <v>107</v>
      </c>
      <c r="L4380" s="0">
        <v>1.3012019395828247</v>
      </c>
      <c r="M4380" s="0">
        <v>0</v>
      </c>
      <c r="N4380" s="0">
        <v>0</v>
      </c>
      <c r="O4380" s="0">
        <v>-2.1607143878936768</v>
      </c>
      <c r="P4380" s="0">
        <v>-1.2662500143051147</v>
      </c>
      <c r="Q4380" s="0">
        <v>-0.014588423073291779</v>
      </c>
      <c r="R4380" s="0">
        <v>0.00083418411668390036</v>
      </c>
      <c r="S4380" s="0">
        <v>0.032976150512695313</v>
      </c>
      <c r="T4380" s="0">
        <v>0.055237580090761185</v>
      </c>
      <c r="U4380" s="0">
        <v>0.077499009668827057</v>
      </c>
      <c r="V4380" s="0">
        <v>0.10964097827672958</v>
      </c>
      <c r="W4380" s="0">
        <v>0.12506358325481415</v>
      </c>
      <c r="X4380" s="0">
        <v>-0.0033952374942600727</v>
      </c>
      <c r="Y4380" s="0">
        <v>-0.0033399998210370541</v>
      </c>
      <c r="Z4380" s="0">
        <v>5.5237578635569662e-005</v>
      </c>
      <c r="AA4380" s="0">
        <v>4.2451196350157261e-005</v>
      </c>
      <c r="AB4380" s="0">
        <v>-1.4588425983674824e-005</v>
      </c>
      <c r="AC4380" s="0">
        <v>8.3418149188219104e-007</v>
      </c>
      <c r="AD4380" s="0">
        <v>3.2976149668684229e-005</v>
      </c>
      <c r="AE4380" s="0">
        <v>5.5237578635569662e-005</v>
      </c>
      <c r="AF4380" s="0">
        <v>7.7499011240433902e-005</v>
      </c>
      <c r="AG4380" s="0">
        <v>0.00010964097600663081</v>
      </c>
      <c r="AH4380" s="0">
        <v>0.00012506358325481415</v>
      </c>
    </row>
    <row r="4381" x14ac:dyDescent="0.4">
      <c r="A4381" s="10" t="str">
        <f>Data[[#This Row],[category]]&amp;Data[[#This Row],[subcategory]]&amp;Data[[#This Row],[date]]&amp;Data[[#This Row],[hour]]</f>
        <v>Study segmentsSmallAgricultural - Notify 1 - Tech 0 - Dual 0 - NEM 18/31/201712</v>
      </c>
      <c r="B4381" s="10" t="s">
        <v>146</v>
      </c>
      <c r="C4381" t="s">
        <v>127</v>
      </c>
      <c r="D4381" t="s">
        <v>111</v>
      </c>
      <c r="E4381" t="s">
        <v>65</v>
      </c>
      <c r="F4381" s="0">
        <v>1</v>
      </c>
      <c r="G4381" s="0">
        <v>-3.3295693397521973</v>
      </c>
      <c r="H4381" s="0">
        <v>-3.8399999141693115</v>
      </c>
      <c r="I4381" s="0">
        <v>-0.51043063402175903</v>
      </c>
      <c r="J4381" s="0">
        <v>0.28144890069961548</v>
      </c>
      <c r="K4381" s="0">
        <v>108</v>
      </c>
      <c r="L4381" s="0">
        <v>-1.8135819435119629</v>
      </c>
      <c r="M4381" s="0">
        <v>1</v>
      </c>
      <c r="N4381" s="0">
        <v>0</v>
      </c>
      <c r="O4381" s="0">
        <v>-2.1607143878936768</v>
      </c>
      <c r="P4381" s="0">
        <v>-1.2662500143051147</v>
      </c>
      <c r="Q4381" s="0">
        <v>-0.97337287664413452</v>
      </c>
      <c r="R4381" s="0">
        <v>-0.87112194299697876</v>
      </c>
      <c r="S4381" s="0">
        <v>-0.65802258253097534</v>
      </c>
      <c r="T4381" s="0">
        <v>-0.51043063402175903</v>
      </c>
      <c r="U4381" s="0">
        <v>-0.36283868551254272</v>
      </c>
      <c r="V4381" s="0">
        <v>-0.14973935484886169</v>
      </c>
      <c r="W4381" s="0">
        <v>-0.047488387674093246</v>
      </c>
      <c r="X4381" s="0">
        <v>-0.0033295692410320044</v>
      </c>
      <c r="Y4381" s="0">
        <v>-0.0038399999029934406</v>
      </c>
      <c r="Z4381" s="0">
        <v>-0.00051043066196143627</v>
      </c>
      <c r="AA4381" s="0">
        <v>0.0002814489125739783</v>
      </c>
      <c r="AB4381" s="0">
        <v>-0.00097337295301258564</v>
      </c>
      <c r="AC4381" s="0">
        <v>-0.0008711219415999949</v>
      </c>
      <c r="AD4381" s="0">
        <v>-0.00065802258905023336</v>
      </c>
      <c r="AE4381" s="0">
        <v>-0.00051043066196143627</v>
      </c>
      <c r="AF4381" s="0">
        <v>-0.00036283870576880872</v>
      </c>
      <c r="AG4381" s="0">
        <v>-0.00014973936777096242</v>
      </c>
      <c r="AH4381" s="0">
        <v>-4.7488396376138553e-005</v>
      </c>
    </row>
    <row r="4382" x14ac:dyDescent="0.4">
      <c r="A4382" s="10" t="str">
        <f>Data[[#This Row],[category]]&amp;Data[[#This Row],[subcategory]]&amp;Data[[#This Row],[date]]&amp;Data[[#This Row],[hour]]</f>
        <v>Study segmentsSmallAgricultural - Notify 1 - Tech 0 - Dual 0 - NEM 18/31/201713</v>
      </c>
      <c r="B4382" s="10" t="s">
        <v>146</v>
      </c>
      <c r="C4382" t="s">
        <v>127</v>
      </c>
      <c r="D4382" t="s">
        <v>111</v>
      </c>
      <c r="E4382" t="s">
        <v>66</v>
      </c>
      <c r="F4382" s="0">
        <v>1</v>
      </c>
      <c r="G4382" s="0">
        <v>-3.156414270401001</v>
      </c>
      <c r="H4382" s="0">
        <v>-3.880000114440918</v>
      </c>
      <c r="I4382" s="0">
        <v>-0.72358584403991699</v>
      </c>
      <c r="J4382" s="0">
        <v>0.52783691883087158</v>
      </c>
      <c r="K4382" s="0">
        <v>108</v>
      </c>
      <c r="L4382" s="0">
        <v>-1.3708511590957642</v>
      </c>
      <c r="M4382" s="0">
        <v>0</v>
      </c>
      <c r="N4382" s="0">
        <v>0</v>
      </c>
      <c r="O4382" s="0">
        <v>-2.1607143878936768</v>
      </c>
      <c r="P4382" s="0">
        <v>-1.2662500143051147</v>
      </c>
      <c r="Q4382" s="0">
        <v>-1.591800332069397</v>
      </c>
      <c r="R4382" s="0">
        <v>-1.400036096572876</v>
      </c>
      <c r="S4382" s="0">
        <v>-1.0003838539123535</v>
      </c>
      <c r="T4382" s="0">
        <v>-0.72358584403991699</v>
      </c>
      <c r="U4382" s="0">
        <v>-0.44678789377212524</v>
      </c>
      <c r="V4382" s="0">
        <v>-0.047135613858699799</v>
      </c>
      <c r="W4382" s="0">
        <v>0.14462862908840179</v>
      </c>
      <c r="X4382" s="0">
        <v>-0.0031564142554998398</v>
      </c>
      <c r="Y4382" s="0">
        <v>-0.0038800002075731754</v>
      </c>
      <c r="Z4382" s="0">
        <v>-0.00072358583565801382</v>
      </c>
      <c r="AA4382" s="0">
        <v>0.00052783690625801682</v>
      </c>
      <c r="AB4382" s="0">
        <v>-0.0015918002463877201</v>
      </c>
      <c r="AC4382" s="0">
        <v>-0.0014000360388308764</v>
      </c>
      <c r="AD4382" s="0">
        <v>-0.0010003837523981929</v>
      </c>
      <c r="AE4382" s="0">
        <v>-0.00072358583565801382</v>
      </c>
      <c r="AF4382" s="0">
        <v>-0.0004467878898140043</v>
      </c>
      <c r="AG4382" s="0">
        <v>-4.713562157121487e-005</v>
      </c>
      <c r="AH4382" s="0">
        <v>0.00014462861872743815</v>
      </c>
    </row>
    <row r="4383" x14ac:dyDescent="0.4">
      <c r="A4383" s="10" t="str">
        <f>Data[[#This Row],[category]]&amp;Data[[#This Row],[subcategory]]&amp;Data[[#This Row],[date]]&amp;Data[[#This Row],[hour]]</f>
        <v>Study segmentsSmallAgricultural - Notify 1 - Tech 0 - Dual 0 - NEM 18/31/201714</v>
      </c>
      <c r="B4383" s="10" t="s">
        <v>146</v>
      </c>
      <c r="C4383" t="s">
        <v>127</v>
      </c>
      <c r="D4383" t="s">
        <v>111</v>
      </c>
      <c r="E4383" t="s">
        <v>67</v>
      </c>
      <c r="F4383" s="0">
        <v>1</v>
      </c>
      <c r="G4383" s="0">
        <v>-2.9162373542785645</v>
      </c>
      <c r="H4383" s="0">
        <v>-2.3399999141693115</v>
      </c>
      <c r="I4383" s="0">
        <v>0.57623755931854248</v>
      </c>
      <c r="J4383" s="0">
        <v>0.56662344932556152</v>
      </c>
      <c r="K4383" s="0">
        <v>109</v>
      </c>
      <c r="L4383" s="0">
        <v>1.0169674158096313</v>
      </c>
      <c r="M4383" s="0">
        <v>0</v>
      </c>
      <c r="N4383" s="0">
        <v>0</v>
      </c>
      <c r="O4383" s="0">
        <v>-2.1607143878936768</v>
      </c>
      <c r="P4383" s="0">
        <v>-1.2662500143051147</v>
      </c>
      <c r="Q4383" s="0">
        <v>-0.35577508807182312</v>
      </c>
      <c r="R4383" s="0">
        <v>-0.14991961419582367</v>
      </c>
      <c r="S4383" s="0">
        <v>0.27909994125366211</v>
      </c>
      <c r="T4383" s="0">
        <v>0.57623755931854248</v>
      </c>
      <c r="U4383" s="0">
        <v>0.87337517738342285</v>
      </c>
      <c r="V4383" s="0">
        <v>1.3023947477340698</v>
      </c>
      <c r="W4383" s="0">
        <v>1.5082502365112305</v>
      </c>
      <c r="X4383" s="0">
        <v>-0.0029162373393774033</v>
      </c>
      <c r="Y4383" s="0">
        <v>-0.0023399998899549246</v>
      </c>
      <c r="Z4383" s="0">
        <v>0.0005762375658378005</v>
      </c>
      <c r="AA4383" s="0">
        <v>0.000566623464692384</v>
      </c>
      <c r="AB4383" s="0">
        <v>-0.00035577508970163763</v>
      </c>
      <c r="AC4383" s="0">
        <v>-0.0001499196223448962</v>
      </c>
      <c r="AD4383" s="0">
        <v>0.00027909994241781533</v>
      </c>
      <c r="AE4383" s="0">
        <v>0.0005762375658378005</v>
      </c>
      <c r="AF4383" s="0">
        <v>0.00087337521836161613</v>
      </c>
      <c r="AG4383" s="0">
        <v>0.0013023947831243277</v>
      </c>
      <c r="AH4383" s="0">
        <v>0.0015082502504810691</v>
      </c>
    </row>
    <row r="4384" x14ac:dyDescent="0.4">
      <c r="A4384" s="10" t="str">
        <f>Data[[#This Row],[category]]&amp;Data[[#This Row],[subcategory]]&amp;Data[[#This Row],[date]]&amp;Data[[#This Row],[hour]]</f>
        <v>Study segmentsSmallAgricultural - Notify 1 - Tech 0 - Dual 0 - NEM 18/31/201715</v>
      </c>
      <c r="B4384" s="10" t="s">
        <v>146</v>
      </c>
      <c r="C4384" t="s">
        <v>127</v>
      </c>
      <c r="D4384" t="s">
        <v>111</v>
      </c>
      <c r="E4384" t="s">
        <v>68</v>
      </c>
      <c r="F4384" s="0">
        <v>1</v>
      </c>
      <c r="G4384" s="0">
        <v>-2.4827415943145752</v>
      </c>
      <c r="H4384" s="0">
        <v>-1.1050000190734863</v>
      </c>
      <c r="I4384" s="0">
        <v>1.3777415752410889</v>
      </c>
      <c r="J4384" s="0">
        <v>0.59956973791122437</v>
      </c>
      <c r="K4384" s="0">
        <v>104</v>
      </c>
      <c r="L4384" s="0">
        <v>2.2978837490081787</v>
      </c>
      <c r="M4384" s="0">
        <v>1</v>
      </c>
      <c r="N4384" s="0">
        <v>1</v>
      </c>
      <c r="O4384" s="0">
        <v>-2.1607143878936768</v>
      </c>
      <c r="P4384" s="0">
        <v>-1.2662500143051147</v>
      </c>
      <c r="Q4384" s="0">
        <v>0.3915371298789978</v>
      </c>
      <c r="R4384" s="0">
        <v>0.60936206579208374</v>
      </c>
      <c r="S4384" s="0">
        <v>1.0633269548416138</v>
      </c>
      <c r="T4384" s="0">
        <v>1.3777415752410889</v>
      </c>
      <c r="U4384" s="0">
        <v>1.692156195640564</v>
      </c>
      <c r="V4384" s="0">
        <v>2.1461210250854492</v>
      </c>
      <c r="W4384" s="0">
        <v>2.3639459609985352</v>
      </c>
      <c r="X4384" s="0">
        <v>-0.0024827416054904461</v>
      </c>
      <c r="Y4384" s="0">
        <v>-0.0011050000321120024</v>
      </c>
      <c r="Z4384" s="0">
        <v>0.0013777415733784437</v>
      </c>
      <c r="AA4384" s="0">
        <v>0.00059956975746899843</v>
      </c>
      <c r="AB4384" s="0">
        <v>0.00039153709076344967</v>
      </c>
      <c r="AC4384" s="0">
        <v>0.00060936203226447105</v>
      </c>
      <c r="AD4384" s="0">
        <v>0.0010633268393576145</v>
      </c>
      <c r="AE4384" s="0">
        <v>0.0013777415733784437</v>
      </c>
      <c r="AF4384" s="0">
        <v>0.0016921563073992729</v>
      </c>
      <c r="AG4384" s="0">
        <v>0.0021461211144924164</v>
      </c>
      <c r="AH4384" s="0">
        <v>0.0023639460559934378</v>
      </c>
    </row>
    <row r="4385" x14ac:dyDescent="0.4">
      <c r="A4385" s="10" t="str">
        <f>Data[[#This Row],[category]]&amp;Data[[#This Row],[subcategory]]&amp;Data[[#This Row],[date]]&amp;Data[[#This Row],[hour]]</f>
        <v>Study segmentsSmallAgricultural - Notify 1 - Tech 0 - Dual 0 - NEM 18/31/201716</v>
      </c>
      <c r="B4385" s="10" t="s">
        <v>146</v>
      </c>
      <c r="C4385" t="s">
        <v>127</v>
      </c>
      <c r="D4385" t="s">
        <v>111</v>
      </c>
      <c r="E4385" t="s">
        <v>69</v>
      </c>
      <c r="F4385" s="0">
        <v>1</v>
      </c>
      <c r="G4385" s="0">
        <v>-1.912071704864502</v>
      </c>
      <c r="H4385" s="0">
        <v>-1.0449999570846558</v>
      </c>
      <c r="I4385" s="0">
        <v>0.86707174777984619</v>
      </c>
      <c r="J4385" s="0">
        <v>0.53270184993743896</v>
      </c>
      <c r="K4385" s="0">
        <v>97</v>
      </c>
      <c r="L4385" s="0">
        <v>1.6276867389678955</v>
      </c>
      <c r="M4385" s="0">
        <v>0</v>
      </c>
      <c r="N4385" s="0">
        <v>0</v>
      </c>
      <c r="O4385" s="0">
        <v>-2.1607143878936768</v>
      </c>
      <c r="P4385" s="0">
        <v>-1.2662500143051147</v>
      </c>
      <c r="Q4385" s="0">
        <v>-0.0091448221355676651</v>
      </c>
      <c r="R4385" s="0">
        <v>0.18438686430454254</v>
      </c>
      <c r="S4385" s="0">
        <v>0.58772259950637817</v>
      </c>
      <c r="T4385" s="0">
        <v>0.86707174777984619</v>
      </c>
      <c r="U4385" s="0">
        <v>1.1464208364486694</v>
      </c>
      <c r="V4385" s="0">
        <v>1.549756646156311</v>
      </c>
      <c r="W4385" s="0">
        <v>1.7432882785797119</v>
      </c>
      <c r="X4385" s="0">
        <v>-0.0019120717188343406</v>
      </c>
      <c r="Y4385" s="0">
        <v>-0.0010449999244883657</v>
      </c>
      <c r="Z4385" s="0">
        <v>0.00086707173613831401</v>
      </c>
      <c r="AA4385" s="0">
        <v>0.00053270184434950352</v>
      </c>
      <c r="AB4385" s="0">
        <v>-9.1448246166692115e-006</v>
      </c>
      <c r="AC4385" s="0">
        <v>0.00018438685219734907</v>
      </c>
      <c r="AD4385" s="0">
        <v>0.00058772263582795858</v>
      </c>
      <c r="AE4385" s="0">
        <v>0.00086707173613831401</v>
      </c>
      <c r="AF4385" s="0">
        <v>0.0011464208364486694</v>
      </c>
      <c r="AG4385" s="0">
        <v>0.0015497566200792789</v>
      </c>
      <c r="AH4385" s="0">
        <v>0.0017432882450520992</v>
      </c>
    </row>
    <row r="4386" x14ac:dyDescent="0.4">
      <c r="A4386" s="10" t="str">
        <f>Data[[#This Row],[category]]&amp;Data[[#This Row],[subcategory]]&amp;Data[[#This Row],[date]]&amp;Data[[#This Row],[hour]]</f>
        <v>Study segmentsSmallAgricultural - Notify 1 - Tech 0 - Dual 0 - NEM 18/31/201717</v>
      </c>
      <c r="B4386" s="10" t="s">
        <v>146</v>
      </c>
      <c r="C4386" t="s">
        <v>127</v>
      </c>
      <c r="D4386" t="s">
        <v>111</v>
      </c>
      <c r="E4386" t="s">
        <v>70</v>
      </c>
      <c r="F4386" s="0">
        <v>1</v>
      </c>
      <c r="G4386" s="0">
        <v>-0.85683739185333252</v>
      </c>
      <c r="H4386" s="0">
        <v>-2.0450000762939453</v>
      </c>
      <c r="I4386" s="0">
        <v>-1.1881626844406128</v>
      </c>
      <c r="J4386" s="0">
        <v>0.43763080239295959</v>
      </c>
      <c r="K4386" s="0">
        <v>96</v>
      </c>
      <c r="L4386" s="0">
        <v>-2.7149887084960937</v>
      </c>
      <c r="M4386" s="0">
        <v>1</v>
      </c>
      <c r="N4386" s="0">
        <v>1</v>
      </c>
      <c r="O4386" s="0">
        <v>-2.1607143878936768</v>
      </c>
      <c r="P4386" s="0">
        <v>-1.2662500143051147</v>
      </c>
      <c r="Q4386" s="0">
        <v>-1.9080013036727905</v>
      </c>
      <c r="R4386" s="0">
        <v>-1.7490091323852539</v>
      </c>
      <c r="S4386" s="0">
        <v>-1.4176565408706665</v>
      </c>
      <c r="T4386" s="0">
        <v>-1.1881626844406128</v>
      </c>
      <c r="U4386" s="0">
        <v>-0.95866888761520386</v>
      </c>
      <c r="V4386" s="0">
        <v>-0.62731623649597168</v>
      </c>
      <c r="W4386" s="0">
        <v>-0.46832406520843506</v>
      </c>
      <c r="X4386" s="0">
        <v>-0.0008568373741582036</v>
      </c>
      <c r="Y4386" s="0">
        <v>-0.002044999971985817</v>
      </c>
      <c r="Z4386" s="0">
        <v>-0.0011881627142429352</v>
      </c>
      <c r="AA4386" s="0">
        <v>0.00043763080611824989</v>
      </c>
      <c r="AB4386" s="0">
        <v>-0.0019080013735219836</v>
      </c>
      <c r="AC4386" s="0">
        <v>-0.0017490091267973185</v>
      </c>
      <c r="AD4386" s="0">
        <v>-0.0014176565455272794</v>
      </c>
      <c r="AE4386" s="0">
        <v>-0.0011881627142429352</v>
      </c>
      <c r="AF4386" s="0">
        <v>-0.00095866888295859098</v>
      </c>
      <c r="AG4386" s="0">
        <v>-0.00062731624348089099</v>
      </c>
      <c r="AH4386" s="0">
        <v>-0.00046832408406771719</v>
      </c>
    </row>
    <row r="4387" x14ac:dyDescent="0.4">
      <c r="A4387" s="10" t="str">
        <f>Data[[#This Row],[category]]&amp;Data[[#This Row],[subcategory]]&amp;Data[[#This Row],[date]]&amp;Data[[#This Row],[hour]]</f>
        <v>Study segmentsSmallAgricultural - Notify 1 - Tech 0 - Dual 0 - NEM 18/31/201718</v>
      </c>
      <c r="B4387" s="10" t="s">
        <v>146</v>
      </c>
      <c r="C4387" t="s">
        <v>127</v>
      </c>
      <c r="D4387" t="s">
        <v>111</v>
      </c>
      <c r="E4387" t="s">
        <v>71</v>
      </c>
      <c r="F4387" s="0">
        <v>1</v>
      </c>
      <c r="G4387" s="0">
        <v>0.12331188470125198</v>
      </c>
      <c r="H4387" s="0">
        <v>-0.87000000476837158</v>
      </c>
      <c r="I4387" s="0">
        <v>-0.99331188201904297</v>
      </c>
      <c r="J4387" s="0">
        <v>0.23815339803695679</v>
      </c>
      <c r="K4387" s="0">
        <v>96</v>
      </c>
      <c r="L4387" s="0">
        <v>-4.170891284942627</v>
      </c>
      <c r="M4387" s="0">
        <v>1</v>
      </c>
      <c r="N4387" s="0">
        <v>1</v>
      </c>
      <c r="O4387" s="0">
        <v>-2.1607143878936768</v>
      </c>
      <c r="P4387" s="0">
        <v>-1.2662500143051147</v>
      </c>
      <c r="Q4387" s="0">
        <v>-1.3850393295288086</v>
      </c>
      <c r="R4387" s="0">
        <v>-1.2985177040100098</v>
      </c>
      <c r="S4387" s="0">
        <v>-1.1181995868682861</v>
      </c>
      <c r="T4387" s="0">
        <v>-0.99331188201904297</v>
      </c>
      <c r="U4387" s="0">
        <v>-0.86842411756515503</v>
      </c>
      <c r="V4387" s="0">
        <v>-0.6881060004234314</v>
      </c>
      <c r="W4387" s="0">
        <v>-0.60158437490463257</v>
      </c>
      <c r="X4387" s="0">
        <v>0.00012331188190728426</v>
      </c>
      <c r="Y4387" s="0">
        <v>-0.00086999998893588781</v>
      </c>
      <c r="Z4387" s="0">
        <v>-0.00099331187084317207</v>
      </c>
      <c r="AA4387" s="0">
        <v>0.00023815339955035597</v>
      </c>
      <c r="AB4387" s="0">
        <v>-0.0013850393006578088</v>
      </c>
      <c r="AC4387" s="0">
        <v>-0.0012985176872462034</v>
      </c>
      <c r="AD4387" s="0">
        <v>-0.0011181996669620275</v>
      </c>
      <c r="AE4387" s="0">
        <v>-0.00099331187084317207</v>
      </c>
      <c r="AF4387" s="0">
        <v>-0.00086842413293197751</v>
      </c>
      <c r="AG4387" s="0">
        <v>-0.00068810599623247981</v>
      </c>
      <c r="AH4387" s="0">
        <v>-0.00060158438282087445</v>
      </c>
    </row>
    <row r="4388" x14ac:dyDescent="0.4">
      <c r="A4388" s="10" t="str">
        <f>Data[[#This Row],[category]]&amp;Data[[#This Row],[subcategory]]&amp;Data[[#This Row],[date]]&amp;Data[[#This Row],[hour]]</f>
        <v>Study segmentsSmallAgricultural - Notify 1 - Tech 0 - Dual 0 - NEM 18/31/201719</v>
      </c>
      <c r="B4388" s="10" t="s">
        <v>146</v>
      </c>
      <c r="C4388" t="s">
        <v>127</v>
      </c>
      <c r="D4388" t="s">
        <v>111</v>
      </c>
      <c r="E4388" t="s">
        <v>72</v>
      </c>
      <c r="F4388" s="0">
        <v>1</v>
      </c>
      <c r="G4388" s="0">
        <v>0.57792925834655762</v>
      </c>
      <c r="H4388" s="0">
        <v>-0.125</v>
      </c>
      <c r="I4388" s="0">
        <v>-0.70292925834655762</v>
      </c>
      <c r="J4388" s="0">
        <v>0.37587425112724304</v>
      </c>
      <c r="K4388" s="0">
        <v>92</v>
      </c>
      <c r="L4388" s="0">
        <v>-1.8701181411743164</v>
      </c>
      <c r="M4388" s="0">
        <v>1</v>
      </c>
      <c r="N4388" s="0">
        <v>0</v>
      </c>
      <c r="O4388" s="0">
        <v>-2.1607143878936768</v>
      </c>
      <c r="P4388" s="0">
        <v>-1.2662500143051147</v>
      </c>
      <c r="Q4388" s="0">
        <v>-1.3211873769760132</v>
      </c>
      <c r="R4388" s="0">
        <v>-1.1846314668655396</v>
      </c>
      <c r="S4388" s="0">
        <v>-0.90003788471221924</v>
      </c>
      <c r="T4388" s="0">
        <v>-0.70292925834655762</v>
      </c>
      <c r="U4388" s="0">
        <v>-0.505820631980896</v>
      </c>
      <c r="V4388" s="0">
        <v>-0.2212270200252533</v>
      </c>
      <c r="W4388" s="0">
        <v>-0.084671132266521454</v>
      </c>
      <c r="X4388" s="0">
        <v>0.00057792925508692861</v>
      </c>
      <c r="Y4388" s="0">
        <v>-0.00012500000593718141</v>
      </c>
      <c r="Z4388" s="0">
        <v>-0.00070292927557602525</v>
      </c>
      <c r="AA4388" s="0">
        <v>0.00037587425322271883</v>
      </c>
      <c r="AB4388" s="0">
        <v>-0.0013211873592808843</v>
      </c>
      <c r="AC4388" s="0">
        <v>-0.0011846314882859588</v>
      </c>
      <c r="AD4388" s="0">
        <v>-0.00090003793593496084</v>
      </c>
      <c r="AE4388" s="0">
        <v>-0.00070292927557602525</v>
      </c>
      <c r="AF4388" s="0">
        <v>-0.00050582061521708965</v>
      </c>
      <c r="AG4388" s="0">
        <v>-0.00022122703376226127</v>
      </c>
      <c r="AH4388" s="0">
        <v>-8.4671148215420544e-005</v>
      </c>
    </row>
    <row r="4389" x14ac:dyDescent="0.4">
      <c r="A4389" s="10" t="str">
        <f>Data[[#This Row],[category]]&amp;Data[[#This Row],[subcategory]]&amp;Data[[#This Row],[date]]&amp;Data[[#This Row],[hour]]</f>
        <v>Study segmentsSmallAgricultural - Notify 1 - Tech 0 - Dual 0 - NEM 18/31/201720</v>
      </c>
      <c r="B4389" s="10" t="s">
        <v>146</v>
      </c>
      <c r="C4389" t="s">
        <v>127</v>
      </c>
      <c r="D4389" t="s">
        <v>111</v>
      </c>
      <c r="E4389" t="s">
        <v>55</v>
      </c>
      <c r="F4389" s="0">
        <v>1</v>
      </c>
      <c r="G4389" s="0">
        <v>0.65126252174377441</v>
      </c>
      <c r="H4389" s="0">
        <v>-0.004999999888241291</v>
      </c>
      <c r="I4389" s="0">
        <v>-0.65626251697540283</v>
      </c>
      <c r="J4389" s="0">
        <v>0.47758972644805908</v>
      </c>
      <c r="K4389" s="0">
        <v>85</v>
      </c>
      <c r="L4389" s="0">
        <v>-1.3741135597229004</v>
      </c>
      <c r="M4389" s="0">
        <v>0</v>
      </c>
      <c r="N4389" s="0">
        <v>0</v>
      </c>
      <c r="O4389" s="0">
        <v>-2.1607143878936768</v>
      </c>
      <c r="P4389" s="0">
        <v>-1.2662500143051147</v>
      </c>
      <c r="Q4389" s="0">
        <v>-1.441827654838562</v>
      </c>
      <c r="R4389" s="0">
        <v>-1.2683184146881104</v>
      </c>
      <c r="S4389" s="0">
        <v>-0.90671080350875854</v>
      </c>
      <c r="T4389" s="0">
        <v>-0.65626251697540283</v>
      </c>
      <c r="U4389" s="0">
        <v>-0.40581423044204712</v>
      </c>
      <c r="V4389" s="0">
        <v>-0.044206656515598297</v>
      </c>
      <c r="W4389" s="0">
        <v>0.12930268049240112</v>
      </c>
      <c r="X4389" s="0">
        <v>0.000651262525934726</v>
      </c>
      <c r="Y4389" s="0">
        <v>-4.9999998736893758e-006</v>
      </c>
      <c r="Z4389" s="0">
        <v>-0.00065626250579953194</v>
      </c>
      <c r="AA4389" s="0">
        <v>0.00047758972505107522</v>
      </c>
      <c r="AB4389" s="0">
        <v>-0.001441827742382884</v>
      </c>
      <c r="AC4389" s="0">
        <v>-0.0012683183886110783</v>
      </c>
      <c r="AD4389" s="0">
        <v>-0.00090671080397441983</v>
      </c>
      <c r="AE4389" s="0">
        <v>-0.00065626250579953194</v>
      </c>
      <c r="AF4389" s="0">
        <v>-0.00040581420762464404</v>
      </c>
      <c r="AG4389" s="0">
        <v>-4.4206644815858454e-005</v>
      </c>
      <c r="AH4389" s="0">
        <v>0.00012930268712807447</v>
      </c>
    </row>
    <row r="4390" x14ac:dyDescent="0.4">
      <c r="A4390" s="10" t="str">
        <f>Data[[#This Row],[category]]&amp;Data[[#This Row],[subcategory]]&amp;Data[[#This Row],[date]]&amp;Data[[#This Row],[hour]]</f>
        <v>Study segmentsSmallAgricultural - Notify 1 - Tech 0 - Dual 0 - NEM 18/31/201721</v>
      </c>
      <c r="B4390" s="10" t="s">
        <v>146</v>
      </c>
      <c r="C4390" t="s">
        <v>127</v>
      </c>
      <c r="D4390" t="s">
        <v>111</v>
      </c>
      <c r="E4390" t="s">
        <v>73</v>
      </c>
      <c r="F4390" s="0">
        <v>1</v>
      </c>
      <c r="G4390" s="0">
        <v>0.77792245149612427</v>
      </c>
      <c r="H4390" s="0">
        <v>0.004999999888241291</v>
      </c>
      <c r="I4390" s="0">
        <v>-0.77292245626449585</v>
      </c>
      <c r="J4390" s="0">
        <v>0.47338810563087463</v>
      </c>
      <c r="K4390" s="0">
        <v>82</v>
      </c>
      <c r="L4390" s="0">
        <v>-1.6327458620071411</v>
      </c>
      <c r="M4390" s="0">
        <v>0</v>
      </c>
      <c r="N4390" s="0">
        <v>0</v>
      </c>
      <c r="O4390" s="0">
        <v>-2.1607143878936768</v>
      </c>
      <c r="P4390" s="0">
        <v>-1.2662500143051147</v>
      </c>
      <c r="Q4390" s="0">
        <v>-1.5515766143798828</v>
      </c>
      <c r="R4390" s="0">
        <v>-1.3795937299728394</v>
      </c>
      <c r="S4390" s="0">
        <v>-1.0211673974990845</v>
      </c>
      <c r="T4390" s="0">
        <v>-0.77292245626449585</v>
      </c>
      <c r="U4390" s="0">
        <v>-0.52467751502990723</v>
      </c>
      <c r="V4390" s="0">
        <v>-0.16625118255615234</v>
      </c>
      <c r="W4390" s="0">
        <v>0.0057316860184073448</v>
      </c>
      <c r="X4390" s="0">
        <v>0.00077792245429009199</v>
      </c>
      <c r="Y4390" s="0">
        <v>4.9999998736893758e-006</v>
      </c>
      <c r="Z4390" s="0">
        <v>-0.00077292247442528605</v>
      </c>
      <c r="AA4390" s="0">
        <v>0.00047338809235952795</v>
      </c>
      <c r="AB4390" s="0">
        <v>-0.0015515765408053994</v>
      </c>
      <c r="AC4390" s="0">
        <v>-0.0013795937411487103</v>
      </c>
      <c r="AD4390" s="0">
        <v>-0.0010211673798039556</v>
      </c>
      <c r="AE4390" s="0">
        <v>-0.00077292247442528605</v>
      </c>
      <c r="AF4390" s="0">
        <v>-0.00052467751083895564</v>
      </c>
      <c r="AG4390" s="0">
        <v>-0.00016625122225377709</v>
      </c>
      <c r="AH4390" s="0">
        <v>5.7316460697620641e-006</v>
      </c>
    </row>
    <row r="4391" x14ac:dyDescent="0.4">
      <c r="A4391" s="10" t="str">
        <f>Data[[#This Row],[category]]&amp;Data[[#This Row],[subcategory]]&amp;Data[[#This Row],[date]]&amp;Data[[#This Row],[hour]]</f>
        <v>Study segmentsSmallAgricultural - Notify 1 - Tech 0 - Dual 0 - NEM 18/31/201722</v>
      </c>
      <c r="B4391" s="10" t="s">
        <v>146</v>
      </c>
      <c r="C4391" t="s">
        <v>127</v>
      </c>
      <c r="D4391" t="s">
        <v>111</v>
      </c>
      <c r="E4391" t="s">
        <v>74</v>
      </c>
      <c r="F4391" s="0">
        <v>1</v>
      </c>
      <c r="G4391" s="0">
        <v>0.75630033016204834</v>
      </c>
      <c r="H4391" s="0">
        <v>0.004999999888241291</v>
      </c>
      <c r="I4391" s="0">
        <v>-0.75130033493041992</v>
      </c>
      <c r="J4391" s="0">
        <v>0.37756615877151489</v>
      </c>
      <c r="K4391" s="0">
        <v>80</v>
      </c>
      <c r="L4391" s="0">
        <v>-1.9898508787155151</v>
      </c>
      <c r="M4391" s="0">
        <v>1</v>
      </c>
      <c r="N4391" s="0">
        <v>1</v>
      </c>
      <c r="O4391" s="0">
        <v>-2.1607143878936768</v>
      </c>
      <c r="P4391" s="0">
        <v>-1.2662500143051147</v>
      </c>
      <c r="Q4391" s="0">
        <v>-1.3723413944244385</v>
      </c>
      <c r="R4391" s="0">
        <v>-1.235170841217041</v>
      </c>
      <c r="S4391" s="0">
        <v>-0.94929623603820801</v>
      </c>
      <c r="T4391" s="0">
        <v>-0.75130033493041992</v>
      </c>
      <c r="U4391" s="0">
        <v>-0.55330443382263184</v>
      </c>
      <c r="V4391" s="0">
        <v>-0.26742982864379883</v>
      </c>
      <c r="W4391" s="0">
        <v>-0.13025927543640137</v>
      </c>
      <c r="X4391" s="0">
        <v>0.00075630034552887082</v>
      </c>
      <c r="Y4391" s="0">
        <v>4.9999998736893758e-006</v>
      </c>
      <c r="Z4391" s="0">
        <v>-0.00075130030745640397</v>
      </c>
      <c r="AA4391" s="0">
        <v>0.00037756614619866014</v>
      </c>
      <c r="AB4391" s="0">
        <v>-0.0013723412994295359</v>
      </c>
      <c r="AC4391" s="0">
        <v>-0.0012351707555353642</v>
      </c>
      <c r="AD4391" s="0">
        <v>-0.00094929616898298264</v>
      </c>
      <c r="AE4391" s="0">
        <v>-0.00075130030745640397</v>
      </c>
      <c r="AF4391" s="0">
        <v>-0.00055330444592982531</v>
      </c>
      <c r="AG4391" s="0">
        <v>-0.00026742983027361333</v>
      </c>
      <c r="AH4391" s="0">
        <v>-0.00013025925727561116</v>
      </c>
    </row>
    <row r="4392" x14ac:dyDescent="0.4">
      <c r="A4392" s="10" t="str">
        <f>Data[[#This Row],[category]]&amp;Data[[#This Row],[subcategory]]&amp;Data[[#This Row],[date]]&amp;Data[[#This Row],[hour]]</f>
        <v>Study segmentsSmallAgricultural - Notify 1 - Tech 0 - Dual 0 - NEM 18/31/201723</v>
      </c>
      <c r="B4392" s="10" t="s">
        <v>146</v>
      </c>
      <c r="C4392" t="s">
        <v>127</v>
      </c>
      <c r="D4392" t="s">
        <v>111</v>
      </c>
      <c r="E4392" t="s">
        <v>75</v>
      </c>
      <c r="F4392" s="0">
        <v>1</v>
      </c>
      <c r="G4392" s="0">
        <v>0.15661433339118958</v>
      </c>
      <c r="H4392" s="0">
        <v>0</v>
      </c>
      <c r="I4392" s="0">
        <v>-0.15661433339118958</v>
      </c>
      <c r="J4392" s="0">
        <v>0.27514436841011047</v>
      </c>
      <c r="K4392" s="0">
        <v>75</v>
      </c>
      <c r="L4392" s="0">
        <v>-0.56920784711837769</v>
      </c>
      <c r="M4392" s="0">
        <v>0</v>
      </c>
      <c r="N4392" s="0">
        <v>0</v>
      </c>
      <c r="O4392" s="0">
        <v>-2.1607143878936768</v>
      </c>
      <c r="P4392" s="0">
        <v>-1.2662500143051147</v>
      </c>
      <c r="Q4392" s="0">
        <v>-0.60918653011322021</v>
      </c>
      <c r="R4392" s="0">
        <v>-0.50922602415084839</v>
      </c>
      <c r="S4392" s="0">
        <v>-0.30090019106864929</v>
      </c>
      <c r="T4392" s="0">
        <v>-0.15661433339118958</v>
      </c>
      <c r="U4392" s="0">
        <v>-0.012328485958278179</v>
      </c>
      <c r="V4392" s="0">
        <v>0.19599735736846924</v>
      </c>
      <c r="W4392" s="0">
        <v>0.29595789313316345</v>
      </c>
      <c r="X4392" s="0">
        <v>0.00015661433280911297</v>
      </c>
      <c r="Y4392" s="0">
        <v>0</v>
      </c>
      <c r="Z4392" s="0">
        <v>-0.00015661433280911297</v>
      </c>
      <c r="AA4392" s="0">
        <v>0.00027514438261277974</v>
      </c>
      <c r="AB4392" s="0">
        <v>-0.00060918659437447786</v>
      </c>
      <c r="AC4392" s="0">
        <v>-0.00050922605441883206</v>
      </c>
      <c r="AD4392" s="0">
        <v>-0.00030090019572526217</v>
      </c>
      <c r="AE4392" s="0">
        <v>-0.00015661433280911297</v>
      </c>
      <c r="AF4392" s="0">
        <v>-1.2328477168921381e-005</v>
      </c>
      <c r="AG4392" s="0">
        <v>0.0001959973742486909</v>
      </c>
      <c r="AH4392" s="0">
        <v>0.00029595789965242147</v>
      </c>
    </row>
    <row r="4393" x14ac:dyDescent="0.4">
      <c r="A4393" s="10" t="str">
        <f>Data[[#This Row],[category]]&amp;Data[[#This Row],[subcategory]]&amp;Data[[#This Row],[date]]&amp;Data[[#This Row],[hour]]</f>
        <v>Study segmentsSmallAgricultural - Notify 1 - Tech 0 - Dual 0 - NEM 18/31/201724</v>
      </c>
      <c r="B4393" s="10" t="s">
        <v>146</v>
      </c>
      <c r="C4393" t="s">
        <v>127</v>
      </c>
      <c r="D4393" t="s">
        <v>111</v>
      </c>
      <c r="E4393" t="s">
        <v>76</v>
      </c>
      <c r="F4393" s="0">
        <v>1</v>
      </c>
      <c r="G4393" s="0">
        <v>-0.0031158225610852242</v>
      </c>
      <c r="H4393" s="0">
        <v>0.004999999888241291</v>
      </c>
      <c r="I4393" s="0">
        <v>0.0081158224493265152</v>
      </c>
      <c r="J4393" s="0">
        <v>0.18477004766464233</v>
      </c>
      <c r="K4393" s="0">
        <v>75</v>
      </c>
      <c r="L4393" s="0">
        <v>0.043923906981945038</v>
      </c>
      <c r="M4393" s="0">
        <v>0</v>
      </c>
      <c r="N4393" s="0">
        <v>0</v>
      </c>
      <c r="O4393" s="0">
        <v>-2.1607143878936768</v>
      </c>
      <c r="P4393" s="0">
        <v>-1.2662500143051147</v>
      </c>
      <c r="Q4393" s="0">
        <v>-0.29580387473106384</v>
      </c>
      <c r="R4393" s="0">
        <v>-0.22867652773857117</v>
      </c>
      <c r="S4393" s="0">
        <v>-0.088777683675289154</v>
      </c>
      <c r="T4393" s="0">
        <v>0.0081158224493265152</v>
      </c>
      <c r="U4393" s="0">
        <v>0.10500933229923248</v>
      </c>
      <c r="V4393" s="0">
        <v>0.2449081689119339</v>
      </c>
      <c r="W4393" s="0">
        <v>0.31203550100326538</v>
      </c>
      <c r="X4393" s="0">
        <v>-3.1158226647676202e-006</v>
      </c>
      <c r="Y4393" s="0">
        <v>4.9999998736893758e-006</v>
      </c>
      <c r="Z4393" s="0">
        <v>8.1158223110833205e-006</v>
      </c>
      <c r="AA4393" s="0">
        <v>0.00018477004778105766</v>
      </c>
      <c r="AB4393" s="0">
        <v>-0.00029580385307781398</v>
      </c>
      <c r="AC4393" s="0">
        <v>-0.00022867652296554297</v>
      </c>
      <c r="AD4393" s="0">
        <v>-8.8777684140950441e-005</v>
      </c>
      <c r="AE4393" s="0">
        <v>8.1158223110833205e-006</v>
      </c>
      <c r="AF4393" s="0">
        <v>0.00010500932694412768</v>
      </c>
      <c r="AG4393" s="0">
        <v>0.00024490818032063544</v>
      </c>
      <c r="AH4393" s="0">
        <v>0.00031203549588099122</v>
      </c>
    </row>
    <row r="4394" x14ac:dyDescent="0.4">
      <c r="A4394" s="10" t="str">
        <f>Data[[#This Row],[category]]&amp;Data[[#This Row],[subcategory]]&amp;Data[[#This Row],[date]]&amp;Data[[#This Row],[hour]]</f>
        <v>Study segmentsSmallAgricultural - Notify 1 - Tech 0 - Dual 0 - NEM 18/31/2017Avg. 11 to 6 pm</v>
      </c>
      <c r="B4394" s="10" t="s">
        <v>146</v>
      </c>
      <c r="C4394" t="s">
        <v>127</v>
      </c>
      <c r="D4394" t="s">
        <v>111</v>
      </c>
      <c r="E4394" t="s">
        <v>77</v>
      </c>
      <c r="F4394" s="0">
        <v>1</v>
      </c>
      <c r="G4394" s="0">
        <v>-2.0757942199707031</v>
      </c>
      <c r="H4394" s="0">
        <v>-2.1607143878936768</v>
      </c>
      <c r="I4394" s="0">
        <v>-0.084920026361942291</v>
      </c>
      <c r="J4394" s="0">
        <v>0.39340847730636597</v>
      </c>
      <c r="K4394" s="0">
        <v>102.57142639160156</v>
      </c>
      <c r="L4394" s="0">
        <v>-0.21585713326931</v>
      </c>
      <c r="M4394" s="0">
        <v>0</v>
      </c>
      <c r="N4394" s="0">
        <v>0</v>
      </c>
      <c r="O4394" s="0"/>
      <c r="P4394" s="0"/>
      <c r="Q4394" s="0">
        <v>-0.73201936483383179</v>
      </c>
      <c r="R4394" s="0">
        <v>-0.58909326791763306</v>
      </c>
      <c r="S4394" s="0">
        <v>-0.29122364521026611</v>
      </c>
      <c r="T4394" s="0">
        <v>-0.084920026361942291</v>
      </c>
      <c r="U4394" s="0">
        <v>0.12138357758522034</v>
      </c>
      <c r="V4394" s="0">
        <v>0.41925323009490967</v>
      </c>
      <c r="W4394" s="0">
        <v>0.5621793270111084</v>
      </c>
      <c r="X4394" s="0">
        <v>-0.0020757941529154778</v>
      </c>
      <c r="Y4394" s="0">
        <v>-0.0021607144735753536</v>
      </c>
      <c r="Z4394" s="0">
        <v>-8.4920029621571302e-005</v>
      </c>
      <c r="AA4394" s="0">
        <v>0.00039340846706181765</v>
      </c>
      <c r="AB4394" s="0">
        <v>-0.00073201936902478337</v>
      </c>
      <c r="AC4394" s="0">
        <v>-0.000589093251619488</v>
      </c>
      <c r="AD4394" s="0">
        <v>-0.00029122363775968552</v>
      </c>
      <c r="AE4394" s="0">
        <v>-8.4920029621571302e-005</v>
      </c>
      <c r="AF4394" s="0">
        <v>0.0001213835712405853</v>
      </c>
      <c r="AG4394" s="0">
        <v>0.00041925322148017585</v>
      </c>
      <c r="AH4394" s="0">
        <v>0.00056217930978164077</v>
      </c>
    </row>
    <row r="4395" x14ac:dyDescent="0.4">
      <c r="A4395" s="10" t="str">
        <f>Data[[#This Row],[category]]&amp;Data[[#This Row],[subcategory]]&amp;Data[[#This Row],[date]]&amp;Data[[#This Row],[hour]]</f>
        <v>Study segmentsSmallAgricultural - Notify 1 - Tech 0 - Dual 0 - NEM 18/31/2017Avg. 2 to 6pm</v>
      </c>
      <c r="B4395" s="10" t="s">
        <v>146</v>
      </c>
      <c r="C4395" t="s">
        <v>127</v>
      </c>
      <c r="D4395" t="s">
        <v>111</v>
      </c>
      <c r="E4395" t="s">
        <v>78</v>
      </c>
      <c r="F4395" s="0">
        <v>1</v>
      </c>
      <c r="G4395" s="0">
        <v>-1.2820847034454346</v>
      </c>
      <c r="H4395" s="0">
        <v>-1.2662500143051147</v>
      </c>
      <c r="I4395" s="0">
        <v>0.015834689140319824</v>
      </c>
      <c r="J4395" s="0">
        <v>0.42248737812042236</v>
      </c>
      <c r="K4395" s="0">
        <v>98.25</v>
      </c>
      <c r="L4395" s="0">
        <v>0.037479672580957413</v>
      </c>
      <c r="M4395" s="0">
        <v>0</v>
      </c>
      <c r="N4395" s="0">
        <v>0</v>
      </c>
      <c r="O4395" s="0"/>
      <c r="P4395" s="0"/>
      <c r="Q4395" s="0">
        <v>-0.67909520864486694</v>
      </c>
      <c r="R4395" s="0">
        <v>-0.52560466527938843</v>
      </c>
      <c r="S4395" s="0">
        <v>-0.20571790635585785</v>
      </c>
      <c r="T4395" s="0">
        <v>0.015834689140319824</v>
      </c>
      <c r="U4395" s="0">
        <v>0.2373872846364975</v>
      </c>
      <c r="V4395" s="0">
        <v>0.55727404356002808</v>
      </c>
      <c r="W4395" s="0">
        <v>0.71076458692550659</v>
      </c>
      <c r="X4395" s="0">
        <v>-0.001282084733247757</v>
      </c>
      <c r="Y4395" s="0">
        <v>-0.0012662500375881791</v>
      </c>
      <c r="Z4395" s="0">
        <v>1.5834688383620232e-005</v>
      </c>
      <c r="AA4395" s="0">
        <v>0.00042248738463968039</v>
      </c>
      <c r="AB4395" s="0">
        <v>-0.0006790952174924314</v>
      </c>
      <c r="AC4395" s="0">
        <v>-0.00052560470066964626</v>
      </c>
      <c r="AD4395" s="0">
        <v>-0.00020571790810208768</v>
      </c>
      <c r="AE4395" s="0">
        <v>1.5834688383620232e-005</v>
      </c>
      <c r="AF4395" s="0">
        <v>0.00023738728486932814</v>
      </c>
      <c r="AG4395" s="0">
        <v>0.00055727403378114104</v>
      </c>
      <c r="AH4395" s="0">
        <v>0.0007107646088115871</v>
      </c>
    </row>
    <row r="4396" x14ac:dyDescent="0.4">
      <c r="A4396" s="10" t="str">
        <f>Data[[#This Row],[category]]&amp;Data[[#This Row],[subcategory]]&amp;Data[[#This Row],[date]]&amp;Data[[#This Row],[hour]]</f>
        <v>Study segmentsSmallAgricultural - Notify 1 - Tech 0 - Dual 0 - NEM 19/1/20171</v>
      </c>
      <c r="B4396" s="10" t="s">
        <v>146</v>
      </c>
      <c r="C4396" t="s">
        <v>127</v>
      </c>
      <c r="D4396" t="s">
        <v>112</v>
      </c>
      <c r="E4396" t="s">
        <v>41</v>
      </c>
      <c r="F4396" s="0">
        <v>1</v>
      </c>
      <c r="G4396" s="0">
        <v>0.073315158486366272</v>
      </c>
      <c r="H4396" s="0">
        <v>0.004999999888241291</v>
      </c>
      <c r="I4396" s="0">
        <v>-0.068315155804157257</v>
      </c>
      <c r="J4396" s="0">
        <v>0.27325472235679626</v>
      </c>
      <c r="K4396" s="0">
        <v>72</v>
      </c>
      <c r="L4396" s="0">
        <v>-0.25000539422035217</v>
      </c>
      <c r="M4396" s="0">
        <v>0</v>
      </c>
      <c r="N4396" s="0">
        <v>0</v>
      </c>
      <c r="O4396" s="0">
        <v>-2.6678571701049805</v>
      </c>
      <c r="P4396" s="0">
        <v>-2.0737500190734863</v>
      </c>
      <c r="Q4396" s="0">
        <v>-0.51777917146682739</v>
      </c>
      <c r="R4396" s="0">
        <v>-0.41850516200065613</v>
      </c>
      <c r="S4396" s="0">
        <v>-0.21161007881164551</v>
      </c>
      <c r="T4396" s="0">
        <v>-0.068315155804157257</v>
      </c>
      <c r="U4396" s="0">
        <v>0.074979759752750397</v>
      </c>
      <c r="V4396" s="0">
        <v>0.28187486529350281</v>
      </c>
      <c r="W4396" s="0">
        <v>0.38114887475967407</v>
      </c>
      <c r="X4396" s="0">
        <v>7.3315160989295691e-005</v>
      </c>
      <c r="Y4396" s="0">
        <v>4.9999998736893758e-006</v>
      </c>
      <c r="Z4396" s="0">
        <v>-6.8315159296616912e-005</v>
      </c>
      <c r="AA4396" s="0">
        <v>0.00027325472910888493</v>
      </c>
      <c r="AB4396" s="0">
        <v>-0.00051777920452877879</v>
      </c>
      <c r="AC4396" s="0">
        <v>-0.00041850519482977688</v>
      </c>
      <c r="AD4396" s="0">
        <v>-0.00021161008044146001</v>
      </c>
      <c r="AE4396" s="0">
        <v>-6.8315159296616912e-005</v>
      </c>
      <c r="AF4396" s="0">
        <v>7.497976184822619e-005</v>
      </c>
      <c r="AG4396" s="0">
        <v>0.00028187487623654306</v>
      </c>
      <c r="AH4396" s="0">
        <v>0.00038114888593554497</v>
      </c>
    </row>
    <row r="4397" x14ac:dyDescent="0.4">
      <c r="A4397" s="10" t="str">
        <f>Data[[#This Row],[category]]&amp;Data[[#This Row],[subcategory]]&amp;Data[[#This Row],[date]]&amp;Data[[#This Row],[hour]]</f>
        <v>Study segmentsSmallAgricultural - Notify 1 - Tech 0 - Dual 0 - NEM 19/1/20172</v>
      </c>
      <c r="B4397" s="10" t="s">
        <v>146</v>
      </c>
      <c r="C4397" t="s">
        <v>127</v>
      </c>
      <c r="D4397" t="s">
        <v>112</v>
      </c>
      <c r="E4397" t="s">
        <v>42</v>
      </c>
      <c r="F4397" s="0">
        <v>1</v>
      </c>
      <c r="G4397" s="0">
        <v>0.63075870275497437</v>
      </c>
      <c r="H4397" s="0">
        <v>0</v>
      </c>
      <c r="I4397" s="0">
        <v>-0.63075870275497437</v>
      </c>
      <c r="J4397" s="0">
        <v>0.25450676679611206</v>
      </c>
      <c r="K4397" s="0">
        <v>71</v>
      </c>
      <c r="L4397" s="0">
        <v>-2.4783573150634766</v>
      </c>
      <c r="M4397" s="0">
        <v>1</v>
      </c>
      <c r="N4397" s="0">
        <v>1</v>
      </c>
      <c r="O4397" s="0">
        <v>-2.6678571701049805</v>
      </c>
      <c r="P4397" s="0">
        <v>-2.0737500190734863</v>
      </c>
      <c r="Q4397" s="0">
        <v>-1.0493850708007813</v>
      </c>
      <c r="R4397" s="0">
        <v>-0.95692223310470581</v>
      </c>
      <c r="S4397" s="0">
        <v>-0.76422220468521118</v>
      </c>
      <c r="T4397" s="0">
        <v>-0.63075870275497437</v>
      </c>
      <c r="U4397" s="0">
        <v>-0.49729523062705994</v>
      </c>
      <c r="V4397" s="0">
        <v>-0.30459514260292053</v>
      </c>
      <c r="W4397" s="0">
        <v>-0.21213231980800629</v>
      </c>
      <c r="X4397" s="0">
        <v>0.00063075870275497437</v>
      </c>
      <c r="Y4397" s="0">
        <v>0</v>
      </c>
      <c r="Z4397" s="0">
        <v>-0.00063075870275497437</v>
      </c>
      <c r="AA4397" s="0">
        <v>0.0002545067691244185</v>
      </c>
      <c r="AB4397" s="0">
        <v>-0.0010493850568309426</v>
      </c>
      <c r="AC4397" s="0">
        <v>-0.00095692224567756057</v>
      </c>
      <c r="AD4397" s="0">
        <v>-0.00076422217534855008</v>
      </c>
      <c r="AE4397" s="0">
        <v>-0.00063075870275497437</v>
      </c>
      <c r="AF4397" s="0">
        <v>-0.00049729523016139865</v>
      </c>
      <c r="AG4397" s="0">
        <v>-0.00030459515983238816</v>
      </c>
      <c r="AH4397" s="0">
        <v>-0.00021213231957517564</v>
      </c>
    </row>
    <row r="4398" x14ac:dyDescent="0.4">
      <c r="A4398" s="10" t="str">
        <f>Data[[#This Row],[category]]&amp;Data[[#This Row],[subcategory]]&amp;Data[[#This Row],[date]]&amp;Data[[#This Row],[hour]]</f>
        <v>Study segmentsSmallAgricultural - Notify 1 - Tech 0 - Dual 0 - NEM 19/1/20173</v>
      </c>
      <c r="B4398" s="10" t="s">
        <v>146</v>
      </c>
      <c r="C4398" t="s">
        <v>127</v>
      </c>
      <c r="D4398" t="s">
        <v>112</v>
      </c>
      <c r="E4398" t="s">
        <v>43</v>
      </c>
      <c r="F4398" s="0">
        <v>1</v>
      </c>
      <c r="G4398" s="0">
        <v>0.30260100960731506</v>
      </c>
      <c r="H4398" s="0">
        <v>0.004999999888241291</v>
      </c>
      <c r="I4398" s="0">
        <v>-0.29760101437568665</v>
      </c>
      <c r="J4398" s="0">
        <v>0.38216477632522583</v>
      </c>
      <c r="K4398" s="0">
        <v>70</v>
      </c>
      <c r="L4398" s="0">
        <v>-0.77872437238693237</v>
      </c>
      <c r="M4398" s="0">
        <v>0</v>
      </c>
      <c r="N4398" s="0">
        <v>0</v>
      </c>
      <c r="O4398" s="0">
        <v>-2.6678571701049805</v>
      </c>
      <c r="P4398" s="0">
        <v>-2.0737500190734863</v>
      </c>
      <c r="Q4398" s="0">
        <v>-0.92620611190795898</v>
      </c>
      <c r="R4398" s="0">
        <v>-0.7873649001121521</v>
      </c>
      <c r="S4398" s="0">
        <v>-0.49800843000411987</v>
      </c>
      <c r="T4398" s="0">
        <v>-0.29760101437568665</v>
      </c>
      <c r="U4398" s="0">
        <v>-0.097193606197834015</v>
      </c>
      <c r="V4398" s="0">
        <v>0.19216285645961761</v>
      </c>
      <c r="W4398" s="0">
        <v>0.33100411295890808</v>
      </c>
      <c r="X4398" s="0">
        <v>0.00030260102357715368</v>
      </c>
      <c r="Y4398" s="0">
        <v>4.9999998736893758e-006</v>
      </c>
      <c r="Z4398" s="0">
        <v>-0.00029760101460851729</v>
      </c>
      <c r="AA4398" s="0">
        <v>0.00038216478424146771</v>
      </c>
      <c r="AB4398" s="0">
        <v>-0.00092620612122118473</v>
      </c>
      <c r="AC4398" s="0">
        <v>-0.00078736490104347467</v>
      </c>
      <c r="AD4398" s="0">
        <v>-0.00049800844863057137</v>
      </c>
      <c r="AE4398" s="0">
        <v>-0.00029760101460851729</v>
      </c>
      <c r="AF4398" s="0">
        <v>-9.7193602414336056e-005</v>
      </c>
      <c r="AG4398" s="0">
        <v>0.00019216285727452487</v>
      </c>
      <c r="AH4398" s="0">
        <v>0.00033100412110798061</v>
      </c>
    </row>
    <row r="4399" x14ac:dyDescent="0.4">
      <c r="A4399" s="10" t="str">
        <f>Data[[#This Row],[category]]&amp;Data[[#This Row],[subcategory]]&amp;Data[[#This Row],[date]]&amp;Data[[#This Row],[hour]]</f>
        <v>Study segmentsSmallAgricultural - Notify 1 - Tech 0 - Dual 0 - NEM 19/1/20174</v>
      </c>
      <c r="B4399" s="10" t="s">
        <v>146</v>
      </c>
      <c r="C4399" t="s">
        <v>127</v>
      </c>
      <c r="D4399" t="s">
        <v>112</v>
      </c>
      <c r="E4399" t="s">
        <v>44</v>
      </c>
      <c r="F4399" s="0">
        <v>1</v>
      </c>
      <c r="G4399" s="0">
        <v>0.37322399020195007</v>
      </c>
      <c r="H4399" s="0">
        <v>0.004999999888241291</v>
      </c>
      <c r="I4399" s="0">
        <v>-0.36822399497032166</v>
      </c>
      <c r="J4399" s="0">
        <v>0.33433085680007935</v>
      </c>
      <c r="K4399" s="0">
        <v>69</v>
      </c>
      <c r="L4399" s="0">
        <v>-1.1013760566711426</v>
      </c>
      <c r="M4399" s="0">
        <v>0</v>
      </c>
      <c r="N4399" s="0">
        <v>0</v>
      </c>
      <c r="O4399" s="0">
        <v>-2.6678571701049805</v>
      </c>
      <c r="P4399" s="0">
        <v>-2.0737500190734863</v>
      </c>
      <c r="Q4399" s="0">
        <v>-0.91814929246902466</v>
      </c>
      <c r="R4399" s="0">
        <v>-0.79668623208999634</v>
      </c>
      <c r="S4399" s="0">
        <v>-0.54354727268218994</v>
      </c>
      <c r="T4399" s="0">
        <v>-0.36822399497032166</v>
      </c>
      <c r="U4399" s="0">
        <v>-0.19290071725845337</v>
      </c>
      <c r="V4399" s="0">
        <v>0.060238238424062729</v>
      </c>
      <c r="W4399" s="0">
        <v>0.18170133233070374</v>
      </c>
      <c r="X4399" s="0">
        <v>0.00037322400021366775</v>
      </c>
      <c r="Y4399" s="0">
        <v>4.9999998736893758e-006</v>
      </c>
      <c r="Z4399" s="0">
        <v>-0.00036822399124503136</v>
      </c>
      <c r="AA4399" s="0">
        <v>0.00033433086355216801</v>
      </c>
      <c r="AB4399" s="0">
        <v>-0.00091814930783584714</v>
      </c>
      <c r="AC4399" s="0">
        <v>-0.00079668621765449643</v>
      </c>
      <c r="AD4399" s="0">
        <v>-0.0005435472703538835</v>
      </c>
      <c r="AE4399" s="0">
        <v>-0.00036822399124503136</v>
      </c>
      <c r="AF4399" s="0">
        <v>-0.00019290071213617921</v>
      </c>
      <c r="AG4399" s="0">
        <v>6.0238249716348946e-005</v>
      </c>
      <c r="AH4399" s="0">
        <v>0.00018170133989769965</v>
      </c>
    </row>
    <row r="4400" x14ac:dyDescent="0.4">
      <c r="A4400" s="10" t="str">
        <f>Data[[#This Row],[category]]&amp;Data[[#This Row],[subcategory]]&amp;Data[[#This Row],[date]]&amp;Data[[#This Row],[hour]]</f>
        <v>Study segmentsSmallAgricultural - Notify 1 - Tech 0 - Dual 0 - NEM 19/1/20175</v>
      </c>
      <c r="B4400" s="10" t="s">
        <v>146</v>
      </c>
      <c r="C4400" t="s">
        <v>127</v>
      </c>
      <c r="D4400" t="s">
        <v>112</v>
      </c>
      <c r="E4400" t="s">
        <v>45</v>
      </c>
      <c r="F4400" s="0">
        <v>1</v>
      </c>
      <c r="G4400" s="0">
        <v>0.6133657693862915</v>
      </c>
      <c r="H4400" s="0">
        <v>0</v>
      </c>
      <c r="I4400" s="0">
        <v>-0.6133657693862915</v>
      </c>
      <c r="J4400" s="0">
        <v>0.30999904870986938</v>
      </c>
      <c r="K4400" s="0">
        <v>68</v>
      </c>
      <c r="L4400" s="0">
        <v>-1.9786052703857422</v>
      </c>
      <c r="M4400" s="0">
        <v>1</v>
      </c>
      <c r="N4400" s="0">
        <v>1</v>
      </c>
      <c r="O4400" s="0">
        <v>-2.6678571701049805</v>
      </c>
      <c r="P4400" s="0">
        <v>-2.0737500190734863</v>
      </c>
      <c r="Q4400" s="0">
        <v>-1.1232688426971436</v>
      </c>
      <c r="R4400" s="0">
        <v>-1.0106455087661743</v>
      </c>
      <c r="S4400" s="0">
        <v>-0.77592945098876953</v>
      </c>
      <c r="T4400" s="0">
        <v>-0.6133657693862915</v>
      </c>
      <c r="U4400" s="0">
        <v>-0.45080211758613586</v>
      </c>
      <c r="V4400" s="0">
        <v>-0.2160860002040863</v>
      </c>
      <c r="W4400" s="0">
        <v>-0.10346271097660065</v>
      </c>
      <c r="X4400" s="0">
        <v>0.000613365788012743</v>
      </c>
      <c r="Y4400" s="0">
        <v>0</v>
      </c>
      <c r="Z4400" s="0">
        <v>-0.000613365788012743</v>
      </c>
      <c r="AA4400" s="0">
        <v>0.00030999904265627265</v>
      </c>
      <c r="AB4400" s="0">
        <v>-0.0011232688557356596</v>
      </c>
      <c r="AC4400" s="0">
        <v>-0.0010106455301865935</v>
      </c>
      <c r="AD4400" s="0">
        <v>-0.00077592942398041487</v>
      </c>
      <c r="AE4400" s="0">
        <v>-0.000613365788012743</v>
      </c>
      <c r="AF4400" s="0">
        <v>-0.00045080212294124067</v>
      </c>
      <c r="AG4400" s="0">
        <v>-0.00021608603128697723</v>
      </c>
      <c r="AH4400" s="0">
        <v>-0.00010346273484174162</v>
      </c>
    </row>
    <row r="4401" x14ac:dyDescent="0.4">
      <c r="A4401" s="10" t="str">
        <f>Data[[#This Row],[category]]&amp;Data[[#This Row],[subcategory]]&amp;Data[[#This Row],[date]]&amp;Data[[#This Row],[hour]]</f>
        <v>Study segmentsSmallAgricultural - Notify 1 - Tech 0 - Dual 0 - NEM 19/1/20176</v>
      </c>
      <c r="B4401" s="10" t="s">
        <v>146</v>
      </c>
      <c r="C4401" t="s">
        <v>127</v>
      </c>
      <c r="D4401" t="s">
        <v>112</v>
      </c>
      <c r="E4401" t="s">
        <v>46</v>
      </c>
      <c r="F4401" s="0">
        <v>1</v>
      </c>
      <c r="G4401" s="0">
        <v>0.55149471759796143</v>
      </c>
      <c r="H4401" s="0">
        <v>0.004999999888241291</v>
      </c>
      <c r="I4401" s="0">
        <v>-0.54649472236633301</v>
      </c>
      <c r="J4401" s="0">
        <v>0.31355586647987366</v>
      </c>
      <c r="K4401" s="0">
        <v>66</v>
      </c>
      <c r="L4401" s="0">
        <v>-1.7428942918777466</v>
      </c>
      <c r="M4401" s="0">
        <v>1</v>
      </c>
      <c r="N4401" s="0">
        <v>0</v>
      </c>
      <c r="O4401" s="0">
        <v>-2.6678571701049805</v>
      </c>
      <c r="P4401" s="0">
        <v>-2.0737500190734863</v>
      </c>
      <c r="Q4401" s="0">
        <v>-1.0622482299804687</v>
      </c>
      <c r="R4401" s="0">
        <v>-0.94833272695541382</v>
      </c>
      <c r="S4401" s="0">
        <v>-0.71092355251312256</v>
      </c>
      <c r="T4401" s="0">
        <v>-0.54649472236633301</v>
      </c>
      <c r="U4401" s="0">
        <v>-0.38206586241722107</v>
      </c>
      <c r="V4401" s="0">
        <v>-0.1446567177772522</v>
      </c>
      <c r="W4401" s="0">
        <v>-0.030741218477487564</v>
      </c>
      <c r="X4401" s="0">
        <v>0.00055149471154436469</v>
      </c>
      <c r="Y4401" s="0">
        <v>4.9999998736893758e-006</v>
      </c>
      <c r="Z4401" s="0">
        <v>-0.00054649473167955875</v>
      </c>
      <c r="AA4401" s="0">
        <v>0.00031355587998405099</v>
      </c>
      <c r="AB4401" s="0">
        <v>-0.001062248251400888</v>
      </c>
      <c r="AC4401" s="0">
        <v>-0.00094833277398720384</v>
      </c>
      <c r="AD4401" s="0">
        <v>-0.00071092357393354177</v>
      </c>
      <c r="AE4401" s="0">
        <v>-0.00054649473167955875</v>
      </c>
      <c r="AF4401" s="0">
        <v>-0.00038206586032174528</v>
      </c>
      <c r="AG4401" s="0">
        <v>-0.0001446567039238289</v>
      </c>
      <c r="AH4401" s="0">
        <v>-3.0741204682271928e-005</v>
      </c>
    </row>
    <row r="4402" x14ac:dyDescent="0.4">
      <c r="A4402" s="10" t="str">
        <f>Data[[#This Row],[category]]&amp;Data[[#This Row],[subcategory]]&amp;Data[[#This Row],[date]]&amp;Data[[#This Row],[hour]]</f>
        <v>Study segmentsSmallAgricultural - Notify 1 - Tech 0 - Dual 0 - NEM 19/1/20177</v>
      </c>
      <c r="B4402" s="10" t="s">
        <v>146</v>
      </c>
      <c r="C4402" t="s">
        <v>127</v>
      </c>
      <c r="D4402" t="s">
        <v>112</v>
      </c>
      <c r="E4402" t="s">
        <v>60</v>
      </c>
      <c r="F4402" s="0">
        <v>1</v>
      </c>
      <c r="G4402" s="0">
        <v>0.19981276988983154</v>
      </c>
      <c r="H4402" s="0">
        <v>-0.054999999701976776</v>
      </c>
      <c r="I4402" s="0">
        <v>-0.25481277704238892</v>
      </c>
      <c r="J4402" s="0">
        <v>0.32487764954566956</v>
      </c>
      <c r="K4402" s="0">
        <v>67</v>
      </c>
      <c r="L4402" s="0">
        <v>-0.78433459997177124</v>
      </c>
      <c r="M4402" s="0">
        <v>0</v>
      </c>
      <c r="N4402" s="0">
        <v>0</v>
      </c>
      <c r="O4402" s="0">
        <v>-2.6678571701049805</v>
      </c>
      <c r="P4402" s="0">
        <v>-2.0737500190734863</v>
      </c>
      <c r="Q4402" s="0">
        <v>-0.78918898105621338</v>
      </c>
      <c r="R4402" s="0">
        <v>-0.67116022109985352</v>
      </c>
      <c r="S4402" s="0">
        <v>-0.42517879605293274</v>
      </c>
      <c r="T4402" s="0">
        <v>-0.25481277704238892</v>
      </c>
      <c r="U4402" s="0">
        <v>-0.084446772933006287</v>
      </c>
      <c r="V4402" s="0">
        <v>0.16153468191623688</v>
      </c>
      <c r="W4402" s="0">
        <v>0.27956339716911316</v>
      </c>
      <c r="X4402" s="0">
        <v>0.00019981277000624686</v>
      </c>
      <c r="Y4402" s="0">
        <v>-5.5000000429572538e-005</v>
      </c>
      <c r="Z4402" s="0">
        <v>-0.0002548127667978406</v>
      </c>
      <c r="AA4402" s="0">
        <v>0.00032487764838151634</v>
      </c>
      <c r="AB4402" s="0">
        <v>-0.00078918895451352</v>
      </c>
      <c r="AC4402" s="0">
        <v>-0.0006711602327413857</v>
      </c>
      <c r="AD4402" s="0">
        <v>-0.00042517876136116683</v>
      </c>
      <c r="AE4402" s="0">
        <v>-0.0002548127667978406</v>
      </c>
      <c r="AF4402" s="0">
        <v>-8.4446764958556741e-005</v>
      </c>
      <c r="AG4402" s="0">
        <v>0.00016153469914570451</v>
      </c>
      <c r="AH4402" s="0">
        <v>0.00027956342091783881</v>
      </c>
    </row>
    <row r="4403" x14ac:dyDescent="0.4">
      <c r="A4403" s="10" t="str">
        <f>Data[[#This Row],[category]]&amp;Data[[#This Row],[subcategory]]&amp;Data[[#This Row],[date]]&amp;Data[[#This Row],[hour]]</f>
        <v>Study segmentsSmallAgricultural - Notify 1 - Tech 0 - Dual 0 - NEM 19/1/20178</v>
      </c>
      <c r="B4403" s="10" t="s">
        <v>146</v>
      </c>
      <c r="C4403" t="s">
        <v>127</v>
      </c>
      <c r="D4403" t="s">
        <v>112</v>
      </c>
      <c r="E4403" t="s">
        <v>61</v>
      </c>
      <c r="F4403" s="0">
        <v>1</v>
      </c>
      <c r="G4403" s="0">
        <v>-0.43026047945022583</v>
      </c>
      <c r="H4403" s="0">
        <v>-0.72000002861022949</v>
      </c>
      <c r="I4403" s="0">
        <v>-0.28973954916000366</v>
      </c>
      <c r="J4403" s="0">
        <v>0.27797585725784302</v>
      </c>
      <c r="K4403" s="0">
        <v>80</v>
      </c>
      <c r="L4403" s="0">
        <v>-1.0423190593719482</v>
      </c>
      <c r="M4403" s="0">
        <v>0</v>
      </c>
      <c r="N4403" s="0">
        <v>0</v>
      </c>
      <c r="O4403" s="0">
        <v>-2.6678571701049805</v>
      </c>
      <c r="P4403" s="0">
        <v>-2.0737500190734863</v>
      </c>
      <c r="Q4403" s="0">
        <v>-0.74696916341781616</v>
      </c>
      <c r="R4403" s="0">
        <v>-0.64597994089126587</v>
      </c>
      <c r="S4403" s="0">
        <v>-0.43551021814346313</v>
      </c>
      <c r="T4403" s="0">
        <v>-0.28973954916000366</v>
      </c>
      <c r="U4403" s="0">
        <v>-0.143968865275383</v>
      </c>
      <c r="V4403" s="0">
        <v>0.066500842571258545</v>
      </c>
      <c r="W4403" s="0">
        <v>0.16749005019664764</v>
      </c>
      <c r="X4403" s="0">
        <v>-0.00043026049388572574</v>
      </c>
      <c r="Y4403" s="0">
        <v>-0.00072000001091510057</v>
      </c>
      <c r="Z4403" s="0">
        <v>-0.00028973954613320529</v>
      </c>
      <c r="AA4403" s="0">
        <v>0.0002779758651740849</v>
      </c>
      <c r="AB4403" s="0">
        <v>-0.00074696913361549377</v>
      </c>
      <c r="AC4403" s="0">
        <v>-0.00064597994787618518</v>
      </c>
      <c r="AD4403" s="0">
        <v>-0.00043551024282351136</v>
      </c>
      <c r="AE4403" s="0">
        <v>-0.00028973954613320529</v>
      </c>
      <c r="AF4403" s="0">
        <v>-0.00014396886399481446</v>
      </c>
      <c r="AG4403" s="0">
        <v>6.650085560977459e-005</v>
      </c>
      <c r="AH4403" s="0">
        <v>0.00016749007045291364</v>
      </c>
    </row>
    <row r="4404" x14ac:dyDescent="0.4">
      <c r="A4404" s="10" t="str">
        <f>Data[[#This Row],[category]]&amp;Data[[#This Row],[subcategory]]&amp;Data[[#This Row],[date]]&amp;Data[[#This Row],[hour]]</f>
        <v>Study segmentsSmallAgricultural - Notify 1 - Tech 0 - Dual 0 - NEM 19/1/20179</v>
      </c>
      <c r="B4404" s="10" t="s">
        <v>146</v>
      </c>
      <c r="C4404" t="s">
        <v>127</v>
      </c>
      <c r="D4404" t="s">
        <v>112</v>
      </c>
      <c r="E4404" t="s">
        <v>62</v>
      </c>
      <c r="F4404" s="0">
        <v>1</v>
      </c>
      <c r="G4404" s="0">
        <v>-1.9650964736938477</v>
      </c>
      <c r="H4404" s="0">
        <v>-1.8300000429153442</v>
      </c>
      <c r="I4404" s="0">
        <v>0.13509635627269745</v>
      </c>
      <c r="J4404" s="0">
        <v>0.16654641926288605</v>
      </c>
      <c r="K4404" s="0">
        <v>92</v>
      </c>
      <c r="L4404" s="0">
        <v>0.81116336584091187</v>
      </c>
      <c r="M4404" s="0">
        <v>0</v>
      </c>
      <c r="N4404" s="0">
        <v>0</v>
      </c>
      <c r="O4404" s="0">
        <v>-2.6678571701049805</v>
      </c>
      <c r="P4404" s="0">
        <v>-2.0737500190734863</v>
      </c>
      <c r="Q4404" s="0">
        <v>-0.13884812593460083</v>
      </c>
      <c r="R4404" s="0">
        <v>-0.078341469168663025</v>
      </c>
      <c r="S4404" s="0">
        <v>0.047759328037500381</v>
      </c>
      <c r="T4404" s="0">
        <v>0.13509635627269745</v>
      </c>
      <c r="U4404" s="0">
        <v>0.22243338823318481</v>
      </c>
      <c r="V4404" s="0">
        <v>0.34853416681289673</v>
      </c>
      <c r="W4404" s="0">
        <v>0.40904083847999573</v>
      </c>
      <c r="X4404" s="0">
        <v>-0.001965096453204751</v>
      </c>
      <c r="Y4404" s="0">
        <v>-0.0018300000810995698</v>
      </c>
      <c r="Z4404" s="0">
        <v>0.00013509635755326599</v>
      </c>
      <c r="AA4404" s="0">
        <v>0.00016654642240609974</v>
      </c>
      <c r="AB4404" s="0">
        <v>-0.00013884813233744353</v>
      </c>
      <c r="AC4404" s="0">
        <v>-7.8341472544707358e-005</v>
      </c>
      <c r="AD4404" s="0">
        <v>4.7759327571839094e-005</v>
      </c>
      <c r="AE4404" s="0">
        <v>0.00013509635755326599</v>
      </c>
      <c r="AF4404" s="0">
        <v>0.00022243338753469288</v>
      </c>
      <c r="AG4404" s="0">
        <v>0.00034853417309932411</v>
      </c>
      <c r="AH4404" s="0">
        <v>0.00040904083289206028</v>
      </c>
    </row>
    <row r="4405" x14ac:dyDescent="0.4">
      <c r="A4405" s="10" t="str">
        <f>Data[[#This Row],[category]]&amp;Data[[#This Row],[subcategory]]&amp;Data[[#This Row],[date]]&amp;Data[[#This Row],[hour]]</f>
        <v>Study segmentsSmallAgricultural - Notify 1 - Tech 0 - Dual 0 - NEM 19/1/201710</v>
      </c>
      <c r="B4405" s="10" t="s">
        <v>146</v>
      </c>
      <c r="C4405" t="s">
        <v>127</v>
      </c>
      <c r="D4405" t="s">
        <v>112</v>
      </c>
      <c r="E4405" t="s">
        <v>63</v>
      </c>
      <c r="F4405" s="0">
        <v>1</v>
      </c>
      <c r="G4405" s="0">
        <v>-2.7448394298553467</v>
      </c>
      <c r="H4405" s="0">
        <v>-2.7650001049041748</v>
      </c>
      <c r="I4405" s="0">
        <v>-0.020160704851150513</v>
      </c>
      <c r="J4405" s="0">
        <v>0.039901364594697952</v>
      </c>
      <c r="K4405" s="0">
        <v>99</v>
      </c>
      <c r="L4405" s="0">
        <v>-0.5052635669708252</v>
      </c>
      <c r="M4405" s="0">
        <v>0</v>
      </c>
      <c r="N4405" s="0">
        <v>0</v>
      </c>
      <c r="O4405" s="0">
        <v>-2.6678571701049805</v>
      </c>
      <c r="P4405" s="0">
        <v>-2.0737500190734863</v>
      </c>
      <c r="Q4405" s="0">
        <v>-0.085792608559131622</v>
      </c>
      <c r="R4405" s="0">
        <v>-0.071296364068984985</v>
      </c>
      <c r="S4405" s="0">
        <v>-0.041085001081228256</v>
      </c>
      <c r="T4405" s="0">
        <v>-0.020160704851150513</v>
      </c>
      <c r="U4405" s="0">
        <v>0.00076359120430424809</v>
      </c>
      <c r="V4405" s="0">
        <v>0.030974950641393661</v>
      </c>
      <c r="W4405" s="0">
        <v>0.045471198856830597</v>
      </c>
      <c r="X4405" s="0">
        <v>-0.0027448395267128944</v>
      </c>
      <c r="Y4405" s="0">
        <v>-0.0027650000993162394</v>
      </c>
      <c r="Z4405" s="0">
        <v>-2.0160705389571376e-005</v>
      </c>
      <c r="AA4405" s="0">
        <v>3.9901366108097136e-005</v>
      </c>
      <c r="AB4405" s="0">
        <v>-8.5792613390367478e-005</v>
      </c>
      <c r="AC4405" s="0">
        <v>-7.1296366513706744e-005</v>
      </c>
      <c r="AD4405" s="0">
        <v>-4.108500070287846e-005</v>
      </c>
      <c r="AE4405" s="0">
        <v>-2.0160705389571376e-005</v>
      </c>
      <c r="AF4405" s="0">
        <v>7.6359145850801724e-007</v>
      </c>
      <c r="AG4405" s="0">
        <v>3.0974952096585184e-005</v>
      </c>
      <c r="AH4405" s="0">
        <v>4.5471202611224726e-005</v>
      </c>
    </row>
    <row r="4406" x14ac:dyDescent="0.4">
      <c r="A4406" s="10" t="str">
        <f>Data[[#This Row],[category]]&amp;Data[[#This Row],[subcategory]]&amp;Data[[#This Row],[date]]&amp;Data[[#This Row],[hour]]</f>
        <v>Study segmentsSmallAgricultural - Notify 1 - Tech 0 - Dual 0 - NEM 19/1/201711</v>
      </c>
      <c r="B4406" s="10" t="s">
        <v>146</v>
      </c>
      <c r="C4406" t="s">
        <v>127</v>
      </c>
      <c r="D4406" t="s">
        <v>112</v>
      </c>
      <c r="E4406" t="s">
        <v>64</v>
      </c>
      <c r="F4406" s="0">
        <v>1</v>
      </c>
      <c r="G4406" s="0">
        <v>-3.45516037940979</v>
      </c>
      <c r="H4406" s="0">
        <v>-3.434999942779541</v>
      </c>
      <c r="I4406" s="0">
        <v>0.020160548388957977</v>
      </c>
      <c r="J4406" s="0">
        <v>0.039901390671730042</v>
      </c>
      <c r="K4406" s="0">
        <v>101</v>
      </c>
      <c r="L4406" s="0">
        <v>0.50525927543640137</v>
      </c>
      <c r="M4406" s="0">
        <v>0</v>
      </c>
      <c r="N4406" s="0">
        <v>0</v>
      </c>
      <c r="O4406" s="0">
        <v>-2.6678571701049805</v>
      </c>
      <c r="P4406" s="0">
        <v>-2.0737500190734863</v>
      </c>
      <c r="Q4406" s="0">
        <v>-0.045471400022506714</v>
      </c>
      <c r="R4406" s="0">
        <v>-0.030975140631198883</v>
      </c>
      <c r="S4406" s="0">
        <v>-0.00076376134529709816</v>
      </c>
      <c r="T4406" s="0">
        <v>0.020160548388957977</v>
      </c>
      <c r="U4406" s="0">
        <v>0.041084859520196915</v>
      </c>
      <c r="V4406" s="0">
        <v>0.071296237409114838</v>
      </c>
      <c r="W4406" s="0">
        <v>0.085792496800422668</v>
      </c>
      <c r="X4406" s="0">
        <v>-0.0034551604185253382</v>
      </c>
      <c r="Y4406" s="0">
        <v>-0.0034349998459219933</v>
      </c>
      <c r="Z4406" s="0">
        <v>2.0160548956482671e-005</v>
      </c>
      <c r="AA4406" s="0">
        <v>3.9901391573948786e-005</v>
      </c>
      <c r="AB4406" s="0">
        <v>-4.5471399062080309e-005</v>
      </c>
      <c r="AC4406" s="0">
        <v>-3.0975141271483153e-005</v>
      </c>
      <c r="AD4406" s="0">
        <v>-7.6376124980015447e-007</v>
      </c>
      <c r="AE4406" s="0">
        <v>2.0160548956482671e-005</v>
      </c>
      <c r="AF4406" s="0">
        <v>4.1084858821704984e-005</v>
      </c>
      <c r="AG4406" s="0">
        <v>7.1296242822427303e-005</v>
      </c>
      <c r="AH4406" s="0">
        <v>8.5792496975045651e-005</v>
      </c>
    </row>
    <row r="4407" x14ac:dyDescent="0.4">
      <c r="A4407" s="10" t="str">
        <f>Data[[#This Row],[category]]&amp;Data[[#This Row],[subcategory]]&amp;Data[[#This Row],[date]]&amp;Data[[#This Row],[hour]]</f>
        <v>Study segmentsSmallAgricultural - Notify 1 - Tech 0 - Dual 0 - NEM 19/1/201712</v>
      </c>
      <c r="B4407" s="10" t="s">
        <v>146</v>
      </c>
      <c r="C4407" t="s">
        <v>127</v>
      </c>
      <c r="D4407" t="s">
        <v>112</v>
      </c>
      <c r="E4407" t="s">
        <v>65</v>
      </c>
      <c r="F4407" s="0">
        <v>1</v>
      </c>
      <c r="G4407" s="0">
        <v>-3.0529217720031738</v>
      </c>
      <c r="H4407" s="0">
        <v>-3.4600000381469727</v>
      </c>
      <c r="I4407" s="0">
        <v>-0.40707829594612122</v>
      </c>
      <c r="J4407" s="0">
        <v>0.27077662944793701</v>
      </c>
      <c r="K4407" s="0">
        <v>103</v>
      </c>
      <c r="L4407" s="0">
        <v>-1.5033730268478394</v>
      </c>
      <c r="M4407" s="0">
        <v>0</v>
      </c>
      <c r="N4407" s="0">
        <v>0</v>
      </c>
      <c r="O4407" s="0">
        <v>-2.6678571701049805</v>
      </c>
      <c r="P4407" s="0">
        <v>-2.0737500190734863</v>
      </c>
      <c r="Q4407" s="0">
        <v>-0.85246622562408447</v>
      </c>
      <c r="R4407" s="0">
        <v>-0.7540925145149231</v>
      </c>
      <c r="S4407" s="0">
        <v>-0.54907369613647461</v>
      </c>
      <c r="T4407" s="0">
        <v>-0.40707829594612122</v>
      </c>
      <c r="U4407" s="0">
        <v>-0.26508289575576782</v>
      </c>
      <c r="V4407" s="0">
        <v>-0.060064081102609634</v>
      </c>
      <c r="W4407" s="0">
        <v>0.038309626281261444</v>
      </c>
      <c r="X4407" s="0">
        <v>-0.0030529217328876257</v>
      </c>
      <c r="Y4407" s="0">
        <v>-0.0034600000362843275</v>
      </c>
      <c r="Z4407" s="0">
        <v>-0.00040707830339670181</v>
      </c>
      <c r="AA4407" s="0">
        <v>0.00027077662525698543</v>
      </c>
      <c r="AB4407" s="0">
        <v>-0.00085246621165424585</v>
      </c>
      <c r="AC4407" s="0">
        <v>-0.000754092528950423</v>
      </c>
      <c r="AD4407" s="0">
        <v>-0.00054907368030399084</v>
      </c>
      <c r="AE4407" s="0">
        <v>-0.00040707830339670181</v>
      </c>
      <c r="AF4407" s="0">
        <v>-0.00026508289738558233</v>
      </c>
      <c r="AG4407" s="0">
        <v>-6.0064096032874659e-005</v>
      </c>
      <c r="AH4407" s="0">
        <v>3.8309612136799842e-005</v>
      </c>
    </row>
    <row r="4408" x14ac:dyDescent="0.4">
      <c r="A4408" s="10" t="str">
        <f>Data[[#This Row],[category]]&amp;Data[[#This Row],[subcategory]]&amp;Data[[#This Row],[date]]&amp;Data[[#This Row],[hour]]</f>
        <v>Study segmentsSmallAgricultural - Notify 1 - Tech 0 - Dual 0 - NEM 19/1/201713</v>
      </c>
      <c r="B4408" s="10" t="s">
        <v>146</v>
      </c>
      <c r="C4408" t="s">
        <v>127</v>
      </c>
      <c r="D4408" t="s">
        <v>112</v>
      </c>
      <c r="E4408" t="s">
        <v>66</v>
      </c>
      <c r="F4408" s="0">
        <v>1</v>
      </c>
      <c r="G4408" s="0">
        <v>-2.9179742336273193</v>
      </c>
      <c r="H4408" s="0">
        <v>-3.505000114440918</v>
      </c>
      <c r="I4408" s="0">
        <v>-0.58702582120895386</v>
      </c>
      <c r="J4408" s="0">
        <v>0.49865332245826721</v>
      </c>
      <c r="K4408" s="0">
        <v>108</v>
      </c>
      <c r="L4408" s="0">
        <v>-1.1772223711013794</v>
      </c>
      <c r="M4408" s="0">
        <v>0</v>
      </c>
      <c r="N4408" s="0">
        <v>0</v>
      </c>
      <c r="O4408" s="0">
        <v>-2.6678571701049805</v>
      </c>
      <c r="P4408" s="0">
        <v>-2.0737500190734863</v>
      </c>
      <c r="Q4408" s="0">
        <v>-1.4072375297546387</v>
      </c>
      <c r="R4408" s="0">
        <v>-1.2260757684707642</v>
      </c>
      <c r="S4408" s="0">
        <v>-0.84851986169815063</v>
      </c>
      <c r="T4408" s="0">
        <v>-0.58702582120895386</v>
      </c>
      <c r="U4408" s="0">
        <v>-0.32553175091743469</v>
      </c>
      <c r="V4408" s="0">
        <v>0.052024126052856445</v>
      </c>
      <c r="W4408" s="0">
        <v>0.23318590223789215</v>
      </c>
      <c r="X4408" s="0">
        <v>-0.0029179742559790611</v>
      </c>
      <c r="Y4408" s="0">
        <v>-0.0035050001461058855</v>
      </c>
      <c r="Z4408" s="0">
        <v>-0.00058702583191916347</v>
      </c>
      <c r="AA4408" s="0">
        <v>0.00049865333130583167</v>
      </c>
      <c r="AB4408" s="0">
        <v>-0.0014072376070544124</v>
      </c>
      <c r="AC4408" s="0">
        <v>-0.0012260758085176349</v>
      </c>
      <c r="AD4408" s="0">
        <v>-0.0008485199068672955</v>
      </c>
      <c r="AE4408" s="0">
        <v>-0.00058702583191916347</v>
      </c>
      <c r="AF4408" s="0">
        <v>-0.00032553175697103143</v>
      </c>
      <c r="AG4408" s="0">
        <v>5.2024126489413902e-005</v>
      </c>
      <c r="AH4408" s="0">
        <v>0.00023318591411225498</v>
      </c>
    </row>
    <row r="4409" x14ac:dyDescent="0.4">
      <c r="A4409" s="10" t="str">
        <f>Data[[#This Row],[category]]&amp;Data[[#This Row],[subcategory]]&amp;Data[[#This Row],[date]]&amp;Data[[#This Row],[hour]]</f>
        <v>Study segmentsSmallAgricultural - Notify 1 - Tech 0 - Dual 0 - NEM 19/1/201714</v>
      </c>
      <c r="B4409" s="10" t="s">
        <v>146</v>
      </c>
      <c r="C4409" t="s">
        <v>127</v>
      </c>
      <c r="D4409" t="s">
        <v>112</v>
      </c>
      <c r="E4409" t="s">
        <v>67</v>
      </c>
      <c r="F4409" s="0">
        <v>1</v>
      </c>
      <c r="G4409" s="0">
        <v>-2.685213565826416</v>
      </c>
      <c r="H4409" s="0">
        <v>-3.4149999618530273</v>
      </c>
      <c r="I4409" s="0">
        <v>-0.72978627681732178</v>
      </c>
      <c r="J4409" s="0">
        <v>0.54279333353042603</v>
      </c>
      <c r="K4409" s="0">
        <v>108</v>
      </c>
      <c r="L4409" s="0">
        <v>-1.3445011377334595</v>
      </c>
      <c r="M4409" s="0">
        <v>0</v>
      </c>
      <c r="N4409" s="0">
        <v>0</v>
      </c>
      <c r="O4409" s="0">
        <v>-2.6678571701049805</v>
      </c>
      <c r="P4409" s="0">
        <v>-2.0737500190734863</v>
      </c>
      <c r="Q4409" s="0">
        <v>-1.6226018667221069</v>
      </c>
      <c r="R4409" s="0">
        <v>-1.4254039525985718</v>
      </c>
      <c r="S4409" s="0">
        <v>-1.0144274234771729</v>
      </c>
      <c r="T4409" s="0">
        <v>-0.72978627681732178</v>
      </c>
      <c r="U4409" s="0">
        <v>-0.44514515995979309</v>
      </c>
      <c r="V4409" s="0">
        <v>-0.034168630838394165</v>
      </c>
      <c r="W4409" s="0">
        <v>0.16302931308746338</v>
      </c>
      <c r="X4409" s="0">
        <v>-0.0026852134615182877</v>
      </c>
      <c r="Y4409" s="0">
        <v>-0.0034149999264627695</v>
      </c>
      <c r="Z4409" s="0">
        <v>-0.00072978629032149911</v>
      </c>
      <c r="AA4409" s="0">
        <v>0.00054279330652207136</v>
      </c>
      <c r="AB4409" s="0">
        <v>-0.0016226018778979778</v>
      </c>
      <c r="AC4409" s="0">
        <v>-0.0014254038687795401</v>
      </c>
      <c r="AD4409" s="0">
        <v>-0.0010144273983314633</v>
      </c>
      <c r="AE4409" s="0">
        <v>-0.00072978629032149911</v>
      </c>
      <c r="AF4409" s="0">
        <v>-0.00044514521141536534</v>
      </c>
      <c r="AG4409" s="0">
        <v>-3.4168679121648893e-005</v>
      </c>
      <c r="AH4409" s="0">
        <v>0.00016302925359923393</v>
      </c>
    </row>
    <row r="4410" x14ac:dyDescent="0.4">
      <c r="A4410" s="10" t="str">
        <f>Data[[#This Row],[category]]&amp;Data[[#This Row],[subcategory]]&amp;Data[[#This Row],[date]]&amp;Data[[#This Row],[hour]]</f>
        <v>Study segmentsSmallAgricultural - Notify 1 - Tech 0 - Dual 0 - NEM 19/1/201715</v>
      </c>
      <c r="B4410" s="10" t="s">
        <v>146</v>
      </c>
      <c r="C4410" t="s">
        <v>127</v>
      </c>
      <c r="D4410" t="s">
        <v>112</v>
      </c>
      <c r="E4410" t="s">
        <v>68</v>
      </c>
      <c r="F4410" s="0">
        <v>1</v>
      </c>
      <c r="G4410" s="0">
        <v>-2.2886984348297119</v>
      </c>
      <c r="H4410" s="0">
        <v>-3.0850000381469727</v>
      </c>
      <c r="I4410" s="0">
        <v>-0.79630166292190552</v>
      </c>
      <c r="J4410" s="0">
        <v>0.56903386116027832</v>
      </c>
      <c r="K4410" s="0">
        <v>108</v>
      </c>
      <c r="L4410" s="0">
        <v>-1.3993923664093018</v>
      </c>
      <c r="M4410" s="0">
        <v>0</v>
      </c>
      <c r="N4410" s="0">
        <v>0</v>
      </c>
      <c r="O4410" s="0">
        <v>-2.6678571701049805</v>
      </c>
      <c r="P4410" s="0">
        <v>-2.0737500190734863</v>
      </c>
      <c r="Q4410" s="0">
        <v>-1.7322790622711182</v>
      </c>
      <c r="R4410" s="0">
        <v>-1.5255478620529175</v>
      </c>
      <c r="S4410" s="0">
        <v>-1.0947033166885376</v>
      </c>
      <c r="T4410" s="0">
        <v>-0.79630166292190552</v>
      </c>
      <c r="U4410" s="0">
        <v>-0.49790000915527344</v>
      </c>
      <c r="V4410" s="0">
        <v>-0.06705542653799057</v>
      </c>
      <c r="W4410" s="0">
        <v>0.13967575132846832</v>
      </c>
      <c r="X4410" s="0">
        <v>-0.0022886984515935183</v>
      </c>
      <c r="Y4410" s="0">
        <v>-0.0030849999748170376</v>
      </c>
      <c r="Z4410" s="0">
        <v>-0.00079630163963884115</v>
      </c>
      <c r="AA4410" s="0">
        <v>0.00056903384393081069</v>
      </c>
      <c r="AB4410" s="0">
        <v>-0.0017322789644822478</v>
      </c>
      <c r="AC4410" s="0">
        <v>-0.0015255478210747242</v>
      </c>
      <c r="AD4410" s="0">
        <v>-0.0010947033297270536</v>
      </c>
      <c r="AE4410" s="0">
        <v>-0.00079630163963884115</v>
      </c>
      <c r="AF4410" s="0">
        <v>-0.00049790000775828958</v>
      </c>
      <c r="AG4410" s="0">
        <v>-6.705542909912765e-005</v>
      </c>
      <c r="AH4410" s="0">
        <v>0.00013967574341222644</v>
      </c>
    </row>
    <row r="4411" x14ac:dyDescent="0.4">
      <c r="A4411" s="10" t="str">
        <f>Data[[#This Row],[category]]&amp;Data[[#This Row],[subcategory]]&amp;Data[[#This Row],[date]]&amp;Data[[#This Row],[hour]]</f>
        <v>Study segmentsSmallAgricultural - Notify 1 - Tech 0 - Dual 0 - NEM 19/1/201716</v>
      </c>
      <c r="B4411" s="10" t="s">
        <v>146</v>
      </c>
      <c r="C4411" t="s">
        <v>127</v>
      </c>
      <c r="D4411" t="s">
        <v>112</v>
      </c>
      <c r="E4411" t="s">
        <v>69</v>
      </c>
      <c r="F4411" s="0">
        <v>1</v>
      </c>
      <c r="G4411" s="0">
        <v>-1.9357478618621826</v>
      </c>
      <c r="H4411" s="0">
        <v>-2.6500000953674316</v>
      </c>
      <c r="I4411" s="0">
        <v>-0.71425217390060425</v>
      </c>
      <c r="J4411" s="0">
        <v>0.50235497951507568</v>
      </c>
      <c r="K4411" s="0">
        <v>106</v>
      </c>
      <c r="L4411" s="0">
        <v>-1.4218076467514038</v>
      </c>
      <c r="M4411" s="0">
        <v>0</v>
      </c>
      <c r="N4411" s="0">
        <v>0</v>
      </c>
      <c r="O4411" s="0">
        <v>-2.6678571701049805</v>
      </c>
      <c r="P4411" s="0">
        <v>-2.0737500190734863</v>
      </c>
      <c r="Q4411" s="0">
        <v>-1.5405526161193848</v>
      </c>
      <c r="R4411" s="0">
        <v>-1.3580459356307983</v>
      </c>
      <c r="S4411" s="0">
        <v>-0.97768735885620117</v>
      </c>
      <c r="T4411" s="0">
        <v>-0.71425217390060425</v>
      </c>
      <c r="U4411" s="0">
        <v>-0.45081695914268494</v>
      </c>
      <c r="V4411" s="0">
        <v>-0.070458360016345978</v>
      </c>
      <c r="W4411" s="0">
        <v>0.11204823851585388</v>
      </c>
      <c r="X4411" s="0">
        <v>-0.0019357479177415371</v>
      </c>
      <c r="Y4411" s="0">
        <v>-0.0026500001549720764</v>
      </c>
      <c r="Z4411" s="0">
        <v>-0.00071425217902287841</v>
      </c>
      <c r="AA4411" s="0">
        <v>0.00050235498929396272</v>
      </c>
      <c r="AB4411" s="0">
        <v>-0.0015405525919049978</v>
      </c>
      <c r="AC4411" s="0">
        <v>-0.0013580459635704756</v>
      </c>
      <c r="AD4411" s="0">
        <v>-0.00097768742125481367</v>
      </c>
      <c r="AE4411" s="0">
        <v>-0.00071425217902287841</v>
      </c>
      <c r="AF4411" s="0">
        <v>-0.0004508169658947736</v>
      </c>
      <c r="AG4411" s="0">
        <v>-7.0458358095493168e-005</v>
      </c>
      <c r="AH4411" s="0">
        <v>0.00011204824841115624</v>
      </c>
    </row>
    <row r="4412" x14ac:dyDescent="0.4">
      <c r="A4412" s="10" t="str">
        <f>Data[[#This Row],[category]]&amp;Data[[#This Row],[subcategory]]&amp;Data[[#This Row],[date]]&amp;Data[[#This Row],[hour]]</f>
        <v>Study segmentsSmallAgricultural - Notify 1 - Tech 0 - Dual 0 - NEM 19/1/201717</v>
      </c>
      <c r="B4412" s="10" t="s">
        <v>146</v>
      </c>
      <c r="C4412" t="s">
        <v>127</v>
      </c>
      <c r="D4412" t="s">
        <v>112</v>
      </c>
      <c r="E4412" t="s">
        <v>70</v>
      </c>
      <c r="F4412" s="0">
        <v>1</v>
      </c>
      <c r="G4412" s="0">
        <v>-1.9047849178314209</v>
      </c>
      <c r="H4412" s="0">
        <v>-1.7350000143051147</v>
      </c>
      <c r="I4412" s="0">
        <v>0.16978487372398376</v>
      </c>
      <c r="J4412" s="0">
        <v>0.41330957412719727</v>
      </c>
      <c r="K4412" s="0">
        <v>100</v>
      </c>
      <c r="L4412" s="0">
        <v>0.4107934832572937</v>
      </c>
      <c r="M4412" s="0">
        <v>0</v>
      </c>
      <c r="N4412" s="0">
        <v>0</v>
      </c>
      <c r="O4412" s="0">
        <v>-2.6678571701049805</v>
      </c>
      <c r="P4412" s="0">
        <v>-2.0737500190734863</v>
      </c>
      <c r="Q4412" s="0">
        <v>-0.51004886627197266</v>
      </c>
      <c r="R4412" s="0">
        <v>-0.35989266633987427</v>
      </c>
      <c r="S4412" s="0">
        <v>-0.04695487767457962</v>
      </c>
      <c r="T4412" s="0">
        <v>0.16978487372398376</v>
      </c>
      <c r="U4412" s="0">
        <v>0.38652461767196655</v>
      </c>
      <c r="V4412" s="0">
        <v>0.6994624137878418</v>
      </c>
      <c r="W4412" s="0">
        <v>0.84961861371994019</v>
      </c>
      <c r="X4412" s="0">
        <v>-0.0019047849345952272</v>
      </c>
      <c r="Y4412" s="0">
        <v>-0.0017350000562146306</v>
      </c>
      <c r="Z4412" s="0">
        <v>0.00016978487838059664</v>
      </c>
      <c r="AA4412" s="0">
        <v>0.00041330957901664078</v>
      </c>
      <c r="AB4412" s="0">
        <v>-0.00051004887791350484</v>
      </c>
      <c r="AC4412" s="0">
        <v>-0.00035989267053082585</v>
      </c>
      <c r="AD4412" s="0">
        <v>-4.6954875870142132e-005</v>
      </c>
      <c r="AE4412" s="0">
        <v>0.00016978487838059664</v>
      </c>
      <c r="AF4412" s="0">
        <v>0.00038652462535537779</v>
      </c>
      <c r="AG4412" s="0">
        <v>0.00069946242729201913</v>
      </c>
      <c r="AH4412" s="0">
        <v>0.00084961863467469811</v>
      </c>
    </row>
    <row r="4413" x14ac:dyDescent="0.4">
      <c r="A4413" s="10" t="str">
        <f>Data[[#This Row],[category]]&amp;Data[[#This Row],[subcategory]]&amp;Data[[#This Row],[date]]&amp;Data[[#This Row],[hour]]</f>
        <v>Study segmentsSmallAgricultural - Notify 1 - Tech 0 - Dual 0 - NEM 19/1/201718</v>
      </c>
      <c r="B4413" s="10" t="s">
        <v>146</v>
      </c>
      <c r="C4413" t="s">
        <v>127</v>
      </c>
      <c r="D4413" t="s">
        <v>112</v>
      </c>
      <c r="E4413" t="s">
        <v>71</v>
      </c>
      <c r="F4413" s="0">
        <v>1</v>
      </c>
      <c r="G4413" s="0">
        <v>-0.68266874551773071</v>
      </c>
      <c r="H4413" s="0">
        <v>-0.82499998807907104</v>
      </c>
      <c r="I4413" s="0">
        <v>-0.14233125746250153</v>
      </c>
      <c r="J4413" s="0">
        <v>0.22606302797794342</v>
      </c>
      <c r="K4413" s="0">
        <v>96</v>
      </c>
      <c r="L4413" s="0">
        <v>-0.62960875034332275</v>
      </c>
      <c r="M4413" s="0">
        <v>0</v>
      </c>
      <c r="N4413" s="0">
        <v>0</v>
      </c>
      <c r="O4413" s="0">
        <v>-2.6678571701049805</v>
      </c>
      <c r="P4413" s="0">
        <v>-2.0737500190734863</v>
      </c>
      <c r="Q4413" s="0">
        <v>-0.51417183876037598</v>
      </c>
      <c r="R4413" s="0">
        <v>-0.4320426881313324</v>
      </c>
      <c r="S4413" s="0">
        <v>-0.26087883114814758</v>
      </c>
      <c r="T4413" s="0">
        <v>-0.14233125746250153</v>
      </c>
      <c r="U4413" s="0">
        <v>-0.023783689364790916</v>
      </c>
      <c r="V4413" s="0">
        <v>0.14738017320632935</v>
      </c>
      <c r="W4413" s="0">
        <v>0.22950933873653412</v>
      </c>
      <c r="X4413" s="0">
        <v>-0.00068266876041889191</v>
      </c>
      <c r="Y4413" s="0">
        <v>-0.00082499999552965164</v>
      </c>
      <c r="Z4413" s="0">
        <v>-0.00014233126421459019</v>
      </c>
      <c r="AA4413" s="0">
        <v>0.00022606302809435874</v>
      </c>
      <c r="AB4413" s="0">
        <v>-0.00051417184295132756</v>
      </c>
      <c r="AC4413" s="0">
        <v>-0.00043204269604757428</v>
      </c>
      <c r="AD4413" s="0">
        <v>-0.00026087881997227669</v>
      </c>
      <c r="AE4413" s="0">
        <v>-0.00014233126421459019</v>
      </c>
      <c r="AF4413" s="0">
        <v>-2.3783695723977871e-005</v>
      </c>
      <c r="AG4413" s="0">
        <v>0.0001473801676183939</v>
      </c>
      <c r="AH4413" s="0">
        <v>0.00022950932907406241</v>
      </c>
    </row>
    <row r="4414" x14ac:dyDescent="0.4">
      <c r="A4414" s="10" t="str">
        <f>Data[[#This Row],[category]]&amp;Data[[#This Row],[subcategory]]&amp;Data[[#This Row],[date]]&amp;Data[[#This Row],[hour]]</f>
        <v>Study segmentsSmallAgricultural - Notify 1 - Tech 0 - Dual 0 - NEM 19/1/201719</v>
      </c>
      <c r="B4414" s="10" t="s">
        <v>146</v>
      </c>
      <c r="C4414" t="s">
        <v>127</v>
      </c>
      <c r="D4414" t="s">
        <v>112</v>
      </c>
      <c r="E4414" t="s">
        <v>72</v>
      </c>
      <c r="F4414" s="0">
        <v>1</v>
      </c>
      <c r="G4414" s="0">
        <v>-0.74915075302124023</v>
      </c>
      <c r="H4414" s="0">
        <v>-0.20499999821186066</v>
      </c>
      <c r="I4414" s="0">
        <v>0.54415076971054077</v>
      </c>
      <c r="J4414" s="0">
        <v>0.3565690815448761</v>
      </c>
      <c r="K4414" s="0">
        <v>92</v>
      </c>
      <c r="L4414" s="0">
        <v>1.5260739326477051</v>
      </c>
      <c r="M4414" s="0">
        <v>0</v>
      </c>
      <c r="N4414" s="0">
        <v>0</v>
      </c>
      <c r="O4414" s="0">
        <v>-2.6678571701049805</v>
      </c>
      <c r="P4414" s="0">
        <v>-2.0737500190734863</v>
      </c>
      <c r="Q4414" s="0">
        <v>-0.042353175580501556</v>
      </c>
      <c r="R4414" s="0">
        <v>0.08718910813331604</v>
      </c>
      <c r="S4414" s="0">
        <v>0.35716575384140015</v>
      </c>
      <c r="T4414" s="0">
        <v>0.54415076971054077</v>
      </c>
      <c r="U4414" s="0">
        <v>0.7311357855796814</v>
      </c>
      <c r="V4414" s="0">
        <v>1.0011124610900879</v>
      </c>
      <c r="W4414" s="0">
        <v>1.1306546926498413</v>
      </c>
      <c r="X4414" s="0">
        <v>-0.00074915075674653053</v>
      </c>
      <c r="Y4414" s="0">
        <v>-0.00020500000391621143</v>
      </c>
      <c r="Z4414" s="0">
        <v>0.00054415076738223433</v>
      </c>
      <c r="AA4414" s="0">
        <v>0.00035656907130032778</v>
      </c>
      <c r="AB4414" s="0">
        <v>-4.2353163735242561e-005</v>
      </c>
      <c r="AC4414" s="0">
        <v>8.718911703908816e-005</v>
      </c>
      <c r="AD4414" s="0">
        <v>0.00035716575803235173</v>
      </c>
      <c r="AE4414" s="0">
        <v>0.00054415076738223433</v>
      </c>
      <c r="AF4414" s="0">
        <v>0.00073113577673211694</v>
      </c>
      <c r="AG4414" s="0">
        <v>0.0010011123958975077</v>
      </c>
      <c r="AH4414" s="0">
        <v>0.0011306547094136477</v>
      </c>
    </row>
    <row r="4415" x14ac:dyDescent="0.4">
      <c r="A4415" s="10" t="str">
        <f>Data[[#This Row],[category]]&amp;Data[[#This Row],[subcategory]]&amp;Data[[#This Row],[date]]&amp;Data[[#This Row],[hour]]</f>
        <v>Study segmentsSmallAgricultural - Notify 1 - Tech 0 - Dual 0 - NEM 19/1/201720</v>
      </c>
      <c r="B4415" s="10" t="s">
        <v>146</v>
      </c>
      <c r="C4415" t="s">
        <v>127</v>
      </c>
      <c r="D4415" t="s">
        <v>112</v>
      </c>
      <c r="E4415" t="s">
        <v>55</v>
      </c>
      <c r="F4415" s="0">
        <v>1</v>
      </c>
      <c r="G4415" s="0">
        <v>-0.72561913728713989</v>
      </c>
      <c r="H4415" s="0">
        <v>0.004999999888241291</v>
      </c>
      <c r="I4415" s="0">
        <v>0.73061913251876831</v>
      </c>
      <c r="J4415" s="0">
        <v>0.44936859607696533</v>
      </c>
      <c r="K4415" s="0">
        <v>87</v>
      </c>
      <c r="L4415" s="0">
        <v>1.6258794069290161</v>
      </c>
      <c r="M4415" s="0">
        <v>0</v>
      </c>
      <c r="N4415" s="0">
        <v>0</v>
      </c>
      <c r="O4415" s="0">
        <v>-2.6678571701049805</v>
      </c>
      <c r="P4415" s="0">
        <v>-2.0737500190734863</v>
      </c>
      <c r="Q4415" s="0">
        <v>-0.0085264323279261589</v>
      </c>
      <c r="R4415" s="0">
        <v>0.15473011136054993</v>
      </c>
      <c r="S4415" s="0">
        <v>0.49497002363204956</v>
      </c>
      <c r="T4415" s="0">
        <v>0.73061913251876831</v>
      </c>
      <c r="U4415" s="0">
        <v>0.96626824140548706</v>
      </c>
      <c r="V4415" s="0">
        <v>1.3065081834793091</v>
      </c>
      <c r="W4415" s="0">
        <v>1.4697647094726563</v>
      </c>
      <c r="X4415" s="0">
        <v>-0.00072561914566904306</v>
      </c>
      <c r="Y4415" s="0">
        <v>4.9999998736893758e-006</v>
      </c>
      <c r="Z4415" s="0">
        <v>0.000730619125533849</v>
      </c>
      <c r="AA4415" s="0">
        <v>0.00044936858466826379</v>
      </c>
      <c r="AB4415" s="0">
        <v>-8.5264209701563232e-006</v>
      </c>
      <c r="AC4415" s="0">
        <v>0.00015473010716959834</v>
      </c>
      <c r="AD4415" s="0">
        <v>0.00049497000873088837</v>
      </c>
      <c r="AE4415" s="0">
        <v>0.000730619125533849</v>
      </c>
      <c r="AF4415" s="0">
        <v>0.00096626824233680964</v>
      </c>
      <c r="AG4415" s="0">
        <v>0.0013065080856904387</v>
      </c>
      <c r="AH4415" s="0">
        <v>0.0014697646256536245</v>
      </c>
    </row>
    <row r="4416" x14ac:dyDescent="0.4">
      <c r="A4416" s="10" t="str">
        <f>Data[[#This Row],[category]]&amp;Data[[#This Row],[subcategory]]&amp;Data[[#This Row],[date]]&amp;Data[[#This Row],[hour]]</f>
        <v>Study segmentsSmallAgricultural - Notify 1 - Tech 0 - Dual 0 - NEM 19/1/201721</v>
      </c>
      <c r="B4416" s="10" t="s">
        <v>146</v>
      </c>
      <c r="C4416" t="s">
        <v>127</v>
      </c>
      <c r="D4416" t="s">
        <v>112</v>
      </c>
      <c r="E4416" t="s">
        <v>73</v>
      </c>
      <c r="F4416" s="0">
        <v>1</v>
      </c>
      <c r="G4416" s="0">
        <v>-0.64360547065734863</v>
      </c>
      <c r="H4416" s="0">
        <v>0</v>
      </c>
      <c r="I4416" s="0">
        <v>0.64360547065734863</v>
      </c>
      <c r="J4416" s="0">
        <v>0.44403192400932312</v>
      </c>
      <c r="K4416" s="0">
        <v>82</v>
      </c>
      <c r="L4416" s="0">
        <v>1.4494576454162598</v>
      </c>
      <c r="M4416" s="0">
        <v>0</v>
      </c>
      <c r="N4416" s="0">
        <v>0</v>
      </c>
      <c r="O4416" s="0">
        <v>-2.6678571701049805</v>
      </c>
      <c r="P4416" s="0">
        <v>-2.0737500190734863</v>
      </c>
      <c r="Q4416" s="0">
        <v>-0.086762048304080963</v>
      </c>
      <c r="R4416" s="0">
        <v>0.074555665254592896</v>
      </c>
      <c r="S4416" s="0">
        <v>0.41075488924980164</v>
      </c>
      <c r="T4416" s="0">
        <v>0.64360547065734863</v>
      </c>
      <c r="U4416" s="0">
        <v>0.87645602226257324</v>
      </c>
      <c r="V4416" s="0">
        <v>1.2126553058624268</v>
      </c>
      <c r="W4416" s="0">
        <v>1.37397301197052</v>
      </c>
      <c r="X4416" s="0">
        <v>-0.0006436054827645421</v>
      </c>
      <c r="Y4416" s="0">
        <v>0</v>
      </c>
      <c r="Z4416" s="0">
        <v>0.0006436054827645421</v>
      </c>
      <c r="AA4416" s="0">
        <v>0.00044403193169273436</v>
      </c>
      <c r="AB4416" s="0">
        <v>-8.6762047430966049e-005</v>
      </c>
      <c r="AC4416" s="0">
        <v>7.455566810676828e-005</v>
      </c>
      <c r="AD4416" s="0">
        <v>0.00041075490298680961</v>
      </c>
      <c r="AE4416" s="0">
        <v>0.0006436054827645421</v>
      </c>
      <c r="AF4416" s="0">
        <v>0.00087645603343844414</v>
      </c>
      <c r="AG4416" s="0">
        <v>0.001212655333802104</v>
      </c>
      <c r="AH4416" s="0">
        <v>0.0013739729765802622</v>
      </c>
    </row>
    <row r="4417" x14ac:dyDescent="0.4">
      <c r="A4417" s="10" t="str">
        <f>Data[[#This Row],[category]]&amp;Data[[#This Row],[subcategory]]&amp;Data[[#This Row],[date]]&amp;Data[[#This Row],[hour]]</f>
        <v>Study segmentsSmallAgricultural - Notify 1 - Tech 0 - Dual 0 - NEM 19/1/201722</v>
      </c>
      <c r="B4417" s="10" t="s">
        <v>146</v>
      </c>
      <c r="C4417" t="s">
        <v>127</v>
      </c>
      <c r="D4417" t="s">
        <v>112</v>
      </c>
      <c r="E4417" t="s">
        <v>74</v>
      </c>
      <c r="F4417" s="0">
        <v>1</v>
      </c>
      <c r="G4417" s="0">
        <v>-0.31235629320144653</v>
      </c>
      <c r="H4417" s="0">
        <v>0.004999999888241291</v>
      </c>
      <c r="I4417" s="0">
        <v>0.31735628843307495</v>
      </c>
      <c r="J4417" s="0">
        <v>0.35101979970932007</v>
      </c>
      <c r="K4417" s="0">
        <v>80</v>
      </c>
      <c r="L4417" s="0">
        <v>0.90409797430038452</v>
      </c>
      <c r="M4417" s="0">
        <v>0</v>
      </c>
      <c r="N4417" s="0">
        <v>0</v>
      </c>
      <c r="O4417" s="0">
        <v>-2.6678571701049805</v>
      </c>
      <c r="P4417" s="0">
        <v>-2.0737500190734863</v>
      </c>
      <c r="Q4417" s="0">
        <v>-0.26001989841461182</v>
      </c>
      <c r="R4417" s="0">
        <v>-0.13249368965625763</v>
      </c>
      <c r="S4417" s="0">
        <v>0.13328132033348083</v>
      </c>
      <c r="T4417" s="0">
        <v>0.31735628843307495</v>
      </c>
      <c r="U4417" s="0">
        <v>0.50143122673034668</v>
      </c>
      <c r="V4417" s="0">
        <v>0.76720625162124634</v>
      </c>
      <c r="W4417" s="0">
        <v>0.89473247528076172</v>
      </c>
      <c r="X4417" s="0">
        <v>-0.0003123563074041158</v>
      </c>
      <c r="Y4417" s="0">
        <v>4.9999998736893758e-006</v>
      </c>
      <c r="Z4417" s="0">
        <v>0.00031735628726892173</v>
      </c>
      <c r="AA4417" s="0">
        <v>0.00035101978573948145</v>
      </c>
      <c r="AB4417" s="0">
        <v>-0.00026001987862400711</v>
      </c>
      <c r="AC4417" s="0">
        <v>-0.00013249367475509644</v>
      </c>
      <c r="AD4417" s="0">
        <v>0.00013328132627066225</v>
      </c>
      <c r="AE4417" s="0">
        <v>0.00031735628726892173</v>
      </c>
      <c r="AF4417" s="0">
        <v>0.00050143123371526599</v>
      </c>
      <c r="AG4417" s="0">
        <v>0.0007672062492929399</v>
      </c>
      <c r="AH4417" s="0">
        <v>0.00089473248226568103</v>
      </c>
    </row>
    <row r="4418" x14ac:dyDescent="0.4">
      <c r="A4418" s="10" t="str">
        <f>Data[[#This Row],[category]]&amp;Data[[#This Row],[subcategory]]&amp;Data[[#This Row],[date]]&amp;Data[[#This Row],[hour]]</f>
        <v>Study segmentsSmallAgricultural - Notify 1 - Tech 0 - Dual 0 - NEM 19/1/201723</v>
      </c>
      <c r="B4418" s="10" t="s">
        <v>146</v>
      </c>
      <c r="C4418" t="s">
        <v>127</v>
      </c>
      <c r="D4418" t="s">
        <v>112</v>
      </c>
      <c r="E4418" t="s">
        <v>75</v>
      </c>
      <c r="F4418" s="0">
        <v>1</v>
      </c>
      <c r="G4418" s="0">
        <v>0.22920477390289307</v>
      </c>
      <c r="H4418" s="0">
        <v>0</v>
      </c>
      <c r="I4418" s="0">
        <v>-0.22920477390289307</v>
      </c>
      <c r="J4418" s="0">
        <v>0.26201355457305908</v>
      </c>
      <c r="K4418" s="0">
        <v>77</v>
      </c>
      <c r="L4418" s="0">
        <v>-0.87478214502334595</v>
      </c>
      <c r="M4418" s="0">
        <v>0</v>
      </c>
      <c r="N4418" s="0">
        <v>0</v>
      </c>
      <c r="O4418" s="0">
        <v>-2.6678571701049805</v>
      </c>
      <c r="P4418" s="0">
        <v>-2.0737500190734863</v>
      </c>
      <c r="Q4418" s="0">
        <v>-0.66017872095108032</v>
      </c>
      <c r="R4418" s="0">
        <v>-0.56498867273330688</v>
      </c>
      <c r="S4418" s="0">
        <v>-0.36660480499267578</v>
      </c>
      <c r="T4418" s="0">
        <v>-0.22920477390289307</v>
      </c>
      <c r="U4418" s="0">
        <v>-0.091804727911949158</v>
      </c>
      <c r="V4418" s="0">
        <v>0.10657911002635956</v>
      </c>
      <c r="W4418" s="0">
        <v>0.20176917314529419</v>
      </c>
      <c r="X4418" s="0">
        <v>0.00022920477204024792</v>
      </c>
      <c r="Y4418" s="0">
        <v>0</v>
      </c>
      <c r="Z4418" s="0">
        <v>-0.00022920477204024792</v>
      </c>
      <c r="AA4418" s="0">
        <v>0.00026201354921795428</v>
      </c>
      <c r="AB4418" s="0">
        <v>-0.00066017871722579002</v>
      </c>
      <c r="AC4418" s="0">
        <v>-0.00056498864432796836</v>
      </c>
      <c r="AD4418" s="0">
        <v>-0.00036660479963757098</v>
      </c>
      <c r="AE4418" s="0">
        <v>-0.00022920477204024792</v>
      </c>
      <c r="AF4418" s="0">
        <v>-9.1804729891009629e-005</v>
      </c>
      <c r="AG4418" s="0">
        <v>0.00010657910024747252</v>
      </c>
      <c r="AH4418" s="0">
        <v>0.00020176915859337896</v>
      </c>
    </row>
    <row r="4419" x14ac:dyDescent="0.4">
      <c r="A4419" s="10" t="str">
        <f>Data[[#This Row],[category]]&amp;Data[[#This Row],[subcategory]]&amp;Data[[#This Row],[date]]&amp;Data[[#This Row],[hour]]</f>
        <v>Study segmentsSmallAgricultural - Notify 1 - Tech 0 - Dual 0 - NEM 19/1/201724</v>
      </c>
      <c r="B4419" s="10" t="s">
        <v>146</v>
      </c>
      <c r="C4419" t="s">
        <v>127</v>
      </c>
      <c r="D4419" t="s">
        <v>112</v>
      </c>
      <c r="E4419" t="s">
        <v>76</v>
      </c>
      <c r="F4419" s="0">
        <v>1</v>
      </c>
      <c r="G4419" s="0">
        <v>0.069755502045154572</v>
      </c>
      <c r="H4419" s="0">
        <v>0.004999999888241291</v>
      </c>
      <c r="I4419" s="0">
        <v>-0.064755499362945557</v>
      </c>
      <c r="J4419" s="0">
        <v>0.1817479133605957</v>
      </c>
      <c r="K4419" s="0">
        <v>77</v>
      </c>
      <c r="L4419" s="0">
        <v>-0.35629293322563171</v>
      </c>
      <c r="M4419" s="0">
        <v>0</v>
      </c>
      <c r="N4419" s="0">
        <v>0</v>
      </c>
      <c r="O4419" s="0">
        <v>-2.6678571701049805</v>
      </c>
      <c r="P4419" s="0">
        <v>-2.0737500190734863</v>
      </c>
      <c r="Q4419" s="0">
        <v>-0.36370420455932617</v>
      </c>
      <c r="R4419" s="0">
        <v>-0.29767483472824097</v>
      </c>
      <c r="S4419" s="0">
        <v>-0.1600642055273056</v>
      </c>
      <c r="T4419" s="0">
        <v>-0.064755499362945557</v>
      </c>
      <c r="U4419" s="0">
        <v>0.030553199350833893</v>
      </c>
      <c r="V4419" s="0">
        <v>0.16816382110118866</v>
      </c>
      <c r="W4419" s="0">
        <v>0.23419322073459625</v>
      </c>
      <c r="X4419" s="0">
        <v>6.9755500589963049e-005</v>
      </c>
      <c r="Y4419" s="0">
        <v>4.9999998736893758e-006</v>
      </c>
      <c r="Z4419" s="0">
        <v>-6.4755498897284269e-005</v>
      </c>
      <c r="AA4419" s="0">
        <v>0.00018174792057834566</v>
      </c>
      <c r="AB4419" s="0">
        <v>-0.00036370422458276153</v>
      </c>
      <c r="AC4419" s="0">
        <v>-0.00029767482192255557</v>
      </c>
      <c r="AD4419" s="0">
        <v>-0.00016006419900804758</v>
      </c>
      <c r="AE4419" s="0">
        <v>-6.4755498897284269e-005</v>
      </c>
      <c r="AF4419" s="0">
        <v>3.0553204851457849e-005</v>
      </c>
      <c r="AG4419" s="0">
        <v>0.00016816383867990226</v>
      </c>
      <c r="AH4419" s="0">
        <v>0.00023419322678819299</v>
      </c>
    </row>
    <row r="4420" x14ac:dyDescent="0.4">
      <c r="A4420" s="10" t="str">
        <f>Data[[#This Row],[category]]&amp;Data[[#This Row],[subcategory]]&amp;Data[[#This Row],[date]]&amp;Data[[#This Row],[hour]]</f>
        <v>Study segmentsSmallAgricultural - Notify 1 - Tech 0 - Dual 0 - NEM 19/1/2017Avg. 11 to 6 pm</v>
      </c>
      <c r="B4420" s="10" t="s">
        <v>146</v>
      </c>
      <c r="C4420" t="s">
        <v>127</v>
      </c>
      <c r="D4420" t="s">
        <v>112</v>
      </c>
      <c r="E4420" t="s">
        <v>77</v>
      </c>
      <c r="F4420" s="0">
        <v>1</v>
      </c>
      <c r="G4420" s="0">
        <v>-2.2097156047821045</v>
      </c>
      <c r="H4420" s="0">
        <v>-2.6678571701049805</v>
      </c>
      <c r="I4420" s="0">
        <v>-0.4581415057182312</v>
      </c>
      <c r="J4420" s="0">
        <v>0.37517958879470825</v>
      </c>
      <c r="K4420" s="0">
        <v>104.14286041259766</v>
      </c>
      <c r="L4420" s="0">
        <v>-1.2211258411407471</v>
      </c>
      <c r="M4420" s="0">
        <v>0</v>
      </c>
      <c r="N4420" s="0">
        <v>0</v>
      </c>
      <c r="O4420" s="0"/>
      <c r="P4420" s="0"/>
      <c r="Q4420" s="0">
        <v>-1.0752570629119873</v>
      </c>
      <c r="R4420" s="0">
        <v>-0.93895351886749268</v>
      </c>
      <c r="S4420" s="0">
        <v>-0.65488588809967041</v>
      </c>
      <c r="T4420" s="0">
        <v>-0.4581415057182312</v>
      </c>
      <c r="U4420" s="0">
        <v>-0.26139712333679199</v>
      </c>
      <c r="V4420" s="0">
        <v>0.022670483216643333</v>
      </c>
      <c r="W4420" s="0">
        <v>0.15897400677204132</v>
      </c>
      <c r="X4420" s="0">
        <v>-0.0022097155451774597</v>
      </c>
      <c r="Y4420" s="0">
        <v>-0.0026678571011871099</v>
      </c>
      <c r="Z4420" s="0">
        <v>-0.00045814149780198932</v>
      </c>
      <c r="AA4420" s="0">
        <v>0.00037517960299737751</v>
      </c>
      <c r="AB4420" s="0">
        <v>-0.0010752570815384388</v>
      </c>
      <c r="AC4420" s="0">
        <v>-0.00093895348254591227</v>
      </c>
      <c r="AD4420" s="0">
        <v>-0.00065488589461892843</v>
      </c>
      <c r="AE4420" s="0">
        <v>-0.00045814149780198932</v>
      </c>
      <c r="AF4420" s="0">
        <v>-0.00026139713008888066</v>
      </c>
      <c r="AG4420" s="0">
        <v>2.2670510588795878e-005</v>
      </c>
      <c r="AH4420" s="0">
        <v>0.00015897402772679925</v>
      </c>
    </row>
    <row r="4421" x14ac:dyDescent="0.4">
      <c r="A4421" s="10" t="str">
        <f>Data[[#This Row],[category]]&amp;Data[[#This Row],[subcategory]]&amp;Data[[#This Row],[date]]&amp;Data[[#This Row],[hour]]</f>
        <v>Study segmentsSmallAgricultural - Notify 1 - Tech 0 - Dual 0 - NEM 19/1/2017Avg. 2 to 6pm</v>
      </c>
      <c r="B4421" s="10" t="s">
        <v>146</v>
      </c>
      <c r="C4421" t="s">
        <v>127</v>
      </c>
      <c r="D4421" t="s">
        <v>112</v>
      </c>
      <c r="E4421" t="s">
        <v>78</v>
      </c>
      <c r="F4421" s="0">
        <v>1</v>
      </c>
      <c r="G4421" s="0">
        <v>-1.7029750347137451</v>
      </c>
      <c r="H4421" s="0">
        <v>-2.0737500190734863</v>
      </c>
      <c r="I4421" s="0">
        <v>-0.37077504396438599</v>
      </c>
      <c r="J4421" s="0">
        <v>0.40008482336997986</v>
      </c>
      <c r="K4421" s="0">
        <v>102.5</v>
      </c>
      <c r="L4421" s="0">
        <v>-0.92674106359481812</v>
      </c>
      <c r="M4421" s="0">
        <v>0</v>
      </c>
      <c r="N4421" s="0">
        <v>0</v>
      </c>
      <c r="O4421" s="0"/>
      <c r="P4421" s="0"/>
      <c r="Q4421" s="0">
        <v>-1.0288560390472412</v>
      </c>
      <c r="R4421" s="0">
        <v>-0.88350439071655273</v>
      </c>
      <c r="S4421" s="0">
        <v>-0.58057975769042969</v>
      </c>
      <c r="T4421" s="0">
        <v>-0.37077504396438599</v>
      </c>
      <c r="U4421" s="0">
        <v>-0.16097036004066467</v>
      </c>
      <c r="V4421" s="0">
        <v>0.14195428788661957</v>
      </c>
      <c r="W4421" s="0">
        <v>0.28730592131614685</v>
      </c>
      <c r="X4421" s="0">
        <v>-0.0017029750160872936</v>
      </c>
      <c r="Y4421" s="0">
        <v>-0.0020737501326948404</v>
      </c>
      <c r="Z4421" s="0">
        <v>-0.00037077505839988589</v>
      </c>
      <c r="AA4421" s="0">
        <v>0.00040008482756093144</v>
      </c>
      <c r="AB4421" s="0">
        <v>-0.0010288560297340155</v>
      </c>
      <c r="AC4421" s="0">
        <v>-0.00088350439909845591</v>
      </c>
      <c r="AD4421" s="0">
        <v>-0.00058057974092662334</v>
      </c>
      <c r="AE4421" s="0">
        <v>-0.00037077505839988589</v>
      </c>
      <c r="AF4421" s="0">
        <v>-0.00016097037587314844</v>
      </c>
      <c r="AG4421" s="0">
        <v>0.00014195428229868412</v>
      </c>
      <c r="AH4421" s="0">
        <v>0.00028730591293424368</v>
      </c>
    </row>
    <row r="4422" x14ac:dyDescent="0.4">
      <c r="A4422" s="10" t="str">
        <f>Data[[#This Row],[category]]&amp;Data[[#This Row],[subcategory]]&amp;Data[[#This Row],[date]]&amp;Data[[#This Row],[hour]]</f>
        <v>Study segmentsSmallAgricultural - Notify 1 - Tech 0 - Dual 0 - NEM 19/2/20171</v>
      </c>
      <c r="B4422" s="10" t="s">
        <v>146</v>
      </c>
      <c r="C4422" t="s">
        <v>127</v>
      </c>
      <c r="D4422" t="s">
        <v>113</v>
      </c>
      <c r="E4422" t="s">
        <v>41</v>
      </c>
      <c r="F4422" s="0">
        <v>1</v>
      </c>
      <c r="G4422" s="0">
        <v>-0.0095943864434957504</v>
      </c>
      <c r="H4422" s="0">
        <v>0.004999999888241291</v>
      </c>
      <c r="I4422" s="0">
        <v>0.014594386331737041</v>
      </c>
      <c r="J4422" s="0">
        <v>0.28785017132759094</v>
      </c>
      <c r="K4422" s="0">
        <v>74</v>
      </c>
      <c r="L4422" s="0">
        <v>0.050701327621936798</v>
      </c>
      <c r="M4422" s="0">
        <v>0</v>
      </c>
      <c r="N4422" s="0">
        <v>0</v>
      </c>
      <c r="O4422" s="0">
        <v>-2.8664286136627197</v>
      </c>
      <c r="P4422" s="0">
        <v>-2.119999885559082</v>
      </c>
      <c r="Q4422" s="0">
        <v>-0.45887699723243713</v>
      </c>
      <c r="R4422" s="0">
        <v>-0.35430043935775757</v>
      </c>
      <c r="S4422" s="0">
        <v>-0.13635438680648804</v>
      </c>
      <c r="T4422" s="0">
        <v>0.014594386331737041</v>
      </c>
      <c r="U4422" s="0">
        <v>0.16554316878318787</v>
      </c>
      <c r="V4422" s="0">
        <v>0.3834892213344574</v>
      </c>
      <c r="W4422" s="0">
        <v>0.48806577920913696</v>
      </c>
      <c r="X4422" s="0">
        <v>-9.5943860287661664e-006</v>
      </c>
      <c r="Y4422" s="0">
        <v>4.9999998736893758e-006</v>
      </c>
      <c r="Z4422" s="0">
        <v>1.4594385902455542e-005</v>
      </c>
      <c r="AA4422" s="0">
        <v>0.00028785018366761506</v>
      </c>
      <c r="AB4422" s="0">
        <v>-0.00045887703890912235</v>
      </c>
      <c r="AC4422" s="0">
        <v>-0.00035430045682005584</v>
      </c>
      <c r="AD4422" s="0">
        <v>-0.00013635439972858876</v>
      </c>
      <c r="AE4422" s="0">
        <v>1.4594385902455542e-005</v>
      </c>
      <c r="AF4422" s="0">
        <v>0.00016554316971451044</v>
      </c>
      <c r="AG4422" s="0">
        <v>0.00038348924135789275</v>
      </c>
      <c r="AH4422" s="0">
        <v>0.0004880657943431288</v>
      </c>
    </row>
    <row r="4423" x14ac:dyDescent="0.4">
      <c r="A4423" s="10" t="str">
        <f>Data[[#This Row],[category]]&amp;Data[[#This Row],[subcategory]]&amp;Data[[#This Row],[date]]&amp;Data[[#This Row],[hour]]</f>
        <v>Study segmentsSmallAgricultural - Notify 1 - Tech 0 - Dual 0 - NEM 19/2/20172</v>
      </c>
      <c r="B4423" s="10" t="s">
        <v>146</v>
      </c>
      <c r="C4423" t="s">
        <v>127</v>
      </c>
      <c r="D4423" t="s">
        <v>113</v>
      </c>
      <c r="E4423" t="s">
        <v>42</v>
      </c>
      <c r="F4423" s="0">
        <v>1</v>
      </c>
      <c r="G4423" s="0">
        <v>-0.037518769502639771</v>
      </c>
      <c r="H4423" s="0">
        <v>0</v>
      </c>
      <c r="I4423" s="0">
        <v>0.037518769502639771</v>
      </c>
      <c r="J4423" s="0">
        <v>0.26547554135322571</v>
      </c>
      <c r="K4423" s="0">
        <v>73</v>
      </c>
      <c r="L4423" s="0">
        <v>0.1413266509771347</v>
      </c>
      <c r="M4423" s="0">
        <v>0</v>
      </c>
      <c r="N4423" s="0">
        <v>0</v>
      </c>
      <c r="O4423" s="0">
        <v>-2.8664286136627197</v>
      </c>
      <c r="P4423" s="0">
        <v>-2.119999885559082</v>
      </c>
      <c r="Q4423" s="0">
        <v>-0.39914962649345398</v>
      </c>
      <c r="R4423" s="0">
        <v>-0.30270183086395264</v>
      </c>
      <c r="S4423" s="0">
        <v>-0.10169673711061478</v>
      </c>
      <c r="T4423" s="0">
        <v>0.037518769502639771</v>
      </c>
      <c r="U4423" s="0">
        <v>0.17673428356647491</v>
      </c>
      <c r="V4423" s="0">
        <v>0.37773936986923218</v>
      </c>
      <c r="W4423" s="0">
        <v>0.47418716549873352</v>
      </c>
      <c r="X4423" s="0">
        <v>-3.751877011382021e-005</v>
      </c>
      <c r="Y4423" s="0">
        <v>0</v>
      </c>
      <c r="Z4423" s="0">
        <v>3.751877011382021e-005</v>
      </c>
      <c r="AA4423" s="0">
        <v>0.00026547553716227412</v>
      </c>
      <c r="AB4423" s="0">
        <v>-0.00039914963417686522</v>
      </c>
      <c r="AC4423" s="0">
        <v>-0.00030270181014202535</v>
      </c>
      <c r="AD4423" s="0">
        <v>-0.00010169673623749986</v>
      </c>
      <c r="AE4423" s="0">
        <v>3.751877011382021e-005</v>
      </c>
      <c r="AF4423" s="0">
        <v>0.00017673427646514028</v>
      </c>
      <c r="AG4423" s="0">
        <v>0.00037773937219753861</v>
      </c>
      <c r="AH4423" s="0">
        <v>0.00047418716712854803</v>
      </c>
    </row>
    <row r="4424" x14ac:dyDescent="0.4">
      <c r="A4424" s="10" t="str">
        <f>Data[[#This Row],[category]]&amp;Data[[#This Row],[subcategory]]&amp;Data[[#This Row],[date]]&amp;Data[[#This Row],[hour]]</f>
        <v>Study segmentsSmallAgricultural - Notify 1 - Tech 0 - Dual 0 - NEM 19/2/20173</v>
      </c>
      <c r="B4424" s="10" t="s">
        <v>146</v>
      </c>
      <c r="C4424" t="s">
        <v>127</v>
      </c>
      <c r="D4424" t="s">
        <v>113</v>
      </c>
      <c r="E4424" t="s">
        <v>43</v>
      </c>
      <c r="F4424" s="0">
        <v>1</v>
      </c>
      <c r="G4424" s="0">
        <v>0.19350770115852356</v>
      </c>
      <c r="H4424" s="0">
        <v>0.004999999888241291</v>
      </c>
      <c r="I4424" s="0">
        <v>-0.18850770592689514</v>
      </c>
      <c r="J4424" s="0">
        <v>0.40307453274726868</v>
      </c>
      <c r="K4424" s="0">
        <v>73</v>
      </c>
      <c r="L4424" s="0">
        <v>-0.46767455339431763</v>
      </c>
      <c r="M4424" s="0">
        <v>0</v>
      </c>
      <c r="N4424" s="0">
        <v>0</v>
      </c>
      <c r="O4424" s="0">
        <v>-2.8664286136627197</v>
      </c>
      <c r="P4424" s="0">
        <v>-2.119999885559082</v>
      </c>
      <c r="Q4424" s="0">
        <v>-0.85150629281997681</v>
      </c>
      <c r="R4424" s="0">
        <v>-0.70506852865219116</v>
      </c>
      <c r="S4424" s="0">
        <v>-0.39988020062446594</v>
      </c>
      <c r="T4424" s="0">
        <v>-0.18850770592689514</v>
      </c>
      <c r="U4424" s="0">
        <v>0.022864785045385361</v>
      </c>
      <c r="V4424" s="0">
        <v>0.32805308699607849</v>
      </c>
      <c r="W4424" s="0">
        <v>0.47449091076850891</v>
      </c>
      <c r="X4424" s="0">
        <v>0.00019350770162418485</v>
      </c>
      <c r="Y4424" s="0">
        <v>4.9999998736893758e-006</v>
      </c>
      <c r="Z4424" s="0">
        <v>-0.00018850770720746368</v>
      </c>
      <c r="AA4424" s="0">
        <v>0.00040307451854459941</v>
      </c>
      <c r="AB4424" s="0">
        <v>-0.00085150630911812186</v>
      </c>
      <c r="AC4424" s="0">
        <v>-0.00070506846532225609</v>
      </c>
      <c r="AD4424" s="0">
        <v>-0.00039988019852899015</v>
      </c>
      <c r="AE4424" s="0">
        <v>-0.00018850770720746368</v>
      </c>
      <c r="AF4424" s="0">
        <v>2.2864776838105172e-005</v>
      </c>
      <c r="AG4424" s="0">
        <v>0.00032805308001115918</v>
      </c>
      <c r="AH4424" s="0">
        <v>0.00047449086559936404</v>
      </c>
    </row>
    <row r="4425" x14ac:dyDescent="0.4">
      <c r="A4425" s="10" t="str">
        <f>Data[[#This Row],[category]]&amp;Data[[#This Row],[subcategory]]&amp;Data[[#This Row],[date]]&amp;Data[[#This Row],[hour]]</f>
        <v>Study segmentsSmallAgricultural - Notify 1 - Tech 0 - Dual 0 - NEM 19/2/20174</v>
      </c>
      <c r="B4425" s="10" t="s">
        <v>146</v>
      </c>
      <c r="C4425" t="s">
        <v>127</v>
      </c>
      <c r="D4425" t="s">
        <v>113</v>
      </c>
      <c r="E4425" t="s">
        <v>44</v>
      </c>
      <c r="F4425" s="0">
        <v>1</v>
      </c>
      <c r="G4425" s="0">
        <v>0.27662312984466553</v>
      </c>
      <c r="H4425" s="0">
        <v>0.004999999888241291</v>
      </c>
      <c r="I4425" s="0">
        <v>-0.27162313461303711</v>
      </c>
      <c r="J4425" s="0">
        <v>0.35457068681716919</v>
      </c>
      <c r="K4425" s="0">
        <v>72</v>
      </c>
      <c r="L4425" s="0">
        <v>-0.76606202125549316</v>
      </c>
      <c r="M4425" s="0">
        <v>0</v>
      </c>
      <c r="N4425" s="0">
        <v>0</v>
      </c>
      <c r="O4425" s="0">
        <v>-2.8664286136627197</v>
      </c>
      <c r="P4425" s="0">
        <v>-2.119999885559082</v>
      </c>
      <c r="Q4425" s="0">
        <v>-0.85484004020690918</v>
      </c>
      <c r="R4425" s="0">
        <v>-0.72602373361587524</v>
      </c>
      <c r="S4425" s="0">
        <v>-0.45756018161773682</v>
      </c>
      <c r="T4425" s="0">
        <v>-0.27162313461303711</v>
      </c>
      <c r="U4425" s="0">
        <v>-0.085686087608337402</v>
      </c>
      <c r="V4425" s="0">
        <v>0.18277747929096222</v>
      </c>
      <c r="W4425" s="0">
        <v>0.31159374117851257</v>
      </c>
      <c r="X4425" s="0">
        <v>0.00027662311913445592</v>
      </c>
      <c r="Y4425" s="0">
        <v>4.9999998736893758e-006</v>
      </c>
      <c r="Z4425" s="0">
        <v>-0.00027162313926964998</v>
      </c>
      <c r="AA4425" s="0">
        <v>0.00035457068588584661</v>
      </c>
      <c r="AB4425" s="0">
        <v>-0.00085484003648161888</v>
      </c>
      <c r="AC4425" s="0">
        <v>-0.00072602374712005258</v>
      </c>
      <c r="AD4425" s="0">
        <v>-0.00045756017789244652</v>
      </c>
      <c r="AE4425" s="0">
        <v>-0.00027162313926964998</v>
      </c>
      <c r="AF4425" s="0">
        <v>-8.5686093370895833e-005</v>
      </c>
      <c r="AG4425" s="0">
        <v>0.00018277748313266784</v>
      </c>
      <c r="AH4425" s="0">
        <v>0.00031159372883848846</v>
      </c>
    </row>
    <row r="4426" x14ac:dyDescent="0.4">
      <c r="A4426" s="10" t="str">
        <f>Data[[#This Row],[category]]&amp;Data[[#This Row],[subcategory]]&amp;Data[[#This Row],[date]]&amp;Data[[#This Row],[hour]]</f>
        <v>Study segmentsSmallAgricultural - Notify 1 - Tech 0 - Dual 0 - NEM 19/2/20175</v>
      </c>
      <c r="B4426" s="10" t="s">
        <v>146</v>
      </c>
      <c r="C4426" t="s">
        <v>127</v>
      </c>
      <c r="D4426" t="s">
        <v>113</v>
      </c>
      <c r="E4426" t="s">
        <v>45</v>
      </c>
      <c r="F4426" s="0">
        <v>1</v>
      </c>
      <c r="G4426" s="0">
        <v>0.52742022275924683</v>
      </c>
      <c r="H4426" s="0">
        <v>0</v>
      </c>
      <c r="I4426" s="0">
        <v>-0.52742022275924683</v>
      </c>
      <c r="J4426" s="0">
        <v>0.32928884029388428</v>
      </c>
      <c r="K4426" s="0">
        <v>72</v>
      </c>
      <c r="L4426" s="0">
        <v>-1.6016948223114014</v>
      </c>
      <c r="M4426" s="0">
        <v>0</v>
      </c>
      <c r="N4426" s="0">
        <v>0</v>
      </c>
      <c r="O4426" s="0">
        <v>-2.8664286136627197</v>
      </c>
      <c r="P4426" s="0">
        <v>-2.119999885559082</v>
      </c>
      <c r="Q4426" s="0">
        <v>-1.0690522193908691</v>
      </c>
      <c r="R4426" s="0">
        <v>-0.94942086935043335</v>
      </c>
      <c r="S4426" s="0">
        <v>-0.70009946823120117</v>
      </c>
      <c r="T4426" s="0">
        <v>-0.52742022275924683</v>
      </c>
      <c r="U4426" s="0">
        <v>-0.35474097728729248</v>
      </c>
      <c r="V4426" s="0">
        <v>-0.1054195910692215</v>
      </c>
      <c r="W4426" s="0">
        <v>0.014211720786988735</v>
      </c>
      <c r="X4426" s="0">
        <v>0.00052742019761353731</v>
      </c>
      <c r="Y4426" s="0">
        <v>0</v>
      </c>
      <c r="Z4426" s="0">
        <v>-0.00052742019761353731</v>
      </c>
      <c r="AA4426" s="0">
        <v>0.00032928882865235209</v>
      </c>
      <c r="AB4426" s="0">
        <v>-0.0010690521448850632</v>
      </c>
      <c r="AC4426" s="0">
        <v>-0.00094942079158499837</v>
      </c>
      <c r="AD4426" s="0">
        <v>-0.00070009945193305612</v>
      </c>
      <c r="AE4426" s="0">
        <v>-0.00052742019761353731</v>
      </c>
      <c r="AF4426" s="0">
        <v>-0.00035474097239784896</v>
      </c>
      <c r="AG4426" s="0">
        <v>-0.00010541958181420341</v>
      </c>
      <c r="AH4426" s="0">
        <v>1.4211726920621004e-005</v>
      </c>
    </row>
    <row r="4427" x14ac:dyDescent="0.4">
      <c r="A4427" s="10" t="str">
        <f>Data[[#This Row],[category]]&amp;Data[[#This Row],[subcategory]]&amp;Data[[#This Row],[date]]&amp;Data[[#This Row],[hour]]</f>
        <v>Study segmentsSmallAgricultural - Notify 1 - Tech 0 - Dual 0 - NEM 19/2/20176</v>
      </c>
      <c r="B4427" s="10" t="s">
        <v>146</v>
      </c>
      <c r="C4427" t="s">
        <v>127</v>
      </c>
      <c r="D4427" t="s">
        <v>113</v>
      </c>
      <c r="E4427" t="s">
        <v>46</v>
      </c>
      <c r="F4427" s="0">
        <v>1</v>
      </c>
      <c r="G4427" s="0">
        <v>0.52613401412963867</v>
      </c>
      <c r="H4427" s="0">
        <v>0.004999999888241291</v>
      </c>
      <c r="I4427" s="0">
        <v>-0.52113401889801025</v>
      </c>
      <c r="J4427" s="0">
        <v>0.33258882164955139</v>
      </c>
      <c r="K4427" s="0">
        <v>72</v>
      </c>
      <c r="L4427" s="0">
        <v>-1.5669018030166626</v>
      </c>
      <c r="M4427" s="0">
        <v>0</v>
      </c>
      <c r="N4427" s="0">
        <v>0</v>
      </c>
      <c r="O4427" s="0">
        <v>-2.8664286136627197</v>
      </c>
      <c r="P4427" s="0">
        <v>-2.119999885559082</v>
      </c>
      <c r="Q4427" s="0">
        <v>-1.0681939125061035</v>
      </c>
      <c r="R4427" s="0">
        <v>-0.94736373424530029</v>
      </c>
      <c r="S4427" s="0">
        <v>-0.69554376602172852</v>
      </c>
      <c r="T4427" s="0">
        <v>-0.52113401889801025</v>
      </c>
      <c r="U4427" s="0">
        <v>-0.34672427177429199</v>
      </c>
      <c r="V4427" s="0">
        <v>-0.094904296100139618</v>
      </c>
      <c r="W4427" s="0">
        <v>0.025925910100340843</v>
      </c>
      <c r="X4427" s="0">
        <v>0.00052613404113799334</v>
      </c>
      <c r="Y4427" s="0">
        <v>4.9999998736893758e-006</v>
      </c>
      <c r="Z4427" s="0">
        <v>-0.00052113400306552649</v>
      </c>
      <c r="AA4427" s="0">
        <v>0.00033258882467634976</v>
      </c>
      <c r="AB4427" s="0">
        <v>-0.001068193931132555</v>
      </c>
      <c r="AC4427" s="0">
        <v>-0.00094736373284831643</v>
      </c>
      <c r="AD4427" s="0">
        <v>-0.00069554377114400268</v>
      </c>
      <c r="AE4427" s="0">
        <v>-0.00052113400306552649</v>
      </c>
      <c r="AF4427" s="0">
        <v>-0.00034672426409088075</v>
      </c>
      <c r="AG4427" s="0">
        <v>-9.490427328273654e-005</v>
      </c>
      <c r="AH4427" s="0">
        <v>2.5925932277459651e-005</v>
      </c>
    </row>
    <row r="4428" x14ac:dyDescent="0.4">
      <c r="A4428" s="10" t="str">
        <f>Data[[#This Row],[category]]&amp;Data[[#This Row],[subcategory]]&amp;Data[[#This Row],[date]]&amp;Data[[#This Row],[hour]]</f>
        <v>Study segmentsSmallAgricultural - Notify 1 - Tech 0 - Dual 0 - NEM 19/2/20177</v>
      </c>
      <c r="B4428" s="10" t="s">
        <v>146</v>
      </c>
      <c r="C4428" t="s">
        <v>127</v>
      </c>
      <c r="D4428" t="s">
        <v>113</v>
      </c>
      <c r="E4428" t="s">
        <v>60</v>
      </c>
      <c r="F4428" s="0">
        <v>1</v>
      </c>
      <c r="G4428" s="0">
        <v>0.6301196813583374</v>
      </c>
      <c r="H4428" s="0">
        <v>-0.094999998807907104</v>
      </c>
      <c r="I4428" s="0">
        <v>-0.72511965036392212</v>
      </c>
      <c r="J4428" s="0">
        <v>0.34345927834510803</v>
      </c>
      <c r="K4428" s="0">
        <v>75</v>
      </c>
      <c r="L4428" s="0">
        <v>-2.1112244129180908</v>
      </c>
      <c r="M4428" s="0">
        <v>1</v>
      </c>
      <c r="N4428" s="0">
        <v>1</v>
      </c>
      <c r="O4428" s="0">
        <v>-2.8664286136627197</v>
      </c>
      <c r="P4428" s="0">
        <v>-2.119999885559082</v>
      </c>
      <c r="Q4428" s="0">
        <v>-1.2900599241256714</v>
      </c>
      <c r="R4428" s="0">
        <v>-1.1652804613113403</v>
      </c>
      <c r="S4428" s="0">
        <v>-0.90522986650466919</v>
      </c>
      <c r="T4428" s="0">
        <v>-0.72511965036392212</v>
      </c>
      <c r="U4428" s="0">
        <v>-0.54500943422317505</v>
      </c>
      <c r="V4428" s="0">
        <v>-0.28495886921882629</v>
      </c>
      <c r="W4428" s="0">
        <v>-0.16017940640449524</v>
      </c>
      <c r="X4428" s="0">
        <v>0.00063011969905346632</v>
      </c>
      <c r="Y4428" s="0">
        <v>-9.4999995781108737e-005</v>
      </c>
      <c r="Z4428" s="0">
        <v>-0.0007251196657307446</v>
      </c>
      <c r="AA4428" s="0">
        <v>0.00034345927997492254</v>
      </c>
      <c r="AB4428" s="0">
        <v>-0.001290059881284833</v>
      </c>
      <c r="AC4428" s="0">
        <v>-0.0011652804678305984</v>
      </c>
      <c r="AD4428" s="0">
        <v>-0.00090522988466545939</v>
      </c>
      <c r="AE4428" s="0">
        <v>-0.0007251196657307446</v>
      </c>
      <c r="AF4428" s="0">
        <v>-0.00054500944679602981</v>
      </c>
      <c r="AG4428" s="0">
        <v>-0.0002849588927347213</v>
      </c>
      <c r="AH4428" s="0">
        <v>-0.00016017942107282579</v>
      </c>
    </row>
    <row r="4429" x14ac:dyDescent="0.4">
      <c r="A4429" s="10" t="str">
        <f>Data[[#This Row],[category]]&amp;Data[[#This Row],[subcategory]]&amp;Data[[#This Row],[date]]&amp;Data[[#This Row],[hour]]</f>
        <v>Study segmentsSmallAgricultural - Notify 1 - Tech 0 - Dual 0 - NEM 19/2/20178</v>
      </c>
      <c r="B4429" s="10" t="s">
        <v>146</v>
      </c>
      <c r="C4429" t="s">
        <v>127</v>
      </c>
      <c r="D4429" t="s">
        <v>113</v>
      </c>
      <c r="E4429" t="s">
        <v>61</v>
      </c>
      <c r="F4429" s="0">
        <v>1</v>
      </c>
      <c r="G4429" s="0">
        <v>-0.073289811611175537</v>
      </c>
      <c r="H4429" s="0">
        <v>-0.67000001668930054</v>
      </c>
      <c r="I4429" s="0">
        <v>-0.596710205078125</v>
      </c>
      <c r="J4429" s="0">
        <v>0.29855188727378845</v>
      </c>
      <c r="K4429" s="0">
        <v>79</v>
      </c>
      <c r="L4429" s="0">
        <v>-1.9986817836761475</v>
      </c>
      <c r="M4429" s="0">
        <v>1</v>
      </c>
      <c r="N4429" s="0">
        <v>1</v>
      </c>
      <c r="O4429" s="0">
        <v>-2.8664286136627197</v>
      </c>
      <c r="P4429" s="0">
        <v>-2.119999885559082</v>
      </c>
      <c r="Q4429" s="0">
        <v>-1.0877844095230103</v>
      </c>
      <c r="R4429" s="0">
        <v>-0.97931987047195435</v>
      </c>
      <c r="S4429" s="0">
        <v>-0.75327098369598389</v>
      </c>
      <c r="T4429" s="0">
        <v>-0.596710205078125</v>
      </c>
      <c r="U4429" s="0">
        <v>-0.4401494562625885</v>
      </c>
      <c r="V4429" s="0">
        <v>-0.21410056948661804</v>
      </c>
      <c r="W4429" s="0">
        <v>-0.10563605278730392</v>
      </c>
      <c r="X4429" s="0">
        <v>-7.3289811552967876e-005</v>
      </c>
      <c r="Y4429" s="0">
        <v>-0.00067000003764405847</v>
      </c>
      <c r="Z4429" s="0">
        <v>-0.00059671018971130252</v>
      </c>
      <c r="AA4429" s="0">
        <v>0.00029855189495719969</v>
      </c>
      <c r="AB4429" s="0">
        <v>-0.0010877843014895916</v>
      </c>
      <c r="AC4429" s="0">
        <v>-0.00097931979689747095</v>
      </c>
      <c r="AD4429" s="0">
        <v>-0.00075327092781662941</v>
      </c>
      <c r="AE4429" s="0">
        <v>-0.00059671018971130252</v>
      </c>
      <c r="AF4429" s="0">
        <v>-0.00044014942250214517</v>
      </c>
      <c r="AG4429" s="0">
        <v>-0.0002141005388693884</v>
      </c>
      <c r="AH4429" s="0">
        <v>-0.00010563601972535253</v>
      </c>
    </row>
    <row r="4430" x14ac:dyDescent="0.4">
      <c r="A4430" s="10" t="str">
        <f>Data[[#This Row],[category]]&amp;Data[[#This Row],[subcategory]]&amp;Data[[#This Row],[date]]&amp;Data[[#This Row],[hour]]</f>
        <v>Study segmentsSmallAgricultural - Notify 1 - Tech 0 - Dual 0 - NEM 19/2/20179</v>
      </c>
      <c r="B4430" s="10" t="s">
        <v>146</v>
      </c>
      <c r="C4430" t="s">
        <v>127</v>
      </c>
      <c r="D4430" t="s">
        <v>113</v>
      </c>
      <c r="E4430" t="s">
        <v>62</v>
      </c>
      <c r="F4430" s="0">
        <v>1</v>
      </c>
      <c r="G4430" s="0">
        <v>-1.5313416719436646</v>
      </c>
      <c r="H4430" s="0">
        <v>-1.7949999570846558</v>
      </c>
      <c r="I4430" s="0">
        <v>-0.26365828514099121</v>
      </c>
      <c r="J4430" s="0">
        <v>0.17677746713161469</v>
      </c>
      <c r="K4430" s="0">
        <v>87</v>
      </c>
      <c r="L4430" s="0">
        <v>-1.4914699792861938</v>
      </c>
      <c r="M4430" s="0">
        <v>0</v>
      </c>
      <c r="N4430" s="0">
        <v>0</v>
      </c>
      <c r="O4430" s="0">
        <v>-2.8664286136627197</v>
      </c>
      <c r="P4430" s="0">
        <v>-2.119999885559082</v>
      </c>
      <c r="Q4430" s="0">
        <v>-0.55443131923675537</v>
      </c>
      <c r="R4430" s="0">
        <v>-0.4902077317237854</v>
      </c>
      <c r="S4430" s="0">
        <v>-0.35636046528816223</v>
      </c>
      <c r="T4430" s="0">
        <v>-0.26365828514099121</v>
      </c>
      <c r="U4430" s="0">
        <v>-0.170956090092659</v>
      </c>
      <c r="V4430" s="0">
        <v>-0.037108846008777618</v>
      </c>
      <c r="W4430" s="0">
        <v>0.027114773169159889</v>
      </c>
      <c r="X4430" s="0">
        <v>-0.0015313416952267289</v>
      </c>
      <c r="Y4430" s="0">
        <v>-0.0017949999310076237</v>
      </c>
      <c r="Z4430" s="0">
        <v>-0.00026365829398855567</v>
      </c>
      <c r="AA4430" s="0">
        <v>0.00017677746654953808</v>
      </c>
      <c r="AB4430" s="0">
        <v>-0.00055443134624511003</v>
      </c>
      <c r="AC4430" s="0">
        <v>-0.00049020774895325303</v>
      </c>
      <c r="AD4430" s="0">
        <v>-0.00035636048414744437</v>
      </c>
      <c r="AE4430" s="0">
        <v>-0.00026365829398855567</v>
      </c>
      <c r="AF4430" s="0">
        <v>-0.00017095610382966697</v>
      </c>
      <c r="AG4430" s="0">
        <v>-3.7108853575773537e-005</v>
      </c>
      <c r="AH4430" s="0">
        <v>2.7114763724966906e-005</v>
      </c>
    </row>
    <row r="4431" x14ac:dyDescent="0.4">
      <c r="A4431" s="10" t="str">
        <f>Data[[#This Row],[category]]&amp;Data[[#This Row],[subcategory]]&amp;Data[[#This Row],[date]]&amp;Data[[#This Row],[hour]]</f>
        <v>Study segmentsSmallAgricultural - Notify 1 - Tech 0 - Dual 0 - NEM 19/2/201710</v>
      </c>
      <c r="B4431" s="10" t="s">
        <v>146</v>
      </c>
      <c r="C4431" t="s">
        <v>127</v>
      </c>
      <c r="D4431" t="s">
        <v>113</v>
      </c>
      <c r="E4431" t="s">
        <v>63</v>
      </c>
      <c r="F4431" s="0">
        <v>1</v>
      </c>
      <c r="G4431" s="0">
        <v>-2.2445845603942871</v>
      </c>
      <c r="H4431" s="0">
        <v>-2.9149999618530273</v>
      </c>
      <c r="I4431" s="0">
        <v>-0.67041534185409546</v>
      </c>
      <c r="J4431" s="0">
        <v>0.041940238326787949</v>
      </c>
      <c r="K4431" s="0">
        <v>93</v>
      </c>
      <c r="L4431" s="0">
        <v>-15.985014915466309</v>
      </c>
      <c r="M4431" s="0">
        <v>1</v>
      </c>
      <c r="N4431" s="0">
        <v>1</v>
      </c>
      <c r="O4431" s="0">
        <v>-2.8664286136627197</v>
      </c>
      <c r="P4431" s="0">
        <v>-2.119999885559082</v>
      </c>
      <c r="Q4431" s="0">
        <v>-0.73940092325210571</v>
      </c>
      <c r="R4431" s="0">
        <v>-0.72416394948959351</v>
      </c>
      <c r="S4431" s="0">
        <v>-0.69240880012512207</v>
      </c>
      <c r="T4431" s="0">
        <v>-0.67041534185409546</v>
      </c>
      <c r="U4431" s="0">
        <v>-0.64842188358306885</v>
      </c>
      <c r="V4431" s="0">
        <v>-0.61666673421859741</v>
      </c>
      <c r="W4431" s="0">
        <v>-0.60142976045608521</v>
      </c>
      <c r="X4431" s="0">
        <v>-0.0022445844952017069</v>
      </c>
      <c r="Y4431" s="0">
        <v>-0.0029150000773370266</v>
      </c>
      <c r="Z4431" s="0">
        <v>-0.00067041534930467606</v>
      </c>
      <c r="AA4431" s="0">
        <v>4.1940238588722423e-005</v>
      </c>
      <c r="AB4431" s="0">
        <v>-0.00073940091533586383</v>
      </c>
      <c r="AC4431" s="0">
        <v>-0.00072416395414620638</v>
      </c>
      <c r="AD4431" s="0">
        <v>-0.00069240882294252515</v>
      </c>
      <c r="AE4431" s="0">
        <v>-0.00067041534930467606</v>
      </c>
      <c r="AF4431" s="0">
        <v>-0.00064842187566682696</v>
      </c>
      <c r="AG4431" s="0">
        <v>-0.00061666674446314573</v>
      </c>
      <c r="AH4431" s="0">
        <v>-0.00060142978327348828</v>
      </c>
    </row>
    <row r="4432" x14ac:dyDescent="0.4">
      <c r="A4432" s="10" t="str">
        <f>Data[[#This Row],[category]]&amp;Data[[#This Row],[subcategory]]&amp;Data[[#This Row],[date]]&amp;Data[[#This Row],[hour]]</f>
        <v>Study segmentsSmallAgricultural - Notify 1 - Tech 0 - Dual 0 - NEM 19/2/201711</v>
      </c>
      <c r="B4432" s="10" t="s">
        <v>146</v>
      </c>
      <c r="C4432" t="s">
        <v>127</v>
      </c>
      <c r="D4432" t="s">
        <v>113</v>
      </c>
      <c r="E4432" t="s">
        <v>64</v>
      </c>
      <c r="F4432" s="0">
        <v>1</v>
      </c>
      <c r="G4432" s="0">
        <v>-3.2854149341583252</v>
      </c>
      <c r="H4432" s="0">
        <v>-2.6150000095367432</v>
      </c>
      <c r="I4432" s="0">
        <v>0.67041492462158203</v>
      </c>
      <c r="J4432" s="0">
        <v>0.041940271854400635</v>
      </c>
      <c r="K4432" s="0">
        <v>99</v>
      </c>
      <c r="L4432" s="0">
        <v>15.984992027282715</v>
      </c>
      <c r="M4432" s="0">
        <v>1</v>
      </c>
      <c r="N4432" s="0">
        <v>1</v>
      </c>
      <c r="O4432" s="0">
        <v>-2.8664286136627197</v>
      </c>
      <c r="P4432" s="0">
        <v>-2.119999885559082</v>
      </c>
      <c r="Q4432" s="0">
        <v>0.60142934322357178</v>
      </c>
      <c r="R4432" s="0">
        <v>0.61666631698608398</v>
      </c>
      <c r="S4432" s="0">
        <v>0.64842140674591064</v>
      </c>
      <c r="T4432" s="0">
        <v>0.67041492462158203</v>
      </c>
      <c r="U4432" s="0">
        <v>0.69240844249725342</v>
      </c>
      <c r="V4432" s="0">
        <v>0.72416353225708008</v>
      </c>
      <c r="W4432" s="0">
        <v>0.73940050601959229</v>
      </c>
      <c r="X4432" s="0">
        <v>-0.0032854150049388409</v>
      </c>
      <c r="Y4432" s="0">
        <v>-0.0026150001212954521</v>
      </c>
      <c r="Z4432" s="0">
        <v>0.00067041494185104966</v>
      </c>
      <c r="AA4432" s="0">
        <v>4.1940271330531687e-005</v>
      </c>
      <c r="AB4432" s="0">
        <v>0.00060142931761220098</v>
      </c>
      <c r="AC4432" s="0">
        <v>0.00061666633700951934</v>
      </c>
      <c r="AD4432" s="0">
        <v>0.00064842146821320057</v>
      </c>
      <c r="AE4432" s="0">
        <v>0.00067041494185104966</v>
      </c>
      <c r="AF4432" s="0">
        <v>0.00069240841548889875</v>
      </c>
      <c r="AG4432" s="0">
        <v>0.00072416354669257998</v>
      </c>
      <c r="AH4432" s="0">
        <v>0.00073940056608989835</v>
      </c>
    </row>
    <row r="4433" x14ac:dyDescent="0.4">
      <c r="A4433" s="10" t="str">
        <f>Data[[#This Row],[category]]&amp;Data[[#This Row],[subcategory]]&amp;Data[[#This Row],[date]]&amp;Data[[#This Row],[hour]]</f>
        <v>Study segmentsSmallAgricultural - Notify 1 - Tech 0 - Dual 0 - NEM 19/2/201712</v>
      </c>
      <c r="B4433" s="10" t="s">
        <v>146</v>
      </c>
      <c r="C4433" t="s">
        <v>127</v>
      </c>
      <c r="D4433" t="s">
        <v>113</v>
      </c>
      <c r="E4433" t="s">
        <v>65</v>
      </c>
      <c r="F4433" s="0">
        <v>1</v>
      </c>
      <c r="G4433" s="0">
        <v>-3.2032907009124756</v>
      </c>
      <c r="H4433" s="0">
        <v>-3.8450000286102295</v>
      </c>
      <c r="I4433" s="0">
        <v>-0.64170926809310913</v>
      </c>
      <c r="J4433" s="0">
        <v>0.27933862805366516</v>
      </c>
      <c r="K4433" s="0">
        <v>102</v>
      </c>
      <c r="L4433" s="0">
        <v>-2.2972450256347656</v>
      </c>
      <c r="M4433" s="0">
        <v>1</v>
      </c>
      <c r="N4433" s="0">
        <v>1</v>
      </c>
      <c r="O4433" s="0">
        <v>-2.8664286136627197</v>
      </c>
      <c r="P4433" s="0">
        <v>-2.119999885559082</v>
      </c>
      <c r="Q4433" s="0">
        <v>-1.1011804342269897</v>
      </c>
      <c r="R4433" s="0">
        <v>-0.99969613552093506</v>
      </c>
      <c r="S4433" s="0">
        <v>-0.78819459676742554</v>
      </c>
      <c r="T4433" s="0">
        <v>-0.64170926809310913</v>
      </c>
      <c r="U4433" s="0">
        <v>-0.49522393941879272</v>
      </c>
      <c r="V4433" s="0">
        <v>-0.2837224006652832</v>
      </c>
      <c r="W4433" s="0">
        <v>-0.18223811686038971</v>
      </c>
      <c r="X4433" s="0">
        <v>-0.0032032907474786043</v>
      </c>
      <c r="Y4433" s="0">
        <v>-0.0038449999410659075</v>
      </c>
      <c r="Z4433" s="0">
        <v>-0.00064170925179496408</v>
      </c>
      <c r="AA4433" s="0">
        <v>0.000279338622931391</v>
      </c>
      <c r="AB4433" s="0">
        <v>-0.0011011804454028606</v>
      </c>
      <c r="AC4433" s="0">
        <v>-0.00099969608709216118</v>
      </c>
      <c r="AD4433" s="0">
        <v>-0.00078819459304213524</v>
      </c>
      <c r="AE4433" s="0">
        <v>-0.00064170925179496408</v>
      </c>
      <c r="AF4433" s="0">
        <v>-0.00049522391054779291</v>
      </c>
      <c r="AG4433" s="0">
        <v>-0.00028372241649776697</v>
      </c>
      <c r="AH4433" s="0">
        <v>-0.00018223810184281319</v>
      </c>
    </row>
    <row r="4434" x14ac:dyDescent="0.4">
      <c r="A4434" s="10" t="str">
        <f>Data[[#This Row],[category]]&amp;Data[[#This Row],[subcategory]]&amp;Data[[#This Row],[date]]&amp;Data[[#This Row],[hour]]</f>
        <v>Study segmentsSmallAgricultural - Notify 1 - Tech 0 - Dual 0 - NEM 19/2/201713</v>
      </c>
      <c r="B4434" s="10" t="s">
        <v>146</v>
      </c>
      <c r="C4434" t="s">
        <v>127</v>
      </c>
      <c r="D4434" t="s">
        <v>113</v>
      </c>
      <c r="E4434" t="s">
        <v>66</v>
      </c>
      <c r="F4434" s="0">
        <v>1</v>
      </c>
      <c r="G4434" s="0">
        <v>-3.0347909927368164</v>
      </c>
      <c r="H4434" s="0">
        <v>-3.8650000095367432</v>
      </c>
      <c r="I4434" s="0">
        <v>-0.83020895719528198</v>
      </c>
      <c r="J4434" s="0">
        <v>0.52216732501983643</v>
      </c>
      <c r="K4434" s="0">
        <v>101</v>
      </c>
      <c r="L4434" s="0">
        <v>-1.5899289846420288</v>
      </c>
      <c r="M4434" s="0">
        <v>0</v>
      </c>
      <c r="N4434" s="0">
        <v>0</v>
      </c>
      <c r="O4434" s="0">
        <v>-2.8664286136627197</v>
      </c>
      <c r="P4434" s="0">
        <v>-2.119999885559082</v>
      </c>
      <c r="Q4434" s="0">
        <v>-1.6890977621078491</v>
      </c>
      <c r="R4434" s="0">
        <v>-1.4993933439254761</v>
      </c>
      <c r="S4434" s="0">
        <v>-1.1040338277816772</v>
      </c>
      <c r="T4434" s="0">
        <v>-0.83020895719528198</v>
      </c>
      <c r="U4434" s="0">
        <v>-0.55638414621353149</v>
      </c>
      <c r="V4434" s="0">
        <v>-0.16102460026741028</v>
      </c>
      <c r="W4434" s="0">
        <v>0.028679860755801201</v>
      </c>
      <c r="X4434" s="0">
        <v>-0.0030347909778356552</v>
      </c>
      <c r="Y4434" s="0">
        <v>-0.0038650000933557749</v>
      </c>
      <c r="Z4434" s="0">
        <v>-0.00083020894089713693</v>
      </c>
      <c r="AA4434" s="0">
        <v>0.00052216730546206236</v>
      </c>
      <c r="AB4434" s="0">
        <v>-0.0016890977276489139</v>
      </c>
      <c r="AC4434" s="0">
        <v>-0.0014993932563811541</v>
      </c>
      <c r="AD4434" s="0">
        <v>-0.0011040337849408388</v>
      </c>
      <c r="AE4434" s="0">
        <v>-0.00083020894089713693</v>
      </c>
      <c r="AF4434" s="0">
        <v>-0.00055638415506109595</v>
      </c>
      <c r="AG4434" s="0">
        <v>-0.00016102461086120456</v>
      </c>
      <c r="AH4434" s="0">
        <v>2.8679845854640007e-005</v>
      </c>
    </row>
    <row r="4435" x14ac:dyDescent="0.4">
      <c r="A4435" s="10" t="str">
        <f>Data[[#This Row],[category]]&amp;Data[[#This Row],[subcategory]]&amp;Data[[#This Row],[date]]&amp;Data[[#This Row],[hour]]</f>
        <v>Study segmentsSmallAgricultural - Notify 1 - Tech 0 - Dual 0 - NEM 19/2/201714</v>
      </c>
      <c r="B4435" s="10" t="s">
        <v>146</v>
      </c>
      <c r="C4435" t="s">
        <v>127</v>
      </c>
      <c r="D4435" t="s">
        <v>113</v>
      </c>
      <c r="E4435" t="s">
        <v>67</v>
      </c>
      <c r="F4435" s="0">
        <v>1</v>
      </c>
      <c r="G4435" s="0">
        <v>-2.8539252281188965</v>
      </c>
      <c r="H4435" s="0">
        <v>-3.875</v>
      </c>
      <c r="I4435" s="0">
        <v>-1.0210748910903931</v>
      </c>
      <c r="J4435" s="0">
        <v>0.56197428703308105</v>
      </c>
      <c r="K4435" s="0">
        <v>102</v>
      </c>
      <c r="L4435" s="0">
        <v>-1.8169423341751099</v>
      </c>
      <c r="M4435" s="0">
        <v>1</v>
      </c>
      <c r="N4435" s="0">
        <v>0</v>
      </c>
      <c r="O4435" s="0">
        <v>-2.8664286136627197</v>
      </c>
      <c r="P4435" s="0">
        <v>-2.119999885559082</v>
      </c>
      <c r="Q4435" s="0">
        <v>-1.9454402923583984</v>
      </c>
      <c r="R4435" s="0">
        <v>-1.7412738800048828</v>
      </c>
      <c r="S4435" s="0">
        <v>-1.3157744407653809</v>
      </c>
      <c r="T4435" s="0">
        <v>-1.0210748910903931</v>
      </c>
      <c r="U4435" s="0">
        <v>-0.7263752818107605</v>
      </c>
      <c r="V4435" s="0">
        <v>-0.30087587237358093</v>
      </c>
      <c r="W4435" s="0">
        <v>-0.096709445118904114</v>
      </c>
      <c r="X4435" s="0">
        <v>-0.0028539253398776054</v>
      </c>
      <c r="Y4435" s="0">
        <v>-0.0038749999366700649</v>
      </c>
      <c r="Z4435" s="0">
        <v>-0.001021074946038425</v>
      </c>
      <c r="AA4435" s="0">
        <v>0.00056197430239990354</v>
      </c>
      <c r="AB4435" s="0">
        <v>-0.001945440424606204</v>
      </c>
      <c r="AC4435" s="0">
        <v>-0.0017412740271538496</v>
      </c>
      <c r="AD4435" s="0">
        <v>-0.0013157745124772191</v>
      </c>
      <c r="AE4435" s="0">
        <v>-0.001021074946038425</v>
      </c>
      <c r="AF4435" s="0">
        <v>-0.00072637532139196992</v>
      </c>
      <c r="AG4435" s="0">
        <v>-0.00030087589402683079</v>
      </c>
      <c r="AH4435" s="0">
        <v>-9.6709474746603519e-005</v>
      </c>
    </row>
    <row r="4436" x14ac:dyDescent="0.4">
      <c r="A4436" s="10" t="str">
        <f>Data[[#This Row],[category]]&amp;Data[[#This Row],[subcategory]]&amp;Data[[#This Row],[date]]&amp;Data[[#This Row],[hour]]</f>
        <v>Study segmentsSmallAgricultural - Notify 1 - Tech 0 - Dual 0 - NEM 19/2/201715</v>
      </c>
      <c r="B4436" s="10" t="s">
        <v>146</v>
      </c>
      <c r="C4436" t="s">
        <v>127</v>
      </c>
      <c r="D4436" t="s">
        <v>113</v>
      </c>
      <c r="E4436" t="s">
        <v>68</v>
      </c>
      <c r="F4436" s="0">
        <v>1</v>
      </c>
      <c r="G4436" s="0">
        <v>-2.3675408363342285</v>
      </c>
      <c r="H4436" s="0">
        <v>-3.3050000667572021</v>
      </c>
      <c r="I4436" s="0">
        <v>-0.93745923042297363</v>
      </c>
      <c r="J4436" s="0">
        <v>0.59362787008285522</v>
      </c>
      <c r="K4436" s="0">
        <v>101</v>
      </c>
      <c r="L4436" s="0">
        <v>-1.5792034864425659</v>
      </c>
      <c r="M4436" s="0">
        <v>0</v>
      </c>
      <c r="N4436" s="0">
        <v>0</v>
      </c>
      <c r="O4436" s="0">
        <v>-2.8664286136627197</v>
      </c>
      <c r="P4436" s="0">
        <v>-2.119999885559082</v>
      </c>
      <c r="Q4436" s="0">
        <v>-1.9138902425765991</v>
      </c>
      <c r="R4436" s="0">
        <v>-1.6982239484786987</v>
      </c>
      <c r="S4436" s="0">
        <v>-1.2487579584121704</v>
      </c>
      <c r="T4436" s="0">
        <v>-0.93745923042297363</v>
      </c>
      <c r="U4436" s="0">
        <v>-0.62616044282913208</v>
      </c>
      <c r="V4436" s="0">
        <v>-0.17669449746608734</v>
      </c>
      <c r="W4436" s="0">
        <v>0.038971725851297379</v>
      </c>
      <c r="X4436" s="0">
        <v>-0.0023675407283008099</v>
      </c>
      <c r="Y4436" s="0">
        <v>-0.0033050000201910734</v>
      </c>
      <c r="Z4436" s="0">
        <v>-0.00093745923368260264</v>
      </c>
      <c r="AA4436" s="0">
        <v>0.00059362786123529077</v>
      </c>
      <c r="AB4436" s="0">
        <v>-0.0019138901261612773</v>
      </c>
      <c r="AC4436" s="0">
        <v>-0.0016982239903882146</v>
      </c>
      <c r="AD4436" s="0">
        <v>-0.0012487579369917512</v>
      </c>
      <c r="AE4436" s="0">
        <v>-0.00093745923368260264</v>
      </c>
      <c r="AF4436" s="0">
        <v>-0.00062616047216579318</v>
      </c>
      <c r="AG4436" s="0">
        <v>-0.00017669452063273638</v>
      </c>
      <c r="AH4436" s="0">
        <v>3.8971706089796498e-005</v>
      </c>
    </row>
    <row r="4437" x14ac:dyDescent="0.4">
      <c r="A4437" s="10" t="str">
        <f>Data[[#This Row],[category]]&amp;Data[[#This Row],[subcategory]]&amp;Data[[#This Row],[date]]&amp;Data[[#This Row],[hour]]</f>
        <v>Study segmentsSmallAgricultural - Notify 1 - Tech 0 - Dual 0 - NEM 19/2/201716</v>
      </c>
      <c r="B4437" s="10" t="s">
        <v>146</v>
      </c>
      <c r="C4437" t="s">
        <v>127</v>
      </c>
      <c r="D4437" t="s">
        <v>113</v>
      </c>
      <c r="E4437" t="s">
        <v>69</v>
      </c>
      <c r="F4437" s="0">
        <v>1</v>
      </c>
      <c r="G4437" s="0">
        <v>-1.8352785110473633</v>
      </c>
      <c r="H4437" s="0">
        <v>-2.309999942779541</v>
      </c>
      <c r="I4437" s="0">
        <v>-0.47472140192985535</v>
      </c>
      <c r="J4437" s="0">
        <v>0.52681148052215576</v>
      </c>
      <c r="K4437" s="0">
        <v>100</v>
      </c>
      <c r="L4437" s="0">
        <v>-0.90112197399139404</v>
      </c>
      <c r="M4437" s="0">
        <v>0</v>
      </c>
      <c r="N4437" s="0">
        <v>0</v>
      </c>
      <c r="O4437" s="0">
        <v>-2.8664286136627197</v>
      </c>
      <c r="P4437" s="0">
        <v>-2.119999885559082</v>
      </c>
      <c r="Q4437" s="0">
        <v>-1.3412492275238037</v>
      </c>
      <c r="R4437" s="0">
        <v>-1.1498575210571289</v>
      </c>
      <c r="S4437" s="0">
        <v>-0.75098162889480591</v>
      </c>
      <c r="T4437" s="0">
        <v>-0.47472140192985535</v>
      </c>
      <c r="U4437" s="0">
        <v>-0.19846118986606598</v>
      </c>
      <c r="V4437" s="0">
        <v>0.20041467249393463</v>
      </c>
      <c r="W4437" s="0">
        <v>0.39180636405944824</v>
      </c>
      <c r="X4437" s="0">
        <v>-0.0018352784682065248</v>
      </c>
      <c r="Y4437" s="0">
        <v>-0.0023099998943507671</v>
      </c>
      <c r="Z4437" s="0">
        <v>-0.00047472139704041183</v>
      </c>
      <c r="AA4437" s="0">
        <v>0.00052681146189570427</v>
      </c>
      <c r="AB4437" s="0">
        <v>-0.0013412490952759981</v>
      </c>
      <c r="AC4437" s="0">
        <v>-0.0011498574167490005</v>
      </c>
      <c r="AD4437" s="0">
        <v>-0.00075098162051290274</v>
      </c>
      <c r="AE4437" s="0">
        <v>-0.00047472139704041183</v>
      </c>
      <c r="AF4437" s="0">
        <v>-0.00019846120267175138</v>
      </c>
      <c r="AG4437" s="0">
        <v>0.00020041465177200735</v>
      </c>
      <c r="AH4437" s="0">
        <v>0.00039180635940283537</v>
      </c>
    </row>
    <row r="4438" x14ac:dyDescent="0.4">
      <c r="A4438" s="10" t="str">
        <f>Data[[#This Row],[category]]&amp;Data[[#This Row],[subcategory]]&amp;Data[[#This Row],[date]]&amp;Data[[#This Row],[hour]]</f>
        <v>Study segmentsSmallAgricultural - Notify 1 - Tech 0 - Dual 0 - NEM 19/2/201717</v>
      </c>
      <c r="B4438" s="10" t="s">
        <v>146</v>
      </c>
      <c r="C4438" t="s">
        <v>127</v>
      </c>
      <c r="D4438" t="s">
        <v>113</v>
      </c>
      <c r="E4438" t="s">
        <v>70</v>
      </c>
      <c r="F4438" s="0">
        <v>1</v>
      </c>
      <c r="G4438" s="0">
        <v>-0.74644255638122559</v>
      </c>
      <c r="H4438" s="0">
        <v>-1.9600000381469727</v>
      </c>
      <c r="I4438" s="0">
        <v>-1.2135574817657471</v>
      </c>
      <c r="J4438" s="0">
        <v>0.4329095184803009</v>
      </c>
      <c r="K4438" s="0">
        <v>99</v>
      </c>
      <c r="L4438" s="0">
        <v>-2.8032588958740234</v>
      </c>
      <c r="M4438" s="0">
        <v>1</v>
      </c>
      <c r="N4438" s="0">
        <v>1</v>
      </c>
      <c r="O4438" s="0">
        <v>-2.8664286136627197</v>
      </c>
      <c r="P4438" s="0">
        <v>-2.119999885559082</v>
      </c>
      <c r="Q4438" s="0">
        <v>-1.9256303310394287</v>
      </c>
      <c r="R4438" s="0">
        <v>-1.7683533430099487</v>
      </c>
      <c r="S4438" s="0">
        <v>-1.4405754804611206</v>
      </c>
      <c r="T4438" s="0">
        <v>-1.2135574817657471</v>
      </c>
      <c r="U4438" s="0">
        <v>-0.98653948307037354</v>
      </c>
      <c r="V4438" s="0">
        <v>-0.65876162052154541</v>
      </c>
      <c r="W4438" s="0">
        <v>-0.50148469209671021</v>
      </c>
      <c r="X4438" s="0">
        <v>-0.00074644252890720963</v>
      </c>
      <c r="Y4438" s="0">
        <v>-0.0019600000232458115</v>
      </c>
      <c r="Z4438" s="0">
        <v>-0.0012135574361309409</v>
      </c>
      <c r="AA4438" s="0">
        <v>0.00043290952453389764</v>
      </c>
      <c r="AB4438" s="0">
        <v>-0.0019256302621215582</v>
      </c>
      <c r="AC4438" s="0">
        <v>-0.0017683532787486911</v>
      </c>
      <c r="AD4438" s="0">
        <v>-0.0014405754627659917</v>
      </c>
      <c r="AE4438" s="0">
        <v>-0.0012135574361309409</v>
      </c>
      <c r="AF4438" s="0">
        <v>-0.00098653940949589014</v>
      </c>
      <c r="AG4438" s="0">
        <v>-0.00065876153530552983</v>
      </c>
      <c r="AH4438" s="0">
        <v>-0.00050148461014032364</v>
      </c>
    </row>
    <row r="4439" x14ac:dyDescent="0.4">
      <c r="A4439" s="10" t="str">
        <f>Data[[#This Row],[category]]&amp;Data[[#This Row],[subcategory]]&amp;Data[[#This Row],[date]]&amp;Data[[#This Row],[hour]]</f>
        <v>Study segmentsSmallAgricultural - Notify 1 - Tech 0 - Dual 0 - NEM 19/2/201718</v>
      </c>
      <c r="B4439" s="10" t="s">
        <v>146</v>
      </c>
      <c r="C4439" t="s">
        <v>127</v>
      </c>
      <c r="D4439" t="s">
        <v>113</v>
      </c>
      <c r="E4439" t="s">
        <v>71</v>
      </c>
      <c r="F4439" s="0">
        <v>1</v>
      </c>
      <c r="G4439" s="0">
        <v>0.13062334060668945</v>
      </c>
      <c r="H4439" s="0">
        <v>-0.90499997138977051</v>
      </c>
      <c r="I4439" s="0">
        <v>-1.03562331199646</v>
      </c>
      <c r="J4439" s="0">
        <v>0.23578812181949615</v>
      </c>
      <c r="K4439" s="0">
        <v>96</v>
      </c>
      <c r="L4439" s="0">
        <v>-4.3921775817871094</v>
      </c>
      <c r="M4439" s="0">
        <v>1</v>
      </c>
      <c r="N4439" s="0">
        <v>1</v>
      </c>
      <c r="O4439" s="0">
        <v>-2.8664286136627197</v>
      </c>
      <c r="P4439" s="0">
        <v>-2.119999885559082</v>
      </c>
      <c r="Q4439" s="0">
        <v>-1.4234602451324463</v>
      </c>
      <c r="R4439" s="0">
        <v>-1.337797999382019</v>
      </c>
      <c r="S4439" s="0">
        <v>-1.1592707633972168</v>
      </c>
      <c r="T4439" s="0">
        <v>-1.03562331199646</v>
      </c>
      <c r="U4439" s="0">
        <v>-0.9119759202003479</v>
      </c>
      <c r="V4439" s="0">
        <v>-0.73344868421554565</v>
      </c>
      <c r="W4439" s="0">
        <v>-0.64778637886047363</v>
      </c>
      <c r="X4439" s="0">
        <v>0.0001306233461946249</v>
      </c>
      <c r="Y4439" s="0">
        <v>-0.0009049999644048512</v>
      </c>
      <c r="Z4439" s="0">
        <v>-0.001035623368807137</v>
      </c>
      <c r="AA4439" s="0">
        <v>0.00023578811669722199</v>
      </c>
      <c r="AB4439" s="0">
        <v>-0.0014234603149816394</v>
      </c>
      <c r="AC4439" s="0">
        <v>-0.0013377979630604386</v>
      </c>
      <c r="AD4439" s="0">
        <v>-0.0011592707596719265</v>
      </c>
      <c r="AE4439" s="0">
        <v>-0.001035623368807137</v>
      </c>
      <c r="AF4439" s="0">
        <v>-0.00091197597794234753</v>
      </c>
      <c r="AG4439" s="0">
        <v>-0.00073344871634617448</v>
      </c>
      <c r="AH4439" s="0">
        <v>-0.00064778642263263464</v>
      </c>
    </row>
    <row r="4440" x14ac:dyDescent="0.4">
      <c r="A4440" s="10" t="str">
        <f>Data[[#This Row],[category]]&amp;Data[[#This Row],[subcategory]]&amp;Data[[#This Row],[date]]&amp;Data[[#This Row],[hour]]</f>
        <v>Study segmentsSmallAgricultural - Notify 1 - Tech 0 - Dual 0 - NEM 19/2/201719</v>
      </c>
      <c r="B4440" s="10" t="s">
        <v>146</v>
      </c>
      <c r="C4440" t="s">
        <v>127</v>
      </c>
      <c r="D4440" t="s">
        <v>113</v>
      </c>
      <c r="E4440" t="s">
        <v>72</v>
      </c>
      <c r="F4440" s="0">
        <v>1</v>
      </c>
      <c r="G4440" s="0">
        <v>0.51233690977096558</v>
      </c>
      <c r="H4440" s="0">
        <v>-0.20000000298023224</v>
      </c>
      <c r="I4440" s="0">
        <v>-0.71233689785003662</v>
      </c>
      <c r="J4440" s="0">
        <v>0.37208947539329529</v>
      </c>
      <c r="K4440" s="0">
        <v>93</v>
      </c>
      <c r="L4440" s="0">
        <v>-1.9144237041473389</v>
      </c>
      <c r="M4440" s="0">
        <v>1</v>
      </c>
      <c r="N4440" s="0">
        <v>0</v>
      </c>
      <c r="O4440" s="0">
        <v>-2.8664286136627197</v>
      </c>
      <c r="P4440" s="0">
        <v>-2.119999885559082</v>
      </c>
      <c r="Q4440" s="0">
        <v>-1.3243696689605713</v>
      </c>
      <c r="R4440" s="0">
        <v>-1.1891887187957764</v>
      </c>
      <c r="S4440" s="0">
        <v>-0.90746080875396729</v>
      </c>
      <c r="T4440" s="0">
        <v>-0.71233689785003662</v>
      </c>
      <c r="U4440" s="0">
        <v>-0.51721298694610596</v>
      </c>
      <c r="V4440" s="0">
        <v>-0.23548504710197449</v>
      </c>
      <c r="W4440" s="0">
        <v>-0.10030417144298553</v>
      </c>
      <c r="X4440" s="0">
        <v>0.00051233690464869142</v>
      </c>
      <c r="Y4440" s="0">
        <v>-0.00020000000949949026</v>
      </c>
      <c r="Z4440" s="0">
        <v>-0.00071233691414818168</v>
      </c>
      <c r="AA4440" s="0">
        <v>0.00037208947469480336</v>
      </c>
      <c r="AB4440" s="0">
        <v>-0.0013243696885183454</v>
      </c>
      <c r="AC4440" s="0">
        <v>-0.0011891887988895178</v>
      </c>
      <c r="AD4440" s="0">
        <v>-0.00090746080968528986</v>
      </c>
      <c r="AE4440" s="0">
        <v>-0.00071233691414818168</v>
      </c>
      <c r="AF4440" s="0">
        <v>-0.00051721301861107349</v>
      </c>
      <c r="AG4440" s="0">
        <v>-0.00023548505851067603</v>
      </c>
      <c r="AH4440" s="0">
        <v>-0.0001003041907097213</v>
      </c>
    </row>
    <row r="4441" x14ac:dyDescent="0.4">
      <c r="A4441" s="10" t="str">
        <f>Data[[#This Row],[category]]&amp;Data[[#This Row],[subcategory]]&amp;Data[[#This Row],[date]]&amp;Data[[#This Row],[hour]]</f>
        <v>Study segmentsSmallAgricultural - Notify 1 - Tech 0 - Dual 0 - NEM 19/2/201720</v>
      </c>
      <c r="B4441" s="10" t="s">
        <v>146</v>
      </c>
      <c r="C4441" t="s">
        <v>127</v>
      </c>
      <c r="D4441" t="s">
        <v>113</v>
      </c>
      <c r="E4441" t="s">
        <v>55</v>
      </c>
      <c r="F4441" s="0">
        <v>1</v>
      </c>
      <c r="G4441" s="0">
        <v>0.61590069532394409</v>
      </c>
      <c r="H4441" s="0">
        <v>0.004999999888241291</v>
      </c>
      <c r="I4441" s="0">
        <v>-0.61090070009231567</v>
      </c>
      <c r="J4441" s="0">
        <v>0.47201088070869446</v>
      </c>
      <c r="K4441" s="0">
        <v>90</v>
      </c>
      <c r="L4441" s="0">
        <v>-1.2942513227462769</v>
      </c>
      <c r="M4441" s="0">
        <v>0</v>
      </c>
      <c r="N4441" s="0">
        <v>0</v>
      </c>
      <c r="O4441" s="0">
        <v>-2.8664286136627197</v>
      </c>
      <c r="P4441" s="0">
        <v>-2.119999885559082</v>
      </c>
      <c r="Q4441" s="0">
        <v>-1.3872895240783691</v>
      </c>
      <c r="R4441" s="0">
        <v>-1.2158069610595703</v>
      </c>
      <c r="S4441" s="0">
        <v>-0.85842347145080566</v>
      </c>
      <c r="T4441" s="0">
        <v>-0.61090070009231567</v>
      </c>
      <c r="U4441" s="0">
        <v>-0.36337795853614807</v>
      </c>
      <c r="V4441" s="0">
        <v>-0.0059944167733192444</v>
      </c>
      <c r="W4441" s="0">
        <v>0.1654881089925766</v>
      </c>
      <c r="X4441" s="0">
        <v>0.00061590067343786359</v>
      </c>
      <c r="Y4441" s="0">
        <v>4.9999998736893758e-006</v>
      </c>
      <c r="Z4441" s="0">
        <v>-0.00061090069357305765</v>
      </c>
      <c r="AA4441" s="0">
        <v>0.00047201086999848485</v>
      </c>
      <c r="AB4441" s="0">
        <v>-0.0013872894924134016</v>
      </c>
      <c r="AC4441" s="0">
        <v>-0.0012158069293946028</v>
      </c>
      <c r="AD4441" s="0">
        <v>-0.00085842341650277376</v>
      </c>
      <c r="AE4441" s="0">
        <v>-0.00061090069357305765</v>
      </c>
      <c r="AF4441" s="0">
        <v>-0.00036337794153951108</v>
      </c>
      <c r="AG4441" s="0">
        <v>-5.9944241002085619e-006</v>
      </c>
      <c r="AH4441" s="0">
        <v>0.00016548809071537107</v>
      </c>
    </row>
    <row r="4442" x14ac:dyDescent="0.4">
      <c r="A4442" s="10" t="str">
        <f>Data[[#This Row],[category]]&amp;Data[[#This Row],[subcategory]]&amp;Data[[#This Row],[date]]&amp;Data[[#This Row],[hour]]</f>
        <v>Study segmentsSmallAgricultural - Notify 1 - Tech 0 - Dual 0 - NEM 19/2/201721</v>
      </c>
      <c r="B4442" s="10" t="s">
        <v>146</v>
      </c>
      <c r="C4442" t="s">
        <v>127</v>
      </c>
      <c r="D4442" t="s">
        <v>113</v>
      </c>
      <c r="E4442" t="s">
        <v>73</v>
      </c>
      <c r="F4442" s="0">
        <v>1</v>
      </c>
      <c r="G4442" s="0">
        <v>0.78589785099029541</v>
      </c>
      <c r="H4442" s="0">
        <v>0</v>
      </c>
      <c r="I4442" s="0">
        <v>-0.78589785099029541</v>
      </c>
      <c r="J4442" s="0">
        <v>0.46751406788825989</v>
      </c>
      <c r="K4442" s="0">
        <v>88</v>
      </c>
      <c r="L4442" s="0">
        <v>-1.6810142993927002</v>
      </c>
      <c r="M4442" s="0">
        <v>1</v>
      </c>
      <c r="N4442" s="0">
        <v>0</v>
      </c>
      <c r="O4442" s="0">
        <v>-2.8664286136627197</v>
      </c>
      <c r="P4442" s="0">
        <v>-2.119999885559082</v>
      </c>
      <c r="Q4442" s="0">
        <v>-1.5548900365829468</v>
      </c>
      <c r="R4442" s="0">
        <v>-1.3850412368774414</v>
      </c>
      <c r="S4442" s="0">
        <v>-1.0310624837875366</v>
      </c>
      <c r="T4442" s="0">
        <v>-0.78589785099029541</v>
      </c>
      <c r="U4442" s="0">
        <v>-0.5407332181930542</v>
      </c>
      <c r="V4442" s="0">
        <v>-0.18675446510314941</v>
      </c>
      <c r="W4442" s="0">
        <v>-0.016905641183257103</v>
      </c>
      <c r="X4442" s="0">
        <v>0.00078589783515781164</v>
      </c>
      <c r="Y4442" s="0">
        <v>0</v>
      </c>
      <c r="Z4442" s="0">
        <v>-0.00078589783515781164</v>
      </c>
      <c r="AA4442" s="0">
        <v>0.00046751406625844538</v>
      </c>
      <c r="AB4442" s="0">
        <v>-0.0015548900701105595</v>
      </c>
      <c r="AC4442" s="0">
        <v>-0.001385041163302958</v>
      </c>
      <c r="AD4442" s="0">
        <v>-0.0010310624493286014</v>
      </c>
      <c r="AE4442" s="0">
        <v>-0.00078589783515781164</v>
      </c>
      <c r="AF4442" s="0">
        <v>-0.00054073322098702192</v>
      </c>
      <c r="AG4442" s="0">
        <v>-0.00018675444880500436</v>
      </c>
      <c r="AH4442" s="0">
        <v>-1.6905627489904873e-005</v>
      </c>
    </row>
    <row r="4443" x14ac:dyDescent="0.4">
      <c r="A4443" s="10" t="str">
        <f>Data[[#This Row],[category]]&amp;Data[[#This Row],[subcategory]]&amp;Data[[#This Row],[date]]&amp;Data[[#This Row],[hour]]</f>
        <v>Study segmentsSmallAgricultural - Notify 1 - Tech 0 - Dual 0 - NEM 19/2/201722</v>
      </c>
      <c r="B4443" s="10" t="s">
        <v>146</v>
      </c>
      <c r="C4443" t="s">
        <v>127</v>
      </c>
      <c r="D4443" t="s">
        <v>113</v>
      </c>
      <c r="E4443" t="s">
        <v>74</v>
      </c>
      <c r="F4443" s="0">
        <v>1</v>
      </c>
      <c r="G4443" s="0">
        <v>0.65752017498016357</v>
      </c>
      <c r="H4443" s="0">
        <v>0.004999999888241291</v>
      </c>
      <c r="I4443" s="0">
        <v>-0.65252017974853516</v>
      </c>
      <c r="J4443" s="0">
        <v>0.37218457460403442</v>
      </c>
      <c r="K4443" s="0">
        <v>86</v>
      </c>
      <c r="L4443" s="0">
        <v>-1.7532166242599487</v>
      </c>
      <c r="M4443" s="0">
        <v>1</v>
      </c>
      <c r="N4443" s="0">
        <v>0</v>
      </c>
      <c r="O4443" s="0">
        <v>-2.8664286136627197</v>
      </c>
      <c r="P4443" s="0">
        <v>-2.119999885559082</v>
      </c>
      <c r="Q4443" s="0">
        <v>-1.2647093534469604</v>
      </c>
      <c r="R4443" s="0">
        <v>-1.1294939517974854</v>
      </c>
      <c r="S4443" s="0">
        <v>-0.84769397974014282</v>
      </c>
      <c r="T4443" s="0">
        <v>-0.65252017974853516</v>
      </c>
      <c r="U4443" s="0">
        <v>-0.45734640955924988</v>
      </c>
      <c r="V4443" s="0">
        <v>-0.17554645240306854</v>
      </c>
      <c r="W4443" s="0">
        <v>-0.040331032127141953</v>
      </c>
      <c r="X4443" s="0">
        <v>0.00065752019872888923</v>
      </c>
      <c r="Y4443" s="0">
        <v>4.9999998736893758e-006</v>
      </c>
      <c r="Z4443" s="0">
        <v>-0.00065252016065642238</v>
      </c>
      <c r="AA4443" s="0">
        <v>0.00037218458601273596</v>
      </c>
      <c r="AB4443" s="0">
        <v>-0.0012647092808037996</v>
      </c>
      <c r="AC4443" s="0">
        <v>-0.0011294939322397113</v>
      </c>
      <c r="AD4443" s="0">
        <v>-0.0008476939401589334</v>
      </c>
      <c r="AE4443" s="0">
        <v>-0.00065252016065642238</v>
      </c>
      <c r="AF4443" s="0">
        <v>-0.00045734638115391135</v>
      </c>
      <c r="AG4443" s="0">
        <v>-0.00017554641817696393</v>
      </c>
      <c r="AH4443" s="0">
        <v>-4.0330993215320632e-005</v>
      </c>
    </row>
    <row r="4444" x14ac:dyDescent="0.4">
      <c r="A4444" s="10" t="str">
        <f>Data[[#This Row],[category]]&amp;Data[[#This Row],[subcategory]]&amp;Data[[#This Row],[date]]&amp;Data[[#This Row],[hour]]</f>
        <v>Study segmentsSmallAgricultural - Notify 1 - Tech 0 - Dual 0 - NEM 19/2/201723</v>
      </c>
      <c r="B4444" s="10" t="s">
        <v>146</v>
      </c>
      <c r="C4444" t="s">
        <v>127</v>
      </c>
      <c r="D4444" t="s">
        <v>113</v>
      </c>
      <c r="E4444" t="s">
        <v>75</v>
      </c>
      <c r="F4444" s="0">
        <v>1</v>
      </c>
      <c r="G4444" s="0">
        <v>-0.17327213287353516</v>
      </c>
      <c r="H4444" s="0">
        <v>0.004999999888241291</v>
      </c>
      <c r="I4444" s="0">
        <v>0.17827212810516357</v>
      </c>
      <c r="J4444" s="0">
        <v>0.27230364084243774</v>
      </c>
      <c r="K4444" s="0">
        <v>84</v>
      </c>
      <c r="L4444" s="0">
        <v>0.65468138456344604</v>
      </c>
      <c r="M4444" s="0">
        <v>0</v>
      </c>
      <c r="N4444" s="0">
        <v>0</v>
      </c>
      <c r="O4444" s="0">
        <v>-2.8664286136627197</v>
      </c>
      <c r="P4444" s="0">
        <v>-2.119999885559082</v>
      </c>
      <c r="Q4444" s="0">
        <v>-0.26962751150131226</v>
      </c>
      <c r="R4444" s="0">
        <v>-0.17069903016090393</v>
      </c>
      <c r="S4444" s="0">
        <v>0.0354759581387043</v>
      </c>
      <c r="T4444" s="0">
        <v>0.17827212810516357</v>
      </c>
      <c r="U4444" s="0">
        <v>0.32106828689575195</v>
      </c>
      <c r="V4444" s="0">
        <v>0.52724325656890869</v>
      </c>
      <c r="W4444" s="0">
        <v>0.6261717677116394</v>
      </c>
      <c r="X4444" s="0">
        <v>-0.00017327212844975293</v>
      </c>
      <c r="Y4444" s="0">
        <v>4.9999998736893758e-006</v>
      </c>
      <c r="Z4444" s="0">
        <v>0.00017827212286647409</v>
      </c>
      <c r="AA4444" s="0">
        <v>0.00027230364503338933</v>
      </c>
      <c r="AB4444" s="0">
        <v>-0.00026962751871906221</v>
      </c>
      <c r="AC4444" s="0">
        <v>-0.00017069904424715787</v>
      </c>
      <c r="AD4444" s="0">
        <v>3.5475950426189229e-005</v>
      </c>
      <c r="AE4444" s="0">
        <v>0.00017827212286647409</v>
      </c>
      <c r="AF4444" s="0">
        <v>0.00032106830622069538</v>
      </c>
      <c r="AG4444" s="0">
        <v>0.00052724330453202128</v>
      </c>
      <c r="AH4444" s="0">
        <v>0.00062617176445201039</v>
      </c>
    </row>
    <row r="4445" x14ac:dyDescent="0.4">
      <c r="A4445" s="10" t="str">
        <f>Data[[#This Row],[category]]&amp;Data[[#This Row],[subcategory]]&amp;Data[[#This Row],[date]]&amp;Data[[#This Row],[hour]]</f>
        <v>Study segmentsSmallAgricultural - Notify 1 - Tech 0 - Dual 0 - NEM 19/2/201724</v>
      </c>
      <c r="B4445" s="10" t="s">
        <v>146</v>
      </c>
      <c r="C4445" t="s">
        <v>127</v>
      </c>
      <c r="D4445" t="s">
        <v>113</v>
      </c>
      <c r="E4445" t="s">
        <v>76</v>
      </c>
      <c r="F4445" s="0">
        <v>1</v>
      </c>
      <c r="G4445" s="0">
        <v>-0.013140516355633736</v>
      </c>
      <c r="H4445" s="0">
        <v>0</v>
      </c>
      <c r="I4445" s="0">
        <v>0.013140516355633736</v>
      </c>
      <c r="J4445" s="0">
        <v>0.1841396689414978</v>
      </c>
      <c r="K4445" s="0">
        <v>84</v>
      </c>
      <c r="L4445" s="0">
        <v>0.071361683309078217</v>
      </c>
      <c r="M4445" s="0">
        <v>0</v>
      </c>
      <c r="N4445" s="0">
        <v>0</v>
      </c>
      <c r="O4445" s="0">
        <v>-2.8664286136627197</v>
      </c>
      <c r="P4445" s="0">
        <v>-2.119999885559082</v>
      </c>
      <c r="Q4445" s="0">
        <v>-0.28974229097366333</v>
      </c>
      <c r="R4445" s="0">
        <v>-0.2228439599275589</v>
      </c>
      <c r="S4445" s="0">
        <v>-0.083422422409057617</v>
      </c>
      <c r="T4445" s="0">
        <v>0.013140516355633736</v>
      </c>
      <c r="U4445" s="0">
        <v>0.10970345139503479</v>
      </c>
      <c r="V4445" s="0">
        <v>0.24912500381469727</v>
      </c>
      <c r="W4445" s="0">
        <v>0.3160233199596405</v>
      </c>
      <c r="X4445" s="0">
        <v>-1.3140516784915235e-005</v>
      </c>
      <c r="Y4445" s="0">
        <v>0</v>
      </c>
      <c r="Z4445" s="0">
        <v>1.3140516784915235e-005</v>
      </c>
      <c r="AA4445" s="0">
        <v>0.00018413967336528003</v>
      </c>
      <c r="AB4445" s="0">
        <v>-0.00028974228189326823</v>
      </c>
      <c r="AC4445" s="0">
        <v>-0.00022284396982286125</v>
      </c>
      <c r="AD4445" s="0">
        <v>-8.3422419265843928e-005</v>
      </c>
      <c r="AE4445" s="0">
        <v>1.3140516784915235e-005</v>
      </c>
      <c r="AF4445" s="0">
        <v>0.0001097034546546638</v>
      </c>
      <c r="AG4445" s="0">
        <v>0.00024912500521168113</v>
      </c>
      <c r="AH4445" s="0">
        <v>0.00031602333183400333</v>
      </c>
    </row>
    <row r="4446" x14ac:dyDescent="0.4">
      <c r="A4446" s="10" t="str">
        <f>Data[[#This Row],[category]]&amp;Data[[#This Row],[subcategory]]&amp;Data[[#This Row],[date]]&amp;Data[[#This Row],[hour]]</f>
        <v>Study segmentsSmallAgricultural - Notify 1 - Tech 0 - Dual 0 - NEM 19/2/2017Avg. 11 to 6 pm</v>
      </c>
      <c r="B4446" s="10" t="s">
        <v>146</v>
      </c>
      <c r="C4446" t="s">
        <v>127</v>
      </c>
      <c r="D4446" t="s">
        <v>113</v>
      </c>
      <c r="E4446" t="s">
        <v>77</v>
      </c>
      <c r="F4446" s="0">
        <v>1</v>
      </c>
      <c r="G4446" s="0">
        <v>-1.9872351884841919</v>
      </c>
      <c r="H4446" s="0">
        <v>-2.8664286136627197</v>
      </c>
      <c r="I4446" s="0">
        <v>-0.87919348478317261</v>
      </c>
      <c r="J4446" s="0">
        <v>0.3898598849773407</v>
      </c>
      <c r="K4446" s="0">
        <v>100.14286041259766</v>
      </c>
      <c r="L4446" s="0">
        <v>-2.2551524639129639</v>
      </c>
      <c r="M4446" s="0">
        <v>1</v>
      </c>
      <c r="N4446" s="0">
        <v>1</v>
      </c>
      <c r="O4446" s="0"/>
      <c r="P4446" s="0"/>
      <c r="Q4446" s="0">
        <v>-1.5204559564590454</v>
      </c>
      <c r="R4446" s="0">
        <v>-1.3788189888000488</v>
      </c>
      <c r="S4446" s="0">
        <v>-1.0836361646652222</v>
      </c>
      <c r="T4446" s="0">
        <v>-0.87919348478317261</v>
      </c>
      <c r="U4446" s="0">
        <v>-0.67475074529647827</v>
      </c>
      <c r="V4446" s="0">
        <v>-0.379567950963974</v>
      </c>
      <c r="W4446" s="0">
        <v>-0.23793104290962219</v>
      </c>
      <c r="X4446" s="0">
        <v>-0.0019872351549565792</v>
      </c>
      <c r="Y4446" s="0">
        <v>-0.0028664285782724619</v>
      </c>
      <c r="Z4446" s="0">
        <v>-0.0008791934815235436</v>
      </c>
      <c r="AA4446" s="0">
        <v>0.00038985989522188902</v>
      </c>
      <c r="AB4446" s="0">
        <v>-0.0015204559313133359</v>
      </c>
      <c r="AC4446" s="0">
        <v>-0.001378818997181952</v>
      </c>
      <c r="AD4446" s="0">
        <v>-0.0010836361907422543</v>
      </c>
      <c r="AE4446" s="0">
        <v>-0.0008791934815235436</v>
      </c>
      <c r="AF4446" s="0">
        <v>-0.00067475077230483294</v>
      </c>
      <c r="AG4446" s="0">
        <v>-0.00037956793676130474</v>
      </c>
      <c r="AH4446" s="0">
        <v>-0.00023793101718183607</v>
      </c>
    </row>
    <row r="4447" x14ac:dyDescent="0.4">
      <c r="A4447" s="10" t="str">
        <f>Data[[#This Row],[category]]&amp;Data[[#This Row],[subcategory]]&amp;Data[[#This Row],[date]]&amp;Data[[#This Row],[hour]]</f>
        <v>Study segmentsSmallAgricultural - Notify 1 - Tech 0 - Dual 0 - NEM 19/2/2017Avg. 2 to 6pm</v>
      </c>
      <c r="B4447" s="10" t="s">
        <v>146</v>
      </c>
      <c r="C4447" t="s">
        <v>127</v>
      </c>
      <c r="D4447" t="s">
        <v>113</v>
      </c>
      <c r="E4447" t="s">
        <v>78</v>
      </c>
      <c r="F4447" s="0">
        <v>1</v>
      </c>
      <c r="G4447" s="0">
        <v>-1.2046597003936768</v>
      </c>
      <c r="H4447" s="0">
        <v>-2.119999885559082</v>
      </c>
      <c r="I4447" s="0">
        <v>-0.9153403639793396</v>
      </c>
      <c r="J4447" s="0">
        <v>0.41813337802886963</v>
      </c>
      <c r="K4447" s="0">
        <v>99</v>
      </c>
      <c r="L4447" s="0">
        <v>-2.1891109943389893</v>
      </c>
      <c r="M4447" s="0">
        <v>1</v>
      </c>
      <c r="N4447" s="0">
        <v>1</v>
      </c>
      <c r="O4447" s="0"/>
      <c r="P4447" s="0"/>
      <c r="Q4447" s="0">
        <v>-1.6031085252761841</v>
      </c>
      <c r="R4447" s="0">
        <v>-1.4511998891830444</v>
      </c>
      <c r="S4447" s="0">
        <v>-1.1346096992492676</v>
      </c>
      <c r="T4447" s="0">
        <v>-0.9153403639793396</v>
      </c>
      <c r="U4447" s="0">
        <v>-0.69607102870941162</v>
      </c>
      <c r="V4447" s="0">
        <v>-0.37948086857795715</v>
      </c>
      <c r="W4447" s="0">
        <v>-0.22757215797901154</v>
      </c>
      <c r="X4447" s="0">
        <v>-0.0012046596966683865</v>
      </c>
      <c r="Y4447" s="0">
        <v>-0.0021199998445808887</v>
      </c>
      <c r="Z4447" s="0">
        <v>-0.00091534038074314594</v>
      </c>
      <c r="AA4447" s="0">
        <v>0.00041813336429186165</v>
      </c>
      <c r="AB4447" s="0">
        <v>-0.0016031085979193449</v>
      </c>
      <c r="AC4447" s="0">
        <v>-0.0014511998742818832</v>
      </c>
      <c r="AD4447" s="0">
        <v>-0.0011346096871420741</v>
      </c>
      <c r="AE4447" s="0">
        <v>-0.00091534038074314594</v>
      </c>
      <c r="AF4447" s="0">
        <v>-0.00069607101613655686</v>
      </c>
      <c r="AG4447" s="0">
        <v>-0.0003794809163082391</v>
      </c>
      <c r="AH4447" s="0">
        <v>-0.00022757219267077744</v>
      </c>
    </row>
    <row r="4448" x14ac:dyDescent="0.4">
      <c r="A4448" s="10" t="str">
        <f>Data[[#This Row],[category]]&amp;Data[[#This Row],[subcategory]]&amp;Data[[#This Row],[date]]&amp;Data[[#This Row],[hour]]</f>
        <v>Study segmentsSmallAgricultural - Notify 1 - Tech 0 - Dual 0 - NEM 1Avg. Weekday Event1</v>
      </c>
      <c r="B4448" s="10" t="s">
        <v>146</v>
      </c>
      <c r="C4448" t="s">
        <v>127</v>
      </c>
      <c r="D4448" t="s">
        <v>174</v>
      </c>
      <c r="E4448" t="s">
        <v>41</v>
      </c>
      <c r="F4448" s="0">
        <v>1</v>
      </c>
      <c r="G4448" s="0">
        <v>0.018061617389321327</v>
      </c>
      <c r="H4448" s="0">
        <v>0.0024999999441206455</v>
      </c>
      <c r="I4448" s="0">
        <v>-0.015561617910861969</v>
      </c>
      <c r="J4448" s="0">
        <v>0.2674897313117981</v>
      </c>
      <c r="K4448" s="0">
        <v>72</v>
      </c>
      <c r="L4448" s="0">
        <v>-0.05817650631070137</v>
      </c>
      <c r="M4448" s="0">
        <v>0</v>
      </c>
      <c r="N4448" s="0">
        <v>0</v>
      </c>
      <c r="O4448" s="0"/>
      <c r="P4448" s="0"/>
      <c r="Q4448" s="0">
        <v>-0.45554307103157043</v>
      </c>
      <c r="R4448" s="0">
        <v>-0.35836350917816162</v>
      </c>
      <c r="S4448" s="0">
        <v>-0.15583336353302002</v>
      </c>
      <c r="T4448" s="0">
        <v>-0.015561617910861969</v>
      </c>
      <c r="U4448" s="0">
        <v>0.12471013516187668</v>
      </c>
      <c r="V4448" s="0">
        <v>0.32724025845527649</v>
      </c>
      <c r="W4448" s="0">
        <v>0.42441985011100769</v>
      </c>
      <c r="X4448" s="0">
        <v>1.8061617083731107e-005</v>
      </c>
      <c r="Y4448" s="0">
        <v>2.4999999368446879e-006</v>
      </c>
      <c r="Z4448" s="0">
        <v>-1.5561618056381121e-005</v>
      </c>
      <c r="AA4448" s="0">
        <v>0.00026748972595669329</v>
      </c>
      <c r="AB4448" s="0">
        <v>-0.00045554304961115122</v>
      </c>
      <c r="AC4448" s="0">
        <v>-0.00035836349707096815</v>
      </c>
      <c r="AD4448" s="0">
        <v>-0.00015583336062263697</v>
      </c>
      <c r="AE4448" s="0">
        <v>-1.5561618056381121e-005</v>
      </c>
      <c r="AF4448" s="0">
        <v>0.00012471013178583235</v>
      </c>
      <c r="AG4448" s="0">
        <v>0.00032724026823416352</v>
      </c>
      <c r="AH4448" s="0">
        <v>0.00042441982077434659</v>
      </c>
    </row>
    <row r="4449" x14ac:dyDescent="0.4">
      <c r="A4449" s="10" t="str">
        <f>Data[[#This Row],[category]]&amp;Data[[#This Row],[subcategory]]&amp;Data[[#This Row],[date]]&amp;Data[[#This Row],[hour]]</f>
        <v>Study segmentsSmallAgricultural - Notify 1 - Tech 0 - Dual 0 - NEM 1Avg. Weekday Event2</v>
      </c>
      <c r="B4449" s="10" t="s">
        <v>146</v>
      </c>
      <c r="C4449" t="s">
        <v>127</v>
      </c>
      <c r="D4449" t="s">
        <v>174</v>
      </c>
      <c r="E4449" t="s">
        <v>42</v>
      </c>
      <c r="F4449" s="0">
        <v>1</v>
      </c>
      <c r="G4449" s="0">
        <v>0.16158692538738251</v>
      </c>
      <c r="H4449" s="0">
        <v>0.0024999999441206455</v>
      </c>
      <c r="I4449" s="0">
        <v>-0.1590869277715683</v>
      </c>
      <c r="J4449" s="0">
        <v>0.36650192737579346</v>
      </c>
      <c r="K4449" s="0">
        <v>72.5</v>
      </c>
      <c r="L4449" s="0">
        <v>-0.4340684711933136</v>
      </c>
      <c r="M4449" s="0">
        <v>0</v>
      </c>
      <c r="N4449" s="0">
        <v>0</v>
      </c>
      <c r="O4449" s="0"/>
      <c r="P4449" s="0"/>
      <c r="Q4449" s="0">
        <v>-0.7619289755821228</v>
      </c>
      <c r="R4449" s="0">
        <v>-0.62877804040908813</v>
      </c>
      <c r="S4449" s="0">
        <v>-0.35128071904182434</v>
      </c>
      <c r="T4449" s="0">
        <v>-0.1590869277715683</v>
      </c>
      <c r="U4449" s="0">
        <v>0.033106870949268341</v>
      </c>
      <c r="V4449" s="0">
        <v>0.31060418486595154</v>
      </c>
      <c r="W4449" s="0">
        <v>0.44375509023666382</v>
      </c>
      <c r="X4449" s="0">
        <v>0.00016158692596945912</v>
      </c>
      <c r="Y4449" s="0">
        <v>2.4999999368446879e-006</v>
      </c>
      <c r="Z4449" s="0">
        <v>-0.00015908692148514092</v>
      </c>
      <c r="AA4449" s="0">
        <v>0.00036650191759690642</v>
      </c>
      <c r="AB4449" s="0">
        <v>-0.00076192890992388129</v>
      </c>
      <c r="AC4449" s="0">
        <v>-0.0006287780124694109</v>
      </c>
      <c r="AD4449" s="0">
        <v>-0.00035128070157952607</v>
      </c>
      <c r="AE4449" s="0">
        <v>-0.00015908692148514092</v>
      </c>
      <c r="AF4449" s="0">
        <v>3.3106873161159456e-005</v>
      </c>
      <c r="AG4449" s="0">
        <v>0.00031060419860295951</v>
      </c>
      <c r="AH4449" s="0">
        <v>0.00044375509605742991</v>
      </c>
    </row>
    <row r="4450" x14ac:dyDescent="0.4">
      <c r="A4450" s="10" t="str">
        <f>Data[[#This Row],[category]]&amp;Data[[#This Row],[subcategory]]&amp;Data[[#This Row],[date]]&amp;Data[[#This Row],[hour]]</f>
        <v>Study segmentsSmallAgricultural - Notify 1 - Tech 0 - Dual 0 - NEM 1Avg. Weekday Event3</v>
      </c>
      <c r="B4450" s="10" t="s">
        <v>146</v>
      </c>
      <c r="C4450" t="s">
        <v>127</v>
      </c>
      <c r="D4450" t="s">
        <v>174</v>
      </c>
      <c r="E4450" t="s">
        <v>43</v>
      </c>
      <c r="F4450" s="0">
        <v>1</v>
      </c>
      <c r="G4450" s="0">
        <v>0.24340036511421204</v>
      </c>
      <c r="H4450" s="0">
        <v>0.004999999888241291</v>
      </c>
      <c r="I4450" s="0">
        <v>-0.23840036988258362</v>
      </c>
      <c r="J4450" s="0">
        <v>0.37358695268630981</v>
      </c>
      <c r="K4450" s="0">
        <v>72.5</v>
      </c>
      <c r="L4450" s="0">
        <v>-0.63813889026641846</v>
      </c>
      <c r="M4450" s="0">
        <v>0</v>
      </c>
      <c r="N4450" s="0">
        <v>0</v>
      </c>
      <c r="O4450" s="0"/>
      <c r="P4450" s="0"/>
      <c r="Q4450" s="0">
        <v>-0.85289621353149414</v>
      </c>
      <c r="R4450" s="0">
        <v>-0.717171311378479</v>
      </c>
      <c r="S4450" s="0">
        <v>-0.43430957198143005</v>
      </c>
      <c r="T4450" s="0">
        <v>-0.23840036988258362</v>
      </c>
      <c r="U4450" s="0">
        <v>-0.042491178959608078</v>
      </c>
      <c r="V4450" s="0">
        <v>0.24037057161331177</v>
      </c>
      <c r="W4450" s="0">
        <v>0.3760954737663269</v>
      </c>
      <c r="X4450" s="0">
        <v>0.00024340036907233298</v>
      </c>
      <c r="Y4450" s="0">
        <v>4.9999998736893758e-006</v>
      </c>
      <c r="Z4450" s="0">
        <v>-0.00023840037465561181</v>
      </c>
      <c r="AA4450" s="0">
        <v>0.00037358695408329368</v>
      </c>
      <c r="AB4450" s="0">
        <v>-0.00085289624985307455</v>
      </c>
      <c r="AC4450" s="0">
        <v>-0.0007171712932176888</v>
      </c>
      <c r="AD4450" s="0">
        <v>-0.00043430956429801881</v>
      </c>
      <c r="AE4450" s="0">
        <v>-0.00023840037465561181</v>
      </c>
      <c r="AF4450" s="0">
        <v>-4.2491185013204813e-005</v>
      </c>
      <c r="AG4450" s="0">
        <v>0.00024037057301029563</v>
      </c>
      <c r="AH4450" s="0">
        <v>0.00037609547143802047</v>
      </c>
    </row>
    <row r="4451" x14ac:dyDescent="0.4">
      <c r="A4451" s="10" t="str">
        <f>Data[[#This Row],[category]]&amp;Data[[#This Row],[subcategory]]&amp;Data[[#This Row],[date]]&amp;Data[[#This Row],[hour]]</f>
        <v>Study segmentsSmallAgricultural - Notify 1 - Tech 0 - Dual 0 - NEM 1Avg. Weekday Event4</v>
      </c>
      <c r="B4451" s="10" t="s">
        <v>146</v>
      </c>
      <c r="C4451" t="s">
        <v>127</v>
      </c>
      <c r="D4451" t="s">
        <v>174</v>
      </c>
      <c r="E4451" t="s">
        <v>44</v>
      </c>
      <c r="F4451" s="0">
        <v>1</v>
      </c>
      <c r="G4451" s="0">
        <v>0.32056629657745361</v>
      </c>
      <c r="H4451" s="0">
        <v>0.0024999999441206455</v>
      </c>
      <c r="I4451" s="0">
        <v>-0.3180662989616394</v>
      </c>
      <c r="J4451" s="0">
        <v>0.32813522219657898</v>
      </c>
      <c r="K4451" s="0">
        <v>71</v>
      </c>
      <c r="L4451" s="0">
        <v>-0.96931469440460205</v>
      </c>
      <c r="M4451" s="0">
        <v>0</v>
      </c>
      <c r="N4451" s="0">
        <v>0</v>
      </c>
      <c r="O4451" s="0"/>
      <c r="P4451" s="0"/>
      <c r="Q4451" s="0">
        <v>-0.85780072212219238</v>
      </c>
      <c r="R4451" s="0">
        <v>-0.73858851194381714</v>
      </c>
      <c r="S4451" s="0">
        <v>-0.49014058709144592</v>
      </c>
      <c r="T4451" s="0">
        <v>-0.3180662989616394</v>
      </c>
      <c r="U4451" s="0">
        <v>-0.14599202573299408</v>
      </c>
      <c r="V4451" s="0">
        <v>0.10245590656995773</v>
      </c>
      <c r="W4451" s="0">
        <v>0.22166810929775238</v>
      </c>
      <c r="X4451" s="0">
        <v>0.00032056629424914718</v>
      </c>
      <c r="Y4451" s="0">
        <v>2.4999999368446879e-006</v>
      </c>
      <c r="Z4451" s="0">
        <v>-0.00031806630431674421</v>
      </c>
      <c r="AA4451" s="0">
        <v>0.00032813521102070808</v>
      </c>
      <c r="AB4451" s="0">
        <v>-0.00085780071094632149</v>
      </c>
      <c r="AC4451" s="0">
        <v>-0.00073858851101249456</v>
      </c>
      <c r="AD4451" s="0">
        <v>-0.00049014057731255889</v>
      </c>
      <c r="AE4451" s="0">
        <v>-0.00031806630431674421</v>
      </c>
      <c r="AF4451" s="0">
        <v>-0.00014599203132092953</v>
      </c>
      <c r="AG4451" s="0">
        <v>0.00010245588782709092</v>
      </c>
      <c r="AH4451" s="0">
        <v>0.00022166808776091784</v>
      </c>
    </row>
    <row r="4452" x14ac:dyDescent="0.4">
      <c r="A4452" s="10" t="str">
        <f>Data[[#This Row],[category]]&amp;Data[[#This Row],[subcategory]]&amp;Data[[#This Row],[date]]&amp;Data[[#This Row],[hour]]</f>
        <v>Study segmentsSmallAgricultural - Notify 1 - Tech 0 - Dual 0 - NEM 1Avg. Weekday Event5</v>
      </c>
      <c r="B4452" s="10" t="s">
        <v>146</v>
      </c>
      <c r="C4452" t="s">
        <v>127</v>
      </c>
      <c r="D4452" t="s">
        <v>174</v>
      </c>
      <c r="E4452" t="s">
        <v>45</v>
      </c>
      <c r="F4452" s="0">
        <v>1</v>
      </c>
      <c r="G4452" s="0">
        <v>0.5555185079574585</v>
      </c>
      <c r="H4452" s="0">
        <v>0.0024999999441206455</v>
      </c>
      <c r="I4452" s="0">
        <v>-0.55301851034164429</v>
      </c>
      <c r="J4452" s="0">
        <v>0.30522698163986206</v>
      </c>
      <c r="K4452" s="0">
        <v>70</v>
      </c>
      <c r="L4452" s="0">
        <v>-1.8118270635604858</v>
      </c>
      <c r="M4452" s="0">
        <v>1</v>
      </c>
      <c r="N4452" s="0">
        <v>0</v>
      </c>
      <c r="O4452" s="0"/>
      <c r="P4452" s="0"/>
      <c r="Q4452" s="0">
        <v>-1.0550721883773804</v>
      </c>
      <c r="R4452" s="0">
        <v>-0.9441826343536377</v>
      </c>
      <c r="S4452" s="0">
        <v>-0.71307969093322754</v>
      </c>
      <c r="T4452" s="0">
        <v>-0.55301851034164429</v>
      </c>
      <c r="U4452" s="0">
        <v>-0.39295732975006104</v>
      </c>
      <c r="V4452" s="0">
        <v>-0.16185440123081207</v>
      </c>
      <c r="W4452" s="0">
        <v>-0.050964802503585815</v>
      </c>
      <c r="X4452" s="0">
        <v>0.00055551849072799087</v>
      </c>
      <c r="Y4452" s="0">
        <v>2.4999999368446879e-006</v>
      </c>
      <c r="Z4452" s="0">
        <v>-0.00055301852989941835</v>
      </c>
      <c r="AA4452" s="0">
        <v>0.00030522697488777339</v>
      </c>
      <c r="AB4452" s="0">
        <v>-0.0010550721781328321</v>
      </c>
      <c r="AC4452" s="0">
        <v>-0.00094418262597173452</v>
      </c>
      <c r="AD4452" s="0">
        <v>-0.00071307970210909843</v>
      </c>
      <c r="AE4452" s="0">
        <v>-0.00055301852989941835</v>
      </c>
      <c r="AF4452" s="0">
        <v>-0.00039295735768973827</v>
      </c>
      <c r="AG4452" s="0">
        <v>-0.00016185441927518696</v>
      </c>
      <c r="AH4452" s="0">
        <v>-5.0964834372280166e-005</v>
      </c>
    </row>
    <row r="4453" x14ac:dyDescent="0.4">
      <c r="A4453" s="10" t="str">
        <f>Data[[#This Row],[category]]&amp;Data[[#This Row],[subcategory]]&amp;Data[[#This Row],[date]]&amp;Data[[#This Row],[hour]]</f>
        <v>Study segmentsSmallAgricultural - Notify 1 - Tech 0 - Dual 0 - NEM 1Avg. Weekday Event6</v>
      </c>
      <c r="B4453" s="10" t="s">
        <v>146</v>
      </c>
      <c r="C4453" t="s">
        <v>127</v>
      </c>
      <c r="D4453" t="s">
        <v>174</v>
      </c>
      <c r="E4453" t="s">
        <v>46</v>
      </c>
      <c r="F4453" s="0">
        <v>1</v>
      </c>
      <c r="G4453" s="0">
        <v>0.52650940418243408</v>
      </c>
      <c r="H4453" s="0">
        <v>0.004999999888241291</v>
      </c>
      <c r="I4453" s="0">
        <v>-0.52150940895080566</v>
      </c>
      <c r="J4453" s="0">
        <v>0.3067474365234375</v>
      </c>
      <c r="K4453" s="0">
        <v>68</v>
      </c>
      <c r="L4453" s="0">
        <v>-1.7001264095306396</v>
      </c>
      <c r="M4453" s="0">
        <v>1</v>
      </c>
      <c r="N4453" s="0">
        <v>0</v>
      </c>
      <c r="O4453" s="0"/>
      <c r="P4453" s="0"/>
      <c r="Q4453" s="0">
        <v>-1.0260640382766724</v>
      </c>
      <c r="R4453" s="0">
        <v>-0.91462206840515137</v>
      </c>
      <c r="S4453" s="0">
        <v>-0.68236792087554932</v>
      </c>
      <c r="T4453" s="0">
        <v>-0.52150940895080566</v>
      </c>
      <c r="U4453" s="0">
        <v>-0.36065089702606201</v>
      </c>
      <c r="V4453" s="0">
        <v>-0.12839674949645996</v>
      </c>
      <c r="W4453" s="0">
        <v>-0.016954775899648666</v>
      </c>
      <c r="X4453" s="0">
        <v>0.00052650942234322429</v>
      </c>
      <c r="Y4453" s="0">
        <v>4.9999998736893758e-006</v>
      </c>
      <c r="Z4453" s="0">
        <v>-0.00052150938427075744</v>
      </c>
      <c r="AA4453" s="0">
        <v>0.00030674744630232453</v>
      </c>
      <c r="AB4453" s="0">
        <v>-0.0010260640410706401</v>
      </c>
      <c r="AC4453" s="0">
        <v>-0.00091462203999981284</v>
      </c>
      <c r="AD4453" s="0">
        <v>-0.00068236788501963019</v>
      </c>
      <c r="AE4453" s="0">
        <v>-0.00052150938427075744</v>
      </c>
      <c r="AF4453" s="0">
        <v>-0.00036065085441805422</v>
      </c>
      <c r="AG4453" s="0">
        <v>-0.0001283967139897868</v>
      </c>
      <c r="AH4453" s="0">
        <v>-1.6954734746832401e-005</v>
      </c>
    </row>
    <row r="4454" x14ac:dyDescent="0.4">
      <c r="A4454" s="10" t="str">
        <f>Data[[#This Row],[category]]&amp;Data[[#This Row],[subcategory]]&amp;Data[[#This Row],[date]]&amp;Data[[#This Row],[hour]]</f>
        <v>Study segmentsSmallAgricultural - Notify 1 - Tech 0 - Dual 0 - NEM 1Avg. Weekday Event7</v>
      </c>
      <c r="B4454" s="10" t="s">
        <v>146</v>
      </c>
      <c r="C4454" t="s">
        <v>127</v>
      </c>
      <c r="D4454" t="s">
        <v>174</v>
      </c>
      <c r="E4454" t="s">
        <v>60</v>
      </c>
      <c r="F4454" s="0">
        <v>1</v>
      </c>
      <c r="G4454" s="0">
        <v>0.41262176632881165</v>
      </c>
      <c r="H4454" s="0">
        <v>-0.059999998658895493</v>
      </c>
      <c r="I4454" s="0">
        <v>-0.47262176871299744</v>
      </c>
      <c r="J4454" s="0">
        <v>0.34941458702087402</v>
      </c>
      <c r="K4454" s="0">
        <v>69</v>
      </c>
      <c r="L4454" s="0">
        <v>-1.3526103496551514</v>
      </c>
      <c r="M4454" s="0">
        <v>0</v>
      </c>
      <c r="N4454" s="0">
        <v>0</v>
      </c>
      <c r="O4454" s="0"/>
      <c r="P4454" s="0"/>
      <c r="Q4454" s="0">
        <v>-1.0473576784133911</v>
      </c>
      <c r="R4454" s="0">
        <v>-0.92041456699371338</v>
      </c>
      <c r="S4454" s="0">
        <v>-0.65585494041442871</v>
      </c>
      <c r="T4454" s="0">
        <v>-0.47262176871299744</v>
      </c>
      <c r="U4454" s="0">
        <v>-0.28938856720924377</v>
      </c>
      <c r="V4454" s="0">
        <v>-0.02482895739376545</v>
      </c>
      <c r="W4454" s="0">
        <v>0.10211408138275146</v>
      </c>
      <c r="X4454" s="0">
        <v>0.00041262176819145679</v>
      </c>
      <c r="Y4454" s="0">
        <v>-5.999999848427251e-005</v>
      </c>
      <c r="Z4454" s="0">
        <v>-0.00047262175939977169</v>
      </c>
      <c r="AA4454" s="0">
        <v>0.00034941459307447076</v>
      </c>
      <c r="AB4454" s="0">
        <v>-0.0010473575675860047</v>
      </c>
      <c r="AC4454" s="0">
        <v>-0.00092041457537561655</v>
      </c>
      <c r="AD4454" s="0">
        <v>-0.00065585493575781584</v>
      </c>
      <c r="AE4454" s="0">
        <v>-0.00047262175939977169</v>
      </c>
      <c r="AF4454" s="0">
        <v>-0.00028938855393789709</v>
      </c>
      <c r="AG4454" s="0">
        <v>-2.4828939785948023e-005</v>
      </c>
      <c r="AH4454" s="0">
        <v>0.00010211409971816465</v>
      </c>
    </row>
    <row r="4455" x14ac:dyDescent="0.4">
      <c r="A4455" s="10" t="str">
        <f>Data[[#This Row],[category]]&amp;Data[[#This Row],[subcategory]]&amp;Data[[#This Row],[date]]&amp;Data[[#This Row],[hour]]</f>
        <v>Study segmentsSmallAgricultural - Notify 1 - Tech 0 - Dual 0 - NEM 1Avg. Weekday Event8</v>
      </c>
      <c r="B4455" s="10" t="s">
        <v>146</v>
      </c>
      <c r="C4455" t="s">
        <v>127</v>
      </c>
      <c r="D4455" t="s">
        <v>174</v>
      </c>
      <c r="E4455" t="s">
        <v>61</v>
      </c>
      <c r="F4455" s="0">
        <v>1</v>
      </c>
      <c r="G4455" s="0">
        <v>-0.25118339061737061</v>
      </c>
      <c r="H4455" s="0">
        <v>-0.80250000953674316</v>
      </c>
      <c r="I4455" s="0">
        <v>-0.55131661891937256</v>
      </c>
      <c r="J4455" s="0">
        <v>0.31141260266304016</v>
      </c>
      <c r="K4455" s="0">
        <v>80</v>
      </c>
      <c r="L4455" s="0">
        <v>-1.7703734636306763</v>
      </c>
      <c r="M4455" s="0">
        <v>1</v>
      </c>
      <c r="N4455" s="0">
        <v>0</v>
      </c>
      <c r="O4455" s="0"/>
      <c r="P4455" s="0"/>
      <c r="Q4455" s="0">
        <v>-1.063544750213623</v>
      </c>
      <c r="R4455" s="0">
        <v>-0.95040792226791382</v>
      </c>
      <c r="S4455" s="0">
        <v>-0.71462154388427734</v>
      </c>
      <c r="T4455" s="0">
        <v>-0.55131661891937256</v>
      </c>
      <c r="U4455" s="0">
        <v>-0.38801169395446777</v>
      </c>
      <c r="V4455" s="0">
        <v>-0.1522253155708313</v>
      </c>
      <c r="W4455" s="0">
        <v>-0.039088468998670578</v>
      </c>
      <c r="X4455" s="0">
        <v>-0.00025118340272456408</v>
      </c>
      <c r="Y4455" s="0">
        <v>-0.00080249999882653356</v>
      </c>
      <c r="Z4455" s="0">
        <v>-0.00055131659610196948</v>
      </c>
      <c r="AA4455" s="0">
        <v>0.00031141261570155621</v>
      </c>
      <c r="AB4455" s="0">
        <v>-0.0010635447688400745</v>
      </c>
      <c r="AC4455" s="0">
        <v>-0.00095040793530642986</v>
      </c>
      <c r="AD4455" s="0">
        <v>-0.00071462150663137436</v>
      </c>
      <c r="AE4455" s="0">
        <v>-0.00055131659610196948</v>
      </c>
      <c r="AF4455" s="0">
        <v>-0.00038801165646873415</v>
      </c>
      <c r="AG4455" s="0">
        <v>-0.00015222527144942433</v>
      </c>
      <c r="AH4455" s="0">
        <v>-3.9088427001843229e-005</v>
      </c>
    </row>
    <row r="4456" x14ac:dyDescent="0.4">
      <c r="A4456" s="10" t="str">
        <f>Data[[#This Row],[category]]&amp;Data[[#This Row],[subcategory]]&amp;Data[[#This Row],[date]]&amp;Data[[#This Row],[hour]]</f>
        <v>Study segmentsSmallAgricultural - Notify 1 - Tech 0 - Dual 0 - NEM 1Avg. Weekday Event9</v>
      </c>
      <c r="B4456" s="10" t="s">
        <v>146</v>
      </c>
      <c r="C4456" t="s">
        <v>127</v>
      </c>
      <c r="D4456" t="s">
        <v>174</v>
      </c>
      <c r="E4456" t="s">
        <v>62</v>
      </c>
      <c r="F4456" s="0">
        <v>1</v>
      </c>
      <c r="G4456" s="0">
        <v>-1.7700339555740356</v>
      </c>
      <c r="H4456" s="0">
        <v>-1.6200000047683716</v>
      </c>
      <c r="I4456" s="0">
        <v>0.15003398060798645</v>
      </c>
      <c r="J4456" s="0">
        <v>0.2102762907743454</v>
      </c>
      <c r="K4456" s="0">
        <v>96</v>
      </c>
      <c r="L4456" s="0">
        <v>0.71350878477096558</v>
      </c>
      <c r="M4456" s="0">
        <v>0</v>
      </c>
      <c r="N4456" s="0">
        <v>0</v>
      </c>
      <c r="O4456" s="0"/>
      <c r="P4456" s="0"/>
      <c r="Q4456" s="0">
        <v>-0.19583973288536072</v>
      </c>
      <c r="R4456" s="0">
        <v>-0.11944592744112015</v>
      </c>
      <c r="S4456" s="0">
        <v>0.03976498544216156</v>
      </c>
      <c r="T4456" s="0">
        <v>0.15003398060798645</v>
      </c>
      <c r="U4456" s="0">
        <v>0.26030296087265015</v>
      </c>
      <c r="V4456" s="0">
        <v>0.41951388120651245</v>
      </c>
      <c r="W4456" s="0">
        <v>0.49590769410133362</v>
      </c>
      <c r="X4456" s="0">
        <v>-0.0017700339667499065</v>
      </c>
      <c r="Y4456" s="0">
        <v>-0.0016199999954551458</v>
      </c>
      <c r="Z4456" s="0">
        <v>0.00015003398584667593</v>
      </c>
      <c r="AA4456" s="0">
        <v>0.00021027629554737359</v>
      </c>
      <c r="AB4456" s="0">
        <v>-0.00019583974790293723</v>
      </c>
      <c r="AC4456" s="0">
        <v>-0.00011944593279622495</v>
      </c>
      <c r="AD4456" s="0">
        <v>3.9764989196555689e-005</v>
      </c>
      <c r="AE4456" s="0">
        <v>0.00015003398584667593</v>
      </c>
      <c r="AF4456" s="0">
        <v>0.00026030297158285975</v>
      </c>
      <c r="AG4456" s="0">
        <v>0.00041951390448957682</v>
      </c>
      <c r="AH4456" s="0">
        <v>0.00049590773414820433</v>
      </c>
    </row>
    <row r="4457" x14ac:dyDescent="0.4">
      <c r="A4457" s="10" t="str">
        <f>Data[[#This Row],[category]]&amp;Data[[#This Row],[subcategory]]&amp;Data[[#This Row],[date]]&amp;Data[[#This Row],[hour]]</f>
        <v>Study segmentsSmallAgricultural - Notify 1 - Tech 0 - Dual 0 - NEM 1Avg. Weekday Event10</v>
      </c>
      <c r="B4457" s="10" t="s">
        <v>146</v>
      </c>
      <c r="C4457" t="s">
        <v>127</v>
      </c>
      <c r="D4457" t="s">
        <v>174</v>
      </c>
      <c r="E4457" t="s">
        <v>63</v>
      </c>
      <c r="F4457" s="0">
        <v>1</v>
      </c>
      <c r="G4457" s="0">
        <v>-2.5423007011413574</v>
      </c>
      <c r="H4457" s="0">
        <v>-2.5799999237060547</v>
      </c>
      <c r="I4457" s="0">
        <v>-0.037699282169342041</v>
      </c>
      <c r="J4457" s="0">
        <v>0.20772680640220642</v>
      </c>
      <c r="K4457" s="0">
        <v>102</v>
      </c>
      <c r="L4457" s="0">
        <v>-0.18148492276668549</v>
      </c>
      <c r="M4457" s="0">
        <v>0</v>
      </c>
      <c r="N4457" s="0">
        <v>0</v>
      </c>
      <c r="O4457" s="0"/>
      <c r="P4457" s="0"/>
      <c r="Q4457" s="0">
        <v>-0.37937948107719421</v>
      </c>
      <c r="R4457" s="0">
        <v>-0.30391189455986023</v>
      </c>
      <c r="S4457" s="0">
        <v>-0.14663133025169373</v>
      </c>
      <c r="T4457" s="0">
        <v>-0.037699282169342041</v>
      </c>
      <c r="U4457" s="0">
        <v>0.071232758462429047</v>
      </c>
      <c r="V4457" s="0">
        <v>0.22851333022117615</v>
      </c>
      <c r="W4457" s="0">
        <v>0.30398091673851013</v>
      </c>
      <c r="X4457" s="0">
        <v>-0.0025423006154596806</v>
      </c>
      <c r="Y4457" s="0">
        <v>-0.0025799998547881842</v>
      </c>
      <c r="Z4457" s="0">
        <v>-3.7699282984249294e-005</v>
      </c>
      <c r="AA4457" s="0">
        <v>0.00020772679999936372</v>
      </c>
      <c r="AB4457" s="0">
        <v>-0.00037937946035526693</v>
      </c>
      <c r="AC4457" s="0">
        <v>-0.00030391188920475543</v>
      </c>
      <c r="AD4457" s="0">
        <v>-0.00014663132606074214</v>
      </c>
      <c r="AE4457" s="0">
        <v>-3.7699282984249294e-005</v>
      </c>
      <c r="AF4457" s="0">
        <v>7.1232760092243552e-005</v>
      </c>
      <c r="AG4457" s="0">
        <v>0.00022851332323625684</v>
      </c>
      <c r="AH4457" s="0">
        <v>0.00030398089438676834</v>
      </c>
    </row>
    <row r="4458" x14ac:dyDescent="0.4">
      <c r="A4458" s="10" t="str">
        <f>Data[[#This Row],[category]]&amp;Data[[#This Row],[subcategory]]&amp;Data[[#This Row],[date]]&amp;Data[[#This Row],[hour]]</f>
        <v>Study segmentsSmallAgricultural - Notify 1 - Tech 0 - Dual 0 - NEM 1Avg. Weekday Event11</v>
      </c>
      <c r="B4458" s="10" t="s">
        <v>146</v>
      </c>
      <c r="C4458" t="s">
        <v>127</v>
      </c>
      <c r="D4458" t="s">
        <v>174</v>
      </c>
      <c r="E4458" t="s">
        <v>64</v>
      </c>
      <c r="F4458" s="0">
        <v>1</v>
      </c>
      <c r="G4458" s="0">
        <v>-3.425199031829834</v>
      </c>
      <c r="H4458" s="0">
        <v>-3.3874998092651367</v>
      </c>
      <c r="I4458" s="0">
        <v>0.03769906610250473</v>
      </c>
      <c r="J4458" s="0">
        <v>0.20772674679756165</v>
      </c>
      <c r="K4458" s="0">
        <v>104</v>
      </c>
      <c r="L4458" s="0">
        <v>0.1814839243888855</v>
      </c>
      <c r="M4458" s="0">
        <v>0</v>
      </c>
      <c r="N4458" s="0">
        <v>0</v>
      </c>
      <c r="O4458" s="0"/>
      <c r="P4458" s="0"/>
      <c r="Q4458" s="0">
        <v>-0.30398103594779968</v>
      </c>
      <c r="R4458" s="0">
        <v>-0.22851346433162689</v>
      </c>
      <c r="S4458" s="0">
        <v>-0.07123294472694397</v>
      </c>
      <c r="T4458" s="0">
        <v>0.03769906610250473</v>
      </c>
      <c r="U4458" s="0">
        <v>0.14663107693195343</v>
      </c>
      <c r="V4458" s="0">
        <v>0.30391159653663635</v>
      </c>
      <c r="W4458" s="0">
        <v>0.37937915325164795</v>
      </c>
      <c r="X4458" s="0">
        <v>-0.0034251990728080273</v>
      </c>
      <c r="Y4458" s="0">
        <v>-0.0033874998334795237</v>
      </c>
      <c r="Z4458" s="0">
        <v>3.7699064705520868e-005</v>
      </c>
      <c r="AA4458" s="0">
        <v>0.00020772674179170281</v>
      </c>
      <c r="AB4458" s="0">
        <v>-0.00030398101080209017</v>
      </c>
      <c r="AC4458" s="0">
        <v>-0.00022851346875540912</v>
      </c>
      <c r="AD4458" s="0">
        <v>-7.1232941991183907e-005</v>
      </c>
      <c r="AE4458" s="0">
        <v>3.7699064705520868e-005</v>
      </c>
      <c r="AF4458" s="0">
        <v>0.00014663107867818326</v>
      </c>
      <c r="AG4458" s="0">
        <v>0.00030391159816645086</v>
      </c>
      <c r="AH4458" s="0">
        <v>0.0003793791402131319</v>
      </c>
    </row>
    <row r="4459" x14ac:dyDescent="0.4">
      <c r="A4459" s="10" t="str">
        <f>Data[[#This Row],[category]]&amp;Data[[#This Row],[subcategory]]&amp;Data[[#This Row],[date]]&amp;Data[[#This Row],[hour]]</f>
        <v>Study segmentsSmallAgricultural - Notify 1 - Tech 0 - Dual 0 - NEM 1Avg. Weekday Event12</v>
      </c>
      <c r="B4459" s="10" t="s">
        <v>146</v>
      </c>
      <c r="C4459" t="s">
        <v>127</v>
      </c>
      <c r="D4459" t="s">
        <v>174</v>
      </c>
      <c r="E4459" t="s">
        <v>65</v>
      </c>
      <c r="F4459" s="0">
        <v>1</v>
      </c>
      <c r="G4459" s="0">
        <v>-3.1912455558776855</v>
      </c>
      <c r="H4459" s="0">
        <v>-3.6500000953674316</v>
      </c>
      <c r="I4459" s="0">
        <v>-0.45875447988510132</v>
      </c>
      <c r="J4459" s="0">
        <v>0.26744970679283142</v>
      </c>
      <c r="K4459" s="0">
        <v>105.5</v>
      </c>
      <c r="L4459" s="0">
        <v>-1.7152925729751587</v>
      </c>
      <c r="M4459" s="0">
        <v>1</v>
      </c>
      <c r="N4459" s="0">
        <v>0</v>
      </c>
      <c r="O4459" s="0"/>
      <c r="P4459" s="0"/>
      <c r="Q4459" s="0">
        <v>-0.89867007732391357</v>
      </c>
      <c r="R4459" s="0">
        <v>-0.80150508880615234</v>
      </c>
      <c r="S4459" s="0">
        <v>-0.59900522232055664</v>
      </c>
      <c r="T4459" s="0">
        <v>-0.45875447988510132</v>
      </c>
      <c r="U4459" s="0">
        <v>-0.31850370764732361</v>
      </c>
      <c r="V4459" s="0">
        <v>-0.11600388586521149</v>
      </c>
      <c r="W4459" s="0">
        <v>-0.018838860094547272</v>
      </c>
      <c r="X4459" s="0">
        <v>-0.003191245486959815</v>
      </c>
      <c r="Y4459" s="0">
        <v>-0.0036500000860542059</v>
      </c>
      <c r="Z4459" s="0">
        <v>-0.00045875448267906904</v>
      </c>
      <c r="AA4459" s="0">
        <v>0.00026744970818981528</v>
      </c>
      <c r="AB4459" s="0">
        <v>-0.00089867011411115527</v>
      </c>
      <c r="AC4459" s="0">
        <v>-0.00080150505527853966</v>
      </c>
      <c r="AD4459" s="0">
        <v>-0.00059900525957345963</v>
      </c>
      <c r="AE4459" s="0">
        <v>-0.00045875448267906904</v>
      </c>
      <c r="AF4459" s="0">
        <v>-0.00031850370578467846</v>
      </c>
      <c r="AG4459" s="0">
        <v>-0.00011600388825172558</v>
      </c>
      <c r="AH4459" s="0">
        <v>-1.8838860341929831e-005</v>
      </c>
    </row>
    <row r="4460" x14ac:dyDescent="0.4">
      <c r="A4460" s="10" t="str">
        <f>Data[[#This Row],[category]]&amp;Data[[#This Row],[subcategory]]&amp;Data[[#This Row],[date]]&amp;Data[[#This Row],[hour]]</f>
        <v>Study segmentsSmallAgricultural - Notify 1 - Tech 0 - Dual 0 - NEM 1Avg. Weekday Event13</v>
      </c>
      <c r="B4460" s="10" t="s">
        <v>146</v>
      </c>
      <c r="C4460" t="s">
        <v>127</v>
      </c>
      <c r="D4460" t="s">
        <v>174</v>
      </c>
      <c r="E4460" t="s">
        <v>66</v>
      </c>
      <c r="F4460" s="0">
        <v>1</v>
      </c>
      <c r="G4460" s="0">
        <v>-3.0371942520141602</v>
      </c>
      <c r="H4460" s="0">
        <v>-3.692500114440918</v>
      </c>
      <c r="I4460" s="0">
        <v>-0.65530586242675781</v>
      </c>
      <c r="J4460" s="0">
        <v>0.48736441135406494</v>
      </c>
      <c r="K4460" s="0">
        <v>108</v>
      </c>
      <c r="L4460" s="0">
        <v>-1.3445911407470703</v>
      </c>
      <c r="M4460" s="0">
        <v>0</v>
      </c>
      <c r="N4460" s="0">
        <v>0</v>
      </c>
      <c r="O4460" s="0"/>
      <c r="P4460" s="0"/>
      <c r="Q4460" s="0">
        <v>-1.45694899559021</v>
      </c>
      <c r="R4460" s="0">
        <v>-1.2798885107040405</v>
      </c>
      <c r="S4460" s="0">
        <v>-0.91088002920150757</v>
      </c>
      <c r="T4460" s="0">
        <v>-0.65530586242675781</v>
      </c>
      <c r="U4460" s="0">
        <v>-0.39973172545433044</v>
      </c>
      <c r="V4460" s="0">
        <v>-0.030723238363862038</v>
      </c>
      <c r="W4460" s="0">
        <v>0.14633725583553314</v>
      </c>
      <c r="X4460" s="0">
        <v>-0.0030371942557394505</v>
      </c>
      <c r="Y4460" s="0">
        <v>-0.0036925000604242086</v>
      </c>
      <c r="Z4460" s="0">
        <v>-0.0006553058628924191</v>
      </c>
      <c r="AA4460" s="0">
        <v>0.00048736442113295197</v>
      </c>
      <c r="AB4460" s="0">
        <v>-0.0014569490449503064</v>
      </c>
      <c r="AC4460" s="0">
        <v>-0.00127988844178617</v>
      </c>
      <c r="AD4460" s="0">
        <v>-0.00091088004410266876</v>
      </c>
      <c r="AE4460" s="0">
        <v>-0.0006553058628924191</v>
      </c>
      <c r="AF4460" s="0">
        <v>-0.00039973171078599989</v>
      </c>
      <c r="AG4460" s="0">
        <v>-3.072322579100728e-005</v>
      </c>
      <c r="AH4460" s="0">
        <v>0.00014633727550972253</v>
      </c>
    </row>
    <row r="4461" x14ac:dyDescent="0.4">
      <c r="A4461" s="10" t="str">
        <f>Data[[#This Row],[category]]&amp;Data[[#This Row],[subcategory]]&amp;Data[[#This Row],[date]]&amp;Data[[#This Row],[hour]]</f>
        <v>Study segmentsSmallAgricultural - Notify 1 - Tech 0 - Dual 0 - NEM 1Avg. Weekday Event14</v>
      </c>
      <c r="B4461" s="10" t="s">
        <v>146</v>
      </c>
      <c r="C4461" t="s">
        <v>127</v>
      </c>
      <c r="D4461" t="s">
        <v>174</v>
      </c>
      <c r="E4461" t="s">
        <v>67</v>
      </c>
      <c r="F4461" s="0">
        <v>1</v>
      </c>
      <c r="G4461" s="0">
        <v>-2.8007254600524902</v>
      </c>
      <c r="H4461" s="0">
        <v>-2.877500057220459</v>
      </c>
      <c r="I4461" s="0">
        <v>-0.076774358749389648</v>
      </c>
      <c r="J4461" s="0">
        <v>0.70332026481628418</v>
      </c>
      <c r="K4461" s="0">
        <v>108.5</v>
      </c>
      <c r="L4461" s="0">
        <v>-0.10915988683700562</v>
      </c>
      <c r="M4461" s="0">
        <v>0</v>
      </c>
      <c r="N4461" s="0">
        <v>0</v>
      </c>
      <c r="O4461" s="0"/>
      <c r="P4461" s="0"/>
      <c r="Q4461" s="0">
        <v>-1.233633279800415</v>
      </c>
      <c r="R4461" s="0">
        <v>-0.97811555862426758</v>
      </c>
      <c r="S4461" s="0">
        <v>-0.44559586048126221</v>
      </c>
      <c r="T4461" s="0">
        <v>-0.076774358749389648</v>
      </c>
      <c r="U4461" s="0">
        <v>0.29204714298248291</v>
      </c>
      <c r="V4461" s="0">
        <v>0.82456684112548828</v>
      </c>
      <c r="W4461" s="0">
        <v>1.0800845623016357</v>
      </c>
      <c r="X4461" s="0">
        <v>-0.0028007254004478455</v>
      </c>
      <c r="Y4461" s="0">
        <v>-0.0028775001410394907</v>
      </c>
      <c r="Z4461" s="0">
        <v>-7.6774362241849303e-005</v>
      </c>
      <c r="AA4461" s="0">
        <v>0.00070332025643438101</v>
      </c>
      <c r="AB4461" s="0">
        <v>-0.0012336332583799958</v>
      </c>
      <c r="AC4461" s="0">
        <v>-0.00097811548039317131</v>
      </c>
      <c r="AD4461" s="0">
        <v>-0.0004455958551261574</v>
      </c>
      <c r="AE4461" s="0">
        <v>-7.6774362241849303e-005</v>
      </c>
      <c r="AF4461" s="0">
        <v>0.0002920471306424588</v>
      </c>
      <c r="AG4461" s="0">
        <v>0.00082456681411713362</v>
      </c>
      <c r="AH4461" s="0">
        <v>0.0010800844756886363</v>
      </c>
    </row>
    <row r="4462" x14ac:dyDescent="0.4">
      <c r="A4462" s="10" t="str">
        <f>Data[[#This Row],[category]]&amp;Data[[#This Row],[subcategory]]&amp;Data[[#This Row],[date]]&amp;Data[[#This Row],[hour]]</f>
        <v>Study segmentsSmallAgricultural - Notify 1 - Tech 0 - Dual 0 - NEM 1Avg. Weekday Event15</v>
      </c>
      <c r="B4462" s="10" t="s">
        <v>146</v>
      </c>
      <c r="C4462" t="s">
        <v>127</v>
      </c>
      <c r="D4462" t="s">
        <v>174</v>
      </c>
      <c r="E4462" t="s">
        <v>68</v>
      </c>
      <c r="F4462" s="0">
        <v>1</v>
      </c>
      <c r="G4462" s="0">
        <v>-2.3857200145721436</v>
      </c>
      <c r="H4462" s="0">
        <v>-2.0950000286102295</v>
      </c>
      <c r="I4462" s="0">
        <v>0.29071995615959167</v>
      </c>
      <c r="J4462" s="0">
        <v>0.90624517202377319</v>
      </c>
      <c r="K4462" s="0">
        <v>106</v>
      </c>
      <c r="L4462" s="0">
        <v>0.32079613208770752</v>
      </c>
      <c r="M4462" s="0">
        <v>0</v>
      </c>
      <c r="N4462" s="0">
        <v>0</v>
      </c>
      <c r="O4462" s="0"/>
      <c r="P4462" s="0"/>
      <c r="Q4462" s="0">
        <v>-1.199920654296875</v>
      </c>
      <c r="R4462" s="0">
        <v>-0.87067997455596924</v>
      </c>
      <c r="S4462" s="0">
        <v>-0.18451547622680664</v>
      </c>
      <c r="T4462" s="0">
        <v>0.29071995615959167</v>
      </c>
      <c r="U4462" s="0">
        <v>0.76595538854598999</v>
      </c>
      <c r="V4462" s="0">
        <v>1.4521198272705078</v>
      </c>
      <c r="W4462" s="0">
        <v>1.7813606262207031</v>
      </c>
      <c r="X4462" s="0">
        <v>-0.0023857199121266603</v>
      </c>
      <c r="Y4462" s="0">
        <v>-0.0020950001198798418</v>
      </c>
      <c r="Z4462" s="0">
        <v>0.00029071996686980128</v>
      </c>
      <c r="AA4462" s="0">
        <v>0.00090624520089477301</v>
      </c>
      <c r="AB4462" s="0">
        <v>-0.0011999207781627774</v>
      </c>
      <c r="AC4462" s="0">
        <v>-0.00087067997083067894</v>
      </c>
      <c r="AD4462" s="0">
        <v>-0.00018451547657605261</v>
      </c>
      <c r="AE4462" s="0">
        <v>0.00029071996686980128</v>
      </c>
      <c r="AF4462" s="0">
        <v>0.0007659554248675704</v>
      </c>
      <c r="AG4462" s="0">
        <v>0.0014521199045702815</v>
      </c>
      <c r="AH4462" s="0">
        <v>0.00178136071190238</v>
      </c>
    </row>
    <row r="4463" x14ac:dyDescent="0.4">
      <c r="A4463" s="10" t="str">
        <f>Data[[#This Row],[category]]&amp;Data[[#This Row],[subcategory]]&amp;Data[[#This Row],[date]]&amp;Data[[#This Row],[hour]]</f>
        <v>Study segmentsSmallAgricultural - Notify 1 - Tech 0 - Dual 0 - NEM 1Avg. Weekday Event16</v>
      </c>
      <c r="B4463" s="10" t="s">
        <v>146</v>
      </c>
      <c r="C4463" t="s">
        <v>127</v>
      </c>
      <c r="D4463" t="s">
        <v>174</v>
      </c>
      <c r="E4463" t="s">
        <v>69</v>
      </c>
      <c r="F4463" s="0">
        <v>1</v>
      </c>
      <c r="G4463" s="0">
        <v>-1.9239097833633423</v>
      </c>
      <c r="H4463" s="0">
        <v>-1.8475000858306885</v>
      </c>
      <c r="I4463" s="0">
        <v>0.076409786939620972</v>
      </c>
      <c r="J4463" s="0">
        <v>0.6796988844871521</v>
      </c>
      <c r="K4463" s="0">
        <v>101.5</v>
      </c>
      <c r="L4463" s="0">
        <v>0.11241711676120758</v>
      </c>
      <c r="M4463" s="0">
        <v>0</v>
      </c>
      <c r="N4463" s="0">
        <v>0</v>
      </c>
      <c r="O4463" s="0"/>
      <c r="P4463" s="0"/>
      <c r="Q4463" s="0">
        <v>-1.0415953397750854</v>
      </c>
      <c r="R4463" s="0">
        <v>-0.79465937614440918</v>
      </c>
      <c r="S4463" s="0">
        <v>-0.28002464771270752</v>
      </c>
      <c r="T4463" s="0">
        <v>0.076409786939620972</v>
      </c>
      <c r="U4463" s="0">
        <v>0.43284422159194946</v>
      </c>
      <c r="V4463" s="0">
        <v>0.94747895002365112</v>
      </c>
      <c r="W4463" s="0">
        <v>1.1944149732589722</v>
      </c>
      <c r="X4463" s="0">
        <v>-0.0019239097600802779</v>
      </c>
      <c r="Y4463" s="0">
        <v>-0.0018475000979378819</v>
      </c>
      <c r="Z4463" s="0">
        <v>7.6409785833675414e-005</v>
      </c>
      <c r="AA4463" s="0">
        <v>0.00067969888914376497</v>
      </c>
      <c r="AB4463" s="0">
        <v>-0.0010415953584015369</v>
      </c>
      <c r="AC4463" s="0">
        <v>-0.00079465936869382858</v>
      </c>
      <c r="AD4463" s="0">
        <v>-0.00028002465842291713</v>
      </c>
      <c r="AE4463" s="0">
        <v>7.6409785833675414e-005</v>
      </c>
      <c r="AF4463" s="0">
        <v>0.00043284424464218318</v>
      </c>
      <c r="AG4463" s="0">
        <v>0.0009474789840169251</v>
      </c>
      <c r="AH4463" s="0">
        <v>0.0011944149155169725</v>
      </c>
    </row>
    <row r="4464" x14ac:dyDescent="0.4">
      <c r="A4464" s="10" t="str">
        <f>Data[[#This Row],[category]]&amp;Data[[#This Row],[subcategory]]&amp;Data[[#This Row],[date]]&amp;Data[[#This Row],[hour]]</f>
        <v>Study segmentsSmallAgricultural - Notify 1 - Tech 0 - Dual 0 - NEM 1Avg. Weekday Event17</v>
      </c>
      <c r="B4464" s="10" t="s">
        <v>146</v>
      </c>
      <c r="C4464" t="s">
        <v>127</v>
      </c>
      <c r="D4464" t="s">
        <v>174</v>
      </c>
      <c r="E4464" t="s">
        <v>70</v>
      </c>
      <c r="F4464" s="0">
        <v>1</v>
      </c>
      <c r="G4464" s="0">
        <v>-1.3808112144470215</v>
      </c>
      <c r="H4464" s="0">
        <v>-1.8900001049041748</v>
      </c>
      <c r="I4464" s="0">
        <v>-0.50918889045715332</v>
      </c>
      <c r="J4464" s="0">
        <v>0.5990641713142395</v>
      </c>
      <c r="K4464" s="0">
        <v>98</v>
      </c>
      <c r="L4464" s="0">
        <v>-0.84997385740280151</v>
      </c>
      <c r="M4464" s="0">
        <v>0</v>
      </c>
      <c r="N4464" s="0">
        <v>0</v>
      </c>
      <c r="O4464" s="0"/>
      <c r="P4464" s="0"/>
      <c r="Q4464" s="0">
        <v>-1.4945617914199829</v>
      </c>
      <c r="R4464" s="0">
        <v>-1.2769205570220947</v>
      </c>
      <c r="S4464" s="0">
        <v>-0.82333844900131226</v>
      </c>
      <c r="T4464" s="0">
        <v>-0.50918889045715332</v>
      </c>
      <c r="U4464" s="0">
        <v>-0.19503933191299438</v>
      </c>
      <c r="V4464" s="0">
        <v>0.2585427463054657</v>
      </c>
      <c r="W4464" s="0">
        <v>0.47618398070335388</v>
      </c>
      <c r="X4464" s="0">
        <v>-0.0013808112125843763</v>
      </c>
      <c r="Y4464" s="0">
        <v>-0.0018900000723078847</v>
      </c>
      <c r="Z4464" s="0">
        <v>-0.00050918891793116927</v>
      </c>
      <c r="AA4464" s="0">
        <v>0.00059906416572630405</v>
      </c>
      <c r="AB4464" s="0">
        <v>-0.0014945617876946926</v>
      </c>
      <c r="AC4464" s="0">
        <v>-0.0012769205495715141</v>
      </c>
      <c r="AD4464" s="0">
        <v>-0.00082333845784887671</v>
      </c>
      <c r="AE4464" s="0">
        <v>-0.00050918891793116927</v>
      </c>
      <c r="AF4464" s="0">
        <v>-0.0001950393634615466</v>
      </c>
      <c r="AG4464" s="0">
        <v>0.00025854271370917559</v>
      </c>
      <c r="AH4464" s="0">
        <v>0.00047618395183235407</v>
      </c>
    </row>
    <row r="4465" x14ac:dyDescent="0.4">
      <c r="A4465" s="10" t="str">
        <f>Data[[#This Row],[category]]&amp;Data[[#This Row],[subcategory]]&amp;Data[[#This Row],[date]]&amp;Data[[#This Row],[hour]]</f>
        <v>Study segmentsSmallAgricultural - Notify 1 - Tech 0 - Dual 0 - NEM 1Avg. Weekday Event18</v>
      </c>
      <c r="B4465" s="10" t="s">
        <v>146</v>
      </c>
      <c r="C4465" t="s">
        <v>127</v>
      </c>
      <c r="D4465" t="s">
        <v>174</v>
      </c>
      <c r="E4465" t="s">
        <v>71</v>
      </c>
      <c r="F4465" s="0">
        <v>1</v>
      </c>
      <c r="G4465" s="0">
        <v>-0.27967843413352966</v>
      </c>
      <c r="H4465" s="0">
        <v>-0.84749996662139893</v>
      </c>
      <c r="I4465" s="0">
        <v>-0.56782156229019165</v>
      </c>
      <c r="J4465" s="0">
        <v>0.35824885964393616</v>
      </c>
      <c r="K4465" s="0">
        <v>96</v>
      </c>
      <c r="L4465" s="0">
        <v>-1.5849919319152832</v>
      </c>
      <c r="M4465" s="0">
        <v>0</v>
      </c>
      <c r="N4465" s="0">
        <v>0</v>
      </c>
      <c r="O4465" s="0"/>
      <c r="P4465" s="0"/>
      <c r="Q4465" s="0">
        <v>-1.1570885181427002</v>
      </c>
      <c r="R4465" s="0">
        <v>-1.0269359350204468</v>
      </c>
      <c r="S4465" s="0">
        <v>-0.75568747520446777</v>
      </c>
      <c r="T4465" s="0">
        <v>-0.56782156229019165</v>
      </c>
      <c r="U4465" s="0">
        <v>-0.37995567917823792</v>
      </c>
      <c r="V4465" s="0">
        <v>-0.10870717465877533</v>
      </c>
      <c r="W4465" s="0">
        <v>0.021445373073220253</v>
      </c>
      <c r="X4465" s="0">
        <v>-0.00027967843925580382</v>
      </c>
      <c r="Y4465" s="0">
        <v>-0.00084749999223276973</v>
      </c>
      <c r="Z4465" s="0">
        <v>-0.0005678215529769659</v>
      </c>
      <c r="AA4465" s="0">
        <v>0.00035824885708279908</v>
      </c>
      <c r="AB4465" s="0">
        <v>-0.0011570884380489588</v>
      </c>
      <c r="AC4465" s="0">
        <v>-0.0010269359918311238</v>
      </c>
      <c r="AD4465" s="0">
        <v>-0.00075568741885945201</v>
      </c>
      <c r="AE4465" s="0">
        <v>-0.0005678215529769659</v>
      </c>
      <c r="AF4465" s="0">
        <v>-0.00037995565799064934</v>
      </c>
      <c r="AG4465" s="0">
        <v>-0.00010870717233046889</v>
      </c>
      <c r="AH4465" s="0">
        <v>2.1445379388751462e-005</v>
      </c>
    </row>
    <row r="4466" x14ac:dyDescent="0.4">
      <c r="A4466" s="10" t="str">
        <f>Data[[#This Row],[category]]&amp;Data[[#This Row],[subcategory]]&amp;Data[[#This Row],[date]]&amp;Data[[#This Row],[hour]]</f>
        <v>Study segmentsSmallAgricultural - Notify 1 - Tech 0 - Dual 0 - NEM 1Avg. Weekday Event19</v>
      </c>
      <c r="B4466" s="10" t="s">
        <v>146</v>
      </c>
      <c r="C4466" t="s">
        <v>127</v>
      </c>
      <c r="D4466" t="s">
        <v>174</v>
      </c>
      <c r="E4466" t="s">
        <v>72</v>
      </c>
      <c r="F4466" s="0">
        <v>1</v>
      </c>
      <c r="G4466" s="0">
        <v>-0.085610754787921906</v>
      </c>
      <c r="H4466" s="0">
        <v>-0.16499999165534973</v>
      </c>
      <c r="I4466" s="0">
        <v>-0.079389244318008423</v>
      </c>
      <c r="J4466" s="0">
        <v>0.53375118970870972</v>
      </c>
      <c r="K4466" s="0">
        <v>92</v>
      </c>
      <c r="L4466" s="0">
        <v>-0.14873829483985901</v>
      </c>
      <c r="M4466" s="0">
        <v>0</v>
      </c>
      <c r="N4466" s="0">
        <v>0</v>
      </c>
      <c r="O4466" s="0"/>
      <c r="P4466" s="0"/>
      <c r="Q4466" s="0">
        <v>-0.95733183622360229</v>
      </c>
      <c r="R4466" s="0">
        <v>-0.76341891288757324</v>
      </c>
      <c r="S4466" s="0">
        <v>-0.35928863286972046</v>
      </c>
      <c r="T4466" s="0">
        <v>-0.079389244318008423</v>
      </c>
      <c r="U4466" s="0">
        <v>0.20051015913486481</v>
      </c>
      <c r="V4466" s="0">
        <v>0.6046404242515564</v>
      </c>
      <c r="W4466" s="0">
        <v>0.79855334758758545</v>
      </c>
      <c r="X4466" s="0">
        <v>-8.5610758105758578e-005</v>
      </c>
      <c r="Y4466" s="0">
        <v>-0.00016499999037478119</v>
      </c>
      <c r="Z4466" s="0">
        <v>-7.9389246820937842e-005</v>
      </c>
      <c r="AA4466" s="0">
        <v>0.00053375121206045151</v>
      </c>
      <c r="AB4466" s="0">
        <v>-0.00095733185298740864</v>
      </c>
      <c r="AC4466" s="0">
        <v>-0.00076341896783560514</v>
      </c>
      <c r="AD4466" s="0">
        <v>-0.0003592886496335268</v>
      </c>
      <c r="AE4466" s="0">
        <v>-7.9389246820937842e-005</v>
      </c>
      <c r="AF4466" s="0">
        <v>0.00020051015599165112</v>
      </c>
      <c r="AG4466" s="0">
        <v>0.00060464045964181423</v>
      </c>
      <c r="AH4466" s="0">
        <v>0.00079855334479361773</v>
      </c>
    </row>
    <row r="4467" x14ac:dyDescent="0.4">
      <c r="A4467" s="10" t="str">
        <f>Data[[#This Row],[category]]&amp;Data[[#This Row],[subcategory]]&amp;Data[[#This Row],[date]]&amp;Data[[#This Row],[hour]]</f>
        <v>Study segmentsSmallAgricultural - Notify 1 - Tech 0 - Dual 0 - NEM 1Avg. Weekday Event20</v>
      </c>
      <c r="B4467" s="10" t="s">
        <v>146</v>
      </c>
      <c r="C4467" t="s">
        <v>127</v>
      </c>
      <c r="D4467" t="s">
        <v>174</v>
      </c>
      <c r="E4467" t="s">
        <v>55</v>
      </c>
      <c r="F4467" s="0">
        <v>1</v>
      </c>
      <c r="G4467" s="0">
        <v>-0.037178307771682739</v>
      </c>
      <c r="H4467" s="0">
        <v>0</v>
      </c>
      <c r="I4467" s="0">
        <v>0.037178307771682739</v>
      </c>
      <c r="J4467" s="0">
        <v>0.62254464626312256</v>
      </c>
      <c r="K4467" s="0">
        <v>86</v>
      </c>
      <c r="L4467" s="0">
        <v>0.059719905257225037</v>
      </c>
      <c r="M4467" s="0">
        <v>0</v>
      </c>
      <c r="N4467" s="0">
        <v>0</v>
      </c>
      <c r="O4467" s="0"/>
      <c r="P4467" s="0"/>
      <c r="Q4467" s="0">
        <v>-0.98681652545928955</v>
      </c>
      <c r="R4467" s="0">
        <v>-0.76064473390579224</v>
      </c>
      <c r="S4467" s="0">
        <v>-0.28928443789482117</v>
      </c>
      <c r="T4467" s="0">
        <v>0.037178307771682739</v>
      </c>
      <c r="U4467" s="0">
        <v>0.36364105343818665</v>
      </c>
      <c r="V4467" s="0">
        <v>0.83500134944915771</v>
      </c>
      <c r="W4467" s="0">
        <v>1.0611730813980103</v>
      </c>
      <c r="X4467" s="0">
        <v>-3.7178306229179725e-005</v>
      </c>
      <c r="Y4467" s="0">
        <v>0</v>
      </c>
      <c r="Z4467" s="0">
        <v>3.7178306229179725e-005</v>
      </c>
      <c r="AA4467" s="0">
        <v>0.0006225446704775095</v>
      </c>
      <c r="AB4467" s="0">
        <v>-0.00098681659437716007</v>
      </c>
      <c r="AC4467" s="0">
        <v>-0.00076064479071646929</v>
      </c>
      <c r="AD4467" s="0">
        <v>-0.00028928444953635335</v>
      </c>
      <c r="AE4467" s="0">
        <v>3.7178306229179725e-005</v>
      </c>
      <c r="AF4467" s="0">
        <v>0.00036364104016683996</v>
      </c>
      <c r="AG4467" s="0">
        <v>0.00083500141045078635</v>
      </c>
      <c r="AH4467" s="0">
        <v>0.0010611731559038162</v>
      </c>
    </row>
    <row r="4468" x14ac:dyDescent="0.4">
      <c r="A4468" s="10" t="str">
        <f>Data[[#This Row],[category]]&amp;Data[[#This Row],[subcategory]]&amp;Data[[#This Row],[date]]&amp;Data[[#This Row],[hour]]</f>
        <v>Study segmentsSmallAgricultural - Notify 1 - Tech 0 - Dual 0 - NEM 1Avg. Weekday Event21</v>
      </c>
      <c r="B4468" s="10" t="s">
        <v>146</v>
      </c>
      <c r="C4468" t="s">
        <v>127</v>
      </c>
      <c r="D4468" t="s">
        <v>174</v>
      </c>
      <c r="E4468" t="s">
        <v>73</v>
      </c>
      <c r="F4468" s="0">
        <v>1</v>
      </c>
      <c r="G4468" s="0">
        <v>0.067158490419387817</v>
      </c>
      <c r="H4468" s="0">
        <v>0.0024999999441206455</v>
      </c>
      <c r="I4468" s="0">
        <v>-0.064658492803573608</v>
      </c>
      <c r="J4468" s="0">
        <v>0.63292354345321655</v>
      </c>
      <c r="K4468" s="0">
        <v>82</v>
      </c>
      <c r="L4468" s="0">
        <v>-0.10215845704078674</v>
      </c>
      <c r="M4468" s="0">
        <v>0</v>
      </c>
      <c r="N4468" s="0">
        <v>0</v>
      </c>
      <c r="O4468" s="0"/>
      <c r="P4468" s="0"/>
      <c r="Q4468" s="0">
        <v>-1.1057250499725342</v>
      </c>
      <c r="R4468" s="0">
        <v>-0.87578266859054565</v>
      </c>
      <c r="S4468" s="0">
        <v>-0.39656391739845276</v>
      </c>
      <c r="T4468" s="0">
        <v>-0.064658492803573608</v>
      </c>
      <c r="U4468" s="0">
        <v>0.26724693179130554</v>
      </c>
      <c r="V4468" s="0">
        <v>0.74646568298339844</v>
      </c>
      <c r="W4468" s="0">
        <v>0.97640806436538696</v>
      </c>
      <c r="X4468" s="0">
        <v>6.7158493038732558e-005</v>
      </c>
      <c r="Y4468" s="0">
        <v>2.4999999368446879e-006</v>
      </c>
      <c r="Z4468" s="0">
        <v>-6.4658495830371976e-005</v>
      </c>
      <c r="AA4468" s="0">
        <v>0.00063292356207966805</v>
      </c>
      <c r="AB4468" s="0">
        <v>-0.0011057250667363405</v>
      </c>
      <c r="AC4468" s="0">
        <v>-0.00087578268721699715</v>
      </c>
      <c r="AD4468" s="0">
        <v>-0.00039656393346376717</v>
      </c>
      <c r="AE4468" s="0">
        <v>-6.4658495830371976e-005</v>
      </c>
      <c r="AF4468" s="0">
        <v>0.00026724694180302322</v>
      </c>
      <c r="AG4468" s="0">
        <v>0.00074646569555625319</v>
      </c>
      <c r="AH4468" s="0">
        <v>0.00097640813328325748</v>
      </c>
    </row>
    <row r="4469" x14ac:dyDescent="0.4">
      <c r="A4469" s="10" t="str">
        <f>Data[[#This Row],[category]]&amp;Data[[#This Row],[subcategory]]&amp;Data[[#This Row],[date]]&amp;Data[[#This Row],[hour]]</f>
        <v>Study segmentsSmallAgricultural - Notify 1 - Tech 0 - Dual 0 - NEM 1Avg. Weekday Event22</v>
      </c>
      <c r="B4469" s="10" t="s">
        <v>146</v>
      </c>
      <c r="C4469" t="s">
        <v>127</v>
      </c>
      <c r="D4469" t="s">
        <v>174</v>
      </c>
      <c r="E4469" t="s">
        <v>74</v>
      </c>
      <c r="F4469" s="0">
        <v>1</v>
      </c>
      <c r="G4469" s="0">
        <v>0.2219720184803009</v>
      </c>
      <c r="H4469" s="0">
        <v>0.004999999888241291</v>
      </c>
      <c r="I4469" s="0">
        <v>-0.21697202324867249</v>
      </c>
      <c r="J4469" s="0">
        <v>0.47810021042823792</v>
      </c>
      <c r="K4469" s="0">
        <v>80</v>
      </c>
      <c r="L4469" s="0">
        <v>-0.45382121205329895</v>
      </c>
      <c r="M4469" s="0">
        <v>0</v>
      </c>
      <c r="N4469" s="0">
        <v>0</v>
      </c>
      <c r="O4469" s="0"/>
      <c r="P4469" s="0"/>
      <c r="Q4469" s="0">
        <v>-1.003376841545105</v>
      </c>
      <c r="R4469" s="0">
        <v>-0.8296821117401123</v>
      </c>
      <c r="S4469" s="0">
        <v>-0.46768802404403687</v>
      </c>
      <c r="T4469" s="0">
        <v>-0.21697202324867249</v>
      </c>
      <c r="U4469" s="0">
        <v>0.033743973821401596</v>
      </c>
      <c r="V4469" s="0">
        <v>0.39573803544044495</v>
      </c>
      <c r="W4469" s="0">
        <v>0.56943285465240479</v>
      </c>
      <c r="X4469" s="0">
        <v>0.00022197201906237751</v>
      </c>
      <c r="Y4469" s="0">
        <v>4.9999998736893758e-006</v>
      </c>
      <c r="Z4469" s="0">
        <v>-0.00021697202464565635</v>
      </c>
      <c r="AA4469" s="0">
        <v>0.00047810020623728633</v>
      </c>
      <c r="AB4469" s="0">
        <v>-0.0010033769067376852</v>
      </c>
      <c r="AC4469" s="0">
        <v>-0.00082968210335820913</v>
      </c>
      <c r="AD4469" s="0">
        <v>-0.00046768801985308528</v>
      </c>
      <c r="AE4469" s="0">
        <v>-0.00021697202464565635</v>
      </c>
      <c r="AF4469" s="0">
        <v>3.3743966923793778e-005</v>
      </c>
      <c r="AG4469" s="0">
        <v>0.00039573805406689644</v>
      </c>
      <c r="AH4469" s="0">
        <v>0.00056943285744637251</v>
      </c>
    </row>
    <row r="4470" x14ac:dyDescent="0.4">
      <c r="A4470" s="10" t="str">
        <f>Data[[#This Row],[category]]&amp;Data[[#This Row],[subcategory]]&amp;Data[[#This Row],[date]]&amp;Data[[#This Row],[hour]]</f>
        <v>Study segmentsSmallAgricultural - Notify 1 - Tech 0 - Dual 0 - NEM 1Avg. Weekday Event23</v>
      </c>
      <c r="B4470" s="10" t="s">
        <v>146</v>
      </c>
      <c r="C4470" t="s">
        <v>127</v>
      </c>
      <c r="D4470" t="s">
        <v>174</v>
      </c>
      <c r="E4470" t="s">
        <v>75</v>
      </c>
      <c r="F4470" s="0">
        <v>1</v>
      </c>
      <c r="G4470" s="0">
        <v>0.19290955364704132</v>
      </c>
      <c r="H4470" s="0">
        <v>0</v>
      </c>
      <c r="I4470" s="0">
        <v>-0.19290955364704132</v>
      </c>
      <c r="J4470" s="0">
        <v>0.27971592545509338</v>
      </c>
      <c r="K4470" s="0">
        <v>76</v>
      </c>
      <c r="L4470" s="0">
        <v>-0.6896623969078064</v>
      </c>
      <c r="M4470" s="0">
        <v>0</v>
      </c>
      <c r="N4470" s="0">
        <v>0</v>
      </c>
      <c r="O4470" s="0"/>
      <c r="P4470" s="0"/>
      <c r="Q4470" s="0">
        <v>-0.65300130844116211</v>
      </c>
      <c r="R4470" s="0">
        <v>-0.55137991905212402</v>
      </c>
      <c r="S4470" s="0">
        <v>-0.33959272503852844</v>
      </c>
      <c r="T4470" s="0">
        <v>-0.19290955364704132</v>
      </c>
      <c r="U4470" s="0">
        <v>-0.046226378530263901</v>
      </c>
      <c r="V4470" s="0">
        <v>0.16556082665920258</v>
      </c>
      <c r="W4470" s="0">
        <v>0.26718220114707947</v>
      </c>
      <c r="X4470" s="0">
        <v>0.00019290955970063806</v>
      </c>
      <c r="Y4470" s="0">
        <v>0</v>
      </c>
      <c r="Z4470" s="0">
        <v>-0.00019290955970063806</v>
      </c>
      <c r="AA4470" s="0">
        <v>0.0002797159249894321</v>
      </c>
      <c r="AB4470" s="0">
        <v>-0.0006530013051815331</v>
      </c>
      <c r="AC4470" s="0">
        <v>-0.00055137992603704333</v>
      </c>
      <c r="AD4470" s="0">
        <v>-0.00033959271968342364</v>
      </c>
      <c r="AE4470" s="0">
        <v>-0.00019290955970063806</v>
      </c>
      <c r="AF4470" s="0">
        <v>-4.6226385165937245e-005</v>
      </c>
      <c r="AG4470" s="0">
        <v>0.00016556082118768245</v>
      </c>
      <c r="AH4470" s="0">
        <v>0.00026718218578025699</v>
      </c>
    </row>
    <row r="4471" x14ac:dyDescent="0.4">
      <c r="A4471" s="10" t="str">
        <f>Data[[#This Row],[category]]&amp;Data[[#This Row],[subcategory]]&amp;Data[[#This Row],[date]]&amp;Data[[#This Row],[hour]]</f>
        <v>Study segmentsSmallAgricultural - Notify 1 - Tech 0 - Dual 0 - NEM 1Avg. Weekday Event24</v>
      </c>
      <c r="B4471" s="10" t="s">
        <v>146</v>
      </c>
      <c r="C4471" t="s">
        <v>127</v>
      </c>
      <c r="D4471" t="s">
        <v>174</v>
      </c>
      <c r="E4471" t="s">
        <v>76</v>
      </c>
      <c r="F4471" s="0">
        <v>1</v>
      </c>
      <c r="G4471" s="0">
        <v>0.033319838345050812</v>
      </c>
      <c r="H4471" s="0">
        <v>0.004999999888241291</v>
      </c>
      <c r="I4471" s="0">
        <v>-0.028319839388132095</v>
      </c>
      <c r="J4471" s="0">
        <v>0.17340165376663208</v>
      </c>
      <c r="K4471" s="0">
        <v>76</v>
      </c>
      <c r="L4471" s="0">
        <v>-0.16331931948661804</v>
      </c>
      <c r="M4471" s="0">
        <v>0</v>
      </c>
      <c r="N4471" s="0">
        <v>0</v>
      </c>
      <c r="O4471" s="0"/>
      <c r="P4471" s="0"/>
      <c r="Q4471" s="0">
        <v>-0.31354019045829773</v>
      </c>
      <c r="R4471" s="0">
        <v>-0.25054299831390381</v>
      </c>
      <c r="S4471" s="0">
        <v>-0.11925175786018372</v>
      </c>
      <c r="T4471" s="0">
        <v>-0.028319839388132095</v>
      </c>
      <c r="U4471" s="0">
        <v>0.062612079083919525</v>
      </c>
      <c r="V4471" s="0">
        <v>0.19390332698822021</v>
      </c>
      <c r="W4471" s="0">
        <v>0.25690048933029175</v>
      </c>
      <c r="X4471" s="0">
        <v>3.3319836802547798e-005</v>
      </c>
      <c r="Y4471" s="0">
        <v>4.9999998736893758e-006</v>
      </c>
      <c r="Z4471" s="0">
        <v>-2.8319838747847825e-005</v>
      </c>
      <c r="AA4471" s="0">
        <v>0.00017340165504720062</v>
      </c>
      <c r="AB4471" s="0">
        <v>-0.00031354019301943481</v>
      </c>
      <c r="AC4471" s="0">
        <v>-0.00025054300203919411</v>
      </c>
      <c r="AD4471" s="0">
        <v>-0.00011925175203941762</v>
      </c>
      <c r="AE4471" s="0">
        <v>-2.8319838747847825e-005</v>
      </c>
      <c r="AF4471" s="0">
        <v>6.2612074543721974e-005</v>
      </c>
      <c r="AG4471" s="0">
        <v>0.00019390332454349846</v>
      </c>
      <c r="AH4471" s="0">
        <v>0.00025690050097182393</v>
      </c>
    </row>
    <row r="4472" x14ac:dyDescent="0.4">
      <c r="A4472" s="10" t="str">
        <f>Data[[#This Row],[category]]&amp;Data[[#This Row],[subcategory]]&amp;Data[[#This Row],[date]]&amp;Data[[#This Row],[hour]]</f>
        <v>Study segmentsSmallAgricultural - Notify 1 - Tech 0 - Dual 0 - NEM 1Avg. Weekday EventAvg. 11 to 6 pm</v>
      </c>
      <c r="B4472" s="10" t="s">
        <v>146</v>
      </c>
      <c r="C4472" t="s">
        <v>127</v>
      </c>
      <c r="D4472" t="s">
        <v>174</v>
      </c>
      <c r="E4472" t="s">
        <v>77</v>
      </c>
      <c r="F4472" s="0">
        <v>1</v>
      </c>
      <c r="G4472" s="0">
        <v>-2.1427550315856934</v>
      </c>
      <c r="H4472" s="0">
        <v>-2.4142856597900391</v>
      </c>
      <c r="I4472" s="0">
        <v>-0.27153077721595764</v>
      </c>
      <c r="J4472" s="0">
        <v>0.40024289488792419</v>
      </c>
      <c r="K4472" s="0">
        <v>103.35713958740234</v>
      </c>
      <c r="L4472" s="0">
        <v>-0.67841500043869019</v>
      </c>
      <c r="M4472" s="0">
        <v>0</v>
      </c>
      <c r="N4472" s="0">
        <v>0</v>
      </c>
      <c r="O4472" s="0"/>
      <c r="P4472" s="0"/>
      <c r="Q4472" s="0">
        <v>-0.92987173795700073</v>
      </c>
      <c r="R4472" s="0">
        <v>-0.78446269035339355</v>
      </c>
      <c r="S4472" s="0">
        <v>-0.48141837120056152</v>
      </c>
      <c r="T4472" s="0">
        <v>-0.27153077721595764</v>
      </c>
      <c r="U4472" s="0">
        <v>-0.061643198132514954</v>
      </c>
      <c r="V4472" s="0">
        <v>0.24140113592147827</v>
      </c>
      <c r="W4472" s="0">
        <v>0.38681021332740784</v>
      </c>
      <c r="X4472" s="0">
        <v>-0.0021427550818771124</v>
      </c>
      <c r="Y4472" s="0">
        <v>-0.00241428567096591</v>
      </c>
      <c r="Z4472" s="0">
        <v>-0.00027153076371178031</v>
      </c>
      <c r="AA4472" s="0">
        <v>0.00040024289046414196</v>
      </c>
      <c r="AB4472" s="0">
        <v>-0.00092987174866721034</v>
      </c>
      <c r="AC4472" s="0">
        <v>-0.00078446266707032919</v>
      </c>
      <c r="AD4472" s="0">
        <v>-0.00048141833394765854</v>
      </c>
      <c r="AE4472" s="0">
        <v>-0.00027153076371178031</v>
      </c>
      <c r="AF4472" s="0">
        <v>-6.1643186199944466e-005</v>
      </c>
      <c r="AG4472" s="0">
        <v>0.00024140113964676857</v>
      </c>
      <c r="AH4472" s="0">
        <v>0.00038681019213981926</v>
      </c>
    </row>
    <row r="4473" x14ac:dyDescent="0.4">
      <c r="A4473" s="10" t="str">
        <f>Data[[#This Row],[category]]&amp;Data[[#This Row],[subcategory]]&amp;Data[[#This Row],[date]]&amp;Data[[#This Row],[hour]]</f>
        <v>Study segmentsSmallAgricultural - Notify 1 - Tech 0 - Dual 0 - NEM 1Avg. Weekday EventAvg. 2 to 6pm</v>
      </c>
      <c r="B4473" s="10" t="s">
        <v>146</v>
      </c>
      <c r="C4473" t="s">
        <v>127</v>
      </c>
      <c r="D4473" t="s">
        <v>174</v>
      </c>
      <c r="E4473" t="s">
        <v>78</v>
      </c>
      <c r="F4473" s="0">
        <v>1</v>
      </c>
      <c r="G4473" s="0">
        <v>-1.4925298690795898</v>
      </c>
      <c r="H4473" s="0">
        <v>-1.6700000762939453</v>
      </c>
      <c r="I4473" s="0">
        <v>-0.17747017741203308</v>
      </c>
      <c r="J4473" s="0">
        <v>0.42607429623603821</v>
      </c>
      <c r="K4473" s="0">
        <v>100.375</v>
      </c>
      <c r="L4473" s="0">
        <v>-0.41652402281761169</v>
      </c>
      <c r="M4473" s="0">
        <v>0</v>
      </c>
      <c r="N4473" s="0">
        <v>0</v>
      </c>
      <c r="O4473" s="0"/>
      <c r="P4473" s="0"/>
      <c r="Q4473" s="0">
        <v>-0.8783000111579895</v>
      </c>
      <c r="R4473" s="0">
        <v>-0.72350633144378662</v>
      </c>
      <c r="S4473" s="0">
        <v>-0.40090376138687134</v>
      </c>
      <c r="T4473" s="0">
        <v>-0.17747017741203308</v>
      </c>
      <c r="U4473" s="0">
        <v>0.045963402837514877</v>
      </c>
      <c r="V4473" s="0">
        <v>0.36856600642204285</v>
      </c>
      <c r="W4473" s="0">
        <v>0.52335965633392334</v>
      </c>
      <c r="X4473" s="0">
        <v>-0.0014925298746675253</v>
      </c>
      <c r="Y4473" s="0">
        <v>-0.0016700000269338489</v>
      </c>
      <c r="Z4473" s="0">
        <v>-0.00017747018137015402</v>
      </c>
      <c r="AA4473" s="0">
        <v>0.00042607428622432053</v>
      </c>
      <c r="AB4473" s="0">
        <v>-0.00087829999392852187</v>
      </c>
      <c r="AC4473" s="0">
        <v>-0.00072350632399320602</v>
      </c>
      <c r="AD4473" s="0">
        <v>-0.00040090375114232302</v>
      </c>
      <c r="AE4473" s="0">
        <v>-0.00017747018137015402</v>
      </c>
      <c r="AF4473" s="0">
        <v>4.5963392039993778e-005</v>
      </c>
      <c r="AG4473" s="0">
        <v>0.00036856599035672843</v>
      </c>
      <c r="AH4473" s="0">
        <v>0.00052335963118821383</v>
      </c>
    </row>
    <row r="4474" x14ac:dyDescent="0.4">
      <c r="A4474" s="10" t="str">
        <f>Data[[#This Row],[category]]&amp;Data[[#This Row],[subcategory]]&amp;Data[[#This Row],[date]]&amp;Data[[#This Row],[hour]]</f>
        <v>Study segmentsSmallAgricultural - Notify 1 - Tech 0 - Dual 1 - NEM 08/31/20171</v>
      </c>
      <c r="B4474" s="10" t="s">
        <v>146</v>
      </c>
      <c r="C4474" t="s">
        <v>160</v>
      </c>
      <c r="D4474" t="s">
        <v>111</v>
      </c>
      <c r="E4474" t="s">
        <v>41</v>
      </c>
      <c r="F4474" s="0">
        <v>2</v>
      </c>
      <c r="G4474" s="0">
        <v>0.4568457305431366</v>
      </c>
      <c r="H4474" s="0">
        <v>0.070000000298023224</v>
      </c>
      <c r="I4474" s="0">
        <v>-0.38684573769569397</v>
      </c>
      <c r="J4474" s="0">
        <v>0.25703874230384827</v>
      </c>
      <c r="K4474" s="0">
        <v>35</v>
      </c>
      <c r="L4474" s="0">
        <v>-1.5050094127655029</v>
      </c>
      <c r="M4474" s="0">
        <v>0</v>
      </c>
      <c r="N4474" s="0">
        <v>0</v>
      </c>
      <c r="O4474" s="0">
        <v>0.01071428507566452</v>
      </c>
      <c r="P4474" s="0">
        <v>0.0024999999441206455</v>
      </c>
      <c r="Q4474" s="0">
        <v>-0.80963683128356934</v>
      </c>
      <c r="R4474" s="0">
        <v>-0.71625411510467529</v>
      </c>
      <c r="S4474" s="0">
        <v>-0.521636962890625</v>
      </c>
      <c r="T4474" s="0">
        <v>-0.38684573769569397</v>
      </c>
      <c r="U4474" s="0">
        <v>-0.25205448269844055</v>
      </c>
      <c r="V4474" s="0">
        <v>-0.057437334209680557</v>
      </c>
      <c r="W4474" s="0">
        <v>0.03594537079334259</v>
      </c>
      <c r="X4474" s="0">
        <v>0.00091369147412478924</v>
      </c>
      <c r="Y4474" s="0">
        <v>0.00014000000373926014</v>
      </c>
      <c r="Z4474" s="0">
        <v>-0.00077369145583361387</v>
      </c>
      <c r="AA4474" s="0">
        <v>0.00025703874416649342</v>
      </c>
      <c r="AB4474" s="0">
        <v>-0.00080963684013113379</v>
      </c>
      <c r="AC4474" s="0">
        <v>-0.00071625411510467529</v>
      </c>
      <c r="AD4474" s="0">
        <v>-0.00052163697546347976</v>
      </c>
      <c r="AE4474" s="0">
        <v>-0.00038684572791680694</v>
      </c>
      <c r="AF4474" s="0">
        <v>-0.00025205448037013412</v>
      </c>
      <c r="AG4474" s="0">
        <v>-5.7437322539044544e-005</v>
      </c>
      <c r="AH4474" s="0">
        <v>3.5945384297519922e-005</v>
      </c>
    </row>
    <row r="4475" x14ac:dyDescent="0.4">
      <c r="A4475" s="10" t="str">
        <f>Data[[#This Row],[category]]&amp;Data[[#This Row],[subcategory]]&amp;Data[[#This Row],[date]]&amp;Data[[#This Row],[hour]]</f>
        <v>Study segmentsSmallAgricultural - Notify 1 - Tech 0 - Dual 1 - NEM 08/31/20172</v>
      </c>
      <c r="B4475" s="10" t="s">
        <v>146</v>
      </c>
      <c r="C4475" t="s">
        <v>160</v>
      </c>
      <c r="D4475" t="s">
        <v>111</v>
      </c>
      <c r="E4475" t="s">
        <v>42</v>
      </c>
      <c r="F4475" s="0">
        <v>2</v>
      </c>
      <c r="G4475" s="0">
        <v>0.53886276483535767</v>
      </c>
      <c r="H4475" s="0">
        <v>0.004999999888241291</v>
      </c>
      <c r="I4475" s="0">
        <v>-0.53386276960372925</v>
      </c>
      <c r="J4475" s="0">
        <v>0.23162709176540375</v>
      </c>
      <c r="K4475" s="0">
        <v>34</v>
      </c>
      <c r="L4475" s="0">
        <v>-2.3048372268676758</v>
      </c>
      <c r="M4475" s="0">
        <v>1</v>
      </c>
      <c r="N4475" s="0">
        <v>1</v>
      </c>
      <c r="O4475" s="0">
        <v>0.01071428507566452</v>
      </c>
      <c r="P4475" s="0">
        <v>0.0024999999441206455</v>
      </c>
      <c r="Q4475" s="0">
        <v>-0.91485542058944702</v>
      </c>
      <c r="R4475" s="0">
        <v>-0.83070480823516846</v>
      </c>
      <c r="S4475" s="0">
        <v>-0.65532815456390381</v>
      </c>
      <c r="T4475" s="0">
        <v>-0.53386276960372925</v>
      </c>
      <c r="U4475" s="0">
        <v>-0.41239741444587708</v>
      </c>
      <c r="V4475" s="0">
        <v>-0.23702070116996765</v>
      </c>
      <c r="W4475" s="0">
        <v>-0.15287010371685028</v>
      </c>
      <c r="X4475" s="0">
        <v>0.0010777255520224571</v>
      </c>
      <c r="Y4475" s="0">
        <v>9.9999997473787516e-006</v>
      </c>
      <c r="Z4475" s="0">
        <v>-0.0010677255922928452</v>
      </c>
      <c r="AA4475" s="0">
        <v>0.00023162709840107709</v>
      </c>
      <c r="AB4475" s="0">
        <v>-0.00091485545272007585</v>
      </c>
      <c r="AC4475" s="0">
        <v>-0.00083070487016811967</v>
      </c>
      <c r="AD4475" s="0">
        <v>-0.00065532815642654896</v>
      </c>
      <c r="AE4475" s="0">
        <v>-0.00053386279614642262</v>
      </c>
      <c r="AF4475" s="0">
        <v>-0.00041239743586629629</v>
      </c>
      <c r="AG4475" s="0">
        <v>-0.00023702072212472558</v>
      </c>
      <c r="AH4475" s="0">
        <v>-0.00015287012502085418</v>
      </c>
    </row>
    <row r="4476" x14ac:dyDescent="0.4">
      <c r="A4476" s="10" t="str">
        <f>Data[[#This Row],[category]]&amp;Data[[#This Row],[subcategory]]&amp;Data[[#This Row],[date]]&amp;Data[[#This Row],[hour]]</f>
        <v>Study segmentsSmallAgricultural - Notify 1 - Tech 0 - Dual 1 - NEM 08/31/20173</v>
      </c>
      <c r="B4476" s="10" t="s">
        <v>146</v>
      </c>
      <c r="C4476" t="s">
        <v>160</v>
      </c>
      <c r="D4476" t="s">
        <v>111</v>
      </c>
      <c r="E4476" t="s">
        <v>43</v>
      </c>
      <c r="F4476" s="0">
        <v>2</v>
      </c>
      <c r="G4476" s="0">
        <v>0.42354691028594971</v>
      </c>
      <c r="H4476" s="0">
        <v>0.075000002980232239</v>
      </c>
      <c r="I4476" s="0">
        <v>-0.34854692220687866</v>
      </c>
      <c r="J4476" s="0">
        <v>0.30743500590324402</v>
      </c>
      <c r="K4476" s="0">
        <v>34.5</v>
      </c>
      <c r="L4476" s="0">
        <v>-1.1337255239486694</v>
      </c>
      <c r="M4476" s="0">
        <v>0</v>
      </c>
      <c r="N4476" s="0">
        <v>0</v>
      </c>
      <c r="O4476" s="0">
        <v>0.01071428507566452</v>
      </c>
      <c r="P4476" s="0">
        <v>0.0024999999441206455</v>
      </c>
      <c r="Q4476" s="0">
        <v>-0.85423249006271362</v>
      </c>
      <c r="R4476" s="0">
        <v>-0.74254071712493896</v>
      </c>
      <c r="S4476" s="0">
        <v>-0.50976598262786865</v>
      </c>
      <c r="T4476" s="0">
        <v>-0.34854692220687866</v>
      </c>
      <c r="U4476" s="0">
        <v>-0.18732784688472748</v>
      </c>
      <c r="V4476" s="0">
        <v>0.045446891337633133</v>
      </c>
      <c r="W4476" s="0">
        <v>0.15713866055011749</v>
      </c>
      <c r="X4476" s="0">
        <v>0.00084709381917491555</v>
      </c>
      <c r="Y4476" s="0">
        <v>0.0001500000071246177</v>
      </c>
      <c r="Z4476" s="0">
        <v>-0.00069709384115412831</v>
      </c>
      <c r="AA4476" s="0">
        <v>0.00030743499519303441</v>
      </c>
      <c r="AB4476" s="0">
        <v>-0.00085423246491700411</v>
      </c>
      <c r="AC4476" s="0">
        <v>-0.00074254069477319717</v>
      </c>
      <c r="AD4476" s="0">
        <v>-0.00050976598868146539</v>
      </c>
      <c r="AE4476" s="0">
        <v>-0.00034854692057706416</v>
      </c>
      <c r="AF4476" s="0">
        <v>-0.00018732785247266293</v>
      </c>
      <c r="AG4476" s="0">
        <v>4.5446879084920511e-005</v>
      </c>
      <c r="AH4476" s="0">
        <v>0.00015713865286670625</v>
      </c>
    </row>
    <row r="4477" x14ac:dyDescent="0.4">
      <c r="A4477" s="10" t="str">
        <f>Data[[#This Row],[category]]&amp;Data[[#This Row],[subcategory]]&amp;Data[[#This Row],[date]]&amp;Data[[#This Row],[hour]]</f>
        <v>Study segmentsSmallAgricultural - Notify 1 - Tech 0 - Dual 1 - NEM 08/31/20174</v>
      </c>
      <c r="B4477" s="10" t="s">
        <v>146</v>
      </c>
      <c r="C4477" t="s">
        <v>160</v>
      </c>
      <c r="D4477" t="s">
        <v>111</v>
      </c>
      <c r="E4477" t="s">
        <v>44</v>
      </c>
      <c r="F4477" s="0">
        <v>2</v>
      </c>
      <c r="G4477" s="0">
        <v>-0.1000123918056488</v>
      </c>
      <c r="H4477" s="0">
        <v>0.004999999888241291</v>
      </c>
      <c r="I4477" s="0">
        <v>0.10501239448785782</v>
      </c>
      <c r="J4477" s="0">
        <v>0.26216360926628113</v>
      </c>
      <c r="K4477" s="0">
        <v>34</v>
      </c>
      <c r="L4477" s="0">
        <v>0.40056052803993225</v>
      </c>
      <c r="M4477" s="0">
        <v>0</v>
      </c>
      <c r="N4477" s="0">
        <v>0</v>
      </c>
      <c r="O4477" s="0">
        <v>0.01071428507566452</v>
      </c>
      <c r="P4477" s="0">
        <v>0.0024999999441206455</v>
      </c>
      <c r="Q4477" s="0">
        <v>-0.32620838284492493</v>
      </c>
      <c r="R4477" s="0">
        <v>-0.23096379637718201</v>
      </c>
      <c r="S4477" s="0">
        <v>-0.032466337084770203</v>
      </c>
      <c r="T4477" s="0">
        <v>0.10501239448785782</v>
      </c>
      <c r="U4477" s="0">
        <v>0.24249112606048584</v>
      </c>
      <c r="V4477" s="0">
        <v>0.44098857045173645</v>
      </c>
      <c r="W4477" s="0">
        <v>0.53623318672180176</v>
      </c>
      <c r="X4477" s="0">
        <v>-0.00020002477685920894</v>
      </c>
      <c r="Y4477" s="0">
        <v>9.9999997473787516e-006</v>
      </c>
      <c r="Z4477" s="0">
        <v>0.00021002479479648173</v>
      </c>
      <c r="AA4477" s="0">
        <v>0.0002621636085677892</v>
      </c>
      <c r="AB4477" s="0">
        <v>-0.00032620836282148957</v>
      </c>
      <c r="AC4477" s="0">
        <v>-0.00023096377844922245</v>
      </c>
      <c r="AD4477" s="0">
        <v>-3.2466334232594818e-005</v>
      </c>
      <c r="AE4477" s="0">
        <v>0.00010501239739824086</v>
      </c>
      <c r="AF4477" s="0">
        <v>0.00024249112175311893</v>
      </c>
      <c r="AG4477" s="0">
        <v>0.00044098857324570417</v>
      </c>
      <c r="AH4477" s="0">
        <v>0.00053623318672180176</v>
      </c>
    </row>
    <row r="4478" x14ac:dyDescent="0.4">
      <c r="A4478" s="10" t="str">
        <f>Data[[#This Row],[category]]&amp;Data[[#This Row],[subcategory]]&amp;Data[[#This Row],[date]]&amp;Data[[#This Row],[hour]]</f>
        <v>Study segmentsSmallAgricultural - Notify 1 - Tech 0 - Dual 1 - NEM 08/31/20175</v>
      </c>
      <c r="B4478" s="10" t="s">
        <v>146</v>
      </c>
      <c r="C4478" t="s">
        <v>160</v>
      </c>
      <c r="D4478" t="s">
        <v>111</v>
      </c>
      <c r="E4478" t="s">
        <v>45</v>
      </c>
      <c r="F4478" s="0">
        <v>2</v>
      </c>
      <c r="G4478" s="0">
        <v>-0.010061368346214294</v>
      </c>
      <c r="H4478" s="0">
        <v>0.19499999284744263</v>
      </c>
      <c r="I4478" s="0">
        <v>0.20506136119365692</v>
      </c>
      <c r="J4478" s="0">
        <v>0.30613735318183899</v>
      </c>
      <c r="K4478" s="0">
        <v>33.5</v>
      </c>
      <c r="L4478" s="0">
        <v>0.66983449459075928</v>
      </c>
      <c r="M4478" s="0">
        <v>0</v>
      </c>
      <c r="N4478" s="0">
        <v>0</v>
      </c>
      <c r="O4478" s="0">
        <v>0.01071428507566452</v>
      </c>
      <c r="P4478" s="0">
        <v>0.0024999999441206455</v>
      </c>
      <c r="Q4478" s="0">
        <v>-0.2984897792339325</v>
      </c>
      <c r="R4478" s="0">
        <v>-0.18726944923400879</v>
      </c>
      <c r="S4478" s="0">
        <v>0.044522777199745178</v>
      </c>
      <c r="T4478" s="0">
        <v>0.20506136119365692</v>
      </c>
      <c r="U4478" s="0">
        <v>0.36559996008872986</v>
      </c>
      <c r="V4478" s="0">
        <v>0.59739214181900024</v>
      </c>
      <c r="W4478" s="0">
        <v>0.70861250162124634</v>
      </c>
      <c r="X4478" s="0">
        <v>-2.012273580476176e-005</v>
      </c>
      <c r="Y4478" s="0">
        <v>0.00038999997195787728</v>
      </c>
      <c r="Z4478" s="0">
        <v>0.00041012270958162844</v>
      </c>
      <c r="AA4478" s="0">
        <v>0.00030613734270446002</v>
      </c>
      <c r="AB4478" s="0">
        <v>-0.00029848975827917457</v>
      </c>
      <c r="AC4478" s="0">
        <v>-0.00018726944108493626</v>
      </c>
      <c r="AD4478" s="0">
        <v>4.4522774260258302e-005</v>
      </c>
      <c r="AE4478" s="0">
        <v>0.00020506135479081422</v>
      </c>
      <c r="AF4478" s="0">
        <v>0.00036559993168339133</v>
      </c>
      <c r="AG4478" s="0">
        <v>0.0005973921506665647</v>
      </c>
      <c r="AH4478" s="0">
        <v>0.00070861249696463346</v>
      </c>
    </row>
    <row r="4479" x14ac:dyDescent="0.4">
      <c r="A4479" s="10" t="str">
        <f>Data[[#This Row],[category]]&amp;Data[[#This Row],[subcategory]]&amp;Data[[#This Row],[date]]&amp;Data[[#This Row],[hour]]</f>
        <v>Study segmentsSmallAgricultural - Notify 1 - Tech 0 - Dual 1 - NEM 08/31/20176</v>
      </c>
      <c r="B4479" s="10" t="s">
        <v>146</v>
      </c>
      <c r="C4479" t="s">
        <v>160</v>
      </c>
      <c r="D4479" t="s">
        <v>111</v>
      </c>
      <c r="E4479" t="s">
        <v>46</v>
      </c>
      <c r="F4479" s="0">
        <v>2</v>
      </c>
      <c r="G4479" s="0">
        <v>3.5548789501190186</v>
      </c>
      <c r="H4479" s="0">
        <v>4.0399999618530273</v>
      </c>
      <c r="I4479" s="0">
        <v>0.48512101173400879</v>
      </c>
      <c r="J4479" s="0">
        <v>0.25513520836830139</v>
      </c>
      <c r="K4479" s="0">
        <v>33.5</v>
      </c>
      <c r="L4479" s="0">
        <v>1.901427149772644</v>
      </c>
      <c r="M4479" s="0">
        <v>1</v>
      </c>
      <c r="N4479" s="0">
        <v>0</v>
      </c>
      <c r="O4479" s="0">
        <v>0.01071428507566452</v>
      </c>
      <c r="P4479" s="0">
        <v>0.0024999999441206455</v>
      </c>
      <c r="Q4479" s="0">
        <v>0.065460935235023499</v>
      </c>
      <c r="R4479" s="0">
        <v>0.15815208852291107</v>
      </c>
      <c r="S4479" s="0">
        <v>0.35132798552513123</v>
      </c>
      <c r="T4479" s="0">
        <v>0.48512101173400879</v>
      </c>
      <c r="U4479" s="0">
        <v>0.61891406774520874</v>
      </c>
      <c r="V4479" s="0">
        <v>0.81208992004394531</v>
      </c>
      <c r="W4479" s="0">
        <v>0.90478110313415527</v>
      </c>
      <c r="X4479" s="0">
        <v>0.0071097579784691334</v>
      </c>
      <c r="Y4479" s="0">
        <v>0.0080800000578165054</v>
      </c>
      <c r="Z4479" s="0">
        <v>0.00097024202113971114</v>
      </c>
      <c r="AA4479" s="0">
        <v>0.00025513520813547075</v>
      </c>
      <c r="AB4479" s="0">
        <v>6.5460939367767423e-005</v>
      </c>
      <c r="AC4479" s="0">
        <v>0.0001581520918989554</v>
      </c>
      <c r="AD4479" s="0">
        <v>0.0003513279662001878</v>
      </c>
      <c r="AE4479" s="0">
        <v>0.00048512101056985557</v>
      </c>
      <c r="AF4479" s="0">
        <v>0.00061891402583569288</v>
      </c>
      <c r="AG4479" s="0">
        <v>0.00081208994379267097</v>
      </c>
      <c r="AH4479" s="0">
        <v>0.00090478110359981656</v>
      </c>
    </row>
    <row r="4480" x14ac:dyDescent="0.4">
      <c r="A4480" s="10" t="str">
        <f>Data[[#This Row],[category]]&amp;Data[[#This Row],[subcategory]]&amp;Data[[#This Row],[date]]&amp;Data[[#This Row],[hour]]</f>
        <v>Study segmentsSmallAgricultural - Notify 1 - Tech 0 - Dual 1 - NEM 08/31/20177</v>
      </c>
      <c r="B4480" s="10" t="s">
        <v>146</v>
      </c>
      <c r="C4480" t="s">
        <v>160</v>
      </c>
      <c r="D4480" t="s">
        <v>111</v>
      </c>
      <c r="E4480" t="s">
        <v>60</v>
      </c>
      <c r="F4480" s="0">
        <v>2</v>
      </c>
      <c r="G4480" s="0">
        <v>0.69406867027282715</v>
      </c>
      <c r="H4480" s="0">
        <v>2.6949999332427979</v>
      </c>
      <c r="I4480" s="0">
        <v>2.0009312629699707</v>
      </c>
      <c r="J4480" s="0">
        <v>1.4519631862640381</v>
      </c>
      <c r="K4480" s="0">
        <v>34</v>
      </c>
      <c r="L4480" s="0">
        <v>1.3780868053436279</v>
      </c>
      <c r="M4480" s="0">
        <v>0</v>
      </c>
      <c r="N4480" s="0">
        <v>0</v>
      </c>
      <c r="O4480" s="0">
        <v>0.01071428507566452</v>
      </c>
      <c r="P4480" s="0">
        <v>0.0024999999441206455</v>
      </c>
      <c r="Q4480" s="0">
        <v>-0.38733565807342529</v>
      </c>
      <c r="R4480" s="0">
        <v>0.14016556739807129</v>
      </c>
      <c r="S4480" s="0">
        <v>1.2395210266113281</v>
      </c>
      <c r="T4480" s="0">
        <v>2.0009312629699707</v>
      </c>
      <c r="U4480" s="0">
        <v>2.7623414993286133</v>
      </c>
      <c r="V4480" s="0">
        <v>3.8616969585418701</v>
      </c>
      <c r="W4480" s="0">
        <v>4.3891983032226562</v>
      </c>
      <c r="X4480" s="0">
        <v>0.0013881373452022672</v>
      </c>
      <c r="Y4480" s="0">
        <v>0.0053900000639259815</v>
      </c>
      <c r="Z4480" s="0">
        <v>0.0040018623694777489</v>
      </c>
      <c r="AA4480" s="0">
        <v>0.0014519632095471025</v>
      </c>
      <c r="AB4480" s="0">
        <v>-0.00038733577821403742</v>
      </c>
      <c r="AC4480" s="0">
        <v>0.00014016545901540667</v>
      </c>
      <c r="AD4480" s="0">
        <v>0.0012395209632813931</v>
      </c>
      <c r="AE4480" s="0">
        <v>0.0020009311847388744</v>
      </c>
      <c r="AF4480" s="0">
        <v>0.0027623414061963558</v>
      </c>
      <c r="AG4480" s="0">
        <v>0.0038616969250142574</v>
      </c>
      <c r="AH4480" s="0">
        <v>0.0043891980312764645</v>
      </c>
    </row>
    <row r="4481" x14ac:dyDescent="0.4">
      <c r="A4481" s="10" t="str">
        <f>Data[[#This Row],[category]]&amp;Data[[#This Row],[subcategory]]&amp;Data[[#This Row],[date]]&amp;Data[[#This Row],[hour]]</f>
        <v>Study segmentsSmallAgricultural - Notify 1 - Tech 0 - Dual 1 - NEM 08/31/20178</v>
      </c>
      <c r="B4481" s="10" t="s">
        <v>146</v>
      </c>
      <c r="C4481" t="s">
        <v>160</v>
      </c>
      <c r="D4481" t="s">
        <v>111</v>
      </c>
      <c r="E4481" t="s">
        <v>61</v>
      </c>
      <c r="F4481" s="0">
        <v>2</v>
      </c>
      <c r="G4481" s="0">
        <v>1.3168185949325562</v>
      </c>
      <c r="H4481" s="0">
        <v>2.4549999237060547</v>
      </c>
      <c r="I4481" s="0">
        <v>1.1381813287734985</v>
      </c>
      <c r="J4481" s="0">
        <v>1.025094747543335</v>
      </c>
      <c r="K4481" s="0">
        <v>37</v>
      </c>
      <c r="L4481" s="0">
        <v>1.1103181838989258</v>
      </c>
      <c r="M4481" s="0">
        <v>0</v>
      </c>
      <c r="N4481" s="0">
        <v>0</v>
      </c>
      <c r="O4481" s="0">
        <v>0.01071428507566452</v>
      </c>
      <c r="P4481" s="0">
        <v>0.0024999999441206455</v>
      </c>
      <c r="Q4481" s="0">
        <v>-0.54794949293136597</v>
      </c>
      <c r="R4481" s="0">
        <v>-0.17553044855594635</v>
      </c>
      <c r="S4481" s="0">
        <v>0.60062110424041748</v>
      </c>
      <c r="T4481" s="0">
        <v>1.1381813287734985</v>
      </c>
      <c r="U4481" s="0">
        <v>1.6757415533065796</v>
      </c>
      <c r="V4481" s="0">
        <v>2.4518930912017822</v>
      </c>
      <c r="W4481" s="0">
        <v>2.8243122100830078</v>
      </c>
      <c r="X4481" s="0">
        <v>0.0026336372829973698</v>
      </c>
      <c r="Y4481" s="0">
        <v>0.004909999668598175</v>
      </c>
      <c r="Z4481" s="0">
        <v>0.0022763626184314489</v>
      </c>
      <c r="AA4481" s="0">
        <v>0.001025094767101109</v>
      </c>
      <c r="AB4481" s="0">
        <v>-0.00054794951574876904</v>
      </c>
      <c r="AC4481" s="0">
        <v>-0.00017553049838170409</v>
      </c>
      <c r="AD4481" s="0">
        <v>0.00060062110424041748</v>
      </c>
      <c r="AE4481" s="0">
        <v>0.0011381813092157245</v>
      </c>
      <c r="AF4481" s="0">
        <v>0.0016757415141910315</v>
      </c>
      <c r="AG4481" s="0">
        <v>0.0024518931750208139</v>
      </c>
      <c r="AH4481" s="0">
        <v>0.0028243120759725571</v>
      </c>
    </row>
    <row r="4482" x14ac:dyDescent="0.4">
      <c r="A4482" s="10" t="str">
        <f>Data[[#This Row],[category]]&amp;Data[[#This Row],[subcategory]]&amp;Data[[#This Row],[date]]&amp;Data[[#This Row],[hour]]</f>
        <v>Study segmentsSmallAgricultural - Notify 1 - Tech 0 - Dual 1 - NEM 08/31/20179</v>
      </c>
      <c r="B4482" s="10" t="s">
        <v>146</v>
      </c>
      <c r="C4482" t="s">
        <v>160</v>
      </c>
      <c r="D4482" t="s">
        <v>111</v>
      </c>
      <c r="E4482" t="s">
        <v>62</v>
      </c>
      <c r="F4482" s="0">
        <v>2</v>
      </c>
      <c r="G4482" s="0">
        <v>1.3027291297912598</v>
      </c>
      <c r="H4482" s="0">
        <v>1.4900000095367432</v>
      </c>
      <c r="I4482" s="0">
        <v>0.1872708648443222</v>
      </c>
      <c r="J4482" s="0">
        <v>0.28629812598228455</v>
      </c>
      <c r="K4482" s="0">
        <v>38</v>
      </c>
      <c r="L4482" s="0">
        <v>0.65411138534545898</v>
      </c>
      <c r="M4482" s="0">
        <v>0</v>
      </c>
      <c r="N4482" s="0">
        <v>0</v>
      </c>
      <c r="O4482" s="0">
        <v>0.01071428507566452</v>
      </c>
      <c r="P4482" s="0">
        <v>0.0024999999441206455</v>
      </c>
      <c r="Q4482" s="0">
        <v>-0.28364765644073486</v>
      </c>
      <c r="R4482" s="0">
        <v>-0.1796349436044693</v>
      </c>
      <c r="S4482" s="0">
        <v>0.037135981023311615</v>
      </c>
      <c r="T4482" s="0">
        <v>0.1872708648443222</v>
      </c>
      <c r="U4482" s="0">
        <v>0.3374057412147522</v>
      </c>
      <c r="V4482" s="0">
        <v>0.5541766881942749</v>
      </c>
      <c r="W4482" s="0">
        <v>0.65818935632705688</v>
      </c>
      <c r="X4482" s="0">
        <v>0.0026054582558572292</v>
      </c>
      <c r="Y4482" s="0">
        <v>0.0029800001066178083</v>
      </c>
      <c r="Z4482" s="0">
        <v>0.00037454173434525728</v>
      </c>
      <c r="AA4482" s="0">
        <v>0.00028629813459701836</v>
      </c>
      <c r="AB4482" s="0">
        <v>-0.00028364764875732362</v>
      </c>
      <c r="AC4482" s="0">
        <v>-0.00017963495338335633</v>
      </c>
      <c r="AD4482" s="0">
        <v>3.7135978345759213e-005</v>
      </c>
      <c r="AE4482" s="0">
        <v>0.00018727086717262864</v>
      </c>
      <c r="AF4482" s="0">
        <v>0.00033740574144758284</v>
      </c>
      <c r="AG4482" s="0">
        <v>0.00055417668772861362</v>
      </c>
      <c r="AH4482" s="0">
        <v>0.00065818941220641136</v>
      </c>
    </row>
    <row r="4483" x14ac:dyDescent="0.4">
      <c r="A4483" s="10" t="str">
        <f>Data[[#This Row],[category]]&amp;Data[[#This Row],[subcategory]]&amp;Data[[#This Row],[date]]&amp;Data[[#This Row],[hour]]</f>
        <v>Study segmentsSmallAgricultural - Notify 1 - Tech 0 - Dual 1 - NEM 08/31/201710</v>
      </c>
      <c r="B4483" s="10" t="s">
        <v>146</v>
      </c>
      <c r="C4483" t="s">
        <v>160</v>
      </c>
      <c r="D4483" t="s">
        <v>111</v>
      </c>
      <c r="E4483" t="s">
        <v>63</v>
      </c>
      <c r="F4483" s="0">
        <v>2</v>
      </c>
      <c r="G4483" s="0">
        <v>0.22946807742118835</v>
      </c>
      <c r="H4483" s="0">
        <v>0.064999997615814209</v>
      </c>
      <c r="I4483" s="0">
        <v>-0.16446807980537415</v>
      </c>
      <c r="J4483" s="0">
        <v>0.13837894797325134</v>
      </c>
      <c r="K4483" s="0">
        <v>39</v>
      </c>
      <c r="L4483" s="0">
        <v>-1.1885340213775635</v>
      </c>
      <c r="M4483" s="0">
        <v>0</v>
      </c>
      <c r="N4483" s="0">
        <v>0</v>
      </c>
      <c r="O4483" s="0">
        <v>0.01071428507566452</v>
      </c>
      <c r="P4483" s="0">
        <v>0.0024999999441206455</v>
      </c>
      <c r="Q4483" s="0">
        <v>-0.39208120107650757</v>
      </c>
      <c r="R4483" s="0">
        <v>-0.34180784225463867</v>
      </c>
      <c r="S4483" s="0">
        <v>-0.23703406751155853</v>
      </c>
      <c r="T4483" s="0">
        <v>-0.16446807980537415</v>
      </c>
      <c r="U4483" s="0">
        <v>-0.091902092099189758</v>
      </c>
      <c r="V4483" s="0">
        <v>0.012871677987277508</v>
      </c>
      <c r="W4483" s="0">
        <v>0.06314503401517868</v>
      </c>
      <c r="X4483" s="0">
        <v>0.00045893614878877997</v>
      </c>
      <c r="Y4483" s="0">
        <v>0.00013000000035390258</v>
      </c>
      <c r="Z4483" s="0">
        <v>-0.0003289361484348774</v>
      </c>
      <c r="AA4483" s="0">
        <v>0.00013837894948665053</v>
      </c>
      <c r="AB4483" s="0">
        <v>-0.00039208118687383831</v>
      </c>
      <c r="AC4483" s="0">
        <v>-0.0003418078413233161</v>
      </c>
      <c r="AD4483" s="0">
        <v>-0.00023703406623098999</v>
      </c>
      <c r="AE4483" s="0">
        <v>-0.0001644680742174387</v>
      </c>
      <c r="AF4483" s="0">
        <v>-9.1902082203887403e-005</v>
      </c>
      <c r="AG4483" s="0">
        <v>1.2871684702986386e-005</v>
      </c>
      <c r="AH4483" s="0">
        <v>6.3145045714918524e-005</v>
      </c>
    </row>
    <row r="4484" x14ac:dyDescent="0.4">
      <c r="A4484" s="10" t="str">
        <f>Data[[#This Row],[category]]&amp;Data[[#This Row],[subcategory]]&amp;Data[[#This Row],[date]]&amp;Data[[#This Row],[hour]]</f>
        <v>Study segmentsSmallAgricultural - Notify 1 - Tech 0 - Dual 1 - NEM 08/31/201711</v>
      </c>
      <c r="B4484" s="10" t="s">
        <v>146</v>
      </c>
      <c r="C4484" t="s">
        <v>160</v>
      </c>
      <c r="D4484" t="s">
        <v>111</v>
      </c>
      <c r="E4484" t="s">
        <v>64</v>
      </c>
      <c r="F4484" s="0">
        <v>2</v>
      </c>
      <c r="G4484" s="0">
        <v>-0.15446804463863373</v>
      </c>
      <c r="H4484" s="0">
        <v>0.0099999997764825821</v>
      </c>
      <c r="I4484" s="0">
        <v>0.16446805000305176</v>
      </c>
      <c r="J4484" s="0">
        <v>0.13837893307209015</v>
      </c>
      <c r="K4484" s="0">
        <v>42.5</v>
      </c>
      <c r="L4484" s="0">
        <v>1.1885339021682739</v>
      </c>
      <c r="M4484" s="0">
        <v>0</v>
      </c>
      <c r="N4484" s="0">
        <v>0</v>
      </c>
      <c r="O4484" s="0">
        <v>0.01071428507566452</v>
      </c>
      <c r="P4484" s="0">
        <v>0.0024999999441206455</v>
      </c>
      <c r="Q4484" s="0">
        <v>-0.063145041465759277</v>
      </c>
      <c r="R4484" s="0">
        <v>-0.012871688231825829</v>
      </c>
      <c r="S4484" s="0">
        <v>0.091902069747447968</v>
      </c>
      <c r="T4484" s="0">
        <v>0.16446805000305176</v>
      </c>
      <c r="U4484" s="0">
        <v>0.23703403770923615</v>
      </c>
      <c r="V4484" s="0">
        <v>0.3418077826499939</v>
      </c>
      <c r="W4484" s="0">
        <v>0.39208114147186279</v>
      </c>
      <c r="X4484" s="0">
        <v>-0.00030893608345650136</v>
      </c>
      <c r="Y4484" s="0">
        <v>1.9999999494757503e-005</v>
      </c>
      <c r="Z4484" s="0">
        <v>0.00032893609022721648</v>
      </c>
      <c r="AA4484" s="0">
        <v>0.0001383789349347353</v>
      </c>
      <c r="AB4484" s="0">
        <v>-6.3145045714918524e-005</v>
      </c>
      <c r="AC4484" s="0">
        <v>-1.2871695616922807e-005</v>
      </c>
      <c r="AD4484" s="0">
        <v>9.190206037601456e-005</v>
      </c>
      <c r="AE4484" s="0">
        <v>0.00016446804511360824</v>
      </c>
      <c r="AF4484" s="0">
        <v>0.00023703402257524431</v>
      </c>
      <c r="AG4484" s="0">
        <v>0.00034180778311565518</v>
      </c>
      <c r="AH4484" s="0">
        <v>0.00039208112866617739</v>
      </c>
    </row>
    <row r="4485" x14ac:dyDescent="0.4">
      <c r="A4485" s="10" t="str">
        <f>Data[[#This Row],[category]]&amp;Data[[#This Row],[subcategory]]&amp;Data[[#This Row],[date]]&amp;Data[[#This Row],[hour]]</f>
        <v>Study segmentsSmallAgricultural - Notify 1 - Tech 0 - Dual 1 - NEM 08/31/201712</v>
      </c>
      <c r="B4485" s="10" t="s">
        <v>146</v>
      </c>
      <c r="C4485" t="s">
        <v>160</v>
      </c>
      <c r="D4485" t="s">
        <v>111</v>
      </c>
      <c r="E4485" t="s">
        <v>65</v>
      </c>
      <c r="F4485" s="0">
        <v>2</v>
      </c>
      <c r="G4485" s="0">
        <v>-0.15644270181655884</v>
      </c>
      <c r="H4485" s="0">
        <v>0.059999998658895493</v>
      </c>
      <c r="I4485" s="0">
        <v>0.21644270420074463</v>
      </c>
      <c r="J4485" s="0">
        <v>0.3227832019329071</v>
      </c>
      <c r="K4485" s="0">
        <v>41.5</v>
      </c>
      <c r="L4485" s="0">
        <v>0.67055130004882813</v>
      </c>
      <c r="M4485" s="0">
        <v>0</v>
      </c>
      <c r="N4485" s="0">
        <v>0</v>
      </c>
      <c r="O4485" s="0">
        <v>0.01071428507566452</v>
      </c>
      <c r="P4485" s="0">
        <v>0.0024999999441206455</v>
      </c>
      <c r="Q4485" s="0">
        <v>-0.31448841094970703</v>
      </c>
      <c r="R4485" s="0">
        <v>-0.19722060859203339</v>
      </c>
      <c r="S4485" s="0">
        <v>0.047175027430057526</v>
      </c>
      <c r="T4485" s="0">
        <v>0.21644270420074463</v>
      </c>
      <c r="U4485" s="0">
        <v>0.38571038842201233</v>
      </c>
      <c r="V4485" s="0">
        <v>0.63010603189468384</v>
      </c>
      <c r="W4485" s="0">
        <v>0.74737381935119629</v>
      </c>
      <c r="X4485" s="0">
        <v>-0.00031288541504181921</v>
      </c>
      <c r="Y4485" s="0">
        <v>0.00011999999696854502</v>
      </c>
      <c r="Z4485" s="0">
        <v>0.00043288539745844901</v>
      </c>
      <c r="AA4485" s="0">
        <v>0.0003227831912226975</v>
      </c>
      <c r="AB4485" s="0">
        <v>-0.00031448839581571519</v>
      </c>
      <c r="AC4485" s="0">
        <v>-0.00019722060824278742</v>
      </c>
      <c r="AD4485" s="0">
        <v>4.7175028157653287e-005</v>
      </c>
      <c r="AE4485" s="0">
        <v>0.0002164426987292245</v>
      </c>
      <c r="AF4485" s="0">
        <v>0.0003857103583868593</v>
      </c>
      <c r="AG4485" s="0">
        <v>0.00063010602025315166</v>
      </c>
      <c r="AH4485" s="0">
        <v>0.0007473737932741642</v>
      </c>
    </row>
    <row r="4486" x14ac:dyDescent="0.4">
      <c r="A4486" s="10" t="str">
        <f>Data[[#This Row],[category]]&amp;Data[[#This Row],[subcategory]]&amp;Data[[#This Row],[date]]&amp;Data[[#This Row],[hour]]</f>
        <v>Study segmentsSmallAgricultural - Notify 1 - Tech 0 - Dual 1 - NEM 08/31/201713</v>
      </c>
      <c r="B4486" s="10" t="s">
        <v>146</v>
      </c>
      <c r="C4486" t="s">
        <v>160</v>
      </c>
      <c r="D4486" t="s">
        <v>111</v>
      </c>
      <c r="E4486" t="s">
        <v>66</v>
      </c>
      <c r="F4486" s="0">
        <v>2</v>
      </c>
      <c r="G4486" s="0">
        <v>0.10188037157058716</v>
      </c>
      <c r="H4486" s="0">
        <v>0</v>
      </c>
      <c r="I4486" s="0">
        <v>-0.10188037157058716</v>
      </c>
      <c r="J4486" s="0">
        <v>0.28072193264961243</v>
      </c>
      <c r="K4486" s="0">
        <v>39.5</v>
      </c>
      <c r="L4486" s="0">
        <v>-0.36292272806167603</v>
      </c>
      <c r="M4486" s="0">
        <v>0</v>
      </c>
      <c r="N4486" s="0">
        <v>0</v>
      </c>
      <c r="O4486" s="0">
        <v>0.01071428507566452</v>
      </c>
      <c r="P4486" s="0">
        <v>0.0024999999441206455</v>
      </c>
      <c r="Q4486" s="0">
        <v>-0.56362688541412354</v>
      </c>
      <c r="R4486" s="0">
        <v>-0.46164000034332275</v>
      </c>
      <c r="S4486" s="0">
        <v>-0.24909110367298126</v>
      </c>
      <c r="T4486" s="0">
        <v>-0.10188037157058716</v>
      </c>
      <c r="U4486" s="0">
        <v>0.045330353081226349</v>
      </c>
      <c r="V4486" s="0">
        <v>0.25787925720214844</v>
      </c>
      <c r="W4486" s="0">
        <v>0.35986611247062683</v>
      </c>
      <c r="X4486" s="0">
        <v>0.00020376074826344848</v>
      </c>
      <c r="Y4486" s="0">
        <v>0</v>
      </c>
      <c r="Z4486" s="0">
        <v>-0.00020376074826344848</v>
      </c>
      <c r="AA4486" s="0">
        <v>0.00028072192799299955</v>
      </c>
      <c r="AB4486" s="0">
        <v>-0.00056362687610089779</v>
      </c>
      <c r="AC4486" s="0">
        <v>-0.00046164001105353236</v>
      </c>
      <c r="AD4486" s="0">
        <v>-0.00024909109924919903</v>
      </c>
      <c r="AE4486" s="0">
        <v>-0.00010188037413172424</v>
      </c>
      <c r="AF4486" s="0">
        <v>4.5330347347771749e-005</v>
      </c>
      <c r="AG4486" s="0">
        <v>0.00025787926279008389</v>
      </c>
      <c r="AH4486" s="0">
        <v>0.00035986609873361886</v>
      </c>
    </row>
    <row r="4487" x14ac:dyDescent="0.4">
      <c r="A4487" s="10" t="str">
        <f>Data[[#This Row],[category]]&amp;Data[[#This Row],[subcategory]]&amp;Data[[#This Row],[date]]&amp;Data[[#This Row],[hour]]</f>
        <v>Study segmentsSmallAgricultural - Notify 1 - Tech 0 - Dual 1 - NEM 08/31/201714</v>
      </c>
      <c r="B4487" s="10" t="s">
        <v>146</v>
      </c>
      <c r="C4487" t="s">
        <v>160</v>
      </c>
      <c r="D4487" t="s">
        <v>111</v>
      </c>
      <c r="E4487" t="s">
        <v>67</v>
      </c>
      <c r="F4487" s="0">
        <v>2</v>
      </c>
      <c r="G4487" s="0">
        <v>0.032822199165821075</v>
      </c>
      <c r="H4487" s="0">
        <v>0.004999999888241291</v>
      </c>
      <c r="I4487" s="0">
        <v>-0.02782219834625721</v>
      </c>
      <c r="J4487" s="0">
        <v>0.16865698993206024</v>
      </c>
      <c r="K4487" s="0">
        <v>41</v>
      </c>
      <c r="L4487" s="0">
        <v>-0.16496321558952332</v>
      </c>
      <c r="M4487" s="0">
        <v>0</v>
      </c>
      <c r="N4487" s="0">
        <v>0</v>
      </c>
      <c r="O4487" s="0">
        <v>0.01071428507566452</v>
      </c>
      <c r="P4487" s="0">
        <v>0.0024999999441206455</v>
      </c>
      <c r="Q4487" s="0">
        <v>-0.30523824691772461</v>
      </c>
      <c r="R4487" s="0">
        <v>-0.24396482110023499</v>
      </c>
      <c r="S4487" s="0">
        <v>-0.11626601219177246</v>
      </c>
      <c r="T4487" s="0">
        <v>-0.02782219834625721</v>
      </c>
      <c r="U4487" s="0">
        <v>0.060621615499258041</v>
      </c>
      <c r="V4487" s="0">
        <v>0.18832042813301086</v>
      </c>
      <c r="W4487" s="0">
        <v>0.24959386885166168</v>
      </c>
      <c r="X4487" s="0">
        <v>6.5644395363051444e-005</v>
      </c>
      <c r="Y4487" s="0">
        <v>9.9999997473787516e-006</v>
      </c>
      <c r="Z4487" s="0">
        <v>-5.5644395615672693e-005</v>
      </c>
      <c r="AA4487" s="0">
        <v>0.00016865698853507638</v>
      </c>
      <c r="AB4487" s="0">
        <v>-0.00030523826717399061</v>
      </c>
      <c r="AC4487" s="0">
        <v>-0.0002439648233121261</v>
      </c>
      <c r="AD4487" s="0">
        <v>-0.00011626601190073416</v>
      </c>
      <c r="AE4487" s="0">
        <v>-2.7822197807836346e-005</v>
      </c>
      <c r="AF4487" s="0">
        <v>6.0621612647082657e-005</v>
      </c>
      <c r="AG4487" s="0">
        <v>0.0001883204240584746</v>
      </c>
      <c r="AH4487" s="0">
        <v>0.00024959386792033911</v>
      </c>
    </row>
    <row r="4488" x14ac:dyDescent="0.4">
      <c r="A4488" s="10" t="str">
        <f>Data[[#This Row],[category]]&amp;Data[[#This Row],[subcategory]]&amp;Data[[#This Row],[date]]&amp;Data[[#This Row],[hour]]</f>
        <v>Study segmentsSmallAgricultural - Notify 1 - Tech 0 - Dual 1 - NEM 08/31/201715</v>
      </c>
      <c r="B4488" s="10" t="s">
        <v>146</v>
      </c>
      <c r="C4488" t="s">
        <v>160</v>
      </c>
      <c r="D4488" t="s">
        <v>111</v>
      </c>
      <c r="E4488" t="s">
        <v>68</v>
      </c>
      <c r="F4488" s="0">
        <v>2</v>
      </c>
      <c r="G4488" s="0">
        <v>0.27824801206588745</v>
      </c>
      <c r="H4488" s="0">
        <v>0.004999999888241291</v>
      </c>
      <c r="I4488" s="0">
        <v>-0.27324801683425903</v>
      </c>
      <c r="J4488" s="0">
        <v>0.24548615515232086</v>
      </c>
      <c r="K4488" s="0">
        <v>42.5</v>
      </c>
      <c r="L4488" s="0">
        <v>-1.1130893230438232</v>
      </c>
      <c r="M4488" s="0">
        <v>0</v>
      </c>
      <c r="N4488" s="0">
        <v>0</v>
      </c>
      <c r="O4488" s="0">
        <v>0.01071428507566452</v>
      </c>
      <c r="P4488" s="0">
        <v>0.0024999999441206455</v>
      </c>
      <c r="Q4488" s="0">
        <v>-0.6770368218421936</v>
      </c>
      <c r="R4488" s="0">
        <v>-0.58785116672515869</v>
      </c>
      <c r="S4488" s="0">
        <v>-0.40198108553886414</v>
      </c>
      <c r="T4488" s="0">
        <v>-0.27324801683425903</v>
      </c>
      <c r="U4488" s="0">
        <v>-0.14451494812965393</v>
      </c>
      <c r="V4488" s="0">
        <v>0.041355147957801819</v>
      </c>
      <c r="W4488" s="0">
        <v>0.13054077327251434</v>
      </c>
      <c r="X4488" s="0">
        <v>0.00055649603018537164</v>
      </c>
      <c r="Y4488" s="0">
        <v>9.9999997473787516e-006</v>
      </c>
      <c r="Z4488" s="0">
        <v>-0.00054649601224809885</v>
      </c>
      <c r="AA4488" s="0">
        <v>0.00024548615328967571</v>
      </c>
      <c r="AB4488" s="0">
        <v>-0.00067703681997954845</v>
      </c>
      <c r="AC4488" s="0">
        <v>-0.00058785115834325552</v>
      </c>
      <c r="AD4488" s="0">
        <v>-0.00040198105853050947</v>
      </c>
      <c r="AE4488" s="0">
        <v>-0.00027324800612404943</v>
      </c>
      <c r="AF4488" s="0">
        <v>-0.00014451493916567415</v>
      </c>
      <c r="AG4488" s="0">
        <v>4.1355157009093091e-005</v>
      </c>
      <c r="AH4488" s="0">
        <v>0.00013054077862761915</v>
      </c>
    </row>
    <row r="4489" x14ac:dyDescent="0.4">
      <c r="A4489" s="10" t="str">
        <f>Data[[#This Row],[category]]&amp;Data[[#This Row],[subcategory]]&amp;Data[[#This Row],[date]]&amp;Data[[#This Row],[hour]]</f>
        <v>Study segmentsSmallAgricultural - Notify 1 - Tech 0 - Dual 1 - NEM 08/31/201716</v>
      </c>
      <c r="B4489" s="10" t="s">
        <v>146</v>
      </c>
      <c r="C4489" t="s">
        <v>160</v>
      </c>
      <c r="D4489" t="s">
        <v>111</v>
      </c>
      <c r="E4489" t="s">
        <v>69</v>
      </c>
      <c r="F4489" s="0">
        <v>2</v>
      </c>
      <c r="G4489" s="0">
        <v>0.51183861494064331</v>
      </c>
      <c r="H4489" s="0">
        <v>0</v>
      </c>
      <c r="I4489" s="0">
        <v>-0.51183861494064331</v>
      </c>
      <c r="J4489" s="0">
        <v>0.24256697297096252</v>
      </c>
      <c r="K4489" s="0">
        <v>39</v>
      </c>
      <c r="L4489" s="0">
        <v>-2.1100919246673584</v>
      </c>
      <c r="M4489" s="0">
        <v>1</v>
      </c>
      <c r="N4489" s="0">
        <v>1</v>
      </c>
      <c r="O4489" s="0">
        <v>0.01071428507566452</v>
      </c>
      <c r="P4489" s="0">
        <v>0.0024999999441206455</v>
      </c>
      <c r="Q4489" s="0">
        <v>-0.91082578897476196</v>
      </c>
      <c r="R4489" s="0">
        <v>-0.82270067930221558</v>
      </c>
      <c r="S4489" s="0">
        <v>-0.63904088735580444</v>
      </c>
      <c r="T4489" s="0">
        <v>-0.51183861494064331</v>
      </c>
      <c r="U4489" s="0">
        <v>-0.38463637232780457</v>
      </c>
      <c r="V4489" s="0">
        <v>-0.20097653567790985</v>
      </c>
      <c r="W4489" s="0">
        <v>-0.11285144835710526</v>
      </c>
      <c r="X4489" s="0">
        <v>0.0010236771777272224</v>
      </c>
      <c r="Y4489" s="0">
        <v>0</v>
      </c>
      <c r="Z4489" s="0">
        <v>-0.0010236771777272224</v>
      </c>
      <c r="AA4489" s="0">
        <v>0.00024256696633528918</v>
      </c>
      <c r="AB4489" s="0">
        <v>-0.0009108257363550365</v>
      </c>
      <c r="AC4489" s="0">
        <v>-0.00082270067650824785</v>
      </c>
      <c r="AD4489" s="0">
        <v>-0.00063904083799570799</v>
      </c>
      <c r="AE4489" s="0">
        <v>-0.00051183858886361122</v>
      </c>
      <c r="AF4489" s="0">
        <v>-0.00038463633973151445</v>
      </c>
      <c r="AG4489" s="0">
        <v>-0.00020097651577088982</v>
      </c>
      <c r="AH4489" s="0">
        <v>-0.00011285143409622833</v>
      </c>
    </row>
    <row r="4490" x14ac:dyDescent="0.4">
      <c r="A4490" s="10" t="str">
        <f>Data[[#This Row],[category]]&amp;Data[[#This Row],[subcategory]]&amp;Data[[#This Row],[date]]&amp;Data[[#This Row],[hour]]</f>
        <v>Study segmentsSmallAgricultural - Notify 1 - Tech 0 - Dual 1 - NEM 08/31/201717</v>
      </c>
      <c r="B4490" s="10" t="s">
        <v>146</v>
      </c>
      <c r="C4490" t="s">
        <v>160</v>
      </c>
      <c r="D4490" t="s">
        <v>111</v>
      </c>
      <c r="E4490" t="s">
        <v>70</v>
      </c>
      <c r="F4490" s="0">
        <v>2</v>
      </c>
      <c r="G4490" s="0">
        <v>0.38182598352432251</v>
      </c>
      <c r="H4490" s="0">
        <v>0.004999999888241291</v>
      </c>
      <c r="I4490" s="0">
        <v>-0.37682598829269409</v>
      </c>
      <c r="J4490" s="0">
        <v>0.35776501893997192</v>
      </c>
      <c r="K4490" s="0">
        <v>39</v>
      </c>
      <c r="L4490" s="0">
        <v>-1.053277850151062</v>
      </c>
      <c r="M4490" s="0">
        <v>0</v>
      </c>
      <c r="N4490" s="0">
        <v>0</v>
      </c>
      <c r="O4490" s="0">
        <v>0.01071428507566452</v>
      </c>
      <c r="P4490" s="0">
        <v>0.0024999999441206455</v>
      </c>
      <c r="Q4490" s="0">
        <v>-0.96529710292816162</v>
      </c>
      <c r="R4490" s="0">
        <v>-0.83532029390335083</v>
      </c>
      <c r="S4490" s="0">
        <v>-0.56443816423416138</v>
      </c>
      <c r="T4490" s="0">
        <v>-0.37682598829269409</v>
      </c>
      <c r="U4490" s="0">
        <v>-0.189213827252388</v>
      </c>
      <c r="V4490" s="0">
        <v>0.08166833221912384</v>
      </c>
      <c r="W4490" s="0">
        <v>0.21164509654045105</v>
      </c>
      <c r="X4490" s="0">
        <v>0.00076365197310224175</v>
      </c>
      <c r="Y4490" s="0">
        <v>9.9999997473787516e-006</v>
      </c>
      <c r="Z4490" s="0">
        <v>-0.00075365195516496897</v>
      </c>
      <c r="AA4490" s="0">
        <v>0.00035776500590145588</v>
      </c>
      <c r="AB4490" s="0">
        <v>-0.00096529704751446843</v>
      </c>
      <c r="AC4490" s="0">
        <v>-0.00083532027201727033</v>
      </c>
      <c r="AD4490" s="0">
        <v>-0.00056443811627104878</v>
      </c>
      <c r="AE4490" s="0">
        <v>-0.00037682597758248448</v>
      </c>
      <c r="AF4490" s="0">
        <v>-0.00018921382434200495</v>
      </c>
      <c r="AG4490" s="0">
        <v>8.1668324128258973e-005</v>
      </c>
      <c r="AH4490" s="0">
        <v>0.00021164509234949946</v>
      </c>
    </row>
    <row r="4491" x14ac:dyDescent="0.4">
      <c r="A4491" s="10" t="str">
        <f>Data[[#This Row],[category]]&amp;Data[[#This Row],[subcategory]]&amp;Data[[#This Row],[date]]&amp;Data[[#This Row],[hour]]</f>
        <v>Study segmentsSmallAgricultural - Notify 1 - Tech 0 - Dual 1 - NEM 08/31/201718</v>
      </c>
      <c r="B4491" s="10" t="s">
        <v>146</v>
      </c>
      <c r="C4491" t="s">
        <v>160</v>
      </c>
      <c r="D4491" t="s">
        <v>111</v>
      </c>
      <c r="E4491" t="s">
        <v>71</v>
      </c>
      <c r="F4491" s="0">
        <v>2</v>
      </c>
      <c r="G4491" s="0">
        <v>0.0034504735376685858</v>
      </c>
      <c r="H4491" s="0">
        <v>0</v>
      </c>
      <c r="I4491" s="0">
        <v>-0.0034504735376685858</v>
      </c>
      <c r="J4491" s="0">
        <v>0.33415120840072632</v>
      </c>
      <c r="K4491" s="0">
        <v>39</v>
      </c>
      <c r="L4491" s="0">
        <v>-0.010326084680855274</v>
      </c>
      <c r="M4491" s="0">
        <v>0</v>
      </c>
      <c r="N4491" s="0">
        <v>0</v>
      </c>
      <c r="O4491" s="0">
        <v>0.01071428507566452</v>
      </c>
      <c r="P4491" s="0">
        <v>0.0024999999441206455</v>
      </c>
      <c r="Q4491" s="0">
        <v>-0.55308032035827637</v>
      </c>
      <c r="R4491" s="0">
        <v>-0.43168246746063232</v>
      </c>
      <c r="S4491" s="0">
        <v>-0.17867954075336456</v>
      </c>
      <c r="T4491" s="0">
        <v>-0.0034504735376685858</v>
      </c>
      <c r="U4491" s="0">
        <v>0.17177858948707581</v>
      </c>
      <c r="V4491" s="0">
        <v>0.42478153109550476</v>
      </c>
      <c r="W4491" s="0">
        <v>0.54617935419082642</v>
      </c>
      <c r="X4491" s="0">
        <v>6.9009470280434471e-006</v>
      </c>
      <c r="Y4491" s="0">
        <v>0</v>
      </c>
      <c r="Z4491" s="0">
        <v>-6.9009470280434471e-006</v>
      </c>
      <c r="AA4491" s="0">
        <v>0.00033415120560675859</v>
      </c>
      <c r="AB4491" s="0">
        <v>-0.00055308028822764754</v>
      </c>
      <c r="AC4491" s="0">
        <v>-0.00043168247793801129</v>
      </c>
      <c r="AD4491" s="0">
        <v>-0.00017867953283712268</v>
      </c>
      <c r="AE4491" s="0">
        <v>-3.4504735140217235e-006</v>
      </c>
      <c r="AF4491" s="0">
        <v>0.00017177859263028949</v>
      </c>
      <c r="AG4491" s="0">
        <v>0.00042478152317926288</v>
      </c>
      <c r="AH4491" s="0">
        <v>0.00054617936257272959</v>
      </c>
    </row>
    <row r="4492" x14ac:dyDescent="0.4">
      <c r="A4492" s="10" t="str">
        <f>Data[[#This Row],[category]]&amp;Data[[#This Row],[subcategory]]&amp;Data[[#This Row],[date]]&amp;Data[[#This Row],[hour]]</f>
        <v>Study segmentsSmallAgricultural - Notify 1 - Tech 0 - Dual 1 - NEM 08/31/201719</v>
      </c>
      <c r="B4492" s="10" t="s">
        <v>146</v>
      </c>
      <c r="C4492" t="s">
        <v>160</v>
      </c>
      <c r="D4492" t="s">
        <v>111</v>
      </c>
      <c r="E4492" t="s">
        <v>72</v>
      </c>
      <c r="F4492" s="0">
        <v>2</v>
      </c>
      <c r="G4492" s="0">
        <v>-0.30580663681030273</v>
      </c>
      <c r="H4492" s="0">
        <v>0.36000001430511475</v>
      </c>
      <c r="I4492" s="0">
        <v>0.66580665111541748</v>
      </c>
      <c r="J4492" s="0">
        <v>0.61200928688049316</v>
      </c>
      <c r="K4492" s="0">
        <v>37.5</v>
      </c>
      <c r="L4492" s="0">
        <v>1.0879029035568237</v>
      </c>
      <c r="M4492" s="0">
        <v>0</v>
      </c>
      <c r="N4492" s="0">
        <v>0</v>
      </c>
      <c r="O4492" s="0">
        <v>0.01071428507566452</v>
      </c>
      <c r="P4492" s="0">
        <v>0.0024999999441206455</v>
      </c>
      <c r="Q4492" s="0">
        <v>-0.340859055519104</v>
      </c>
      <c r="R4492" s="0">
        <v>-0.11851480603218079</v>
      </c>
      <c r="S4492" s="0">
        <v>0.34486865997314453</v>
      </c>
      <c r="T4492" s="0">
        <v>0.66580665111541748</v>
      </c>
      <c r="U4492" s="0">
        <v>0.98674464225769043</v>
      </c>
      <c r="V4492" s="0">
        <v>1.4501280784606934</v>
      </c>
      <c r="W4492" s="0">
        <v>1.672472357749939</v>
      </c>
      <c r="X4492" s="0">
        <v>-0.00061161327175796032</v>
      </c>
      <c r="Y4492" s="0">
        <v>0.00072000001091510057</v>
      </c>
      <c r="Z4492" s="0">
        <v>0.0013316132826730609</v>
      </c>
      <c r="AA4492" s="0">
        <v>0.00061200925847515464</v>
      </c>
      <c r="AB4492" s="0">
        <v>-0.00034085899824276567</v>
      </c>
      <c r="AC4492" s="0">
        <v>-0.00011851478484459221</v>
      </c>
      <c r="AD4492" s="0">
        <v>0.00034486866206862032</v>
      </c>
      <c r="AE4492" s="0">
        <v>0.00066580664133653045</v>
      </c>
      <c r="AF4492" s="0">
        <v>0.00098674464970827103</v>
      </c>
      <c r="AG4492" s="0">
        <v>0.0014501280384138227</v>
      </c>
      <c r="AH4492" s="0">
        <v>0.0016724723391234875</v>
      </c>
    </row>
    <row r="4493" x14ac:dyDescent="0.4">
      <c r="A4493" s="10" t="str">
        <f>Data[[#This Row],[category]]&amp;Data[[#This Row],[subcategory]]&amp;Data[[#This Row],[date]]&amp;Data[[#This Row],[hour]]</f>
        <v>Study segmentsSmallAgricultural - Notify 1 - Tech 0 - Dual 1 - NEM 08/31/201720</v>
      </c>
      <c r="B4493" s="10" t="s">
        <v>146</v>
      </c>
      <c r="C4493" t="s">
        <v>160</v>
      </c>
      <c r="D4493" t="s">
        <v>111</v>
      </c>
      <c r="E4493" t="s">
        <v>55</v>
      </c>
      <c r="F4493" s="0">
        <v>2</v>
      </c>
      <c r="G4493" s="0">
        <v>1.9831725358963013</v>
      </c>
      <c r="H4493" s="0">
        <v>2.190000057220459</v>
      </c>
      <c r="I4493" s="0">
        <v>0.20682758092880249</v>
      </c>
      <c r="J4493" s="0">
        <v>0.55660218000411987</v>
      </c>
      <c r="K4493" s="0">
        <v>36.5</v>
      </c>
      <c r="L4493" s="0">
        <v>0.37158960103988647</v>
      </c>
      <c r="M4493" s="0">
        <v>0</v>
      </c>
      <c r="N4493" s="0">
        <v>0</v>
      </c>
      <c r="O4493" s="0">
        <v>0.01071428507566452</v>
      </c>
      <c r="P4493" s="0">
        <v>0.0024999999441206455</v>
      </c>
      <c r="Q4493" s="0">
        <v>-0.70870155096054077</v>
      </c>
      <c r="R4493" s="0">
        <v>-0.50648683309555054</v>
      </c>
      <c r="S4493" s="0">
        <v>-0.085054889321327209</v>
      </c>
      <c r="T4493" s="0">
        <v>0.20682758092880249</v>
      </c>
      <c r="U4493" s="0">
        <v>0.498710036277771</v>
      </c>
      <c r="V4493" s="0">
        <v>0.92014199495315552</v>
      </c>
      <c r="W4493" s="0">
        <v>1.122356653213501</v>
      </c>
      <c r="X4493" s="0">
        <v>0.0039663449861109257</v>
      </c>
      <c r="Y4493" s="0">
        <v>0.004380000289529562</v>
      </c>
      <c r="Z4493" s="0">
        <v>0.00041365515789948404</v>
      </c>
      <c r="AA4493" s="0">
        <v>0.0005566022009588778</v>
      </c>
      <c r="AB4493" s="0">
        <v>-0.00070870155468583107</v>
      </c>
      <c r="AC4493" s="0">
        <v>-0.0005064868601039052</v>
      </c>
      <c r="AD4493" s="0">
        <v>-8.5054904047865421e-005</v>
      </c>
      <c r="AE4493" s="0">
        <v>0.00020682757894974202</v>
      </c>
      <c r="AF4493" s="0">
        <v>0.0004987100837752223</v>
      </c>
      <c r="AG4493" s="0">
        <v>0.00092014198889955878</v>
      </c>
      <c r="AH4493" s="0">
        <v>0.0011223567416891456</v>
      </c>
    </row>
    <row r="4494" x14ac:dyDescent="0.4">
      <c r="A4494" s="10" t="str">
        <f>Data[[#This Row],[category]]&amp;Data[[#This Row],[subcategory]]&amp;Data[[#This Row],[date]]&amp;Data[[#This Row],[hour]]</f>
        <v>Study segmentsSmallAgricultural - Notify 1 - Tech 0 - Dual 1 - NEM 08/31/201721</v>
      </c>
      <c r="B4494" s="10" t="s">
        <v>146</v>
      </c>
      <c r="C4494" t="s">
        <v>160</v>
      </c>
      <c r="D4494" t="s">
        <v>111</v>
      </c>
      <c r="E4494" t="s">
        <v>73</v>
      </c>
      <c r="F4494" s="0">
        <v>2</v>
      </c>
      <c r="G4494" s="0">
        <v>4.6496329307556152</v>
      </c>
      <c r="H4494" s="0">
        <v>3.2400000095367432</v>
      </c>
      <c r="I4494" s="0">
        <v>-1.4096330404281616</v>
      </c>
      <c r="J4494" s="0">
        <v>0.55305272340774536</v>
      </c>
      <c r="K4494" s="0">
        <v>36.5</v>
      </c>
      <c r="L4494" s="0">
        <v>-2.5488221645355225</v>
      </c>
      <c r="M4494" s="0">
        <v>1</v>
      </c>
      <c r="N4494" s="0">
        <v>1</v>
      </c>
      <c r="O4494" s="0">
        <v>0.01071428507566452</v>
      </c>
      <c r="P4494" s="0">
        <v>0.0024999999441206455</v>
      </c>
      <c r="Q4494" s="0">
        <v>-2.3193237781524658</v>
      </c>
      <c r="R4494" s="0">
        <v>-2.1183986663818359</v>
      </c>
      <c r="S4494" s="0">
        <v>-1.699654221534729</v>
      </c>
      <c r="T4494" s="0">
        <v>-1.4096330404281616</v>
      </c>
      <c r="U4494" s="0">
        <v>-1.1196118593215942</v>
      </c>
      <c r="V4494" s="0">
        <v>-0.70086747407913208</v>
      </c>
      <c r="W4494" s="0">
        <v>-0.49994227290153503</v>
      </c>
      <c r="X4494" s="0">
        <v>0.0092992661520838737</v>
      </c>
      <c r="Y4494" s="0">
        <v>0.0064799999818205833</v>
      </c>
      <c r="Z4494" s="0">
        <v>-0.0028192661702632904</v>
      </c>
      <c r="AA4494" s="0">
        <v>0.00055305269779637456</v>
      </c>
      <c r="AB4494" s="0">
        <v>-0.00231932383030653</v>
      </c>
      <c r="AC4494" s="0">
        <v>-0.0021183986682444811</v>
      </c>
      <c r="AD4494" s="0">
        <v>-0.0016996541526168585</v>
      </c>
      <c r="AE4494" s="0">
        <v>-0.0014096330851316452</v>
      </c>
      <c r="AF4494" s="0">
        <v>-0.0011196120176464319</v>
      </c>
      <c r="AG4494" s="0">
        <v>-0.00070086756022647023</v>
      </c>
      <c r="AH4494" s="0">
        <v>-0.00049994233995676041</v>
      </c>
    </row>
    <row r="4495" x14ac:dyDescent="0.4">
      <c r="A4495" s="10" t="str">
        <f>Data[[#This Row],[category]]&amp;Data[[#This Row],[subcategory]]&amp;Data[[#This Row],[date]]&amp;Data[[#This Row],[hour]]</f>
        <v>Study segmentsSmallAgricultural - Notify 1 - Tech 0 - Dual 1 - NEM 08/31/201722</v>
      </c>
      <c r="B4495" s="10" t="s">
        <v>146</v>
      </c>
      <c r="C4495" t="s">
        <v>160</v>
      </c>
      <c r="D4495" t="s">
        <v>111</v>
      </c>
      <c r="E4495" t="s">
        <v>74</v>
      </c>
      <c r="F4495" s="0">
        <v>2</v>
      </c>
      <c r="G4495" s="0">
        <v>2.7098557949066162</v>
      </c>
      <c r="H4495" s="0">
        <v>2.2149999141693115</v>
      </c>
      <c r="I4495" s="0">
        <v>-0.49485579133033752</v>
      </c>
      <c r="J4495" s="0">
        <v>0.28758636116981506</v>
      </c>
      <c r="K4495" s="0">
        <v>36.5</v>
      </c>
      <c r="L4495" s="0">
        <v>-1.720720648765564</v>
      </c>
      <c r="M4495" s="0">
        <v>1</v>
      </c>
      <c r="N4495" s="0">
        <v>0</v>
      </c>
      <c r="O4495" s="0">
        <v>0.01071428507566452</v>
      </c>
      <c r="P4495" s="0">
        <v>0.0024999999441206455</v>
      </c>
      <c r="Q4495" s="0">
        <v>-0.96789330244064331</v>
      </c>
      <c r="R4495" s="0">
        <v>-0.86341255903244019</v>
      </c>
      <c r="S4495" s="0">
        <v>-0.64566624164581299</v>
      </c>
      <c r="T4495" s="0">
        <v>-0.49485582113265991</v>
      </c>
      <c r="U4495" s="0">
        <v>-0.34404540061950684</v>
      </c>
      <c r="V4495" s="0">
        <v>-0.12629906833171844</v>
      </c>
      <c r="W4495" s="0">
        <v>-0.021818351000547409</v>
      </c>
      <c r="X4495" s="0">
        <v>0.0054197115823626518</v>
      </c>
      <c r="Y4495" s="0">
        <v>0.0044299997389316559</v>
      </c>
      <c r="Z4495" s="0">
        <v>-0.00098971161060035229</v>
      </c>
      <c r="AA4495" s="0">
        <v>0.00028758635744452477</v>
      </c>
      <c r="AB4495" s="0">
        <v>-0.00096789328381419182</v>
      </c>
      <c r="AC4495" s="0">
        <v>-0.00086341256974264979</v>
      </c>
      <c r="AD4495" s="0">
        <v>-0.0006456662667915225</v>
      </c>
      <c r="AE4495" s="0">
        <v>-0.00049485580530017614</v>
      </c>
      <c r="AF4495" s="0">
        <v>-0.00034404537291266024</v>
      </c>
      <c r="AG4495" s="0">
        <v>-0.00012629905540961772</v>
      </c>
      <c r="AH4495" s="0">
        <v>-2.1818341338075697e-005</v>
      </c>
    </row>
    <row r="4496" x14ac:dyDescent="0.4">
      <c r="A4496" s="10" t="str">
        <f>Data[[#This Row],[category]]&amp;Data[[#This Row],[subcategory]]&amp;Data[[#This Row],[date]]&amp;Data[[#This Row],[hour]]</f>
        <v>Study segmentsSmallAgricultural - Notify 1 - Tech 0 - Dual 1 - NEM 08/31/201723</v>
      </c>
      <c r="B4496" s="10" t="s">
        <v>146</v>
      </c>
      <c r="C4496" t="s">
        <v>160</v>
      </c>
      <c r="D4496" t="s">
        <v>111</v>
      </c>
      <c r="E4496" t="s">
        <v>75</v>
      </c>
      <c r="F4496" s="0">
        <v>2</v>
      </c>
      <c r="G4496" s="0">
        <v>1.214873194694519</v>
      </c>
      <c r="H4496" s="0">
        <v>0.92000001668930054</v>
      </c>
      <c r="I4496" s="0">
        <v>-0.29487317800521851</v>
      </c>
      <c r="J4496" s="0">
        <v>0.35215604305267334</v>
      </c>
      <c r="K4496" s="0">
        <v>35.5</v>
      </c>
      <c r="L4496" s="0">
        <v>-0.83733671903610229</v>
      </c>
      <c r="M4496" s="0">
        <v>0</v>
      </c>
      <c r="N4496" s="0">
        <v>0</v>
      </c>
      <c r="O4496" s="0">
        <v>0.01071428507566452</v>
      </c>
      <c r="P4496" s="0">
        <v>0.0024999999441206455</v>
      </c>
      <c r="Q4496" s="0">
        <v>-0.87411832809448242</v>
      </c>
      <c r="R4496" s="0">
        <v>-0.74617928266525269</v>
      </c>
      <c r="S4496" s="0">
        <v>-0.47954398393630981</v>
      </c>
      <c r="T4496" s="0">
        <v>-0.29487317800521851</v>
      </c>
      <c r="U4496" s="0">
        <v>-0.1102023720741272</v>
      </c>
      <c r="V4496" s="0">
        <v>0.15643295645713806</v>
      </c>
      <c r="W4496" s="0">
        <v>0.28437197208404541</v>
      </c>
      <c r="X4496" s="0">
        <v>0.0024297463241964579</v>
      </c>
      <c r="Y4496" s="0">
        <v>0.0018400000408291817</v>
      </c>
      <c r="Z4496" s="0">
        <v>-0.00058974634157493711</v>
      </c>
      <c r="AA4496" s="0">
        <v>0.00035215605748817325</v>
      </c>
      <c r="AB4496" s="0">
        <v>-0.00087411835556849837</v>
      </c>
      <c r="AC4496" s="0">
        <v>-0.00074617931386455894</v>
      </c>
      <c r="AD4496" s="0">
        <v>-0.00047954398905858397</v>
      </c>
      <c r="AE4496" s="0">
        <v>-0.00029487317078746855</v>
      </c>
      <c r="AF4496" s="0">
        <v>-0.00011020235251635313</v>
      </c>
      <c r="AG4496" s="0">
        <v>0.00015643297228962183</v>
      </c>
      <c r="AH4496" s="0">
        <v>0.00028437198488973081</v>
      </c>
    </row>
    <row r="4497" x14ac:dyDescent="0.4">
      <c r="A4497" s="10" t="str">
        <f>Data[[#This Row],[category]]&amp;Data[[#This Row],[subcategory]]&amp;Data[[#This Row],[date]]&amp;Data[[#This Row],[hour]]</f>
        <v>Study segmentsSmallAgricultural - Notify 1 - Tech 0 - Dual 1 - NEM 08/31/201724</v>
      </c>
      <c r="B4497" s="10" t="s">
        <v>146</v>
      </c>
      <c r="C4497" t="s">
        <v>160</v>
      </c>
      <c r="D4497" t="s">
        <v>111</v>
      </c>
      <c r="E4497" t="s">
        <v>76</v>
      </c>
      <c r="F4497" s="0">
        <v>2</v>
      </c>
      <c r="G4497" s="0">
        <v>0.88046002388000488</v>
      </c>
      <c r="H4497" s="0">
        <v>0.0099999997764825821</v>
      </c>
      <c r="I4497" s="0">
        <v>-0.87046003341674805</v>
      </c>
      <c r="J4497" s="0">
        <v>0.32374131679534912</v>
      </c>
      <c r="K4497" s="0">
        <v>34.5</v>
      </c>
      <c r="L4497" s="0">
        <v>-2.6887516975402832</v>
      </c>
      <c r="M4497" s="0">
        <v>1</v>
      </c>
      <c r="N4497" s="0">
        <v>1</v>
      </c>
      <c r="O4497" s="0">
        <v>0.01071428507566452</v>
      </c>
      <c r="P4497" s="0">
        <v>0.0024999999441206455</v>
      </c>
      <c r="Q4497" s="0">
        <v>-1.402967095375061</v>
      </c>
      <c r="R4497" s="0">
        <v>-1.2853512763977051</v>
      </c>
      <c r="S4497" s="0">
        <v>-1.0402301549911499</v>
      </c>
      <c r="T4497" s="0">
        <v>-0.87046003341674805</v>
      </c>
      <c r="U4497" s="0">
        <v>-0.70068991184234619</v>
      </c>
      <c r="V4497" s="0">
        <v>-0.45556885004043579</v>
      </c>
      <c r="W4497" s="0">
        <v>-0.33795294165611267</v>
      </c>
      <c r="X4497" s="0">
        <v>0.0017609200440347195</v>
      </c>
      <c r="Y4497" s="0">
        <v>1.9999999494757503e-005</v>
      </c>
      <c r="Z4497" s="0">
        <v>-0.0017409201245754957</v>
      </c>
      <c r="AA4497" s="0">
        <v>0.00032374131842516363</v>
      </c>
      <c r="AB4497" s="0">
        <v>-0.0014029671438038349</v>
      </c>
      <c r="AC4497" s="0">
        <v>-0.0012853512307628989</v>
      </c>
      <c r="AD4497" s="0">
        <v>-0.0010402301559224725</v>
      </c>
      <c r="AE4497" s="0">
        <v>-0.00087046006228774786</v>
      </c>
      <c r="AF4497" s="0">
        <v>-0.00070068996865302324</v>
      </c>
      <c r="AG4497" s="0">
        <v>-0.00045556886470876634</v>
      </c>
      <c r="AH4497" s="0">
        <v>-0.0003379529807716608</v>
      </c>
    </row>
    <row r="4498" x14ac:dyDescent="0.4">
      <c r="A4498" s="10" t="str">
        <f>Data[[#This Row],[category]]&amp;Data[[#This Row],[subcategory]]&amp;Data[[#This Row],[date]]&amp;Data[[#This Row],[hour]]</f>
        <v>Study segmentsSmallAgricultural - Notify 1 - Tech 0 - Dual 1 - NEM 08/31/2017Avg. 11 to 6 pm</v>
      </c>
      <c r="B4498" s="10" t="s">
        <v>146</v>
      </c>
      <c r="C4498" t="s">
        <v>160</v>
      </c>
      <c r="D4498" t="s">
        <v>111</v>
      </c>
      <c r="E4498" t="s">
        <v>77</v>
      </c>
      <c r="F4498" s="0">
        <v>2</v>
      </c>
      <c r="G4498" s="0">
        <v>0.16480328142642975</v>
      </c>
      <c r="H4498" s="0">
        <v>0.01071428507566452</v>
      </c>
      <c r="I4498" s="0">
        <v>-0.15408898890018463</v>
      </c>
      <c r="J4498" s="0">
        <v>0.17657379806041718</v>
      </c>
      <c r="K4498" s="0">
        <v>40.214286804199219</v>
      </c>
      <c r="L4498" s="0">
        <v>-0.87266057729721069</v>
      </c>
      <c r="M4498" s="0">
        <v>0</v>
      </c>
      <c r="N4498" s="0">
        <v>0</v>
      </c>
      <c r="O4498" s="0"/>
      <c r="P4498" s="0"/>
      <c r="Q4498" s="0">
        <v>-0.4445270299911499</v>
      </c>
      <c r="R4498" s="0">
        <v>-0.38037741184234619</v>
      </c>
      <c r="S4498" s="0">
        <v>-0.24668437242507935</v>
      </c>
      <c r="T4498" s="0">
        <v>-0.15408898890018463</v>
      </c>
      <c r="U4498" s="0">
        <v>-0.06149359792470932</v>
      </c>
      <c r="V4498" s="0">
        <v>0.072199441492557526</v>
      </c>
      <c r="W4498" s="0">
        <v>0.13634906709194183</v>
      </c>
      <c r="X4498" s="0">
        <v>0.00032960655516944826</v>
      </c>
      <c r="Y4498" s="0">
        <v>2.1428570107673295e-005</v>
      </c>
      <c r="Z4498" s="0">
        <v>-0.00030817798688076437</v>
      </c>
      <c r="AA4498" s="0">
        <v>0.00017657379794400185</v>
      </c>
      <c r="AB4498" s="0">
        <v>-0.00044452704605646431</v>
      </c>
      <c r="AC4498" s="0">
        <v>-0.00038037743070162833</v>
      </c>
      <c r="AD4498" s="0">
        <v>-0.0002466843870934099</v>
      </c>
      <c r="AE4498" s="0">
        <v>-0.00015408899344038218</v>
      </c>
      <c r="AF4498" s="0">
        <v>-6.1493599787354469e-005</v>
      </c>
      <c r="AG4498" s="0">
        <v>7.2199436544906348e-005</v>
      </c>
      <c r="AH4498" s="0">
        <v>0.00013634905917569995</v>
      </c>
    </row>
    <row r="4499" x14ac:dyDescent="0.4">
      <c r="A4499" s="10" t="str">
        <f>Data[[#This Row],[category]]&amp;Data[[#This Row],[subcategory]]&amp;Data[[#This Row],[date]]&amp;Data[[#This Row],[hour]]</f>
        <v>Study segmentsSmallAgricultural - Notify 1 - Tech 0 - Dual 1 - NEM 08/31/2017Avg. 2 to 6pm</v>
      </c>
      <c r="B4499" s="10" t="s">
        <v>146</v>
      </c>
      <c r="C4499" t="s">
        <v>160</v>
      </c>
      <c r="D4499" t="s">
        <v>111</v>
      </c>
      <c r="E4499" t="s">
        <v>78</v>
      </c>
      <c r="F4499" s="0">
        <v>2</v>
      </c>
      <c r="G4499" s="0">
        <v>0.29384076595306396</v>
      </c>
      <c r="H4499" s="0">
        <v>0.0024999999441206455</v>
      </c>
      <c r="I4499" s="0">
        <v>-0.29134076833724976</v>
      </c>
      <c r="J4499" s="0">
        <v>0.24096357822418213</v>
      </c>
      <c r="K4499" s="0">
        <v>39.875</v>
      </c>
      <c r="L4499" s="0">
        <v>-1.2090655565261841</v>
      </c>
      <c r="M4499" s="0">
        <v>0</v>
      </c>
      <c r="N4499" s="0">
        <v>0</v>
      </c>
      <c r="O4499" s="0"/>
      <c r="P4499" s="0"/>
      <c r="Q4499" s="0">
        <v>-0.68769055604934692</v>
      </c>
      <c r="R4499" s="0">
        <v>-0.60014802217483521</v>
      </c>
      <c r="S4499" s="0">
        <v>-0.41770219802856445</v>
      </c>
      <c r="T4499" s="0">
        <v>-0.29134076833724976</v>
      </c>
      <c r="U4499" s="0">
        <v>-0.16497933864593506</v>
      </c>
      <c r="V4499" s="0">
        <v>0.017466481775045395</v>
      </c>
      <c r="W4499" s="0">
        <v>0.1050090491771698</v>
      </c>
      <c r="X4499" s="0">
        <v>0.00058768154121935368</v>
      </c>
      <c r="Y4499" s="0">
        <v>4.9999998736893758e-006</v>
      </c>
      <c r="Z4499" s="0">
        <v>-0.00058268156135454774</v>
      </c>
      <c r="AA4499" s="0">
        <v>0.00024096357810776681</v>
      </c>
      <c r="AB4499" s="0">
        <v>-0.00068769056815654039</v>
      </c>
      <c r="AC4499" s="0">
        <v>-0.00060014805058017373</v>
      </c>
      <c r="AD4499" s="0">
        <v>-0.00041770219104364514</v>
      </c>
      <c r="AE4499" s="0">
        <v>-0.00029134078067727387</v>
      </c>
      <c r="AF4499" s="0">
        <v>-0.00016497935575898737</v>
      </c>
      <c r="AG4499" s="0">
        <v>1.7466469216742553e-005</v>
      </c>
      <c r="AH4499" s="0">
        <v>0.00010500903590582311</v>
      </c>
    </row>
    <row r="4500" x14ac:dyDescent="0.4">
      <c r="A4500" s="10" t="str">
        <f>Data[[#This Row],[category]]&amp;Data[[#This Row],[subcategory]]&amp;Data[[#This Row],[date]]&amp;Data[[#This Row],[hour]]</f>
        <v>Study segmentsSmallAgricultural - Notify 1 - Tech 0 - Dual 1 - NEM 09/1/20171</v>
      </c>
      <c r="B4500" s="10" t="s">
        <v>146</v>
      </c>
      <c r="C4500" t="s">
        <v>160</v>
      </c>
      <c r="D4500" t="s">
        <v>112</v>
      </c>
      <c r="E4500" t="s">
        <v>41</v>
      </c>
      <c r="F4500" s="0">
        <v>2</v>
      </c>
      <c r="G4500" s="0">
        <v>0.69578874111175537</v>
      </c>
      <c r="H4500" s="0">
        <v>0.075000002980232239</v>
      </c>
      <c r="I4500" s="0">
        <v>-0.62078875303268433</v>
      </c>
      <c r="J4500" s="0">
        <v>0.14634130895137787</v>
      </c>
      <c r="K4500" s="0">
        <v>35</v>
      </c>
      <c r="L4500" s="0">
        <v>-4.2420611381530762</v>
      </c>
      <c r="M4500" s="0">
        <v>1</v>
      </c>
      <c r="N4500" s="0">
        <v>1</v>
      </c>
      <c r="O4500" s="0">
        <v>0.014285714365541935</v>
      </c>
      <c r="P4500" s="0">
        <v>0.022500000894069672</v>
      </c>
      <c r="Q4500" s="0">
        <v>-0.86149877309799194</v>
      </c>
      <c r="R4500" s="0">
        <v>-0.80833268165588379</v>
      </c>
      <c r="S4500" s="0">
        <v>-0.69753021001815796</v>
      </c>
      <c r="T4500" s="0">
        <v>-0.62078875303268433</v>
      </c>
      <c r="U4500" s="0">
        <v>-0.54404729604721069</v>
      </c>
      <c r="V4500" s="0">
        <v>-0.43324482440948486</v>
      </c>
      <c r="W4500" s="0">
        <v>-0.38007873296737671</v>
      </c>
      <c r="X4500" s="0">
        <v>0.0013915775343775749</v>
      </c>
      <c r="Y4500" s="0">
        <v>0.0001500000071246177</v>
      </c>
      <c r="Z4500" s="0">
        <v>-0.0012415775563567877</v>
      </c>
      <c r="AA4500" s="0">
        <v>0.00014634130639024079</v>
      </c>
      <c r="AB4500" s="0">
        <v>-0.00086149881826713681</v>
      </c>
      <c r="AC4500" s="0">
        <v>-0.00080833269748836756</v>
      </c>
      <c r="AD4500" s="0">
        <v>-0.00069753022398799658</v>
      </c>
      <c r="AE4500" s="0">
        <v>-0.00062078877817839384</v>
      </c>
      <c r="AF4500" s="0">
        <v>-0.0005440473323687911</v>
      </c>
      <c r="AG4500" s="0">
        <v>-0.00043324485886842012</v>
      </c>
      <c r="AH4500" s="0">
        <v>-0.00038007873808965087</v>
      </c>
    </row>
    <row r="4501" x14ac:dyDescent="0.4">
      <c r="A4501" s="10" t="str">
        <f>Data[[#This Row],[category]]&amp;Data[[#This Row],[subcategory]]&amp;Data[[#This Row],[date]]&amp;Data[[#This Row],[hour]]</f>
        <v>Study segmentsSmallAgricultural - Notify 1 - Tech 0 - Dual 1 - NEM 09/1/20172</v>
      </c>
      <c r="B4501" s="10" t="s">
        <v>146</v>
      </c>
      <c r="C4501" t="s">
        <v>160</v>
      </c>
      <c r="D4501" t="s">
        <v>112</v>
      </c>
      <c r="E4501" t="s">
        <v>42</v>
      </c>
      <c r="F4501" s="0">
        <v>2</v>
      </c>
      <c r="G4501" s="0">
        <v>0.88381171226501465</v>
      </c>
      <c r="H4501" s="0">
        <v>0.0099999997764825821</v>
      </c>
      <c r="I4501" s="0">
        <v>-0.87381172180175781</v>
      </c>
      <c r="J4501" s="0">
        <v>0.12853248417377472</v>
      </c>
      <c r="K4501" s="0">
        <v>34.5</v>
      </c>
      <c r="L4501" s="0">
        <v>-6.798372745513916</v>
      </c>
      <c r="M4501" s="0">
        <v>1</v>
      </c>
      <c r="N4501" s="0">
        <v>1</v>
      </c>
      <c r="O4501" s="0">
        <v>0.014285714365541935</v>
      </c>
      <c r="P4501" s="0">
        <v>0.022500000894069672</v>
      </c>
      <c r="Q4501" s="0">
        <v>-1.0852288007736206</v>
      </c>
      <c r="R4501" s="0">
        <v>-1.0385327339172363</v>
      </c>
      <c r="S4501" s="0">
        <v>-0.94121420383453369</v>
      </c>
      <c r="T4501" s="0">
        <v>-0.87381172180175781</v>
      </c>
      <c r="U4501" s="0">
        <v>-0.80640923976898193</v>
      </c>
      <c r="V4501" s="0">
        <v>-0.7090907096862793</v>
      </c>
      <c r="W4501" s="0">
        <v>-0.66239458322525024</v>
      </c>
      <c r="X4501" s="0">
        <v>0.001767623471096158</v>
      </c>
      <c r="Y4501" s="0">
        <v>1.9999999494757503e-005</v>
      </c>
      <c r="Z4501" s="0">
        <v>-0.0017476234352216125</v>
      </c>
      <c r="AA4501" s="0">
        <v>0.00012853248335886747</v>
      </c>
      <c r="AB4501" s="0">
        <v>-0.0010852288687601686</v>
      </c>
      <c r="AC4501" s="0">
        <v>-0.0010385327041149139</v>
      </c>
      <c r="AD4501" s="0">
        <v>-0.00094121420988813043</v>
      </c>
      <c r="AE4501" s="0">
        <v>-0.00087381171761080623</v>
      </c>
      <c r="AF4501" s="0">
        <v>-0.00080640922533348203</v>
      </c>
      <c r="AG4501" s="0">
        <v>-0.00070909073110669851</v>
      </c>
      <c r="AH4501" s="0">
        <v>-0.00066239462466910481</v>
      </c>
    </row>
    <row r="4502" x14ac:dyDescent="0.4">
      <c r="A4502" s="10" t="str">
        <f>Data[[#This Row],[category]]&amp;Data[[#This Row],[subcategory]]&amp;Data[[#This Row],[date]]&amp;Data[[#This Row],[hour]]</f>
        <v>Study segmentsSmallAgricultural - Notify 1 - Tech 0 - Dual 1 - NEM 09/1/20173</v>
      </c>
      <c r="B4502" s="10" t="s">
        <v>146</v>
      </c>
      <c r="C4502" t="s">
        <v>160</v>
      </c>
      <c r="D4502" t="s">
        <v>112</v>
      </c>
      <c r="E4502" t="s">
        <v>43</v>
      </c>
      <c r="F4502" s="0">
        <v>2</v>
      </c>
      <c r="G4502" s="0">
        <v>0.814186692237854</v>
      </c>
      <c r="H4502" s="0">
        <v>0.070000000298023224</v>
      </c>
      <c r="I4502" s="0">
        <v>-0.74418669939041138</v>
      </c>
      <c r="J4502" s="0">
        <v>0.17768439650535583</v>
      </c>
      <c r="K4502" s="0">
        <v>34.5</v>
      </c>
      <c r="L4502" s="0">
        <v>-4.1882500648498535</v>
      </c>
      <c r="M4502" s="0">
        <v>1</v>
      </c>
      <c r="N4502" s="0">
        <v>1</v>
      </c>
      <c r="O4502" s="0">
        <v>0.014285714365541935</v>
      </c>
      <c r="P4502" s="0">
        <v>0.022500000894069672</v>
      </c>
      <c r="Q4502" s="0">
        <v>-1.0364515781402588</v>
      </c>
      <c r="R4502" s="0">
        <v>-0.97189843654632568</v>
      </c>
      <c r="S4502" s="0">
        <v>-0.83736449480056763</v>
      </c>
      <c r="T4502" s="0">
        <v>-0.74418669939041138</v>
      </c>
      <c r="U4502" s="0">
        <v>-0.65100890398025513</v>
      </c>
      <c r="V4502" s="0">
        <v>-0.51647496223449707</v>
      </c>
      <c r="W4502" s="0">
        <v>-0.45192188024520874</v>
      </c>
      <c r="X4502" s="0">
        <v>0.0016283734003081918</v>
      </c>
      <c r="Y4502" s="0">
        <v>0.00014000000373926014</v>
      </c>
      <c r="Z4502" s="0">
        <v>-0.0014883733820170164</v>
      </c>
      <c r="AA4502" s="0">
        <v>0.00017768440011423081</v>
      </c>
      <c r="AB4502" s="0">
        <v>-0.0010364515474066138</v>
      </c>
      <c r="AC4502" s="0">
        <v>-0.00097189843654632568</v>
      </c>
      <c r="AD4502" s="0">
        <v>-0.00083736446686089039</v>
      </c>
      <c r="AE4502" s="0">
        <v>-0.00074418669100850821</v>
      </c>
      <c r="AF4502" s="0">
        <v>-0.00065100891515612602</v>
      </c>
      <c r="AG4502" s="0">
        <v>-0.00051647494547069073</v>
      </c>
      <c r="AH4502" s="0">
        <v>-0.00045192186371423304</v>
      </c>
    </row>
    <row r="4503" x14ac:dyDescent="0.4">
      <c r="A4503" s="10" t="str">
        <f>Data[[#This Row],[category]]&amp;Data[[#This Row],[subcategory]]&amp;Data[[#This Row],[date]]&amp;Data[[#This Row],[hour]]</f>
        <v>Study segmentsSmallAgricultural - Notify 1 - Tech 0 - Dual 1 - NEM 09/1/20174</v>
      </c>
      <c r="B4503" s="10" t="s">
        <v>146</v>
      </c>
      <c r="C4503" t="s">
        <v>160</v>
      </c>
      <c r="D4503" t="s">
        <v>112</v>
      </c>
      <c r="E4503" t="s">
        <v>44</v>
      </c>
      <c r="F4503" s="0">
        <v>2</v>
      </c>
      <c r="G4503" s="0">
        <v>0.38975927233695984</v>
      </c>
      <c r="H4503" s="0">
        <v>0.0099999997764825821</v>
      </c>
      <c r="I4503" s="0">
        <v>-0.379759281873703</v>
      </c>
      <c r="J4503" s="0">
        <v>0.13994267582893372</v>
      </c>
      <c r="K4503" s="0">
        <v>34</v>
      </c>
      <c r="L4503" s="0">
        <v>-2.7136774063110352</v>
      </c>
      <c r="M4503" s="0">
        <v>1</v>
      </c>
      <c r="N4503" s="0">
        <v>1</v>
      </c>
      <c r="O4503" s="0">
        <v>0.014285714365541935</v>
      </c>
      <c r="P4503" s="0">
        <v>0.022500000894069672</v>
      </c>
      <c r="Q4503" s="0">
        <v>-0.60994452238082886</v>
      </c>
      <c r="R4503" s="0">
        <v>-0.55910301208496094</v>
      </c>
      <c r="S4503" s="0">
        <v>-0.45314529538154602</v>
      </c>
      <c r="T4503" s="0">
        <v>-0.379759281873703</v>
      </c>
      <c r="U4503" s="0">
        <v>-0.30637326836585999</v>
      </c>
      <c r="V4503" s="0">
        <v>-0.20041552186012268</v>
      </c>
      <c r="W4503" s="0">
        <v>-0.14957407116889954</v>
      </c>
      <c r="X4503" s="0">
        <v>0.00077951856656000018</v>
      </c>
      <c r="Y4503" s="0">
        <v>1.9999999494757503e-005</v>
      </c>
      <c r="Z4503" s="0">
        <v>-0.00075951858889311552</v>
      </c>
      <c r="AA4503" s="0">
        <v>0.00013994266919326037</v>
      </c>
      <c r="AB4503" s="0">
        <v>-0.00060994451632723212</v>
      </c>
      <c r="AC4503" s="0">
        <v>-0.00055910303490236402</v>
      </c>
      <c r="AD4503" s="0">
        <v>-0.00045314530143514276</v>
      </c>
      <c r="AE4503" s="0">
        <v>-0.00037975929444655776</v>
      </c>
      <c r="AF4503" s="0">
        <v>-0.00030637328745797276</v>
      </c>
      <c r="AG4503" s="0">
        <v>-0.0002004155539907515</v>
      </c>
      <c r="AH4503" s="0">
        <v>-0.00014957408711779863</v>
      </c>
    </row>
    <row r="4504" x14ac:dyDescent="0.4">
      <c r="A4504" s="10" t="str">
        <f>Data[[#This Row],[category]]&amp;Data[[#This Row],[subcategory]]&amp;Data[[#This Row],[date]]&amp;Data[[#This Row],[hour]]</f>
        <v>Study segmentsSmallAgricultural - Notify 1 - Tech 0 - Dual 1 - NEM 09/1/20175</v>
      </c>
      <c r="B4504" s="10" t="s">
        <v>146</v>
      </c>
      <c r="C4504" t="s">
        <v>160</v>
      </c>
      <c r="D4504" t="s">
        <v>112</v>
      </c>
      <c r="E4504" t="s">
        <v>45</v>
      </c>
      <c r="F4504" s="0">
        <v>2</v>
      </c>
      <c r="G4504" s="0">
        <v>0.47224575281143188</v>
      </c>
      <c r="H4504" s="0">
        <v>0.15999999642372131</v>
      </c>
      <c r="I4504" s="0">
        <v>-0.31224575638771057</v>
      </c>
      <c r="J4504" s="0">
        <v>0.17602865397930145</v>
      </c>
      <c r="K4504" s="0">
        <v>34</v>
      </c>
      <c r="L4504" s="0">
        <v>-1.7738348245620728</v>
      </c>
      <c r="M4504" s="0">
        <v>1</v>
      </c>
      <c r="N4504" s="0">
        <v>0</v>
      </c>
      <c r="O4504" s="0">
        <v>0.014285714365541935</v>
      </c>
      <c r="P4504" s="0">
        <v>0.022500000894069672</v>
      </c>
      <c r="Q4504" s="0">
        <v>-0.60178714990615845</v>
      </c>
      <c r="R4504" s="0">
        <v>-0.53783553838729858</v>
      </c>
      <c r="S4504" s="0">
        <v>-0.40455526113510132</v>
      </c>
      <c r="T4504" s="0">
        <v>-0.31224575638771057</v>
      </c>
      <c r="U4504" s="0">
        <v>-0.21993623673915863</v>
      </c>
      <c r="V4504" s="0">
        <v>-0.086655959486961365</v>
      </c>
      <c r="W4504" s="0">
        <v>-0.022704387083649635</v>
      </c>
      <c r="X4504" s="0">
        <v>0.0009444915340282023</v>
      </c>
      <c r="Y4504" s="0">
        <v>0.00031999999191612005</v>
      </c>
      <c r="Z4504" s="0">
        <v>-0.00062449148390442133</v>
      </c>
      <c r="AA4504" s="0">
        <v>0.00017602865409571677</v>
      </c>
      <c r="AB4504" s="0">
        <v>-0.00060178712010383606</v>
      </c>
      <c r="AC4504" s="0">
        <v>-0.00053783552721142769</v>
      </c>
      <c r="AD4504" s="0">
        <v>-0.00040455526323057711</v>
      </c>
      <c r="AE4504" s="0">
        <v>-0.00031224574195221066</v>
      </c>
      <c r="AF4504" s="0">
        <v>-0.00021993622067384422</v>
      </c>
      <c r="AG4504" s="0">
        <v>-8.6655942141078413e-005</v>
      </c>
      <c r="AH4504" s="0">
        <v>-2.2704371076542884e-005</v>
      </c>
    </row>
    <row r="4505" x14ac:dyDescent="0.4">
      <c r="A4505" s="10" t="str">
        <f>Data[[#This Row],[category]]&amp;Data[[#This Row],[subcategory]]&amp;Data[[#This Row],[date]]&amp;Data[[#This Row],[hour]]</f>
        <v>Study segmentsSmallAgricultural - Notify 1 - Tech 0 - Dual 1 - NEM 09/1/20176</v>
      </c>
      <c r="B4505" s="10" t="s">
        <v>146</v>
      </c>
      <c r="C4505" t="s">
        <v>160</v>
      </c>
      <c r="D4505" t="s">
        <v>112</v>
      </c>
      <c r="E4505" t="s">
        <v>46</v>
      </c>
      <c r="F4505" s="0">
        <v>2</v>
      </c>
      <c r="G4505" s="0">
        <v>3.6138508319854736</v>
      </c>
      <c r="H4505" s="0">
        <v>4.0199999809265137</v>
      </c>
      <c r="I4505" s="0">
        <v>0.40614914894104004</v>
      </c>
      <c r="J4505" s="0">
        <v>0.14485172927379608</v>
      </c>
      <c r="K4505" s="0">
        <v>34</v>
      </c>
      <c r="L4505" s="0">
        <v>2.8038957118988037</v>
      </c>
      <c r="M4505" s="0">
        <v>1</v>
      </c>
      <c r="N4505" s="0">
        <v>1</v>
      </c>
      <c r="O4505" s="0">
        <v>0.014285714365541935</v>
      </c>
      <c r="P4505" s="0">
        <v>0.022500000894069672</v>
      </c>
      <c r="Q4505" s="0">
        <v>0.16788925230503082</v>
      </c>
      <c r="R4505" s="0">
        <v>0.22051419317722321</v>
      </c>
      <c r="S4505" s="0">
        <v>0.33018884062767029</v>
      </c>
      <c r="T4505" s="0">
        <v>0.40614914894104004</v>
      </c>
      <c r="U4505" s="0">
        <v>0.48210945725440979</v>
      </c>
      <c r="V4505" s="0">
        <v>0.59178411960601807</v>
      </c>
      <c r="W4505" s="0">
        <v>0.64440906047821045</v>
      </c>
      <c r="X4505" s="0">
        <v>0.0072277016006410122</v>
      </c>
      <c r="Y4505" s="0">
        <v>0.0080399997532367706</v>
      </c>
      <c r="Z4505" s="0">
        <v>0.00081229826901108027</v>
      </c>
      <c r="AA4505" s="0">
        <v>0.00014485172869171947</v>
      </c>
      <c r="AB4505" s="0">
        <v>0.00016788924403954297</v>
      </c>
      <c r="AC4505" s="0">
        <v>0.00022051417909096926</v>
      </c>
      <c r="AD4505" s="0">
        <v>0.00033018880640156567</v>
      </c>
      <c r="AE4505" s="0">
        <v>0.00040614913450554013</v>
      </c>
      <c r="AF4505" s="0">
        <v>0.00048210946260951459</v>
      </c>
      <c r="AG4505" s="0">
        <v>0.00059178407536819577</v>
      </c>
      <c r="AH4505" s="0">
        <v>0.00064440903952345252</v>
      </c>
    </row>
    <row r="4506" x14ac:dyDescent="0.4">
      <c r="A4506" s="10" t="str">
        <f>Data[[#This Row],[category]]&amp;Data[[#This Row],[subcategory]]&amp;Data[[#This Row],[date]]&amp;Data[[#This Row],[hour]]</f>
        <v>Study segmentsSmallAgricultural - Notify 1 - Tech 0 - Dual 1 - NEM 09/1/20177</v>
      </c>
      <c r="B4506" s="10" t="s">
        <v>146</v>
      </c>
      <c r="C4506" t="s">
        <v>160</v>
      </c>
      <c r="D4506" t="s">
        <v>112</v>
      </c>
      <c r="E4506" t="s">
        <v>60</v>
      </c>
      <c r="F4506" s="0">
        <v>2</v>
      </c>
      <c r="G4506" s="0">
        <v>1.5148454904556274</v>
      </c>
      <c r="H4506" s="0">
        <v>2.690000057220459</v>
      </c>
      <c r="I4506" s="0">
        <v>1.1751545667648315</v>
      </c>
      <c r="J4506" s="0">
        <v>0.8221050500869751</v>
      </c>
      <c r="K4506" s="0">
        <v>33.5</v>
      </c>
      <c r="L4506" s="0">
        <v>1.429445743560791</v>
      </c>
      <c r="M4506" s="0">
        <v>0</v>
      </c>
      <c r="N4506" s="0">
        <v>0</v>
      </c>
      <c r="O4506" s="0">
        <v>0.014285714365541935</v>
      </c>
      <c r="P4506" s="0">
        <v>0.022500000894069672</v>
      </c>
      <c r="Q4506" s="0">
        <v>-0.17708790302276611</v>
      </c>
      <c r="R4506" s="0">
        <v>0.12158454954624176</v>
      </c>
      <c r="S4506" s="0">
        <v>0.74404227733612061</v>
      </c>
      <c r="T4506" s="0">
        <v>1.1751545667648315</v>
      </c>
      <c r="U4506" s="0">
        <v>1.6062668561935425</v>
      </c>
      <c r="V4506" s="0">
        <v>2.228724479675293</v>
      </c>
      <c r="W4506" s="0">
        <v>2.5273971557617187</v>
      </c>
      <c r="X4506" s="0">
        <v>0.0030296910554170609</v>
      </c>
      <c r="Y4506" s="0">
        <v>0.0053799999877810478</v>
      </c>
      <c r="Z4506" s="0">
        <v>0.0023503091651946306</v>
      </c>
      <c r="AA4506" s="0">
        <v>0.00082210503751412034</v>
      </c>
      <c r="AB4506" s="0">
        <v>-0.00017708787345327437</v>
      </c>
      <c r="AC4506" s="0">
        <v>0.00012158458412159234</v>
      </c>
      <c r="AD4506" s="0">
        <v>0.00074404227780178189</v>
      </c>
      <c r="AE4506" s="0">
        <v>0.0011751545825973153</v>
      </c>
      <c r="AF4506" s="0">
        <v>0.0016062668291851878</v>
      </c>
      <c r="AG4506" s="0">
        <v>0.0022287245374172926</v>
      </c>
      <c r="AH4506" s="0">
        <v>0.0025273971259593964</v>
      </c>
    </row>
    <row r="4507" x14ac:dyDescent="0.4">
      <c r="A4507" s="10" t="str">
        <f>Data[[#This Row],[category]]&amp;Data[[#This Row],[subcategory]]&amp;Data[[#This Row],[date]]&amp;Data[[#This Row],[hour]]</f>
        <v>Study segmentsSmallAgricultural - Notify 1 - Tech 0 - Dual 1 - NEM 09/1/20178</v>
      </c>
      <c r="B4507" s="10" t="s">
        <v>146</v>
      </c>
      <c r="C4507" t="s">
        <v>160</v>
      </c>
      <c r="D4507" t="s">
        <v>112</v>
      </c>
      <c r="E4507" t="s">
        <v>61</v>
      </c>
      <c r="F4507" s="0">
        <v>2</v>
      </c>
      <c r="G4507" s="0">
        <v>1.8557422161102295</v>
      </c>
      <c r="H4507" s="0">
        <v>2.434999942779541</v>
      </c>
      <c r="I4507" s="0">
        <v>0.57925766706466675</v>
      </c>
      <c r="J4507" s="0">
        <v>0.5344473123550415</v>
      </c>
      <c r="K4507" s="0">
        <v>36</v>
      </c>
      <c r="L4507" s="0">
        <v>1.0838443040847778</v>
      </c>
      <c r="M4507" s="0">
        <v>0</v>
      </c>
      <c r="N4507" s="0">
        <v>0</v>
      </c>
      <c r="O4507" s="0">
        <v>0.014285714365541935</v>
      </c>
      <c r="P4507" s="0">
        <v>0.022500000894069672</v>
      </c>
      <c r="Q4507" s="0">
        <v>-0.29982993006706238</v>
      </c>
      <c r="R4507" s="0">
        <v>-0.10566411912441254</v>
      </c>
      <c r="S4507" s="0">
        <v>0.29899322986602783</v>
      </c>
      <c r="T4507" s="0">
        <v>0.57925766706466675</v>
      </c>
      <c r="U4507" s="0">
        <v>0.85952210426330566</v>
      </c>
      <c r="V4507" s="0">
        <v>1.2641794681549072</v>
      </c>
      <c r="W4507" s="0">
        <v>1.4583452939987183</v>
      </c>
      <c r="X4507" s="0">
        <v>0.0037114843726158142</v>
      </c>
      <c r="Y4507" s="0">
        <v>0.0048699998296797276</v>
      </c>
      <c r="Z4507" s="0">
        <v>0.0011585153406485915</v>
      </c>
      <c r="AA4507" s="0">
        <v>0.00053444731747731566</v>
      </c>
      <c r="AB4507" s="0">
        <v>-0.00029982993146404624</v>
      </c>
      <c r="AC4507" s="0">
        <v>-0.00010566412674961612</v>
      </c>
      <c r="AD4507" s="0">
        <v>0.0002989932254422456</v>
      </c>
      <c r="AE4507" s="0">
        <v>0.00057925767032429576</v>
      </c>
      <c r="AF4507" s="0">
        <v>0.00085952214431017637</v>
      </c>
      <c r="AG4507" s="0">
        <v>0.0012641794746741652</v>
      </c>
      <c r="AH4507" s="0">
        <v>0.0014583453303202987</v>
      </c>
    </row>
    <row r="4508" x14ac:dyDescent="0.4">
      <c r="A4508" s="10" t="str">
        <f>Data[[#This Row],[category]]&amp;Data[[#This Row],[subcategory]]&amp;Data[[#This Row],[date]]&amp;Data[[#This Row],[hour]]</f>
        <v>Study segmentsSmallAgricultural - Notify 1 - Tech 0 - Dual 1 - NEM 09/1/20179</v>
      </c>
      <c r="B4508" s="10" t="s">
        <v>146</v>
      </c>
      <c r="C4508" t="s">
        <v>160</v>
      </c>
      <c r="D4508" t="s">
        <v>112</v>
      </c>
      <c r="E4508" t="s">
        <v>62</v>
      </c>
      <c r="F4508" s="0">
        <v>2</v>
      </c>
      <c r="G4508" s="0">
        <v>1.1433514356613159</v>
      </c>
      <c r="H4508" s="0">
        <v>1.440000057220459</v>
      </c>
      <c r="I4508" s="0">
        <v>0.29664862155914307</v>
      </c>
      <c r="J4508" s="0">
        <v>0.15229830145835876</v>
      </c>
      <c r="K4508" s="0">
        <v>40.5</v>
      </c>
      <c r="L4508" s="0">
        <v>1.9478130340576172</v>
      </c>
      <c r="M4508" s="0">
        <v>1</v>
      </c>
      <c r="N4508" s="0">
        <v>0</v>
      </c>
      <c r="O4508" s="0">
        <v>0.014285714365541935</v>
      </c>
      <c r="P4508" s="0">
        <v>0.022500000894069672</v>
      </c>
      <c r="Q4508" s="0">
        <v>0.046140208840370178</v>
      </c>
      <c r="R4508" s="0">
        <v>0.10147049278020859</v>
      </c>
      <c r="S4508" s="0">
        <v>0.2167833149433136</v>
      </c>
      <c r="T4508" s="0">
        <v>0.29664862155914307</v>
      </c>
      <c r="U4508" s="0">
        <v>0.37651392817497253</v>
      </c>
      <c r="V4508" s="0">
        <v>0.49182674288749695</v>
      </c>
      <c r="W4508" s="0">
        <v>0.54715704917907715</v>
      </c>
      <c r="X4508" s="0">
        <v>0.0022867028601467609</v>
      </c>
      <c r="Y4508" s="0">
        <v>0.0028800000436604023</v>
      </c>
      <c r="Z4508" s="0">
        <v>0.00059329724172130227</v>
      </c>
      <c r="AA4508" s="0">
        <v>0.0001522983075119555</v>
      </c>
      <c r="AB4508" s="0">
        <v>4.6140197810018435e-005</v>
      </c>
      <c r="AC4508" s="0">
        <v>0.00010147048305952922</v>
      </c>
      <c r="AD4508" s="0">
        <v>0.00021678331540897489</v>
      </c>
      <c r="AE4508" s="0">
        <v>0.00029664862086065114</v>
      </c>
      <c r="AF4508" s="0">
        <v>0.00037651392631232738</v>
      </c>
      <c r="AG4508" s="0">
        <v>0.00049182673683390021</v>
      </c>
      <c r="AH4508" s="0">
        <v>0.00054715701844543219</v>
      </c>
    </row>
    <row r="4509" x14ac:dyDescent="0.4">
      <c r="A4509" s="10" t="str">
        <f>Data[[#This Row],[category]]&amp;Data[[#This Row],[subcategory]]&amp;Data[[#This Row],[date]]&amp;Data[[#This Row],[hour]]</f>
        <v>Study segmentsSmallAgricultural - Notify 1 - Tech 0 - Dual 1 - NEM 09/1/201710</v>
      </c>
      <c r="B4509" s="10" t="s">
        <v>146</v>
      </c>
      <c r="C4509" t="s">
        <v>160</v>
      </c>
      <c r="D4509" t="s">
        <v>112</v>
      </c>
      <c r="E4509" t="s">
        <v>63</v>
      </c>
      <c r="F4509" s="0">
        <v>2</v>
      </c>
      <c r="G4509" s="0">
        <v>0.073227919638156891</v>
      </c>
      <c r="H4509" s="0">
        <v>0.064999997615814209</v>
      </c>
      <c r="I4509" s="0">
        <v>-0.0082279229536652565</v>
      </c>
      <c r="J4509" s="0">
        <v>0.068723760545253754</v>
      </c>
      <c r="K4509" s="0">
        <v>44.5</v>
      </c>
      <c r="L4509" s="0">
        <v>-0.1197245717048645</v>
      </c>
      <c r="M4509" s="0">
        <v>0</v>
      </c>
      <c r="N4509" s="0">
        <v>0</v>
      </c>
      <c r="O4509" s="0">
        <v>0.014285714365541935</v>
      </c>
      <c r="P4509" s="0">
        <v>0.022500000894069672</v>
      </c>
      <c r="Q4509" s="0">
        <v>-0.12126845121383667</v>
      </c>
      <c r="R4509" s="0">
        <v>-0.096300967037677765</v>
      </c>
      <c r="S4509" s="0">
        <v>-0.044266697019338608</v>
      </c>
      <c r="T4509" s="0">
        <v>-0.0082279229536652565</v>
      </c>
      <c r="U4509" s="0">
        <v>0.027810852974653244</v>
      </c>
      <c r="V4509" s="0">
        <v>0.079845122992992401</v>
      </c>
      <c r="W4509" s="0">
        <v>0.10481260716915131</v>
      </c>
      <c r="X4509" s="0">
        <v>0.00014645584451500326</v>
      </c>
      <c r="Y4509" s="0">
        <v>0.00013000000035390258</v>
      </c>
      <c r="Z4509" s="0">
        <v>-1.6455845980090089e-005</v>
      </c>
      <c r="AA4509" s="0">
        <v>6.8723762524314225e-005</v>
      </c>
      <c r="AB4509" s="0">
        <v>-0.00012126845103921369</v>
      </c>
      <c r="AC4509" s="0">
        <v>-9.630096610635519e-005</v>
      </c>
      <c r="AD4509" s="0">
        <v>-4.4266700570005924e-005</v>
      </c>
      <c r="AE4509" s="0">
        <v>-8.2279229900450446e-006</v>
      </c>
      <c r="AF4509" s="0">
        <v>2.7810852770926431e-005</v>
      </c>
      <c r="AG4509" s="0">
        <v>7.9845121945254505e-005</v>
      </c>
      <c r="AH4509" s="0">
        <v>0.000104812606878113</v>
      </c>
    </row>
    <row r="4510" x14ac:dyDescent="0.4">
      <c r="A4510" s="10" t="str">
        <f>Data[[#This Row],[category]]&amp;Data[[#This Row],[subcategory]]&amp;Data[[#This Row],[date]]&amp;Data[[#This Row],[hour]]</f>
        <v>Study segmentsSmallAgricultural - Notify 1 - Tech 0 - Dual 1 - NEM 09/1/201711</v>
      </c>
      <c r="B4510" s="10" t="s">
        <v>146</v>
      </c>
      <c r="C4510" t="s">
        <v>160</v>
      </c>
      <c r="D4510" t="s">
        <v>112</v>
      </c>
      <c r="E4510" t="s">
        <v>64</v>
      </c>
      <c r="F4510" s="0">
        <v>2</v>
      </c>
      <c r="G4510" s="0">
        <v>0.11677209287881851</v>
      </c>
      <c r="H4510" s="0">
        <v>0.125</v>
      </c>
      <c r="I4510" s="0">
        <v>0.008227907121181488</v>
      </c>
      <c r="J4510" s="0">
        <v>0.068723753094673157</v>
      </c>
      <c r="K4510" s="0">
        <v>43.5</v>
      </c>
      <c r="L4510" s="0">
        <v>0.11972435563802719</v>
      </c>
      <c r="M4510" s="0">
        <v>0</v>
      </c>
      <c r="N4510" s="0">
        <v>0</v>
      </c>
      <c r="O4510" s="0">
        <v>0.014285714365541935</v>
      </c>
      <c r="P4510" s="0">
        <v>0.022500000894069672</v>
      </c>
      <c r="Q4510" s="0">
        <v>-0.10481260716915131</v>
      </c>
      <c r="R4510" s="0">
        <v>-0.079845122992992401</v>
      </c>
      <c r="S4510" s="0">
        <v>-0.027810864150524139</v>
      </c>
      <c r="T4510" s="0">
        <v>0.008227907121181488</v>
      </c>
      <c r="U4510" s="0">
        <v>0.044266678392887115</v>
      </c>
      <c r="V4510" s="0">
        <v>0.096300937235355377</v>
      </c>
      <c r="W4510" s="0">
        <v>0.12126842141151428</v>
      </c>
      <c r="X4510" s="0">
        <v>0.00023354418226517737</v>
      </c>
      <c r="Y4510" s="0">
        <v>0.00025000001187436283</v>
      </c>
      <c r="Z4510" s="0">
        <v>1.6455815057270229e-005</v>
      </c>
      <c r="AA4510" s="0">
        <v>6.8723755248356611e-005</v>
      </c>
      <c r="AB4510" s="0">
        <v>-0.00010481261415407062</v>
      </c>
      <c r="AC4510" s="0">
        <v>-7.9845129221212119e-005</v>
      </c>
      <c r="AD4510" s="0">
        <v>-2.7810865503852256e-005</v>
      </c>
      <c r="AE4510" s="0">
        <v>8.2279075286351144e-006</v>
      </c>
      <c r="AF4510" s="0">
        <v>4.4266678742133081e-005</v>
      </c>
      <c r="AG4510" s="0">
        <v>9.6300944278482348e-005</v>
      </c>
      <c r="AH4510" s="0">
        <v>0.00012126842921134084</v>
      </c>
    </row>
    <row r="4511" x14ac:dyDescent="0.4">
      <c r="A4511" s="10" t="str">
        <f>Data[[#This Row],[category]]&amp;Data[[#This Row],[subcategory]]&amp;Data[[#This Row],[date]]&amp;Data[[#This Row],[hour]]</f>
        <v>Study segmentsSmallAgricultural - Notify 1 - Tech 0 - Dual 1 - NEM 09/1/201712</v>
      </c>
      <c r="B4511" s="10" t="s">
        <v>146</v>
      </c>
      <c r="C4511" t="s">
        <v>160</v>
      </c>
      <c r="D4511" t="s">
        <v>112</v>
      </c>
      <c r="E4511" t="s">
        <v>65</v>
      </c>
      <c r="F4511" s="0">
        <v>2</v>
      </c>
      <c r="G4511" s="0">
        <v>0.36738774180412292</v>
      </c>
      <c r="H4511" s="0">
        <v>0.004999999888241291</v>
      </c>
      <c r="I4511" s="0">
        <v>-0.36238774657249451</v>
      </c>
      <c r="J4511" s="0">
        <v>0.2053522914648056</v>
      </c>
      <c r="K4511" s="0">
        <v>44</v>
      </c>
      <c r="L4511" s="0">
        <v>-1.7647124528884888</v>
      </c>
      <c r="M4511" s="0">
        <v>1</v>
      </c>
      <c r="N4511" s="0">
        <v>0</v>
      </c>
      <c r="O4511" s="0">
        <v>0.014285714365541935</v>
      </c>
      <c r="P4511" s="0">
        <v>0.022500000894069672</v>
      </c>
      <c r="Q4511" s="0">
        <v>-0.70016223192214966</v>
      </c>
      <c r="R4511" s="0">
        <v>-0.6255573034286499</v>
      </c>
      <c r="S4511" s="0">
        <v>-0.47007459402084351</v>
      </c>
      <c r="T4511" s="0">
        <v>-0.36238774657249451</v>
      </c>
      <c r="U4511" s="0">
        <v>-0.25470089912414551</v>
      </c>
      <c r="V4511" s="0">
        <v>-0.099218197166919708</v>
      </c>
      <c r="W4511" s="0">
        <v>-0.024613285437226295</v>
      </c>
      <c r="X4511" s="0">
        <v>0.00073477550176903605</v>
      </c>
      <c r="Y4511" s="0">
        <v>9.9999997473787516e-006</v>
      </c>
      <c r="Z4511" s="0">
        <v>-0.00072477548383176327</v>
      </c>
      <c r="AA4511" s="0">
        <v>0.00020535229123197496</v>
      </c>
      <c r="AB4511" s="0">
        <v>-0.00070016219979152083</v>
      </c>
      <c r="AC4511" s="0">
        <v>-0.00062555726617574692</v>
      </c>
      <c r="AD4511" s="0">
        <v>-0.00047007459215819836</v>
      </c>
      <c r="AE4511" s="0">
        <v>-0.00036238774191588163</v>
      </c>
      <c r="AF4511" s="0">
        <v>-0.00025470089167356491</v>
      </c>
      <c r="AG4511" s="0">
        <v>-9.9218188552185893e-005</v>
      </c>
      <c r="AH4511" s="0">
        <v>-2.4613280402263626e-005</v>
      </c>
    </row>
    <row r="4512" x14ac:dyDescent="0.4">
      <c r="A4512" s="10" t="str">
        <f>Data[[#This Row],[category]]&amp;Data[[#This Row],[subcategory]]&amp;Data[[#This Row],[date]]&amp;Data[[#This Row],[hour]]</f>
        <v>Study segmentsSmallAgricultural - Notify 1 - Tech 0 - Dual 1 - NEM 09/1/201713</v>
      </c>
      <c r="B4512" s="10" t="s">
        <v>146</v>
      </c>
      <c r="C4512" t="s">
        <v>160</v>
      </c>
      <c r="D4512" t="s">
        <v>112</v>
      </c>
      <c r="E4512" t="s">
        <v>66</v>
      </c>
      <c r="F4512" s="0">
        <v>2</v>
      </c>
      <c r="G4512" s="0">
        <v>0.32867890596389771</v>
      </c>
      <c r="H4512" s="0">
        <v>0</v>
      </c>
      <c r="I4512" s="0">
        <v>-0.32867890596389771</v>
      </c>
      <c r="J4512" s="0">
        <v>0.14789015054702759</v>
      </c>
      <c r="K4512" s="0">
        <v>44.5</v>
      </c>
      <c r="L4512" s="0">
        <v>-2.2224528789520264</v>
      </c>
      <c r="M4512" s="0">
        <v>1</v>
      </c>
      <c r="N4512" s="0">
        <v>1</v>
      </c>
      <c r="O4512" s="0">
        <v>0.014285714365541935</v>
      </c>
      <c r="P4512" s="0">
        <v>0.022500000894069672</v>
      </c>
      <c r="Q4512" s="0">
        <v>-0.57193654775619507</v>
      </c>
      <c r="R4512" s="0">
        <v>-0.51820778846740723</v>
      </c>
      <c r="S4512" s="0">
        <v>-0.4062325656414032</v>
      </c>
      <c r="T4512" s="0">
        <v>-0.32867890596389771</v>
      </c>
      <c r="U4512" s="0">
        <v>-0.25112524628639221</v>
      </c>
      <c r="V4512" s="0">
        <v>-0.13915005326271057</v>
      </c>
      <c r="W4512" s="0">
        <v>-0.085421256721019745</v>
      </c>
      <c r="X4512" s="0">
        <v>0.00065735779935494065</v>
      </c>
      <c r="Y4512" s="0">
        <v>0</v>
      </c>
      <c r="Z4512" s="0">
        <v>-0.00065735779935494065</v>
      </c>
      <c r="AA4512" s="0">
        <v>0.00014789015403948724</v>
      </c>
      <c r="AB4512" s="0">
        <v>-0.00057193654356524348</v>
      </c>
      <c r="AC4512" s="0">
        <v>-0.00051820772932842374</v>
      </c>
      <c r="AD4512" s="0">
        <v>-0.00040623257518745959</v>
      </c>
      <c r="AE4512" s="0">
        <v>-0.00032867889967747033</v>
      </c>
      <c r="AF4512" s="0">
        <v>-0.00025112522416748106</v>
      </c>
      <c r="AG4512" s="0">
        <v>-0.00013915004092268646</v>
      </c>
      <c r="AH4512" s="0">
        <v>-8.5421241237781942e-005</v>
      </c>
    </row>
    <row r="4513" x14ac:dyDescent="0.4">
      <c r="A4513" s="10" t="str">
        <f>Data[[#This Row],[category]]&amp;Data[[#This Row],[subcategory]]&amp;Data[[#This Row],[date]]&amp;Data[[#This Row],[hour]]</f>
        <v>Study segmentsSmallAgricultural - Notify 1 - Tech 0 - Dual 1 - NEM 09/1/201714</v>
      </c>
      <c r="B4513" s="10" t="s">
        <v>146</v>
      </c>
      <c r="C4513" t="s">
        <v>160</v>
      </c>
      <c r="D4513" t="s">
        <v>112</v>
      </c>
      <c r="E4513" t="s">
        <v>67</v>
      </c>
      <c r="F4513" s="0">
        <v>2</v>
      </c>
      <c r="G4513" s="0">
        <v>0.090050138533115387</v>
      </c>
      <c r="H4513" s="0">
        <v>0.004999999888241291</v>
      </c>
      <c r="I4513" s="0">
        <v>-0.085050135850906372</v>
      </c>
      <c r="J4513" s="0">
        <v>0.23143821954727173</v>
      </c>
      <c r="K4513" s="0">
        <v>45</v>
      </c>
      <c r="L4513" s="0">
        <v>-0.36748525500297546</v>
      </c>
      <c r="M4513" s="0">
        <v>0</v>
      </c>
      <c r="N4513" s="0">
        <v>0</v>
      </c>
      <c r="O4513" s="0">
        <v>0.014285714365541935</v>
      </c>
      <c r="P4513" s="0">
        <v>0.022500000894069672</v>
      </c>
      <c r="Q4513" s="0">
        <v>-0.46573212742805481</v>
      </c>
      <c r="R4513" s="0">
        <v>-0.38165014982223511</v>
      </c>
      <c r="S4513" s="0">
        <v>-0.20641645789146423</v>
      </c>
      <c r="T4513" s="0">
        <v>-0.085050135850906372</v>
      </c>
      <c r="U4513" s="0">
        <v>0.036316186189651489</v>
      </c>
      <c r="V4513" s="0">
        <v>0.21154987812042236</v>
      </c>
      <c r="W4513" s="0">
        <v>0.29563185572624207</v>
      </c>
      <c r="X4513" s="0">
        <v>0.00018010027997661382</v>
      </c>
      <c r="Y4513" s="0">
        <v>9.9999997473787516e-006</v>
      </c>
      <c r="Z4513" s="0">
        <v>-0.00017010027659125626</v>
      </c>
      <c r="AA4513" s="0">
        <v>0.00023143821454141289</v>
      </c>
      <c r="AB4513" s="0">
        <v>-0.00046573212603107095</v>
      </c>
      <c r="AC4513" s="0">
        <v>-0.00038165014120750129</v>
      </c>
      <c r="AD4513" s="0">
        <v>-0.0002064164582407102</v>
      </c>
      <c r="AE4513" s="0">
        <v>-8.505013829562813e-005</v>
      </c>
      <c r="AF4513" s="0">
        <v>3.6316181649453938e-005</v>
      </c>
      <c r="AG4513" s="0">
        <v>0.00021154986461624503</v>
      </c>
      <c r="AH4513" s="0">
        <v>0.00029563184943981469</v>
      </c>
    </row>
    <row r="4514" x14ac:dyDescent="0.4">
      <c r="A4514" s="10" t="str">
        <f>Data[[#This Row],[category]]&amp;Data[[#This Row],[subcategory]]&amp;Data[[#This Row],[date]]&amp;Data[[#This Row],[hour]]</f>
        <v>Study segmentsSmallAgricultural - Notify 1 - Tech 0 - Dual 1 - NEM 09/1/201715</v>
      </c>
      <c r="B4514" s="10" t="s">
        <v>146</v>
      </c>
      <c r="C4514" t="s">
        <v>160</v>
      </c>
      <c r="D4514" t="s">
        <v>112</v>
      </c>
      <c r="E4514" t="s">
        <v>68</v>
      </c>
      <c r="F4514" s="0">
        <v>2</v>
      </c>
      <c r="G4514" s="0">
        <v>0.10972671210765839</v>
      </c>
      <c r="H4514" s="0">
        <v>0</v>
      </c>
      <c r="I4514" s="0">
        <v>-0.10972671210765839</v>
      </c>
      <c r="J4514" s="0">
        <v>0.22939546406269073</v>
      </c>
      <c r="K4514" s="0">
        <v>45</v>
      </c>
      <c r="L4514" s="0">
        <v>-0.47832992672920227</v>
      </c>
      <c r="M4514" s="0">
        <v>0</v>
      </c>
      <c r="N4514" s="0">
        <v>0</v>
      </c>
      <c r="O4514" s="0">
        <v>0.014285714365541935</v>
      </c>
      <c r="P4514" s="0">
        <v>0.022500000894069672</v>
      </c>
      <c r="Q4514" s="0">
        <v>-0.4870486855506897</v>
      </c>
      <c r="R4514" s="0">
        <v>-0.403708815574646</v>
      </c>
      <c r="S4514" s="0">
        <v>-0.23002180457115173</v>
      </c>
      <c r="T4514" s="0">
        <v>-0.10972671210765839</v>
      </c>
      <c r="U4514" s="0">
        <v>0.010568386875092983</v>
      </c>
      <c r="V4514" s="0">
        <v>0.18425540626049042</v>
      </c>
      <c r="W4514" s="0">
        <v>0.26759526133537292</v>
      </c>
      <c r="X4514" s="0">
        <v>0.00021945341723039746</v>
      </c>
      <c r="Y4514" s="0">
        <v>0</v>
      </c>
      <c r="Z4514" s="0">
        <v>-0.00021945341723039746</v>
      </c>
      <c r="AA4514" s="0">
        <v>0.00022939546033740044</v>
      </c>
      <c r="AB4514" s="0">
        <v>-0.00048704867367632687</v>
      </c>
      <c r="AC4514" s="0">
        <v>-0.00040370880742557347</v>
      </c>
      <c r="AD4514" s="0">
        <v>-0.0002300218038726598</v>
      </c>
      <c r="AE4514" s="0">
        <v>-0.00010972670861519873</v>
      </c>
      <c r="AF4514" s="0">
        <v>1.0568388461251743e-005</v>
      </c>
      <c r="AG4514" s="0">
        <v>0.00018425540474709123</v>
      </c>
      <c r="AH4514" s="0">
        <v>0.00026759525644592941</v>
      </c>
    </row>
    <row r="4515" x14ac:dyDescent="0.4">
      <c r="A4515" s="10" t="str">
        <f>Data[[#This Row],[category]]&amp;Data[[#This Row],[subcategory]]&amp;Data[[#This Row],[date]]&amp;Data[[#This Row],[hour]]</f>
        <v>Study segmentsSmallAgricultural - Notify 1 - Tech 0 - Dual 1 - NEM 09/1/201716</v>
      </c>
      <c r="B4515" s="10" t="s">
        <v>146</v>
      </c>
      <c r="C4515" t="s">
        <v>160</v>
      </c>
      <c r="D4515" t="s">
        <v>112</v>
      </c>
      <c r="E4515" t="s">
        <v>69</v>
      </c>
      <c r="F4515" s="0">
        <v>2</v>
      </c>
      <c r="G4515" s="0">
        <v>0.51473265886306763</v>
      </c>
      <c r="H4515" s="0">
        <v>0.004999999888241291</v>
      </c>
      <c r="I4515" s="0">
        <v>-0.50973266363143921</v>
      </c>
      <c r="J4515" s="0">
        <v>0.12593142688274384</v>
      </c>
      <c r="K4515" s="0">
        <v>44</v>
      </c>
      <c r="L4515" s="0">
        <v>-4.0477004051208496</v>
      </c>
      <c r="M4515" s="0">
        <v>1</v>
      </c>
      <c r="N4515" s="0">
        <v>1</v>
      </c>
      <c r="O4515" s="0">
        <v>0.014285714365541935</v>
      </c>
      <c r="P4515" s="0">
        <v>0.022500000894069672</v>
      </c>
      <c r="Q4515" s="0">
        <v>-0.71687144041061401</v>
      </c>
      <c r="R4515" s="0">
        <v>-0.671120285987854</v>
      </c>
      <c r="S4515" s="0">
        <v>-0.57577115297317505</v>
      </c>
      <c r="T4515" s="0">
        <v>-0.50973266363143921</v>
      </c>
      <c r="U4515" s="0">
        <v>-0.44369414448738098</v>
      </c>
      <c r="V4515" s="0">
        <v>-0.34834504127502441</v>
      </c>
      <c r="W4515" s="0">
        <v>-0.3025938868522644</v>
      </c>
      <c r="X4515" s="0">
        <v>0.0010294653475284576</v>
      </c>
      <c r="Y4515" s="0">
        <v>9.9999997473787516e-006</v>
      </c>
      <c r="Z4515" s="0">
        <v>-0.0010194652713835239</v>
      </c>
      <c r="AA4515" s="0">
        <v>0.00012593143037520349</v>
      </c>
      <c r="AB4515" s="0">
        <v>-0.00071687140734866261</v>
      </c>
      <c r="AC4515" s="0">
        <v>-0.00067112024407833815</v>
      </c>
      <c r="AD4515" s="0">
        <v>-0.00057577114785090089</v>
      </c>
      <c r="AE4515" s="0">
        <v>-0.00050973263569176197</v>
      </c>
      <c r="AF4515" s="0">
        <v>-0.00044369412353262305</v>
      </c>
      <c r="AG4515" s="0">
        <v>-0.00034834502730518579</v>
      </c>
      <c r="AH4515" s="0">
        <v>-0.00030259386403486133</v>
      </c>
    </row>
    <row r="4516" x14ac:dyDescent="0.4">
      <c r="A4516" s="10" t="str">
        <f>Data[[#This Row],[category]]&amp;Data[[#This Row],[subcategory]]&amp;Data[[#This Row],[date]]&amp;Data[[#This Row],[hour]]</f>
        <v>Study segmentsSmallAgricultural - Notify 1 - Tech 0 - Dual 1 - NEM 09/1/201717</v>
      </c>
      <c r="B4516" s="10" t="s">
        <v>146</v>
      </c>
      <c r="C4516" t="s">
        <v>160</v>
      </c>
      <c r="D4516" t="s">
        <v>112</v>
      </c>
      <c r="E4516" t="s">
        <v>70</v>
      </c>
      <c r="F4516" s="0">
        <v>2</v>
      </c>
      <c r="G4516" s="0">
        <v>0.46687111258506775</v>
      </c>
      <c r="H4516" s="0">
        <v>0</v>
      </c>
      <c r="I4516" s="0">
        <v>-0.46687111258506775</v>
      </c>
      <c r="J4516" s="0">
        <v>0.19623680412769318</v>
      </c>
      <c r="K4516" s="0">
        <v>43</v>
      </c>
      <c r="L4516" s="0">
        <v>-2.3791210651397705</v>
      </c>
      <c r="M4516" s="0">
        <v>1</v>
      </c>
      <c r="N4516" s="0">
        <v>1</v>
      </c>
      <c r="O4516" s="0">
        <v>0.014285714365541935</v>
      </c>
      <c r="P4516" s="0">
        <v>0.022500000894069672</v>
      </c>
      <c r="Q4516" s="0">
        <v>-0.78965193033218384</v>
      </c>
      <c r="R4516" s="0">
        <v>-0.71835869550704956</v>
      </c>
      <c r="S4516" s="0">
        <v>-0.56977778673171997</v>
      </c>
      <c r="T4516" s="0">
        <v>-0.46687111258506775</v>
      </c>
      <c r="U4516" s="0">
        <v>-0.36396443843841553</v>
      </c>
      <c r="V4516" s="0">
        <v>-0.21538352966308594</v>
      </c>
      <c r="W4516" s="0">
        <v>-0.14409029483795166</v>
      </c>
      <c r="X4516" s="0">
        <v>0.00093374220887199044</v>
      </c>
      <c r="Y4516" s="0">
        <v>0</v>
      </c>
      <c r="Z4516" s="0">
        <v>-0.00093374220887199044</v>
      </c>
      <c r="AA4516" s="0">
        <v>0.00019623679690994322</v>
      </c>
      <c r="AB4516" s="0">
        <v>-0.00078965193824842572</v>
      </c>
      <c r="AC4516" s="0">
        <v>-0.00071835867129266262</v>
      </c>
      <c r="AD4516" s="0">
        <v>-0.00056977779604494572</v>
      </c>
      <c r="AE4516" s="0">
        <v>-0.00046687110443599522</v>
      </c>
      <c r="AF4516" s="0">
        <v>-0.00036396444193087518</v>
      </c>
      <c r="AG4516" s="0">
        <v>-0.00021538352302741259</v>
      </c>
      <c r="AH4516" s="0">
        <v>-0.00014409029972739518</v>
      </c>
    </row>
    <row r="4517" x14ac:dyDescent="0.4">
      <c r="A4517" s="10" t="str">
        <f>Data[[#This Row],[category]]&amp;Data[[#This Row],[subcategory]]&amp;Data[[#This Row],[date]]&amp;Data[[#This Row],[hour]]</f>
        <v>Study segmentsSmallAgricultural - Notify 1 - Tech 0 - Dual 1 - NEM 09/1/201718</v>
      </c>
      <c r="B4517" s="10" t="s">
        <v>146</v>
      </c>
      <c r="C4517" t="s">
        <v>160</v>
      </c>
      <c r="D4517" t="s">
        <v>112</v>
      </c>
      <c r="E4517" t="s">
        <v>71</v>
      </c>
      <c r="F4517" s="0">
        <v>2</v>
      </c>
      <c r="G4517" s="0">
        <v>0.13290202617645264</v>
      </c>
      <c r="H4517" s="0">
        <v>0.085000000894069672</v>
      </c>
      <c r="I4517" s="0">
        <v>-0.047902029007673264</v>
      </c>
      <c r="J4517" s="0">
        <v>0.17922504246234894</v>
      </c>
      <c r="K4517" s="0">
        <v>41.5</v>
      </c>
      <c r="L4517" s="0">
        <v>-0.26727306842803955</v>
      </c>
      <c r="M4517" s="0">
        <v>0</v>
      </c>
      <c r="N4517" s="0">
        <v>0</v>
      </c>
      <c r="O4517" s="0">
        <v>0.014285714365541935</v>
      </c>
      <c r="P4517" s="0">
        <v>0.022500000894069672</v>
      </c>
      <c r="Q4517" s="0">
        <v>-0.34270098805427551</v>
      </c>
      <c r="R4517" s="0">
        <v>-0.27758815884590149</v>
      </c>
      <c r="S4517" s="0">
        <v>-0.14188773930072784</v>
      </c>
      <c r="T4517" s="0">
        <v>-0.047902029007673264</v>
      </c>
      <c r="U4517" s="0">
        <v>0.04608367383480072</v>
      </c>
      <c r="V4517" s="0">
        <v>0.18178410828113556</v>
      </c>
      <c r="W4517" s="0">
        <v>0.24689693748950958</v>
      </c>
      <c r="X4517" s="0">
        <v>0.00026580406120046973</v>
      </c>
      <c r="Y4517" s="0">
        <v>0.00016999999934341758</v>
      </c>
      <c r="Z4517" s="0">
        <v>-9.5804054581094533e-005</v>
      </c>
      <c r="AA4517" s="0">
        <v>0.00017922504048328847</v>
      </c>
      <c r="AB4517" s="0">
        <v>-0.00034270097967237234</v>
      </c>
      <c r="AC4517" s="0">
        <v>-0.00027758817304857075</v>
      </c>
      <c r="AD4517" s="0">
        <v>-0.0001418877363903448</v>
      </c>
      <c r="AE4517" s="0">
        <v>-4.7902027290547267e-005</v>
      </c>
      <c r="AF4517" s="0">
        <v>4.6083674533292651e-005</v>
      </c>
      <c r="AG4517" s="0">
        <v>0.0001817841111915186</v>
      </c>
      <c r="AH4517" s="0">
        <v>0.00024689693236723542</v>
      </c>
    </row>
    <row r="4518" x14ac:dyDescent="0.4">
      <c r="A4518" s="10" t="str">
        <f>Data[[#This Row],[category]]&amp;Data[[#This Row],[subcategory]]&amp;Data[[#This Row],[date]]&amp;Data[[#This Row],[hour]]</f>
        <v>Study segmentsSmallAgricultural - Notify 1 - Tech 0 - Dual 1 - NEM 09/1/201719</v>
      </c>
      <c r="B4518" s="10" t="s">
        <v>146</v>
      </c>
      <c r="C4518" t="s">
        <v>160</v>
      </c>
      <c r="D4518" t="s">
        <v>112</v>
      </c>
      <c r="E4518" t="s">
        <v>72</v>
      </c>
      <c r="F4518" s="0">
        <v>2</v>
      </c>
      <c r="G4518" s="0">
        <v>-0.16627180576324463</v>
      </c>
      <c r="H4518" s="0">
        <v>1.4750000238418579</v>
      </c>
      <c r="I4518" s="0">
        <v>1.6412718296051025</v>
      </c>
      <c r="J4518" s="0">
        <v>0.29558676481246948</v>
      </c>
      <c r="K4518" s="0">
        <v>39.5</v>
      </c>
      <c r="L4518" s="0">
        <v>5.552588939666748</v>
      </c>
      <c r="M4518" s="0">
        <v>1</v>
      </c>
      <c r="N4518" s="0">
        <v>1</v>
      </c>
      <c r="O4518" s="0">
        <v>0.014285714365541935</v>
      </c>
      <c r="P4518" s="0">
        <v>0.022500000894069672</v>
      </c>
      <c r="Q4518" s="0">
        <v>1.1550748348236084</v>
      </c>
      <c r="R4518" s="0">
        <v>1.2624621391296387</v>
      </c>
      <c r="S4518" s="0">
        <v>1.486266016960144</v>
      </c>
      <c r="T4518" s="0">
        <v>1.6412718296051025</v>
      </c>
      <c r="U4518" s="0">
        <v>1.796277642250061</v>
      </c>
      <c r="V4518" s="0">
        <v>2.0200815200805664</v>
      </c>
      <c r="W4518" s="0">
        <v>2.1274688243865967</v>
      </c>
      <c r="X4518" s="0">
        <v>-0.00033254359732381999</v>
      </c>
      <c r="Y4518" s="0">
        <v>0.0029500001110136509</v>
      </c>
      <c r="Z4518" s="0">
        <v>0.0032825437374413013</v>
      </c>
      <c r="AA4518" s="0">
        <v>0.00029558676760643721</v>
      </c>
      <c r="AB4518" s="0">
        <v>0.0011550749186426401</v>
      </c>
      <c r="AC4518" s="0">
        <v>0.0012624622322618961</v>
      </c>
      <c r="AD4518" s="0">
        <v>0.0014862660318613052</v>
      </c>
      <c r="AE4518" s="0">
        <v>0.0016412718687206507</v>
      </c>
      <c r="AF4518" s="0">
        <v>0.0017962777055799961</v>
      </c>
      <c r="AG4518" s="0">
        <v>0.0020200815051794052</v>
      </c>
      <c r="AH4518" s="0">
        <v>0.0021274688187986612</v>
      </c>
    </row>
    <row r="4519" x14ac:dyDescent="0.4">
      <c r="A4519" s="10" t="str">
        <f>Data[[#This Row],[category]]&amp;Data[[#This Row],[subcategory]]&amp;Data[[#This Row],[date]]&amp;Data[[#This Row],[hour]]</f>
        <v>Study segmentsSmallAgricultural - Notify 1 - Tech 0 - Dual 1 - NEM 09/1/201720</v>
      </c>
      <c r="B4519" s="10" t="s">
        <v>146</v>
      </c>
      <c r="C4519" t="s">
        <v>160</v>
      </c>
      <c r="D4519" t="s">
        <v>112</v>
      </c>
      <c r="E4519" t="s">
        <v>55</v>
      </c>
      <c r="F4519" s="0">
        <v>2</v>
      </c>
      <c r="G4519" s="0">
        <v>2.5424108505249023</v>
      </c>
      <c r="H4519" s="0">
        <v>2.5299999713897705</v>
      </c>
      <c r="I4519" s="0">
        <v>-0.012410770170390606</v>
      </c>
      <c r="J4519" s="0">
        <v>0.33368703722953796</v>
      </c>
      <c r="K4519" s="0">
        <v>39</v>
      </c>
      <c r="L4519" s="0">
        <v>-0.037192843854427338</v>
      </c>
      <c r="M4519" s="0">
        <v>0</v>
      </c>
      <c r="N4519" s="0">
        <v>0</v>
      </c>
      <c r="O4519" s="0">
        <v>0.014285714365541935</v>
      </c>
      <c r="P4519" s="0">
        <v>0.022500000894069672</v>
      </c>
      <c r="Q4519" s="0">
        <v>-0.56127709150314331</v>
      </c>
      <c r="R4519" s="0">
        <v>-0.44004791975021362</v>
      </c>
      <c r="S4519" s="0">
        <v>-0.18739642202854156</v>
      </c>
      <c r="T4519" s="0">
        <v>-0.012410770170390606</v>
      </c>
      <c r="U4519" s="0">
        <v>0.1625748872756958</v>
      </c>
      <c r="V4519" s="0">
        <v>0.41522637009620667</v>
      </c>
      <c r="W4519" s="0">
        <v>0.53645557165145874</v>
      </c>
      <c r="X4519" s="0">
        <v>0.0050848214887082577</v>
      </c>
      <c r="Y4519" s="0">
        <v>0.0050599998794496059</v>
      </c>
      <c r="Z4519" s="0">
        <v>-2.4821540137054399e-005</v>
      </c>
      <c r="AA4519" s="0">
        <v>0.00033368702861480415</v>
      </c>
      <c r="AB4519" s="0">
        <v>-0.00056127709103748202</v>
      </c>
      <c r="AC4519" s="0">
        <v>-0.00044004790834151208</v>
      </c>
      <c r="AD4519" s="0">
        <v>-0.00018739642109721899</v>
      </c>
      <c r="AE4519" s="0">
        <v>-1.2410770068527199e-005</v>
      </c>
      <c r="AF4519" s="0">
        <v>0.0001625748845981434</v>
      </c>
      <c r="AG4519" s="0">
        <v>0.00041522635729052126</v>
      </c>
      <c r="AH4519" s="0">
        <v>0.0005364555399864912</v>
      </c>
    </row>
    <row r="4520" x14ac:dyDescent="0.4">
      <c r="A4520" s="10" t="str">
        <f>Data[[#This Row],[category]]&amp;Data[[#This Row],[subcategory]]&amp;Data[[#This Row],[date]]&amp;Data[[#This Row],[hour]]</f>
        <v>Study segmentsSmallAgricultural - Notify 1 - Tech 0 - Dual 1 - NEM 09/1/201721</v>
      </c>
      <c r="B4520" s="10" t="s">
        <v>146</v>
      </c>
      <c r="C4520" t="s">
        <v>160</v>
      </c>
      <c r="D4520" t="s">
        <v>112</v>
      </c>
      <c r="E4520" t="s">
        <v>73</v>
      </c>
      <c r="F4520" s="0">
        <v>2</v>
      </c>
      <c r="G4520" s="0">
        <v>2.750732421875</v>
      </c>
      <c r="H4520" s="0">
        <v>3.25</v>
      </c>
      <c r="I4520" s="0">
        <v>0.49926748871803284</v>
      </c>
      <c r="J4520" s="0">
        <v>0.2759939432144165</v>
      </c>
      <c r="K4520" s="0">
        <v>38.5</v>
      </c>
      <c r="L4520" s="0">
        <v>1.808979868888855</v>
      </c>
      <c r="M4520" s="0">
        <v>1</v>
      </c>
      <c r="N4520" s="0">
        <v>0</v>
      </c>
      <c r="O4520" s="0">
        <v>0.014285714365541935</v>
      </c>
      <c r="P4520" s="0">
        <v>0.022500000894069672</v>
      </c>
      <c r="Q4520" s="0">
        <v>0.045297820121049881</v>
      </c>
      <c r="R4520" s="0">
        <v>0.14556698501110077</v>
      </c>
      <c r="S4520" s="0">
        <v>0.35453608632087708</v>
      </c>
      <c r="T4520" s="0">
        <v>0.49926745891571045</v>
      </c>
      <c r="U4520" s="0">
        <v>0.64399880170822144</v>
      </c>
      <c r="V4520" s="0">
        <v>0.85296791791915894</v>
      </c>
      <c r="W4520" s="0">
        <v>0.95323711633682251</v>
      </c>
      <c r="X4520" s="0">
        <v>0.0055014649406075478</v>
      </c>
      <c r="Y4520" s="0">
        <v>0.0065000001341104507</v>
      </c>
      <c r="Z4520" s="0">
        <v>0.00099853496067225933</v>
      </c>
      <c r="AA4520" s="0">
        <v>0.00027599395252764225</v>
      </c>
      <c r="AB4520" s="0">
        <v>4.5297827455215156e-005</v>
      </c>
      <c r="AC4520" s="0">
        <v>0.00014556699898093939</v>
      </c>
      <c r="AD4520" s="0">
        <v>0.00035453611053526402</v>
      </c>
      <c r="AE4520" s="0">
        <v>0.00049926748033612967</v>
      </c>
      <c r="AF4520" s="0">
        <v>0.00064399885013699532</v>
      </c>
      <c r="AG4520" s="0">
        <v>0.00085296796169131994</v>
      </c>
      <c r="AH4520" s="0">
        <v>0.00095323711866512895</v>
      </c>
    </row>
    <row r="4521" x14ac:dyDescent="0.4">
      <c r="A4521" s="10" t="str">
        <f>Data[[#This Row],[category]]&amp;Data[[#This Row],[subcategory]]&amp;Data[[#This Row],[date]]&amp;Data[[#This Row],[hour]]</f>
        <v>Study segmentsSmallAgricultural - Notify 1 - Tech 0 - Dual 1 - NEM 09/1/201722</v>
      </c>
      <c r="B4521" s="10" t="s">
        <v>146</v>
      </c>
      <c r="C4521" t="s">
        <v>160</v>
      </c>
      <c r="D4521" t="s">
        <v>112</v>
      </c>
      <c r="E4521" t="s">
        <v>74</v>
      </c>
      <c r="F4521" s="0">
        <v>2</v>
      </c>
      <c r="G4521" s="0">
        <v>5.079493522644043</v>
      </c>
      <c r="H4521" s="0">
        <v>2.2049999237060547</v>
      </c>
      <c r="I4521" s="0">
        <v>-2.8744938373565674</v>
      </c>
      <c r="J4521" s="0">
        <v>0.19339019060134888</v>
      </c>
      <c r="K4521" s="0">
        <v>37.5</v>
      </c>
      <c r="L4521" s="0">
        <v>-14.863699913024902</v>
      </c>
      <c r="M4521" s="0">
        <v>1</v>
      </c>
      <c r="N4521" s="0">
        <v>1</v>
      </c>
      <c r="O4521" s="0">
        <v>0.014285714365541935</v>
      </c>
      <c r="P4521" s="0">
        <v>0.022500000894069672</v>
      </c>
      <c r="Q4521" s="0">
        <v>-3.1925923824310303</v>
      </c>
      <c r="R4521" s="0">
        <v>-3.122333288192749</v>
      </c>
      <c r="S4521" s="0">
        <v>-2.9759078025817871</v>
      </c>
      <c r="T4521" s="0">
        <v>-2.8744938373565674</v>
      </c>
      <c r="U4521" s="0">
        <v>-2.7730798721313477</v>
      </c>
      <c r="V4521" s="0">
        <v>-2.6266543865203857</v>
      </c>
      <c r="W4521" s="0">
        <v>-2.5563952922821045</v>
      </c>
      <c r="X4521" s="0">
        <v>0.010158986784517765</v>
      </c>
      <c r="Y4521" s="0">
        <v>0.0044100000523030758</v>
      </c>
      <c r="Z4521" s="0">
        <v>-0.0057489876635372639</v>
      </c>
      <c r="AA4521" s="0">
        <v>0.00019339019490871578</v>
      </c>
      <c r="AB4521" s="0">
        <v>-0.0031925924122333527</v>
      </c>
      <c r="AC4521" s="0">
        <v>-0.003122333437204361</v>
      </c>
      <c r="AD4521" s="0">
        <v>-0.0029759076423943043</v>
      </c>
      <c r="AE4521" s="0">
        <v>-0.0028744938317686319</v>
      </c>
      <c r="AF4521" s="0">
        <v>-0.0027730800211429596</v>
      </c>
      <c r="AG4521" s="0">
        <v>-0.0026266542263329029</v>
      </c>
      <c r="AH4521" s="0">
        <v>-0.0025563952513039112</v>
      </c>
    </row>
    <row r="4522" x14ac:dyDescent="0.4">
      <c r="A4522" s="10" t="str">
        <f>Data[[#This Row],[category]]&amp;Data[[#This Row],[subcategory]]&amp;Data[[#This Row],[date]]&amp;Data[[#This Row],[hour]]</f>
        <v>Study segmentsSmallAgricultural - Notify 1 - Tech 0 - Dual 1 - NEM 09/1/201723</v>
      </c>
      <c r="B4522" s="10" t="s">
        <v>146</v>
      </c>
      <c r="C4522" t="s">
        <v>160</v>
      </c>
      <c r="D4522" t="s">
        <v>112</v>
      </c>
      <c r="E4522" t="s">
        <v>75</v>
      </c>
      <c r="F4522" s="0">
        <v>2</v>
      </c>
      <c r="G4522" s="0">
        <v>1.5170589685440063</v>
      </c>
      <c r="H4522" s="0">
        <v>0.9100000262260437</v>
      </c>
      <c r="I4522" s="0">
        <v>-0.60705894231796265</v>
      </c>
      <c r="J4522" s="0">
        <v>0.20182959735393524</v>
      </c>
      <c r="K4522" s="0">
        <v>36.5</v>
      </c>
      <c r="L4522" s="0">
        <v>-3.007779598236084</v>
      </c>
      <c r="M4522" s="0">
        <v>1</v>
      </c>
      <c r="N4522" s="0">
        <v>1</v>
      </c>
      <c r="O4522" s="0">
        <v>0.014285714365541935</v>
      </c>
      <c r="P4522" s="0">
        <v>0.022500000894069672</v>
      </c>
      <c r="Q4522" s="0">
        <v>-0.93903911113739014</v>
      </c>
      <c r="R4522" s="0">
        <v>-0.86571395397186279</v>
      </c>
      <c r="S4522" s="0">
        <v>-0.71289849281311035</v>
      </c>
      <c r="T4522" s="0">
        <v>-0.60705894231796265</v>
      </c>
      <c r="U4522" s="0">
        <v>-0.50121939182281494</v>
      </c>
      <c r="V4522" s="0">
        <v>-0.34840390086174011</v>
      </c>
      <c r="W4522" s="0">
        <v>-0.27507880330085754</v>
      </c>
      <c r="X4522" s="0">
        <v>0.0030341178644448519</v>
      </c>
      <c r="Y4522" s="0">
        <v>0.0018200000049546361</v>
      </c>
      <c r="Z4522" s="0">
        <v>-0.0012141178594902158</v>
      </c>
      <c r="AA4522" s="0">
        <v>0.00020182959269732237</v>
      </c>
      <c r="AB4522" s="0">
        <v>-0.00093903904780745506</v>
      </c>
      <c r="AC4522" s="0">
        <v>-0.00086571398423984647</v>
      </c>
      <c r="AD4522" s="0">
        <v>-0.0007128984434530139</v>
      </c>
      <c r="AE4522" s="0">
        <v>-0.00060705892974510789</v>
      </c>
      <c r="AF4522" s="0">
        <v>-0.00050121941603720188</v>
      </c>
      <c r="AG4522" s="0">
        <v>-0.00034840390435419977</v>
      </c>
      <c r="AH4522" s="0">
        <v>-0.00027507878257893026</v>
      </c>
    </row>
    <row r="4523" x14ac:dyDescent="0.4">
      <c r="A4523" s="10" t="str">
        <f>Data[[#This Row],[category]]&amp;Data[[#This Row],[subcategory]]&amp;Data[[#This Row],[date]]&amp;Data[[#This Row],[hour]]</f>
        <v>Study segmentsSmallAgricultural - Notify 1 - Tech 0 - Dual 1 - NEM 09/1/201724</v>
      </c>
      <c r="B4523" s="10" t="s">
        <v>146</v>
      </c>
      <c r="C4523" t="s">
        <v>160</v>
      </c>
      <c r="D4523" t="s">
        <v>112</v>
      </c>
      <c r="E4523" t="s">
        <v>76</v>
      </c>
      <c r="F4523" s="0">
        <v>2</v>
      </c>
      <c r="G4523" s="0">
        <v>1.0520088672637939</v>
      </c>
      <c r="H4523" s="0">
        <v>0.004999999888241291</v>
      </c>
      <c r="I4523" s="0">
        <v>-1.0470088720321655</v>
      </c>
      <c r="J4523" s="0">
        <v>0.21672560274600983</v>
      </c>
      <c r="K4523" s="0">
        <v>35.5</v>
      </c>
      <c r="L4523" s="0">
        <v>-4.8310346603393555</v>
      </c>
      <c r="M4523" s="0">
        <v>1</v>
      </c>
      <c r="N4523" s="0">
        <v>1</v>
      </c>
      <c r="O4523" s="0">
        <v>0.014285714365541935</v>
      </c>
      <c r="P4523" s="0">
        <v>0.022500000894069672</v>
      </c>
      <c r="Q4523" s="0">
        <v>-1.4034907817840576</v>
      </c>
      <c r="R4523" s="0">
        <v>-1.3247538805007935</v>
      </c>
      <c r="S4523" s="0">
        <v>-1.1606599092483521</v>
      </c>
      <c r="T4523" s="0">
        <v>-1.0470088720321655</v>
      </c>
      <c r="U4523" s="0">
        <v>-0.933357834815979</v>
      </c>
      <c r="V4523" s="0">
        <v>-0.7692638635635376</v>
      </c>
      <c r="W4523" s="0">
        <v>-0.69052696228027344</v>
      </c>
      <c r="X4523" s="0">
        <v>0.0021040176507085562</v>
      </c>
      <c r="Y4523" s="0">
        <v>9.9999997473787516e-006</v>
      </c>
      <c r="Z4523" s="0">
        <v>-0.0020940178073942661</v>
      </c>
      <c r="AA4523" s="0">
        <v>0.00021672560251317918</v>
      </c>
      <c r="AB4523" s="0">
        <v>-0.0014034907799214125</v>
      </c>
      <c r="AC4523" s="0">
        <v>-0.0013247539754956961</v>
      </c>
      <c r="AD4523" s="0">
        <v>-0.0011606599437072873</v>
      </c>
      <c r="AE4523" s="0">
        <v>-0.0010470089036971331</v>
      </c>
      <c r="AF4523" s="0">
        <v>-0.00093335786368697882</v>
      </c>
      <c r="AG4523" s="0">
        <v>-0.00076926389010623097</v>
      </c>
      <c r="AH4523" s="0">
        <v>-0.00069052702747285366</v>
      </c>
    </row>
    <row r="4524" x14ac:dyDescent="0.4">
      <c r="A4524" s="10" t="str">
        <f>Data[[#This Row],[category]]&amp;Data[[#This Row],[subcategory]]&amp;Data[[#This Row],[date]]&amp;Data[[#This Row],[hour]]</f>
        <v>Study segmentsSmallAgricultural - Notify 1 - Tech 0 - Dual 1 - NEM 09/1/2017Avg. 11 to 6 pm</v>
      </c>
      <c r="B4524" s="10" t="s">
        <v>146</v>
      </c>
      <c r="C4524" t="s">
        <v>160</v>
      </c>
      <c r="D4524" t="s">
        <v>112</v>
      </c>
      <c r="E4524" t="s">
        <v>77</v>
      </c>
      <c r="F4524" s="0">
        <v>2</v>
      </c>
      <c r="G4524" s="0">
        <v>0.28719276189804077</v>
      </c>
      <c r="H4524" s="0">
        <v>0.014285714365541935</v>
      </c>
      <c r="I4524" s="0">
        <v>-0.27290704846382141</v>
      </c>
      <c r="J4524" s="0">
        <v>0.1043458878993988</v>
      </c>
      <c r="K4524" s="0">
        <v>43.857143402099609</v>
      </c>
      <c r="L4524" s="0">
        <v>-2.6154077053070068</v>
      </c>
      <c r="M4524" s="0">
        <v>1</v>
      </c>
      <c r="N4524" s="0">
        <v>1</v>
      </c>
      <c r="O4524" s="0"/>
      <c r="P4524" s="0"/>
      <c r="Q4524" s="0">
        <v>-0.44454076886177063</v>
      </c>
      <c r="R4524" s="0">
        <v>-0.40663167834281921</v>
      </c>
      <c r="S4524" s="0">
        <v>-0.32762607932090759</v>
      </c>
      <c r="T4524" s="0">
        <v>-0.27290704846382141</v>
      </c>
      <c r="U4524" s="0">
        <v>-0.21818801760673523</v>
      </c>
      <c r="V4524" s="0">
        <v>-0.13918241858482361</v>
      </c>
      <c r="W4524" s="0">
        <v>-0.10127333551645279</v>
      </c>
      <c r="X4524" s="0">
        <v>0.0005743855144828558</v>
      </c>
      <c r="Y4524" s="0">
        <v>2.8571428629220463e-005</v>
      </c>
      <c r="Z4524" s="0">
        <v>-0.00054581410950049758</v>
      </c>
      <c r="AA4524" s="0">
        <v>0.00010434589057695121</v>
      </c>
      <c r="AB4524" s="0">
        <v>-0.00044454078306443989</v>
      </c>
      <c r="AC4524" s="0">
        <v>-0.00040663170511834323</v>
      </c>
      <c r="AD4524" s="0">
        <v>-0.00032762609771452844</v>
      </c>
      <c r="AE4524" s="0">
        <v>-0.00027290705475024879</v>
      </c>
      <c r="AF4524" s="0">
        <v>-0.00021818801178596914</v>
      </c>
      <c r="AG4524" s="0">
        <v>-0.00013918241893406957</v>
      </c>
      <c r="AH4524" s="0">
        <v>-0.00010127334098797292</v>
      </c>
    </row>
    <row r="4525" x14ac:dyDescent="0.4">
      <c r="A4525" s="10" t="str">
        <f>Data[[#This Row],[category]]&amp;Data[[#This Row],[subcategory]]&amp;Data[[#This Row],[date]]&amp;Data[[#This Row],[hour]]</f>
        <v>Study segmentsSmallAgricultural - Notify 1 - Tech 0 - Dual 1 - NEM 09/1/2017Avg. 2 to 6pm</v>
      </c>
      <c r="B4525" s="10" t="s">
        <v>146</v>
      </c>
      <c r="C4525" t="s">
        <v>160</v>
      </c>
      <c r="D4525" t="s">
        <v>112</v>
      </c>
      <c r="E4525" t="s">
        <v>78</v>
      </c>
      <c r="F4525" s="0">
        <v>2</v>
      </c>
      <c r="G4525" s="0">
        <v>0.3060581386089325</v>
      </c>
      <c r="H4525" s="0">
        <v>0.022500000894069672</v>
      </c>
      <c r="I4525" s="0">
        <v>-0.28355813026428223</v>
      </c>
      <c r="J4525" s="0">
        <v>0.13558302819728851</v>
      </c>
      <c r="K4525" s="0">
        <v>43.375</v>
      </c>
      <c r="L4525" s="0">
        <v>-2.0913984775543213</v>
      </c>
      <c r="M4525" s="0">
        <v>1</v>
      </c>
      <c r="N4525" s="0">
        <v>1</v>
      </c>
      <c r="O4525" s="0"/>
      <c r="P4525" s="0"/>
      <c r="Q4525" s="0">
        <v>-0.50657236576080322</v>
      </c>
      <c r="R4525" s="0">
        <v>-0.45731475949287415</v>
      </c>
      <c r="S4525" s="0">
        <v>-0.35465794801712036</v>
      </c>
      <c r="T4525" s="0">
        <v>-0.28355813026428223</v>
      </c>
      <c r="U4525" s="0">
        <v>-0.21245832741260529</v>
      </c>
      <c r="V4525" s="0">
        <v>-0.10980148613452911</v>
      </c>
      <c r="W4525" s="0">
        <v>-0.06054389476776123</v>
      </c>
      <c r="X4525" s="0">
        <v>0.0006121163023635745</v>
      </c>
      <c r="Y4525" s="0">
        <v>4.5000000682193786e-005</v>
      </c>
      <c r="Z4525" s="0">
        <v>-0.00056711625074967742</v>
      </c>
      <c r="AA4525" s="0">
        <v>0.00013558303180616349</v>
      </c>
      <c r="AB4525" s="0">
        <v>-0.00050657236715778708</v>
      </c>
      <c r="AC4525" s="0">
        <v>-0.00045731477439403534</v>
      </c>
      <c r="AD4525" s="0">
        <v>-0.0003546579391695559</v>
      </c>
      <c r="AE4525" s="0">
        <v>-0.00028355812537483871</v>
      </c>
      <c r="AF4525" s="0">
        <v>-0.00021245831158012152</v>
      </c>
      <c r="AG4525" s="0">
        <v>-0.00010980147635564208</v>
      </c>
      <c r="AH4525" s="0">
        <v>-6.0543883591890335e-005</v>
      </c>
    </row>
    <row r="4526" x14ac:dyDescent="0.4">
      <c r="A4526" s="10" t="str">
        <f>Data[[#This Row],[category]]&amp;Data[[#This Row],[subcategory]]&amp;Data[[#This Row],[date]]&amp;Data[[#This Row],[hour]]</f>
        <v>Study segmentsSmallAgricultural - Notify 1 - Tech 0 - Dual 1 - NEM 09/2/20171</v>
      </c>
      <c r="B4526" s="10" t="s">
        <v>146</v>
      </c>
      <c r="C4526" t="s">
        <v>160</v>
      </c>
      <c r="D4526" t="s">
        <v>113</v>
      </c>
      <c r="E4526" t="s">
        <v>41</v>
      </c>
      <c r="F4526" s="0">
        <v>2</v>
      </c>
      <c r="G4526" s="0">
        <v>0.97458672523498535</v>
      </c>
      <c r="H4526" s="0">
        <v>0.075000002980232239</v>
      </c>
      <c r="I4526" s="0">
        <v>-0.89958673715591431</v>
      </c>
      <c r="J4526" s="0">
        <v>0.30666694045066833</v>
      </c>
      <c r="K4526" s="0">
        <v>35.5</v>
      </c>
      <c r="L4526" s="0">
        <v>-2.9334323406219482</v>
      </c>
      <c r="M4526" s="0">
        <v>1</v>
      </c>
      <c r="N4526" s="0">
        <v>1</v>
      </c>
      <c r="O4526" s="0">
        <v>0.0028571428265422583</v>
      </c>
      <c r="P4526" s="0">
        <v>0.0024999999441206455</v>
      </c>
      <c r="Q4526" s="0">
        <v>-1.4040089845657349</v>
      </c>
      <c r="R4526" s="0">
        <v>-1.2925962209701538</v>
      </c>
      <c r="S4526" s="0">
        <v>-1.0604029893875122</v>
      </c>
      <c r="T4526" s="0">
        <v>-0.89958673715591431</v>
      </c>
      <c r="U4526" s="0">
        <v>-0.73877042531967163</v>
      </c>
      <c r="V4526" s="0">
        <v>-0.5065772533416748</v>
      </c>
      <c r="W4526" s="0">
        <v>-0.39516451954841614</v>
      </c>
      <c r="X4526" s="0">
        <v>0.0019491733983159065</v>
      </c>
      <c r="Y4526" s="0">
        <v>0.0001500000071246177</v>
      </c>
      <c r="Z4526" s="0">
        <v>-0.0017991734202951193</v>
      </c>
      <c r="AA4526" s="0">
        <v>0.00030666694510728121</v>
      </c>
      <c r="AB4526" s="0">
        <v>-0.0014040089445188642</v>
      </c>
      <c r="AC4526" s="0">
        <v>-0.0012925962219014764</v>
      </c>
      <c r="AD4526" s="0">
        <v>-0.001060403068549931</v>
      </c>
      <c r="AE4526" s="0">
        <v>-0.00089958671014755964</v>
      </c>
      <c r="AF4526" s="0">
        <v>-0.00073877040995284915</v>
      </c>
      <c r="AG4526" s="0">
        <v>-0.0005065771983936429</v>
      </c>
      <c r="AH4526" s="0">
        <v>-0.00039516447577625513</v>
      </c>
    </row>
    <row r="4527" x14ac:dyDescent="0.4">
      <c r="A4527" s="10" t="str">
        <f>Data[[#This Row],[category]]&amp;Data[[#This Row],[subcategory]]&amp;Data[[#This Row],[date]]&amp;Data[[#This Row],[hour]]</f>
        <v>Study segmentsSmallAgricultural - Notify 1 - Tech 0 - Dual 1 - NEM 09/2/20172</v>
      </c>
      <c r="B4527" s="10" t="s">
        <v>146</v>
      </c>
      <c r="C4527" t="s">
        <v>160</v>
      </c>
      <c r="D4527" t="s">
        <v>113</v>
      </c>
      <c r="E4527" t="s">
        <v>42</v>
      </c>
      <c r="F4527" s="0">
        <v>2</v>
      </c>
      <c r="G4527" s="0">
        <v>0.8350822925567627</v>
      </c>
      <c r="H4527" s="0">
        <v>0.0099999997764825821</v>
      </c>
      <c r="I4527" s="0">
        <v>-0.82508230209350586</v>
      </c>
      <c r="J4527" s="0">
        <v>0.30365407466888428</v>
      </c>
      <c r="K4527" s="0">
        <v>35</v>
      </c>
      <c r="L4527" s="0">
        <v>-2.7171783447265625</v>
      </c>
      <c r="M4527" s="0">
        <v>1</v>
      </c>
      <c r="N4527" s="0">
        <v>1</v>
      </c>
      <c r="O4527" s="0">
        <v>0.0028571428265422583</v>
      </c>
      <c r="P4527" s="0">
        <v>0.0024999999441206455</v>
      </c>
      <c r="Q4527" s="0">
        <v>-1.3245488405227661</v>
      </c>
      <c r="R4527" s="0">
        <v>-1.2142306566238403</v>
      </c>
      <c r="S4527" s="0">
        <v>-0.98431867361068726</v>
      </c>
      <c r="T4527" s="0">
        <v>-0.82508230209350586</v>
      </c>
      <c r="U4527" s="0">
        <v>-0.66584593057632446</v>
      </c>
      <c r="V4527" s="0">
        <v>-0.43593394756317139</v>
      </c>
      <c r="W4527" s="0">
        <v>-0.32561579346656799</v>
      </c>
      <c r="X4527" s="0">
        <v>0.0016701646381989121</v>
      </c>
      <c r="Y4527" s="0">
        <v>1.9999999494757503e-005</v>
      </c>
      <c r="Z4527" s="0">
        <v>-0.0016501646023243666</v>
      </c>
      <c r="AA4527" s="0">
        <v>0.00030365408747456968</v>
      </c>
      <c r="AB4527" s="0">
        <v>-0.001324548851698637</v>
      </c>
      <c r="AC4527" s="0">
        <v>-0.0012142306659370661</v>
      </c>
      <c r="AD4527" s="0">
        <v>-0.00098431867081671953</v>
      </c>
      <c r="AE4527" s="0">
        <v>-0.00082508230116218328</v>
      </c>
      <c r="AF4527" s="0">
        <v>-0.00066584593150764704</v>
      </c>
      <c r="AG4527" s="0">
        <v>-0.00043593393638730049</v>
      </c>
      <c r="AH4527" s="0">
        <v>-0.00032561577972956002</v>
      </c>
    </row>
    <row r="4528" x14ac:dyDescent="0.4">
      <c r="A4528" s="10" t="str">
        <f>Data[[#This Row],[category]]&amp;Data[[#This Row],[subcategory]]&amp;Data[[#This Row],[date]]&amp;Data[[#This Row],[hour]]</f>
        <v>Study segmentsSmallAgricultural - Notify 1 - Tech 0 - Dual 1 - NEM 09/2/20173</v>
      </c>
      <c r="B4528" s="10" t="s">
        <v>146</v>
      </c>
      <c r="C4528" t="s">
        <v>160</v>
      </c>
      <c r="D4528" t="s">
        <v>113</v>
      </c>
      <c r="E4528" t="s">
        <v>43</v>
      </c>
      <c r="F4528" s="0">
        <v>2</v>
      </c>
      <c r="G4528" s="0">
        <v>0.98998904228210449</v>
      </c>
      <c r="H4528" s="0">
        <v>0.070000000298023224</v>
      </c>
      <c r="I4528" s="0">
        <v>-0.91998904943466187</v>
      </c>
      <c r="J4528" s="0">
        <v>0.33630332350730896</v>
      </c>
      <c r="K4528" s="0">
        <v>35</v>
      </c>
      <c r="L4528" s="0">
        <v>-2.7355930805206299</v>
      </c>
      <c r="M4528" s="0">
        <v>1</v>
      </c>
      <c r="N4528" s="0">
        <v>1</v>
      </c>
      <c r="O4528" s="0">
        <v>0.0028571428265422583</v>
      </c>
      <c r="P4528" s="0">
        <v>0.0024999999441206455</v>
      </c>
      <c r="Q4528" s="0">
        <v>-1.4731588363647461</v>
      </c>
      <c r="R4528" s="0">
        <v>-1.3509790897369385</v>
      </c>
      <c r="S4528" s="0">
        <v>-1.0963467359542847</v>
      </c>
      <c r="T4528" s="0">
        <v>-0.91998904943466187</v>
      </c>
      <c r="U4528" s="0">
        <v>-0.74363142251968384</v>
      </c>
      <c r="V4528" s="0">
        <v>-0.48899900913238525</v>
      </c>
      <c r="W4528" s="0">
        <v>-0.36681932210922241</v>
      </c>
      <c r="X4528" s="0">
        <v>0.0019799780566245317</v>
      </c>
      <c r="Y4528" s="0">
        <v>0.00014000000373926014</v>
      </c>
      <c r="Z4528" s="0">
        <v>-0.0018399781547486782</v>
      </c>
      <c r="AA4528" s="0">
        <v>0.00033630331745371222</v>
      </c>
      <c r="AB4528" s="0">
        <v>-0.0014731588307768106</v>
      </c>
      <c r="AC4528" s="0">
        <v>-0.0013509790878742933</v>
      </c>
      <c r="AD4528" s="0">
        <v>-0.0010963467648252845</v>
      </c>
      <c r="AE4528" s="0">
        <v>-0.0009199890773743391</v>
      </c>
      <c r="AF4528" s="0">
        <v>-0.00074363144813105464</v>
      </c>
      <c r="AG4528" s="0">
        <v>-0.00048899900866672397</v>
      </c>
      <c r="AH4528" s="0">
        <v>-0.00036681935307569802</v>
      </c>
    </row>
    <row r="4529" x14ac:dyDescent="0.4">
      <c r="A4529" s="10" t="str">
        <f>Data[[#This Row],[category]]&amp;Data[[#This Row],[subcategory]]&amp;Data[[#This Row],[date]]&amp;Data[[#This Row],[hour]]</f>
        <v>Study segmentsSmallAgricultural - Notify 1 - Tech 0 - Dual 1 - NEM 09/2/20174</v>
      </c>
      <c r="B4529" s="10" t="s">
        <v>146</v>
      </c>
      <c r="C4529" t="s">
        <v>160</v>
      </c>
      <c r="D4529" t="s">
        <v>113</v>
      </c>
      <c r="E4529" t="s">
        <v>44</v>
      </c>
      <c r="F4529" s="0">
        <v>2</v>
      </c>
      <c r="G4529" s="0">
        <v>1.0452581644058228</v>
      </c>
      <c r="H4529" s="0">
        <v>0.0099999997764825821</v>
      </c>
      <c r="I4529" s="0">
        <v>-1.0352581739425659</v>
      </c>
      <c r="J4529" s="0">
        <v>0.29892045259475708</v>
      </c>
      <c r="K4529" s="0">
        <v>35</v>
      </c>
      <c r="L4529" s="0">
        <v>-3.4633233547210693</v>
      </c>
      <c r="M4529" s="0">
        <v>1</v>
      </c>
      <c r="N4529" s="0">
        <v>1</v>
      </c>
      <c r="O4529" s="0">
        <v>0.0028571428265422583</v>
      </c>
      <c r="P4529" s="0">
        <v>0.0024999999441206455</v>
      </c>
      <c r="Q4529" s="0">
        <v>-1.5269385576248169</v>
      </c>
      <c r="R4529" s="0">
        <v>-1.4183402061462402</v>
      </c>
      <c r="S4529" s="0">
        <v>-1.1920121908187866</v>
      </c>
      <c r="T4529" s="0">
        <v>-1.0352581739425659</v>
      </c>
      <c r="U4529" s="0">
        <v>-0.87850415706634521</v>
      </c>
      <c r="V4529" s="0">
        <v>-0.65217620134353638</v>
      </c>
      <c r="W4529" s="0">
        <v>-0.54357779026031494</v>
      </c>
      <c r="X4529" s="0">
        <v>0.0020905162673443556</v>
      </c>
      <c r="Y4529" s="0">
        <v>1.9999999494757503e-005</v>
      </c>
      <c r="Z4529" s="0">
        <v>-0.0020705163478851318</v>
      </c>
      <c r="AA4529" s="0">
        <v>0.00029892046586610377</v>
      </c>
      <c r="AB4529" s="0">
        <v>-0.0015269386349245906</v>
      </c>
      <c r="AC4529" s="0">
        <v>-0.0014183401362970471</v>
      </c>
      <c r="AD4529" s="0">
        <v>-0.0011920122196897864</v>
      </c>
      <c r="AE4529" s="0">
        <v>-0.0010352581739425659</v>
      </c>
      <c r="AF4529" s="0">
        <v>-0.0008785041281953454</v>
      </c>
      <c r="AG4529" s="0">
        <v>-0.0006521762115880847</v>
      </c>
      <c r="AH4529" s="0">
        <v>-0.00054357777116820216</v>
      </c>
    </row>
    <row r="4530" x14ac:dyDescent="0.4">
      <c r="A4530" s="10" t="str">
        <f>Data[[#This Row],[category]]&amp;Data[[#This Row],[subcategory]]&amp;Data[[#This Row],[date]]&amp;Data[[#This Row],[hour]]</f>
        <v>Study segmentsSmallAgricultural - Notify 1 - Tech 0 - Dual 1 - NEM 09/2/20175</v>
      </c>
      <c r="B4530" s="10" t="s">
        <v>146</v>
      </c>
      <c r="C4530" t="s">
        <v>160</v>
      </c>
      <c r="D4530" t="s">
        <v>113</v>
      </c>
      <c r="E4530" t="s">
        <v>45</v>
      </c>
      <c r="F4530" s="0">
        <v>2</v>
      </c>
      <c r="G4530" s="0">
        <v>1.1647075414657593</v>
      </c>
      <c r="H4530" s="0">
        <v>0.1550000011920929</v>
      </c>
      <c r="I4530" s="0">
        <v>-1.0097075700759888</v>
      </c>
      <c r="J4530" s="0">
        <v>0.35074502229690552</v>
      </c>
      <c r="K4530" s="0">
        <v>34.5</v>
      </c>
      <c r="L4530" s="0">
        <v>-2.8787510395050049</v>
      </c>
      <c r="M4530" s="0">
        <v>1</v>
      </c>
      <c r="N4530" s="0">
        <v>1</v>
      </c>
      <c r="O4530" s="0">
        <v>0.0028571428265422583</v>
      </c>
      <c r="P4530" s="0">
        <v>0.0024999999441206455</v>
      </c>
      <c r="Q4530" s="0">
        <v>-1.5866317749023437</v>
      </c>
      <c r="R4530" s="0">
        <v>-1.4592053890228271</v>
      </c>
      <c r="S4530" s="0">
        <v>-1.1936384439468384</v>
      </c>
      <c r="T4530" s="0">
        <v>-1.0097075700759888</v>
      </c>
      <c r="U4530" s="0">
        <v>-0.82577669620513916</v>
      </c>
      <c r="V4530" s="0">
        <v>-0.56020975112915039</v>
      </c>
      <c r="W4530" s="0">
        <v>-0.4327833354473114</v>
      </c>
      <c r="X4530" s="0">
        <v>0.002329415176063776</v>
      </c>
      <c r="Y4530" s="0">
        <v>0.00031000000308267772</v>
      </c>
      <c r="Z4530" s="0">
        <v>-0.0020194151438772678</v>
      </c>
      <c r="AA4530" s="0">
        <v>0.00035074501647613943</v>
      </c>
      <c r="AB4530" s="0">
        <v>-0.0015866317553445697</v>
      </c>
      <c r="AC4530" s="0">
        <v>-0.0014592054067179561</v>
      </c>
      <c r="AD4530" s="0">
        <v>-0.0011936384253203869</v>
      </c>
      <c r="AE4530" s="0">
        <v>-0.0010097075719386339</v>
      </c>
      <c r="AF4530" s="0">
        <v>-0.00082577671855688095</v>
      </c>
      <c r="AG4530" s="0">
        <v>-0.00056020973715931177</v>
      </c>
      <c r="AH4530" s="0">
        <v>-0.0004327833594288677</v>
      </c>
    </row>
    <row r="4531" x14ac:dyDescent="0.4">
      <c r="A4531" s="10" t="str">
        <f>Data[[#This Row],[category]]&amp;Data[[#This Row],[subcategory]]&amp;Data[[#This Row],[date]]&amp;Data[[#This Row],[hour]]</f>
        <v>Study segmentsSmallAgricultural - Notify 1 - Tech 0 - Dual 1 - NEM 09/2/20176</v>
      </c>
      <c r="B4531" s="10" t="s">
        <v>146</v>
      </c>
      <c r="C4531" t="s">
        <v>160</v>
      </c>
      <c r="D4531" t="s">
        <v>113</v>
      </c>
      <c r="E4531" t="s">
        <v>46</v>
      </c>
      <c r="F4531" s="0">
        <v>2</v>
      </c>
      <c r="G4531" s="0">
        <v>4.8337092399597168</v>
      </c>
      <c r="H4531" s="0">
        <v>4.0399999618530273</v>
      </c>
      <c r="I4531" s="0">
        <v>-0.79370927810668945</v>
      </c>
      <c r="J4531" s="0">
        <v>0.30856689810752869</v>
      </c>
      <c r="K4531" s="0">
        <v>33.5</v>
      </c>
      <c r="L4531" s="0">
        <v>-2.5722436904907227</v>
      </c>
      <c r="M4531" s="0">
        <v>1</v>
      </c>
      <c r="N4531" s="0">
        <v>1</v>
      </c>
      <c r="O4531" s="0">
        <v>0.0028571428265422583</v>
      </c>
      <c r="P4531" s="0">
        <v>0.0024999999441206455</v>
      </c>
      <c r="Q4531" s="0">
        <v>-1.3012566566467285</v>
      </c>
      <c r="R4531" s="0">
        <v>-1.1891536712646484</v>
      </c>
      <c r="S4531" s="0">
        <v>-0.95552194118499756</v>
      </c>
      <c r="T4531" s="0">
        <v>-0.79370927810668945</v>
      </c>
      <c r="U4531" s="0">
        <v>-0.63189661502838135</v>
      </c>
      <c r="V4531" s="0">
        <v>-0.39826488494873047</v>
      </c>
      <c r="W4531" s="0">
        <v>-0.28616189956665039</v>
      </c>
      <c r="X4531" s="0">
        <v>0.009667418897151947</v>
      </c>
      <c r="Y4531" s="0">
        <v>0.0080800000578165054</v>
      </c>
      <c r="Z4531" s="0">
        <v>-0.0015874186065047979</v>
      </c>
      <c r="AA4531" s="0">
        <v>0.0003085669013671577</v>
      </c>
      <c r="AB4531" s="0">
        <v>-0.0013012567069381475</v>
      </c>
      <c r="AC4531" s="0">
        <v>-0.001189153641462326</v>
      </c>
      <c r="AD4531" s="0">
        <v>-0.00095552194397896528</v>
      </c>
      <c r="AE4531" s="0">
        <v>-0.00079370930325239897</v>
      </c>
      <c r="AF4531" s="0">
        <v>-0.00063189666252583265</v>
      </c>
      <c r="AG4531" s="0">
        <v>-0.00039826490683481097</v>
      </c>
      <c r="AH4531" s="0">
        <v>-0.00028616192867048085</v>
      </c>
    </row>
    <row r="4532" x14ac:dyDescent="0.4">
      <c r="A4532" s="10" t="str">
        <f>Data[[#This Row],[category]]&amp;Data[[#This Row],[subcategory]]&amp;Data[[#This Row],[date]]&amp;Data[[#This Row],[hour]]</f>
        <v>Study segmentsSmallAgricultural - Notify 1 - Tech 0 - Dual 1 - NEM 09/2/20177</v>
      </c>
      <c r="B4532" s="10" t="s">
        <v>146</v>
      </c>
      <c r="C4532" t="s">
        <v>160</v>
      </c>
      <c r="D4532" t="s">
        <v>113</v>
      </c>
      <c r="E4532" t="s">
        <v>60</v>
      </c>
      <c r="F4532" s="0">
        <v>2</v>
      </c>
      <c r="G4532" s="0">
        <v>1.4040943384170532</v>
      </c>
      <c r="H4532" s="0">
        <v>2.7000000476837158</v>
      </c>
      <c r="I4532" s="0">
        <v>1.2959057092666626</v>
      </c>
      <c r="J4532" s="0">
        <v>1.8070439100265503</v>
      </c>
      <c r="K4532" s="0">
        <v>34.5</v>
      </c>
      <c r="L4532" s="0">
        <v>0.71714121103286743</v>
      </c>
      <c r="M4532" s="0">
        <v>0</v>
      </c>
      <c r="N4532" s="0">
        <v>0</v>
      </c>
      <c r="O4532" s="0">
        <v>0.0028571428265422583</v>
      </c>
      <c r="P4532" s="0">
        <v>0.0024999999441206455</v>
      </c>
      <c r="Q4532" s="0">
        <v>-1.6764169931411743</v>
      </c>
      <c r="R4532" s="0">
        <v>-1.0199142694473267</v>
      </c>
      <c r="S4532" s="0">
        <v>0.34829095005989075</v>
      </c>
      <c r="T4532" s="0">
        <v>1.2959057092666626</v>
      </c>
      <c r="U4532" s="0">
        <v>2.2435204982757568</v>
      </c>
      <c r="V4532" s="0">
        <v>3.6117255687713623</v>
      </c>
      <c r="W4532" s="0">
        <v>4.2682285308837891</v>
      </c>
      <c r="X4532" s="0">
        <v>0.0028081887867301702</v>
      </c>
      <c r="Y4532" s="0">
        <v>0.0054000001400709152</v>
      </c>
      <c r="Z4532" s="0">
        <v>0.002591811353340745</v>
      </c>
      <c r="AA4532" s="0">
        <v>0.0018070439109578729</v>
      </c>
      <c r="AB4532" s="0">
        <v>-0.0016764170723035932</v>
      </c>
      <c r="AC4532" s="0">
        <v>-0.0010199142852798104</v>
      </c>
      <c r="AD4532" s="0">
        <v>0.00034829092328436673</v>
      </c>
      <c r="AE4532" s="0">
        <v>0.0012959056766703725</v>
      </c>
      <c r="AF4532" s="0">
        <v>0.0022435204591602087</v>
      </c>
      <c r="AG4532" s="0">
        <v>0.0036117255222052336</v>
      </c>
      <c r="AH4532" s="0">
        <v>0.00426822854205966</v>
      </c>
    </row>
    <row r="4533" x14ac:dyDescent="0.4">
      <c r="A4533" s="10" t="str">
        <f>Data[[#This Row],[category]]&amp;Data[[#This Row],[subcategory]]&amp;Data[[#This Row],[date]]&amp;Data[[#This Row],[hour]]</f>
        <v>Study segmentsSmallAgricultural - Notify 1 - Tech 0 - Dual 1 - NEM 09/2/20178</v>
      </c>
      <c r="B4533" s="10" t="s">
        <v>146</v>
      </c>
      <c r="C4533" t="s">
        <v>160</v>
      </c>
      <c r="D4533" t="s">
        <v>113</v>
      </c>
      <c r="E4533" t="s">
        <v>61</v>
      </c>
      <c r="F4533" s="0">
        <v>2</v>
      </c>
      <c r="G4533" s="0">
        <v>2.2131085395812988</v>
      </c>
      <c r="H4533" s="0">
        <v>2.434999942779541</v>
      </c>
      <c r="I4533" s="0">
        <v>0.22189146280288696</v>
      </c>
      <c r="J4533" s="0">
        <v>1.30571448802948</v>
      </c>
      <c r="K4533" s="0">
        <v>37.5</v>
      </c>
      <c r="L4533" s="0">
        <v>0.16993872821331024</v>
      </c>
      <c r="M4533" s="0">
        <v>0</v>
      </c>
      <c r="N4533" s="0">
        <v>0</v>
      </c>
      <c r="O4533" s="0">
        <v>0.0028571428265422583</v>
      </c>
      <c r="P4533" s="0">
        <v>0.0024999999441206455</v>
      </c>
      <c r="Q4533" s="0">
        <v>-1.9258177280426025</v>
      </c>
      <c r="R4533" s="0">
        <v>-1.4514490365982056</v>
      </c>
      <c r="S4533" s="0">
        <v>-0.46282589435577393</v>
      </c>
      <c r="T4533" s="0">
        <v>0.22189146280288696</v>
      </c>
      <c r="U4533" s="0">
        <v>0.90660881996154785</v>
      </c>
      <c r="V4533" s="0">
        <v>1.8952319622039795</v>
      </c>
      <c r="W4533" s="0">
        <v>2.369600772857666</v>
      </c>
      <c r="X4533" s="0">
        <v>0.0044262171722948551</v>
      </c>
      <c r="Y4533" s="0">
        <v>0.0048699998296797276</v>
      </c>
      <c r="Z4533" s="0">
        <v>0.00044378291931934655</v>
      </c>
      <c r="AA4533" s="0">
        <v>0.0013057144824415445</v>
      </c>
      <c r="AB4533" s="0">
        <v>-0.0019258176907896996</v>
      </c>
      <c r="AC4533" s="0">
        <v>-0.0014514490030705929</v>
      </c>
      <c r="AD4533" s="0">
        <v>-0.00046282587572932243</v>
      </c>
      <c r="AE4533" s="0">
        <v>0.00022189145965967327</v>
      </c>
      <c r="AF4533" s="0">
        <v>0.00090660882415249944</v>
      </c>
      <c r="AG4533" s="0">
        <v>0.001895231893286109</v>
      </c>
      <c r="AH4533" s="0">
        <v>0.0023696005810052156</v>
      </c>
    </row>
    <row r="4534" x14ac:dyDescent="0.4">
      <c r="A4534" s="10" t="str">
        <f>Data[[#This Row],[category]]&amp;Data[[#This Row],[subcategory]]&amp;Data[[#This Row],[date]]&amp;Data[[#This Row],[hour]]</f>
        <v>Study segmentsSmallAgricultural - Notify 1 - Tech 0 - Dual 1 - NEM 09/2/20179</v>
      </c>
      <c r="B4534" s="10" t="s">
        <v>146</v>
      </c>
      <c r="C4534" t="s">
        <v>160</v>
      </c>
      <c r="D4534" t="s">
        <v>113</v>
      </c>
      <c r="E4534" t="s">
        <v>62</v>
      </c>
      <c r="F4534" s="0">
        <v>2</v>
      </c>
      <c r="G4534" s="0">
        <v>2.1807045936584473</v>
      </c>
      <c r="H4534" s="0">
        <v>1.4600000381469727</v>
      </c>
      <c r="I4534" s="0">
        <v>-0.72070449590682983</v>
      </c>
      <c r="J4534" s="0">
        <v>0.3593694269657135</v>
      </c>
      <c r="K4534" s="0">
        <v>40</v>
      </c>
      <c r="L4534" s="0">
        <v>-2.005469799041748</v>
      </c>
      <c r="M4534" s="0">
        <v>1</v>
      </c>
      <c r="N4534" s="0">
        <v>1</v>
      </c>
      <c r="O4534" s="0">
        <v>0.0028571428265422583</v>
      </c>
      <c r="P4534" s="0">
        <v>0.0024999999441206455</v>
      </c>
      <c r="Q4534" s="0">
        <v>-1.311814546585083</v>
      </c>
      <c r="R4534" s="0">
        <v>-1.1812549829483032</v>
      </c>
      <c r="S4534" s="0">
        <v>-0.90915799140930176</v>
      </c>
      <c r="T4534" s="0">
        <v>-0.72070449590682983</v>
      </c>
      <c r="U4534" s="0">
        <v>-0.53225100040435791</v>
      </c>
      <c r="V4534" s="0">
        <v>-0.26015403866767883</v>
      </c>
      <c r="W4534" s="0">
        <v>-0.12959438562393188</v>
      </c>
      <c r="X4534" s="0">
        <v>0.0043614092282950878</v>
      </c>
      <c r="Y4534" s="0">
        <v>0.0029200001154094934</v>
      </c>
      <c r="Z4534" s="0">
        <v>-0.0014414089964702725</v>
      </c>
      <c r="AA4534" s="0">
        <v>0.00035936941276304424</v>
      </c>
      <c r="AB4534" s="0">
        <v>-0.0013118145288899541</v>
      </c>
      <c r="AC4534" s="0">
        <v>-0.0011812549782916903</v>
      </c>
      <c r="AD4534" s="0">
        <v>-0.00090915802866220474</v>
      </c>
      <c r="AE4534" s="0">
        <v>-0.00072070449823513627</v>
      </c>
      <c r="AF4534" s="0">
        <v>-0.0005322509678080678</v>
      </c>
      <c r="AG4534" s="0">
        <v>-0.0002601540763862431</v>
      </c>
      <c r="AH4534" s="0">
        <v>-0.00012959440937265754</v>
      </c>
    </row>
    <row r="4535" x14ac:dyDescent="0.4">
      <c r="A4535" s="10" t="str">
        <f>Data[[#This Row],[category]]&amp;Data[[#This Row],[subcategory]]&amp;Data[[#This Row],[date]]&amp;Data[[#This Row],[hour]]</f>
        <v>Study segmentsSmallAgricultural - Notify 1 - Tech 0 - Dual 1 - NEM 09/2/201710</v>
      </c>
      <c r="B4535" s="10" t="s">
        <v>146</v>
      </c>
      <c r="C4535" t="s">
        <v>160</v>
      </c>
      <c r="D4535" t="s">
        <v>113</v>
      </c>
      <c r="E4535" t="s">
        <v>63</v>
      </c>
      <c r="F4535" s="0">
        <v>2</v>
      </c>
      <c r="G4535" s="0">
        <v>0.067345716059207916</v>
      </c>
      <c r="H4535" s="0">
        <v>0.125</v>
      </c>
      <c r="I4535" s="0">
        <v>0.057654283940792084</v>
      </c>
      <c r="J4535" s="0">
        <v>0.20884078741073608</v>
      </c>
      <c r="K4535" s="0">
        <v>42.5</v>
      </c>
      <c r="L4535" s="0">
        <v>0.27606812119483948</v>
      </c>
      <c r="M4535" s="0">
        <v>0</v>
      </c>
      <c r="N4535" s="0">
        <v>0</v>
      </c>
      <c r="O4535" s="0">
        <v>0.0028571428265422583</v>
      </c>
      <c r="P4535" s="0">
        <v>0.0024999999441206455</v>
      </c>
      <c r="Q4535" s="0">
        <v>-0.28585824370384216</v>
      </c>
      <c r="R4535" s="0">
        <v>-0.20998595654964447</v>
      </c>
      <c r="S4535" s="0">
        <v>-0.051861930638551712</v>
      </c>
      <c r="T4535" s="0">
        <v>0.057654283940792084</v>
      </c>
      <c r="U4535" s="0">
        <v>0.16717049479484558</v>
      </c>
      <c r="V4535" s="0">
        <v>0.32529452443122864</v>
      </c>
      <c r="W4535" s="0">
        <v>0.40116679668426514</v>
      </c>
      <c r="X4535" s="0">
        <v>0.00013469143596012145</v>
      </c>
      <c r="Y4535" s="0">
        <v>0.00025000001187436283</v>
      </c>
      <c r="Z4535" s="0">
        <v>0.00011530856863828376</v>
      </c>
      <c r="AA4535" s="0">
        <v>0.00020884079276584089</v>
      </c>
      <c r="AB4535" s="0">
        <v>-0.00028585825930349529</v>
      </c>
      <c r="AC4535" s="0">
        <v>-0.00020998595573473722</v>
      </c>
      <c r="AD4535" s="0">
        <v>-5.1861934480257332e-005</v>
      </c>
      <c r="AE4535" s="0">
        <v>5.765428431914188e-005</v>
      </c>
      <c r="AF4535" s="0">
        <v>0.00016717051039449871</v>
      </c>
      <c r="AG4535" s="0">
        <v>0.00032529453164897859</v>
      </c>
      <c r="AH4535" s="0">
        <v>0.00040116682066582143</v>
      </c>
    </row>
    <row r="4536" x14ac:dyDescent="0.4">
      <c r="A4536" s="10" t="str">
        <f>Data[[#This Row],[category]]&amp;Data[[#This Row],[subcategory]]&amp;Data[[#This Row],[date]]&amp;Data[[#This Row],[hour]]</f>
        <v>Study segmentsSmallAgricultural - Notify 1 - Tech 0 - Dual 1 - NEM 09/2/201711</v>
      </c>
      <c r="B4536" s="10" t="s">
        <v>146</v>
      </c>
      <c r="C4536" t="s">
        <v>160</v>
      </c>
      <c r="D4536" t="s">
        <v>113</v>
      </c>
      <c r="E4536" t="s">
        <v>64</v>
      </c>
      <c r="F4536" s="0">
        <v>2</v>
      </c>
      <c r="G4536" s="0">
        <v>0.2026544064283371</v>
      </c>
      <c r="H4536" s="0">
        <v>0.14499999582767487</v>
      </c>
      <c r="I4536" s="0">
        <v>-0.057654410600662231</v>
      </c>
      <c r="J4536" s="0">
        <v>0.20884077250957489</v>
      </c>
      <c r="K4536" s="0">
        <v>44</v>
      </c>
      <c r="L4536" s="0">
        <v>-0.27606874704360962</v>
      </c>
      <c r="M4536" s="0">
        <v>0</v>
      </c>
      <c r="N4536" s="0">
        <v>0</v>
      </c>
      <c r="O4536" s="0">
        <v>0.0028571428265422583</v>
      </c>
      <c r="P4536" s="0">
        <v>0.0024999999441206455</v>
      </c>
      <c r="Q4536" s="0">
        <v>-0.40116691589355469</v>
      </c>
      <c r="R4536" s="0">
        <v>-0.32529464364051819</v>
      </c>
      <c r="S4536" s="0">
        <v>-0.16717061400413513</v>
      </c>
      <c r="T4536" s="0">
        <v>-0.057654410600662231</v>
      </c>
      <c r="U4536" s="0">
        <v>0.051861796528100967</v>
      </c>
      <c r="V4536" s="0">
        <v>0.20998580753803253</v>
      </c>
      <c r="W4536" s="0">
        <v>0.28585809469223022</v>
      </c>
      <c r="X4536" s="0">
        <v>0.00040530881960876286</v>
      </c>
      <c r="Y4536" s="0">
        <v>0.0002899999963119626</v>
      </c>
      <c r="Z4536" s="0">
        <v>-0.00011530882329680026</v>
      </c>
      <c r="AA4536" s="0">
        <v>0.00020884077821392566</v>
      </c>
      <c r="AB4536" s="0">
        <v>-0.00040116693708114326</v>
      </c>
      <c r="AC4536" s="0">
        <v>-0.00032529464806430042</v>
      </c>
      <c r="AD4536" s="0">
        <v>-0.00016717062680982053</v>
      </c>
      <c r="AE4536" s="0">
        <v>-5.7654411648400128e-005</v>
      </c>
      <c r="AF4536" s="0">
        <v>5.186179987504147e-005</v>
      </c>
      <c r="AG4536" s="0">
        <v>0.00020998581021558493</v>
      </c>
      <c r="AH4536" s="0">
        <v>0.000285858113784343</v>
      </c>
    </row>
    <row r="4537" x14ac:dyDescent="0.4">
      <c r="A4537" s="10" t="str">
        <f>Data[[#This Row],[category]]&amp;Data[[#This Row],[subcategory]]&amp;Data[[#This Row],[date]]&amp;Data[[#This Row],[hour]]</f>
        <v>Study segmentsSmallAgricultural - Notify 1 - Tech 0 - Dual 1 - NEM 09/2/201712</v>
      </c>
      <c r="B4537" s="10" t="s">
        <v>146</v>
      </c>
      <c r="C4537" t="s">
        <v>160</v>
      </c>
      <c r="D4537" t="s">
        <v>113</v>
      </c>
      <c r="E4537" t="s">
        <v>65</v>
      </c>
      <c r="F4537" s="0">
        <v>2</v>
      </c>
      <c r="G4537" s="0">
        <v>0.37569937109947205</v>
      </c>
      <c r="H4537" s="0">
        <v>0.004999999888241291</v>
      </c>
      <c r="I4537" s="0">
        <v>-0.37069937586784363</v>
      </c>
      <c r="J4537" s="0">
        <v>0.3683474063873291</v>
      </c>
      <c r="K4537" s="0">
        <v>45.5</v>
      </c>
      <c r="L4537" s="0">
        <v>-1.0063852071762085</v>
      </c>
      <c r="M4537" s="0">
        <v>0</v>
      </c>
      <c r="N4537" s="0">
        <v>0</v>
      </c>
      <c r="O4537" s="0">
        <v>0.0028571428265422583</v>
      </c>
      <c r="P4537" s="0">
        <v>0.0024999999441206455</v>
      </c>
      <c r="Q4537" s="0">
        <v>-0.97657692432403564</v>
      </c>
      <c r="R4537" s="0">
        <v>-0.84275555610656738</v>
      </c>
      <c r="S4537" s="0">
        <v>-0.56386095285415649</v>
      </c>
      <c r="T4537" s="0">
        <v>-0.37069937586784363</v>
      </c>
      <c r="U4537" s="0">
        <v>-0.17753781378269196</v>
      </c>
      <c r="V4537" s="0">
        <v>0.10135681927204132</v>
      </c>
      <c r="W4537" s="0">
        <v>0.23517818748950958</v>
      </c>
      <c r="X4537" s="0">
        <v>0.00075139873661100864</v>
      </c>
      <c r="Y4537" s="0">
        <v>9.9999997473787516e-006</v>
      </c>
      <c r="Z4537" s="0">
        <v>-0.00074139877688139677</v>
      </c>
      <c r="AA4537" s="0">
        <v>0.00036834742058999836</v>
      </c>
      <c r="AB4537" s="0">
        <v>-0.00097657693549990654</v>
      </c>
      <c r="AC4537" s="0">
        <v>-0.00084275560220703483</v>
      </c>
      <c r="AD4537" s="0">
        <v>-0.00056386098731309175</v>
      </c>
      <c r="AE4537" s="0">
        <v>-0.00037069938844069839</v>
      </c>
      <c r="AF4537" s="0">
        <v>-0.00017753781867213547</v>
      </c>
      <c r="AG4537" s="0">
        <v>0.00010135682532563806</v>
      </c>
      <c r="AH4537" s="0">
        <v>0.00023517820227425545</v>
      </c>
    </row>
    <row r="4538" x14ac:dyDescent="0.4">
      <c r="A4538" s="10" t="str">
        <f>Data[[#This Row],[category]]&amp;Data[[#This Row],[subcategory]]&amp;Data[[#This Row],[date]]&amp;Data[[#This Row],[hour]]</f>
        <v>Study segmentsSmallAgricultural - Notify 1 - Tech 0 - Dual 1 - NEM 09/2/201713</v>
      </c>
      <c r="B4538" s="10" t="s">
        <v>146</v>
      </c>
      <c r="C4538" t="s">
        <v>160</v>
      </c>
      <c r="D4538" t="s">
        <v>113</v>
      </c>
      <c r="E4538" t="s">
        <v>66</v>
      </c>
      <c r="F4538" s="0">
        <v>2</v>
      </c>
      <c r="G4538" s="0">
        <v>1.1291459798812866</v>
      </c>
      <c r="H4538" s="0">
        <v>0.004999999888241291</v>
      </c>
      <c r="I4538" s="0">
        <v>-1.1241459846496582</v>
      </c>
      <c r="J4538" s="0">
        <v>0.33963409066200256</v>
      </c>
      <c r="K4538" s="0">
        <v>44.5</v>
      </c>
      <c r="L4538" s="0">
        <v>-3.3098738193511963</v>
      </c>
      <c r="M4538" s="0">
        <v>1</v>
      </c>
      <c r="N4538" s="0">
        <v>1</v>
      </c>
      <c r="O4538" s="0">
        <v>0.0028571428265422583</v>
      </c>
      <c r="P4538" s="0">
        <v>0.0024999999441206455</v>
      </c>
      <c r="Q4538" s="0">
        <v>-1.6827943325042725</v>
      </c>
      <c r="R4538" s="0">
        <v>-1.5594046115875244</v>
      </c>
      <c r="S4538" s="0">
        <v>-1.3022502660751343</v>
      </c>
      <c r="T4538" s="0">
        <v>-1.1241459846496582</v>
      </c>
      <c r="U4538" s="0">
        <v>-0.94604170322418213</v>
      </c>
      <c r="V4538" s="0">
        <v>-0.68888735771179199</v>
      </c>
      <c r="W4538" s="0">
        <v>-0.56549763679504395</v>
      </c>
      <c r="X4538" s="0">
        <v>0.0022582919336855412</v>
      </c>
      <c r="Y4538" s="0">
        <v>9.9999997473787516e-006</v>
      </c>
      <c r="Z4538" s="0">
        <v>-0.0022482918575406075</v>
      </c>
      <c r="AA4538" s="0">
        <v>0.00033963407622650266</v>
      </c>
      <c r="AB4538" s="0">
        <v>-0.0016827943036332726</v>
      </c>
      <c r="AC4538" s="0">
        <v>-0.0015594045398756862</v>
      </c>
      <c r="AD4538" s="0">
        <v>-0.0013022501952946186</v>
      </c>
      <c r="AE4538" s="0">
        <v>-0.0011241459287703037</v>
      </c>
      <c r="AF4538" s="0">
        <v>-0.00094604166224598885</v>
      </c>
      <c r="AG4538" s="0">
        <v>-0.00068888731766492128</v>
      </c>
      <c r="AH4538" s="0">
        <v>-0.00056549761211499572</v>
      </c>
    </row>
    <row r="4539" x14ac:dyDescent="0.4">
      <c r="A4539" s="10" t="str">
        <f>Data[[#This Row],[category]]&amp;Data[[#This Row],[subcategory]]&amp;Data[[#This Row],[date]]&amp;Data[[#This Row],[hour]]</f>
        <v>Study segmentsSmallAgricultural - Notify 1 - Tech 0 - Dual 1 - NEM 09/2/201714</v>
      </c>
      <c r="B4539" s="10" t="s">
        <v>146</v>
      </c>
      <c r="C4539" t="s">
        <v>160</v>
      </c>
      <c r="D4539" t="s">
        <v>113</v>
      </c>
      <c r="E4539" t="s">
        <v>67</v>
      </c>
      <c r="F4539" s="0">
        <v>2</v>
      </c>
      <c r="G4539" s="0">
        <v>0.28964969515800476</v>
      </c>
      <c r="H4539" s="0">
        <v>0</v>
      </c>
      <c r="I4539" s="0">
        <v>-0.28964969515800476</v>
      </c>
      <c r="J4539" s="0">
        <v>0.34772777557373047</v>
      </c>
      <c r="K4539" s="0">
        <v>44.5</v>
      </c>
      <c r="L4539" s="0">
        <v>-0.83297830820083618</v>
      </c>
      <c r="M4539" s="0">
        <v>0</v>
      </c>
      <c r="N4539" s="0">
        <v>0</v>
      </c>
      <c r="O4539" s="0">
        <v>0.0028571428265422583</v>
      </c>
      <c r="P4539" s="0">
        <v>0.0024999999441206455</v>
      </c>
      <c r="Q4539" s="0">
        <v>-0.861611008644104</v>
      </c>
      <c r="R4539" s="0">
        <v>-0.73528075218200684</v>
      </c>
      <c r="S4539" s="0">
        <v>-0.47199830412864685</v>
      </c>
      <c r="T4539" s="0">
        <v>-0.28964969515800476</v>
      </c>
      <c r="U4539" s="0">
        <v>-0.10730107128620148</v>
      </c>
      <c r="V4539" s="0">
        <v>0.15598137676715851</v>
      </c>
      <c r="W4539" s="0">
        <v>0.28231158852577209</v>
      </c>
      <c r="X4539" s="0">
        <v>0.00057929940521717072</v>
      </c>
      <c r="Y4539" s="0">
        <v>0</v>
      </c>
      <c r="Z4539" s="0">
        <v>-0.00057929940521717072</v>
      </c>
      <c r="AA4539" s="0">
        <v>0.00034772776416502893</v>
      </c>
      <c r="AB4539" s="0">
        <v>-0.00086161098442971706</v>
      </c>
      <c r="AC4539" s="0">
        <v>-0.00073528074426576495</v>
      </c>
      <c r="AD4539" s="0">
        <v>-0.000471998326247558</v>
      </c>
      <c r="AE4539" s="0">
        <v>-0.00028964970260858536</v>
      </c>
      <c r="AF4539" s="0">
        <v>-0.00010730108624557033</v>
      </c>
      <c r="AG4539" s="0">
        <v>0.00015598135360050946</v>
      </c>
      <c r="AH4539" s="0">
        <v>0.00028231157921254635</v>
      </c>
    </row>
    <row r="4540" x14ac:dyDescent="0.4">
      <c r="A4540" s="10" t="str">
        <f>Data[[#This Row],[category]]&amp;Data[[#This Row],[subcategory]]&amp;Data[[#This Row],[date]]&amp;Data[[#This Row],[hour]]</f>
        <v>Study segmentsSmallAgricultural - Notify 1 - Tech 0 - Dual 1 - NEM 09/2/201715</v>
      </c>
      <c r="B4540" s="10" t="s">
        <v>146</v>
      </c>
      <c r="C4540" t="s">
        <v>160</v>
      </c>
      <c r="D4540" t="s">
        <v>113</v>
      </c>
      <c r="E4540" t="s">
        <v>68</v>
      </c>
      <c r="F4540" s="0">
        <v>2</v>
      </c>
      <c r="G4540" s="0">
        <v>-0.1505330502986908</v>
      </c>
      <c r="H4540" s="0">
        <v>0.004999999888241291</v>
      </c>
      <c r="I4540" s="0">
        <v>0.15553304553031921</v>
      </c>
      <c r="J4540" s="0">
        <v>0.37989532947540283</v>
      </c>
      <c r="K4540" s="0">
        <v>43.5</v>
      </c>
      <c r="L4540" s="0">
        <v>0.4094102680683136</v>
      </c>
      <c r="M4540" s="0">
        <v>0</v>
      </c>
      <c r="N4540" s="0">
        <v>0</v>
      </c>
      <c r="O4540" s="0">
        <v>0.0028571428265422583</v>
      </c>
      <c r="P4540" s="0">
        <v>0.0024999999441206455</v>
      </c>
      <c r="Q4540" s="0">
        <v>-0.46933916211128235</v>
      </c>
      <c r="R4540" s="0">
        <v>-0.33132240176200867</v>
      </c>
      <c r="S4540" s="0">
        <v>-0.043684259057044983</v>
      </c>
      <c r="T4540" s="0">
        <v>0.15553304553031921</v>
      </c>
      <c r="U4540" s="0">
        <v>0.3547503650188446</v>
      </c>
      <c r="V4540" s="0">
        <v>0.64238852262496948</v>
      </c>
      <c r="W4540" s="0">
        <v>0.78040528297424316</v>
      </c>
      <c r="X4540" s="0">
        <v>-0.00030106608755886555</v>
      </c>
      <c r="Y4540" s="0">
        <v>9.9999997473787516e-006</v>
      </c>
      <c r="Z4540" s="0">
        <v>0.00031106610549613833</v>
      </c>
      <c r="AA4540" s="0">
        <v>0.00037989532575011253</v>
      </c>
      <c r="AB4540" s="0">
        <v>-0.0004693391383625567</v>
      </c>
      <c r="AC4540" s="0">
        <v>-0.00033132240059785545</v>
      </c>
      <c r="AD4540" s="0">
        <v>-4.3684249249054119e-005</v>
      </c>
      <c r="AE4540" s="0">
        <v>0.00015553305274806917</v>
      </c>
      <c r="AF4540" s="0">
        <v>0.00035475034383125603</v>
      </c>
      <c r="AG4540" s="0">
        <v>0.00064238847699016333</v>
      </c>
      <c r="AH4540" s="0">
        <v>0.00078040524385869503</v>
      </c>
    </row>
    <row r="4541" x14ac:dyDescent="0.4">
      <c r="A4541" s="10" t="str">
        <f>Data[[#This Row],[category]]&amp;Data[[#This Row],[subcategory]]&amp;Data[[#This Row],[date]]&amp;Data[[#This Row],[hour]]</f>
        <v>Study segmentsSmallAgricultural - Notify 1 - Tech 0 - Dual 1 - NEM 09/2/201716</v>
      </c>
      <c r="B4541" s="10" t="s">
        <v>146</v>
      </c>
      <c r="C4541" t="s">
        <v>160</v>
      </c>
      <c r="D4541" t="s">
        <v>113</v>
      </c>
      <c r="E4541" t="s">
        <v>69</v>
      </c>
      <c r="F4541" s="0">
        <v>2</v>
      </c>
      <c r="G4541" s="0">
        <v>3.6682271957397461</v>
      </c>
      <c r="H4541" s="0">
        <v>0</v>
      </c>
      <c r="I4541" s="0">
        <v>-3.6682271957397461</v>
      </c>
      <c r="J4541" s="0">
        <v>0.3208962082862854</v>
      </c>
      <c r="K4541" s="0">
        <v>44.5</v>
      </c>
      <c r="L4541" s="0">
        <v>-11.431195259094238</v>
      </c>
      <c r="M4541" s="0">
        <v>1</v>
      </c>
      <c r="N4541" s="0">
        <v>1</v>
      </c>
      <c r="O4541" s="0">
        <v>0.0028571428265422583</v>
      </c>
      <c r="P4541" s="0">
        <v>0.0024999999441206455</v>
      </c>
      <c r="Q4541" s="0">
        <v>-4.1960544586181641</v>
      </c>
      <c r="R4541" s="0">
        <v>-4.0794720649719238</v>
      </c>
      <c r="S4541" s="0">
        <v>-3.8365054130554199</v>
      </c>
      <c r="T4541" s="0">
        <v>-3.6682271957397461</v>
      </c>
      <c r="U4541" s="0">
        <v>-3.4999489784240723</v>
      </c>
      <c r="V4541" s="0">
        <v>-3.2569820880889893</v>
      </c>
      <c r="W4541" s="0">
        <v>-3.1403999328613281</v>
      </c>
      <c r="X4541" s="0">
        <v>0.0073364544659852982</v>
      </c>
      <c r="Y4541" s="0">
        <v>0</v>
      </c>
      <c r="Z4541" s="0">
        <v>-0.0073364544659852982</v>
      </c>
      <c r="AA4541" s="0">
        <v>0.00032089621527120471</v>
      </c>
      <c r="AB4541" s="0">
        <v>-0.0041960547678172588</v>
      </c>
      <c r="AC4541" s="0">
        <v>-0.0040794722735881805</v>
      </c>
      <c r="AD4541" s="0">
        <v>-0.0038365053478628397</v>
      </c>
      <c r="AE4541" s="0">
        <v>-0.0036682272329926491</v>
      </c>
      <c r="AF4541" s="0">
        <v>-0.0034999491181224585</v>
      </c>
      <c r="AG4541" s="0">
        <v>-0.0032569821923971176</v>
      </c>
      <c r="AH4541" s="0">
        <v>-0.003140399930998683</v>
      </c>
    </row>
    <row r="4542" x14ac:dyDescent="0.4">
      <c r="A4542" s="10" t="str">
        <f>Data[[#This Row],[category]]&amp;Data[[#This Row],[subcategory]]&amp;Data[[#This Row],[date]]&amp;Data[[#This Row],[hour]]</f>
        <v>Study segmentsSmallAgricultural - Notify 1 - Tech 0 - Dual 1 - NEM 09/2/201717</v>
      </c>
      <c r="B4542" s="10" t="s">
        <v>146</v>
      </c>
      <c r="C4542" t="s">
        <v>160</v>
      </c>
      <c r="D4542" t="s">
        <v>113</v>
      </c>
      <c r="E4542" t="s">
        <v>70</v>
      </c>
      <c r="F4542" s="0">
        <v>2</v>
      </c>
      <c r="G4542" s="0">
        <v>5.1151952743530273</v>
      </c>
      <c r="H4542" s="0">
        <v>0.004999999888241291</v>
      </c>
      <c r="I4542" s="0">
        <v>-5.1101951599121094</v>
      </c>
      <c r="J4542" s="0">
        <v>0.4416860044002533</v>
      </c>
      <c r="K4542" s="0">
        <v>43.5</v>
      </c>
      <c r="L4542" s="0">
        <v>-11.569746971130371</v>
      </c>
      <c r="M4542" s="0">
        <v>1</v>
      </c>
      <c r="N4542" s="0">
        <v>1</v>
      </c>
      <c r="O4542" s="0">
        <v>0.0028571428265422583</v>
      </c>
      <c r="P4542" s="0">
        <v>0.0024999999441206455</v>
      </c>
      <c r="Q4542" s="0">
        <v>-5.8367037773132324</v>
      </c>
      <c r="R4542" s="0">
        <v>-5.6762385368347168</v>
      </c>
      <c r="S4542" s="0">
        <v>-5.3418154716491699</v>
      </c>
      <c r="T4542" s="0">
        <v>-5.1101951599121094</v>
      </c>
      <c r="U4542" s="0">
        <v>-4.8785748481750488</v>
      </c>
      <c r="V4542" s="0">
        <v>-4.544151782989502</v>
      </c>
      <c r="W4542" s="0">
        <v>-4.3836865425109863</v>
      </c>
      <c r="X4542" s="0">
        <v>0.010230390354990959</v>
      </c>
      <c r="Y4542" s="0">
        <v>9.9999997473787516e-006</v>
      </c>
      <c r="Z4542" s="0">
        <v>-0.010220390744507313</v>
      </c>
      <c r="AA4542" s="0">
        <v>0.00044168601743876934</v>
      </c>
      <c r="AB4542" s="0">
        <v>-0.0058367042802274227</v>
      </c>
      <c r="AC4542" s="0">
        <v>-0.0056762387976050377</v>
      </c>
      <c r="AD4542" s="0">
        <v>-0.0053418157622218132</v>
      </c>
      <c r="AE4542" s="0">
        <v>-0.0051101953722536564</v>
      </c>
      <c r="AF4542" s="0">
        <v>-0.0048785749822854996</v>
      </c>
      <c r="AG4542" s="0">
        <v>-0.0045441519469022751</v>
      </c>
      <c r="AH4542" s="0">
        <v>-0.0043836864642798901</v>
      </c>
    </row>
    <row r="4543" x14ac:dyDescent="0.4">
      <c r="A4543" s="10" t="str">
        <f>Data[[#This Row],[category]]&amp;Data[[#This Row],[subcategory]]&amp;Data[[#This Row],[date]]&amp;Data[[#This Row],[hour]]</f>
        <v>Study segmentsSmallAgricultural - Notify 1 - Tech 0 - Dual 1 - NEM 09/2/201718</v>
      </c>
      <c r="B4543" s="10" t="s">
        <v>146</v>
      </c>
      <c r="C4543" t="s">
        <v>160</v>
      </c>
      <c r="D4543" t="s">
        <v>113</v>
      </c>
      <c r="E4543" t="s">
        <v>71</v>
      </c>
      <c r="F4543" s="0">
        <v>2</v>
      </c>
      <c r="G4543" s="0">
        <v>-0.18263423442840576</v>
      </c>
      <c r="H4543" s="0">
        <v>0</v>
      </c>
      <c r="I4543" s="0">
        <v>0.18263423442840576</v>
      </c>
      <c r="J4543" s="0">
        <v>0.47699609398841858</v>
      </c>
      <c r="K4543" s="0">
        <v>41</v>
      </c>
      <c r="L4543" s="0">
        <v>0.38288414478302002</v>
      </c>
      <c r="M4543" s="0">
        <v>0</v>
      </c>
      <c r="N4543" s="0">
        <v>0</v>
      </c>
      <c r="O4543" s="0">
        <v>0.0028571428265422583</v>
      </c>
      <c r="P4543" s="0">
        <v>0.0024999999441206455</v>
      </c>
      <c r="Q4543" s="0">
        <v>-0.60195451974868774</v>
      </c>
      <c r="R4543" s="0">
        <v>-0.42866086959838867</v>
      </c>
      <c r="S4543" s="0">
        <v>-0.067502759397029877</v>
      </c>
      <c r="T4543" s="0">
        <v>0.18263423442840576</v>
      </c>
      <c r="U4543" s="0">
        <v>0.432771235704422</v>
      </c>
      <c r="V4543" s="0">
        <v>0.7939293384552002</v>
      </c>
      <c r="W4543" s="0">
        <v>0.96722298860549927</v>
      </c>
      <c r="X4543" s="0">
        <v>-0.00036526846815831959</v>
      </c>
      <c r="Y4543" s="0">
        <v>0</v>
      </c>
      <c r="Z4543" s="0">
        <v>0.00036526846815831959</v>
      </c>
      <c r="AA4543" s="0">
        <v>0.00047699609422124922</v>
      </c>
      <c r="AB4543" s="0">
        <v>-0.00060195452533662319</v>
      </c>
      <c r="AC4543" s="0">
        <v>-0.00042866086005233228</v>
      </c>
      <c r="AD4543" s="0">
        <v>-6.7502762249205261e-005</v>
      </c>
      <c r="AE4543" s="0">
        <v>0.0001826342340791598</v>
      </c>
      <c r="AF4543" s="0">
        <v>0.00043277122313156724</v>
      </c>
      <c r="AG4543" s="0">
        <v>0.00079392932821065187</v>
      </c>
      <c r="AH4543" s="0">
        <v>0.00096722296439111233</v>
      </c>
    </row>
    <row r="4544" x14ac:dyDescent="0.4">
      <c r="A4544" s="10" t="str">
        <f>Data[[#This Row],[category]]&amp;Data[[#This Row],[subcategory]]&amp;Data[[#This Row],[date]]&amp;Data[[#This Row],[hour]]</f>
        <v>Study segmentsSmallAgricultural - Notify 1 - Tech 0 - Dual 1 - NEM 09/2/201719</v>
      </c>
      <c r="B4544" s="10" t="s">
        <v>146</v>
      </c>
      <c r="C4544" t="s">
        <v>160</v>
      </c>
      <c r="D4544" t="s">
        <v>113</v>
      </c>
      <c r="E4544" t="s">
        <v>72</v>
      </c>
      <c r="F4544" s="0">
        <v>2</v>
      </c>
      <c r="G4544" s="0">
        <v>-0.31982862949371338</v>
      </c>
      <c r="H4544" s="0">
        <v>1.9850000143051147</v>
      </c>
      <c r="I4544" s="0">
        <v>2.3048286437988281</v>
      </c>
      <c r="J4544" s="0">
        <v>0.69998592138290405</v>
      </c>
      <c r="K4544" s="0">
        <v>40</v>
      </c>
      <c r="L4544" s="0">
        <v>3.2926785945892334</v>
      </c>
      <c r="M4544" s="0">
        <v>1</v>
      </c>
      <c r="N4544" s="0">
        <v>1</v>
      </c>
      <c r="O4544" s="0">
        <v>0.0028571428265422583</v>
      </c>
      <c r="P4544" s="0">
        <v>0.0024999999441206455</v>
      </c>
      <c r="Q4544" s="0">
        <v>1.1534543037414551</v>
      </c>
      <c r="R4544" s="0">
        <v>1.4077606201171875</v>
      </c>
      <c r="S4544" s="0">
        <v>1.9377557039260864</v>
      </c>
      <c r="T4544" s="0">
        <v>2.3048286437988281</v>
      </c>
      <c r="U4544" s="0">
        <v>2.6719017028808594</v>
      </c>
      <c r="V4544" s="0">
        <v>3.2018966674804687</v>
      </c>
      <c r="W4544" s="0">
        <v>3.4562029838562012</v>
      </c>
      <c r="X4544" s="0">
        <v>-0.00063965725712478161</v>
      </c>
      <c r="Y4544" s="0">
        <v>0.0039699999615550041</v>
      </c>
      <c r="Z4544" s="0">
        <v>0.0046096574515104294</v>
      </c>
      <c r="AA4544" s="0">
        <v>0.00069998594699427485</v>
      </c>
      <c r="AB4544" s="0">
        <v>0.0011534543009474874</v>
      </c>
      <c r="AC4544" s="0">
        <v>0.0014077606610953808</v>
      </c>
      <c r="AD4544" s="0">
        <v>0.0019377557327970862</v>
      </c>
      <c r="AE4544" s="0">
        <v>0.0023048287257552147</v>
      </c>
      <c r="AF4544" s="0">
        <v>0.0026719016022980213</v>
      </c>
      <c r="AG4544" s="0">
        <v>0.0032018967904150486</v>
      </c>
      <c r="AH4544" s="0">
        <v>0.0034562030341476202</v>
      </c>
    </row>
    <row r="4545" x14ac:dyDescent="0.4">
      <c r="A4545" s="10" t="str">
        <f>Data[[#This Row],[category]]&amp;Data[[#This Row],[subcategory]]&amp;Data[[#This Row],[date]]&amp;Data[[#This Row],[hour]]</f>
        <v>Study segmentsSmallAgricultural - Notify 1 - Tech 0 - Dual 1 - NEM 09/2/201720</v>
      </c>
      <c r="B4545" s="10" t="s">
        <v>146</v>
      </c>
      <c r="C4545" t="s">
        <v>160</v>
      </c>
      <c r="D4545" t="s">
        <v>113</v>
      </c>
      <c r="E4545" t="s">
        <v>55</v>
      </c>
      <c r="F4545" s="0">
        <v>2</v>
      </c>
      <c r="G4545" s="0">
        <v>2.0163021087646484</v>
      </c>
      <c r="H4545" s="0">
        <v>2.184999942779541</v>
      </c>
      <c r="I4545" s="0">
        <v>0.16869783401489258</v>
      </c>
      <c r="J4545" s="0">
        <v>0.69720911979675293</v>
      </c>
      <c r="K4545" s="0">
        <v>39.5</v>
      </c>
      <c r="L4545" s="0">
        <v>0.24196159839630127</v>
      </c>
      <c r="M4545" s="0">
        <v>0</v>
      </c>
      <c r="N4545" s="0">
        <v>0</v>
      </c>
      <c r="O4545" s="0">
        <v>0.0028571428265422583</v>
      </c>
      <c r="P4545" s="0">
        <v>0.0024999999441206455</v>
      </c>
      <c r="Q4545" s="0">
        <v>-0.97810912132263184</v>
      </c>
      <c r="R4545" s="0">
        <v>-0.7248116135597229</v>
      </c>
      <c r="S4545" s="0">
        <v>-0.19691897928714752</v>
      </c>
      <c r="T4545" s="0">
        <v>0.16869783401489258</v>
      </c>
      <c r="U4545" s="0">
        <v>0.53431463241577148</v>
      </c>
      <c r="V4545" s="0">
        <v>1.0622072219848633</v>
      </c>
      <c r="W4545" s="0">
        <v>1.315504789352417</v>
      </c>
      <c r="X4545" s="0">
        <v>0.0040326043963432312</v>
      </c>
      <c r="Y4545" s="0">
        <v>0.004369999747723341</v>
      </c>
      <c r="Z4545" s="0">
        <v>0.00033739567152224481</v>
      </c>
      <c r="AA4545" s="0">
        <v>0.00069720909232273698</v>
      </c>
      <c r="AB4545" s="0">
        <v>-0.00097810907755047083</v>
      </c>
      <c r="AC4545" s="0">
        <v>-0.00072481157258152962</v>
      </c>
      <c r="AD4545" s="0">
        <v>-0.00019691897614393383</v>
      </c>
      <c r="AE4545" s="0">
        <v>0.00016869783576112241</v>
      </c>
      <c r="AF4545" s="0">
        <v>0.00053431466221809387</v>
      </c>
      <c r="AG4545" s="0">
        <v>0.0010622072732076049</v>
      </c>
      <c r="AH4545" s="0">
        <v>0.0013155047781765461</v>
      </c>
    </row>
    <row r="4546" x14ac:dyDescent="0.4">
      <c r="A4546" s="10" t="str">
        <f>Data[[#This Row],[category]]&amp;Data[[#This Row],[subcategory]]&amp;Data[[#This Row],[date]]&amp;Data[[#This Row],[hour]]</f>
        <v>Study segmentsSmallAgricultural - Notify 1 - Tech 0 - Dual 1 - NEM 09/2/201721</v>
      </c>
      <c r="B4546" s="10" t="s">
        <v>146</v>
      </c>
      <c r="C4546" t="s">
        <v>160</v>
      </c>
      <c r="D4546" t="s">
        <v>113</v>
      </c>
      <c r="E4546" t="s">
        <v>73</v>
      </c>
      <c r="F4546" s="0">
        <v>2</v>
      </c>
      <c r="G4546" s="0">
        <v>3.4879281520843506</v>
      </c>
      <c r="H4546" s="0">
        <v>3.244999885559082</v>
      </c>
      <c r="I4546" s="0">
        <v>-0.24292831122875214</v>
      </c>
      <c r="J4546" s="0">
        <v>0.49662405252456665</v>
      </c>
      <c r="K4546" s="0">
        <v>39</v>
      </c>
      <c r="L4546" s="0">
        <v>-0.48915937542915344</v>
      </c>
      <c r="M4546" s="0">
        <v>0</v>
      </c>
      <c r="N4546" s="0">
        <v>0</v>
      </c>
      <c r="O4546" s="0">
        <v>0.0028571428265422583</v>
      </c>
      <c r="P4546" s="0">
        <v>0.0024999999441206455</v>
      </c>
      <c r="Q4546" s="0">
        <v>-1.0598021745681763</v>
      </c>
      <c r="R4546" s="0">
        <v>-0.87937766313552856</v>
      </c>
      <c r="S4546" s="0">
        <v>-0.50335824489593506</v>
      </c>
      <c r="T4546" s="0">
        <v>-0.24292831122875214</v>
      </c>
      <c r="U4546" s="0">
        <v>0.017501596361398697</v>
      </c>
      <c r="V4546" s="0">
        <v>0.3935210108757019</v>
      </c>
      <c r="W4546" s="0">
        <v>0.57394558191299438</v>
      </c>
      <c r="X4546" s="0">
        <v>0.0069758561439812183</v>
      </c>
      <c r="Y4546" s="0">
        <v>0.0064899995923042297</v>
      </c>
      <c r="Z4546" s="0">
        <v>-0.00048585660988464952</v>
      </c>
      <c r="AA4546" s="0">
        <v>0.00049662403762340546</v>
      </c>
      <c r="AB4546" s="0">
        <v>-0.0010598021326586604</v>
      </c>
      <c r="AC4546" s="0">
        <v>-0.00087937759235501289</v>
      </c>
      <c r="AD4546" s="0">
        <v>-0.00050335819832980633</v>
      </c>
      <c r="AE4546" s="0">
        <v>-0.00024292830494232476</v>
      </c>
      <c r="AF4546" s="0">
        <v>1.7501595721114427e-005</v>
      </c>
      <c r="AG4546" s="0">
        <v>0.00039352101157419384</v>
      </c>
      <c r="AH4546" s="0">
        <v>0.0005739455227740109</v>
      </c>
    </row>
    <row r="4547" x14ac:dyDescent="0.4">
      <c r="A4547" s="10" t="str">
        <f>Data[[#This Row],[category]]&amp;Data[[#This Row],[subcategory]]&amp;Data[[#This Row],[date]]&amp;Data[[#This Row],[hour]]</f>
        <v>Study segmentsSmallAgricultural - Notify 1 - Tech 0 - Dual 1 - NEM 09/2/201722</v>
      </c>
      <c r="B4547" s="10" t="s">
        <v>146</v>
      </c>
      <c r="C4547" t="s">
        <v>160</v>
      </c>
      <c r="D4547" t="s">
        <v>113</v>
      </c>
      <c r="E4547" t="s">
        <v>74</v>
      </c>
      <c r="F4547" s="0">
        <v>2</v>
      </c>
      <c r="G4547" s="0">
        <v>2.3179080486297607</v>
      </c>
      <c r="H4547" s="0">
        <v>2.2000000476837158</v>
      </c>
      <c r="I4547" s="0">
        <v>-0.11790788918733597</v>
      </c>
      <c r="J4547" s="0">
        <v>0.37533780932426453</v>
      </c>
      <c r="K4547" s="0">
        <v>38.5</v>
      </c>
      <c r="L4547" s="0">
        <v>-0.31413805484771729</v>
      </c>
      <c r="M4547" s="0">
        <v>0</v>
      </c>
      <c r="N4547" s="0">
        <v>0</v>
      </c>
      <c r="O4547" s="0">
        <v>0.0028571428265422583</v>
      </c>
      <c r="P4547" s="0">
        <v>0.0024999999441206455</v>
      </c>
      <c r="Q4547" s="0">
        <v>-0.73528367280960083</v>
      </c>
      <c r="R4547" s="0">
        <v>-0.59892266988754272</v>
      </c>
      <c r="S4547" s="0">
        <v>-0.31473523378372192</v>
      </c>
      <c r="T4547" s="0">
        <v>-0.11790788918733597</v>
      </c>
      <c r="U4547" s="0">
        <v>0.078919447958469391</v>
      </c>
      <c r="V4547" s="0">
        <v>0.36310687661170959</v>
      </c>
      <c r="W4547" s="0">
        <v>0.4994678795337677</v>
      </c>
      <c r="X4547" s="0">
        <v>0.0046358159743249416</v>
      </c>
      <c r="Y4547" s="0">
        <v>0.0043999999761581421</v>
      </c>
      <c r="Z4547" s="0">
        <v>-0.00023581577988807112</v>
      </c>
      <c r="AA4547" s="0">
        <v>0.00037533781141974032</v>
      </c>
      <c r="AB4547" s="0">
        <v>-0.00073528365464881063</v>
      </c>
      <c r="AC4547" s="0">
        <v>-0.00059892266290262341</v>
      </c>
      <c r="AD4547" s="0">
        <v>-0.00031473522540181875</v>
      </c>
      <c r="AE4547" s="0">
        <v>-0.00011790788994403556</v>
      </c>
      <c r="AF4547" s="0">
        <v>7.8919452789705247e-005</v>
      </c>
      <c r="AG4547" s="0">
        <v>0.00036310686846263707</v>
      </c>
      <c r="AH4547" s="0">
        <v>0.00049946788931265473</v>
      </c>
    </row>
    <row r="4548" x14ac:dyDescent="0.4">
      <c r="A4548" s="10" t="str">
        <f>Data[[#This Row],[category]]&amp;Data[[#This Row],[subcategory]]&amp;Data[[#This Row],[date]]&amp;Data[[#This Row],[hour]]</f>
        <v>Study segmentsSmallAgricultural - Notify 1 - Tech 0 - Dual 1 - NEM 09/2/201723</v>
      </c>
      <c r="B4548" s="10" t="s">
        <v>146</v>
      </c>
      <c r="C4548" t="s">
        <v>160</v>
      </c>
      <c r="D4548" t="s">
        <v>113</v>
      </c>
      <c r="E4548" t="s">
        <v>75</v>
      </c>
      <c r="F4548" s="0">
        <v>2</v>
      </c>
      <c r="G4548" s="0">
        <v>0.5795515775680542</v>
      </c>
      <c r="H4548" s="0">
        <v>0.75499999523162842</v>
      </c>
      <c r="I4548" s="0">
        <v>0.17544843256473541</v>
      </c>
      <c r="J4548" s="0">
        <v>0.41993868350982666</v>
      </c>
      <c r="K4548" s="0">
        <v>38.5</v>
      </c>
      <c r="L4548" s="0">
        <v>0.41779536008834839</v>
      </c>
      <c r="M4548" s="0">
        <v>0</v>
      </c>
      <c r="N4548" s="0">
        <v>0</v>
      </c>
      <c r="O4548" s="0">
        <v>0.0028571428265422583</v>
      </c>
      <c r="P4548" s="0">
        <v>0.0024999999441206455</v>
      </c>
      <c r="Q4548" s="0">
        <v>-0.51528924703598022</v>
      </c>
      <c r="R4548" s="0">
        <v>-0.36272463202476501</v>
      </c>
      <c r="S4548" s="0">
        <v>-0.044767629355192184</v>
      </c>
      <c r="T4548" s="0">
        <v>0.17544843256473541</v>
      </c>
      <c r="U4548" s="0">
        <v>0.39566448330879211</v>
      </c>
      <c r="V4548" s="0">
        <v>0.71362149715423584</v>
      </c>
      <c r="W4548" s="0">
        <v>0.86618608236312866</v>
      </c>
      <c r="X4548" s="0">
        <v>0.0011591031216084957</v>
      </c>
      <c r="Y4548" s="0">
        <v>0.0015099999727681279</v>
      </c>
      <c r="Z4548" s="0">
        <v>0.00035089685115963221</v>
      </c>
      <c r="AA4548" s="0">
        <v>0.00041993867489509284</v>
      </c>
      <c r="AB4548" s="0">
        <v>-0.0005152892554178834</v>
      </c>
      <c r="AC4548" s="0">
        <v>-0.00036272464785724878</v>
      </c>
      <c r="AD4548" s="0">
        <v>-4.4767632061848417e-005</v>
      </c>
      <c r="AE4548" s="0">
        <v>0.0001754484255798161</v>
      </c>
      <c r="AF4548" s="0">
        <v>0.00039566447958350182</v>
      </c>
      <c r="AG4548" s="0">
        <v>0.00071362149901688099</v>
      </c>
      <c r="AH4548" s="0">
        <v>0.0008661861065775156</v>
      </c>
    </row>
    <row r="4549" x14ac:dyDescent="0.4">
      <c r="A4549" s="10" t="str">
        <f>Data[[#This Row],[category]]&amp;Data[[#This Row],[subcategory]]&amp;Data[[#This Row],[date]]&amp;Data[[#This Row],[hour]]</f>
        <v>Study segmentsSmallAgricultural - Notify 1 - Tech 0 - Dual 1 - NEM 09/2/201724</v>
      </c>
      <c r="B4549" s="10" t="s">
        <v>146</v>
      </c>
      <c r="C4549" t="s">
        <v>160</v>
      </c>
      <c r="D4549" t="s">
        <v>113</v>
      </c>
      <c r="E4549" t="s">
        <v>76</v>
      </c>
      <c r="F4549" s="0">
        <v>2</v>
      </c>
      <c r="G4549" s="0">
        <v>0.33768191933631897</v>
      </c>
      <c r="H4549" s="0">
        <v>0.004999999888241291</v>
      </c>
      <c r="I4549" s="0">
        <v>-0.33268192410469055</v>
      </c>
      <c r="J4549" s="0">
        <v>0.41388973593711853</v>
      </c>
      <c r="K4549" s="0">
        <v>39</v>
      </c>
      <c r="L4549" s="0">
        <v>-0.80379360914230347</v>
      </c>
      <c r="M4549" s="0">
        <v>0</v>
      </c>
      <c r="N4549" s="0">
        <v>0</v>
      </c>
      <c r="O4549" s="0">
        <v>0.0028571428265422583</v>
      </c>
      <c r="P4549" s="0">
        <v>0.0024999999441206455</v>
      </c>
      <c r="Q4549" s="0">
        <v>-1.013469934463501</v>
      </c>
      <c r="R4549" s="0">
        <v>-0.86310297250747681</v>
      </c>
      <c r="S4549" s="0">
        <v>-0.54972589015960693</v>
      </c>
      <c r="T4549" s="0">
        <v>-0.33268192410469055</v>
      </c>
      <c r="U4549" s="0">
        <v>-0.11563793569803238</v>
      </c>
      <c r="V4549" s="0">
        <v>0.19773910939693451</v>
      </c>
      <c r="W4549" s="0">
        <v>0.34810611605644226</v>
      </c>
      <c r="X4549" s="0">
        <v>0.00067536381538957357</v>
      </c>
      <c r="Y4549" s="0">
        <v>9.9999997473787516e-006</v>
      </c>
      <c r="Z4549" s="0">
        <v>-0.0006653638556599617</v>
      </c>
      <c r="AA4549" s="0">
        <v>0.00041388973477296531</v>
      </c>
      <c r="AB4549" s="0">
        <v>-0.0010134699987247586</v>
      </c>
      <c r="AC4549" s="0">
        <v>-0.00086310296319425106</v>
      </c>
      <c r="AD4549" s="0">
        <v>-0.00054972589714452624</v>
      </c>
      <c r="AE4549" s="0">
        <v>-0.00033268192782998085</v>
      </c>
      <c r="AF4549" s="0">
        <v>-0.00011563793668756261</v>
      </c>
      <c r="AG4549" s="0">
        <v>0.00019773910753428936</v>
      </c>
      <c r="AH4549" s="0">
        <v>0.00034810611396096647</v>
      </c>
    </row>
    <row r="4550" x14ac:dyDescent="0.4">
      <c r="A4550" s="10" t="str">
        <f>Data[[#This Row],[category]]&amp;Data[[#This Row],[subcategory]]&amp;Data[[#This Row],[date]]&amp;Data[[#This Row],[hour]]</f>
        <v>Study segmentsSmallAgricultural - Notify 1 - Tech 0 - Dual 1 - NEM 09/2/2017Avg. 11 to 6 pm</v>
      </c>
      <c r="B4550" s="10" t="s">
        <v>146</v>
      </c>
      <c r="C4550" t="s">
        <v>160</v>
      </c>
      <c r="D4550" t="s">
        <v>113</v>
      </c>
      <c r="E4550" t="s">
        <v>77</v>
      </c>
      <c r="F4550" s="0">
        <v>2</v>
      </c>
      <c r="G4550" s="0">
        <v>1.4635356664657593</v>
      </c>
      <c r="H4550" s="0">
        <v>0.0028571428265422583</v>
      </c>
      <c r="I4550" s="0">
        <v>-1.4606785774230957</v>
      </c>
      <c r="J4550" s="0">
        <v>0.24057558178901672</v>
      </c>
      <c r="K4550" s="0">
        <v>43.857143402099609</v>
      </c>
      <c r="L4550" s="0">
        <v>-6.0715994834899902</v>
      </c>
      <c r="M4550" s="0">
        <v>1</v>
      </c>
      <c r="N4550" s="0">
        <v>1</v>
      </c>
      <c r="O4550" s="0"/>
      <c r="P4550" s="0"/>
      <c r="Q4550" s="0">
        <v>-1.8563902378082275</v>
      </c>
      <c r="R4550" s="0">
        <v>-1.7689886093139648</v>
      </c>
      <c r="S4550" s="0">
        <v>-1.586836576461792</v>
      </c>
      <c r="T4550" s="0">
        <v>-1.4606785774230957</v>
      </c>
      <c r="U4550" s="0">
        <v>-1.3345205783843994</v>
      </c>
      <c r="V4550" s="0">
        <v>-1.1523685455322266</v>
      </c>
      <c r="W4550" s="0">
        <v>-1.0649669170379639</v>
      </c>
      <c r="X4550" s="0">
        <v>0.0029270714148879051</v>
      </c>
      <c r="Y4550" s="0">
        <v>5.7142856348946225e-006</v>
      </c>
      <c r="Z4550" s="0">
        <v>-0.0029213570524007082</v>
      </c>
      <c r="AA4550" s="0">
        <v>0.00024057558039203286</v>
      </c>
      <c r="AB4550" s="0">
        <v>-0.0018563901539891958</v>
      </c>
      <c r="AC4550" s="0">
        <v>-0.0017689885571599007</v>
      </c>
      <c r="AD4550" s="0">
        <v>-0.0015868365298956633</v>
      </c>
      <c r="AE4550" s="0">
        <v>-0.0014606785262003541</v>
      </c>
      <c r="AF4550" s="0">
        <v>-0.0013345205225050449</v>
      </c>
      <c r="AG4550" s="0">
        <v>-0.0011523684952408075</v>
      </c>
      <c r="AH4550" s="0">
        <v>-0.0010649668984115124</v>
      </c>
    </row>
    <row r="4551" x14ac:dyDescent="0.4">
      <c r="A4551" s="10" t="str">
        <f>Data[[#This Row],[category]]&amp;Data[[#This Row],[subcategory]]&amp;Data[[#This Row],[date]]&amp;Data[[#This Row],[hour]]</f>
        <v>Study segmentsSmallAgricultural - Notify 1 - Tech 0 - Dual 1 - NEM 09/2/2017Avg. 2 to 6pm</v>
      </c>
      <c r="B4551" s="10" t="s">
        <v>146</v>
      </c>
      <c r="C4551" t="s">
        <v>160</v>
      </c>
      <c r="D4551" t="s">
        <v>113</v>
      </c>
      <c r="E4551" t="s">
        <v>78</v>
      </c>
      <c r="F4551" s="0">
        <v>2</v>
      </c>
      <c r="G4551" s="0">
        <v>2.1125638484954834</v>
      </c>
      <c r="H4551" s="0">
        <v>0.0024999999441206455</v>
      </c>
      <c r="I4551" s="0">
        <v>-2.1100637912750244</v>
      </c>
      <c r="J4551" s="0">
        <v>0.32228809595108032</v>
      </c>
      <c r="K4551" s="0">
        <v>43.125</v>
      </c>
      <c r="L4551" s="0">
        <v>-6.5471353530883789</v>
      </c>
      <c r="M4551" s="0">
        <v>1</v>
      </c>
      <c r="N4551" s="0">
        <v>1</v>
      </c>
      <c r="O4551" s="0"/>
      <c r="P4551" s="0"/>
      <c r="Q4551" s="0">
        <v>-2.6401805877685547</v>
      </c>
      <c r="R4551" s="0">
        <v>-2.52309250831604</v>
      </c>
      <c r="S4551" s="0">
        <v>-2.2790718078613281</v>
      </c>
      <c r="T4551" s="0">
        <v>-2.1100637912750244</v>
      </c>
      <c r="U4551" s="0">
        <v>-1.9410557746887207</v>
      </c>
      <c r="V4551" s="0">
        <v>-1.6970349550247192</v>
      </c>
      <c r="W4551" s="0">
        <v>-1.5799469947814941</v>
      </c>
      <c r="X4551" s="0">
        <v>0.0042251278646290302</v>
      </c>
      <c r="Y4551" s="0">
        <v>4.9999998736893758e-006</v>
      </c>
      <c r="Z4551" s="0">
        <v>-0.0042201275937259197</v>
      </c>
      <c r="AA4551" s="0">
        <v>0.000322288105962798</v>
      </c>
      <c r="AB4551" s="0">
        <v>-0.0026401805225759745</v>
      </c>
      <c r="AC4551" s="0">
        <v>-0.0025230925530195236</v>
      </c>
      <c r="AD4551" s="0">
        <v>-0.0022790718358010054</v>
      </c>
      <c r="AE4551" s="0">
        <v>-0.0021100637968629599</v>
      </c>
      <c r="AF4551" s="0">
        <v>-0.0019410557579249144</v>
      </c>
      <c r="AG4551" s="0">
        <v>-0.0016970349242910743</v>
      </c>
      <c r="AH4551" s="0">
        <v>-0.0015799470711499453</v>
      </c>
    </row>
    <row r="4552" x14ac:dyDescent="0.4">
      <c r="A4552" s="10" t="str">
        <f>Data[[#This Row],[category]]&amp;Data[[#This Row],[subcategory]]&amp;Data[[#This Row],[date]]&amp;Data[[#This Row],[hour]]</f>
        <v>Study segmentsSmallAgricultural - Notify 1 - Tech 0 - Dual 1 - NEM 0Avg. Weekday Event1</v>
      </c>
      <c r="B4552" s="10" t="s">
        <v>146</v>
      </c>
      <c r="C4552" t="s">
        <v>160</v>
      </c>
      <c r="D4552" t="s">
        <v>174</v>
      </c>
      <c r="E4552" t="s">
        <v>41</v>
      </c>
      <c r="F4552" s="0">
        <v>2</v>
      </c>
      <c r="G4552" s="0">
        <v>0.57631725072860718</v>
      </c>
      <c r="H4552" s="0">
        <v>0.07250000536441803</v>
      </c>
      <c r="I4552" s="0">
        <v>-0.50381726026535034</v>
      </c>
      <c r="J4552" s="0">
        <v>0.23070055246353149</v>
      </c>
      <c r="K4552" s="0">
        <v>35</v>
      </c>
      <c r="L4552" s="0">
        <v>-2.1838581562042236</v>
      </c>
      <c r="M4552" s="0">
        <v>1</v>
      </c>
      <c r="N4552" s="0">
        <v>1</v>
      </c>
      <c r="O4552" s="0"/>
      <c r="P4552" s="0"/>
      <c r="Q4552" s="0">
        <v>-0.88328588008880615</v>
      </c>
      <c r="R4552" s="0">
        <v>-0.79947191476821899</v>
      </c>
      <c r="S4552" s="0">
        <v>-0.62479674816131592</v>
      </c>
      <c r="T4552" s="0">
        <v>-0.50381726026535034</v>
      </c>
      <c r="U4552" s="0">
        <v>-0.38283777236938477</v>
      </c>
      <c r="V4552" s="0">
        <v>-0.20816260576248169</v>
      </c>
      <c r="W4552" s="0">
        <v>-0.12434861809015274</v>
      </c>
      <c r="X4552" s="0">
        <v>0.0011526345042511821</v>
      </c>
      <c r="Y4552" s="0">
        <v>0.00014500001270789653</v>
      </c>
      <c r="Z4552" s="0">
        <v>-0.0010076345643028617</v>
      </c>
      <c r="AA4552" s="0">
        <v>0.00023070054885465652</v>
      </c>
      <c r="AB4552" s="0">
        <v>-0.00088328594574704766</v>
      </c>
      <c r="AC4552" s="0">
        <v>-0.00079947191989049315</v>
      </c>
      <c r="AD4552" s="0">
        <v>-0.00062479678308591247</v>
      </c>
      <c r="AE4552" s="0">
        <v>-0.00050381728215143085</v>
      </c>
      <c r="AF4552" s="0">
        <v>-0.00038283781032077968</v>
      </c>
      <c r="AG4552" s="0">
        <v>-0.00020816262986045331</v>
      </c>
      <c r="AH4552" s="0">
        <v>-0.00012434864765964448</v>
      </c>
    </row>
    <row r="4553" x14ac:dyDescent="0.4">
      <c r="A4553" s="10" t="str">
        <f>Data[[#This Row],[category]]&amp;Data[[#This Row],[subcategory]]&amp;Data[[#This Row],[date]]&amp;Data[[#This Row],[hour]]</f>
        <v>Study segmentsSmallAgricultural - Notify 1 - Tech 0 - Dual 1 - NEM 0Avg. Weekday Event2</v>
      </c>
      <c r="B4553" s="10" t="s">
        <v>146</v>
      </c>
      <c r="C4553" t="s">
        <v>160</v>
      </c>
      <c r="D4553" t="s">
        <v>174</v>
      </c>
      <c r="E4553" t="s">
        <v>42</v>
      </c>
      <c r="F4553" s="0">
        <v>2</v>
      </c>
      <c r="G4553" s="0">
        <v>0.71133726835250854</v>
      </c>
      <c r="H4553" s="0">
        <v>0.0074999998323619366</v>
      </c>
      <c r="I4553" s="0">
        <v>-0.70383727550506592</v>
      </c>
      <c r="J4553" s="0">
        <v>0.2034163624048233</v>
      </c>
      <c r="K4553" s="0">
        <v>34.25</v>
      </c>
      <c r="L4553" s="0">
        <v>-3.4600818157196045</v>
      </c>
      <c r="M4553" s="0">
        <v>1</v>
      </c>
      <c r="N4553" s="0">
        <v>1</v>
      </c>
      <c r="O4553" s="0"/>
      <c r="P4553" s="0"/>
      <c r="Q4553" s="0">
        <v>-1.038427472114563</v>
      </c>
      <c r="R4553" s="0">
        <v>-0.96452581882476807</v>
      </c>
      <c r="S4553" s="0">
        <v>-0.81050890684127808</v>
      </c>
      <c r="T4553" s="0">
        <v>-0.70383727550506592</v>
      </c>
      <c r="U4553" s="0">
        <v>-0.59716564416885376</v>
      </c>
      <c r="V4553" s="0">
        <v>-0.44314873218536377</v>
      </c>
      <c r="W4553" s="0">
        <v>-0.36924713850021362</v>
      </c>
      <c r="X4553" s="0">
        <v>0.0014226745115593076</v>
      </c>
      <c r="Y4553" s="0">
        <v>1.4999999621068127e-005</v>
      </c>
      <c r="Z4553" s="0">
        <v>-0.0014076745137572289</v>
      </c>
      <c r="AA4553" s="0">
        <v>0.00020341636263765395</v>
      </c>
      <c r="AB4553" s="0">
        <v>-0.0010384273482486606</v>
      </c>
      <c r="AC4553" s="0">
        <v>-0.00096452579600736499</v>
      </c>
      <c r="AD4553" s="0">
        <v>-0.00081050890730693936</v>
      </c>
      <c r="AE4553" s="0">
        <v>-0.00070383725687861443</v>
      </c>
      <c r="AF4553" s="0">
        <v>-0.00059716560645028949</v>
      </c>
      <c r="AG4553" s="0">
        <v>-0.00044314868864603341</v>
      </c>
      <c r="AH4553" s="0">
        <v>-0.00036924710730090737</v>
      </c>
    </row>
    <row r="4554" x14ac:dyDescent="0.4">
      <c r="A4554" s="10" t="str">
        <f>Data[[#This Row],[category]]&amp;Data[[#This Row],[subcategory]]&amp;Data[[#This Row],[date]]&amp;Data[[#This Row],[hour]]</f>
        <v>Study segmentsSmallAgricultural - Notify 1 - Tech 0 - Dual 1 - NEM 0Avg. Weekday Event3</v>
      </c>
      <c r="B4554" s="10" t="s">
        <v>146</v>
      </c>
      <c r="C4554" t="s">
        <v>160</v>
      </c>
      <c r="D4554" t="s">
        <v>174</v>
      </c>
      <c r="E4554" t="s">
        <v>43</v>
      </c>
      <c r="F4554" s="0">
        <v>2</v>
      </c>
      <c r="G4554" s="0">
        <v>0.61886680126190186</v>
      </c>
      <c r="H4554" s="0">
        <v>0.07250000536441803</v>
      </c>
      <c r="I4554" s="0">
        <v>-0.54636681079864502</v>
      </c>
      <c r="J4554" s="0">
        <v>0.27831050753593445</v>
      </c>
      <c r="K4554" s="0">
        <v>34.5</v>
      </c>
      <c r="L4554" s="0">
        <v>-1.9631555080413818</v>
      </c>
      <c r="M4554" s="0">
        <v>1</v>
      </c>
      <c r="N4554" s="0">
        <v>1</v>
      </c>
      <c r="O4554" s="0"/>
      <c r="P4554" s="0"/>
      <c r="Q4554" s="0">
        <v>-1.0041468143463135</v>
      </c>
      <c r="R4554" s="0">
        <v>-0.90303605794906616</v>
      </c>
      <c r="S4554" s="0">
        <v>-0.69231295585632324</v>
      </c>
      <c r="T4554" s="0">
        <v>-0.54636681079864502</v>
      </c>
      <c r="U4554" s="0">
        <v>-0.40042063593864441</v>
      </c>
      <c r="V4554" s="0">
        <v>-0.18969754874706268</v>
      </c>
      <c r="W4554" s="0">
        <v>-0.088586762547492981</v>
      </c>
      <c r="X4554" s="0">
        <v>0.0012377336388453841</v>
      </c>
      <c r="Y4554" s="0">
        <v>0.00014500001270789653</v>
      </c>
      <c r="Z4554" s="0">
        <v>-0.0010927335824817419</v>
      </c>
      <c r="AA4554" s="0">
        <v>0.00027831050101667643</v>
      </c>
      <c r="AB4554" s="0">
        <v>-0.0010041468776762486</v>
      </c>
      <c r="AC4554" s="0">
        <v>-0.00090303603792563081</v>
      </c>
      <c r="AD4554" s="0">
        <v>-0.00069231295492500067</v>
      </c>
      <c r="AE4554" s="0">
        <v>-0.00054636679124087095</v>
      </c>
      <c r="AF4554" s="0">
        <v>-0.00040042062755674124</v>
      </c>
      <c r="AG4554" s="0">
        <v>-0.00018969753000419587</v>
      </c>
      <c r="AH4554" s="0">
        <v>-8.8586755737196654e-005</v>
      </c>
    </row>
    <row r="4555" x14ac:dyDescent="0.4">
      <c r="A4555" s="10" t="str">
        <f>Data[[#This Row],[category]]&amp;Data[[#This Row],[subcategory]]&amp;Data[[#This Row],[date]]&amp;Data[[#This Row],[hour]]</f>
        <v>Study segmentsSmallAgricultural - Notify 1 - Tech 0 - Dual 1 - NEM 0Avg. Weekday Event4</v>
      </c>
      <c r="B4555" s="10" t="s">
        <v>146</v>
      </c>
      <c r="C4555" t="s">
        <v>160</v>
      </c>
      <c r="D4555" t="s">
        <v>174</v>
      </c>
      <c r="E4555" t="s">
        <v>44</v>
      </c>
      <c r="F4555" s="0">
        <v>2</v>
      </c>
      <c r="G4555" s="0">
        <v>0.14487344026565552</v>
      </c>
      <c r="H4555" s="0">
        <v>0.0074999998323619366</v>
      </c>
      <c r="I4555" s="0">
        <v>-0.13737344741821289</v>
      </c>
      <c r="J4555" s="0">
        <v>0.32840493321418762</v>
      </c>
      <c r="K4555" s="0">
        <v>34</v>
      </c>
      <c r="L4555" s="0">
        <v>-0.41830506920814514</v>
      </c>
      <c r="M4555" s="0">
        <v>0</v>
      </c>
      <c r="N4555" s="0">
        <v>0</v>
      </c>
      <c r="O4555" s="0"/>
      <c r="P4555" s="0"/>
      <c r="Q4555" s="0">
        <v>-0.6775515079498291</v>
      </c>
      <c r="R4555" s="0">
        <v>-0.55824130773544312</v>
      </c>
      <c r="S4555" s="0">
        <v>-0.30958917737007141</v>
      </c>
      <c r="T4555" s="0">
        <v>-0.13737344741821289</v>
      </c>
      <c r="U4555" s="0">
        <v>0.034842267632484436</v>
      </c>
      <c r="V4555" s="0">
        <v>0.28349441289901733</v>
      </c>
      <c r="W4555" s="0">
        <v>0.40280458331108093</v>
      </c>
      <c r="X4555" s="0">
        <v>0.00028974688029848039</v>
      </c>
      <c r="Y4555" s="0">
        <v>1.4999999621068127e-005</v>
      </c>
      <c r="Z4555" s="0">
        <v>-0.00027474688249640167</v>
      </c>
      <c r="AA4555" s="0">
        <v>0.00032840494532138109</v>
      </c>
      <c r="AB4555" s="0">
        <v>-0.00067755149211734533</v>
      </c>
      <c r="AC4555" s="0">
        <v>-0.00055824132869020104</v>
      </c>
      <c r="AD4555" s="0">
        <v>-0.00030958917341195047</v>
      </c>
      <c r="AE4555" s="0">
        <v>-0.00013737344124820083</v>
      </c>
      <c r="AF4555" s="0">
        <v>3.484228000161238e-005</v>
      </c>
      <c r="AG4555" s="0">
        <v>0.00028349441708996892</v>
      </c>
      <c r="AH4555" s="0">
        <v>0.00040280460962094367</v>
      </c>
    </row>
    <row r="4556" x14ac:dyDescent="0.4">
      <c r="A4556" s="10" t="str">
        <f>Data[[#This Row],[category]]&amp;Data[[#This Row],[subcategory]]&amp;Data[[#This Row],[date]]&amp;Data[[#This Row],[hour]]</f>
        <v>Study segmentsSmallAgricultural - Notify 1 - Tech 0 - Dual 1 - NEM 0Avg. Weekday Event5</v>
      </c>
      <c r="B4556" s="10" t="s">
        <v>146</v>
      </c>
      <c r="C4556" t="s">
        <v>160</v>
      </c>
      <c r="D4556" t="s">
        <v>174</v>
      </c>
      <c r="E4556" t="s">
        <v>45</v>
      </c>
      <c r="F4556" s="0">
        <v>2</v>
      </c>
      <c r="G4556" s="0">
        <v>0.2310921847820282</v>
      </c>
      <c r="H4556" s="0">
        <v>0.17749999463558197</v>
      </c>
      <c r="I4556" s="0">
        <v>-0.053592197597026825</v>
      </c>
      <c r="J4556" s="0">
        <v>0.36467820405960083</v>
      </c>
      <c r="K4556" s="0">
        <v>33.75</v>
      </c>
      <c r="L4556" s="0">
        <v>-0.14695750176906586</v>
      </c>
      <c r="M4556" s="0">
        <v>0</v>
      </c>
      <c r="N4556" s="0">
        <v>0</v>
      </c>
      <c r="O4556" s="0"/>
      <c r="P4556" s="0"/>
      <c r="Q4556" s="0">
        <v>-0.65343445539474487</v>
      </c>
      <c r="R4556" s="0">
        <v>-0.52094614505767822</v>
      </c>
      <c r="S4556" s="0">
        <v>-0.24482963979244232</v>
      </c>
      <c r="T4556" s="0">
        <v>-0.053592197597026825</v>
      </c>
      <c r="U4556" s="0">
        <v>0.13764524459838867</v>
      </c>
      <c r="V4556" s="0">
        <v>0.41376173496246338</v>
      </c>
      <c r="W4556" s="0">
        <v>0.54625004529953003</v>
      </c>
      <c r="X4556" s="0">
        <v>0.00046218436909839511</v>
      </c>
      <c r="Y4556" s="0">
        <v>0.00035499999648891389</v>
      </c>
      <c r="Z4556" s="0">
        <v>-0.00010718439443735406</v>
      </c>
      <c r="AA4556" s="0">
        <v>0.00036467821337282658</v>
      </c>
      <c r="AB4556" s="0">
        <v>-0.00065343448659405112</v>
      </c>
      <c r="AC4556" s="0">
        <v>-0.00052094610873609781</v>
      </c>
      <c r="AD4556" s="0">
        <v>-0.00024482962908223271</v>
      </c>
      <c r="AE4556" s="0">
        <v>-5.3592197218677029e-005</v>
      </c>
      <c r="AF4556" s="0">
        <v>0.00013764524192083627</v>
      </c>
      <c r="AG4556" s="0">
        <v>0.0004137617361266166</v>
      </c>
      <c r="AH4556" s="0">
        <v>0.00054625008488073945</v>
      </c>
    </row>
    <row r="4557" x14ac:dyDescent="0.4">
      <c r="A4557" s="10" t="str">
        <f>Data[[#This Row],[category]]&amp;Data[[#This Row],[subcategory]]&amp;Data[[#This Row],[date]]&amp;Data[[#This Row],[hour]]</f>
        <v>Study segmentsSmallAgricultural - Notify 1 - Tech 0 - Dual 1 - NEM 0Avg. Weekday Event6</v>
      </c>
      <c r="B4557" s="10" t="s">
        <v>146</v>
      </c>
      <c r="C4557" t="s">
        <v>160</v>
      </c>
      <c r="D4557" t="s">
        <v>174</v>
      </c>
      <c r="E4557" t="s">
        <v>46</v>
      </c>
      <c r="F4557" s="0">
        <v>2</v>
      </c>
      <c r="G4557" s="0">
        <v>3.5843648910522461</v>
      </c>
      <c r="H4557" s="0">
        <v>4.0299997329711914</v>
      </c>
      <c r="I4557" s="0">
        <v>0.44563508033752441</v>
      </c>
      <c r="J4557" s="0">
        <v>0.3819110095500946</v>
      </c>
      <c r="K4557" s="0">
        <v>33.75</v>
      </c>
      <c r="L4557" s="0">
        <v>1.1668558120727539</v>
      </c>
      <c r="M4557" s="0">
        <v>0</v>
      </c>
      <c r="N4557" s="0">
        <v>0</v>
      </c>
      <c r="O4557" s="0"/>
      <c r="P4557" s="0"/>
      <c r="Q4557" s="0">
        <v>-0.18255263566970825</v>
      </c>
      <c r="R4557" s="0">
        <v>-0.043803572654724121</v>
      </c>
      <c r="S4557" s="0">
        <v>0.24536074697971344</v>
      </c>
      <c r="T4557" s="0">
        <v>0.44563508033752441</v>
      </c>
      <c r="U4557" s="0">
        <v>0.64590942859649658</v>
      </c>
      <c r="V4557" s="0">
        <v>0.93507373332977295</v>
      </c>
      <c r="W4557" s="0">
        <v>1.0738227367401123</v>
      </c>
      <c r="X4557" s="0">
        <v>0.0071687297895550728</v>
      </c>
      <c r="Y4557" s="0">
        <v>0.008059999905526638</v>
      </c>
      <c r="Z4557" s="0">
        <v>0.00089127017417922616</v>
      </c>
      <c r="AA4557" s="0">
        <v>0.000381910998839885</v>
      </c>
      <c r="AB4557" s="0">
        <v>-0.00018255259783472866</v>
      </c>
      <c r="AC4557" s="0">
        <v>-4.3803553126053885e-005</v>
      </c>
      <c r="AD4557" s="0">
        <v>0.0002453607739880681</v>
      </c>
      <c r="AE4557" s="0">
        <v>0.00044563508708961308</v>
      </c>
      <c r="AF4557" s="0">
        <v>0.00064590940019115806</v>
      </c>
      <c r="AG4557" s="0">
        <v>0.00093507370911538601</v>
      </c>
      <c r="AH4557" s="0">
        <v>0.0010738227283582091</v>
      </c>
    </row>
    <row r="4558" x14ac:dyDescent="0.4">
      <c r="A4558" s="10" t="str">
        <f>Data[[#This Row],[category]]&amp;Data[[#This Row],[subcategory]]&amp;Data[[#This Row],[date]]&amp;Data[[#This Row],[hour]]</f>
        <v>Study segmentsSmallAgricultural - Notify 1 - Tech 0 - Dual 1 - NEM 0Avg. Weekday Event7</v>
      </c>
      <c r="B4558" s="10" t="s">
        <v>146</v>
      </c>
      <c r="C4558" t="s">
        <v>160</v>
      </c>
      <c r="D4558" t="s">
        <v>174</v>
      </c>
      <c r="E4558" t="s">
        <v>60</v>
      </c>
      <c r="F4558" s="0">
        <v>2</v>
      </c>
      <c r="G4558" s="0">
        <v>1.1044570207595825</v>
      </c>
      <c r="H4558" s="0">
        <v>2.692500114440918</v>
      </c>
      <c r="I4558" s="0">
        <v>1.5880429744720459</v>
      </c>
      <c r="J4558" s="0">
        <v>1.2535381317138672</v>
      </c>
      <c r="K4558" s="0">
        <v>33.75</v>
      </c>
      <c r="L4558" s="0">
        <v>1.2668485641479492</v>
      </c>
      <c r="M4558" s="0">
        <v>0</v>
      </c>
      <c r="N4558" s="0">
        <v>0</v>
      </c>
      <c r="O4558" s="0"/>
      <c r="P4558" s="0"/>
      <c r="Q4558" s="0">
        <v>-0.47384375333786011</v>
      </c>
      <c r="R4558" s="0">
        <v>-0.018430780619382858</v>
      </c>
      <c r="S4558" s="0">
        <v>0.93068695068359375</v>
      </c>
      <c r="T4558" s="0">
        <v>1.5880429744720459</v>
      </c>
      <c r="U4558" s="0">
        <v>2.245398998260498</v>
      </c>
      <c r="V4558" s="0">
        <v>3.194516658782959</v>
      </c>
      <c r="W4558" s="0">
        <v>3.6499297618865967</v>
      </c>
      <c r="X4558" s="0">
        <v>0.0022089141421020031</v>
      </c>
      <c r="Y4558" s="0">
        <v>0.0053850002586841583</v>
      </c>
      <c r="Z4558" s="0">
        <v>0.0031760858837515116</v>
      </c>
      <c r="AA4558" s="0">
        <v>0.0012535381829366088</v>
      </c>
      <c r="AB4558" s="0">
        <v>-0.00047384388744831085</v>
      </c>
      <c r="AC4558" s="0">
        <v>-1.843087920860853e-005</v>
      </c>
      <c r="AD4558" s="0">
        <v>0.00093068688875064254</v>
      </c>
      <c r="AE4558" s="0">
        <v>0.0015880429418757558</v>
      </c>
      <c r="AF4558" s="0">
        <v>0.0022453989367932081</v>
      </c>
      <c r="AG4558" s="0">
        <v>0.0031945167575031519</v>
      </c>
      <c r="AH4558" s="0">
        <v>0.0036499297711998224</v>
      </c>
    </row>
    <row r="4559" x14ac:dyDescent="0.4">
      <c r="A4559" s="10" t="str">
        <f>Data[[#This Row],[category]]&amp;Data[[#This Row],[subcategory]]&amp;Data[[#This Row],[date]]&amp;Data[[#This Row],[hour]]</f>
        <v>Study segmentsSmallAgricultural - Notify 1 - Tech 0 - Dual 1 - NEM 0Avg. Weekday Event8</v>
      </c>
      <c r="B4559" s="10" t="s">
        <v>146</v>
      </c>
      <c r="C4559" t="s">
        <v>160</v>
      </c>
      <c r="D4559" t="s">
        <v>174</v>
      </c>
      <c r="E4559" t="s">
        <v>61</v>
      </c>
      <c r="F4559" s="0">
        <v>2</v>
      </c>
      <c r="G4559" s="0">
        <v>1.5862804651260376</v>
      </c>
      <c r="H4559" s="0">
        <v>2.4449999332427979</v>
      </c>
      <c r="I4559" s="0">
        <v>0.85871946811676025</v>
      </c>
      <c r="J4559" s="0">
        <v>0.88722407817840576</v>
      </c>
      <c r="K4559" s="0">
        <v>36.5</v>
      </c>
      <c r="L4559" s="0">
        <v>0.96787214279174805</v>
      </c>
      <c r="M4559" s="0">
        <v>0</v>
      </c>
      <c r="N4559" s="0">
        <v>0</v>
      </c>
      <c r="O4559" s="0"/>
      <c r="P4559" s="0"/>
      <c r="Q4559" s="0">
        <v>-0.60063427686691284</v>
      </c>
      <c r="R4559" s="0">
        <v>-0.27830395102500916</v>
      </c>
      <c r="S4559" s="0">
        <v>0.39345869421958923</v>
      </c>
      <c r="T4559" s="0">
        <v>0.85871946811676025</v>
      </c>
      <c r="U4559" s="0">
        <v>1.3239802122116089</v>
      </c>
      <c r="V4559" s="0">
        <v>1.9957429170608521</v>
      </c>
      <c r="W4559" s="0">
        <v>2.3180732727050781</v>
      </c>
      <c r="X4559" s="0">
        <v>0.003172560827806592</v>
      </c>
      <c r="Y4559" s="0">
        <v>0.004889999981969595</v>
      </c>
      <c r="Z4559" s="0">
        <v>0.0017174389213323593</v>
      </c>
      <c r="AA4559" s="0">
        <v>0.00088722410146147013</v>
      </c>
      <c r="AB4559" s="0">
        <v>-0.00060063431737944484</v>
      </c>
      <c r="AC4559" s="0">
        <v>-0.00027830398175865412</v>
      </c>
      <c r="AD4559" s="0">
        <v>0.00039345870027318597</v>
      </c>
      <c r="AE4559" s="0">
        <v>0.00085871946066617966</v>
      </c>
      <c r="AF4559" s="0">
        <v>0.0013239802792668343</v>
      </c>
      <c r="AG4559" s="0">
        <v>0.0019957427866756916</v>
      </c>
      <c r="AH4559" s="0">
        <v>0.0023180732969194651</v>
      </c>
    </row>
    <row r="4560" x14ac:dyDescent="0.4">
      <c r="A4560" s="10" t="str">
        <f>Data[[#This Row],[category]]&amp;Data[[#This Row],[subcategory]]&amp;Data[[#This Row],[date]]&amp;Data[[#This Row],[hour]]</f>
        <v>Study segmentsSmallAgricultural - Notify 1 - Tech 0 - Dual 1 - NEM 0Avg. Weekday Event9</v>
      </c>
      <c r="B4560" s="10" t="s">
        <v>146</v>
      </c>
      <c r="C4560" t="s">
        <v>160</v>
      </c>
      <c r="D4560" t="s">
        <v>174</v>
      </c>
      <c r="E4560" t="s">
        <v>62</v>
      </c>
      <c r="F4560" s="0">
        <v>2</v>
      </c>
      <c r="G4560" s="0">
        <v>1.2230403423309326</v>
      </c>
      <c r="H4560" s="0">
        <v>1.4650000333786011</v>
      </c>
      <c r="I4560" s="0">
        <v>0.24195975065231323</v>
      </c>
      <c r="J4560" s="0">
        <v>0.3381982147693634</v>
      </c>
      <c r="K4560" s="0">
        <v>39.25</v>
      </c>
      <c r="L4560" s="0">
        <v>0.71543771028518677</v>
      </c>
      <c r="M4560" s="0">
        <v>0</v>
      </c>
      <c r="N4560" s="0">
        <v>0</v>
      </c>
      <c r="O4560" s="0"/>
      <c r="P4560" s="0"/>
      <c r="Q4560" s="0">
        <v>-0.31432682275772095</v>
      </c>
      <c r="R4560" s="0">
        <v>-0.19145870208740234</v>
      </c>
      <c r="S4560" s="0">
        <v>0.064608432352542877</v>
      </c>
      <c r="T4560" s="0">
        <v>0.24195975065231323</v>
      </c>
      <c r="U4560" s="0">
        <v>0.41931107640266418</v>
      </c>
      <c r="V4560" s="0">
        <v>0.67537820339202881</v>
      </c>
      <c r="W4560" s="0">
        <v>0.79824632406234741</v>
      </c>
      <c r="X4560" s="0">
        <v>0.0024460807908326387</v>
      </c>
      <c r="Y4560" s="0">
        <v>0.0029299999587237835</v>
      </c>
      <c r="Z4560" s="0">
        <v>0.00048391948803327978</v>
      </c>
      <c r="AA4560" s="0">
        <v>0.00033819820964708924</v>
      </c>
      <c r="AB4560" s="0">
        <v>-0.00031432681134901941</v>
      </c>
      <c r="AC4560" s="0">
        <v>-0.00019145870464853942</v>
      </c>
      <c r="AD4560" s="0">
        <v>6.460842996602878e-005</v>
      </c>
      <c r="AE4560" s="0">
        <v>0.00024195974401663989</v>
      </c>
      <c r="AF4560" s="0">
        <v>0.00041931105079129338</v>
      </c>
      <c r="AG4560" s="0">
        <v>0.0006753781926818192</v>
      </c>
      <c r="AH4560" s="0">
        <v>0.00079824629938229918</v>
      </c>
    </row>
    <row r="4561" x14ac:dyDescent="0.4">
      <c r="A4561" s="10" t="str">
        <f>Data[[#This Row],[category]]&amp;Data[[#This Row],[subcategory]]&amp;Data[[#This Row],[date]]&amp;Data[[#This Row],[hour]]</f>
        <v>Study segmentsSmallAgricultural - Notify 1 - Tech 0 - Dual 1 - NEM 0Avg. Weekday Event10</v>
      </c>
      <c r="B4561" s="10" t="s">
        <v>146</v>
      </c>
      <c r="C4561" t="s">
        <v>160</v>
      </c>
      <c r="D4561" t="s">
        <v>174</v>
      </c>
      <c r="E4561" t="s">
        <v>63</v>
      </c>
      <c r="F4561" s="0">
        <v>2</v>
      </c>
      <c r="G4561" s="0">
        <v>0.15134799480438232</v>
      </c>
      <c r="H4561" s="0">
        <v>0.064999997615814209</v>
      </c>
      <c r="I4561" s="0">
        <v>-0.086348004639148712</v>
      </c>
      <c r="J4561" s="0">
        <v>0.1151343509554863</v>
      </c>
      <c r="K4561" s="0">
        <v>41.75</v>
      </c>
      <c r="L4561" s="0">
        <v>-0.74997603893280029</v>
      </c>
      <c r="M4561" s="0">
        <v>0</v>
      </c>
      <c r="N4561" s="0">
        <v>0</v>
      </c>
      <c r="O4561" s="0"/>
      <c r="P4561" s="0"/>
      <c r="Q4561" s="0">
        <v>-0.27572715282440186</v>
      </c>
      <c r="R4561" s="0">
        <v>-0.23389860987663269</v>
      </c>
      <c r="S4561" s="0">
        <v>-0.14672452211380005</v>
      </c>
      <c r="T4561" s="0">
        <v>-0.086348004639148712</v>
      </c>
      <c r="U4561" s="0">
        <v>-0.025971492752432823</v>
      </c>
      <c r="V4561" s="0">
        <v>0.061202604323625565</v>
      </c>
      <c r="W4561" s="0">
        <v>0.10303115099668503</v>
      </c>
      <c r="X4561" s="0">
        <v>0.000302695989375934</v>
      </c>
      <c r="Y4561" s="0">
        <v>0.00013000000035390258</v>
      </c>
      <c r="Z4561" s="0">
        <v>-0.00017269600357394665</v>
      </c>
      <c r="AA4561" s="0">
        <v>0.00011513435310916975</v>
      </c>
      <c r="AB4561" s="0">
        <v>-0.00027572715771384537</v>
      </c>
      <c r="AC4561" s="0">
        <v>-0.00023389860871247947</v>
      </c>
      <c r="AD4561" s="0">
        <v>-0.0001467245165258646</v>
      </c>
      <c r="AE4561" s="0">
        <v>-8.6348001786973327e-005</v>
      </c>
      <c r="AF4561" s="0">
        <v>-2.5971488867071457e-005</v>
      </c>
      <c r="AG4561" s="0">
        <v>6.1202605138532817e-005</v>
      </c>
      <c r="AH4561" s="0">
        <v>0.00010303115413989872</v>
      </c>
    </row>
    <row r="4562" x14ac:dyDescent="0.4">
      <c r="A4562" s="10" t="str">
        <f>Data[[#This Row],[category]]&amp;Data[[#This Row],[subcategory]]&amp;Data[[#This Row],[date]]&amp;Data[[#This Row],[hour]]</f>
        <v>Study segmentsSmallAgricultural - Notify 1 - Tech 0 - Dual 1 - NEM 0Avg. Weekday Event11</v>
      </c>
      <c r="B4562" s="10" t="s">
        <v>146</v>
      </c>
      <c r="C4562" t="s">
        <v>160</v>
      </c>
      <c r="D4562" t="s">
        <v>174</v>
      </c>
      <c r="E4562" t="s">
        <v>64</v>
      </c>
      <c r="F4562" s="0">
        <v>2</v>
      </c>
      <c r="G4562" s="0">
        <v>-0.018847983330488205</v>
      </c>
      <c r="H4562" s="0">
        <v>0.067500002682209015</v>
      </c>
      <c r="I4562" s="0">
        <v>0.086347982287406921</v>
      </c>
      <c r="J4562" s="0">
        <v>0.1151343435049057</v>
      </c>
      <c r="K4562" s="0">
        <v>43</v>
      </c>
      <c r="L4562" s="0">
        <v>0.74997591972351074</v>
      </c>
      <c r="M4562" s="0">
        <v>0</v>
      </c>
      <c r="N4562" s="0">
        <v>0</v>
      </c>
      <c r="O4562" s="0"/>
      <c r="P4562" s="0"/>
      <c r="Q4562" s="0">
        <v>-0.10303115844726562</v>
      </c>
      <c r="R4562" s="0">
        <v>-0.06120261549949646</v>
      </c>
      <c r="S4562" s="0">
        <v>0.025971474125981331</v>
      </c>
      <c r="T4562" s="0">
        <v>0.086347982287406921</v>
      </c>
      <c r="U4562" s="0">
        <v>0.14672449231147766</v>
      </c>
      <c r="V4562" s="0">
        <v>0.2338985800743103</v>
      </c>
      <c r="W4562" s="0">
        <v>0.27572712302207947</v>
      </c>
      <c r="X4562" s="0">
        <v>-3.7695965147577226e-005</v>
      </c>
      <c r="Y4562" s="0">
        <v>0.00013500000932253897</v>
      </c>
      <c r="Z4562" s="0">
        <v>0.00017269595991820097</v>
      </c>
      <c r="AA4562" s="0">
        <v>0.00011513434583321214</v>
      </c>
      <c r="AB4562" s="0">
        <v>-0.00010303116869181395</v>
      </c>
      <c r="AC4562" s="0">
        <v>-6.1202619690448046e-005</v>
      </c>
      <c r="AD4562" s="0">
        <v>2.5971470677177422e-005</v>
      </c>
      <c r="AE4562" s="0">
        <v>8.6347979959100485e-005</v>
      </c>
      <c r="AF4562" s="0">
        <v>0.00014672448742203414</v>
      </c>
      <c r="AG4562" s="0">
        <v>0.00023389857960864902</v>
      </c>
      <c r="AH4562" s="0">
        <v>0.00027572712861001492</v>
      </c>
    </row>
    <row r="4563" x14ac:dyDescent="0.4">
      <c r="A4563" s="10" t="str">
        <f>Data[[#This Row],[category]]&amp;Data[[#This Row],[subcategory]]&amp;Data[[#This Row],[date]]&amp;Data[[#This Row],[hour]]</f>
        <v>Study segmentsSmallAgricultural - Notify 1 - Tech 0 - Dual 1 - NEM 0Avg. Weekday Event12</v>
      </c>
      <c r="B4563" s="10" t="s">
        <v>146</v>
      </c>
      <c r="C4563" t="s">
        <v>160</v>
      </c>
      <c r="D4563" t="s">
        <v>174</v>
      </c>
      <c r="E4563" t="s">
        <v>65</v>
      </c>
      <c r="F4563" s="0">
        <v>2</v>
      </c>
      <c r="G4563" s="0">
        <v>0.10547251999378204</v>
      </c>
      <c r="H4563" s="0">
        <v>0.032499998807907104</v>
      </c>
      <c r="I4563" s="0">
        <v>-0.072972521185874939</v>
      </c>
      <c r="J4563" s="0">
        <v>0.31004902720451355</v>
      </c>
      <c r="K4563" s="0">
        <v>42.75</v>
      </c>
      <c r="L4563" s="0">
        <v>-0.23535799980163574</v>
      </c>
      <c r="M4563" s="0">
        <v>0</v>
      </c>
      <c r="N4563" s="0">
        <v>0</v>
      </c>
      <c r="O4563" s="0"/>
      <c r="P4563" s="0"/>
      <c r="Q4563" s="0">
        <v>-0.58295780420303345</v>
      </c>
      <c r="R4563" s="0">
        <v>-0.47031635046005249</v>
      </c>
      <c r="S4563" s="0">
        <v>-0.23556238412857056</v>
      </c>
      <c r="T4563" s="0">
        <v>-0.072972521185874939</v>
      </c>
      <c r="U4563" s="0">
        <v>0.089617349207401276</v>
      </c>
      <c r="V4563" s="0">
        <v>0.32437130808830261</v>
      </c>
      <c r="W4563" s="0">
        <v>0.43701273202896118</v>
      </c>
      <c r="X4563" s="0">
        <v>0.00021094504336360842</v>
      </c>
      <c r="Y4563" s="0">
        <v>6.5000000176951289e-005</v>
      </c>
      <c r="Z4563" s="0">
        <v>-0.00014594504318665713</v>
      </c>
      <c r="AA4563" s="0">
        <v>0.00031004901393316686</v>
      </c>
      <c r="AB4563" s="0">
        <v>-0.00058295775670558214</v>
      </c>
      <c r="AC4563" s="0">
        <v>-0.00047031632857397199</v>
      </c>
      <c r="AD4563" s="0">
        <v>-0.00023556238738819957</v>
      </c>
      <c r="AE4563" s="0">
        <v>-7.2972521593328565e-005</v>
      </c>
      <c r="AF4563" s="0">
        <v>8.9617336925584823e-005</v>
      </c>
      <c r="AG4563" s="0">
        <v>0.00032437127083539963</v>
      </c>
      <c r="AH4563" s="0">
        <v>0.00043701272807084024</v>
      </c>
    </row>
    <row r="4564" x14ac:dyDescent="0.4">
      <c r="A4564" s="10" t="str">
        <f>Data[[#This Row],[category]]&amp;Data[[#This Row],[subcategory]]&amp;Data[[#This Row],[date]]&amp;Data[[#This Row],[hour]]</f>
        <v>Study segmentsSmallAgricultural - Notify 1 - Tech 0 - Dual 1 - NEM 0Avg. Weekday Event13</v>
      </c>
      <c r="B4564" s="10" t="s">
        <v>146</v>
      </c>
      <c r="C4564" t="s">
        <v>160</v>
      </c>
      <c r="D4564" t="s">
        <v>174</v>
      </c>
      <c r="E4564" t="s">
        <v>66</v>
      </c>
      <c r="F4564" s="0">
        <v>2</v>
      </c>
      <c r="G4564" s="0">
        <v>0.21527963876724243</v>
      </c>
      <c r="H4564" s="0">
        <v>0</v>
      </c>
      <c r="I4564" s="0">
        <v>-0.21527963876724243</v>
      </c>
      <c r="J4564" s="0">
        <v>0.32471024990081787</v>
      </c>
      <c r="K4564" s="0">
        <v>42</v>
      </c>
      <c r="L4564" s="0">
        <v>-0.66298997402191162</v>
      </c>
      <c r="M4564" s="0">
        <v>0</v>
      </c>
      <c r="N4564" s="0">
        <v>0</v>
      </c>
      <c r="O4564" s="0"/>
      <c r="P4564" s="0"/>
      <c r="Q4564" s="0">
        <v>-0.74938046932220459</v>
      </c>
      <c r="R4564" s="0">
        <v>-0.6314125657081604</v>
      </c>
      <c r="S4564" s="0">
        <v>-0.3855578601360321</v>
      </c>
      <c r="T4564" s="0">
        <v>-0.21527963876724243</v>
      </c>
      <c r="U4564" s="0">
        <v>-0.045001417398452759</v>
      </c>
      <c r="V4564" s="0">
        <v>0.20085328817367554</v>
      </c>
      <c r="W4564" s="0">
        <v>0.31882119178771973</v>
      </c>
      <c r="X4564" s="0">
        <v>0.00043055927380919456</v>
      </c>
      <c r="Y4564" s="0">
        <v>0</v>
      </c>
      <c r="Z4564" s="0">
        <v>-0.00043055927380919456</v>
      </c>
      <c r="AA4564" s="0">
        <v>0.00032471024314872921</v>
      </c>
      <c r="AB4564" s="0">
        <v>-0.00074938044417649508</v>
      </c>
      <c r="AC4564" s="0">
        <v>-0.00063141254941001534</v>
      </c>
      <c r="AD4564" s="0">
        <v>-0.00038555785431526601</v>
      </c>
      <c r="AE4564" s="0">
        <v>-0.00021527963690459728</v>
      </c>
      <c r="AF4564" s="0">
        <v>-4.5001419493928552e-005</v>
      </c>
      <c r="AG4564" s="0">
        <v>0.00020085329015273601</v>
      </c>
      <c r="AH4564" s="0">
        <v>0.00031882117036730051</v>
      </c>
    </row>
    <row r="4565" x14ac:dyDescent="0.4">
      <c r="A4565" s="10" t="str">
        <f>Data[[#This Row],[category]]&amp;Data[[#This Row],[subcategory]]&amp;Data[[#This Row],[date]]&amp;Data[[#This Row],[hour]]</f>
        <v>Study segmentsSmallAgricultural - Notify 1 - Tech 0 - Dual 1 - NEM 0Avg. Weekday Event14</v>
      </c>
      <c r="B4565" s="10" t="s">
        <v>146</v>
      </c>
      <c r="C4565" t="s">
        <v>160</v>
      </c>
      <c r="D4565" t="s">
        <v>174</v>
      </c>
      <c r="E4565" t="s">
        <v>67</v>
      </c>
      <c r="F4565" s="0">
        <v>2</v>
      </c>
      <c r="G4565" s="0">
        <v>0.061436165124177933</v>
      </c>
      <c r="H4565" s="0">
        <v>0.004999999888241291</v>
      </c>
      <c r="I4565" s="0">
        <v>-0.056436166167259216</v>
      </c>
      <c r="J4565" s="0">
        <v>0.22649088501930237</v>
      </c>
      <c r="K4565" s="0">
        <v>43</v>
      </c>
      <c r="L4565" s="0">
        <v>-0.24917632341384888</v>
      </c>
      <c r="M4565" s="0">
        <v>0</v>
      </c>
      <c r="N4565" s="0">
        <v>0</v>
      </c>
      <c r="O4565" s="0"/>
      <c r="P4565" s="0"/>
      <c r="Q4565" s="0">
        <v>-0.42898052930831909</v>
      </c>
      <c r="R4565" s="0">
        <v>-0.34669589996337891</v>
      </c>
      <c r="S4565" s="0">
        <v>-0.17520810663700104</v>
      </c>
      <c r="T4565" s="0">
        <v>-0.056436166167259216</v>
      </c>
      <c r="U4565" s="0">
        <v>0.062335770577192307</v>
      </c>
      <c r="V4565" s="0">
        <v>0.23382358253002167</v>
      </c>
      <c r="W4565" s="0">
        <v>0.31610819697380066</v>
      </c>
      <c r="X4565" s="0">
        <v>0.00012287232675589621</v>
      </c>
      <c r="Y4565" s="0">
        <v>9.9999997473787516e-006</v>
      </c>
      <c r="Z4565" s="0">
        <v>-0.00011287233064649627</v>
      </c>
      <c r="AA4565" s="0">
        <v>0.00022649088350590318</v>
      </c>
      <c r="AB4565" s="0">
        <v>-0.00042898050742223859</v>
      </c>
      <c r="AC4565" s="0">
        <v>-0.00034669591696001589</v>
      </c>
      <c r="AD4565" s="0">
        <v>-0.00017520810069981962</v>
      </c>
      <c r="AE4565" s="0">
        <v>-5.6436165323248133e-005</v>
      </c>
      <c r="AF4565" s="0">
        <v>6.2335770053323358e-005</v>
      </c>
      <c r="AG4565" s="0">
        <v>0.00023382357903756201</v>
      </c>
      <c r="AH4565" s="0">
        <v>0.00031610819860361516</v>
      </c>
    </row>
    <row r="4566" x14ac:dyDescent="0.4">
      <c r="A4566" s="10" t="str">
        <f>Data[[#This Row],[category]]&amp;Data[[#This Row],[subcategory]]&amp;Data[[#This Row],[date]]&amp;Data[[#This Row],[hour]]</f>
        <v>Study segmentsSmallAgricultural - Notify 1 - Tech 0 - Dual 1 - NEM 0Avg. Weekday Event15</v>
      </c>
      <c r="B4566" s="10" t="s">
        <v>146</v>
      </c>
      <c r="C4566" t="s">
        <v>160</v>
      </c>
      <c r="D4566" t="s">
        <v>174</v>
      </c>
      <c r="E4566" t="s">
        <v>68</v>
      </c>
      <c r="F4566" s="0">
        <v>2</v>
      </c>
      <c r="G4566" s="0">
        <v>0.19398736953735352</v>
      </c>
      <c r="H4566" s="0">
        <v>0.0024999999441206455</v>
      </c>
      <c r="I4566" s="0">
        <v>-0.19148737192153931</v>
      </c>
      <c r="J4566" s="0">
        <v>0.26380795240402222</v>
      </c>
      <c r="K4566" s="0">
        <v>43.75</v>
      </c>
      <c r="L4566" s="0">
        <v>-0.72585898637771606</v>
      </c>
      <c r="M4566" s="0">
        <v>0</v>
      </c>
      <c r="N4566" s="0">
        <v>0</v>
      </c>
      <c r="O4566" s="0"/>
      <c r="P4566" s="0"/>
      <c r="Q4566" s="0">
        <v>-0.62541282176971436</v>
      </c>
      <c r="R4566" s="0">
        <v>-0.52957087755203247</v>
      </c>
      <c r="S4566" s="0">
        <v>-0.3298284113407135</v>
      </c>
      <c r="T4566" s="0">
        <v>-0.19148737192153931</v>
      </c>
      <c r="U4566" s="0">
        <v>-0.053146347403526306</v>
      </c>
      <c r="V4566" s="0">
        <v>0.14659611880779266</v>
      </c>
      <c r="W4566" s="0">
        <v>0.24243809282779694</v>
      </c>
      <c r="X4566" s="0">
        <v>0.00038797475281171501</v>
      </c>
      <c r="Y4566" s="0">
        <v>4.9999998736893758e-006</v>
      </c>
      <c r="Z4566" s="0">
        <v>-0.00038297474384307861</v>
      </c>
      <c r="AA4566" s="0">
        <v>0.00026380794588476419</v>
      </c>
      <c r="AB4566" s="0">
        <v>-0.00062541285296902061</v>
      </c>
      <c r="AC4566" s="0">
        <v>-0.00052957085426896811</v>
      </c>
      <c r="AD4566" s="0">
        <v>-0.00032982838456518948</v>
      </c>
      <c r="AE4566" s="0">
        <v>-0.00019148737192153931</v>
      </c>
      <c r="AF4566" s="0">
        <v>-5.3146348363952711e-005</v>
      </c>
      <c r="AG4566" s="0">
        <v>0.00014659611042588949</v>
      </c>
      <c r="AH4566" s="0">
        <v>0.00024243808002211154</v>
      </c>
    </row>
    <row r="4567" x14ac:dyDescent="0.4">
      <c r="A4567" s="10" t="str">
        <f>Data[[#This Row],[category]]&amp;Data[[#This Row],[subcategory]]&amp;Data[[#This Row],[date]]&amp;Data[[#This Row],[hour]]</f>
        <v>Study segmentsSmallAgricultural - Notify 1 - Tech 0 - Dual 1 - NEM 0Avg. Weekday Event16</v>
      </c>
      <c r="B4567" s="10" t="s">
        <v>146</v>
      </c>
      <c r="C4567" t="s">
        <v>160</v>
      </c>
      <c r="D4567" t="s">
        <v>174</v>
      </c>
      <c r="E4567" t="s">
        <v>69</v>
      </c>
      <c r="F4567" s="0">
        <v>2</v>
      </c>
      <c r="G4567" s="0">
        <v>0.51328563690185547</v>
      </c>
      <c r="H4567" s="0">
        <v>0.0024999999441206455</v>
      </c>
      <c r="I4567" s="0">
        <v>-0.51078563928604126</v>
      </c>
      <c r="J4567" s="0">
        <v>0.84026151895523071</v>
      </c>
      <c r="K4567" s="0">
        <v>41.5</v>
      </c>
      <c r="L4567" s="0">
        <v>-0.60788887739181519</v>
      </c>
      <c r="M4567" s="0">
        <v>0</v>
      </c>
      <c r="N4567" s="0">
        <v>0</v>
      </c>
      <c r="O4567" s="0"/>
      <c r="P4567" s="0"/>
      <c r="Q4567" s="0">
        <v>-1.8928928375244141</v>
      </c>
      <c r="R4567" s="0">
        <v>-1.5876240730285645</v>
      </c>
      <c r="S4567" s="0">
        <v>-0.95141923427581787</v>
      </c>
      <c r="T4567" s="0">
        <v>-0.51078563928604126</v>
      </c>
      <c r="U4567" s="0">
        <v>-0.070152066648006439</v>
      </c>
      <c r="V4567" s="0">
        <v>0.56605285406112671</v>
      </c>
      <c r="W4567" s="0">
        <v>0.87132155895233154</v>
      </c>
      <c r="X4567" s="0">
        <v>0.00102657126262784</v>
      </c>
      <c r="Y4567" s="0">
        <v>4.9999998736893758e-006</v>
      </c>
      <c r="Z4567" s="0">
        <v>-0.0010215712245553732</v>
      </c>
      <c r="AA4567" s="0">
        <v>0.00084026152035221457</v>
      </c>
      <c r="AB4567" s="0">
        <v>-0.0018928928766399622</v>
      </c>
      <c r="AC4567" s="0">
        <v>-0.0015876240795478225</v>
      </c>
      <c r="AD4567" s="0">
        <v>-0.00095141917699947953</v>
      </c>
      <c r="AE4567" s="0">
        <v>-0.0005107856122776866</v>
      </c>
      <c r="AF4567" s="0">
        <v>-7.0152040279936045e-005</v>
      </c>
      <c r="AG4567" s="0">
        <v>0.00056605285499244928</v>
      </c>
      <c r="AH4567" s="0">
        <v>0.00087132159387692809</v>
      </c>
    </row>
    <row r="4568" x14ac:dyDescent="0.4">
      <c r="A4568" s="10" t="str">
        <f>Data[[#This Row],[category]]&amp;Data[[#This Row],[subcategory]]&amp;Data[[#This Row],[date]]&amp;Data[[#This Row],[hour]]</f>
        <v>Study segmentsSmallAgricultural - Notify 1 - Tech 0 - Dual 1 - NEM 0Avg. Weekday Event17</v>
      </c>
      <c r="B4568" s="10" t="s">
        <v>146</v>
      </c>
      <c r="C4568" t="s">
        <v>160</v>
      </c>
      <c r="D4568" t="s">
        <v>174</v>
      </c>
      <c r="E4568" t="s">
        <v>70</v>
      </c>
      <c r="F4568" s="0">
        <v>2</v>
      </c>
      <c r="G4568" s="0">
        <v>0.42434853315353394</v>
      </c>
      <c r="H4568" s="0">
        <v>0.0024999999441206455</v>
      </c>
      <c r="I4568" s="0">
        <v>-0.42184853553771973</v>
      </c>
      <c r="J4568" s="0">
        <v>1.249173641204834</v>
      </c>
      <c r="K4568" s="0">
        <v>41</v>
      </c>
      <c r="L4568" s="0">
        <v>-0.33770206570625305</v>
      </c>
      <c r="M4568" s="0">
        <v>0</v>
      </c>
      <c r="N4568" s="0">
        <v>0</v>
      </c>
      <c r="O4568" s="0"/>
      <c r="P4568" s="0"/>
      <c r="Q4568" s="0">
        <v>-2.4765563011169434</v>
      </c>
      <c r="R4568" s="0">
        <v>-2.0227289199829102</v>
      </c>
      <c r="S4568" s="0">
        <v>-1.0769158601760864</v>
      </c>
      <c r="T4568" s="0">
        <v>-0.42184853553771973</v>
      </c>
      <c r="U4568" s="0">
        <v>0.23321875929832458</v>
      </c>
      <c r="V4568" s="0">
        <v>1.1790318489074707</v>
      </c>
      <c r="W4568" s="0">
        <v>1.6328592300415039</v>
      </c>
      <c r="X4568" s="0">
        <v>0.0008486970909871161</v>
      </c>
      <c r="Y4568" s="0">
        <v>4.9999998736893758e-006</v>
      </c>
      <c r="Z4568" s="0">
        <v>-0.00084369705291464925</v>
      </c>
      <c r="AA4568" s="0">
        <v>0.0012491736561059952</v>
      </c>
      <c r="AB4568" s="0">
        <v>-0.002476556459441781</v>
      </c>
      <c r="AC4568" s="0">
        <v>-0.0020227290224283934</v>
      </c>
      <c r="AD4568" s="0">
        <v>-0.0010769158834591508</v>
      </c>
      <c r="AE4568" s="0">
        <v>-0.00042184852645732462</v>
      </c>
      <c r="AF4568" s="0">
        <v>0.00023321877233684063</v>
      </c>
      <c r="AG4568" s="0">
        <v>0.0011790319113060832</v>
      </c>
      <c r="AH4568" s="0">
        <v>0.0016328593483194709</v>
      </c>
    </row>
    <row r="4569" x14ac:dyDescent="0.4">
      <c r="A4569" s="10" t="str">
        <f>Data[[#This Row],[category]]&amp;Data[[#This Row],[subcategory]]&amp;Data[[#This Row],[date]]&amp;Data[[#This Row],[hour]]</f>
        <v>Study segmentsSmallAgricultural - Notify 1 - Tech 0 - Dual 1 - NEM 0Avg. Weekday Event18</v>
      </c>
      <c r="B4569" s="10" t="s">
        <v>146</v>
      </c>
      <c r="C4569" t="s">
        <v>160</v>
      </c>
      <c r="D4569" t="s">
        <v>174</v>
      </c>
      <c r="E4569" t="s">
        <v>71</v>
      </c>
      <c r="F4569" s="0">
        <v>2</v>
      </c>
      <c r="G4569" s="0">
        <v>0.068176254630088806</v>
      </c>
      <c r="H4569" s="0">
        <v>0.042500000447034836</v>
      </c>
      <c r="I4569" s="0">
        <v>-0.025676250457763672</v>
      </c>
      <c r="J4569" s="0">
        <v>0.29144653677940369</v>
      </c>
      <c r="K4569" s="0">
        <v>40.25</v>
      </c>
      <c r="L4569" s="0">
        <v>-0.088099353015422821</v>
      </c>
      <c r="M4569" s="0">
        <v>0</v>
      </c>
      <c r="N4569" s="0">
        <v>0</v>
      </c>
      <c r="O4569" s="0"/>
      <c r="P4569" s="0"/>
      <c r="Q4569" s="0">
        <v>-0.50506311655044556</v>
      </c>
      <c r="R4569" s="0">
        <v>-0.39918002486228943</v>
      </c>
      <c r="S4569" s="0">
        <v>-0.17851096391677856</v>
      </c>
      <c r="T4569" s="0">
        <v>-0.025676250457763672</v>
      </c>
      <c r="U4569" s="0">
        <v>0.12715846300125122</v>
      </c>
      <c r="V4569" s="0">
        <v>0.34782752394676208</v>
      </c>
      <c r="W4569" s="0">
        <v>0.4537106454372406</v>
      </c>
      <c r="X4569" s="0">
        <v>0.00013635250797960907</v>
      </c>
      <c r="Y4569" s="0">
        <v>8.4999999671708792e-005</v>
      </c>
      <c r="Z4569" s="0">
        <v>-5.1352501031942666e-005</v>
      </c>
      <c r="AA4569" s="0">
        <v>0.00029144654399715364</v>
      </c>
      <c r="AB4569" s="0">
        <v>-0.0005050631589256227</v>
      </c>
      <c r="AC4569" s="0">
        <v>-0.00039918001857586205</v>
      </c>
      <c r="AD4569" s="0">
        <v>-0.00017851096345111728</v>
      </c>
      <c r="AE4569" s="0">
        <v>-2.5676250515971333e-005</v>
      </c>
      <c r="AF4569" s="0">
        <v>0.00012715846241917461</v>
      </c>
      <c r="AG4569" s="0">
        <v>0.00034782753209583461</v>
      </c>
      <c r="AH4569" s="0">
        <v>0.00045371064334176481</v>
      </c>
    </row>
    <row r="4570" x14ac:dyDescent="0.4">
      <c r="A4570" s="10" t="str">
        <f>Data[[#This Row],[category]]&amp;Data[[#This Row],[subcategory]]&amp;Data[[#This Row],[date]]&amp;Data[[#This Row],[hour]]</f>
        <v>Study segmentsSmallAgricultural - Notify 1 - Tech 0 - Dual 1 - NEM 0Avg. Weekday Event19</v>
      </c>
      <c r="B4570" s="10" t="s">
        <v>146</v>
      </c>
      <c r="C4570" t="s">
        <v>160</v>
      </c>
      <c r="D4570" t="s">
        <v>174</v>
      </c>
      <c r="E4570" t="s">
        <v>72</v>
      </c>
      <c r="F4570" s="0">
        <v>2</v>
      </c>
      <c r="G4570" s="0">
        <v>-0.23603916168212891</v>
      </c>
      <c r="H4570" s="0">
        <v>0.91750001907348633</v>
      </c>
      <c r="I4570" s="0">
        <v>1.1535391807556152</v>
      </c>
      <c r="J4570" s="0">
        <v>0.60638236999511719</v>
      </c>
      <c r="K4570" s="0">
        <v>38.5</v>
      </c>
      <c r="L4570" s="0">
        <v>1.902329683303833</v>
      </c>
      <c r="M4570" s="0">
        <v>1</v>
      </c>
      <c r="N4570" s="0">
        <v>0</v>
      </c>
      <c r="O4570" s="0"/>
      <c r="P4570" s="0"/>
      <c r="Q4570" s="0">
        <v>0.15612894296646118</v>
      </c>
      <c r="R4570" s="0">
        <v>0.37642890214920044</v>
      </c>
      <c r="S4570" s="0">
        <v>0.83555197715759277</v>
      </c>
      <c r="T4570" s="0">
        <v>1.1535391807556152</v>
      </c>
      <c r="U4570" s="0">
        <v>1.4715263843536377</v>
      </c>
      <c r="V4570" s="0">
        <v>1.9306493997573853</v>
      </c>
      <c r="W4570" s="0">
        <v>2.1509494781494141</v>
      </c>
      <c r="X4570" s="0">
        <v>-0.00047207833267748356</v>
      </c>
      <c r="Y4570" s="0">
        <v>0.0018350000027567148</v>
      </c>
      <c r="Z4570" s="0">
        <v>0.0023070783354341984</v>
      </c>
      <c r="AA4570" s="0">
        <v>0.00060638238210231066</v>
      </c>
      <c r="AB4570" s="0">
        <v>0.0001561289100209251</v>
      </c>
      <c r="AC4570" s="0">
        <v>0.00037642888491973281</v>
      </c>
      <c r="AD4570" s="0">
        <v>0.00083555193850770593</v>
      </c>
      <c r="AE4570" s="0">
        <v>0.0011535391677170992</v>
      </c>
      <c r="AF4570" s="0">
        <v>0.0014715264551341534</v>
      </c>
      <c r="AG4570" s="0">
        <v>0.0019306495087221265</v>
      </c>
      <c r="AH4570" s="0">
        <v>0.0021509493235498667</v>
      </c>
    </row>
    <row r="4571" x14ac:dyDescent="0.4">
      <c r="A4571" s="10" t="str">
        <f>Data[[#This Row],[category]]&amp;Data[[#This Row],[subcategory]]&amp;Data[[#This Row],[date]]&amp;Data[[#This Row],[hour]]</f>
        <v>Study segmentsSmallAgricultural - Notify 1 - Tech 0 - Dual 1 - NEM 0Avg. Weekday Event20</v>
      </c>
      <c r="B4571" s="10" t="s">
        <v>146</v>
      </c>
      <c r="C4571" t="s">
        <v>160</v>
      </c>
      <c r="D4571" t="s">
        <v>174</v>
      </c>
      <c r="E4571" t="s">
        <v>55</v>
      </c>
      <c r="F4571" s="0">
        <v>2</v>
      </c>
      <c r="G4571" s="0">
        <v>2.262791633605957</v>
      </c>
      <c r="H4571" s="0">
        <v>2.3600001335144043</v>
      </c>
      <c r="I4571" s="0">
        <v>0.097208403050899506</v>
      </c>
      <c r="J4571" s="0">
        <v>0.47214564681053162</v>
      </c>
      <c r="K4571" s="0">
        <v>37.75</v>
      </c>
      <c r="L4571" s="0">
        <v>0.20588646829128265</v>
      </c>
      <c r="M4571" s="0">
        <v>0</v>
      </c>
      <c r="N4571" s="0">
        <v>0</v>
      </c>
      <c r="O4571" s="0"/>
      <c r="P4571" s="0"/>
      <c r="Q4571" s="0">
        <v>-0.67940205335617065</v>
      </c>
      <c r="R4571" s="0">
        <v>-0.50787061452865601</v>
      </c>
      <c r="S4571" s="0">
        <v>-0.15038502216339111</v>
      </c>
      <c r="T4571" s="0">
        <v>0.097208403050899506</v>
      </c>
      <c r="U4571" s="0">
        <v>0.34480181336402893</v>
      </c>
      <c r="V4571" s="0">
        <v>0.70228737592697144</v>
      </c>
      <c r="W4571" s="0">
        <v>0.87381887435913086</v>
      </c>
      <c r="X4571" s="0">
        <v>0.0045255832374095917</v>
      </c>
      <c r="Y4571" s="0">
        <v>0.004720000084489584</v>
      </c>
      <c r="Z4571" s="0">
        <v>0.00019441680342424661</v>
      </c>
      <c r="AA4571" s="0">
        <v>0.00047214564983732998</v>
      </c>
      <c r="AB4571" s="0">
        <v>-0.0006794020882807672</v>
      </c>
      <c r="AC4571" s="0">
        <v>-0.00050787057261914015</v>
      </c>
      <c r="AD4571" s="0">
        <v>-0.00015038502169772983</v>
      </c>
      <c r="AE4571" s="0">
        <v>9.7208401712123305e-005</v>
      </c>
      <c r="AF4571" s="0">
        <v>0.00034480181057006121</v>
      </c>
      <c r="AG4571" s="0">
        <v>0.00070228741969913244</v>
      </c>
      <c r="AH4571" s="0">
        <v>0.00087381887715309858</v>
      </c>
    </row>
    <row r="4572" x14ac:dyDescent="0.4">
      <c r="A4572" s="10" t="str">
        <f>Data[[#This Row],[category]]&amp;Data[[#This Row],[subcategory]]&amp;Data[[#This Row],[date]]&amp;Data[[#This Row],[hour]]</f>
        <v>Study segmentsSmallAgricultural - Notify 1 - Tech 0 - Dual 1 - NEM 0Avg. Weekday Event21</v>
      </c>
      <c r="B4572" s="10" t="s">
        <v>146</v>
      </c>
      <c r="C4572" t="s">
        <v>160</v>
      </c>
      <c r="D4572" t="s">
        <v>174</v>
      </c>
      <c r="E4572" t="s">
        <v>73</v>
      </c>
      <c r="F4572" s="0">
        <v>2</v>
      </c>
      <c r="G4572" s="0">
        <v>3.7001829147338867</v>
      </c>
      <c r="H4572" s="0">
        <v>3.244999885559082</v>
      </c>
      <c r="I4572" s="0">
        <v>-0.45518279075622559</v>
      </c>
      <c r="J4572" s="0">
        <v>0.66525769233703613</v>
      </c>
      <c r="K4572" s="0">
        <v>37.5</v>
      </c>
      <c r="L4572" s="0">
        <v>-0.68422025442123413</v>
      </c>
      <c r="M4572" s="0">
        <v>0</v>
      </c>
      <c r="N4572" s="0">
        <v>0</v>
      </c>
      <c r="O4572" s="0"/>
      <c r="P4572" s="0"/>
      <c r="Q4572" s="0">
        <v>-1.5494343042373657</v>
      </c>
      <c r="R4572" s="0">
        <v>-1.3077448606491089</v>
      </c>
      <c r="S4572" s="0">
        <v>-0.80404424667358398</v>
      </c>
      <c r="T4572" s="0">
        <v>-0.45518279075622559</v>
      </c>
      <c r="U4572" s="0">
        <v>-0.1063213124871254</v>
      </c>
      <c r="V4572" s="0">
        <v>0.39737924933433533</v>
      </c>
      <c r="W4572" s="0">
        <v>0.63906872272491455</v>
      </c>
      <c r="X4572" s="0">
        <v>0.0074003660120069981</v>
      </c>
      <c r="Y4572" s="0">
        <v>0.0064899995923042297</v>
      </c>
      <c r="Z4572" s="0">
        <v>-0.00091036560479551554</v>
      </c>
      <c r="AA4572" s="0">
        <v>0.00066525768488645554</v>
      </c>
      <c r="AB4572" s="0">
        <v>-0.0015494342660531402</v>
      </c>
      <c r="AC4572" s="0">
        <v>-0.0013077448820695281</v>
      </c>
      <c r="AD4572" s="0">
        <v>-0.00080404424807056785</v>
      </c>
      <c r="AE4572" s="0">
        <v>-0.00045518280239775777</v>
      </c>
      <c r="AF4572" s="0">
        <v>-0.00010632133489707485</v>
      </c>
      <c r="AG4572" s="0">
        <v>0.00039737921906635165</v>
      </c>
      <c r="AH4572" s="0">
        <v>0.00063906871946528554</v>
      </c>
    </row>
    <row r="4573" x14ac:dyDescent="0.4">
      <c r="A4573" s="10" t="str">
        <f>Data[[#This Row],[category]]&amp;Data[[#This Row],[subcategory]]&amp;Data[[#This Row],[date]]&amp;Data[[#This Row],[hour]]</f>
        <v>Study segmentsSmallAgricultural - Notify 1 - Tech 0 - Dual 1 - NEM 0Avg. Weekday Event22</v>
      </c>
      <c r="B4573" s="10" t="s">
        <v>146</v>
      </c>
      <c r="C4573" t="s">
        <v>160</v>
      </c>
      <c r="D4573" t="s">
        <v>174</v>
      </c>
      <c r="E4573" t="s">
        <v>74</v>
      </c>
      <c r="F4573" s="0">
        <v>2</v>
      </c>
      <c r="G4573" s="0">
        <v>3.8946747779846191</v>
      </c>
      <c r="H4573" s="0">
        <v>2.2100000381469727</v>
      </c>
      <c r="I4573" s="0">
        <v>-1.684674859046936</v>
      </c>
      <c r="J4573" s="0">
        <v>0.85022783279418945</v>
      </c>
      <c r="K4573" s="0">
        <v>37</v>
      </c>
      <c r="L4573" s="0">
        <v>-1.9814393520355225</v>
      </c>
      <c r="M4573" s="0">
        <v>1</v>
      </c>
      <c r="N4573" s="0">
        <v>1</v>
      </c>
      <c r="O4573" s="0"/>
      <c r="P4573" s="0"/>
      <c r="Q4573" s="0">
        <v>-3.0831751823425293</v>
      </c>
      <c r="R4573" s="0">
        <v>-2.7742855548858643</v>
      </c>
      <c r="S4573" s="0">
        <v>-2.1305348873138428</v>
      </c>
      <c r="T4573" s="0">
        <v>-1.684674859046936</v>
      </c>
      <c r="U4573" s="0">
        <v>-1.2388149499893188</v>
      </c>
      <c r="V4573" s="0">
        <v>-0.59506404399871826</v>
      </c>
      <c r="W4573" s="0">
        <v>-0.28617453575134277</v>
      </c>
      <c r="X4573" s="0">
        <v>0.0077893496491014957</v>
      </c>
      <c r="Y4573" s="0">
        <v>0.0044200001284480095</v>
      </c>
      <c r="Z4573" s="0">
        <v>-0.0033693497534841299</v>
      </c>
      <c r="AA4573" s="0">
        <v>0.00085022783605381846</v>
      </c>
      <c r="AB4573" s="0">
        <v>-0.0030831752810627222</v>
      </c>
      <c r="AC4573" s="0">
        <v>-0.0027742856182157993</v>
      </c>
      <c r="AD4573" s="0">
        <v>-0.0021305347327142954</v>
      </c>
      <c r="AE4573" s="0">
        <v>-0.001684674876742065</v>
      </c>
      <c r="AF4573" s="0">
        <v>-0.0012388150207698345</v>
      </c>
      <c r="AG4573" s="0">
        <v>-0.00059506407706066966</v>
      </c>
      <c r="AH4573" s="0">
        <v>-0.00028617453062906861</v>
      </c>
    </row>
    <row r="4574" x14ac:dyDescent="0.4">
      <c r="A4574" s="10" t="str">
        <f>Data[[#This Row],[category]]&amp;Data[[#This Row],[subcategory]]&amp;Data[[#This Row],[date]]&amp;Data[[#This Row],[hour]]</f>
        <v>Study segmentsSmallAgricultural - Notify 1 - Tech 0 - Dual 1 - NEM 0Avg. Weekday Event23</v>
      </c>
      <c r="B4574" s="10" t="s">
        <v>146</v>
      </c>
      <c r="C4574" t="s">
        <v>160</v>
      </c>
      <c r="D4574" t="s">
        <v>174</v>
      </c>
      <c r="E4574" t="s">
        <v>75</v>
      </c>
      <c r="F4574" s="0">
        <v>2</v>
      </c>
      <c r="G4574" s="0">
        <v>1.3659660816192627</v>
      </c>
      <c r="H4574" s="0">
        <v>0.91500002145767212</v>
      </c>
      <c r="I4574" s="0">
        <v>-0.45096606016159058</v>
      </c>
      <c r="J4574" s="0">
        <v>0.33632910251617432</v>
      </c>
      <c r="K4574" s="0">
        <v>36</v>
      </c>
      <c r="L4574" s="0">
        <v>-1.3408476114273071</v>
      </c>
      <c r="M4574" s="0">
        <v>0</v>
      </c>
      <c r="N4574" s="0">
        <v>0</v>
      </c>
      <c r="O4574" s="0"/>
      <c r="P4574" s="0"/>
      <c r="Q4574" s="0">
        <v>-1.0041781663894653</v>
      </c>
      <c r="R4574" s="0">
        <v>-0.88198912143707275</v>
      </c>
      <c r="S4574" s="0">
        <v>-0.62733721733093262</v>
      </c>
      <c r="T4574" s="0">
        <v>-0.45096606016159058</v>
      </c>
      <c r="U4574" s="0">
        <v>-0.27459490299224854</v>
      </c>
      <c r="V4574" s="0">
        <v>-0.019942972809076309</v>
      </c>
      <c r="W4574" s="0">
        <v>0.10224608331918716</v>
      </c>
      <c r="X4574" s="0">
        <v>0.0027319320943206549</v>
      </c>
      <c r="Y4574" s="0">
        <v>0.0018300000810995698</v>
      </c>
      <c r="Z4574" s="0">
        <v>-0.0009019321296364069</v>
      </c>
      <c r="AA4574" s="0">
        <v>0.00033632910344749689</v>
      </c>
      <c r="AB4574" s="0">
        <v>-0.00100417819339782</v>
      </c>
      <c r="AC4574" s="0">
        <v>-0.00088198913726955652</v>
      </c>
      <c r="AD4574" s="0">
        <v>-0.00062733719823881984</v>
      </c>
      <c r="AE4574" s="0">
        <v>-0.00045096606481820345</v>
      </c>
      <c r="AF4574" s="0">
        <v>-0.0002745949022937566</v>
      </c>
      <c r="AG4574" s="0">
        <v>-1.9942975995945744e-005</v>
      </c>
      <c r="AH4574" s="0">
        <v>0.00010224607831332833</v>
      </c>
    </row>
    <row r="4575" x14ac:dyDescent="0.4">
      <c r="A4575" s="10" t="str">
        <f>Data[[#This Row],[category]]&amp;Data[[#This Row],[subcategory]]&amp;Data[[#This Row],[date]]&amp;Data[[#This Row],[hour]]</f>
        <v>Study segmentsSmallAgricultural - Notify 1 - Tech 0 - Dual 1 - NEM 0Avg. Weekday Event24</v>
      </c>
      <c r="B4575" s="10" t="s">
        <v>146</v>
      </c>
      <c r="C4575" t="s">
        <v>160</v>
      </c>
      <c r="D4575" t="s">
        <v>174</v>
      </c>
      <c r="E4575" t="s">
        <v>76</v>
      </c>
      <c r="F4575" s="0">
        <v>2</v>
      </c>
      <c r="G4575" s="0">
        <v>0.96623444557189941</v>
      </c>
      <c r="H4575" s="0">
        <v>0.0074999998323619366</v>
      </c>
      <c r="I4575" s="0">
        <v>-0.95873445272445679</v>
      </c>
      <c r="J4575" s="0">
        <v>0.33193793892860413</v>
      </c>
      <c r="K4575" s="0">
        <v>35</v>
      </c>
      <c r="L4575" s="0">
        <v>-2.8882942199707031</v>
      </c>
      <c r="M4575" s="0">
        <v>1</v>
      </c>
      <c r="N4575" s="0">
        <v>1</v>
      </c>
      <c r="O4575" s="0"/>
      <c r="P4575" s="0"/>
      <c r="Q4575" s="0">
        <v>-1.5047237873077393</v>
      </c>
      <c r="R4575" s="0">
        <v>-1.3841300010681152</v>
      </c>
      <c r="S4575" s="0">
        <v>-1.1328028440475464</v>
      </c>
      <c r="T4575" s="0">
        <v>-0.95873445272445679</v>
      </c>
      <c r="U4575" s="0">
        <v>-0.78466600179672241</v>
      </c>
      <c r="V4575" s="0">
        <v>-0.53333884477615356</v>
      </c>
      <c r="W4575" s="0">
        <v>-0.41274511814117432</v>
      </c>
      <c r="X4575" s="0">
        <v>0.0019324688473716378</v>
      </c>
      <c r="Y4575" s="0">
        <v>1.4999999621068127e-005</v>
      </c>
      <c r="Z4575" s="0">
        <v>-0.0019174688495695591</v>
      </c>
      <c r="AA4575" s="0">
        <v>0.00033193794661201537</v>
      </c>
      <c r="AB4575" s="0">
        <v>-0.0015047237975522876</v>
      </c>
      <c r="AC4575" s="0">
        <v>-0.0013841299805790186</v>
      </c>
      <c r="AD4575" s="0">
        <v>-0.0011328028049319983</v>
      </c>
      <c r="AE4575" s="0">
        <v>-0.00095873442478477955</v>
      </c>
      <c r="AF4575" s="0">
        <v>-0.00078466598642989993</v>
      </c>
      <c r="AG4575" s="0">
        <v>-0.00053333881078287959</v>
      </c>
      <c r="AH4575" s="0">
        <v>-0.00041274508112110198</v>
      </c>
    </row>
    <row r="4576" x14ac:dyDescent="0.4">
      <c r="A4576" s="10" t="str">
        <f>Data[[#This Row],[category]]&amp;Data[[#This Row],[subcategory]]&amp;Data[[#This Row],[date]]&amp;Data[[#This Row],[hour]]</f>
        <v>Study segmentsSmallAgricultural - Notify 1 - Tech 0 - Dual 1 - NEM 0Avg. Weekday EventAvg. 11 to 6 pm</v>
      </c>
      <c r="B4576" s="10" t="s">
        <v>146</v>
      </c>
      <c r="C4576" t="s">
        <v>160</v>
      </c>
      <c r="D4576" t="s">
        <v>174</v>
      </c>
      <c r="E4576" t="s">
        <v>77</v>
      </c>
      <c r="F4576" s="0">
        <v>2</v>
      </c>
      <c r="G4576" s="0">
        <v>0.22599801421165466</v>
      </c>
      <c r="H4576" s="0">
        <v>0.012500000186264515</v>
      </c>
      <c r="I4576" s="0">
        <v>-0.21349801123142242</v>
      </c>
      <c r="J4576" s="0">
        <v>0.13437183201313019</v>
      </c>
      <c r="K4576" s="0">
        <v>42.035713195800781</v>
      </c>
      <c r="L4576" s="0">
        <v>-1.5888599157333374</v>
      </c>
      <c r="M4576" s="0">
        <v>0</v>
      </c>
      <c r="N4576" s="0">
        <v>0</v>
      </c>
      <c r="O4576" s="0"/>
      <c r="P4576" s="0"/>
      <c r="Q4576" s="0">
        <v>-0.43452000617980957</v>
      </c>
      <c r="R4576" s="0">
        <v>-0.38570243120193481</v>
      </c>
      <c r="S4576" s="0">
        <v>-0.2839626669883728</v>
      </c>
      <c r="T4576" s="0">
        <v>-0.21349801123142242</v>
      </c>
      <c r="U4576" s="0">
        <v>-0.14303335547447205</v>
      </c>
      <c r="V4576" s="0">
        <v>-0.041293580085039139</v>
      </c>
      <c r="W4576" s="0">
        <v>0.007523984182626009</v>
      </c>
      <c r="X4576" s="0">
        <v>0.0004519960202742368</v>
      </c>
      <c r="Y4576" s="0">
        <v>2.5000001187436283e-005</v>
      </c>
      <c r="Z4576" s="0">
        <v>-0.00042699603363871574</v>
      </c>
      <c r="AA4576" s="0">
        <v>0.00013437183224596083</v>
      </c>
      <c r="AB4576" s="0">
        <v>-0.00043452001409605145</v>
      </c>
      <c r="AC4576" s="0">
        <v>-0.00038570244214497507</v>
      </c>
      <c r="AD4576" s="0">
        <v>-0.00028396266861818731</v>
      </c>
      <c r="AE4576" s="0">
        <v>-0.00021349801681935787</v>
      </c>
      <c r="AF4576" s="0">
        <v>-0.00014303336502052844</v>
      </c>
      <c r="AG4576" s="0">
        <v>-4.1293584217783064e-005</v>
      </c>
      <c r="AH4576" s="0">
        <v>7.523978638346307e-006</v>
      </c>
    </row>
    <row r="4577" x14ac:dyDescent="0.4">
      <c r="A4577" s="10" t="str">
        <f>Data[[#This Row],[category]]&amp;Data[[#This Row],[subcategory]]&amp;Data[[#This Row],[date]]&amp;Data[[#This Row],[hour]]</f>
        <v>Study segmentsSmallAgricultural - Notify 1 - Tech 0 - Dual 1 - NEM 0Avg. Weekday EventAvg. 2 to 6pm</v>
      </c>
      <c r="B4577" s="10" t="s">
        <v>146</v>
      </c>
      <c r="C4577" t="s">
        <v>160</v>
      </c>
      <c r="D4577" t="s">
        <v>174</v>
      </c>
      <c r="E4577" t="s">
        <v>78</v>
      </c>
      <c r="F4577" s="0">
        <v>2</v>
      </c>
      <c r="G4577" s="0">
        <v>0.29994943737983704</v>
      </c>
      <c r="H4577" s="0">
        <v>0.012500000186264515</v>
      </c>
      <c r="I4577" s="0">
        <v>-0.28744944930076599</v>
      </c>
      <c r="J4577" s="0">
        <v>0.17393051087856293</v>
      </c>
      <c r="K4577" s="0">
        <v>41.625</v>
      </c>
      <c r="L4577" s="0">
        <v>-1.6526683568954468</v>
      </c>
      <c r="M4577" s="0">
        <v>1</v>
      </c>
      <c r="N4577" s="0">
        <v>0</v>
      </c>
      <c r="O4577" s="0"/>
      <c r="P4577" s="0"/>
      <c r="Q4577" s="0">
        <v>-0.57353967428207397</v>
      </c>
      <c r="R4577" s="0">
        <v>-0.51035034656524658</v>
      </c>
      <c r="S4577" s="0">
        <v>-0.3786587119102478</v>
      </c>
      <c r="T4577" s="0">
        <v>-0.28744944930076599</v>
      </c>
      <c r="U4577" s="0">
        <v>-0.19624020159244537</v>
      </c>
      <c r="V4577" s="0">
        <v>-0.06454852968454361</v>
      </c>
      <c r="W4577" s="0">
        <v>-0.0013592176837846637</v>
      </c>
      <c r="X4577" s="0">
        <v>0.00059989886358380318</v>
      </c>
      <c r="Y4577" s="0">
        <v>2.5000001187436283e-005</v>
      </c>
      <c r="Z4577" s="0">
        <v>-0.00057489890605211258</v>
      </c>
      <c r="AA4577" s="0">
        <v>0.00017393051530234516</v>
      </c>
      <c r="AB4577" s="0">
        <v>-0.0005735396989621222</v>
      </c>
      <c r="AC4577" s="0">
        <v>-0.0005103503935970366</v>
      </c>
      <c r="AD4577" s="0">
        <v>-0.00037865870399400592</v>
      </c>
      <c r="AE4577" s="0">
        <v>-0.00028744945302605629</v>
      </c>
      <c r="AF4577" s="0">
        <v>-0.00019624020205810666</v>
      </c>
      <c r="AG4577" s="0">
        <v>-6.4548527006991208e-005</v>
      </c>
      <c r="AH4577" s="0">
        <v>-1.3592141385743162e-006</v>
      </c>
    </row>
    <row r="4578" x14ac:dyDescent="0.4">
      <c r="A4578" s="10" t="str">
        <f>Data[[#This Row],[category]]&amp;Data[[#This Row],[subcategory]]&amp;Data[[#This Row],[date]]&amp;Data[[#This Row],[hour]]</f>
        <v>Study segmentsSmallCommercial - Notify 0 - Tech 0 - Dual 0 - NEM 08/31/20171</v>
      </c>
      <c r="B4578" s="10" t="s">
        <v>146</v>
      </c>
      <c r="C4578" t="s">
        <v>128</v>
      </c>
      <c r="D4578" t="s">
        <v>111</v>
      </c>
      <c r="E4578" t="s">
        <v>41</v>
      </c>
      <c r="F4578" s="0">
        <v>40397</v>
      </c>
      <c r="G4578" s="0">
        <v>1.4932807683944702</v>
      </c>
      <c r="H4578" s="0">
        <v>1.4870802164077759</v>
      </c>
      <c r="I4578" s="0">
        <v>-0.0062004523351788521</v>
      </c>
      <c r="J4578" s="0">
        <v>0.0062124026007950306</v>
      </c>
      <c r="K4578" s="0">
        <v>72.48748779296875</v>
      </c>
      <c r="L4578" s="0">
        <v>-0.99807643890380859</v>
      </c>
      <c r="M4578" s="0">
        <v>0</v>
      </c>
      <c r="N4578" s="0">
        <v>0</v>
      </c>
      <c r="O4578" s="0">
        <v>3.439824104309082</v>
      </c>
      <c r="P4578" s="0">
        <v>3.3120431900024414</v>
      </c>
      <c r="Q4578" s="0">
        <v>-0.016418945044279099</v>
      </c>
      <c r="R4578" s="0">
        <v>-0.014161966741085052</v>
      </c>
      <c r="S4578" s="0">
        <v>-0.0094582391902804375</v>
      </c>
      <c r="T4578" s="0">
        <v>-0.0062004523351788521</v>
      </c>
      <c r="U4578" s="0">
        <v>-0.002942665247246623</v>
      </c>
      <c r="V4578" s="0">
        <v>0.0017610619543120265</v>
      </c>
      <c r="W4578" s="0">
        <v>0.0040180408395826817</v>
      </c>
      <c r="X4578" s="0">
        <v>60.324062347412109</v>
      </c>
      <c r="Y4578" s="0">
        <v>60.073581695556641</v>
      </c>
      <c r="Z4578" s="0">
        <v>-0.25047966837882996</v>
      </c>
      <c r="AA4578" s="0">
        <v>0.25068286061286926</v>
      </c>
      <c r="AB4578" s="0">
        <v>-0.66253727674484253</v>
      </c>
      <c r="AC4578" s="0">
        <v>-0.57146364450454712</v>
      </c>
      <c r="AD4578" s="0">
        <v>-0.3816588819026947</v>
      </c>
      <c r="AE4578" s="0">
        <v>-0.25020065903663635</v>
      </c>
      <c r="AF4578" s="0">
        <v>-0.118742436170578</v>
      </c>
      <c r="AG4578" s="0">
        <v>0.071062356233596802</v>
      </c>
      <c r="AH4578" s="0">
        <v>0.16213595867156982</v>
      </c>
    </row>
    <row r="4579" x14ac:dyDescent="0.4">
      <c r="A4579" s="10" t="str">
        <f>Data[[#This Row],[category]]&amp;Data[[#This Row],[subcategory]]&amp;Data[[#This Row],[date]]&amp;Data[[#This Row],[hour]]</f>
        <v>Study segmentsSmallCommercial - Notify 0 - Tech 0 - Dual 0 - NEM 08/31/20172</v>
      </c>
      <c r="B4579" s="10" t="s">
        <v>146</v>
      </c>
      <c r="C4579" t="s">
        <v>128</v>
      </c>
      <c r="D4579" t="s">
        <v>111</v>
      </c>
      <c r="E4579" t="s">
        <v>42</v>
      </c>
      <c r="F4579" s="0">
        <v>40397</v>
      </c>
      <c r="G4579" s="0">
        <v>1.4288936853408813</v>
      </c>
      <c r="H4579" s="0">
        <v>1.429344654083252</v>
      </c>
      <c r="I4579" s="0">
        <v>0.00045096213580109179</v>
      </c>
      <c r="J4579" s="0">
        <v>0.0057626655325293541</v>
      </c>
      <c r="K4579" s="0">
        <v>72.04327392578125</v>
      </c>
      <c r="L4579" s="0">
        <v>0.078255824744701385</v>
      </c>
      <c r="M4579" s="0">
        <v>0</v>
      </c>
      <c r="N4579" s="0">
        <v>0</v>
      </c>
      <c r="O4579" s="0">
        <v>3.439824104309082</v>
      </c>
      <c r="P4579" s="0">
        <v>3.3120431900024414</v>
      </c>
      <c r="Q4579" s="0">
        <v>-0.0090277791023254395</v>
      </c>
      <c r="R4579" s="0">
        <v>-0.0069341911002993584</v>
      </c>
      <c r="S4579" s="0">
        <v>-0.0025709825567901134</v>
      </c>
      <c r="T4579" s="0">
        <v>0.00045096210669726133</v>
      </c>
      <c r="U4579" s="0">
        <v>0.0034729067701846361</v>
      </c>
      <c r="V4579" s="0">
        <v>0.0078361155465245247</v>
      </c>
      <c r="W4579" s="0">
        <v>0.0099297035485506058</v>
      </c>
      <c r="X4579" s="0">
        <v>57.723018646240234</v>
      </c>
      <c r="Y4579" s="0">
        <v>57.741233825683594</v>
      </c>
      <c r="Z4579" s="0">
        <v>0.01821751706302166</v>
      </c>
      <c r="AA4579" s="0">
        <v>0.23253507912158966</v>
      </c>
      <c r="AB4579" s="0">
        <v>-0.36428895592689514</v>
      </c>
      <c r="AC4579" s="0">
        <v>-0.27980846166610718</v>
      </c>
      <c r="AD4579" s="0">
        <v>-0.10374429076910019</v>
      </c>
      <c r="AE4579" s="0">
        <v>0.018197223544120789</v>
      </c>
      <c r="AF4579" s="0">
        <v>0.14013874530792236</v>
      </c>
      <c r="AG4579" s="0">
        <v>0.31620290875434875</v>
      </c>
      <c r="AH4579" s="0">
        <v>0.40068340301513672</v>
      </c>
    </row>
    <row r="4580" x14ac:dyDescent="0.4">
      <c r="A4580" s="10" t="str">
        <f>Data[[#This Row],[category]]&amp;Data[[#This Row],[subcategory]]&amp;Data[[#This Row],[date]]&amp;Data[[#This Row],[hour]]</f>
        <v>Study segmentsSmallCommercial - Notify 0 - Tech 0 - Dual 0 - NEM 08/31/20173</v>
      </c>
      <c r="B4580" s="10" t="s">
        <v>146</v>
      </c>
      <c r="C4580" t="s">
        <v>128</v>
      </c>
      <c r="D4580" t="s">
        <v>111</v>
      </c>
      <c r="E4580" t="s">
        <v>43</v>
      </c>
      <c r="F4580" s="0">
        <v>40397</v>
      </c>
      <c r="G4580" s="0">
        <v>1.3933601379394531</v>
      </c>
      <c r="H4580" s="0">
        <v>1.3896192312240601</v>
      </c>
      <c r="I4580" s="0">
        <v>-0.0037407318595796824</v>
      </c>
      <c r="J4580" s="0">
        <v>0.0054372097365558147</v>
      </c>
      <c r="K4580" s="0">
        <v>71.738967895507813</v>
      </c>
      <c r="L4580" s="0">
        <v>-0.68798738718032837</v>
      </c>
      <c r="M4580" s="0">
        <v>0</v>
      </c>
      <c r="N4580" s="0">
        <v>0</v>
      </c>
      <c r="O4580" s="0">
        <v>3.439824104309082</v>
      </c>
      <c r="P4580" s="0">
        <v>3.3120431900024414</v>
      </c>
      <c r="Q4580" s="0">
        <v>-0.01268414594233036</v>
      </c>
      <c r="R4580" s="0">
        <v>-0.010708796791732311</v>
      </c>
      <c r="S4580" s="0">
        <v>-0.0065920073539018631</v>
      </c>
      <c r="T4580" s="0">
        <v>-0.0037407318595796824</v>
      </c>
      <c r="U4580" s="0">
        <v>-0.00088945630704984069</v>
      </c>
      <c r="V4580" s="0">
        <v>0.0032273328397423029</v>
      </c>
      <c r="W4580" s="0">
        <v>0.0052026822231709957</v>
      </c>
      <c r="X4580" s="0">
        <v>56.287567138671875</v>
      </c>
      <c r="Y4580" s="0">
        <v>56.136447906494141</v>
      </c>
      <c r="Z4580" s="0">
        <v>-0.15111434459686279</v>
      </c>
      <c r="AA4580" s="0">
        <v>0.21940228343009949</v>
      </c>
      <c r="AB4580" s="0">
        <v>-0.51183062791824341</v>
      </c>
      <c r="AC4580" s="0">
        <v>-0.43212133646011353</v>
      </c>
      <c r="AD4580" s="0">
        <v>-0.26600068807601929</v>
      </c>
      <c r="AE4580" s="0">
        <v>-0.1509460061788559</v>
      </c>
      <c r="AF4580" s="0">
        <v>-0.0358913354575634</v>
      </c>
      <c r="AG4580" s="0">
        <v>0.13022933900356293</v>
      </c>
      <c r="AH4580" s="0">
        <v>0.20993863046169281</v>
      </c>
    </row>
    <row r="4581" x14ac:dyDescent="0.4">
      <c r="A4581" s="10" t="str">
        <f>Data[[#This Row],[category]]&amp;Data[[#This Row],[subcategory]]&amp;Data[[#This Row],[date]]&amp;Data[[#This Row],[hour]]</f>
        <v>Study segmentsSmallCommercial - Notify 0 - Tech 0 - Dual 0 - NEM 08/31/20174</v>
      </c>
      <c r="B4581" s="10" t="s">
        <v>146</v>
      </c>
      <c r="C4581" t="s">
        <v>128</v>
      </c>
      <c r="D4581" t="s">
        <v>111</v>
      </c>
      <c r="E4581" t="s">
        <v>44</v>
      </c>
      <c r="F4581" s="0">
        <v>40397</v>
      </c>
      <c r="G4581" s="0">
        <v>1.3693803548812866</v>
      </c>
      <c r="H4581" s="0">
        <v>1.3799755573272705</v>
      </c>
      <c r="I4581" s="0">
        <v>0.010595133528113365</v>
      </c>
      <c r="J4581" s="0">
        <v>0.0055020577274262905</v>
      </c>
      <c r="K4581" s="0">
        <v>71.76129150390625</v>
      </c>
      <c r="L4581" s="0">
        <v>1.925667405128479</v>
      </c>
      <c r="M4581" s="0">
        <v>1</v>
      </c>
      <c r="N4581" s="0">
        <v>0</v>
      </c>
      <c r="O4581" s="0">
        <v>3.439824104309082</v>
      </c>
      <c r="P4581" s="0">
        <v>3.3120431900024414</v>
      </c>
      <c r="Q4581" s="0">
        <v>0.0015450539067387581</v>
      </c>
      <c r="R4581" s="0">
        <v>0.003543962724506855</v>
      </c>
      <c r="S4581" s="0">
        <v>0.0077098514884710312</v>
      </c>
      <c r="T4581" s="0">
        <v>0.010595133528113365</v>
      </c>
      <c r="U4581" s="0">
        <v>0.013480415567755699</v>
      </c>
      <c r="V4581" s="0">
        <v>0.017646303400397301</v>
      </c>
      <c r="W4581" s="0">
        <v>0.019645212218165398</v>
      </c>
      <c r="X4581" s="0">
        <v>55.318859100341797</v>
      </c>
      <c r="Y4581" s="0">
        <v>55.746871948242187</v>
      </c>
      <c r="Z4581" s="0">
        <v>0.42801159620285034</v>
      </c>
      <c r="AA4581" s="0">
        <v>0.22201903164386749</v>
      </c>
      <c r="AB4581" s="0">
        <v>0.06234600767493248</v>
      </c>
      <c r="AC4581" s="0">
        <v>0.14300598204135895</v>
      </c>
      <c r="AD4581" s="0">
        <v>0.31110793352127075</v>
      </c>
      <c r="AE4581" s="0">
        <v>0.42753481864929199</v>
      </c>
      <c r="AF4581" s="0">
        <v>0.54396170377731323</v>
      </c>
      <c r="AG4581" s="0">
        <v>0.71206367015838623</v>
      </c>
      <c r="AH4581" s="0">
        <v>0.79272365570068359</v>
      </c>
    </row>
    <row r="4582" x14ac:dyDescent="0.4">
      <c r="A4582" s="10" t="str">
        <f>Data[[#This Row],[category]]&amp;Data[[#This Row],[subcategory]]&amp;Data[[#This Row],[date]]&amp;Data[[#This Row],[hour]]</f>
        <v>Study segmentsSmallCommercial - Notify 0 - Tech 0 - Dual 0 - NEM 08/31/20175</v>
      </c>
      <c r="B4582" s="10" t="s">
        <v>146</v>
      </c>
      <c r="C4582" t="s">
        <v>128</v>
      </c>
      <c r="D4582" t="s">
        <v>111</v>
      </c>
      <c r="E4582" t="s">
        <v>45</v>
      </c>
      <c r="F4582" s="0">
        <v>40397</v>
      </c>
      <c r="G4582" s="0">
        <v>1.380773663520813</v>
      </c>
      <c r="H4582" s="0">
        <v>1.4013856649398804</v>
      </c>
      <c r="I4582" s="0">
        <v>0.0206119604408741</v>
      </c>
      <c r="J4582" s="0">
        <v>0.0055910283699631691</v>
      </c>
      <c r="K4582" s="0">
        <v>71.651359558105469</v>
      </c>
      <c r="L4582" s="0">
        <v>3.6866135597229004</v>
      </c>
      <c r="M4582" s="0">
        <v>1</v>
      </c>
      <c r="N4582" s="0">
        <v>1</v>
      </c>
      <c r="O4582" s="0">
        <v>3.439824104309082</v>
      </c>
      <c r="P4582" s="0">
        <v>3.3120431900024414</v>
      </c>
      <c r="Q4582" s="0">
        <v>0.01141553558409214</v>
      </c>
      <c r="R4582" s="0">
        <v>0.013446767814457417</v>
      </c>
      <c r="S4582" s="0">
        <v>0.01768002100288868</v>
      </c>
      <c r="T4582" s="0">
        <v>0.020611958578228951</v>
      </c>
      <c r="U4582" s="0">
        <v>0.023543896153569221</v>
      </c>
      <c r="V4582" s="0">
        <v>0.027777150273323059</v>
      </c>
      <c r="W4582" s="0">
        <v>0.029808381572365761</v>
      </c>
      <c r="X4582" s="0">
        <v>55.77911376953125</v>
      </c>
      <c r="Y4582" s="0">
        <v>56.611774444580078</v>
      </c>
      <c r="Z4582" s="0">
        <v>0.83266133069992065</v>
      </c>
      <c r="AA4582" s="0">
        <v>0.2256091833114624</v>
      </c>
      <c r="AB4582" s="0">
        <v>0.46063968539237976</v>
      </c>
      <c r="AC4582" s="0">
        <v>0.54260396957397461</v>
      </c>
      <c r="AD4582" s="0">
        <v>0.7134242057800293</v>
      </c>
      <c r="AE4582" s="0">
        <v>0.83173376321792603</v>
      </c>
      <c r="AF4582" s="0">
        <v>0.95004332065582275</v>
      </c>
      <c r="AG4582" s="0">
        <v>1.1208635568618774</v>
      </c>
      <c r="AH4582" s="0">
        <v>1.2028278112411499</v>
      </c>
    </row>
    <row r="4583" x14ac:dyDescent="0.4">
      <c r="A4583" s="10" t="str">
        <f>Data[[#This Row],[category]]&amp;Data[[#This Row],[subcategory]]&amp;Data[[#This Row],[date]]&amp;Data[[#This Row],[hour]]</f>
        <v>Study segmentsSmallCommercial - Notify 0 - Tech 0 - Dual 0 - NEM 08/31/20176</v>
      </c>
      <c r="B4583" s="10" t="s">
        <v>146</v>
      </c>
      <c r="C4583" t="s">
        <v>128</v>
      </c>
      <c r="D4583" t="s">
        <v>111</v>
      </c>
      <c r="E4583" t="s">
        <v>46</v>
      </c>
      <c r="F4583" s="0">
        <v>40397</v>
      </c>
      <c r="G4583" s="0">
        <v>1.4605833292007446</v>
      </c>
      <c r="H4583" s="0">
        <v>1.4859849214553833</v>
      </c>
      <c r="I4583" s="0">
        <v>0.025401761755347252</v>
      </c>
      <c r="J4583" s="0">
        <v>0.0069570662453770638</v>
      </c>
      <c r="K4583" s="0">
        <v>71.113693237304687</v>
      </c>
      <c r="L4583" s="0">
        <v>3.6512174606323242</v>
      </c>
      <c r="M4583" s="0">
        <v>1</v>
      </c>
      <c r="N4583" s="0">
        <v>1</v>
      </c>
      <c r="O4583" s="0">
        <v>3.439824104309082</v>
      </c>
      <c r="P4583" s="0">
        <v>3.3120431900024414</v>
      </c>
      <c r="Q4583" s="0">
        <v>0.013958405703306198</v>
      </c>
      <c r="R4583" s="0">
        <v>0.016485922038555145</v>
      </c>
      <c r="S4583" s="0">
        <v>0.021753473207354546</v>
      </c>
      <c r="T4583" s="0">
        <v>0.025401761755347252</v>
      </c>
      <c r="U4583" s="0">
        <v>0.029050050303339958</v>
      </c>
      <c r="V4583" s="0">
        <v>0.034317601472139359</v>
      </c>
      <c r="W4583" s="0">
        <v>0.036845117807388306</v>
      </c>
      <c r="X4583" s="0">
        <v>59.003185272216797</v>
      </c>
      <c r="Y4583" s="0">
        <v>60.029335021972656</v>
      </c>
      <c r="Z4583" s="0">
        <v>1.0261549949645996</v>
      </c>
      <c r="AA4583" s="0">
        <v>0.28073152899742126</v>
      </c>
      <c r="AB4583" s="0">
        <v>0.56324964761734009</v>
      </c>
      <c r="AC4583" s="0">
        <v>0.66523998975753784</v>
      </c>
      <c r="AD4583" s="0">
        <v>0.87779611349105835</v>
      </c>
      <c r="AE4583" s="0">
        <v>1.0250118970870972</v>
      </c>
      <c r="AF4583" s="0">
        <v>1.1722276210784912</v>
      </c>
      <c r="AG4583" s="0">
        <v>1.3847838640213013</v>
      </c>
      <c r="AH4583" s="0">
        <v>1.486774206161499</v>
      </c>
    </row>
    <row r="4584" x14ac:dyDescent="0.4">
      <c r="A4584" s="10" t="str">
        <f>Data[[#This Row],[category]]&amp;Data[[#This Row],[subcategory]]&amp;Data[[#This Row],[date]]&amp;Data[[#This Row],[hour]]</f>
        <v>Study segmentsSmallCommercial - Notify 0 - Tech 0 - Dual 0 - NEM 08/31/20177</v>
      </c>
      <c r="B4584" s="10" t="s">
        <v>146</v>
      </c>
      <c r="C4584" t="s">
        <v>128</v>
      </c>
      <c r="D4584" t="s">
        <v>111</v>
      </c>
      <c r="E4584" t="s">
        <v>60</v>
      </c>
      <c r="F4584" s="0">
        <v>40397</v>
      </c>
      <c r="G4584" s="0">
        <v>1.5836447477340698</v>
      </c>
      <c r="H4584" s="0">
        <v>1.6157311201095581</v>
      </c>
      <c r="I4584" s="0">
        <v>0.032086286693811417</v>
      </c>
      <c r="J4584" s="0">
        <v>0.008238072507083416</v>
      </c>
      <c r="K4584" s="0">
        <v>71.095054626464844</v>
      </c>
      <c r="L4584" s="0">
        <v>3.8948779106140137</v>
      </c>
      <c r="M4584" s="0">
        <v>1</v>
      </c>
      <c r="N4584" s="0">
        <v>1</v>
      </c>
      <c r="O4584" s="0">
        <v>3.439824104309082</v>
      </c>
      <c r="P4584" s="0">
        <v>3.3120431900024414</v>
      </c>
      <c r="Q4584" s="0">
        <v>0.018535863608121872</v>
      </c>
      <c r="R4584" s="0">
        <v>0.02152877114713192</v>
      </c>
      <c r="S4584" s="0">
        <v>0.027766237035393715</v>
      </c>
      <c r="T4584" s="0">
        <v>0.032086286693811417</v>
      </c>
      <c r="U4584" s="0">
        <v>0.036406334489583969</v>
      </c>
      <c r="V4584" s="0">
        <v>0.042643800377845764</v>
      </c>
      <c r="W4584" s="0">
        <v>0.045636709779500961</v>
      </c>
      <c r="X4584" s="0">
        <v>63.974498748779297</v>
      </c>
      <c r="Y4584" s="0">
        <v>65.27069091796875</v>
      </c>
      <c r="Z4584" s="0">
        <v>1.2961896657943726</v>
      </c>
      <c r="AA4584" s="0">
        <v>0.33242270350456238</v>
      </c>
      <c r="AB4584" s="0">
        <v>0.74795913696289063</v>
      </c>
      <c r="AC4584" s="0">
        <v>0.86872899532318115</v>
      </c>
      <c r="AD4584" s="0">
        <v>1.1204231977462769</v>
      </c>
      <c r="AE4584" s="0">
        <v>1.2947458028793335</v>
      </c>
      <c r="AF4584" s="0">
        <v>1.4690684080123901</v>
      </c>
      <c r="AG4584" s="0">
        <v>1.7207626104354858</v>
      </c>
      <c r="AH4584" s="0">
        <v>1.8415324687957764</v>
      </c>
    </row>
    <row r="4585" x14ac:dyDescent="0.4">
      <c r="A4585" s="10" t="str">
        <f>Data[[#This Row],[category]]&amp;Data[[#This Row],[subcategory]]&amp;Data[[#This Row],[date]]&amp;Data[[#This Row],[hour]]</f>
        <v>Study segmentsSmallCommercial - Notify 0 - Tech 0 - Dual 0 - NEM 08/31/20178</v>
      </c>
      <c r="B4585" s="10" t="s">
        <v>146</v>
      </c>
      <c r="C4585" t="s">
        <v>128</v>
      </c>
      <c r="D4585" t="s">
        <v>111</v>
      </c>
      <c r="E4585" t="s">
        <v>61</v>
      </c>
      <c r="F4585" s="0">
        <v>40397</v>
      </c>
      <c r="G4585" s="0">
        <v>1.8574231863021851</v>
      </c>
      <c r="H4585" s="0">
        <v>1.8796387910842896</v>
      </c>
      <c r="I4585" s="0">
        <v>0.022215649485588074</v>
      </c>
      <c r="J4585" s="0">
        <v>0.0080423112958669662</v>
      </c>
      <c r="K4585" s="0">
        <v>74.466590881347656</v>
      </c>
      <c r="L4585" s="0">
        <v>2.7623462677001953</v>
      </c>
      <c r="M4585" s="0">
        <v>1</v>
      </c>
      <c r="N4585" s="0">
        <v>1</v>
      </c>
      <c r="O4585" s="0">
        <v>3.439824104309082</v>
      </c>
      <c r="P4585" s="0">
        <v>3.3120431900024414</v>
      </c>
      <c r="Q4585" s="0">
        <v>0.0089872246608138084</v>
      </c>
      <c r="R4585" s="0">
        <v>0.01190901268273592</v>
      </c>
      <c r="S4585" s="0">
        <v>0.017998257651925087</v>
      </c>
      <c r="T4585" s="0">
        <v>0.022215649485588074</v>
      </c>
      <c r="U4585" s="0">
        <v>0.02643304131925106</v>
      </c>
      <c r="V4585" s="0">
        <v>0.032522287219762802</v>
      </c>
      <c r="W4585" s="0">
        <v>0.035444073379039764</v>
      </c>
      <c r="X4585" s="0">
        <v>75.034324645996094</v>
      </c>
      <c r="Y4585" s="0">
        <v>75.931770324707031</v>
      </c>
      <c r="Z4585" s="0">
        <v>0.89744555950164795</v>
      </c>
      <c r="AA4585" s="0">
        <v>0.32452335953712463</v>
      </c>
      <c r="AB4585" s="0">
        <v>0.36265245079994202</v>
      </c>
      <c r="AC4585" s="0">
        <v>0.48055246472358704</v>
      </c>
      <c r="AD4585" s="0">
        <v>0.72626566886901855</v>
      </c>
      <c r="AE4585" s="0">
        <v>0.8964458703994751</v>
      </c>
      <c r="AF4585" s="0">
        <v>1.0666260719299316</v>
      </c>
      <c r="AG4585" s="0">
        <v>1.3123393058776855</v>
      </c>
      <c r="AH4585" s="0">
        <v>1.4302393198013306</v>
      </c>
    </row>
    <row r="4586" x14ac:dyDescent="0.4">
      <c r="A4586" s="10" t="str">
        <f>Data[[#This Row],[category]]&amp;Data[[#This Row],[subcategory]]&amp;Data[[#This Row],[date]]&amp;Data[[#This Row],[hour]]</f>
        <v>Study segmentsSmallCommercial - Notify 0 - Tech 0 - Dual 0 - NEM 08/31/20179</v>
      </c>
      <c r="B4586" s="10" t="s">
        <v>146</v>
      </c>
      <c r="C4586" t="s">
        <v>128</v>
      </c>
      <c r="D4586" t="s">
        <v>111</v>
      </c>
      <c r="E4586" t="s">
        <v>62</v>
      </c>
      <c r="F4586" s="0">
        <v>40397</v>
      </c>
      <c r="G4586" s="0">
        <v>2.3374648094177246</v>
      </c>
      <c r="H4586" s="0">
        <v>2.3959074020385742</v>
      </c>
      <c r="I4586" s="0">
        <v>0.058442290872335434</v>
      </c>
      <c r="J4586" s="0">
        <v>0.00755312480032444</v>
      </c>
      <c r="K4586" s="0">
        <v>79.282951354980469</v>
      </c>
      <c r="L4586" s="0">
        <v>7.7374978065490723</v>
      </c>
      <c r="M4586" s="0">
        <v>1</v>
      </c>
      <c r="N4586" s="0">
        <v>1</v>
      </c>
      <c r="O4586" s="0">
        <v>3.439824104309082</v>
      </c>
      <c r="P4586" s="0">
        <v>3.3120431900024414</v>
      </c>
      <c r="Q4586" s="0">
        <v>0.046018507331609726</v>
      </c>
      <c r="R4586" s="0">
        <v>0.048762571066617966</v>
      </c>
      <c r="S4586" s="0">
        <v>0.054481428116559982</v>
      </c>
      <c r="T4586" s="0">
        <v>0.058442290872335434</v>
      </c>
      <c r="U4586" s="0">
        <v>0.062403153628110886</v>
      </c>
      <c r="V4586" s="0">
        <v>0.068122006952762604</v>
      </c>
      <c r="W4586" s="0">
        <v>0.07086607813835144</v>
      </c>
      <c r="X4586" s="0">
        <v>94.426567077636719</v>
      </c>
      <c r="Y4586" s="0">
        <v>96.787467956542969</v>
      </c>
      <c r="Z4586" s="0">
        <v>2.3608932495117187</v>
      </c>
      <c r="AA4586" s="0">
        <v>0.30478370189666748</v>
      </c>
      <c r="AB4586" s="0">
        <v>1.8569387197494507</v>
      </c>
      <c r="AC4586" s="0">
        <v>1.9676672220230103</v>
      </c>
      <c r="AD4586" s="0">
        <v>2.198434591293335</v>
      </c>
      <c r="AE4586" s="0">
        <v>2.3582632541656494</v>
      </c>
      <c r="AF4586" s="0">
        <v>2.5180919170379639</v>
      </c>
      <c r="AG4586" s="0">
        <v>2.748859167098999</v>
      </c>
      <c r="AH4586" s="0">
        <v>2.8595879077911377</v>
      </c>
    </row>
    <row r="4587" x14ac:dyDescent="0.4">
      <c r="A4587" s="10" t="str">
        <f>Data[[#This Row],[category]]&amp;Data[[#This Row],[subcategory]]&amp;Data[[#This Row],[date]]&amp;Data[[#This Row],[hour]]</f>
        <v>Study segmentsSmallCommercial - Notify 0 - Tech 0 - Dual 0 - NEM 08/31/201710</v>
      </c>
      <c r="B4587" s="10" t="s">
        <v>146</v>
      </c>
      <c r="C4587" t="s">
        <v>128</v>
      </c>
      <c r="D4587" t="s">
        <v>111</v>
      </c>
      <c r="E4587" t="s">
        <v>63</v>
      </c>
      <c r="F4587" s="0">
        <v>40397</v>
      </c>
      <c r="G4587" s="0">
        <v>2.8641934394836426</v>
      </c>
      <c r="H4587" s="0">
        <v>2.8987724781036377</v>
      </c>
      <c r="I4587" s="0">
        <v>0.034578822553157806</v>
      </c>
      <c r="J4587" s="0">
        <v>0.0045857937075197697</v>
      </c>
      <c r="K4587" s="0">
        <v>83.028541564941406</v>
      </c>
      <c r="L4587" s="0">
        <v>7.5404224395751953</v>
      </c>
      <c r="M4587" s="0">
        <v>1</v>
      </c>
      <c r="N4587" s="0">
        <v>1</v>
      </c>
      <c r="O4587" s="0">
        <v>3.439824104309082</v>
      </c>
      <c r="P4587" s="0">
        <v>3.3120431900024414</v>
      </c>
      <c r="Q4587" s="0">
        <v>0.027035864070057869</v>
      </c>
      <c r="R4587" s="0">
        <v>0.028701892122626305</v>
      </c>
      <c r="S4587" s="0">
        <v>0.03217402845621109</v>
      </c>
      <c r="T4587" s="0">
        <v>0.034578822553157806</v>
      </c>
      <c r="U4587" s="0">
        <v>0.036983616650104523</v>
      </c>
      <c r="V4587" s="0">
        <v>0.040455754846334457</v>
      </c>
      <c r="W4587" s="0">
        <v>0.042121782898902893</v>
      </c>
      <c r="X4587" s="0">
        <v>115.70482635498047</v>
      </c>
      <c r="Y4587" s="0">
        <v>117.10170745849609</v>
      </c>
      <c r="Z4587" s="0">
        <v>1.3968807458877563</v>
      </c>
      <c r="AA4587" s="0">
        <v>0.18504594266414642</v>
      </c>
      <c r="AB4587" s="0">
        <v>1.0909512042999268</v>
      </c>
      <c r="AC4587" s="0">
        <v>1.1581788063049316</v>
      </c>
      <c r="AD4587" s="0">
        <v>1.2982865571975708</v>
      </c>
      <c r="AE4587" s="0">
        <v>1.39532470703125</v>
      </c>
      <c r="AF4587" s="0">
        <v>1.4923628568649292</v>
      </c>
      <c r="AG4587" s="0">
        <v>1.6324706077575684</v>
      </c>
      <c r="AH4587" s="0">
        <v>1.6996982097625732</v>
      </c>
    </row>
    <row r="4588" x14ac:dyDescent="0.4">
      <c r="A4588" s="10" t="str">
        <f>Data[[#This Row],[category]]&amp;Data[[#This Row],[subcategory]]&amp;Data[[#This Row],[date]]&amp;Data[[#This Row],[hour]]</f>
        <v>Study segmentsSmallCommercial - Notify 0 - Tech 0 - Dual 0 - NEM 08/31/201711</v>
      </c>
      <c r="B4588" s="10" t="s">
        <v>146</v>
      </c>
      <c r="C4588" t="s">
        <v>128</v>
      </c>
      <c r="D4588" t="s">
        <v>111</v>
      </c>
      <c r="E4588" t="s">
        <v>64</v>
      </c>
      <c r="F4588" s="0">
        <v>40397</v>
      </c>
      <c r="G4588" s="0">
        <v>3.3287560939788818</v>
      </c>
      <c r="H4588" s="0">
        <v>3.2941770553588867</v>
      </c>
      <c r="I4588" s="0">
        <v>-0.034578818827867508</v>
      </c>
      <c r="J4588" s="0">
        <v>0.004585794173181057</v>
      </c>
      <c r="K4588" s="0">
        <v>86.359359741210938</v>
      </c>
      <c r="L4588" s="0">
        <v>-7.5404200553894043</v>
      </c>
      <c r="M4588" s="0">
        <v>1</v>
      </c>
      <c r="N4588" s="0">
        <v>1</v>
      </c>
      <c r="O4588" s="0">
        <v>3.439824104309082</v>
      </c>
      <c r="P4588" s="0">
        <v>3.3120431900024414</v>
      </c>
      <c r="Q4588" s="0">
        <v>-0.042121779173612595</v>
      </c>
      <c r="R4588" s="0">
        <v>-0.040455751121044159</v>
      </c>
      <c r="S4588" s="0">
        <v>-0.036983612924814224</v>
      </c>
      <c r="T4588" s="0">
        <v>-0.034578818827867508</v>
      </c>
      <c r="U4588" s="0">
        <v>-0.032174024730920792</v>
      </c>
      <c r="V4588" s="0">
        <v>-0.028701886534690857</v>
      </c>
      <c r="W4588" s="0">
        <v>-0.027035858482122421</v>
      </c>
      <c r="X4588" s="0">
        <v>134.47175598144531</v>
      </c>
      <c r="Y4588" s="0">
        <v>133.07487487792969</v>
      </c>
      <c r="Z4588" s="0">
        <v>-1.3968805074691772</v>
      </c>
      <c r="AA4588" s="0">
        <v>0.18504597246646881</v>
      </c>
      <c r="AB4588" s="0">
        <v>-1.6996979713439941</v>
      </c>
      <c r="AC4588" s="0">
        <v>-1.6324703693389893</v>
      </c>
      <c r="AD4588" s="0">
        <v>-1.4923626184463501</v>
      </c>
      <c r="AE4588" s="0">
        <v>-1.3953244686126709</v>
      </c>
      <c r="AF4588" s="0">
        <v>-1.2982863187789917</v>
      </c>
      <c r="AG4588" s="0">
        <v>-1.1581785678863525</v>
      </c>
      <c r="AH4588" s="0">
        <v>-1.0909509658813477</v>
      </c>
    </row>
    <row r="4589" x14ac:dyDescent="0.4">
      <c r="A4589" s="10" t="str">
        <f>Data[[#This Row],[category]]&amp;Data[[#This Row],[subcategory]]&amp;Data[[#This Row],[date]]&amp;Data[[#This Row],[hour]]</f>
        <v>Study segmentsSmallCommercial - Notify 0 - Tech 0 - Dual 0 - NEM 08/31/201712</v>
      </c>
      <c r="B4589" s="10" t="s">
        <v>146</v>
      </c>
      <c r="C4589" t="s">
        <v>128</v>
      </c>
      <c r="D4589" t="s">
        <v>111</v>
      </c>
      <c r="E4589" t="s">
        <v>65</v>
      </c>
      <c r="F4589" s="0">
        <v>40397</v>
      </c>
      <c r="G4589" s="0">
        <v>3.5442800521850586</v>
      </c>
      <c r="H4589" s="0">
        <v>3.533111572265625</v>
      </c>
      <c r="I4589" s="0">
        <v>-0.01116817444562912</v>
      </c>
      <c r="J4589" s="0">
        <v>0.0088164098560810089</v>
      </c>
      <c r="K4589" s="0">
        <v>89.217071533203125</v>
      </c>
      <c r="L4589" s="0">
        <v>-1.2667485475540161</v>
      </c>
      <c r="M4589" s="0">
        <v>0</v>
      </c>
      <c r="N4589" s="0">
        <v>0</v>
      </c>
      <c r="O4589" s="0">
        <v>3.439824104309082</v>
      </c>
      <c r="P4589" s="0">
        <v>3.3120431900024414</v>
      </c>
      <c r="Q4589" s="0">
        <v>-0.025669878348708153</v>
      </c>
      <c r="R4589" s="0">
        <v>-0.022466858848929405</v>
      </c>
      <c r="S4589" s="0">
        <v>-0.015791505575180054</v>
      </c>
      <c r="T4589" s="0">
        <v>-0.011168175376951694</v>
      </c>
      <c r="U4589" s="0">
        <v>-0.0065448456443846226</v>
      </c>
      <c r="V4589" s="0">
        <v>0.00013050847337581217</v>
      </c>
      <c r="W4589" s="0">
        <v>0.0033335282932966948</v>
      </c>
      <c r="X4589" s="0">
        <v>143.17828369140625</v>
      </c>
      <c r="Y4589" s="0">
        <v>142.72711181640625</v>
      </c>
      <c r="Z4589" s="0">
        <v>-0.45116075873374939</v>
      </c>
      <c r="AA4589" s="0">
        <v>0.35575976967811584</v>
      </c>
      <c r="AB4589" s="0">
        <v>-1.0358309745788574</v>
      </c>
      <c r="AC4589" s="0">
        <v>-0.90658271312713623</v>
      </c>
      <c r="AD4589" s="0">
        <v>-0.63721883296966553</v>
      </c>
      <c r="AE4589" s="0">
        <v>-0.45065820217132568</v>
      </c>
      <c r="AF4589" s="0">
        <v>-0.26409760117530823</v>
      </c>
      <c r="AG4589" s="0">
        <v>0.0052662878297269344</v>
      </c>
      <c r="AH4589" s="0">
        <v>0.13451454043388367</v>
      </c>
    </row>
    <row r="4590" x14ac:dyDescent="0.4">
      <c r="A4590" s="10" t="str">
        <f>Data[[#This Row],[category]]&amp;Data[[#This Row],[subcategory]]&amp;Data[[#This Row],[date]]&amp;Data[[#This Row],[hour]]</f>
        <v>Study segmentsSmallCommercial - Notify 0 - Tech 0 - Dual 0 - NEM 08/31/201713</v>
      </c>
      <c r="B4590" s="10" t="s">
        <v>146</v>
      </c>
      <c r="C4590" t="s">
        <v>128</v>
      </c>
      <c r="D4590" t="s">
        <v>111</v>
      </c>
      <c r="E4590" t="s">
        <v>66</v>
      </c>
      <c r="F4590" s="0">
        <v>40397</v>
      </c>
      <c r="G4590" s="0">
        <v>3.6621959209442139</v>
      </c>
      <c r="H4590" s="0">
        <v>3.6373934745788574</v>
      </c>
      <c r="I4590" s="0">
        <v>-0.024802092462778091</v>
      </c>
      <c r="J4590" s="0">
        <v>0.0097245536744594574</v>
      </c>
      <c r="K4590" s="0">
        <v>88.330741882324219</v>
      </c>
      <c r="L4590" s="0">
        <v>-2.5504608154296875</v>
      </c>
      <c r="M4590" s="0">
        <v>1</v>
      </c>
      <c r="N4590" s="0">
        <v>1</v>
      </c>
      <c r="O4590" s="0">
        <v>3.439824104309082</v>
      </c>
      <c r="P4590" s="0">
        <v>3.3120431900024414</v>
      </c>
      <c r="Q4590" s="0">
        <v>-0.040797561407089233</v>
      </c>
      <c r="R4590" s="0">
        <v>-0.037264607846736908</v>
      </c>
      <c r="S4590" s="0">
        <v>-0.029901653528213501</v>
      </c>
      <c r="T4590" s="0">
        <v>-0.024802092462778091</v>
      </c>
      <c r="U4590" s="0">
        <v>-0.019702531397342682</v>
      </c>
      <c r="V4590" s="0">
        <v>-0.012339575216174126</v>
      </c>
      <c r="W4590" s="0">
        <v>-0.0088066253811120987</v>
      </c>
      <c r="X4590" s="0">
        <v>147.94172668457031</v>
      </c>
      <c r="Y4590" s="0">
        <v>146.93978881835937</v>
      </c>
      <c r="Z4590" s="0">
        <v>-1.0019301176071167</v>
      </c>
      <c r="AA4590" s="0">
        <v>0.3924051821231842</v>
      </c>
      <c r="AB4590" s="0">
        <v>-1.6462631225585937</v>
      </c>
      <c r="AC4590" s="0">
        <v>-1.5037015676498413</v>
      </c>
      <c r="AD4590" s="0">
        <v>-1.2065916061401367</v>
      </c>
      <c r="AE4590" s="0">
        <v>-1.0008140802383423</v>
      </c>
      <c r="AF4590" s="0">
        <v>-0.79503661394119263</v>
      </c>
      <c r="AG4590" s="0">
        <v>-0.49792659282684326</v>
      </c>
      <c r="AH4590" s="0">
        <v>-0.35536497831344604</v>
      </c>
    </row>
    <row r="4591" x14ac:dyDescent="0.4">
      <c r="A4591" s="10" t="str">
        <f>Data[[#This Row],[category]]&amp;Data[[#This Row],[subcategory]]&amp;Data[[#This Row],[date]]&amp;Data[[#This Row],[hour]]</f>
        <v>Study segmentsSmallCommercial - Notify 0 - Tech 0 - Dual 0 - NEM 08/31/201714</v>
      </c>
      <c r="B4591" s="10" t="s">
        <v>146</v>
      </c>
      <c r="C4591" t="s">
        <v>128</v>
      </c>
      <c r="D4591" t="s">
        <v>111</v>
      </c>
      <c r="E4591" t="s">
        <v>67</v>
      </c>
      <c r="F4591" s="0">
        <v>40397</v>
      </c>
      <c r="G4591" s="0">
        <v>3.712512731552124</v>
      </c>
      <c r="H4591" s="0">
        <v>3.6600909233093262</v>
      </c>
      <c r="I4591" s="0">
        <v>-0.052421946078538895</v>
      </c>
      <c r="J4591" s="0">
        <v>0.010130055248737335</v>
      </c>
      <c r="K4591" s="0">
        <v>88.07708740234375</v>
      </c>
      <c r="L4591" s="0">
        <v>-5.1748924255371094</v>
      </c>
      <c r="M4591" s="0">
        <v>1</v>
      </c>
      <c r="N4591" s="0">
        <v>1</v>
      </c>
      <c r="O4591" s="0">
        <v>3.439824104309082</v>
      </c>
      <c r="P4591" s="0">
        <v>3.3120431900024414</v>
      </c>
      <c r="Q4591" s="0">
        <v>-0.069084405899047852</v>
      </c>
      <c r="R4591" s="0">
        <v>-0.065404139459133148</v>
      </c>
      <c r="S4591" s="0">
        <v>-0.057734154164791107</v>
      </c>
      <c r="T4591" s="0">
        <v>-0.052421949803829193</v>
      </c>
      <c r="U4591" s="0">
        <v>-0.047109745442867279</v>
      </c>
      <c r="V4591" s="0">
        <v>-0.039439760148525238</v>
      </c>
      <c r="W4591" s="0">
        <v>-0.035759489983320236</v>
      </c>
      <c r="X4591" s="0">
        <v>149.97438049316406</v>
      </c>
      <c r="Y4591" s="0">
        <v>147.856689453125</v>
      </c>
      <c r="Z4591" s="0">
        <v>-2.1176893711090088</v>
      </c>
      <c r="AA4591" s="0">
        <v>0.40876799821853638</v>
      </c>
      <c r="AB4591" s="0">
        <v>-2.787693977355957</v>
      </c>
      <c r="AC4591" s="0">
        <v>-2.6391878128051758</v>
      </c>
      <c r="AD4591" s="0">
        <v>-2.329688549041748</v>
      </c>
      <c r="AE4591" s="0">
        <v>-2.1153304576873779</v>
      </c>
      <c r="AF4591" s="0">
        <v>-1.9009723663330078</v>
      </c>
      <c r="AG4591" s="0">
        <v>-1.5914732217788696</v>
      </c>
      <c r="AH4591" s="0">
        <v>-1.4429669380187988</v>
      </c>
    </row>
    <row r="4592" x14ac:dyDescent="0.4">
      <c r="A4592" s="10" t="str">
        <f>Data[[#This Row],[category]]&amp;Data[[#This Row],[subcategory]]&amp;Data[[#This Row],[date]]&amp;Data[[#This Row],[hour]]</f>
        <v>Study segmentsSmallCommercial - Notify 0 - Tech 0 - Dual 0 - NEM 08/31/201715</v>
      </c>
      <c r="B4592" s="10" t="s">
        <v>146</v>
      </c>
      <c r="C4592" t="s">
        <v>128</v>
      </c>
      <c r="D4592" t="s">
        <v>111</v>
      </c>
      <c r="E4592" t="s">
        <v>68</v>
      </c>
      <c r="F4592" s="0">
        <v>40397</v>
      </c>
      <c r="G4592" s="0">
        <v>3.6500113010406494</v>
      </c>
      <c r="H4592" s="0">
        <v>3.6148881912231445</v>
      </c>
      <c r="I4592" s="0">
        <v>-0.035123463720083237</v>
      </c>
      <c r="J4592" s="0">
        <v>0.010201874189078808</v>
      </c>
      <c r="K4592" s="0">
        <v>86.36676025390625</v>
      </c>
      <c r="L4592" s="0">
        <v>-3.4428441524505615</v>
      </c>
      <c r="M4592" s="0">
        <v>1</v>
      </c>
      <c r="N4592" s="0">
        <v>1</v>
      </c>
      <c r="O4592" s="0">
        <v>3.439824104309082</v>
      </c>
      <c r="P4592" s="0">
        <v>3.3120431900024414</v>
      </c>
      <c r="Q4592" s="0">
        <v>-0.051904052495956421</v>
      </c>
      <c r="R4592" s="0">
        <v>-0.048197690397500992</v>
      </c>
      <c r="S4592" s="0">
        <v>-0.040473330765962601</v>
      </c>
      <c r="T4592" s="0">
        <v>-0.035123463720083237</v>
      </c>
      <c r="U4592" s="0">
        <v>-0.029773594811558723</v>
      </c>
      <c r="V4592" s="0">
        <v>-0.022049235180020332</v>
      </c>
      <c r="W4592" s="0">
        <v>-0.018342873081564903</v>
      </c>
      <c r="X4592" s="0">
        <v>147.44950866699219</v>
      </c>
      <c r="Y4592" s="0">
        <v>146.0306396484375</v>
      </c>
      <c r="Z4592" s="0">
        <v>-1.4188826084136963</v>
      </c>
      <c r="AA4592" s="0">
        <v>0.41166603565216064</v>
      </c>
      <c r="AB4592" s="0">
        <v>-2.0944323539733887</v>
      </c>
      <c r="AC4592" s="0">
        <v>-1.9448732137680054</v>
      </c>
      <c r="AD4592" s="0">
        <v>-1.6331799030303955</v>
      </c>
      <c r="AE4592" s="0">
        <v>-1.4173020124435425</v>
      </c>
      <c r="AF4592" s="0">
        <v>-1.2014241218566895</v>
      </c>
      <c r="AG4592" s="0">
        <v>-0.88973075151443481</v>
      </c>
      <c r="AH4592" s="0">
        <v>-0.74017161130905151</v>
      </c>
    </row>
    <row r="4593" x14ac:dyDescent="0.4">
      <c r="A4593" s="10" t="str">
        <f>Data[[#This Row],[category]]&amp;Data[[#This Row],[subcategory]]&amp;Data[[#This Row],[date]]&amp;Data[[#This Row],[hour]]</f>
        <v>Study segmentsSmallCommercial - Notify 0 - Tech 0 - Dual 0 - NEM 08/31/201716</v>
      </c>
      <c r="B4593" s="10" t="s">
        <v>146</v>
      </c>
      <c r="C4593" t="s">
        <v>128</v>
      </c>
      <c r="D4593" t="s">
        <v>111</v>
      </c>
      <c r="E4593" t="s">
        <v>69</v>
      </c>
      <c r="F4593" s="0">
        <v>40397</v>
      </c>
      <c r="G4593" s="0">
        <v>3.5413470268249512</v>
      </c>
      <c r="H4593" s="0">
        <v>3.4873170852661133</v>
      </c>
      <c r="I4593" s="0">
        <v>-0.054029863327741623</v>
      </c>
      <c r="J4593" s="0">
        <v>0.010868461802601814</v>
      </c>
      <c r="K4593" s="0">
        <v>85.558731079101563</v>
      </c>
      <c r="L4593" s="0">
        <v>-4.9712519645690918</v>
      </c>
      <c r="M4593" s="0">
        <v>1</v>
      </c>
      <c r="N4593" s="0">
        <v>1</v>
      </c>
      <c r="O4593" s="0">
        <v>3.439824104309082</v>
      </c>
      <c r="P4593" s="0">
        <v>3.3120431900024414</v>
      </c>
      <c r="Q4593" s="0">
        <v>-0.071906894445419312</v>
      </c>
      <c r="R4593" s="0">
        <v>-0.067958354949951172</v>
      </c>
      <c r="S4593" s="0">
        <v>-0.059729289263486862</v>
      </c>
      <c r="T4593" s="0">
        <v>-0.054029863327741623</v>
      </c>
      <c r="U4593" s="0">
        <v>-0.048330437391996384</v>
      </c>
      <c r="V4593" s="0">
        <v>-0.040101367980241776</v>
      </c>
      <c r="W4593" s="0">
        <v>-0.036152835935354233</v>
      </c>
      <c r="X4593" s="0">
        <v>143.05979919433594</v>
      </c>
      <c r="Y4593" s="0">
        <v>140.87715148925781</v>
      </c>
      <c r="Z4593" s="0">
        <v>-2.1826443672180176</v>
      </c>
      <c r="AA4593" s="0">
        <v>0.43856418132781982</v>
      </c>
      <c r="AB4593" s="0">
        <v>-2.9015867710113525</v>
      </c>
      <c r="AC4593" s="0">
        <v>-2.742255687713623</v>
      </c>
      <c r="AD4593" s="0">
        <v>-2.4101963043212891</v>
      </c>
      <c r="AE4593" s="0">
        <v>-2.1802129745483398</v>
      </c>
      <c r="AF4593" s="0">
        <v>-1.9502296447753906</v>
      </c>
      <c r="AG4593" s="0">
        <v>-1.6181703805923462</v>
      </c>
      <c r="AH4593" s="0">
        <v>-1.4588390588760376</v>
      </c>
    </row>
    <row r="4594" x14ac:dyDescent="0.4">
      <c r="A4594" s="10" t="str">
        <f>Data[[#This Row],[category]]&amp;Data[[#This Row],[subcategory]]&amp;Data[[#This Row],[date]]&amp;Data[[#This Row],[hour]]</f>
        <v>Study segmentsSmallCommercial - Notify 0 - Tech 0 - Dual 0 - NEM 08/31/201717</v>
      </c>
      <c r="B4594" s="10" t="s">
        <v>146</v>
      </c>
      <c r="C4594" t="s">
        <v>128</v>
      </c>
      <c r="D4594" t="s">
        <v>111</v>
      </c>
      <c r="E4594" t="s">
        <v>70</v>
      </c>
      <c r="F4594" s="0">
        <v>40397</v>
      </c>
      <c r="G4594" s="0">
        <v>3.3304874897003174</v>
      </c>
      <c r="H4594" s="0">
        <v>3.2752485275268555</v>
      </c>
      <c r="I4594" s="0">
        <v>-0.055238939821720123</v>
      </c>
      <c r="J4594" s="0">
        <v>0.011207615956664085</v>
      </c>
      <c r="K4594" s="0">
        <v>85.533576965332031</v>
      </c>
      <c r="L4594" s="0">
        <v>-4.9286966323852539</v>
      </c>
      <c r="M4594" s="0">
        <v>1</v>
      </c>
      <c r="N4594" s="0">
        <v>1</v>
      </c>
      <c r="O4594" s="0">
        <v>3.439824104309082</v>
      </c>
      <c r="P4594" s="0">
        <v>3.3120431900024414</v>
      </c>
      <c r="Q4594" s="0">
        <v>-0.073673829436302185</v>
      </c>
      <c r="R4594" s="0">
        <v>-0.069602079689502716</v>
      </c>
      <c r="S4594" s="0">
        <v>-0.06111622229218483</v>
      </c>
      <c r="T4594" s="0">
        <v>-0.055238943547010422</v>
      </c>
      <c r="U4594" s="0">
        <v>-0.049361664801836014</v>
      </c>
      <c r="V4594" s="0">
        <v>-0.040875807404518127</v>
      </c>
      <c r="W4594" s="0">
        <v>-0.03680405393242836</v>
      </c>
      <c r="X4594" s="0">
        <v>134.54170227050781</v>
      </c>
      <c r="Y4594" s="0">
        <v>132.31021118164062</v>
      </c>
      <c r="Z4594" s="0">
        <v>-2.231487512588501</v>
      </c>
      <c r="AA4594" s="0">
        <v>0.45224970579147339</v>
      </c>
      <c r="AB4594" s="0">
        <v>-2.972886323928833</v>
      </c>
      <c r="AC4594" s="0">
        <v>-2.8085830211639404</v>
      </c>
      <c r="AD4594" s="0">
        <v>-2.4661617279052734</v>
      </c>
      <c r="AE4594" s="0">
        <v>-2.2290017604827881</v>
      </c>
      <c r="AF4594" s="0">
        <v>-1.9918417930603027</v>
      </c>
      <c r="AG4594" s="0">
        <v>-1.6494204998016357</v>
      </c>
      <c r="AH4594" s="0">
        <v>-1.4851171970367432</v>
      </c>
    </row>
    <row r="4595" x14ac:dyDescent="0.4">
      <c r="A4595" s="10" t="str">
        <f>Data[[#This Row],[category]]&amp;Data[[#This Row],[subcategory]]&amp;Data[[#This Row],[date]]&amp;Data[[#This Row],[hour]]</f>
        <v>Study segmentsSmallCommercial - Notify 0 - Tech 0 - Dual 0 - NEM 08/31/201718</v>
      </c>
      <c r="B4595" s="10" t="s">
        <v>146</v>
      </c>
      <c r="C4595" t="s">
        <v>128</v>
      </c>
      <c r="D4595" t="s">
        <v>111</v>
      </c>
      <c r="E4595" t="s">
        <v>71</v>
      </c>
      <c r="F4595" s="0">
        <v>40397</v>
      </c>
      <c r="G4595" s="0">
        <v>2.9291906356811523</v>
      </c>
      <c r="H4595" s="0">
        <v>2.8707187175750732</v>
      </c>
      <c r="I4595" s="0">
        <v>-0.058471944183111191</v>
      </c>
      <c r="J4595" s="0">
        <v>0.010886219330132008</v>
      </c>
      <c r="K4595" s="0">
        <v>84.008514404296875</v>
      </c>
      <c r="L4595" s="0">
        <v>-5.3711891174316406</v>
      </c>
      <c r="M4595" s="0">
        <v>1</v>
      </c>
      <c r="N4595" s="0">
        <v>1</v>
      </c>
      <c r="O4595" s="0">
        <v>3.439824104309082</v>
      </c>
      <c r="P4595" s="0">
        <v>3.3120431900024414</v>
      </c>
      <c r="Q4595" s="0">
        <v>-0.076378181576728821</v>
      </c>
      <c r="R4595" s="0">
        <v>-0.072423197329044342</v>
      </c>
      <c r="S4595" s="0">
        <v>-0.064180679619312286</v>
      </c>
      <c r="T4595" s="0">
        <v>-0.058471944183111191</v>
      </c>
      <c r="U4595" s="0">
        <v>-0.052763205021619797</v>
      </c>
      <c r="V4595" s="0">
        <v>-0.04452069103717804</v>
      </c>
      <c r="W4595" s="0">
        <v>-0.040565706789493561</v>
      </c>
      <c r="X4595" s="0">
        <v>118.33051300048828</v>
      </c>
      <c r="Y4595" s="0">
        <v>115.96842193603516</v>
      </c>
      <c r="Z4595" s="0">
        <v>-2.362091064453125</v>
      </c>
      <c r="AA4595" s="0">
        <v>0.43928071856498718</v>
      </c>
      <c r="AB4595" s="0">
        <v>-3.082012414932251</v>
      </c>
      <c r="AC4595" s="0">
        <v>-2.9224207401275635</v>
      </c>
      <c r="AD4595" s="0">
        <v>-2.5898189544677734</v>
      </c>
      <c r="AE4595" s="0">
        <v>-2.3594598770141602</v>
      </c>
      <c r="AF4595" s="0">
        <v>-2.1291007995605469</v>
      </c>
      <c r="AG4595" s="0">
        <v>-1.7964990139007568</v>
      </c>
      <c r="AH4595" s="0">
        <v>-1.6369073390960693</v>
      </c>
    </row>
    <row r="4596" x14ac:dyDescent="0.4">
      <c r="A4596" s="10" t="str">
        <f>Data[[#This Row],[category]]&amp;Data[[#This Row],[subcategory]]&amp;Data[[#This Row],[date]]&amp;Data[[#This Row],[hour]]</f>
        <v>Study segmentsSmallCommercial - Notify 0 - Tech 0 - Dual 0 - NEM 08/31/201719</v>
      </c>
      <c r="B4596" s="10" t="s">
        <v>146</v>
      </c>
      <c r="C4596" t="s">
        <v>128</v>
      </c>
      <c r="D4596" t="s">
        <v>111</v>
      </c>
      <c r="E4596" t="s">
        <v>72</v>
      </c>
      <c r="F4596" s="0">
        <v>40397</v>
      </c>
      <c r="G4596" s="0">
        <v>2.4781749248504639</v>
      </c>
      <c r="H4596" s="0">
        <v>2.4558703899383545</v>
      </c>
      <c r="I4596" s="0">
        <v>-0.02230452373623848</v>
      </c>
      <c r="J4596" s="0">
        <v>0.010558485984802246</v>
      </c>
      <c r="K4596" s="0">
        <v>79.878334045410156</v>
      </c>
      <c r="L4596" s="0">
        <v>-2.112473726272583</v>
      </c>
      <c r="M4596" s="0">
        <v>1</v>
      </c>
      <c r="N4596" s="0">
        <v>1</v>
      </c>
      <c r="O4596" s="0">
        <v>3.439824104309082</v>
      </c>
      <c r="P4596" s="0">
        <v>3.3120431900024414</v>
      </c>
      <c r="Q4596" s="0">
        <v>-0.03967168927192688</v>
      </c>
      <c r="R4596" s="0">
        <v>-0.035835769027471542</v>
      </c>
      <c r="S4596" s="0">
        <v>-0.027841398492455482</v>
      </c>
      <c r="T4596" s="0">
        <v>-0.02230452373623848</v>
      </c>
      <c r="U4596" s="0">
        <v>-0.016767648980021477</v>
      </c>
      <c r="V4596" s="0">
        <v>-0.0087732793763279915</v>
      </c>
      <c r="W4596" s="0">
        <v>-0.0049373595975339413</v>
      </c>
      <c r="X4596" s="0">
        <v>100.11083221435547</v>
      </c>
      <c r="Y4596" s="0">
        <v>99.209793090820312</v>
      </c>
      <c r="Z4596" s="0">
        <v>-0.9010358452796936</v>
      </c>
      <c r="AA4596" s="0">
        <v>0.42605602741241455</v>
      </c>
      <c r="AB4596" s="0">
        <v>-1.6008319854736328</v>
      </c>
      <c r="AC4596" s="0">
        <v>-1.446044921875</v>
      </c>
      <c r="AD4596" s="0">
        <v>-1.1234561204910278</v>
      </c>
      <c r="AE4596" s="0">
        <v>-0.9000321626663208</v>
      </c>
      <c r="AF4596" s="0">
        <v>-0.67660814523696899</v>
      </c>
      <c r="AG4596" s="0">
        <v>-0.3540194034576416</v>
      </c>
      <c r="AH4596" s="0">
        <v>-0.19923235476016998</v>
      </c>
    </row>
    <row r="4597" x14ac:dyDescent="0.4">
      <c r="A4597" s="10" t="str">
        <f>Data[[#This Row],[category]]&amp;Data[[#This Row],[subcategory]]&amp;Data[[#This Row],[date]]&amp;Data[[#This Row],[hour]]</f>
        <v>Study segmentsSmallCommercial - Notify 0 - Tech 0 - Dual 0 - NEM 08/31/201720</v>
      </c>
      <c r="B4597" s="10" t="s">
        <v>146</v>
      </c>
      <c r="C4597" t="s">
        <v>128</v>
      </c>
      <c r="D4597" t="s">
        <v>111</v>
      </c>
      <c r="E4597" t="s">
        <v>55</v>
      </c>
      <c r="F4597" s="0">
        <v>40397</v>
      </c>
      <c r="G4597" s="0">
        <v>2.3373708724975586</v>
      </c>
      <c r="H4597" s="0">
        <v>2.3462569713592529</v>
      </c>
      <c r="I4597" s="0">
        <v>0.0088859153911471367</v>
      </c>
      <c r="J4597" s="0">
        <v>0.010571426711976528</v>
      </c>
      <c r="K4597" s="0">
        <v>77.061637878417969</v>
      </c>
      <c r="L4597" s="0">
        <v>0.84055972099304199</v>
      </c>
      <c r="M4597" s="0">
        <v>0</v>
      </c>
      <c r="N4597" s="0">
        <v>0</v>
      </c>
      <c r="O4597" s="0">
        <v>3.439824104309082</v>
      </c>
      <c r="P4597" s="0">
        <v>3.3120431900024414</v>
      </c>
      <c r="Q4597" s="0">
        <v>-0.0085025345906615257</v>
      </c>
      <c r="R4597" s="0">
        <v>-0.0046619130298495293</v>
      </c>
      <c r="S4597" s="0">
        <v>0.0033422538544982672</v>
      </c>
      <c r="T4597" s="0">
        <v>0.0088859153911471367</v>
      </c>
      <c r="U4597" s="0">
        <v>0.014429576694965363</v>
      </c>
      <c r="V4597" s="0">
        <v>0.022433744743466377</v>
      </c>
      <c r="W4597" s="0">
        <v>0.026274364441633224</v>
      </c>
      <c r="X4597" s="0">
        <v>94.422767639160156</v>
      </c>
      <c r="Y4597" s="0">
        <v>94.781745910644531</v>
      </c>
      <c r="Z4597" s="0">
        <v>0.35896432399749756</v>
      </c>
      <c r="AA4597" s="0">
        <v>0.42657822370529175</v>
      </c>
      <c r="AB4597" s="0">
        <v>-0.34309425950050354</v>
      </c>
      <c r="AC4597" s="0">
        <v>-0.18811751902103424</v>
      </c>
      <c r="AD4597" s="0">
        <v>0.1348666250705719</v>
      </c>
      <c r="AE4597" s="0">
        <v>0.35856446623802185</v>
      </c>
      <c r="AF4597" s="0">
        <v>0.58226227760314941</v>
      </c>
      <c r="AG4597" s="0">
        <v>0.90524643659591675</v>
      </c>
      <c r="AH4597" s="0">
        <v>1.0602232217788696</v>
      </c>
    </row>
    <row r="4598" x14ac:dyDescent="0.4">
      <c r="A4598" s="10" t="str">
        <f>Data[[#This Row],[category]]&amp;Data[[#This Row],[subcategory]]&amp;Data[[#This Row],[date]]&amp;Data[[#This Row],[hour]]</f>
        <v>Study segmentsSmallCommercial - Notify 0 - Tech 0 - Dual 0 - NEM 08/31/201721</v>
      </c>
      <c r="B4598" s="10" t="s">
        <v>146</v>
      </c>
      <c r="C4598" t="s">
        <v>128</v>
      </c>
      <c r="D4598" t="s">
        <v>111</v>
      </c>
      <c r="E4598" t="s">
        <v>73</v>
      </c>
      <c r="F4598" s="0">
        <v>40397</v>
      </c>
      <c r="G4598" s="0">
        <v>2.1893692016601562</v>
      </c>
      <c r="H4598" s="0">
        <v>2.1902759075164795</v>
      </c>
      <c r="I4598" s="0">
        <v>0.00090679939603433013</v>
      </c>
      <c r="J4598" s="0">
        <v>0.0095421364530920982</v>
      </c>
      <c r="K4598" s="0">
        <v>75.519378662109375</v>
      </c>
      <c r="L4598" s="0">
        <v>0.095031067728996277</v>
      </c>
      <c r="M4598" s="0">
        <v>0</v>
      </c>
      <c r="N4598" s="0">
        <v>0</v>
      </c>
      <c r="O4598" s="0">
        <v>3.439824104309082</v>
      </c>
      <c r="P4598" s="0">
        <v>3.3120431900024414</v>
      </c>
      <c r="Q4598" s="0">
        <v>-0.014788618311285973</v>
      </c>
      <c r="R4598" s="0">
        <v>-0.011321940459311008</v>
      </c>
      <c r="S4598" s="0">
        <v>-0.0040971017442643642</v>
      </c>
      <c r="T4598" s="0">
        <v>0.00090679939603433013</v>
      </c>
      <c r="U4598" s="0">
        <v>0.0059107006527483463</v>
      </c>
      <c r="V4598" s="0">
        <v>0.013135539367794991</v>
      </c>
      <c r="W4598" s="0">
        <v>0.01660221628844738</v>
      </c>
      <c r="X4598" s="0">
        <v>88.443946838378906</v>
      </c>
      <c r="Y4598" s="0">
        <v>88.480575561523438</v>
      </c>
      <c r="Z4598" s="0">
        <v>0.036631975322961807</v>
      </c>
      <c r="AA4598" s="0">
        <v>0.38504427671432495</v>
      </c>
      <c r="AB4598" s="0">
        <v>-0.59675031900405884</v>
      </c>
      <c r="AC4598" s="0">
        <v>-0.4568629264831543</v>
      </c>
      <c r="AD4598" s="0">
        <v>-0.16532625257968903</v>
      </c>
      <c r="AE4598" s="0">
        <v>0.036591168493032455</v>
      </c>
      <c r="AF4598" s="0">
        <v>0.23850858211517334</v>
      </c>
      <c r="AG4598" s="0">
        <v>0.5300452709197998</v>
      </c>
      <c r="AH4598" s="0">
        <v>0.66993266344070435</v>
      </c>
    </row>
    <row r="4599" x14ac:dyDescent="0.4">
      <c r="A4599" s="10" t="str">
        <f>Data[[#This Row],[category]]&amp;Data[[#This Row],[subcategory]]&amp;Data[[#This Row],[date]]&amp;Data[[#This Row],[hour]]</f>
        <v>Study segmentsSmallCommercial - Notify 0 - Tech 0 - Dual 0 - NEM 08/31/201722</v>
      </c>
      <c r="B4599" s="10" t="s">
        <v>146</v>
      </c>
      <c r="C4599" t="s">
        <v>128</v>
      </c>
      <c r="D4599" t="s">
        <v>111</v>
      </c>
      <c r="E4599" t="s">
        <v>74</v>
      </c>
      <c r="F4599" s="0">
        <v>40397</v>
      </c>
      <c r="G4599" s="0">
        <v>1.9307267665863037</v>
      </c>
      <c r="H4599" s="0">
        <v>1.946224570274353</v>
      </c>
      <c r="I4599" s="0">
        <v>0.015497813001275063</v>
      </c>
      <c r="J4599" s="0">
        <v>0.0085372226312756538</v>
      </c>
      <c r="K4599" s="0">
        <v>74.231773376464844</v>
      </c>
      <c r="L4599" s="0">
        <v>1.8153226375579834</v>
      </c>
      <c r="M4599" s="0">
        <v>1</v>
      </c>
      <c r="N4599" s="0">
        <v>0</v>
      </c>
      <c r="O4599" s="0">
        <v>3.439824104309082</v>
      </c>
      <c r="P4599" s="0">
        <v>3.3120431900024414</v>
      </c>
      <c r="Q4599" s="0">
        <v>0.0014553322689607739</v>
      </c>
      <c r="R4599" s="0">
        <v>0.0045569227077066898</v>
      </c>
      <c r="S4599" s="0">
        <v>0.011020890437066555</v>
      </c>
      <c r="T4599" s="0">
        <v>0.015497813932597637</v>
      </c>
      <c r="U4599" s="0">
        <v>0.019974738359451294</v>
      </c>
      <c r="V4599" s="0">
        <v>0.026438705623149872</v>
      </c>
      <c r="W4599" s="0">
        <v>0.029540294781327248</v>
      </c>
      <c r="X4599" s="0">
        <v>77.995567321777344</v>
      </c>
      <c r="Y4599" s="0">
        <v>78.621635437011719</v>
      </c>
      <c r="Z4599" s="0">
        <v>0.62606513500213623</v>
      </c>
      <c r="AA4599" s="0">
        <v>0.34449401497840881</v>
      </c>
      <c r="AB4599" s="0">
        <v>0.05872553214430809</v>
      </c>
      <c r="AC4599" s="0">
        <v>0.18388091027736664</v>
      </c>
      <c r="AD4599" s="0">
        <v>0.44471493363380432</v>
      </c>
      <c r="AE4599" s="0">
        <v>0.62536776065826416</v>
      </c>
      <c r="AF4599" s="0">
        <v>0.80602061748504639</v>
      </c>
      <c r="AG4599" s="0">
        <v>1.0668545961380005</v>
      </c>
      <c r="AH4599" s="0">
        <v>1.1920100450515747</v>
      </c>
    </row>
    <row r="4600" x14ac:dyDescent="0.4">
      <c r="A4600" s="10" t="str">
        <f>Data[[#This Row],[category]]&amp;Data[[#This Row],[subcategory]]&amp;Data[[#This Row],[date]]&amp;Data[[#This Row],[hour]]</f>
        <v>Study segmentsSmallCommercial - Notify 0 - Tech 0 - Dual 0 - NEM 08/31/201723</v>
      </c>
      <c r="B4600" s="10" t="s">
        <v>146</v>
      </c>
      <c r="C4600" t="s">
        <v>128</v>
      </c>
      <c r="D4600" t="s">
        <v>111</v>
      </c>
      <c r="E4600" t="s">
        <v>75</v>
      </c>
      <c r="F4600" s="0">
        <v>40397</v>
      </c>
      <c r="G4600" s="0">
        <v>1.6979471445083618</v>
      </c>
      <c r="H4600" s="0">
        <v>1.7155134677886963</v>
      </c>
      <c r="I4600" s="0">
        <v>0.017566369846463203</v>
      </c>
      <c r="J4600" s="0">
        <v>0.0070500900037586689</v>
      </c>
      <c r="K4600" s="0">
        <v>72.480155944824219</v>
      </c>
      <c r="L4600" s="0">
        <v>2.4916520118713379</v>
      </c>
      <c r="M4600" s="0">
        <v>1</v>
      </c>
      <c r="N4600" s="0">
        <v>1</v>
      </c>
      <c r="O4600" s="0">
        <v>3.439824104309082</v>
      </c>
      <c r="P4600" s="0">
        <v>3.3120431900024414</v>
      </c>
      <c r="Q4600" s="0">
        <v>0.0059700035490095615</v>
      </c>
      <c r="R4600" s="0">
        <v>0.0085313161835074425</v>
      </c>
      <c r="S4600" s="0">
        <v>0.013869298622012138</v>
      </c>
      <c r="T4600" s="0">
        <v>0.017566369846463203</v>
      </c>
      <c r="U4600" s="0">
        <v>0.021263441070914268</v>
      </c>
      <c r="V4600" s="0">
        <v>0.026601424440741539</v>
      </c>
      <c r="W4600" s="0">
        <v>0.029162736609578133</v>
      </c>
      <c r="X4600" s="0">
        <v>68.591972351074219</v>
      </c>
      <c r="Y4600" s="0">
        <v>69.301597595214844</v>
      </c>
      <c r="Z4600" s="0">
        <v>0.7096286416053772</v>
      </c>
      <c r="AA4600" s="0">
        <v>0.28448522090911865</v>
      </c>
      <c r="AB4600" s="0">
        <v>0.24090161919593811</v>
      </c>
      <c r="AC4600" s="0">
        <v>0.34425568580627441</v>
      </c>
      <c r="AD4600" s="0">
        <v>0.55965399742126465</v>
      </c>
      <c r="AE4600" s="0">
        <v>0.70883816480636597</v>
      </c>
      <c r="AF4600" s="0">
        <v>0.85802233219146729</v>
      </c>
      <c r="AG4600" s="0">
        <v>1.0734206438064575</v>
      </c>
      <c r="AH4600" s="0">
        <v>1.1767747402191162</v>
      </c>
    </row>
    <row r="4601" x14ac:dyDescent="0.4">
      <c r="A4601" s="10" t="str">
        <f>Data[[#This Row],[category]]&amp;Data[[#This Row],[subcategory]]&amp;Data[[#This Row],[date]]&amp;Data[[#This Row],[hour]]</f>
        <v>Study segmentsSmallCommercial - Notify 0 - Tech 0 - Dual 0 - NEM 08/31/201724</v>
      </c>
      <c r="B4601" s="10" t="s">
        <v>146</v>
      </c>
      <c r="C4601" t="s">
        <v>128</v>
      </c>
      <c r="D4601" t="s">
        <v>111</v>
      </c>
      <c r="E4601" t="s">
        <v>76</v>
      </c>
      <c r="F4601" s="0">
        <v>40397</v>
      </c>
      <c r="G4601" s="0">
        <v>1.5681856870651245</v>
      </c>
      <c r="H4601" s="0">
        <v>1.5769233703613281</v>
      </c>
      <c r="I4601" s="0">
        <v>0.0087377196177840233</v>
      </c>
      <c r="J4601" s="0">
        <v>0.0068092662841081619</v>
      </c>
      <c r="K4601" s="0">
        <v>72.949424743652344</v>
      </c>
      <c r="L4601" s="0">
        <v>1.2832100391387939</v>
      </c>
      <c r="M4601" s="0">
        <v>0</v>
      </c>
      <c r="N4601" s="0">
        <v>0</v>
      </c>
      <c r="O4601" s="0">
        <v>3.439824104309082</v>
      </c>
      <c r="P4601" s="0">
        <v>3.3120431900024414</v>
      </c>
      <c r="Q4601" s="0">
        <v>-0.0024625267833471298</v>
      </c>
      <c r="R4601" s="0">
        <v>1.1293751413177233e-005</v>
      </c>
      <c r="S4601" s="0">
        <v>0.0051669366657733917</v>
      </c>
      <c r="T4601" s="0">
        <v>0.0087377196177840233</v>
      </c>
      <c r="U4601" s="0">
        <v>0.012308502569794655</v>
      </c>
      <c r="V4601" s="0">
        <v>0.017464146018028259</v>
      </c>
      <c r="W4601" s="0">
        <v>0.019937966018915176</v>
      </c>
      <c r="X4601" s="0">
        <v>63.349998474121094</v>
      </c>
      <c r="Y4601" s="0">
        <v>63.702972412109375</v>
      </c>
      <c r="Z4601" s="0">
        <v>0.35297766327857971</v>
      </c>
      <c r="AA4601" s="0">
        <v>0.27476751804351807</v>
      </c>
      <c r="AB4601" s="0">
        <v>-0.099367894232273102</v>
      </c>
      <c r="AC4601" s="0">
        <v>0.00045570853399112821</v>
      </c>
      <c r="AD4601" s="0">
        <v>0.20849622786045074</v>
      </c>
      <c r="AE4601" s="0">
        <v>0.35258445143699646</v>
      </c>
      <c r="AF4601" s="0">
        <v>0.49667268991470337</v>
      </c>
      <c r="AG4601" s="0">
        <v>0.70471316576004028</v>
      </c>
      <c r="AH4601" s="0">
        <v>0.80453681945800781</v>
      </c>
    </row>
    <row r="4602" x14ac:dyDescent="0.4">
      <c r="A4602" s="10" t="str">
        <f>Data[[#This Row],[category]]&amp;Data[[#This Row],[subcategory]]&amp;Data[[#This Row],[date]]&amp;Data[[#This Row],[hour]]</f>
        <v>Study segmentsSmallCommercial - Notify 0 - Tech 0 - Dual 0 - NEM 08/31/2017Avg. 11 to 6 pm</v>
      </c>
      <c r="B4602" s="10" t="s">
        <v>146</v>
      </c>
      <c r="C4602" t="s">
        <v>128</v>
      </c>
      <c r="D4602" t="s">
        <v>111</v>
      </c>
      <c r="E4602" t="s">
        <v>77</v>
      </c>
      <c r="F4602" s="0">
        <v>40397</v>
      </c>
      <c r="G4602" s="0">
        <v>3.4814321994781494</v>
      </c>
      <c r="H4602" s="0">
        <v>3.439824104309082</v>
      </c>
      <c r="I4602" s="0">
        <v>-0.041608065366744995</v>
      </c>
      <c r="J4602" s="0">
        <v>0.0080875754356384277</v>
      </c>
      <c r="K4602" s="0">
        <v>86.727500915527344</v>
      </c>
      <c r="L4602" s="0">
        <v>-5.1446895599365234</v>
      </c>
      <c r="M4602" s="0">
        <v>1</v>
      </c>
      <c r="N4602" s="0">
        <v>1</v>
      </c>
      <c r="O4602" s="0"/>
      <c r="P4602" s="0"/>
      <c r="Q4602" s="0">
        <v>-0.054910939186811447</v>
      </c>
      <c r="R4602" s="0">
        <v>-0.051972705870866776</v>
      </c>
      <c r="S4602" s="0">
        <v>-0.045849189162254333</v>
      </c>
      <c r="T4602" s="0">
        <v>-0.041608061641454697</v>
      </c>
      <c r="U4602" s="0">
        <v>-0.03736693412065506</v>
      </c>
      <c r="V4602" s="0">
        <v>-0.031243417412042618</v>
      </c>
      <c r="W4602" s="0">
        <v>-0.028305184096097946</v>
      </c>
      <c r="X4602" s="0">
        <v>140.63941955566406</v>
      </c>
      <c r="Y4602" s="0">
        <v>138.95857238769531</v>
      </c>
      <c r="Z4602" s="0">
        <v>-1.6808409690856934</v>
      </c>
      <c r="AA4602" s="0">
        <v>0.32634985446929932</v>
      </c>
      <c r="AB4602" s="0">
        <v>-2.2157661914825439</v>
      </c>
      <c r="AC4602" s="0">
        <v>-2.0972027778625488</v>
      </c>
      <c r="AD4602" s="0">
        <v>-1.8501065969467163</v>
      </c>
      <c r="AE4602" s="0">
        <v>-1.6789685487747192</v>
      </c>
      <c r="AF4602" s="0">
        <v>-1.5078305006027222</v>
      </c>
      <c r="AG4602" s="0">
        <v>-1.2607344388961792</v>
      </c>
      <c r="AH4602" s="0">
        <v>-1.142170786857605</v>
      </c>
    </row>
    <row r="4603" x14ac:dyDescent="0.4">
      <c r="A4603" s="10" t="str">
        <f>Data[[#This Row],[category]]&amp;Data[[#This Row],[subcategory]]&amp;Data[[#This Row],[date]]&amp;Data[[#This Row],[hour]]</f>
        <v>Study segmentsSmallCommercial - Notify 0 - Tech 0 - Dual 0 - NEM 08/31/2017Avg. 2 to 6pm</v>
      </c>
      <c r="B4603" s="10" t="s">
        <v>146</v>
      </c>
      <c r="C4603" t="s">
        <v>128</v>
      </c>
      <c r="D4603" t="s">
        <v>111</v>
      </c>
      <c r="E4603" t="s">
        <v>78</v>
      </c>
      <c r="F4603" s="0">
        <v>40397</v>
      </c>
      <c r="G4603" s="0">
        <v>3.3627591133117676</v>
      </c>
      <c r="H4603" s="0">
        <v>3.3120434284210205</v>
      </c>
      <c r="I4603" s="0">
        <v>-0.050716053694486618</v>
      </c>
      <c r="J4603" s="0">
        <v>0.009245443157851696</v>
      </c>
      <c r="K4603" s="0">
        <v>85.366897583007813</v>
      </c>
      <c r="L4603" s="0">
        <v>-5.4855189323425293</v>
      </c>
      <c r="M4603" s="0">
        <v>1</v>
      </c>
      <c r="N4603" s="0">
        <v>1</v>
      </c>
      <c r="O4603" s="0"/>
      <c r="P4603" s="0"/>
      <c r="Q4603" s="0">
        <v>-0.065923452377319336</v>
      </c>
      <c r="R4603" s="0">
        <v>-0.062564566731452942</v>
      </c>
      <c r="S4603" s="0">
        <v>-0.055564370006322861</v>
      </c>
      <c r="T4603" s="0">
        <v>-0.050716053694486618</v>
      </c>
      <c r="U4603" s="0">
        <v>-0.045867737382650375</v>
      </c>
      <c r="V4603" s="0">
        <v>-0.038867540657520294</v>
      </c>
      <c r="W4603" s="0">
        <v>-0.035508651286363602</v>
      </c>
      <c r="X4603" s="0">
        <v>135.84538269042969</v>
      </c>
      <c r="Y4603" s="0">
        <v>133.79661560058594</v>
      </c>
      <c r="Z4603" s="0">
        <v>-2.048776388168335</v>
      </c>
      <c r="AA4603" s="0">
        <v>0.37307211756706238</v>
      </c>
      <c r="AB4603" s="0">
        <v>-2.6601433753967285</v>
      </c>
      <c r="AC4603" s="0">
        <v>-2.5246055126190186</v>
      </c>
      <c r="AD4603" s="0">
        <v>-2.2421333789825439</v>
      </c>
      <c r="AE4603" s="0">
        <v>-2.0464942455291748</v>
      </c>
      <c r="AF4603" s="0">
        <v>-1.8508549928665161</v>
      </c>
      <c r="AG4603" s="0">
        <v>-1.5683830976486206</v>
      </c>
      <c r="AH4603" s="0">
        <v>-1.4328452348709106</v>
      </c>
    </row>
    <row r="4604" x14ac:dyDescent="0.4">
      <c r="A4604" s="10" t="str">
        <f>Data[[#This Row],[category]]&amp;Data[[#This Row],[subcategory]]&amp;Data[[#This Row],[date]]&amp;Data[[#This Row],[hour]]</f>
        <v>Study segmentsSmallCommercial - Notify 0 - Tech 0 - Dual 0 - NEM 09/1/20171</v>
      </c>
      <c r="B4604" s="10" t="s">
        <v>146</v>
      </c>
      <c r="C4604" t="s">
        <v>128</v>
      </c>
      <c r="D4604" t="s">
        <v>112</v>
      </c>
      <c r="E4604" t="s">
        <v>41</v>
      </c>
      <c r="F4604" s="0">
        <v>40397</v>
      </c>
      <c r="G4604" s="0">
        <v>1.4808602333068848</v>
      </c>
      <c r="H4604" s="0">
        <v>1.4942469596862793</v>
      </c>
      <c r="I4604" s="0">
        <v>0.013386736623942852</v>
      </c>
      <c r="J4604" s="0">
        <v>0.0061276797205209732</v>
      </c>
      <c r="K4604" s="0">
        <v>73.554786682128906</v>
      </c>
      <c r="L4604" s="0">
        <v>2.1846339702606201</v>
      </c>
      <c r="M4604" s="0">
        <v>1</v>
      </c>
      <c r="N4604" s="0">
        <v>1</v>
      </c>
      <c r="O4604" s="0">
        <v>3.4798672199249268</v>
      </c>
      <c r="P4604" s="0">
        <v>3.3151049613952637</v>
      </c>
      <c r="Q4604" s="0">
        <v>0.0033076005056500435</v>
      </c>
      <c r="R4604" s="0">
        <v>0.0055337990634143353</v>
      </c>
      <c r="S4604" s="0">
        <v>0.010173378512263298</v>
      </c>
      <c r="T4604" s="0">
        <v>0.013386736623942852</v>
      </c>
      <c r="U4604" s="0">
        <v>0.016600094735622406</v>
      </c>
      <c r="V4604" s="0">
        <v>0.021239673718810081</v>
      </c>
      <c r="W4604" s="0">
        <v>0.023465873673558235</v>
      </c>
      <c r="X4604" s="0">
        <v>59.822311401367188</v>
      </c>
      <c r="Y4604" s="0">
        <v>60.363094329833984</v>
      </c>
      <c r="Z4604" s="0">
        <v>0.54078400135040283</v>
      </c>
      <c r="AA4604" s="0">
        <v>0.24723349511623383</v>
      </c>
      <c r="AB4604" s="0">
        <v>0.13345173001289368</v>
      </c>
      <c r="AC4604" s="0">
        <v>0.2232721745967865</v>
      </c>
      <c r="AD4604" s="0">
        <v>0.41046527028083801</v>
      </c>
      <c r="AE4604" s="0">
        <v>0.5401146411895752</v>
      </c>
      <c r="AF4604" s="0">
        <v>0.66976404190063477</v>
      </c>
      <c r="AG4604" s="0">
        <v>0.85695713758468628</v>
      </c>
      <c r="AH4604" s="0">
        <v>0.94677752256393433</v>
      </c>
    </row>
    <row r="4605" x14ac:dyDescent="0.4">
      <c r="A4605" s="10" t="str">
        <f>Data[[#This Row],[category]]&amp;Data[[#This Row],[subcategory]]&amp;Data[[#This Row],[date]]&amp;Data[[#This Row],[hour]]</f>
        <v>Study segmentsSmallCommercial - Notify 0 - Tech 0 - Dual 0 - NEM 09/1/20172</v>
      </c>
      <c r="B4605" s="10" t="s">
        <v>146</v>
      </c>
      <c r="C4605" t="s">
        <v>128</v>
      </c>
      <c r="D4605" t="s">
        <v>112</v>
      </c>
      <c r="E4605" t="s">
        <v>42</v>
      </c>
      <c r="F4605" s="0">
        <v>40397</v>
      </c>
      <c r="G4605" s="0">
        <v>1.4232273101806641</v>
      </c>
      <c r="H4605" s="0">
        <v>1.4390938282012939</v>
      </c>
      <c r="I4605" s="0">
        <v>0.015866702422499657</v>
      </c>
      <c r="J4605" s="0">
        <v>0.0059501491487026215</v>
      </c>
      <c r="K4605" s="0">
        <v>72.368072509765625</v>
      </c>
      <c r="L4605" s="0">
        <v>2.6666059494018555</v>
      </c>
      <c r="M4605" s="0">
        <v>1</v>
      </c>
      <c r="N4605" s="0">
        <v>1</v>
      </c>
      <c r="O4605" s="0">
        <v>3.4798672199249268</v>
      </c>
      <c r="P4605" s="0">
        <v>3.3151049613952637</v>
      </c>
      <c r="Q4605" s="0">
        <v>0.0060795778408646584</v>
      </c>
      <c r="R4605" s="0">
        <v>0.0082412790507078171</v>
      </c>
      <c r="S4605" s="0">
        <v>0.012746441178023815</v>
      </c>
      <c r="T4605" s="0">
        <v>0.015866702422499657</v>
      </c>
      <c r="U4605" s="0">
        <v>0.018986964598298073</v>
      </c>
      <c r="V4605" s="0">
        <v>0.023492125794291496</v>
      </c>
      <c r="W4605" s="0">
        <v>0.02565382607281208</v>
      </c>
      <c r="X4605" s="0">
        <v>57.494113922119141</v>
      </c>
      <c r="Y4605" s="0">
        <v>58.135074615478516</v>
      </c>
      <c r="Z4605" s="0">
        <v>0.64096719026565552</v>
      </c>
      <c r="AA4605" s="0">
        <v>0.24007067084312439</v>
      </c>
      <c r="AB4605" s="0">
        <v>0.24529273808002472</v>
      </c>
      <c r="AC4605" s="0">
        <v>0.33251091837882996</v>
      </c>
      <c r="AD4605" s="0">
        <v>0.51428067684173584</v>
      </c>
      <c r="AE4605" s="0">
        <v>0.64017385244369507</v>
      </c>
      <c r="AF4605" s="0">
        <v>0.7660670280456543</v>
      </c>
      <c r="AG4605" s="0">
        <v>0.94783681631088257</v>
      </c>
      <c r="AH4605" s="0">
        <v>1.0350549221038818</v>
      </c>
    </row>
    <row r="4606" x14ac:dyDescent="0.4">
      <c r="A4606" s="10" t="str">
        <f>Data[[#This Row],[category]]&amp;Data[[#This Row],[subcategory]]&amp;Data[[#This Row],[date]]&amp;Data[[#This Row],[hour]]</f>
        <v>Study segmentsSmallCommercial - Notify 0 - Tech 0 - Dual 0 - NEM 09/1/20173</v>
      </c>
      <c r="B4606" s="10" t="s">
        <v>146</v>
      </c>
      <c r="C4606" t="s">
        <v>128</v>
      </c>
      <c r="D4606" t="s">
        <v>112</v>
      </c>
      <c r="E4606" t="s">
        <v>43</v>
      </c>
      <c r="F4606" s="0">
        <v>40397</v>
      </c>
      <c r="G4606" s="0">
        <v>1.3830236196517944</v>
      </c>
      <c r="H4606" s="0">
        <v>1.4041680097579956</v>
      </c>
      <c r="I4606" s="0">
        <v>0.021144362166523933</v>
      </c>
      <c r="J4606" s="0">
        <v>0.0056259199045598507</v>
      </c>
      <c r="K4606" s="0">
        <v>72.399459838867188</v>
      </c>
      <c r="L4606" s="0">
        <v>3.7583832740783691</v>
      </c>
      <c r="M4606" s="0">
        <v>1</v>
      </c>
      <c r="N4606" s="0">
        <v>1</v>
      </c>
      <c r="O4606" s="0">
        <v>3.4798672199249268</v>
      </c>
      <c r="P4606" s="0">
        <v>3.3151049613952637</v>
      </c>
      <c r="Q4606" s="0">
        <v>0.011890547350049019</v>
      </c>
      <c r="R4606" s="0">
        <v>0.013934455811977386</v>
      </c>
      <c r="S4606" s="0">
        <v>0.018194125965237617</v>
      </c>
      <c r="T4606" s="0">
        <v>0.021144362166523933</v>
      </c>
      <c r="U4606" s="0">
        <v>0.024094598367810249</v>
      </c>
      <c r="V4606" s="0">
        <v>0.02835426852107048</v>
      </c>
      <c r="W4606" s="0">
        <v>0.030398176982998848</v>
      </c>
      <c r="X4606" s="0">
        <v>55.870006561279297</v>
      </c>
      <c r="Y4606" s="0">
        <v>56.724174499511719</v>
      </c>
      <c r="Z4606" s="0">
        <v>0.85416877269744873</v>
      </c>
      <c r="AA4606" s="0">
        <v>0.22698898613452911</v>
      </c>
      <c r="AB4606" s="0">
        <v>0.47974792122840881</v>
      </c>
      <c r="AC4606" s="0">
        <v>0.5622134804725647</v>
      </c>
      <c r="AD4606" s="0">
        <v>0.73407840728759766</v>
      </c>
      <c r="AE4606" s="0">
        <v>0.85311156511306763</v>
      </c>
      <c r="AF4606" s="0">
        <v>0.9721447229385376</v>
      </c>
      <c r="AG4606" s="0">
        <v>1.1440097093582153</v>
      </c>
      <c r="AH4606" s="0">
        <v>1.2264752388000488</v>
      </c>
    </row>
    <row r="4607" x14ac:dyDescent="0.4">
      <c r="A4607" s="10" t="str">
        <f>Data[[#This Row],[category]]&amp;Data[[#This Row],[subcategory]]&amp;Data[[#This Row],[date]]&amp;Data[[#This Row],[hour]]</f>
        <v>Study segmentsSmallCommercial - Notify 0 - Tech 0 - Dual 0 - NEM 09/1/20174</v>
      </c>
      <c r="B4607" s="10" t="s">
        <v>146</v>
      </c>
      <c r="C4607" t="s">
        <v>128</v>
      </c>
      <c r="D4607" t="s">
        <v>112</v>
      </c>
      <c r="E4607" t="s">
        <v>44</v>
      </c>
      <c r="F4607" s="0">
        <v>40397</v>
      </c>
      <c r="G4607" s="0">
        <v>1.3815398216247559</v>
      </c>
      <c r="H4607" s="0">
        <v>1.3867340087890625</v>
      </c>
      <c r="I4607" s="0">
        <v>0.0051941759884357452</v>
      </c>
      <c r="J4607" s="0">
        <v>0.0058332649059593678</v>
      </c>
      <c r="K4607" s="0">
        <v>71.751960754394531</v>
      </c>
      <c r="L4607" s="0">
        <v>0.89044064283370972</v>
      </c>
      <c r="M4607" s="0">
        <v>0</v>
      </c>
      <c r="N4607" s="0">
        <v>0</v>
      </c>
      <c r="O4607" s="0">
        <v>3.4798672199249268</v>
      </c>
      <c r="P4607" s="0">
        <v>3.3151049613952637</v>
      </c>
      <c r="Q4607" s="0">
        <v>-0.0044006910175085068</v>
      </c>
      <c r="R4607" s="0">
        <v>-0.0022814536932855844</v>
      </c>
      <c r="S4607" s="0">
        <v>0.0021352088078856468</v>
      </c>
      <c r="T4607" s="0">
        <v>0.0051941759884357452</v>
      </c>
      <c r="U4607" s="0">
        <v>0.0082531431689858437</v>
      </c>
      <c r="V4607" s="0">
        <v>0.012669805437326431</v>
      </c>
      <c r="W4607" s="0">
        <v>0.014789042994379997</v>
      </c>
      <c r="X4607" s="0">
        <v>55.810062408447266</v>
      </c>
      <c r="Y4607" s="0">
        <v>56.019893646240234</v>
      </c>
      <c r="Z4607" s="0">
        <v>0.20982913672924042</v>
      </c>
      <c r="AA4607" s="0">
        <v>0.23535473644733429</v>
      </c>
      <c r="AB4607" s="0">
        <v>-0.1775546669960022</v>
      </c>
      <c r="AC4607" s="0">
        <v>-0.09204980731010437</v>
      </c>
      <c r="AD4607" s="0">
        <v>0.08614928275346756</v>
      </c>
      <c r="AE4607" s="0">
        <v>0.20956942439079285</v>
      </c>
      <c r="AF4607" s="0">
        <v>0.33298957347869873</v>
      </c>
      <c r="AG4607" s="0">
        <v>0.51118862628936768</v>
      </c>
      <c r="AH4607" s="0">
        <v>0.59669351577758789</v>
      </c>
    </row>
    <row r="4608" x14ac:dyDescent="0.4">
      <c r="A4608" s="10" t="str">
        <f>Data[[#This Row],[category]]&amp;Data[[#This Row],[subcategory]]&amp;Data[[#This Row],[date]]&amp;Data[[#This Row],[hour]]</f>
        <v>Study segmentsSmallCommercial - Notify 0 - Tech 0 - Dual 0 - NEM 09/1/20175</v>
      </c>
      <c r="B4608" s="10" t="s">
        <v>146</v>
      </c>
      <c r="C4608" t="s">
        <v>128</v>
      </c>
      <c r="D4608" t="s">
        <v>112</v>
      </c>
      <c r="E4608" t="s">
        <v>45</v>
      </c>
      <c r="F4608" s="0">
        <v>40397</v>
      </c>
      <c r="G4608" s="0">
        <v>1.3832128047943115</v>
      </c>
      <c r="H4608" s="0">
        <v>1.4072748422622681</v>
      </c>
      <c r="I4608" s="0">
        <v>0.02406199648976326</v>
      </c>
      <c r="J4608" s="0">
        <v>0.0057502244599163532</v>
      </c>
      <c r="K4608" s="0">
        <v>71.5379638671875</v>
      </c>
      <c r="L4608" s="0">
        <v>4.1845316886901855</v>
      </c>
      <c r="M4608" s="0">
        <v>1</v>
      </c>
      <c r="N4608" s="0">
        <v>1</v>
      </c>
      <c r="O4608" s="0">
        <v>3.4798672199249268</v>
      </c>
      <c r="P4608" s="0">
        <v>3.3151049613952637</v>
      </c>
      <c r="Q4608" s="0">
        <v>0.014603719115257263</v>
      </c>
      <c r="R4608" s="0">
        <v>0.016692787408828735</v>
      </c>
      <c r="S4608" s="0">
        <v>0.021046575158834457</v>
      </c>
      <c r="T4608" s="0">
        <v>0.02406199648976326</v>
      </c>
      <c r="U4608" s="0">
        <v>0.027077417820692062</v>
      </c>
      <c r="V4608" s="0">
        <v>0.031431205570697784</v>
      </c>
      <c r="W4608" s="0">
        <v>0.033520273864269257</v>
      </c>
      <c r="X4608" s="0">
        <v>55.877647399902344</v>
      </c>
      <c r="Y4608" s="0">
        <v>56.849681854248047</v>
      </c>
      <c r="Z4608" s="0">
        <v>0.97203248739242554</v>
      </c>
      <c r="AA4608" s="0">
        <v>0.23200429975986481</v>
      </c>
      <c r="AB4608" s="0">
        <v>0.58921623229980469</v>
      </c>
      <c r="AC4608" s="0">
        <v>0.67350387573242188</v>
      </c>
      <c r="AD4608" s="0">
        <v>0.84916621446609497</v>
      </c>
      <c r="AE4608" s="0">
        <v>0.97082936763763428</v>
      </c>
      <c r="AF4608" s="0">
        <v>1.0924925804138184</v>
      </c>
      <c r="AG4608" s="0">
        <v>1.2681548595428467</v>
      </c>
      <c r="AH4608" s="0">
        <v>1.3524425029754639</v>
      </c>
    </row>
    <row r="4609" x14ac:dyDescent="0.4">
      <c r="A4609" s="10" t="str">
        <f>Data[[#This Row],[category]]&amp;Data[[#This Row],[subcategory]]&amp;Data[[#This Row],[date]]&amp;Data[[#This Row],[hour]]</f>
        <v>Study segmentsSmallCommercial - Notify 0 - Tech 0 - Dual 0 - NEM 09/1/20176</v>
      </c>
      <c r="B4609" s="10" t="s">
        <v>146</v>
      </c>
      <c r="C4609" t="s">
        <v>128</v>
      </c>
      <c r="D4609" t="s">
        <v>112</v>
      </c>
      <c r="E4609" t="s">
        <v>46</v>
      </c>
      <c r="F4609" s="0">
        <v>40397</v>
      </c>
      <c r="G4609" s="0">
        <v>1.4528564214706421</v>
      </c>
      <c r="H4609" s="0">
        <v>1.4873225688934326</v>
      </c>
      <c r="I4609" s="0">
        <v>0.034466084092855453</v>
      </c>
      <c r="J4609" s="0">
        <v>0.0067685721442103386</v>
      </c>
      <c r="K4609" s="0">
        <v>71.416938781738281</v>
      </c>
      <c r="L4609" s="0">
        <v>5.0920758247375488</v>
      </c>
      <c r="M4609" s="0">
        <v>1</v>
      </c>
      <c r="N4609" s="0">
        <v>1</v>
      </c>
      <c r="O4609" s="0">
        <v>3.4798672199249268</v>
      </c>
      <c r="P4609" s="0">
        <v>3.3151049613952637</v>
      </c>
      <c r="Q4609" s="0">
        <v>0.023332772776484489</v>
      </c>
      <c r="R4609" s="0">
        <v>0.02579180896282196</v>
      </c>
      <c r="S4609" s="0">
        <v>0.030916640534996986</v>
      </c>
      <c r="T4609" s="0">
        <v>0.034466084092855453</v>
      </c>
      <c r="U4609" s="0">
        <v>0.038015525788068771</v>
      </c>
      <c r="V4609" s="0">
        <v>0.043140359222888947</v>
      </c>
      <c r="W4609" s="0">
        <v>0.045599393546581268</v>
      </c>
      <c r="X4609" s="0">
        <v>58.6910400390625</v>
      </c>
      <c r="Y4609" s="0">
        <v>60.083370208740234</v>
      </c>
      <c r="Z4609" s="0">
        <v>1.3923263549804688</v>
      </c>
      <c r="AA4609" s="0">
        <v>0.27309158444404602</v>
      </c>
      <c r="AB4609" s="0">
        <v>0.94140738248825073</v>
      </c>
      <c r="AC4609" s="0">
        <v>1.0406221151351929</v>
      </c>
      <c r="AD4609" s="0">
        <v>1.2473937273025513</v>
      </c>
      <c r="AE4609" s="0">
        <v>1.3906030654907227</v>
      </c>
      <c r="AF4609" s="0">
        <v>1.533812403678894</v>
      </c>
      <c r="AG4609" s="0">
        <v>1.7405840158462524</v>
      </c>
      <c r="AH4609" s="0">
        <v>1.8397988080978394</v>
      </c>
    </row>
    <row r="4610" x14ac:dyDescent="0.4">
      <c r="A4610" s="10" t="str">
        <f>Data[[#This Row],[category]]&amp;Data[[#This Row],[subcategory]]&amp;Data[[#This Row],[date]]&amp;Data[[#This Row],[hour]]</f>
        <v>Study segmentsSmallCommercial - Notify 0 - Tech 0 - Dual 0 - NEM 09/1/20177</v>
      </c>
      <c r="B4610" s="10" t="s">
        <v>146</v>
      </c>
      <c r="C4610" t="s">
        <v>128</v>
      </c>
      <c r="D4610" t="s">
        <v>112</v>
      </c>
      <c r="E4610" t="s">
        <v>60</v>
      </c>
      <c r="F4610" s="0">
        <v>40397</v>
      </c>
      <c r="G4610" s="0">
        <v>1.5840563774108887</v>
      </c>
      <c r="H4610" s="0">
        <v>1.5975133180618286</v>
      </c>
      <c r="I4610" s="0">
        <v>0.013457061722874641</v>
      </c>
      <c r="J4610" s="0">
        <v>0.0081425011157989502</v>
      </c>
      <c r="K4610" s="0">
        <v>71.459243774414063</v>
      </c>
      <c r="L4610" s="0">
        <v>1.6526938676834106</v>
      </c>
      <c r="M4610" s="0">
        <v>1</v>
      </c>
      <c r="N4610" s="0">
        <v>0</v>
      </c>
      <c r="O4610" s="0">
        <v>3.4798672199249268</v>
      </c>
      <c r="P4610" s="0">
        <v>3.3151049613952637</v>
      </c>
      <c r="Q4610" s="0">
        <v>6.3839230278972536e-005</v>
      </c>
      <c r="R4610" s="0">
        <v>0.0030220267362892628</v>
      </c>
      <c r="S4610" s="0">
        <v>0.0091871302574872971</v>
      </c>
      <c r="T4610" s="0">
        <v>0.013457061722874641</v>
      </c>
      <c r="U4610" s="0">
        <v>0.017726993188261986</v>
      </c>
      <c r="V4610" s="0">
        <v>0.023892097175121307</v>
      </c>
      <c r="W4610" s="0">
        <v>0.02685028500854969</v>
      </c>
      <c r="X4610" s="0">
        <v>63.991123199462891</v>
      </c>
      <c r="Y4610" s="0">
        <v>64.534744262695313</v>
      </c>
      <c r="Z4610" s="0">
        <v>0.54362493753433228</v>
      </c>
      <c r="AA4610" s="0">
        <v>0.32852548360824585</v>
      </c>
      <c r="AB4610" s="0">
        <v>0.0025757274124771357</v>
      </c>
      <c r="AC4610" s="0">
        <v>0.12192971259355545</v>
      </c>
      <c r="AD4610" s="0">
        <v>0.37067312002182007</v>
      </c>
      <c r="AE4610" s="0">
        <v>0.54295206069946289</v>
      </c>
      <c r="AF4610" s="0">
        <v>0.71523100137710571</v>
      </c>
      <c r="AG4610" s="0">
        <v>0.96397441625595093</v>
      </c>
      <c r="AH4610" s="0">
        <v>1.0833283662796021</v>
      </c>
    </row>
    <row r="4611" x14ac:dyDescent="0.4">
      <c r="A4611" s="10" t="str">
        <f>Data[[#This Row],[category]]&amp;Data[[#This Row],[subcategory]]&amp;Data[[#This Row],[date]]&amp;Data[[#This Row],[hour]]</f>
        <v>Study segmentsSmallCommercial - Notify 0 - Tech 0 - Dual 0 - NEM 09/1/20178</v>
      </c>
      <c r="B4611" s="10" t="s">
        <v>146</v>
      </c>
      <c r="C4611" t="s">
        <v>128</v>
      </c>
      <c r="D4611" t="s">
        <v>112</v>
      </c>
      <c r="E4611" t="s">
        <v>61</v>
      </c>
      <c r="F4611" s="0">
        <v>40397</v>
      </c>
      <c r="G4611" s="0">
        <v>1.8761581182479858</v>
      </c>
      <c r="H4611" s="0">
        <v>1.8936992883682251</v>
      </c>
      <c r="I4611" s="0">
        <v>0.017541103065013885</v>
      </c>
      <c r="J4611" s="0">
        <v>0.0088944379240274429</v>
      </c>
      <c r="K4611" s="0">
        <v>77.362777709960938</v>
      </c>
      <c r="L4611" s="0">
        <v>1.9721429347991943</v>
      </c>
      <c r="M4611" s="0">
        <v>1</v>
      </c>
      <c r="N4611" s="0">
        <v>1</v>
      </c>
      <c r="O4611" s="0">
        <v>3.4798672199249268</v>
      </c>
      <c r="P4611" s="0">
        <v>3.3151049613952637</v>
      </c>
      <c r="Q4611" s="0">
        <v>0.0029110526666045189</v>
      </c>
      <c r="R4611" s="0">
        <v>0.0061424202285706997</v>
      </c>
      <c r="S4611" s="0">
        <v>0.012876853346824646</v>
      </c>
      <c r="T4611" s="0">
        <v>0.017541101202368736</v>
      </c>
      <c r="U4611" s="0">
        <v>0.022205349057912827</v>
      </c>
      <c r="V4611" s="0">
        <v>0.028939781710505486</v>
      </c>
      <c r="W4611" s="0">
        <v>0.032171148806810379</v>
      </c>
      <c r="X4611" s="0">
        <v>75.791160583496094</v>
      </c>
      <c r="Y4611" s="0">
        <v>76.499771118164062</v>
      </c>
      <c r="Z4611" s="0">
        <v>0.70860791206359863</v>
      </c>
      <c r="AA4611" s="0">
        <v>0.35886389017105103</v>
      </c>
      <c r="AB4611" s="0">
        <v>0.11745225638151169</v>
      </c>
      <c r="AC4611" s="0">
        <v>0.24782824516296387</v>
      </c>
      <c r="AD4611" s="0">
        <v>0.519542396068573</v>
      </c>
      <c r="AE4611" s="0">
        <v>0.70773082971572876</v>
      </c>
      <c r="AF4611" s="0">
        <v>0.89591926336288452</v>
      </c>
      <c r="AG4611" s="0">
        <v>1.1676334142684937</v>
      </c>
      <c r="AH4611" s="0">
        <v>1.2980093955993652</v>
      </c>
    </row>
    <row r="4612" x14ac:dyDescent="0.4">
      <c r="A4612" s="10" t="str">
        <f>Data[[#This Row],[category]]&amp;Data[[#This Row],[subcategory]]&amp;Data[[#This Row],[date]]&amp;Data[[#This Row],[hour]]</f>
        <v>Study segmentsSmallCommercial - Notify 0 - Tech 0 - Dual 0 - NEM 09/1/20179</v>
      </c>
      <c r="B4612" s="10" t="s">
        <v>146</v>
      </c>
      <c r="C4612" t="s">
        <v>128</v>
      </c>
      <c r="D4612" t="s">
        <v>112</v>
      </c>
      <c r="E4612" t="s">
        <v>62</v>
      </c>
      <c r="F4612" s="0">
        <v>40397</v>
      </c>
      <c r="G4612" s="0">
        <v>2.4128737449645996</v>
      </c>
      <c r="H4612" s="0">
        <v>2.4506933689117432</v>
      </c>
      <c r="I4612" s="0">
        <v>0.037819564342498779</v>
      </c>
      <c r="J4612" s="0">
        <v>0.0086730141192674637</v>
      </c>
      <c r="K4612" s="0">
        <v>85.009681701660156</v>
      </c>
      <c r="L4612" s="0">
        <v>4.3606023788452148</v>
      </c>
      <c r="M4612" s="0">
        <v>1</v>
      </c>
      <c r="N4612" s="0">
        <v>1</v>
      </c>
      <c r="O4612" s="0">
        <v>3.4798672199249268</v>
      </c>
      <c r="P4612" s="0">
        <v>3.3151049613952637</v>
      </c>
      <c r="Q4612" s="0">
        <v>0.023553725332021713</v>
      </c>
      <c r="R4612" s="0">
        <v>0.026704650372266769</v>
      </c>
      <c r="S4612" s="0">
        <v>0.033271431922912598</v>
      </c>
      <c r="T4612" s="0">
        <v>0.037819564342498779</v>
      </c>
      <c r="U4612" s="0">
        <v>0.042367696762084961</v>
      </c>
      <c r="V4612" s="0">
        <v>0.048934478312730789</v>
      </c>
      <c r="W4612" s="0">
        <v>0.052085403352975845</v>
      </c>
      <c r="X4612" s="0">
        <v>97.472862243652344</v>
      </c>
      <c r="Y4612" s="0">
        <v>99.000663757324219</v>
      </c>
      <c r="Z4612" s="0">
        <v>1.5277969837188721</v>
      </c>
      <c r="AA4612" s="0">
        <v>0.34993010759353638</v>
      </c>
      <c r="AB4612" s="0">
        <v>0.95032215118408203</v>
      </c>
      <c r="AC4612" s="0">
        <v>1.077452540397644</v>
      </c>
      <c r="AD4612" s="0">
        <v>1.342402458190918</v>
      </c>
      <c r="AE4612" s="0">
        <v>1.525905966758728</v>
      </c>
      <c r="AF4612" s="0">
        <v>1.7094094753265381</v>
      </c>
      <c r="AG4612" s="0">
        <v>1.974359393119812</v>
      </c>
      <c r="AH4612" s="0">
        <v>2.101489782333374</v>
      </c>
    </row>
    <row r="4613" x14ac:dyDescent="0.4">
      <c r="A4613" s="10" t="str">
        <f>Data[[#This Row],[category]]&amp;Data[[#This Row],[subcategory]]&amp;Data[[#This Row],[date]]&amp;Data[[#This Row],[hour]]</f>
        <v>Study segmentsSmallCommercial - Notify 0 - Tech 0 - Dual 0 - NEM 09/1/201710</v>
      </c>
      <c r="B4613" s="10" t="s">
        <v>146</v>
      </c>
      <c r="C4613" t="s">
        <v>128</v>
      </c>
      <c r="D4613" t="s">
        <v>112</v>
      </c>
      <c r="E4613" t="s">
        <v>63</v>
      </c>
      <c r="F4613" s="0">
        <v>40397</v>
      </c>
      <c r="G4613" s="0">
        <v>3.0083179473876953</v>
      </c>
      <c r="H4613" s="0">
        <v>3.0268869400024414</v>
      </c>
      <c r="I4613" s="0">
        <v>0.018569210544228554</v>
      </c>
      <c r="J4613" s="0">
        <v>0.0046224640682339668</v>
      </c>
      <c r="K4613" s="0">
        <v>90.326309204101563</v>
      </c>
      <c r="L4613" s="0">
        <v>4.0171670913696289</v>
      </c>
      <c r="M4613" s="0">
        <v>1</v>
      </c>
      <c r="N4613" s="0">
        <v>1</v>
      </c>
      <c r="O4613" s="0">
        <v>3.4798672199249268</v>
      </c>
      <c r="P4613" s="0">
        <v>3.3151049613952637</v>
      </c>
      <c r="Q4613" s="0">
        <v>0.01096593402326107</v>
      </c>
      <c r="R4613" s="0">
        <v>0.01264528464525938</v>
      </c>
      <c r="S4613" s="0">
        <v>0.016145188361406326</v>
      </c>
      <c r="T4613" s="0">
        <v>0.018569210544228554</v>
      </c>
      <c r="U4613" s="0">
        <v>0.020993232727050781</v>
      </c>
      <c r="V4613" s="0">
        <v>0.024493137374520302</v>
      </c>
      <c r="W4613" s="0">
        <v>0.026172487065196037</v>
      </c>
      <c r="X4613" s="0">
        <v>121.52701568603516</v>
      </c>
      <c r="Y4613" s="0">
        <v>122.27715301513672</v>
      </c>
      <c r="Z4613" s="0">
        <v>0.75014042854309082</v>
      </c>
      <c r="AA4613" s="0">
        <v>0.18650256097316742</v>
      </c>
      <c r="AB4613" s="0">
        <v>0.44244256615638733</v>
      </c>
      <c r="AC4613" s="0">
        <v>0.51019930839538574</v>
      </c>
      <c r="AD4613" s="0">
        <v>0.65140992403030396</v>
      </c>
      <c r="AE4613" s="0">
        <v>0.74921196699142456</v>
      </c>
      <c r="AF4613" s="0">
        <v>0.84701400995254517</v>
      </c>
      <c r="AG4613" s="0">
        <v>0.98822462558746338</v>
      </c>
      <c r="AH4613" s="0">
        <v>1.0559813976287842</v>
      </c>
    </row>
    <row r="4614" x14ac:dyDescent="0.4">
      <c r="A4614" s="10" t="str">
        <f>Data[[#This Row],[category]]&amp;Data[[#This Row],[subcategory]]&amp;Data[[#This Row],[date]]&amp;Data[[#This Row],[hour]]</f>
        <v>Study segmentsSmallCommercial - Notify 0 - Tech 0 - Dual 0 - NEM 09/1/201711</v>
      </c>
      <c r="B4614" s="10" t="s">
        <v>146</v>
      </c>
      <c r="C4614" t="s">
        <v>128</v>
      </c>
      <c r="D4614" t="s">
        <v>112</v>
      </c>
      <c r="E4614" t="s">
        <v>64</v>
      </c>
      <c r="F4614" s="0">
        <v>40397</v>
      </c>
      <c r="G4614" s="0">
        <v>3.4847071170806885</v>
      </c>
      <c r="H4614" s="0">
        <v>3.4661378860473633</v>
      </c>
      <c r="I4614" s="0">
        <v>-0.018569206818938255</v>
      </c>
      <c r="J4614" s="0">
        <v>0.0046224640682339668</v>
      </c>
      <c r="K4614" s="0">
        <v>93.542694091796875</v>
      </c>
      <c r="L4614" s="0">
        <v>-4.0171661376953125</v>
      </c>
      <c r="M4614" s="0">
        <v>1</v>
      </c>
      <c r="N4614" s="0">
        <v>1</v>
      </c>
      <c r="O4614" s="0">
        <v>3.4798672199249268</v>
      </c>
      <c r="P4614" s="0">
        <v>3.3151049613952637</v>
      </c>
      <c r="Q4614" s="0">
        <v>-0.026172483339905739</v>
      </c>
      <c r="R4614" s="0">
        <v>-0.024493133649230003</v>
      </c>
      <c r="S4614" s="0">
        <v>-0.020993229001760483</v>
      </c>
      <c r="T4614" s="0">
        <v>-0.018569206818938255</v>
      </c>
      <c r="U4614" s="0">
        <v>-0.016145184636116028</v>
      </c>
      <c r="V4614" s="0">
        <v>-0.012645280919969082</v>
      </c>
      <c r="W4614" s="0">
        <v>-0.010965930297970772</v>
      </c>
      <c r="X4614" s="0">
        <v>140.77171325683594</v>
      </c>
      <c r="Y4614" s="0">
        <v>140.02157592773437</v>
      </c>
      <c r="Z4614" s="0">
        <v>-0.75014024972915649</v>
      </c>
      <c r="AA4614" s="0">
        <v>0.18650256097316742</v>
      </c>
      <c r="AB4614" s="0">
        <v>-1.0559811592102051</v>
      </c>
      <c r="AC4614" s="0">
        <v>-0.98822444677352905</v>
      </c>
      <c r="AD4614" s="0">
        <v>-0.84701383113861084</v>
      </c>
      <c r="AE4614" s="0">
        <v>-0.74921178817749023</v>
      </c>
      <c r="AF4614" s="0">
        <v>-0.65140974521636963</v>
      </c>
      <c r="AG4614" s="0">
        <v>-0.51019912958145142</v>
      </c>
      <c r="AH4614" s="0">
        <v>-0.442442387342453</v>
      </c>
    </row>
    <row r="4615" x14ac:dyDescent="0.4">
      <c r="A4615" s="10" t="str">
        <f>Data[[#This Row],[category]]&amp;Data[[#This Row],[subcategory]]&amp;Data[[#This Row],[date]]&amp;Data[[#This Row],[hour]]</f>
        <v>Study segmentsSmallCommercial - Notify 0 - Tech 0 - Dual 0 - NEM 09/1/201712</v>
      </c>
      <c r="B4615" s="10" t="s">
        <v>146</v>
      </c>
      <c r="C4615" t="s">
        <v>128</v>
      </c>
      <c r="D4615" t="s">
        <v>112</v>
      </c>
      <c r="E4615" t="s">
        <v>65</v>
      </c>
      <c r="F4615" s="0">
        <v>40397</v>
      </c>
      <c r="G4615" s="0">
        <v>3.7018270492553711</v>
      </c>
      <c r="H4615" s="0">
        <v>3.6721208095550537</v>
      </c>
      <c r="I4615" s="0">
        <v>-0.029706573113799095</v>
      </c>
      <c r="J4615" s="0">
        <v>0.0080384481698274612</v>
      </c>
      <c r="K4615" s="0">
        <v>93.876701354980469</v>
      </c>
      <c r="L4615" s="0">
        <v>-3.6955606937408447</v>
      </c>
      <c r="M4615" s="0">
        <v>1</v>
      </c>
      <c r="N4615" s="0">
        <v>1</v>
      </c>
      <c r="O4615" s="0">
        <v>3.4798672199249268</v>
      </c>
      <c r="P4615" s="0">
        <v>3.3151049613952637</v>
      </c>
      <c r="Q4615" s="0">
        <v>-0.042928643524646759</v>
      </c>
      <c r="R4615" s="0">
        <v>-0.040008258074522018</v>
      </c>
      <c r="S4615" s="0">
        <v>-0.033921938389539719</v>
      </c>
      <c r="T4615" s="0">
        <v>-0.029706573113799095</v>
      </c>
      <c r="U4615" s="0">
        <v>-0.025491205975413322</v>
      </c>
      <c r="V4615" s="0">
        <v>-0.019404888153076172</v>
      </c>
      <c r="W4615" s="0">
        <v>-0.016484502702951431</v>
      </c>
      <c r="X4615" s="0">
        <v>149.54270935058594</v>
      </c>
      <c r="Y4615" s="0">
        <v>148.34266662597656</v>
      </c>
      <c r="Z4615" s="0">
        <v>-1.2000564336776733</v>
      </c>
      <c r="AA4615" s="0">
        <v>0.3243272602558136</v>
      </c>
      <c r="AB4615" s="0">
        <v>-1.7320419549942017</v>
      </c>
      <c r="AC4615" s="0">
        <v>-1.614213228225708</v>
      </c>
      <c r="AD4615" s="0">
        <v>-1.3686484098434448</v>
      </c>
      <c r="AE4615" s="0">
        <v>-1.1985710859298706</v>
      </c>
      <c r="AF4615" s="0">
        <v>-1.0284937620162964</v>
      </c>
      <c r="AG4615" s="0">
        <v>-0.78292900323867798</v>
      </c>
      <c r="AH4615" s="0">
        <v>-0.66510021686553955</v>
      </c>
    </row>
    <row r="4616" x14ac:dyDescent="0.4">
      <c r="A4616" s="10" t="str">
        <f>Data[[#This Row],[category]]&amp;Data[[#This Row],[subcategory]]&amp;Data[[#This Row],[date]]&amp;Data[[#This Row],[hour]]</f>
        <v>Study segmentsSmallCommercial - Notify 0 - Tech 0 - Dual 0 - NEM 09/1/201713</v>
      </c>
      <c r="B4616" s="10" t="s">
        <v>146</v>
      </c>
      <c r="C4616" t="s">
        <v>128</v>
      </c>
      <c r="D4616" t="s">
        <v>112</v>
      </c>
      <c r="E4616" t="s">
        <v>66</v>
      </c>
      <c r="F4616" s="0">
        <v>40397</v>
      </c>
      <c r="G4616" s="0">
        <v>3.732022762298584</v>
      </c>
      <c r="H4616" s="0">
        <v>3.7060084342956543</v>
      </c>
      <c r="I4616" s="0">
        <v>-0.026014670729637146</v>
      </c>
      <c r="J4616" s="0">
        <v>0.0095742354169487953</v>
      </c>
      <c r="K4616" s="0">
        <v>93.934547424316406</v>
      </c>
      <c r="L4616" s="0">
        <v>-2.717153787612915</v>
      </c>
      <c r="M4616" s="0">
        <v>1</v>
      </c>
      <c r="N4616" s="0">
        <v>1</v>
      </c>
      <c r="O4616" s="0">
        <v>3.4798672199249268</v>
      </c>
      <c r="P4616" s="0">
        <v>3.3151049613952637</v>
      </c>
      <c r="Q4616" s="0">
        <v>-0.041762888431549072</v>
      </c>
      <c r="R4616" s="0">
        <v>-0.038284547626972198</v>
      </c>
      <c r="S4616" s="0">
        <v>-0.031035404652357101</v>
      </c>
      <c r="T4616" s="0">
        <v>-0.026014670729637146</v>
      </c>
      <c r="U4616" s="0">
        <v>-0.020993936806917191</v>
      </c>
      <c r="V4616" s="0">
        <v>-0.013744794763624668</v>
      </c>
      <c r="W4616" s="0">
        <v>-0.010266454890370369</v>
      </c>
      <c r="X4616" s="0">
        <v>150.76252746582031</v>
      </c>
      <c r="Y4616" s="0">
        <v>149.71162414550781</v>
      </c>
      <c r="Z4616" s="0">
        <v>-1.0509146451950073</v>
      </c>
      <c r="AA4616" s="0">
        <v>0.38629168272018433</v>
      </c>
      <c r="AB4616" s="0">
        <v>-1.6850072145462036</v>
      </c>
      <c r="AC4616" s="0">
        <v>-1.5446666479110718</v>
      </c>
      <c r="AD4616" s="0">
        <v>-1.2521854639053345</v>
      </c>
      <c r="AE4616" s="0">
        <v>-1.0496139526367187</v>
      </c>
      <c r="AF4616" s="0">
        <v>-0.84704238176345825</v>
      </c>
      <c r="AG4616" s="0">
        <v>-0.55456125736236572</v>
      </c>
      <c r="AH4616" s="0">
        <v>-0.41422069072723389</v>
      </c>
    </row>
    <row r="4617" x14ac:dyDescent="0.4">
      <c r="A4617" s="10" t="str">
        <f>Data[[#This Row],[category]]&amp;Data[[#This Row],[subcategory]]&amp;Data[[#This Row],[date]]&amp;Data[[#This Row],[hour]]</f>
        <v>Study segmentsSmallCommercial - Notify 0 - Tech 0 - Dual 0 - NEM 09/1/201714</v>
      </c>
      <c r="B4617" s="10" t="s">
        <v>146</v>
      </c>
      <c r="C4617" t="s">
        <v>128</v>
      </c>
      <c r="D4617" t="s">
        <v>112</v>
      </c>
      <c r="E4617" t="s">
        <v>67</v>
      </c>
      <c r="F4617" s="0">
        <v>40397</v>
      </c>
      <c r="G4617" s="0">
        <v>3.7686324119567871</v>
      </c>
      <c r="H4617" s="0">
        <v>3.7205216884613037</v>
      </c>
      <c r="I4617" s="0">
        <v>-0.048110410571098328</v>
      </c>
      <c r="J4617" s="0">
        <v>0.010695898905396461</v>
      </c>
      <c r="K4617" s="0">
        <v>93.784591674804688</v>
      </c>
      <c r="L4617" s="0">
        <v>-4.4980239868164062</v>
      </c>
      <c r="M4617" s="0">
        <v>1</v>
      </c>
      <c r="N4617" s="0">
        <v>1</v>
      </c>
      <c r="O4617" s="0">
        <v>3.4798672199249268</v>
      </c>
      <c r="P4617" s="0">
        <v>3.3151049613952637</v>
      </c>
      <c r="Q4617" s="0">
        <v>-0.065703600645065308</v>
      </c>
      <c r="R4617" s="0">
        <v>-0.061817757785320282</v>
      </c>
      <c r="S4617" s="0">
        <v>-0.053719345480203629</v>
      </c>
      <c r="T4617" s="0">
        <v>-0.048110410571098328</v>
      </c>
      <c r="U4617" s="0">
        <v>-0.042501475661993027</v>
      </c>
      <c r="V4617" s="0">
        <v>-0.034403063356876373</v>
      </c>
      <c r="W4617" s="0">
        <v>-0.030517222359776497</v>
      </c>
      <c r="X4617" s="0">
        <v>152.24143981933594</v>
      </c>
      <c r="Y4617" s="0">
        <v>150.29791259765625</v>
      </c>
      <c r="Z4617" s="0">
        <v>-1.9435162544250488</v>
      </c>
      <c r="AA4617" s="0">
        <v>0.43154743313789368</v>
      </c>
      <c r="AB4617" s="0">
        <v>-2.6509430408477783</v>
      </c>
      <c r="AC4617" s="0">
        <v>-2.4941611289978027</v>
      </c>
      <c r="AD4617" s="0">
        <v>-2.1674144268035889</v>
      </c>
      <c r="AE4617" s="0">
        <v>-1.9411107301712036</v>
      </c>
      <c r="AF4617" s="0">
        <v>-1.7148070335388184</v>
      </c>
      <c r="AG4617" s="0">
        <v>-1.388060450553894</v>
      </c>
      <c r="AH4617" s="0">
        <v>-1.2312784194946289</v>
      </c>
    </row>
    <row r="4618" x14ac:dyDescent="0.4">
      <c r="A4618" s="10" t="str">
        <f>Data[[#This Row],[category]]&amp;Data[[#This Row],[subcategory]]&amp;Data[[#This Row],[date]]&amp;Data[[#This Row],[hour]]</f>
        <v>Study segmentsSmallCommercial - Notify 0 - Tech 0 - Dual 0 - NEM 09/1/201715</v>
      </c>
      <c r="B4618" s="10" t="s">
        <v>146</v>
      </c>
      <c r="C4618" t="s">
        <v>128</v>
      </c>
      <c r="D4618" t="s">
        <v>112</v>
      </c>
      <c r="E4618" t="s">
        <v>68</v>
      </c>
      <c r="F4618" s="0">
        <v>40397</v>
      </c>
      <c r="G4618" s="0">
        <v>3.7026925086975098</v>
      </c>
      <c r="H4618" s="0">
        <v>3.6574985980987549</v>
      </c>
      <c r="I4618" s="0">
        <v>-0.045193735510110855</v>
      </c>
      <c r="J4618" s="0">
        <v>0.011634565889835358</v>
      </c>
      <c r="K4618" s="0">
        <v>93.13671875</v>
      </c>
      <c r="L4618" s="0">
        <v>-3.8844363689422607</v>
      </c>
      <c r="M4618" s="0">
        <v>1</v>
      </c>
      <c r="N4618" s="0">
        <v>1</v>
      </c>
      <c r="O4618" s="0">
        <v>3.4798672199249268</v>
      </c>
      <c r="P4618" s="0">
        <v>3.3151049613952637</v>
      </c>
      <c r="Q4618" s="0">
        <v>-0.064330890774726868</v>
      </c>
      <c r="R4618" s="0">
        <v>-0.06010403111577034</v>
      </c>
      <c r="S4618" s="0">
        <v>-0.051294907927513123</v>
      </c>
      <c r="T4618" s="0">
        <v>-0.045193735510110855</v>
      </c>
      <c r="U4618" s="0">
        <v>-0.039092563092708588</v>
      </c>
      <c r="V4618" s="0">
        <v>-0.03028343990445137</v>
      </c>
      <c r="W4618" s="0">
        <v>-0.026056578382849693</v>
      </c>
      <c r="X4618" s="0">
        <v>149.57766723632812</v>
      </c>
      <c r="Y4618" s="0">
        <v>147.75196838378906</v>
      </c>
      <c r="Z4618" s="0">
        <v>-1.8256913423538208</v>
      </c>
      <c r="AA4618" s="0">
        <v>0.46941983699798584</v>
      </c>
      <c r="AB4618" s="0">
        <v>-2.5955586433410645</v>
      </c>
      <c r="AC4618" s="0">
        <v>-2.4250173568725586</v>
      </c>
      <c r="AD4618" s="0">
        <v>-2.0695955753326416</v>
      </c>
      <c r="AE4618" s="0">
        <v>-1.8234316110610962</v>
      </c>
      <c r="AF4618" s="0">
        <v>-1.5772676467895508</v>
      </c>
      <c r="AG4618" s="0">
        <v>-1.2218458652496338</v>
      </c>
      <c r="AH4618" s="0">
        <v>-1.0513046979904175</v>
      </c>
    </row>
    <row r="4619" x14ac:dyDescent="0.4">
      <c r="A4619" s="10" t="str">
        <f>Data[[#This Row],[category]]&amp;Data[[#This Row],[subcategory]]&amp;Data[[#This Row],[date]]&amp;Data[[#This Row],[hour]]</f>
        <v>Study segmentsSmallCommercial - Notify 0 - Tech 0 - Dual 0 - NEM 09/1/201716</v>
      </c>
      <c r="B4619" s="10" t="s">
        <v>146</v>
      </c>
      <c r="C4619" t="s">
        <v>128</v>
      </c>
      <c r="D4619" t="s">
        <v>112</v>
      </c>
      <c r="E4619" t="s">
        <v>69</v>
      </c>
      <c r="F4619" s="0">
        <v>40397</v>
      </c>
      <c r="G4619" s="0">
        <v>3.5702173709869385</v>
      </c>
      <c r="H4619" s="0">
        <v>3.5132575035095215</v>
      </c>
      <c r="I4619" s="0">
        <v>-0.056959595531225204</v>
      </c>
      <c r="J4619" s="0">
        <v>0.011872969567775726</v>
      </c>
      <c r="K4619" s="0">
        <v>92.312019348144531</v>
      </c>
      <c r="L4619" s="0">
        <v>-4.7974176406860352</v>
      </c>
      <c r="M4619" s="0">
        <v>1</v>
      </c>
      <c r="N4619" s="0">
        <v>1</v>
      </c>
      <c r="O4619" s="0">
        <v>3.4798672199249268</v>
      </c>
      <c r="P4619" s="0">
        <v>3.3151049613952637</v>
      </c>
      <c r="Q4619" s="0">
        <v>-0.076488897204399109</v>
      </c>
      <c r="R4619" s="0">
        <v>-0.072175420820713043</v>
      </c>
      <c r="S4619" s="0">
        <v>-0.063185788691043854</v>
      </c>
      <c r="T4619" s="0">
        <v>-0.056959599256515503</v>
      </c>
      <c r="U4619" s="0">
        <v>-0.050733406096696854</v>
      </c>
      <c r="V4619" s="0">
        <v>-0.041743777692317963</v>
      </c>
      <c r="W4619" s="0">
        <v>-0.037430301308631897</v>
      </c>
      <c r="X4619" s="0">
        <v>144.22607421875</v>
      </c>
      <c r="Y4619" s="0">
        <v>141.92506408691406</v>
      </c>
      <c r="Z4619" s="0">
        <v>-2.3009967803955078</v>
      </c>
      <c r="AA4619" s="0">
        <v>0.47903871536254883</v>
      </c>
      <c r="AB4619" s="0">
        <v>-3.0860974788665771</v>
      </c>
      <c r="AC4619" s="0">
        <v>-2.9120616912841797</v>
      </c>
      <c r="AD4619" s="0">
        <v>-2.5493569374084473</v>
      </c>
      <c r="AE4619" s="0">
        <v>-2.2981488704681396</v>
      </c>
      <c r="AF4619" s="0">
        <v>-2.046940803527832</v>
      </c>
      <c r="AG4619" s="0">
        <v>-1.6842360496520996</v>
      </c>
      <c r="AH4619" s="0">
        <v>-1.5102002620697021</v>
      </c>
    </row>
    <row r="4620" x14ac:dyDescent="0.4">
      <c r="A4620" s="10" t="str">
        <f>Data[[#This Row],[category]]&amp;Data[[#This Row],[subcategory]]&amp;Data[[#This Row],[date]]&amp;Data[[#This Row],[hour]]</f>
        <v>Study segmentsSmallCommercial - Notify 0 - Tech 0 - Dual 0 - NEM 09/1/201717</v>
      </c>
      <c r="B4620" s="10" t="s">
        <v>146</v>
      </c>
      <c r="C4620" t="s">
        <v>128</v>
      </c>
      <c r="D4620" t="s">
        <v>112</v>
      </c>
      <c r="E4620" t="s">
        <v>70</v>
      </c>
      <c r="F4620" s="0">
        <v>40397</v>
      </c>
      <c r="G4620" s="0">
        <v>3.3093776702880859</v>
      </c>
      <c r="H4620" s="0">
        <v>3.2432320117950439</v>
      </c>
      <c r="I4620" s="0">
        <v>-0.066145412623882294</v>
      </c>
      <c r="J4620" s="0">
        <v>0.012015627697110176</v>
      </c>
      <c r="K4620" s="0">
        <v>90.062553405761719</v>
      </c>
      <c r="L4620" s="0">
        <v>-5.504948616027832</v>
      </c>
      <c r="M4620" s="0">
        <v>1</v>
      </c>
      <c r="N4620" s="0">
        <v>1</v>
      </c>
      <c r="O4620" s="0">
        <v>3.4798672199249268</v>
      </c>
      <c r="P4620" s="0">
        <v>3.3151049613952637</v>
      </c>
      <c r="Q4620" s="0">
        <v>-0.085909359157085419</v>
      </c>
      <c r="R4620" s="0">
        <v>-0.081544056534767151</v>
      </c>
      <c r="S4620" s="0">
        <v>-0.072446413338184357</v>
      </c>
      <c r="T4620" s="0">
        <v>-0.066145412623882294</v>
      </c>
      <c r="U4620" s="0">
        <v>-0.059844411909580231</v>
      </c>
      <c r="V4620" s="0">
        <v>-0.050746764987707138</v>
      </c>
      <c r="W4620" s="0">
        <v>-0.04638146236538887</v>
      </c>
      <c r="X4620" s="0">
        <v>133.68893432617187</v>
      </c>
      <c r="Y4620" s="0">
        <v>131.016845703125</v>
      </c>
      <c r="Z4620" s="0">
        <v>-2.6720762252807617</v>
      </c>
      <c r="AA4620" s="0">
        <v>0.48479452729225159</v>
      </c>
      <c r="AB4620" s="0">
        <v>-3.4661848545074463</v>
      </c>
      <c r="AC4620" s="0">
        <v>-3.2900581359863281</v>
      </c>
      <c r="AD4620" s="0">
        <v>-2.9229953289031982</v>
      </c>
      <c r="AE4620" s="0">
        <v>-2.6687688827514648</v>
      </c>
      <c r="AF4620" s="0">
        <v>-2.4145424365997314</v>
      </c>
      <c r="AG4620" s="0">
        <v>-2.0474796295166016</v>
      </c>
      <c r="AH4620" s="0">
        <v>-1.8713527917861938</v>
      </c>
    </row>
    <row r="4621" x14ac:dyDescent="0.4">
      <c r="A4621" s="10" t="str">
        <f>Data[[#This Row],[category]]&amp;Data[[#This Row],[subcategory]]&amp;Data[[#This Row],[date]]&amp;Data[[#This Row],[hour]]</f>
        <v>Study segmentsSmallCommercial - Notify 0 - Tech 0 - Dual 0 - NEM 09/1/201718</v>
      </c>
      <c r="B4621" s="10" t="s">
        <v>146</v>
      </c>
      <c r="C4621" t="s">
        <v>128</v>
      </c>
      <c r="D4621" t="s">
        <v>112</v>
      </c>
      <c r="E4621" t="s">
        <v>71</v>
      </c>
      <c r="F4621" s="0">
        <v>40397</v>
      </c>
      <c r="G4621" s="0">
        <v>2.8462364673614502</v>
      </c>
      <c r="H4621" s="0">
        <v>2.8464310169219971</v>
      </c>
      <c r="I4621" s="0">
        <v>0.00019450804393272847</v>
      </c>
      <c r="J4621" s="0">
        <v>0.012239466421306133</v>
      </c>
      <c r="K4621" s="0">
        <v>87.3497314453125</v>
      </c>
      <c r="L4621" s="0">
        <v>0.015891872346401215</v>
      </c>
      <c r="M4621" s="0">
        <v>0</v>
      </c>
      <c r="N4621" s="0">
        <v>0</v>
      </c>
      <c r="O4621" s="0">
        <v>3.4798672199249268</v>
      </c>
      <c r="P4621" s="0">
        <v>3.3151049613952637</v>
      </c>
      <c r="Q4621" s="0">
        <v>-0.019937623292207718</v>
      </c>
      <c r="R4621" s="0">
        <v>-0.015490999445319176</v>
      </c>
      <c r="S4621" s="0">
        <v>-0.0062238746322691441</v>
      </c>
      <c r="T4621" s="0">
        <v>0.00019450802938081324</v>
      </c>
      <c r="U4621" s="0">
        <v>0.006612890399992466</v>
      </c>
      <c r="V4621" s="0">
        <v>0.01588001474738121</v>
      </c>
      <c r="W4621" s="0">
        <v>0.020326638594269753</v>
      </c>
      <c r="X4621" s="0">
        <v>114.97941589355469</v>
      </c>
      <c r="Y4621" s="0">
        <v>114.98727416992187</v>
      </c>
      <c r="Z4621" s="0">
        <v>0.0078575415536761284</v>
      </c>
      <c r="AA4621" s="0">
        <v>0.493825763463974</v>
      </c>
      <c r="AB4621" s="0">
        <v>-0.80442327260971069</v>
      </c>
      <c r="AC4621" s="0">
        <v>-0.62501537799835205</v>
      </c>
      <c r="AD4621" s="0">
        <v>-0.25111466646194458</v>
      </c>
      <c r="AE4621" s="0">
        <v>0.0078478157520294189</v>
      </c>
      <c r="AF4621" s="0">
        <v>0.26681029796600342</v>
      </c>
      <c r="AG4621" s="0">
        <v>0.64071100950241089</v>
      </c>
      <c r="AH4621" s="0">
        <v>0.82011890411376953</v>
      </c>
    </row>
    <row r="4622" x14ac:dyDescent="0.4">
      <c r="A4622" s="10" t="str">
        <f>Data[[#This Row],[category]]&amp;Data[[#This Row],[subcategory]]&amp;Data[[#This Row],[date]]&amp;Data[[#This Row],[hour]]</f>
        <v>Study segmentsSmallCommercial - Notify 0 - Tech 0 - Dual 0 - NEM 09/1/201719</v>
      </c>
      <c r="B4622" s="10" t="s">
        <v>146</v>
      </c>
      <c r="C4622" t="s">
        <v>128</v>
      </c>
      <c r="D4622" t="s">
        <v>112</v>
      </c>
      <c r="E4622" t="s">
        <v>72</v>
      </c>
      <c r="F4622" s="0">
        <v>40397</v>
      </c>
      <c r="G4622" s="0">
        <v>2.4004604816436768</v>
      </c>
      <c r="H4622" s="0">
        <v>2.4649093151092529</v>
      </c>
      <c r="I4622" s="0">
        <v>0.06444907933473587</v>
      </c>
      <c r="J4622" s="0">
        <v>0.011675248853862286</v>
      </c>
      <c r="K4622" s="0">
        <v>84.791885375976563</v>
      </c>
      <c r="L4622" s="0">
        <v>5.5201458930969238</v>
      </c>
      <c r="M4622" s="0">
        <v>1</v>
      </c>
      <c r="N4622" s="0">
        <v>1</v>
      </c>
      <c r="O4622" s="0">
        <v>3.4798672199249268</v>
      </c>
      <c r="P4622" s="0">
        <v>3.3151049613952637</v>
      </c>
      <c r="Q4622" s="0">
        <v>0.045245002955198288</v>
      </c>
      <c r="R4622" s="0">
        <v>0.049486644566059113</v>
      </c>
      <c r="S4622" s="0">
        <v>0.058326572179794312</v>
      </c>
      <c r="T4622" s="0">
        <v>0.06444907933473587</v>
      </c>
      <c r="U4622" s="0">
        <v>0.070571586489677429</v>
      </c>
      <c r="V4622" s="0">
        <v>0.079411514103412628</v>
      </c>
      <c r="W4622" s="0">
        <v>0.083653151988983154</v>
      </c>
      <c r="X4622" s="0">
        <v>96.971397399902344</v>
      </c>
      <c r="Y4622" s="0">
        <v>99.574943542480469</v>
      </c>
      <c r="Z4622" s="0">
        <v>2.6035494804382324</v>
      </c>
      <c r="AA4622" s="0">
        <v>0.47106125950813293</v>
      </c>
      <c r="AB4622" s="0">
        <v>1.8255002498626709</v>
      </c>
      <c r="AC4622" s="0">
        <v>1.9966377019882202</v>
      </c>
      <c r="AD4622" s="0">
        <v>2.3533022403717041</v>
      </c>
      <c r="AE4622" s="0">
        <v>2.6003270149230957</v>
      </c>
      <c r="AF4622" s="0">
        <v>2.8473517894744873</v>
      </c>
      <c r="AG4622" s="0">
        <v>3.2040162086486816</v>
      </c>
      <c r="AH4622" s="0">
        <v>3.3751537799835205</v>
      </c>
    </row>
    <row r="4623" x14ac:dyDescent="0.4">
      <c r="A4623" s="10" t="str">
        <f>Data[[#This Row],[category]]&amp;Data[[#This Row],[subcategory]]&amp;Data[[#This Row],[date]]&amp;Data[[#This Row],[hour]]</f>
        <v>Study segmentsSmallCommercial - Notify 0 - Tech 0 - Dual 0 - NEM 09/1/201720</v>
      </c>
      <c r="B4623" s="10" t="s">
        <v>146</v>
      </c>
      <c r="C4623" t="s">
        <v>128</v>
      </c>
      <c r="D4623" t="s">
        <v>112</v>
      </c>
      <c r="E4623" t="s">
        <v>55</v>
      </c>
      <c r="F4623" s="0">
        <v>40397</v>
      </c>
      <c r="G4623" s="0">
        <v>2.3396275043487549</v>
      </c>
      <c r="H4623" s="0">
        <v>2.3864336013793945</v>
      </c>
      <c r="I4623" s="0">
        <v>0.046805936843156815</v>
      </c>
      <c r="J4623" s="0">
        <v>0.011514052748680115</v>
      </c>
      <c r="K4623" s="0">
        <v>81.541770935058594</v>
      </c>
      <c r="L4623" s="0">
        <v>4.0651140213012695</v>
      </c>
      <c r="M4623" s="0">
        <v>1</v>
      </c>
      <c r="N4623" s="0">
        <v>1</v>
      </c>
      <c r="O4623" s="0">
        <v>3.4798672199249268</v>
      </c>
      <c r="P4623" s="0">
        <v>3.3151049613952637</v>
      </c>
      <c r="Q4623" s="0">
        <v>0.02786700613796711</v>
      </c>
      <c r="R4623" s="0">
        <v>0.032050084322690964</v>
      </c>
      <c r="S4623" s="0">
        <v>0.040767960250377655</v>
      </c>
      <c r="T4623" s="0">
        <v>0.046805936843156815</v>
      </c>
      <c r="U4623" s="0">
        <v>0.052843913435935974</v>
      </c>
      <c r="V4623" s="0">
        <v>0.061561789363622665</v>
      </c>
      <c r="W4623" s="0">
        <v>0.065744869410991669</v>
      </c>
      <c r="X4623" s="0">
        <v>94.513931274414063</v>
      </c>
      <c r="Y4623" s="0">
        <v>96.404762268066406</v>
      </c>
      <c r="Z4623" s="0">
        <v>1.8908194303512573</v>
      </c>
      <c r="AA4623" s="0">
        <v>0.46455749869346619</v>
      </c>
      <c r="AB4623" s="0">
        <v>1.1243500709533691</v>
      </c>
      <c r="AC4623" s="0">
        <v>1.2931246757507324</v>
      </c>
      <c r="AD4623" s="0">
        <v>1.6448649168014526</v>
      </c>
      <c r="AE4623" s="0">
        <v>1.8884791135787964</v>
      </c>
      <c r="AF4623" s="0">
        <v>2.1320931911468506</v>
      </c>
      <c r="AG4623" s="0">
        <v>2.4838335514068604</v>
      </c>
      <c r="AH4623" s="0">
        <v>2.6526081562042236</v>
      </c>
    </row>
    <row r="4624" x14ac:dyDescent="0.4">
      <c r="A4624" s="10" t="str">
        <f>Data[[#This Row],[category]]&amp;Data[[#This Row],[subcategory]]&amp;Data[[#This Row],[date]]&amp;Data[[#This Row],[hour]]</f>
        <v>Study segmentsSmallCommercial - Notify 0 - Tech 0 - Dual 0 - NEM 09/1/201721</v>
      </c>
      <c r="B4624" s="10" t="s">
        <v>146</v>
      </c>
      <c r="C4624" t="s">
        <v>128</v>
      </c>
      <c r="D4624" t="s">
        <v>112</v>
      </c>
      <c r="E4624" t="s">
        <v>73</v>
      </c>
      <c r="F4624" s="0">
        <v>40397</v>
      </c>
      <c r="G4624" s="0">
        <v>2.1954190731048584</v>
      </c>
      <c r="H4624" s="0">
        <v>2.2514717578887939</v>
      </c>
      <c r="I4624" s="0">
        <v>0.056052550673484802</v>
      </c>
      <c r="J4624" s="0">
        <v>0.01075691357254982</v>
      </c>
      <c r="K4624" s="0">
        <v>80.104034423828125</v>
      </c>
      <c r="L4624" s="0">
        <v>5.2108397483825684</v>
      </c>
      <c r="M4624" s="0">
        <v>1</v>
      </c>
      <c r="N4624" s="0">
        <v>1</v>
      </c>
      <c r="O4624" s="0">
        <v>3.4798672199249268</v>
      </c>
      <c r="P4624" s="0">
        <v>3.3151049613952637</v>
      </c>
      <c r="Q4624" s="0">
        <v>0.038359001278877258</v>
      </c>
      <c r="R4624" s="0">
        <v>0.042267009615898132</v>
      </c>
      <c r="S4624" s="0">
        <v>0.050411619246006012</v>
      </c>
      <c r="T4624" s="0">
        <v>0.056052550673484802</v>
      </c>
      <c r="U4624" s="0">
        <v>0.061693482100963593</v>
      </c>
      <c r="V4624" s="0">
        <v>0.069838091731071472</v>
      </c>
      <c r="W4624" s="0">
        <v>0.073746100068092346</v>
      </c>
      <c r="X4624" s="0">
        <v>88.688346862792969</v>
      </c>
      <c r="Y4624" s="0">
        <v>90.952705383300781</v>
      </c>
      <c r="Z4624" s="0">
        <v>2.264354944229126</v>
      </c>
      <c r="AA4624" s="0">
        <v>0.43400919437408447</v>
      </c>
      <c r="AB4624" s="0">
        <v>1.5476707220077515</v>
      </c>
      <c r="AC4624" s="0">
        <v>1.7053471803665161</v>
      </c>
      <c r="AD4624" s="0">
        <v>2.0339577198028564</v>
      </c>
      <c r="AE4624" s="0">
        <v>2.2615523338317871</v>
      </c>
      <c r="AF4624" s="0">
        <v>2.4891469478607178</v>
      </c>
      <c r="AG4624" s="0">
        <v>2.8177576065063477</v>
      </c>
      <c r="AH4624" s="0">
        <v>2.9754338264465332</v>
      </c>
    </row>
    <row r="4625" x14ac:dyDescent="0.4">
      <c r="A4625" s="10" t="str">
        <f>Data[[#This Row],[category]]&amp;Data[[#This Row],[subcategory]]&amp;Data[[#This Row],[date]]&amp;Data[[#This Row],[hour]]</f>
        <v>Study segmentsSmallCommercial - Notify 0 - Tech 0 - Dual 0 - NEM 09/1/201722</v>
      </c>
      <c r="B4625" s="10" t="s">
        <v>146</v>
      </c>
      <c r="C4625" t="s">
        <v>128</v>
      </c>
      <c r="D4625" t="s">
        <v>112</v>
      </c>
      <c r="E4625" t="s">
        <v>74</v>
      </c>
      <c r="F4625" s="0">
        <v>40397</v>
      </c>
      <c r="G4625" s="0">
        <v>1.991267204284668</v>
      </c>
      <c r="H4625" s="0">
        <v>2.0389623641967773</v>
      </c>
      <c r="I4625" s="0">
        <v>0.047695092856884003</v>
      </c>
      <c r="J4625" s="0">
        <v>0.0099075706675648689</v>
      </c>
      <c r="K4625" s="0">
        <v>78.682945251464844</v>
      </c>
      <c r="L4625" s="0">
        <v>4.8140048980712891</v>
      </c>
      <c r="M4625" s="0">
        <v>1</v>
      </c>
      <c r="N4625" s="0">
        <v>1</v>
      </c>
      <c r="O4625" s="0">
        <v>3.4798672199249268</v>
      </c>
      <c r="P4625" s="0">
        <v>3.3151049613952637</v>
      </c>
      <c r="Q4625" s="0">
        <v>0.03139859065413475</v>
      </c>
      <c r="R4625" s="0">
        <v>0.034998029470443726</v>
      </c>
      <c r="S4625" s="0">
        <v>0.042499557137489319</v>
      </c>
      <c r="T4625" s="0">
        <v>0.047695092856884003</v>
      </c>
      <c r="U4625" s="0">
        <v>0.052890628576278687</v>
      </c>
      <c r="V4625" s="0">
        <v>0.06039215624332428</v>
      </c>
      <c r="W4625" s="0">
        <v>0.063991598784923553</v>
      </c>
      <c r="X4625" s="0">
        <v>80.44122314453125</v>
      </c>
      <c r="Y4625" s="0">
        <v>82.367965698242188</v>
      </c>
      <c r="Z4625" s="0">
        <v>1.9267387390136719</v>
      </c>
      <c r="AA4625" s="0">
        <v>0.39974075555801392</v>
      </c>
      <c r="AB4625" s="0">
        <v>1.2668389081954956</v>
      </c>
      <c r="AC4625" s="0">
        <v>1.4120656251907349</v>
      </c>
      <c r="AD4625" s="0">
        <v>1.7147296667098999</v>
      </c>
      <c r="AE4625" s="0">
        <v>1.9243539571762085</v>
      </c>
      <c r="AF4625" s="0">
        <v>2.1339781284332275</v>
      </c>
      <c r="AG4625" s="0">
        <v>2.4366424083709717</v>
      </c>
      <c r="AH4625" s="0">
        <v>2.5818688869476318</v>
      </c>
    </row>
    <row r="4626" x14ac:dyDescent="0.4">
      <c r="A4626" s="10" t="str">
        <f>Data[[#This Row],[category]]&amp;Data[[#This Row],[subcategory]]&amp;Data[[#This Row],[date]]&amp;Data[[#This Row],[hour]]</f>
        <v>Study segmentsSmallCommercial - Notify 0 - Tech 0 - Dual 0 - NEM 09/1/201723</v>
      </c>
      <c r="B4626" s="10" t="s">
        <v>146</v>
      </c>
      <c r="C4626" t="s">
        <v>128</v>
      </c>
      <c r="D4626" t="s">
        <v>112</v>
      </c>
      <c r="E4626" t="s">
        <v>75</v>
      </c>
      <c r="F4626" s="0">
        <v>40397</v>
      </c>
      <c r="G4626" s="0">
        <v>1.7841123342514038</v>
      </c>
      <c r="H4626" s="0">
        <v>1.8246957063674927</v>
      </c>
      <c r="I4626" s="0">
        <v>0.040583379566669464</v>
      </c>
      <c r="J4626" s="0">
        <v>0.0088561875745654106</v>
      </c>
      <c r="K4626" s="0">
        <v>77.711387634277344</v>
      </c>
      <c r="L4626" s="0">
        <v>4.5824885368347168</v>
      </c>
      <c r="M4626" s="0">
        <v>1</v>
      </c>
      <c r="N4626" s="0">
        <v>1</v>
      </c>
      <c r="O4626" s="0">
        <v>3.4798672199249268</v>
      </c>
      <c r="P4626" s="0">
        <v>3.3151049613952637</v>
      </c>
      <c r="Q4626" s="0">
        <v>0.026016246527433395</v>
      </c>
      <c r="R4626" s="0">
        <v>0.029233718290925026</v>
      </c>
      <c r="S4626" s="0">
        <v>0.035939190536737442</v>
      </c>
      <c r="T4626" s="0">
        <v>0.040583379566669464</v>
      </c>
      <c r="U4626" s="0">
        <v>0.045227568596601486</v>
      </c>
      <c r="V4626" s="0">
        <v>0.051933038979768753</v>
      </c>
      <c r="W4626" s="0">
        <v>0.055150512605905533</v>
      </c>
      <c r="X4626" s="0">
        <v>72.072784423828125</v>
      </c>
      <c r="Y4626" s="0">
        <v>73.712234497070313</v>
      </c>
      <c r="Z4626" s="0">
        <v>1.6394468545913696</v>
      </c>
      <c r="AA4626" s="0">
        <v>0.35732060670852661</v>
      </c>
      <c r="AB4626" s="0">
        <v>1.0496776103973389</v>
      </c>
      <c r="AC4626" s="0">
        <v>1.1794929504394531</v>
      </c>
      <c r="AD4626" s="0">
        <v>1.4500385522842407</v>
      </c>
      <c r="AE4626" s="0">
        <v>1.6374176740646362</v>
      </c>
      <c r="AF4626" s="0">
        <v>1.8247967958450317</v>
      </c>
      <c r="AG4626" s="0">
        <v>2.0953423976898193</v>
      </c>
      <c r="AH4626" s="0">
        <v>2.2251577377319336</v>
      </c>
    </row>
    <row r="4627" x14ac:dyDescent="0.4">
      <c r="A4627" s="10" t="str">
        <f>Data[[#This Row],[category]]&amp;Data[[#This Row],[subcategory]]&amp;Data[[#This Row],[date]]&amp;Data[[#This Row],[hour]]</f>
        <v>Study segmentsSmallCommercial - Notify 0 - Tech 0 - Dual 0 - NEM 09/1/201724</v>
      </c>
      <c r="B4627" s="10" t="s">
        <v>146</v>
      </c>
      <c r="C4627" t="s">
        <v>128</v>
      </c>
      <c r="D4627" t="s">
        <v>112</v>
      </c>
      <c r="E4627" t="s">
        <v>76</v>
      </c>
      <c r="F4627" s="0">
        <v>40397</v>
      </c>
      <c r="G4627" s="0">
        <v>1.6277092695236206</v>
      </c>
      <c r="H4627" s="0">
        <v>1.6703715324401855</v>
      </c>
      <c r="I4627" s="0">
        <v>0.042662106454372406</v>
      </c>
      <c r="J4627" s="0">
        <v>0.0073911664076149464</v>
      </c>
      <c r="K4627" s="0">
        <v>76.791519165039063</v>
      </c>
      <c r="L4627" s="0">
        <v>5.7720398902893066</v>
      </c>
      <c r="M4627" s="0">
        <v>1</v>
      </c>
      <c r="N4627" s="0">
        <v>1</v>
      </c>
      <c r="O4627" s="0">
        <v>3.4798672199249268</v>
      </c>
      <c r="P4627" s="0">
        <v>3.3151049613952637</v>
      </c>
      <c r="Q4627" s="0">
        <v>0.030504720285534859</v>
      </c>
      <c r="R4627" s="0">
        <v>0.033189944922924042</v>
      </c>
      <c r="S4627" s="0">
        <v>0.038786176592111588</v>
      </c>
      <c r="T4627" s="0">
        <v>0.042662106454372406</v>
      </c>
      <c r="U4627" s="0">
        <v>0.046538036316633224</v>
      </c>
      <c r="V4627" s="0">
        <v>0.05213426798582077</v>
      </c>
      <c r="W4627" s="0">
        <v>0.054819494485855103</v>
      </c>
      <c r="X4627" s="0">
        <v>65.754570007324219</v>
      </c>
      <c r="Y4627" s="0">
        <v>67.477996826171875</v>
      </c>
      <c r="Z4627" s="0">
        <v>1.7234210968017578</v>
      </c>
      <c r="AA4627" s="0">
        <v>0.29821139574050903</v>
      </c>
      <c r="AB4627" s="0">
        <v>1.23077392578125</v>
      </c>
      <c r="AC4627" s="0">
        <v>1.3391146659851074</v>
      </c>
      <c r="AD4627" s="0">
        <v>1.5649057626724243</v>
      </c>
      <c r="AE4627" s="0">
        <v>1.7212879657745361</v>
      </c>
      <c r="AF4627" s="0">
        <v>1.8776701688766479</v>
      </c>
      <c r="AG4627" s="0">
        <v>2.1034612655639648</v>
      </c>
      <c r="AH4627" s="0">
        <v>2.2118020057678223</v>
      </c>
    </row>
    <row r="4628" x14ac:dyDescent="0.4">
      <c r="A4628" s="10" t="str">
        <f>Data[[#This Row],[category]]&amp;Data[[#This Row],[subcategory]]&amp;Data[[#This Row],[date]]&amp;Data[[#This Row],[hour]]</f>
        <v>Study segmentsSmallCommercial - Notify 0 - Tech 0 - Dual 0 - NEM 09/1/2017Avg. 11 to 6 pm</v>
      </c>
      <c r="B4628" s="10" t="s">
        <v>146</v>
      </c>
      <c r="C4628" t="s">
        <v>128</v>
      </c>
      <c r="D4628" t="s">
        <v>112</v>
      </c>
      <c r="E4628" t="s">
        <v>77</v>
      </c>
      <c r="F4628" s="0">
        <v>40397</v>
      </c>
      <c r="G4628" s="0">
        <v>3.5187151432037354</v>
      </c>
      <c r="H4628" s="0">
        <v>3.4798674583435059</v>
      </c>
      <c r="I4628" s="0">
        <v>-0.038847986608743668</v>
      </c>
      <c r="J4628" s="0">
        <v>0.0083297304809093475</v>
      </c>
      <c r="K4628" s="0">
        <v>92.065261840820313</v>
      </c>
      <c r="L4628" s="0">
        <v>-4.6637749671936035</v>
      </c>
      <c r="M4628" s="0">
        <v>1</v>
      </c>
      <c r="N4628" s="0">
        <v>1</v>
      </c>
      <c r="O4628" s="0"/>
      <c r="P4628" s="0"/>
      <c r="Q4628" s="0">
        <v>-0.052549172192811966</v>
      </c>
      <c r="R4628" s="0">
        <v>-0.049522966146469116</v>
      </c>
      <c r="S4628" s="0">
        <v>-0.043216101825237274</v>
      </c>
      <c r="T4628" s="0">
        <v>-0.038847986608743668</v>
      </c>
      <c r="U4628" s="0">
        <v>-0.034479871392250061</v>
      </c>
      <c r="V4628" s="0">
        <v>-0.028173007071018219</v>
      </c>
      <c r="W4628" s="0">
        <v>-0.02514679916203022</v>
      </c>
      <c r="X4628" s="0">
        <v>142.14553833007812</v>
      </c>
      <c r="Y4628" s="0">
        <v>140.57620239257812</v>
      </c>
      <c r="Z4628" s="0">
        <v>-1.5693421363830566</v>
      </c>
      <c r="AA4628" s="0">
        <v>0.33607962727546692</v>
      </c>
      <c r="AB4628" s="0">
        <v>-2.120201587677002</v>
      </c>
      <c r="AC4628" s="0">
        <v>-1.998103141784668</v>
      </c>
      <c r="AD4628" s="0">
        <v>-1.7436400651931763</v>
      </c>
      <c r="AE4628" s="0">
        <v>-1.5673997402191162</v>
      </c>
      <c r="AF4628" s="0">
        <v>-1.3911594152450562</v>
      </c>
      <c r="AG4628" s="0">
        <v>-1.1366963386535645</v>
      </c>
      <c r="AH4628" s="0">
        <v>-1.0145978927612305</v>
      </c>
    </row>
    <row r="4629" x14ac:dyDescent="0.4">
      <c r="A4629" s="10" t="str">
        <f>Data[[#This Row],[category]]&amp;Data[[#This Row],[subcategory]]&amp;Data[[#This Row],[date]]&amp;Data[[#This Row],[hour]]</f>
        <v>Study segmentsSmallCommercial - Notify 0 - Tech 0 - Dual 0 - NEM 09/1/2017Avg. 2 to 6pm</v>
      </c>
      <c r="B4629" s="10" t="s">
        <v>146</v>
      </c>
      <c r="C4629" t="s">
        <v>128</v>
      </c>
      <c r="D4629" t="s">
        <v>112</v>
      </c>
      <c r="E4629" t="s">
        <v>78</v>
      </c>
      <c r="F4629" s="0">
        <v>40397</v>
      </c>
      <c r="G4629" s="0">
        <v>3.3571312427520752</v>
      </c>
      <c r="H4629" s="0">
        <v>3.3151051998138428</v>
      </c>
      <c r="I4629" s="0">
        <v>-0.042026061564683914</v>
      </c>
      <c r="J4629" s="0">
        <v>0.010173615999519825</v>
      </c>
      <c r="K4629" s="0">
        <v>90.715255737304688</v>
      </c>
      <c r="L4629" s="0">
        <v>-4.130887508392334</v>
      </c>
      <c r="M4629" s="0">
        <v>1</v>
      </c>
      <c r="N4629" s="0">
        <v>1</v>
      </c>
      <c r="O4629" s="0"/>
      <c r="P4629" s="0"/>
      <c r="Q4629" s="0">
        <v>-0.058760169893503189</v>
      </c>
      <c r="R4629" s="0">
        <v>-0.055064074695110321</v>
      </c>
      <c r="S4629" s="0">
        <v>-0.047361109405755997</v>
      </c>
      <c r="T4629" s="0">
        <v>-0.042026061564683914</v>
      </c>
      <c r="U4629" s="0">
        <v>-0.036691013723611832</v>
      </c>
      <c r="V4629" s="0">
        <v>-0.028988048434257507</v>
      </c>
      <c r="W4629" s="0">
        <v>-0.025291953235864639</v>
      </c>
      <c r="X4629" s="0">
        <v>135.61802673339844</v>
      </c>
      <c r="Y4629" s="0">
        <v>133.92030334472656</v>
      </c>
      <c r="Z4629" s="0">
        <v>-1.697726845741272</v>
      </c>
      <c r="AA4629" s="0">
        <v>0.41047489643096924</v>
      </c>
      <c r="AB4629" s="0">
        <v>-2.3707966804504395</v>
      </c>
      <c r="AC4629" s="0">
        <v>-2.221670389175415</v>
      </c>
      <c r="AD4629" s="0">
        <v>-1.9108787775039673</v>
      </c>
      <c r="AE4629" s="0">
        <v>-1.6956255435943604</v>
      </c>
      <c r="AF4629" s="0">
        <v>-1.4803723096847534</v>
      </c>
      <c r="AG4629" s="0">
        <v>-1.1695808172225952</v>
      </c>
      <c r="AH4629" s="0">
        <v>-1.0204544067382812</v>
      </c>
    </row>
    <row r="4630" x14ac:dyDescent="0.4">
      <c r="A4630" s="10" t="str">
        <f>Data[[#This Row],[category]]&amp;Data[[#This Row],[subcategory]]&amp;Data[[#This Row],[date]]&amp;Data[[#This Row],[hour]]</f>
        <v>Study segmentsSmallCommercial - Notify 0 - Tech 0 - Dual 0 - NEM 09/2/20171</v>
      </c>
      <c r="B4630" s="10" t="s">
        <v>146</v>
      </c>
      <c r="C4630" t="s">
        <v>128</v>
      </c>
      <c r="D4630" t="s">
        <v>113</v>
      </c>
      <c r="E4630" t="s">
        <v>41</v>
      </c>
      <c r="F4630" s="0">
        <v>40397</v>
      </c>
      <c r="G4630" s="0">
        <v>1.550060510635376</v>
      </c>
      <c r="H4630" s="0">
        <v>1.5657333135604858</v>
      </c>
      <c r="I4630" s="0">
        <v>0.015672815963625908</v>
      </c>
      <c r="J4630" s="0">
        <v>0.0067420210689306259</v>
      </c>
      <c r="K4630" s="0">
        <v>75.616928100585938</v>
      </c>
      <c r="L4630" s="0">
        <v>2.3246464729309082</v>
      </c>
      <c r="M4630" s="0">
        <v>1</v>
      </c>
      <c r="N4630" s="0">
        <v>1</v>
      </c>
      <c r="O4630" s="0">
        <v>2.6286890506744385</v>
      </c>
      <c r="P4630" s="0">
        <v>2.5801312923431396</v>
      </c>
      <c r="Q4630" s="0">
        <v>0.0045831799507141113</v>
      </c>
      <c r="R4630" s="0">
        <v>0.0070325699634850025</v>
      </c>
      <c r="S4630" s="0">
        <v>0.012137298472225666</v>
      </c>
      <c r="T4630" s="0">
        <v>0.015672817826271057</v>
      </c>
      <c r="U4630" s="0">
        <v>0.019208336248993874</v>
      </c>
      <c r="V4630" s="0">
        <v>0.024313066154718399</v>
      </c>
      <c r="W4630" s="0">
        <v>0.026762455701828003</v>
      </c>
      <c r="X4630" s="0">
        <v>62.617794036865234</v>
      </c>
      <c r="Y4630" s="0">
        <v>63.250926971435547</v>
      </c>
      <c r="Z4630" s="0">
        <v>0.63313478231430054</v>
      </c>
      <c r="AA4630" s="0">
        <v>0.27200683951377869</v>
      </c>
      <c r="AB4630" s="0">
        <v>0.18490837514400482</v>
      </c>
      <c r="AC4630" s="0">
        <v>0.28372901678085327</v>
      </c>
      <c r="AD4630" s="0">
        <v>0.48967927694320679</v>
      </c>
      <c r="AE4630" s="0">
        <v>0.63231980800628662</v>
      </c>
      <c r="AF4630" s="0">
        <v>0.77496033906936646</v>
      </c>
      <c r="AG4630" s="0">
        <v>0.98091059923171997</v>
      </c>
      <c r="AH4630" s="0">
        <v>1.0797312259674072</v>
      </c>
    </row>
    <row r="4631" x14ac:dyDescent="0.4">
      <c r="A4631" s="10" t="str">
        <f>Data[[#This Row],[category]]&amp;Data[[#This Row],[subcategory]]&amp;Data[[#This Row],[date]]&amp;Data[[#This Row],[hour]]</f>
        <v>Study segmentsSmallCommercial - Notify 0 - Tech 0 - Dual 0 - NEM 09/2/20172</v>
      </c>
      <c r="B4631" s="10" t="s">
        <v>146</v>
      </c>
      <c r="C4631" t="s">
        <v>128</v>
      </c>
      <c r="D4631" t="s">
        <v>113</v>
      </c>
      <c r="E4631" t="s">
        <v>42</v>
      </c>
      <c r="F4631" s="0">
        <v>40397</v>
      </c>
      <c r="G4631" s="0">
        <v>1.4749362468719482</v>
      </c>
      <c r="H4631" s="0">
        <v>1.5017552375793457</v>
      </c>
      <c r="I4631" s="0">
        <v>0.02681904099881649</v>
      </c>
      <c r="J4631" s="0">
        <v>0.0063164751045405865</v>
      </c>
      <c r="K4631" s="0">
        <v>74.574142456054688</v>
      </c>
      <c r="L4631" s="0">
        <v>4.245887279510498</v>
      </c>
      <c r="M4631" s="0">
        <v>1</v>
      </c>
      <c r="N4631" s="0">
        <v>1</v>
      </c>
      <c r="O4631" s="0">
        <v>2.6286890506744385</v>
      </c>
      <c r="P4631" s="0">
        <v>2.5801312923431396</v>
      </c>
      <c r="Q4631" s="0">
        <v>0.016429364681243896</v>
      </c>
      <c r="R4631" s="0">
        <v>0.018724152818322182</v>
      </c>
      <c r="S4631" s="0">
        <v>0.023506678640842438</v>
      </c>
      <c r="T4631" s="0">
        <v>0.02681904099881649</v>
      </c>
      <c r="U4631" s="0">
        <v>0.030131403356790543</v>
      </c>
      <c r="V4631" s="0">
        <v>0.034913931041955948</v>
      </c>
      <c r="W4631" s="0">
        <v>0.037208717316389084</v>
      </c>
      <c r="X4631" s="0">
        <v>59.583000183105469</v>
      </c>
      <c r="Y4631" s="0">
        <v>60.666404724121094</v>
      </c>
      <c r="Z4631" s="0">
        <v>1.0834088325500488</v>
      </c>
      <c r="AA4631" s="0">
        <v>0.25483819842338562</v>
      </c>
      <c r="AB4631" s="0">
        <v>0.66284269094467163</v>
      </c>
      <c r="AC4631" s="0">
        <v>0.75542593002319336</v>
      </c>
      <c r="AD4631" s="0">
        <v>0.94837689399719238</v>
      </c>
      <c r="AE4631" s="0">
        <v>1.0820142030715942</v>
      </c>
      <c r="AF4631" s="0">
        <v>1.2156515121459961</v>
      </c>
      <c r="AG4631" s="0">
        <v>1.4086024761199951</v>
      </c>
      <c r="AH4631" s="0">
        <v>1.5011857748031616</v>
      </c>
    </row>
    <row r="4632" x14ac:dyDescent="0.4">
      <c r="A4632" s="10" t="str">
        <f>Data[[#This Row],[category]]&amp;Data[[#This Row],[subcategory]]&amp;Data[[#This Row],[date]]&amp;Data[[#This Row],[hour]]</f>
        <v>Study segmentsSmallCommercial - Notify 0 - Tech 0 - Dual 0 - NEM 09/2/20173</v>
      </c>
      <c r="B4632" s="10" t="s">
        <v>146</v>
      </c>
      <c r="C4632" t="s">
        <v>128</v>
      </c>
      <c r="D4632" t="s">
        <v>113</v>
      </c>
      <c r="E4632" t="s">
        <v>43</v>
      </c>
      <c r="F4632" s="0">
        <v>40397</v>
      </c>
      <c r="G4632" s="0">
        <v>1.4398146867752075</v>
      </c>
      <c r="H4632" s="0">
        <v>1.4532017707824707</v>
      </c>
      <c r="I4632" s="0">
        <v>0.013387090526521206</v>
      </c>
      <c r="J4632" s="0">
        <v>0.0059760697185993195</v>
      </c>
      <c r="K4632" s="0">
        <v>74.411293029785156</v>
      </c>
      <c r="L4632" s="0">
        <v>2.2401163578033447</v>
      </c>
      <c r="M4632" s="0">
        <v>1</v>
      </c>
      <c r="N4632" s="0">
        <v>1</v>
      </c>
      <c r="O4632" s="0">
        <v>2.6286890506744385</v>
      </c>
      <c r="P4632" s="0">
        <v>2.5801312923431396</v>
      </c>
      <c r="Q4632" s="0">
        <v>0.0035573304630815983</v>
      </c>
      <c r="R4632" s="0">
        <v>0.0057284492067992687</v>
      </c>
      <c r="S4632" s="0">
        <v>0.010253236629068851</v>
      </c>
      <c r="T4632" s="0">
        <v>0.013387090526521206</v>
      </c>
      <c r="U4632" s="0">
        <v>0.016520945355296135</v>
      </c>
      <c r="V4632" s="0">
        <v>0.021045731380581856</v>
      </c>
      <c r="W4632" s="0">
        <v>0.023216851055622101</v>
      </c>
      <c r="X4632" s="0">
        <v>58.164196014404297</v>
      </c>
      <c r="Y4632" s="0">
        <v>58.704990386962891</v>
      </c>
      <c r="Z4632" s="0">
        <v>0.54079830646514893</v>
      </c>
      <c r="AA4632" s="0">
        <v>0.24110452830791473</v>
      </c>
      <c r="AB4632" s="0">
        <v>0.14352051913738251</v>
      </c>
      <c r="AC4632" s="0">
        <v>0.23111429810523987</v>
      </c>
      <c r="AD4632" s="0">
        <v>0.41366684436798096</v>
      </c>
      <c r="AE4632" s="0">
        <v>0.54010218381881714</v>
      </c>
      <c r="AF4632" s="0">
        <v>0.66653752326965332</v>
      </c>
      <c r="AG4632" s="0">
        <v>0.84909003973007202</v>
      </c>
      <c r="AH4632" s="0">
        <v>0.93668383359909058</v>
      </c>
    </row>
    <row r="4633" x14ac:dyDescent="0.4">
      <c r="A4633" s="10" t="str">
        <f>Data[[#This Row],[category]]&amp;Data[[#This Row],[subcategory]]&amp;Data[[#This Row],[date]]&amp;Data[[#This Row],[hour]]</f>
        <v>Study segmentsSmallCommercial - Notify 0 - Tech 0 - Dual 0 - NEM 09/2/20174</v>
      </c>
      <c r="B4633" s="10" t="s">
        <v>146</v>
      </c>
      <c r="C4633" t="s">
        <v>128</v>
      </c>
      <c r="D4633" t="s">
        <v>113</v>
      </c>
      <c r="E4633" t="s">
        <v>44</v>
      </c>
      <c r="F4633" s="0">
        <v>40397</v>
      </c>
      <c r="G4633" s="0">
        <v>1.413821816444397</v>
      </c>
      <c r="H4633" s="0">
        <v>1.4234594106674194</v>
      </c>
      <c r="I4633" s="0">
        <v>0.0096376948058605194</v>
      </c>
      <c r="J4633" s="0">
        <v>0.0059022270143032074</v>
      </c>
      <c r="K4633" s="0">
        <v>73.90576171875</v>
      </c>
      <c r="L4633" s="0">
        <v>1.6328912973403931</v>
      </c>
      <c r="M4633" s="0">
        <v>0</v>
      </c>
      <c r="N4633" s="0">
        <v>0</v>
      </c>
      <c r="O4633" s="0">
        <v>2.6286890506744385</v>
      </c>
      <c r="P4633" s="0">
        <v>2.5801312923431396</v>
      </c>
      <c r="Q4633" s="0">
        <v>-7.0604706706944853e-005</v>
      </c>
      <c r="R4633" s="0">
        <v>0.0020736865699291229</v>
      </c>
      <c r="S4633" s="0">
        <v>0.0065425639040768147</v>
      </c>
      <c r="T4633" s="0">
        <v>0.0096376948058605194</v>
      </c>
      <c r="U4633" s="0">
        <v>0.012732825241982937</v>
      </c>
      <c r="V4633" s="0">
        <v>0.017201703041791916</v>
      </c>
      <c r="W4633" s="0">
        <v>0.019345995038747787</v>
      </c>
      <c r="X4633" s="0">
        <v>57.114158630371094</v>
      </c>
      <c r="Y4633" s="0">
        <v>57.503490447998047</v>
      </c>
      <c r="Z4633" s="0">
        <v>0.38933396339416504</v>
      </c>
      <c r="AA4633" s="0">
        <v>0.23812535405158997</v>
      </c>
      <c r="AB4633" s="0">
        <v>-0.0028485446237027645</v>
      </c>
      <c r="AC4633" s="0">
        <v>0.083662889897823334</v>
      </c>
      <c r="AD4633" s="0">
        <v>0.26395973563194275</v>
      </c>
      <c r="AE4633" s="0">
        <v>0.38883280754089355</v>
      </c>
      <c r="AF4633" s="0">
        <v>0.51370584964752197</v>
      </c>
      <c r="AG4633" s="0">
        <v>0.69400274753570557</v>
      </c>
      <c r="AH4633" s="0">
        <v>0.7805141806602478</v>
      </c>
    </row>
    <row r="4634" x14ac:dyDescent="0.4">
      <c r="A4634" s="10" t="str">
        <f>Data[[#This Row],[category]]&amp;Data[[#This Row],[subcategory]]&amp;Data[[#This Row],[date]]&amp;Data[[#This Row],[hour]]</f>
        <v>Study segmentsSmallCommercial - Notify 0 - Tech 0 - Dual 0 - NEM 09/2/20175</v>
      </c>
      <c r="B4634" s="10" t="s">
        <v>146</v>
      </c>
      <c r="C4634" t="s">
        <v>128</v>
      </c>
      <c r="D4634" t="s">
        <v>113</v>
      </c>
      <c r="E4634" t="s">
        <v>45</v>
      </c>
      <c r="F4634" s="0">
        <v>40397</v>
      </c>
      <c r="G4634" s="0">
        <v>1.4214493036270142</v>
      </c>
      <c r="H4634" s="0">
        <v>1.4209879636764526</v>
      </c>
      <c r="I4634" s="0">
        <v>-0.00046127327368594706</v>
      </c>
      <c r="J4634" s="0">
        <v>0.0059564574621617794</v>
      </c>
      <c r="K4634" s="0">
        <v>73.142486572265625</v>
      </c>
      <c r="L4634" s="0">
        <v>-0.07744087278842926</v>
      </c>
      <c r="M4634" s="0">
        <v>0</v>
      </c>
      <c r="N4634" s="0">
        <v>0</v>
      </c>
      <c r="O4634" s="0">
        <v>2.6286890506744385</v>
      </c>
      <c r="P4634" s="0">
        <v>2.5801312923431396</v>
      </c>
      <c r="Q4634" s="0">
        <v>-0.010258774273097515</v>
      </c>
      <c r="R4634" s="0">
        <v>-0.0080947810783982277</v>
      </c>
      <c r="S4634" s="0">
        <v>-0.0035848426632583141</v>
      </c>
      <c r="T4634" s="0">
        <v>-0.00046127330278977752</v>
      </c>
      <c r="U4634" s="0">
        <v>0.0026622959412634373</v>
      </c>
      <c r="V4634" s="0">
        <v>0.0071722338907420635</v>
      </c>
      <c r="W4634" s="0">
        <v>0.0093362275511026382</v>
      </c>
      <c r="X4634" s="0">
        <v>57.422286987304688</v>
      </c>
      <c r="Y4634" s="0">
        <v>57.403648376464844</v>
      </c>
      <c r="Z4634" s="0">
        <v>-0.01863405667245388</v>
      </c>
      <c r="AA4634" s="0">
        <v>0.24031327664852142</v>
      </c>
      <c r="AB4634" s="0">
        <v>-0.41389024257659912</v>
      </c>
      <c r="AC4634" s="0">
        <v>-0.32658392190933228</v>
      </c>
      <c r="AD4634" s="0">
        <v>-0.14463047683238983</v>
      </c>
      <c r="AE4634" s="0">
        <v>-0.018610071390867233</v>
      </c>
      <c r="AF4634" s="0">
        <v>0.10741033405065536</v>
      </c>
      <c r="AG4634" s="0">
        <v>0.28936377167701721</v>
      </c>
      <c r="AH4634" s="0">
        <v>0.37667009234428406</v>
      </c>
    </row>
    <row r="4635" x14ac:dyDescent="0.4">
      <c r="A4635" s="10" t="str">
        <f>Data[[#This Row],[category]]&amp;Data[[#This Row],[subcategory]]&amp;Data[[#This Row],[date]]&amp;Data[[#This Row],[hour]]</f>
        <v>Study segmentsSmallCommercial - Notify 0 - Tech 0 - Dual 0 - NEM 09/2/20176</v>
      </c>
      <c r="B4635" s="10" t="s">
        <v>146</v>
      </c>
      <c r="C4635" t="s">
        <v>128</v>
      </c>
      <c r="D4635" t="s">
        <v>113</v>
      </c>
      <c r="E4635" t="s">
        <v>46</v>
      </c>
      <c r="F4635" s="0">
        <v>40397</v>
      </c>
      <c r="G4635" s="0">
        <v>1.4598361253738403</v>
      </c>
      <c r="H4635" s="0">
        <v>1.4423885345458984</v>
      </c>
      <c r="I4635" s="0">
        <v>-0.017447568476200104</v>
      </c>
      <c r="J4635" s="0">
        <v>0.0070773516781628132</v>
      </c>
      <c r="K4635" s="0">
        <v>72.816398620605469</v>
      </c>
      <c r="L4635" s="0">
        <v>-2.4652678966522217</v>
      </c>
      <c r="M4635" s="0">
        <v>1</v>
      </c>
      <c r="N4635" s="0">
        <v>1</v>
      </c>
      <c r="O4635" s="0">
        <v>2.6286890506744385</v>
      </c>
      <c r="P4635" s="0">
        <v>2.5801312923431396</v>
      </c>
      <c r="Q4635" s="0">
        <v>-0.029088776558637619</v>
      </c>
      <c r="R4635" s="0">
        <v>-0.026517558842897415</v>
      </c>
      <c r="S4635" s="0">
        <v>-0.021158935502171516</v>
      </c>
      <c r="T4635" s="0">
        <v>-0.017447568476200104</v>
      </c>
      <c r="U4635" s="0">
        <v>-0.013736201450228691</v>
      </c>
      <c r="V4635" s="0">
        <v>-0.0083775771781802177</v>
      </c>
      <c r="W4635" s="0">
        <v>-0.0058063608594238758</v>
      </c>
      <c r="X4635" s="0">
        <v>58.972999572753906</v>
      </c>
      <c r="Y4635" s="0">
        <v>58.268169403076172</v>
      </c>
      <c r="Z4635" s="0">
        <v>-0.70482945442199707</v>
      </c>
      <c r="AA4635" s="0">
        <v>0.28553575277328491</v>
      </c>
      <c r="AB4635" s="0">
        <v>-1.1735867261886597</v>
      </c>
      <c r="AC4635" s="0">
        <v>-1.0698509216308594</v>
      </c>
      <c r="AD4635" s="0">
        <v>-0.85365724563598633</v>
      </c>
      <c r="AE4635" s="0">
        <v>-0.70392215251922607</v>
      </c>
      <c r="AF4635" s="0">
        <v>-0.55418705940246582</v>
      </c>
      <c r="AG4635" s="0">
        <v>-0.33799335360527039</v>
      </c>
      <c r="AH4635" s="0">
        <v>-0.23425763845443726</v>
      </c>
    </row>
    <row r="4636" x14ac:dyDescent="0.4">
      <c r="A4636" s="10" t="str">
        <f>Data[[#This Row],[category]]&amp;Data[[#This Row],[subcategory]]&amp;Data[[#This Row],[date]]&amp;Data[[#This Row],[hour]]</f>
        <v>Study segmentsSmallCommercial - Notify 0 - Tech 0 - Dual 0 - NEM 09/2/20177</v>
      </c>
      <c r="B4636" s="10" t="s">
        <v>146</v>
      </c>
      <c r="C4636" t="s">
        <v>128</v>
      </c>
      <c r="D4636" t="s">
        <v>113</v>
      </c>
      <c r="E4636" t="s">
        <v>60</v>
      </c>
      <c r="F4636" s="0">
        <v>40397</v>
      </c>
      <c r="G4636" s="0">
        <v>1.4087939262390137</v>
      </c>
      <c r="H4636" s="0">
        <v>1.397004246711731</v>
      </c>
      <c r="I4636" s="0">
        <v>-0.011789651587605476</v>
      </c>
      <c r="J4636" s="0">
        <v>0.0082292342558503151</v>
      </c>
      <c r="K4636" s="0">
        <v>73.203109741210937</v>
      </c>
      <c r="L4636" s="0">
        <v>-1.4326547384262085</v>
      </c>
      <c r="M4636" s="0">
        <v>0</v>
      </c>
      <c r="N4636" s="0">
        <v>0</v>
      </c>
      <c r="O4636" s="0">
        <v>2.6286890506744385</v>
      </c>
      <c r="P4636" s="0">
        <v>2.5801312923431396</v>
      </c>
      <c r="Q4636" s="0">
        <v>-0.025325536727905273</v>
      </c>
      <c r="R4636" s="0">
        <v>-0.0223358403891325</v>
      </c>
      <c r="S4636" s="0">
        <v>-0.016105066984891891</v>
      </c>
      <c r="T4636" s="0">
        <v>-0.011789651587605476</v>
      </c>
      <c r="U4636" s="0">
        <v>-0.0074742371216416359</v>
      </c>
      <c r="V4636" s="0">
        <v>-0.0012434636009857059</v>
      </c>
      <c r="W4636" s="0">
        <v>0.0017462342511862516</v>
      </c>
      <c r="X4636" s="0">
        <v>56.911048889160156</v>
      </c>
      <c r="Y4636" s="0">
        <v>56.434780120849609</v>
      </c>
      <c r="Z4636" s="0">
        <v>-0.47626656293869019</v>
      </c>
      <c r="AA4636" s="0">
        <v>0.33200845122337341</v>
      </c>
      <c r="AB4636" s="0">
        <v>-1.0217587947845459</v>
      </c>
      <c r="AC4636" s="0">
        <v>-0.90113943815231323</v>
      </c>
      <c r="AD4636" s="0">
        <v>-0.64975887537002563</v>
      </c>
      <c r="AE4636" s="0">
        <v>-0.47565349936485291</v>
      </c>
      <c r="AF4636" s="0">
        <v>-0.30154809355735779</v>
      </c>
      <c r="AG4636" s="0">
        <v>-0.050167549401521683</v>
      </c>
      <c r="AH4636" s="0">
        <v>0.070451803505420685</v>
      </c>
    </row>
    <row r="4637" x14ac:dyDescent="0.4">
      <c r="A4637" s="10" t="str">
        <f>Data[[#This Row],[category]]&amp;Data[[#This Row],[subcategory]]&amp;Data[[#This Row],[date]]&amp;Data[[#This Row],[hour]]</f>
        <v>Study segmentsSmallCommercial - Notify 0 - Tech 0 - Dual 0 - NEM 09/2/20178</v>
      </c>
      <c r="B4637" s="10" t="s">
        <v>146</v>
      </c>
      <c r="C4637" t="s">
        <v>128</v>
      </c>
      <c r="D4637" t="s">
        <v>113</v>
      </c>
      <c r="E4637" t="s">
        <v>61</v>
      </c>
      <c r="F4637" s="0">
        <v>40397</v>
      </c>
      <c r="G4637" s="0">
        <v>1.4405794143676758</v>
      </c>
      <c r="H4637" s="0">
        <v>1.4518547058105469</v>
      </c>
      <c r="I4637" s="0">
        <v>0.011275236494839191</v>
      </c>
      <c r="J4637" s="0">
        <v>0.0084131555631756783</v>
      </c>
      <c r="K4637" s="0">
        <v>75.621482849121094</v>
      </c>
      <c r="L4637" s="0">
        <v>1.340191125869751</v>
      </c>
      <c r="M4637" s="0">
        <v>0</v>
      </c>
      <c r="N4637" s="0">
        <v>0</v>
      </c>
      <c r="O4637" s="0">
        <v>2.6286890506744385</v>
      </c>
      <c r="P4637" s="0">
        <v>2.5801312923431396</v>
      </c>
      <c r="Q4637" s="0">
        <v>-0.0025631729513406754</v>
      </c>
      <c r="R4637" s="0">
        <v>0.00049334380310028791</v>
      </c>
      <c r="S4637" s="0">
        <v>0.0068633733317255974</v>
      </c>
      <c r="T4637" s="0">
        <v>0.011275236494839191</v>
      </c>
      <c r="U4637" s="0">
        <v>0.015687098726630211</v>
      </c>
      <c r="V4637" s="0">
        <v>0.022057129070162773</v>
      </c>
      <c r="W4637" s="0">
        <v>0.025113645941019058</v>
      </c>
      <c r="X4637" s="0">
        <v>58.195087432861328</v>
      </c>
      <c r="Y4637" s="0">
        <v>58.65057373046875</v>
      </c>
      <c r="Z4637" s="0">
        <v>0.45548573136329651</v>
      </c>
      <c r="AA4637" s="0">
        <v>0.33942875266075134</v>
      </c>
      <c r="AB4637" s="0">
        <v>-0.10341118276119232</v>
      </c>
      <c r="AC4637" s="0">
        <v>0.019903980195522308</v>
      </c>
      <c r="AD4637" s="0">
        <v>0.27690282464027405</v>
      </c>
      <c r="AE4637" s="0">
        <v>0.45489943027496338</v>
      </c>
      <c r="AF4637" s="0">
        <v>0.6328960657119751</v>
      </c>
      <c r="AG4637" s="0">
        <v>0.88989490270614624</v>
      </c>
      <c r="AH4637" s="0">
        <v>1.0132100582122803</v>
      </c>
    </row>
    <row r="4638" x14ac:dyDescent="0.4">
      <c r="A4638" s="10" t="str">
        <f>Data[[#This Row],[category]]&amp;Data[[#This Row],[subcategory]]&amp;Data[[#This Row],[date]]&amp;Data[[#This Row],[hour]]</f>
        <v>Study segmentsSmallCommercial - Notify 0 - Tech 0 - Dual 0 - NEM 09/2/20179</v>
      </c>
      <c r="B4638" s="10" t="s">
        <v>146</v>
      </c>
      <c r="C4638" t="s">
        <v>128</v>
      </c>
      <c r="D4638" t="s">
        <v>113</v>
      </c>
      <c r="E4638" t="s">
        <v>62</v>
      </c>
      <c r="F4638" s="0">
        <v>40397</v>
      </c>
      <c r="G4638" s="0">
        <v>1.7350133657455444</v>
      </c>
      <c r="H4638" s="0">
        <v>1.7472823858261108</v>
      </c>
      <c r="I4638" s="0">
        <v>0.012269143015146255</v>
      </c>
      <c r="J4638" s="0">
        <v>0.007372257299721241</v>
      </c>
      <c r="K4638" s="0">
        <v>80.29730224609375</v>
      </c>
      <c r="L4638" s="0">
        <v>1.664231538772583</v>
      </c>
      <c r="M4638" s="0">
        <v>1</v>
      </c>
      <c r="N4638" s="0">
        <v>0</v>
      </c>
      <c r="O4638" s="0">
        <v>2.6286890506744385</v>
      </c>
      <c r="P4638" s="0">
        <v>2.5801312923431396</v>
      </c>
      <c r="Q4638" s="0">
        <v>0.00014285792713053524</v>
      </c>
      <c r="R4638" s="0">
        <v>0.0028212142642587423</v>
      </c>
      <c r="S4638" s="0">
        <v>0.0084031261503696442</v>
      </c>
      <c r="T4638" s="0">
        <v>0.012269142083823681</v>
      </c>
      <c r="U4638" s="0">
        <v>0.016135158017277718</v>
      </c>
      <c r="V4638" s="0">
        <v>0.021717069670557976</v>
      </c>
      <c r="W4638" s="0">
        <v>0.024395426735281944</v>
      </c>
      <c r="X4638" s="0">
        <v>70.089332580566406</v>
      </c>
      <c r="Y4638" s="0">
        <v>70.584968566894531</v>
      </c>
      <c r="Z4638" s="0">
        <v>0.49563655257225037</v>
      </c>
      <c r="AA4638" s="0">
        <v>0.29743373394012451</v>
      </c>
      <c r="AB4638" s="0">
        <v>0.005763588473200798</v>
      </c>
      <c r="AC4638" s="0">
        <v>0.11382187902927399</v>
      </c>
      <c r="AD4638" s="0">
        <v>0.33902415633201599</v>
      </c>
      <c r="AE4638" s="0">
        <v>0.49499854445457458</v>
      </c>
      <c r="AF4638" s="0">
        <v>0.65097296237945557</v>
      </c>
      <c r="AG4638" s="0">
        <v>0.87617522478103638</v>
      </c>
      <c r="AH4638" s="0">
        <v>0.98423349857330322</v>
      </c>
    </row>
    <row r="4639" x14ac:dyDescent="0.4">
      <c r="A4639" s="10" t="str">
        <f>Data[[#This Row],[category]]&amp;Data[[#This Row],[subcategory]]&amp;Data[[#This Row],[date]]&amp;Data[[#This Row],[hour]]</f>
        <v>Study segmentsSmallCommercial - Notify 0 - Tech 0 - Dual 0 - NEM 09/2/201710</v>
      </c>
      <c r="B4639" s="10" t="s">
        <v>146</v>
      </c>
      <c r="C4639" t="s">
        <v>128</v>
      </c>
      <c r="D4639" t="s">
        <v>113</v>
      </c>
      <c r="E4639" t="s">
        <v>63</v>
      </c>
      <c r="F4639" s="0">
        <v>40397</v>
      </c>
      <c r="G4639" s="0">
        <v>2.1307659149169922</v>
      </c>
      <c r="H4639" s="0">
        <v>2.1343209743499756</v>
      </c>
      <c r="I4639" s="0">
        <v>0.0035551355686038733</v>
      </c>
      <c r="J4639" s="0">
        <v>0.0037821044679731131</v>
      </c>
      <c r="K4639" s="0">
        <v>85.504043579101563</v>
      </c>
      <c r="L4639" s="0">
        <v>0.93998873233795166</v>
      </c>
      <c r="M4639" s="0">
        <v>0</v>
      </c>
      <c r="N4639" s="0">
        <v>0</v>
      </c>
      <c r="O4639" s="0">
        <v>2.6286890506744385</v>
      </c>
      <c r="P4639" s="0">
        <v>2.5801312923431396</v>
      </c>
      <c r="Q4639" s="0">
        <v>-0.002665872685611248</v>
      </c>
      <c r="R4639" s="0">
        <v>-0.0012918263673782349</v>
      </c>
      <c r="S4639" s="0">
        <v>0.0015717979986220598</v>
      </c>
      <c r="T4639" s="0">
        <v>0.0035551355686038733</v>
      </c>
      <c r="U4639" s="0">
        <v>0.005538472905755043</v>
      </c>
      <c r="V4639" s="0">
        <v>0.0084020970389246941</v>
      </c>
      <c r="W4639" s="0">
        <v>0.0097761433571577072</v>
      </c>
      <c r="X4639" s="0">
        <v>86.076553344726562</v>
      </c>
      <c r="Y4639" s="0">
        <v>86.220161437988281</v>
      </c>
      <c r="Z4639" s="0">
        <v>0.14361681044101715</v>
      </c>
      <c r="AA4639" s="0">
        <v>0.15258900821208954</v>
      </c>
      <c r="AB4639" s="0">
        <v>-0.10755463689565659</v>
      </c>
      <c r="AC4639" s="0">
        <v>-0.052118737250566483</v>
      </c>
      <c r="AD4639" s="0">
        <v>0.063414193689823151</v>
      </c>
      <c r="AE4639" s="0">
        <v>0.14343194663524628</v>
      </c>
      <c r="AF4639" s="0">
        <v>0.22344970703125</v>
      </c>
      <c r="AG4639" s="0">
        <v>0.33898264169692993</v>
      </c>
      <c r="AH4639" s="0">
        <v>0.39441853761672974</v>
      </c>
    </row>
    <row r="4640" x14ac:dyDescent="0.4">
      <c r="A4640" s="10" t="str">
        <f>Data[[#This Row],[category]]&amp;Data[[#This Row],[subcategory]]&amp;Data[[#This Row],[date]]&amp;Data[[#This Row],[hour]]</f>
        <v>Study segmentsSmallCommercial - Notify 0 - Tech 0 - Dual 0 - NEM 09/2/201711</v>
      </c>
      <c r="B4640" s="10" t="s">
        <v>146</v>
      </c>
      <c r="C4640" t="s">
        <v>128</v>
      </c>
      <c r="D4640" t="s">
        <v>113</v>
      </c>
      <c r="E4640" t="s">
        <v>64</v>
      </c>
      <c r="F4640" s="0">
        <v>40397</v>
      </c>
      <c r="G4640" s="0">
        <v>2.4639337062835693</v>
      </c>
      <c r="H4640" s="0">
        <v>2.4603786468505859</v>
      </c>
      <c r="I4640" s="0">
        <v>-0.003555133705958724</v>
      </c>
      <c r="J4640" s="0">
        <v>0.0037821042351424694</v>
      </c>
      <c r="K4640" s="0">
        <v>89.104362487792969</v>
      </c>
      <c r="L4640" s="0">
        <v>-0.93998837471008301</v>
      </c>
      <c r="M4640" s="0">
        <v>0</v>
      </c>
      <c r="N4640" s="0">
        <v>0</v>
      </c>
      <c r="O4640" s="0">
        <v>2.6286890506744385</v>
      </c>
      <c r="P4640" s="0">
        <v>2.5801312923431396</v>
      </c>
      <c r="Q4640" s="0">
        <v>-0.009776141494512558</v>
      </c>
      <c r="R4640" s="0">
        <v>-0.0084020951762795448</v>
      </c>
      <c r="S4640" s="0">
        <v>-0.0055384710431098938</v>
      </c>
      <c r="T4640" s="0">
        <v>-0.003555133705958724</v>
      </c>
      <c r="U4640" s="0">
        <v>-0.0015717962523922324</v>
      </c>
      <c r="V4640" s="0">
        <v>0.0012918278807774186</v>
      </c>
      <c r="W4640" s="0">
        <v>0.0026658740825951099</v>
      </c>
      <c r="X4640" s="0">
        <v>99.535530090332031</v>
      </c>
      <c r="Y4640" s="0">
        <v>99.391914367675781</v>
      </c>
      <c r="Z4640" s="0">
        <v>-0.14361673593521118</v>
      </c>
      <c r="AA4640" s="0">
        <v>0.15258899331092834</v>
      </c>
      <c r="AB4640" s="0">
        <v>-0.39441841840744019</v>
      </c>
      <c r="AC4640" s="0">
        <v>-0.33898252248764038</v>
      </c>
      <c r="AD4640" s="0">
        <v>-0.22344961762428284</v>
      </c>
      <c r="AE4640" s="0">
        <v>-0.14343187212944031</v>
      </c>
      <c r="AF4640" s="0">
        <v>-0.063414126634597778</v>
      </c>
      <c r="AG4640" s="0">
        <v>0.052118789404630661</v>
      </c>
      <c r="AH4640" s="0">
        <v>0.10755468904972076</v>
      </c>
    </row>
    <row r="4641" x14ac:dyDescent="0.4">
      <c r="A4641" s="10" t="str">
        <f>Data[[#This Row],[category]]&amp;Data[[#This Row],[subcategory]]&amp;Data[[#This Row],[date]]&amp;Data[[#This Row],[hour]]</f>
        <v>Study segmentsSmallCommercial - Notify 0 - Tech 0 - Dual 0 - NEM 09/2/201712</v>
      </c>
      <c r="B4641" s="10" t="s">
        <v>146</v>
      </c>
      <c r="C4641" t="s">
        <v>128</v>
      </c>
      <c r="D4641" t="s">
        <v>113</v>
      </c>
      <c r="E4641" t="s">
        <v>65</v>
      </c>
      <c r="F4641" s="0">
        <v>40397</v>
      </c>
      <c r="G4641" s="0">
        <v>2.6333022117614746</v>
      </c>
      <c r="H4641" s="0">
        <v>2.6405596733093262</v>
      </c>
      <c r="I4641" s="0">
        <v>0.0072576943784952164</v>
      </c>
      <c r="J4641" s="0">
        <v>0.0091300886124372482</v>
      </c>
      <c r="K4641" s="0">
        <v>92.690345764160156</v>
      </c>
      <c r="L4641" s="0">
        <v>0.79492050409317017</v>
      </c>
      <c r="M4641" s="0">
        <v>0</v>
      </c>
      <c r="N4641" s="0">
        <v>0</v>
      </c>
      <c r="O4641" s="0">
        <v>2.6286890506744385</v>
      </c>
      <c r="P4641" s="0">
        <v>2.5801312923431396</v>
      </c>
      <c r="Q4641" s="0">
        <v>-0.0077599645592272282</v>
      </c>
      <c r="R4641" s="0">
        <v>-0.0044429847039282322</v>
      </c>
      <c r="S4641" s="0">
        <v>0.0024698716588318348</v>
      </c>
      <c r="T4641" s="0">
        <v>0.0072576948441565037</v>
      </c>
      <c r="U4641" s="0">
        <v>0.012045517563819885</v>
      </c>
      <c r="V4641" s="0">
        <v>0.018958374857902527</v>
      </c>
      <c r="W4641" s="0">
        <v>0.022275354713201523</v>
      </c>
      <c r="X4641" s="0">
        <v>106.37751007080078</v>
      </c>
      <c r="Y4641" s="0">
        <v>106.67069244384766</v>
      </c>
      <c r="Z4641" s="0">
        <v>0.29318907856941223</v>
      </c>
      <c r="AA4641" s="0">
        <v>0.36835342645645142</v>
      </c>
      <c r="AB4641" s="0">
        <v>-0.31307578086853027</v>
      </c>
      <c r="AC4641" s="0">
        <v>-0.17925222218036652</v>
      </c>
      <c r="AD4641" s="0">
        <v>0.099646963179111481</v>
      </c>
      <c r="AE4641" s="0">
        <v>0.29281169176101685</v>
      </c>
      <c r="AF4641" s="0">
        <v>0.48597642779350281</v>
      </c>
      <c r="AG4641" s="0">
        <v>0.76487559080123901</v>
      </c>
      <c r="AH4641" s="0">
        <v>0.89869916439056396</v>
      </c>
    </row>
    <row r="4642" x14ac:dyDescent="0.4">
      <c r="A4642" s="10" t="str">
        <f>Data[[#This Row],[category]]&amp;Data[[#This Row],[subcategory]]&amp;Data[[#This Row],[date]]&amp;Data[[#This Row],[hour]]</f>
        <v>Study segmentsSmallCommercial - Notify 0 - Tech 0 - Dual 0 - NEM 09/2/201713</v>
      </c>
      <c r="B4642" s="10" t="s">
        <v>146</v>
      </c>
      <c r="C4642" t="s">
        <v>128</v>
      </c>
      <c r="D4642" t="s">
        <v>113</v>
      </c>
      <c r="E4642" t="s">
        <v>66</v>
      </c>
      <c r="F4642" s="0">
        <v>40397</v>
      </c>
      <c r="G4642" s="0">
        <v>2.7054493427276611</v>
      </c>
      <c r="H4642" s="0">
        <v>2.7197813987731934</v>
      </c>
      <c r="I4642" s="0">
        <v>0.014332178980112076</v>
      </c>
      <c r="J4642" s="0">
        <v>0.010132911615073681</v>
      </c>
      <c r="K4642" s="0">
        <v>94.339561462402344</v>
      </c>
      <c r="L4642" s="0">
        <v>1.4144185781478882</v>
      </c>
      <c r="M4642" s="0">
        <v>0</v>
      </c>
      <c r="N4642" s="0">
        <v>0</v>
      </c>
      <c r="O4642" s="0">
        <v>2.6286890506744385</v>
      </c>
      <c r="P4642" s="0">
        <v>2.5801312923431396</v>
      </c>
      <c r="Q4642" s="0">
        <v>-0.0023349784314632416</v>
      </c>
      <c r="R4642" s="0">
        <v>0.0013463293435052037</v>
      </c>
      <c r="S4642" s="0">
        <v>0.0090184742584824562</v>
      </c>
      <c r="T4642" s="0">
        <v>0.014332178048789501</v>
      </c>
      <c r="U4642" s="0">
        <v>0.019645882770419121</v>
      </c>
      <c r="V4642" s="0">
        <v>0.02731802687048912</v>
      </c>
      <c r="W4642" s="0">
        <v>0.030999334529042244</v>
      </c>
      <c r="X4642" s="0">
        <v>109.29203796386719</v>
      </c>
      <c r="Y4642" s="0">
        <v>109.87100982666016</v>
      </c>
      <c r="Z4642" s="0">
        <v>0.57897704839706421</v>
      </c>
      <c r="AA4642" s="0">
        <v>0.40881231427192688</v>
      </c>
      <c r="AB4642" s="0">
        <v>-0.09420466423034668</v>
      </c>
      <c r="AC4642" s="0">
        <v>0.054317690432071686</v>
      </c>
      <c r="AD4642" s="0">
        <v>0.36385035514831543</v>
      </c>
      <c r="AE4642" s="0">
        <v>0.57823175191879272</v>
      </c>
      <c r="AF4642" s="0">
        <v>0.79261314868927002</v>
      </c>
      <c r="AG4642" s="0">
        <v>1.102145791053772</v>
      </c>
      <c r="AH4642" s="0">
        <v>1.2506681680679321</v>
      </c>
    </row>
    <row r="4643" x14ac:dyDescent="0.4">
      <c r="A4643" s="10" t="str">
        <f>Data[[#This Row],[category]]&amp;Data[[#This Row],[subcategory]]&amp;Data[[#This Row],[date]]&amp;Data[[#This Row],[hour]]</f>
        <v>Study segmentsSmallCommercial - Notify 0 - Tech 0 - Dual 0 - NEM 09/2/201714</v>
      </c>
      <c r="B4643" s="10" t="s">
        <v>146</v>
      </c>
      <c r="C4643" t="s">
        <v>128</v>
      </c>
      <c r="D4643" t="s">
        <v>113</v>
      </c>
      <c r="E4643" t="s">
        <v>67</v>
      </c>
      <c r="F4643" s="0">
        <v>40397</v>
      </c>
      <c r="G4643" s="0">
        <v>2.7100028991699219</v>
      </c>
      <c r="H4643" s="0">
        <v>2.7199573516845703</v>
      </c>
      <c r="I4643" s="0">
        <v>0.009954613633453846</v>
      </c>
      <c r="J4643" s="0">
        <v>0.010921658016741276</v>
      </c>
      <c r="K4643" s="0">
        <v>93.550018310546875</v>
      </c>
      <c r="L4643" s="0">
        <v>0.91145634651184082</v>
      </c>
      <c r="M4643" s="0">
        <v>0</v>
      </c>
      <c r="N4643" s="0">
        <v>0</v>
      </c>
      <c r="O4643" s="0">
        <v>2.6286890506744385</v>
      </c>
      <c r="P4643" s="0">
        <v>2.5801312923431396</v>
      </c>
      <c r="Q4643" s="0">
        <v>-0.0080099152401089668</v>
      </c>
      <c r="R4643" s="0">
        <v>-0.0040420545265078545</v>
      </c>
      <c r="S4643" s="0">
        <v>0.0042272903956472874</v>
      </c>
      <c r="T4643" s="0">
        <v>0.009954613633453846</v>
      </c>
      <c r="U4643" s="0">
        <v>0.015681937336921692</v>
      </c>
      <c r="V4643" s="0">
        <v>0.023951280862092972</v>
      </c>
      <c r="W4643" s="0">
        <v>0.027919141575694084</v>
      </c>
      <c r="X4643" s="0">
        <v>109.47598266601562</v>
      </c>
      <c r="Y4643" s="0">
        <v>109.87811279296875</v>
      </c>
      <c r="Z4643" s="0">
        <v>0.40213653445243835</v>
      </c>
      <c r="AA4643" s="0">
        <v>0.44063428044319153</v>
      </c>
      <c r="AB4643" s="0">
        <v>-0.32315999269485474</v>
      </c>
      <c r="AC4643" s="0">
        <v>-0.16307665407657623</v>
      </c>
      <c r="AD4643" s="0">
        <v>0.17055004835128784</v>
      </c>
      <c r="AE4643" s="0">
        <v>0.40161889791488647</v>
      </c>
      <c r="AF4643" s="0">
        <v>0.63268774747848511</v>
      </c>
      <c r="AG4643" s="0">
        <v>0.96631443500518799</v>
      </c>
      <c r="AH4643" s="0">
        <v>1.1263978481292725</v>
      </c>
    </row>
    <row r="4644" x14ac:dyDescent="0.4">
      <c r="A4644" s="10" t="str">
        <f>Data[[#This Row],[category]]&amp;Data[[#This Row],[subcategory]]&amp;Data[[#This Row],[date]]&amp;Data[[#This Row],[hour]]</f>
        <v>Study segmentsSmallCommercial - Notify 0 - Tech 0 - Dual 0 - NEM 09/2/201715</v>
      </c>
      <c r="B4644" s="10" t="s">
        <v>146</v>
      </c>
      <c r="C4644" t="s">
        <v>128</v>
      </c>
      <c r="D4644" t="s">
        <v>113</v>
      </c>
      <c r="E4644" t="s">
        <v>68</v>
      </c>
      <c r="F4644" s="0">
        <v>40397</v>
      </c>
      <c r="G4644" s="0">
        <v>2.6618859767913818</v>
      </c>
      <c r="H4644" s="0">
        <v>2.6845197677612305</v>
      </c>
      <c r="I4644" s="0">
        <v>0.022634141147136688</v>
      </c>
      <c r="J4644" s="0">
        <v>0.011686551384627819</v>
      </c>
      <c r="K4644" s="0">
        <v>92.018417358398437</v>
      </c>
      <c r="L4644" s="0">
        <v>1.9367681741714478</v>
      </c>
      <c r="M4644" s="0">
        <v>1</v>
      </c>
      <c r="N4644" s="0">
        <v>0</v>
      </c>
      <c r="O4644" s="0">
        <v>2.6286890506744385</v>
      </c>
      <c r="P4644" s="0">
        <v>2.5801312923431396</v>
      </c>
      <c r="Q4644" s="0">
        <v>0.0034114746376872063</v>
      </c>
      <c r="R4644" s="0">
        <v>0.0076572229154407978</v>
      </c>
      <c r="S4644" s="0">
        <v>0.016505707055330276</v>
      </c>
      <c r="T4644" s="0">
        <v>0.022634141147136688</v>
      </c>
      <c r="U4644" s="0">
        <v>0.0287625752389431</v>
      </c>
      <c r="V4644" s="0">
        <v>0.037611059844493866</v>
      </c>
      <c r="W4644" s="0">
        <v>0.041856806725263596</v>
      </c>
      <c r="X4644" s="0">
        <v>107.53220367431641</v>
      </c>
      <c r="Y4644" s="0">
        <v>108.44654846191406</v>
      </c>
      <c r="Z4644" s="0">
        <v>0.91435140371322632</v>
      </c>
      <c r="AA4644" s="0">
        <v>0.4714939296245575</v>
      </c>
      <c r="AB4644" s="0">
        <v>0.13763594627380371</v>
      </c>
      <c r="AC4644" s="0">
        <v>0.3089306652545929</v>
      </c>
      <c r="AD4644" s="0">
        <v>0.66592282056808472</v>
      </c>
      <c r="AE4644" s="0">
        <v>0.91317445039749146</v>
      </c>
      <c r="AF4644" s="0">
        <v>1.160426139831543</v>
      </c>
      <c r="AG4644" s="0">
        <v>1.5174182653427124</v>
      </c>
      <c r="AH4644" s="0">
        <v>1.6887129545211792</v>
      </c>
    </row>
    <row r="4645" x14ac:dyDescent="0.4">
      <c r="A4645" s="10" t="str">
        <f>Data[[#This Row],[category]]&amp;Data[[#This Row],[subcategory]]&amp;Data[[#This Row],[date]]&amp;Data[[#This Row],[hour]]</f>
        <v>Study segmentsSmallCommercial - Notify 0 - Tech 0 - Dual 0 - NEM 09/2/201716</v>
      </c>
      <c r="B4645" s="10" t="s">
        <v>146</v>
      </c>
      <c r="C4645" t="s">
        <v>128</v>
      </c>
      <c r="D4645" t="s">
        <v>113</v>
      </c>
      <c r="E4645" t="s">
        <v>69</v>
      </c>
      <c r="F4645" s="0">
        <v>40397</v>
      </c>
      <c r="G4645" s="0">
        <v>2.6346633434295654</v>
      </c>
      <c r="H4645" s="0">
        <v>2.6342191696166992</v>
      </c>
      <c r="I4645" s="0">
        <v>-0.00044418542529456317</v>
      </c>
      <c r="J4645" s="0">
        <v>0.013018759898841381</v>
      </c>
      <c r="K4645" s="0">
        <v>91.695892333984375</v>
      </c>
      <c r="L4645" s="0">
        <v>-0.034118872135877609</v>
      </c>
      <c r="M4645" s="0">
        <v>0</v>
      </c>
      <c r="N4645" s="0">
        <v>0</v>
      </c>
      <c r="O4645" s="0">
        <v>2.6286890506744385</v>
      </c>
      <c r="P4645" s="0">
        <v>2.5801312923431396</v>
      </c>
      <c r="Q4645" s="0">
        <v>-0.021858138963580132</v>
      </c>
      <c r="R4645" s="0">
        <v>-0.017128396779298782</v>
      </c>
      <c r="S4645" s="0">
        <v>-0.0072712297551333904</v>
      </c>
      <c r="T4645" s="0">
        <v>-0.00044418542529456317</v>
      </c>
      <c r="U4645" s="0">
        <v>0.0063828588463366032</v>
      </c>
      <c r="V4645" s="0">
        <v>0.01624002680182457</v>
      </c>
      <c r="W4645" s="0">
        <v>0.020969768986105919</v>
      </c>
      <c r="X4645" s="0">
        <v>106.4324951171875</v>
      </c>
      <c r="Y4645" s="0">
        <v>106.41455078125</v>
      </c>
      <c r="Z4645" s="0">
        <v>-0.017943758517503738</v>
      </c>
      <c r="AA4645" s="0">
        <v>0.52524185180664063</v>
      </c>
      <c r="AB4645" s="0">
        <v>-0.88186663389205933</v>
      </c>
      <c r="AC4645" s="0">
        <v>-0.69104516506195068</v>
      </c>
      <c r="AD4645" s="0">
        <v>-0.29335775971412659</v>
      </c>
      <c r="AE4645" s="0">
        <v>-0.017920661717653275</v>
      </c>
      <c r="AF4645" s="0">
        <v>0.25751644372940063</v>
      </c>
      <c r="AG4645" s="0">
        <v>0.65520387887954712</v>
      </c>
      <c r="AH4645" s="0">
        <v>0.84602528810501099</v>
      </c>
    </row>
    <row r="4646" x14ac:dyDescent="0.4">
      <c r="A4646" s="10" t="str">
        <f>Data[[#This Row],[category]]&amp;Data[[#This Row],[subcategory]]&amp;Data[[#This Row],[date]]&amp;Data[[#This Row],[hour]]</f>
        <v>Study segmentsSmallCommercial - Notify 0 - Tech 0 - Dual 0 - NEM 09/2/201717</v>
      </c>
      <c r="B4646" s="10" t="s">
        <v>146</v>
      </c>
      <c r="C4646" t="s">
        <v>128</v>
      </c>
      <c r="D4646" t="s">
        <v>113</v>
      </c>
      <c r="E4646" t="s">
        <v>70</v>
      </c>
      <c r="F4646" s="0">
        <v>40397</v>
      </c>
      <c r="G4646" s="0">
        <v>2.5606358051300049</v>
      </c>
      <c r="H4646" s="0">
        <v>2.5574603080749512</v>
      </c>
      <c r="I4646" s="0">
        <v>-0.0031756539829075336</v>
      </c>
      <c r="J4646" s="0">
        <v>0.013918571174144745</v>
      </c>
      <c r="K4646" s="0">
        <v>91.655471801757813</v>
      </c>
      <c r="L4646" s="0">
        <v>-0.22815947234630585</v>
      </c>
      <c r="M4646" s="0">
        <v>0</v>
      </c>
      <c r="N4646" s="0">
        <v>0</v>
      </c>
      <c r="O4646" s="0">
        <v>2.6286890506744385</v>
      </c>
      <c r="P4646" s="0">
        <v>2.5801312923431396</v>
      </c>
      <c r="Q4646" s="0">
        <v>-0.026069667190313339</v>
      </c>
      <c r="R4646" s="0">
        <v>-0.021013021469116211</v>
      </c>
      <c r="S4646" s="0">
        <v>-0.010474559850990772</v>
      </c>
      <c r="T4646" s="0">
        <v>-0.0031756542157381773</v>
      </c>
      <c r="U4646" s="0">
        <v>0.0041232514195144176</v>
      </c>
      <c r="V4646" s="0">
        <v>0.014661712571978569</v>
      </c>
      <c r="W4646" s="0">
        <v>0.019718358293175697</v>
      </c>
      <c r="X4646" s="0">
        <v>103.44200897216797</v>
      </c>
      <c r="Y4646" s="0">
        <v>103.313720703125</v>
      </c>
      <c r="Z4646" s="0">
        <v>-0.12828689813613892</v>
      </c>
      <c r="AA4646" s="0">
        <v>0.56154477596282959</v>
      </c>
      <c r="AB4646" s="0">
        <v>-1.0517807006835937</v>
      </c>
      <c r="AC4646" s="0">
        <v>-0.8477703332901001</v>
      </c>
      <c r="AD4646" s="0">
        <v>-0.42259612679481506</v>
      </c>
      <c r="AE4646" s="0">
        <v>-0.1281217634677887</v>
      </c>
      <c r="AF4646" s="0">
        <v>0.16635259985923767</v>
      </c>
      <c r="AG4646" s="0">
        <v>0.59152680635452271</v>
      </c>
      <c r="AH4646" s="0">
        <v>0.79553717374801636</v>
      </c>
    </row>
    <row r="4647" x14ac:dyDescent="0.4">
      <c r="A4647" s="10" t="str">
        <f>Data[[#This Row],[category]]&amp;Data[[#This Row],[subcategory]]&amp;Data[[#This Row],[date]]&amp;Data[[#This Row],[hour]]</f>
        <v>Study segmentsSmallCommercial - Notify 0 - Tech 0 - Dual 0 - NEM 09/2/201718</v>
      </c>
      <c r="B4647" s="10" t="s">
        <v>146</v>
      </c>
      <c r="C4647" t="s">
        <v>128</v>
      </c>
      <c r="D4647" t="s">
        <v>113</v>
      </c>
      <c r="E4647" t="s">
        <v>71</v>
      </c>
      <c r="F4647" s="0">
        <v>40397</v>
      </c>
      <c r="G4647" s="0">
        <v>2.4176428318023682</v>
      </c>
      <c r="H4647" s="0">
        <v>2.4443264007568359</v>
      </c>
      <c r="I4647" s="0">
        <v>0.026683440431952477</v>
      </c>
      <c r="J4647" s="0">
        <v>0.01385924406349659</v>
      </c>
      <c r="K4647" s="0">
        <v>90.16827392578125</v>
      </c>
      <c r="L4647" s="0">
        <v>1.9253172874450684</v>
      </c>
      <c r="M4647" s="0">
        <v>1</v>
      </c>
      <c r="N4647" s="0">
        <v>0</v>
      </c>
      <c r="O4647" s="0">
        <v>2.6286890506744385</v>
      </c>
      <c r="P4647" s="0">
        <v>2.5801312923431396</v>
      </c>
      <c r="Q4647" s="0">
        <v>0.0038870107382535934</v>
      </c>
      <c r="R4647" s="0">
        <v>0.0089221028611063957</v>
      </c>
      <c r="S4647" s="0">
        <v>0.019415643066167831</v>
      </c>
      <c r="T4647" s="0">
        <v>0.026683438569307327</v>
      </c>
      <c r="U4647" s="0">
        <v>0.033951234072446823</v>
      </c>
      <c r="V4647" s="0">
        <v>0.044444773346185684</v>
      </c>
      <c r="W4647" s="0">
        <v>0.04947986826300621</v>
      </c>
      <c r="X4647" s="0">
        <v>97.665519714355469</v>
      </c>
      <c r="Y4647" s="0">
        <v>98.743453979492187</v>
      </c>
      <c r="Z4647" s="0">
        <v>1.0779309272766113</v>
      </c>
      <c r="AA4647" s="0">
        <v>0.55915117263793945</v>
      </c>
      <c r="AB4647" s="0">
        <v>0.15682150423526764</v>
      </c>
      <c r="AC4647" s="0">
        <v>0.35996228456497192</v>
      </c>
      <c r="AD4647" s="0">
        <v>0.78332418203353882</v>
      </c>
      <c r="AE4647" s="0">
        <v>1.0765433311462402</v>
      </c>
      <c r="AF4647" s="0">
        <v>1.3697625398635864</v>
      </c>
      <c r="AG4647" s="0">
        <v>1.7931244373321533</v>
      </c>
      <c r="AH4647" s="0">
        <v>1.996265172958374</v>
      </c>
    </row>
    <row r="4648" x14ac:dyDescent="0.4">
      <c r="A4648" s="10" t="str">
        <f>Data[[#This Row],[category]]&amp;Data[[#This Row],[subcategory]]&amp;Data[[#This Row],[date]]&amp;Data[[#This Row],[hour]]</f>
        <v>Study segmentsSmallCommercial - Notify 0 - Tech 0 - Dual 0 - NEM 09/2/201719</v>
      </c>
      <c r="B4648" s="10" t="s">
        <v>146</v>
      </c>
      <c r="C4648" t="s">
        <v>128</v>
      </c>
      <c r="D4648" t="s">
        <v>113</v>
      </c>
      <c r="E4648" t="s">
        <v>72</v>
      </c>
      <c r="F4648" s="0">
        <v>40397</v>
      </c>
      <c r="G4648" s="0">
        <v>2.2649998664855957</v>
      </c>
      <c r="H4648" s="0">
        <v>2.2931318283081055</v>
      </c>
      <c r="I4648" s="0">
        <v>0.028131989762187004</v>
      </c>
      <c r="J4648" s="0">
        <v>0.012266703881323338</v>
      </c>
      <c r="K4648" s="0">
        <v>87.66900634765625</v>
      </c>
      <c r="L4648" s="0">
        <v>2.2933616638183594</v>
      </c>
      <c r="M4648" s="0">
        <v>1</v>
      </c>
      <c r="N4648" s="0">
        <v>1</v>
      </c>
      <c r="O4648" s="0">
        <v>2.6286890506744385</v>
      </c>
      <c r="P4648" s="0">
        <v>2.5801312923431396</v>
      </c>
      <c r="Q4648" s="0">
        <v>0.0079550594091415405</v>
      </c>
      <c r="R4648" s="0">
        <v>0.012411577627062798</v>
      </c>
      <c r="S4648" s="0">
        <v>0.021699326112866402</v>
      </c>
      <c r="T4648" s="0">
        <v>0.028131991624832153</v>
      </c>
      <c r="U4648" s="0">
        <v>0.034564658999443054</v>
      </c>
      <c r="V4648" s="0">
        <v>0.04385240375995636</v>
      </c>
      <c r="W4648" s="0">
        <v>0.048308923840522766</v>
      </c>
      <c r="X4648" s="0">
        <v>91.499198913574219</v>
      </c>
      <c r="Y4648" s="0">
        <v>92.635643005371094</v>
      </c>
      <c r="Z4648" s="0">
        <v>1.1364480257034302</v>
      </c>
      <c r="AA4648" s="0">
        <v>0.4949001669883728</v>
      </c>
      <c r="AB4648" s="0">
        <v>0.32094687223434448</v>
      </c>
      <c r="AC4648" s="0">
        <v>0.50074511766433716</v>
      </c>
      <c r="AD4648" s="0">
        <v>0.87545931339263916</v>
      </c>
      <c r="AE4648" s="0">
        <v>1.1349852085113525</v>
      </c>
      <c r="AF4648" s="0">
        <v>1.3945111036300659</v>
      </c>
      <c r="AG4648" s="0">
        <v>1.7692252397537231</v>
      </c>
      <c r="AH4648" s="0">
        <v>1.9490234851837158</v>
      </c>
    </row>
    <row r="4649" x14ac:dyDescent="0.4">
      <c r="A4649" s="10" t="str">
        <f>Data[[#This Row],[category]]&amp;Data[[#This Row],[subcategory]]&amp;Data[[#This Row],[date]]&amp;Data[[#This Row],[hour]]</f>
        <v>Study segmentsSmallCommercial - Notify 0 - Tech 0 - Dual 0 - NEM 09/2/201720</v>
      </c>
      <c r="B4649" s="10" t="s">
        <v>146</v>
      </c>
      <c r="C4649" t="s">
        <v>128</v>
      </c>
      <c r="D4649" t="s">
        <v>113</v>
      </c>
      <c r="E4649" t="s">
        <v>55</v>
      </c>
      <c r="F4649" s="0">
        <v>40397</v>
      </c>
      <c r="G4649" s="0">
        <v>2.2895016670227051</v>
      </c>
      <c r="H4649" s="0">
        <v>2.3141529560089111</v>
      </c>
      <c r="I4649" s="0">
        <v>0.024650922045111656</v>
      </c>
      <c r="J4649" s="0">
        <v>0.011931989341974258</v>
      </c>
      <c r="K4649" s="0">
        <v>84.956016540527344</v>
      </c>
      <c r="L4649" s="0">
        <v>2.0659523010253906</v>
      </c>
      <c r="M4649" s="0">
        <v>1</v>
      </c>
      <c r="N4649" s="0">
        <v>1</v>
      </c>
      <c r="O4649" s="0">
        <v>2.6286890506744385</v>
      </c>
      <c r="P4649" s="0">
        <v>2.5801312923431396</v>
      </c>
      <c r="Q4649" s="0">
        <v>0.0050245462916791439</v>
      </c>
      <c r="R4649" s="0">
        <v>0.0093594621866941452</v>
      </c>
      <c r="S4649" s="0">
        <v>0.018393781036138535</v>
      </c>
      <c r="T4649" s="0">
        <v>0.024650922045111656</v>
      </c>
      <c r="U4649" s="0">
        <v>0.030908063054084778</v>
      </c>
      <c r="V4649" s="0">
        <v>0.039942380040884018</v>
      </c>
      <c r="W4649" s="0">
        <v>0.04427729919552803</v>
      </c>
      <c r="X4649" s="0">
        <v>92.488998413085938</v>
      </c>
      <c r="Y4649" s="0">
        <v>93.484832763671875</v>
      </c>
      <c r="Z4649" s="0">
        <v>0.99582332372665405</v>
      </c>
      <c r="AA4649" s="0">
        <v>0.48139610886573792</v>
      </c>
      <c r="AB4649" s="0">
        <v>0.20271533727645874</v>
      </c>
      <c r="AC4649" s="0">
        <v>0.37760752439498901</v>
      </c>
      <c r="AD4649" s="0">
        <v>0.74209707975387573</v>
      </c>
      <c r="AE4649" s="0">
        <v>0.9945414662361145</v>
      </c>
      <c r="AF4649" s="0">
        <v>1.2469857931137085</v>
      </c>
      <c r="AG4649" s="0">
        <v>1.6114753484725952</v>
      </c>
      <c r="AH4649" s="0">
        <v>1.786367654800415</v>
      </c>
    </row>
    <row r="4650" x14ac:dyDescent="0.4">
      <c r="A4650" s="10" t="str">
        <f>Data[[#This Row],[category]]&amp;Data[[#This Row],[subcategory]]&amp;Data[[#This Row],[date]]&amp;Data[[#This Row],[hour]]</f>
        <v>Study segmentsSmallCommercial - Notify 0 - Tech 0 - Dual 0 - NEM 09/2/201721</v>
      </c>
      <c r="B4650" s="10" t="s">
        <v>146</v>
      </c>
      <c r="C4650" t="s">
        <v>128</v>
      </c>
      <c r="D4650" t="s">
        <v>113</v>
      </c>
      <c r="E4650" t="s">
        <v>73</v>
      </c>
      <c r="F4650" s="0">
        <v>40397</v>
      </c>
      <c r="G4650" s="0">
        <v>2.2067863941192627</v>
      </c>
      <c r="H4650" s="0">
        <v>2.2424831390380859</v>
      </c>
      <c r="I4650" s="0">
        <v>0.035696636885404587</v>
      </c>
      <c r="J4650" s="0">
        <v>0.011369980871677399</v>
      </c>
      <c r="K4650" s="0">
        <v>85.05413818359375</v>
      </c>
      <c r="L4650" s="0">
        <v>3.1395511627197266</v>
      </c>
      <c r="M4650" s="0">
        <v>1</v>
      </c>
      <c r="N4650" s="0">
        <v>1</v>
      </c>
      <c r="O4650" s="0">
        <v>2.6286890506744385</v>
      </c>
      <c r="P4650" s="0">
        <v>2.5801312923431396</v>
      </c>
      <c r="Q4650" s="0">
        <v>0.01699468307197094</v>
      </c>
      <c r="R4650" s="0">
        <v>0.021125420928001404</v>
      </c>
      <c r="S4650" s="0">
        <v>0.029734212905168533</v>
      </c>
      <c r="T4650" s="0">
        <v>0.035696636885404587</v>
      </c>
      <c r="U4650" s="0">
        <v>0.04165906086564064</v>
      </c>
      <c r="V4650" s="0">
        <v>0.05026785284280777</v>
      </c>
      <c r="W4650" s="0">
        <v>0.054398592561483383</v>
      </c>
      <c r="X4650" s="0">
        <v>89.147552490234375</v>
      </c>
      <c r="Y4650" s="0">
        <v>90.589591979980469</v>
      </c>
      <c r="Z4650" s="0">
        <v>1.4420369863510132</v>
      </c>
      <c r="AA4650" s="0">
        <v>0.45872187614440918</v>
      </c>
      <c r="AB4650" s="0">
        <v>0.68565040826797485</v>
      </c>
      <c r="AC4650" s="0">
        <v>0.85230505466461182</v>
      </c>
      <c r="AD4650" s="0">
        <v>1.1996268033981323</v>
      </c>
      <c r="AE4650" s="0">
        <v>1.440180778503418</v>
      </c>
      <c r="AF4650" s="0">
        <v>1.6807347536087036</v>
      </c>
      <c r="AG4650" s="0">
        <v>2.0280566215515137</v>
      </c>
      <c r="AH4650" s="0">
        <v>2.1947112083435059</v>
      </c>
    </row>
    <row r="4651" x14ac:dyDescent="0.4">
      <c r="A4651" s="10" t="str">
        <f>Data[[#This Row],[category]]&amp;Data[[#This Row],[subcategory]]&amp;Data[[#This Row],[date]]&amp;Data[[#This Row],[hour]]</f>
        <v>Study segmentsSmallCommercial - Notify 0 - Tech 0 - Dual 0 - NEM 09/2/201722</v>
      </c>
      <c r="B4651" s="10" t="s">
        <v>146</v>
      </c>
      <c r="C4651" t="s">
        <v>128</v>
      </c>
      <c r="D4651" t="s">
        <v>113</v>
      </c>
      <c r="E4651" t="s">
        <v>74</v>
      </c>
      <c r="F4651" s="0">
        <v>40397</v>
      </c>
      <c r="G4651" s="0">
        <v>2.0579619407653809</v>
      </c>
      <c r="H4651" s="0">
        <v>2.0916109085083008</v>
      </c>
      <c r="I4651" s="0">
        <v>0.033649176359176636</v>
      </c>
      <c r="J4651" s="0">
        <v>0.011029711924493313</v>
      </c>
      <c r="K4651" s="0">
        <v>85.858612060546875</v>
      </c>
      <c r="L4651" s="0">
        <v>3.0507755279541016</v>
      </c>
      <c r="M4651" s="0">
        <v>1</v>
      </c>
      <c r="N4651" s="0">
        <v>1</v>
      </c>
      <c r="O4651" s="0">
        <v>2.6286890506744385</v>
      </c>
      <c r="P4651" s="0">
        <v>2.5801312923431396</v>
      </c>
      <c r="Q4651" s="0">
        <v>0.01550691481679678</v>
      </c>
      <c r="R4651" s="0">
        <v>0.019514031708240509</v>
      </c>
      <c r="S4651" s="0">
        <v>0.027865190058946609</v>
      </c>
      <c r="T4651" s="0">
        <v>0.033649176359176636</v>
      </c>
      <c r="U4651" s="0">
        <v>0.039433162659406662</v>
      </c>
      <c r="V4651" s="0">
        <v>0.047784321010112762</v>
      </c>
      <c r="W4651" s="0">
        <v>0.051791436970233917</v>
      </c>
      <c r="X4651" s="0">
        <v>83.135490417480469</v>
      </c>
      <c r="Y4651" s="0">
        <v>84.494804382324219</v>
      </c>
      <c r="Z4651" s="0">
        <v>1.3593257665634155</v>
      </c>
      <c r="AA4651" s="0">
        <v>0.44499373435974121</v>
      </c>
      <c r="AB4651" s="0">
        <v>0.62562644481658936</v>
      </c>
      <c r="AC4651" s="0">
        <v>0.78729361295700073</v>
      </c>
      <c r="AD4651" s="0">
        <v>1.1242210865020752</v>
      </c>
      <c r="AE4651" s="0">
        <v>1.3575760126113892</v>
      </c>
      <c r="AF4651" s="0">
        <v>1.5909309387207031</v>
      </c>
      <c r="AG4651" s="0">
        <v>1.9278584718704224</v>
      </c>
      <c r="AH4651" s="0">
        <v>2.0895254611968994</v>
      </c>
    </row>
    <row r="4652" x14ac:dyDescent="0.4">
      <c r="A4652" s="10" t="str">
        <f>Data[[#This Row],[category]]&amp;Data[[#This Row],[subcategory]]&amp;Data[[#This Row],[date]]&amp;Data[[#This Row],[hour]]</f>
        <v>Study segmentsSmallCommercial - Notify 0 - Tech 0 - Dual 0 - NEM 09/2/201723</v>
      </c>
      <c r="B4652" s="10" t="s">
        <v>146</v>
      </c>
      <c r="C4652" t="s">
        <v>128</v>
      </c>
      <c r="D4652" t="s">
        <v>113</v>
      </c>
      <c r="E4652" t="s">
        <v>75</v>
      </c>
      <c r="F4652" s="0">
        <v>40397</v>
      </c>
      <c r="G4652" s="0">
        <v>1.9116474390029907</v>
      </c>
      <c r="H4652" s="0">
        <v>1.9103140830993652</v>
      </c>
      <c r="I4652" s="0">
        <v>-0.0013334407703951001</v>
      </c>
      <c r="J4652" s="0">
        <v>0.010225772857666016</v>
      </c>
      <c r="K4652" s="0">
        <v>85.893310546875</v>
      </c>
      <c r="L4652" s="0">
        <v>-0.13040001690387726</v>
      </c>
      <c r="M4652" s="0">
        <v>0</v>
      </c>
      <c r="N4652" s="0">
        <v>0</v>
      </c>
      <c r="O4652" s="0">
        <v>2.6286890506744385</v>
      </c>
      <c r="P4652" s="0">
        <v>2.5801312923431396</v>
      </c>
      <c r="Q4652" s="0">
        <v>-0.018153339624404907</v>
      </c>
      <c r="R4652" s="0">
        <v>-0.014438295736908913</v>
      </c>
      <c r="S4652" s="0">
        <v>-0.0066958414390683174</v>
      </c>
      <c r="T4652" s="0">
        <v>-0.0013334407703951001</v>
      </c>
      <c r="U4652" s="0">
        <v>0.0040289596654474735</v>
      </c>
      <c r="V4652" s="0">
        <v>0.011771414428949356</v>
      </c>
      <c r="W4652" s="0">
        <v>0.015486459247767925</v>
      </c>
      <c r="X4652" s="0">
        <v>77.224822998046875</v>
      </c>
      <c r="Y4652" s="0">
        <v>77.17095947265625</v>
      </c>
      <c r="Z4652" s="0">
        <v>-0.053867008537054062</v>
      </c>
      <c r="AA4652" s="0">
        <v>0.41255879402160645</v>
      </c>
      <c r="AB4652" s="0">
        <v>-0.73239648342132568</v>
      </c>
      <c r="AC4652" s="0">
        <v>-0.58251303434371948</v>
      </c>
      <c r="AD4652" s="0">
        <v>-0.27014371752738953</v>
      </c>
      <c r="AE4652" s="0">
        <v>-0.05379766970872879</v>
      </c>
      <c r="AF4652" s="0">
        <v>0.16254837810993195</v>
      </c>
      <c r="AG4652" s="0">
        <v>0.4749177098274231</v>
      </c>
      <c r="AH4652" s="0">
        <v>0.6248011589050293</v>
      </c>
    </row>
    <row r="4653" x14ac:dyDescent="0.4">
      <c r="A4653" s="10" t="str">
        <f>Data[[#This Row],[category]]&amp;Data[[#This Row],[subcategory]]&amp;Data[[#This Row],[date]]&amp;Data[[#This Row],[hour]]</f>
        <v>Study segmentsSmallCommercial - Notify 0 - Tech 0 - Dual 0 - NEM 09/2/201724</v>
      </c>
      <c r="B4653" s="10" t="s">
        <v>146</v>
      </c>
      <c r="C4653" t="s">
        <v>128</v>
      </c>
      <c r="D4653" t="s">
        <v>113</v>
      </c>
      <c r="E4653" t="s">
        <v>76</v>
      </c>
      <c r="F4653" s="0">
        <v>40397</v>
      </c>
      <c r="G4653" s="0">
        <v>1.7807532548904419</v>
      </c>
      <c r="H4653" s="0">
        <v>1.7815659046173096</v>
      </c>
      <c r="I4653" s="0">
        <v>0.00081259309081360698</v>
      </c>
      <c r="J4653" s="0">
        <v>0.0090606408193707466</v>
      </c>
      <c r="K4653" s="0">
        <v>86.511672973632813</v>
      </c>
      <c r="L4653" s="0">
        <v>0.089683845639228821</v>
      </c>
      <c r="M4653" s="0">
        <v>0</v>
      </c>
      <c r="N4653" s="0">
        <v>0</v>
      </c>
      <c r="O4653" s="0">
        <v>2.6286890506744385</v>
      </c>
      <c r="P4653" s="0">
        <v>2.5801312923431396</v>
      </c>
      <c r="Q4653" s="0">
        <v>-0.014090835116803646</v>
      </c>
      <c r="R4653" s="0">
        <v>-0.010799085721373558</v>
      </c>
      <c r="S4653" s="0">
        <v>-0.003938811831176281</v>
      </c>
      <c r="T4653" s="0">
        <v>0.00081259309081360698</v>
      </c>
      <c r="U4653" s="0">
        <v>0.0055639976635575294</v>
      </c>
      <c r="V4653" s="0">
        <v>0.012424271553754807</v>
      </c>
      <c r="W4653" s="0">
        <v>0.015716021880507469</v>
      </c>
      <c r="X4653" s="0">
        <v>71.937088012695312</v>
      </c>
      <c r="Y4653" s="0">
        <v>71.969917297363281</v>
      </c>
      <c r="Z4653" s="0">
        <v>0.032826323062181473</v>
      </c>
      <c r="AA4653" s="0">
        <v>0.36555156111717224</v>
      </c>
      <c r="AB4653" s="0">
        <v>-0.56849473714828491</v>
      </c>
      <c r="AC4653" s="0">
        <v>-0.43568912148475647</v>
      </c>
      <c r="AD4653" s="0">
        <v>-0.15891136229038239</v>
      </c>
      <c r="AE4653" s="0">
        <v>0.032784067094326019</v>
      </c>
      <c r="AF4653" s="0">
        <v>0.22447949647903442</v>
      </c>
      <c r="AG4653" s="0">
        <v>0.50125724077224731</v>
      </c>
      <c r="AH4653" s="0">
        <v>0.63406288623809814</v>
      </c>
    </row>
    <row r="4654" x14ac:dyDescent="0.4">
      <c r="A4654" s="10" t="str">
        <f>Data[[#This Row],[category]]&amp;Data[[#This Row],[subcategory]]&amp;Data[[#This Row],[date]]&amp;Data[[#This Row],[hour]]</f>
        <v>Study segmentsSmallCommercial - Notify 0 - Tech 0 - Dual 0 - NEM 09/2/2017Avg. 11 to 6 pm</v>
      </c>
      <c r="B4654" s="10" t="s">
        <v>146</v>
      </c>
      <c r="C4654" t="s">
        <v>128</v>
      </c>
      <c r="D4654" t="s">
        <v>113</v>
      </c>
      <c r="E4654" t="s">
        <v>77</v>
      </c>
      <c r="F4654" s="0">
        <v>40397</v>
      </c>
      <c r="G4654" s="0">
        <v>2.61765456199646</v>
      </c>
      <c r="H4654" s="0">
        <v>2.6286890506744385</v>
      </c>
      <c r="I4654" s="0">
        <v>0.011034605093300343</v>
      </c>
      <c r="J4654" s="0">
        <v>0.0097880121320486069</v>
      </c>
      <c r="K4654" s="0">
        <v>92.302574157714844</v>
      </c>
      <c r="L4654" s="0">
        <v>1.1273592710494995</v>
      </c>
      <c r="M4654" s="0">
        <v>0</v>
      </c>
      <c r="N4654" s="0">
        <v>0</v>
      </c>
      <c r="O4654" s="0"/>
      <c r="P4654" s="0"/>
      <c r="Q4654" s="0">
        <v>-0.0050652432255446911</v>
      </c>
      <c r="R4654" s="0">
        <v>-0.0015092381509020925</v>
      </c>
      <c r="S4654" s="0">
        <v>0.0059017655439674854</v>
      </c>
      <c r="T4654" s="0">
        <v>0.011034604161977768</v>
      </c>
      <c r="U4654" s="0">
        <v>0.016167443245649338</v>
      </c>
      <c r="V4654" s="0">
        <v>0.023578446358442307</v>
      </c>
      <c r="W4654" s="0">
        <v>0.027134452015161514</v>
      </c>
      <c r="X4654" s="0">
        <v>105.74539184570312</v>
      </c>
      <c r="Y4654" s="0">
        <v>106.19114685058594</v>
      </c>
      <c r="Z4654" s="0">
        <v>0.4457649290561676</v>
      </c>
      <c r="AA4654" s="0">
        <v>0.39489734172821045</v>
      </c>
      <c r="AB4654" s="0">
        <v>-0.20435720682144165</v>
      </c>
      <c r="AC4654" s="0">
        <v>-0.060890190303325653</v>
      </c>
      <c r="AD4654" s="0">
        <v>0.23810674250125885</v>
      </c>
      <c r="AE4654" s="0">
        <v>0.44519111514091492</v>
      </c>
      <c r="AF4654" s="0">
        <v>0.65227550268173218</v>
      </c>
      <c r="AG4654" s="0">
        <v>0.95127242803573608</v>
      </c>
      <c r="AH4654" s="0">
        <v>1.0947394371032715</v>
      </c>
    </row>
    <row r="4655" x14ac:dyDescent="0.4">
      <c r="A4655" s="10" t="str">
        <f>Data[[#This Row],[category]]&amp;Data[[#This Row],[subcategory]]&amp;Data[[#This Row],[date]]&amp;Data[[#This Row],[hour]]</f>
        <v>Study segmentsSmallCommercial - Notify 0 - Tech 0 - Dual 0 - NEM 09/2/2017Avg. 2 to 6pm</v>
      </c>
      <c r="B4655" s="10" t="s">
        <v>146</v>
      </c>
      <c r="C4655" t="s">
        <v>128</v>
      </c>
      <c r="D4655" t="s">
        <v>113</v>
      </c>
      <c r="E4655" t="s">
        <v>78</v>
      </c>
      <c r="F4655" s="0">
        <v>40397</v>
      </c>
      <c r="G4655" s="0">
        <v>2.5687069892883301</v>
      </c>
      <c r="H4655" s="0">
        <v>2.5801312923431396</v>
      </c>
      <c r="I4655" s="0">
        <v>0.011424435302615166</v>
      </c>
      <c r="J4655" s="0">
        <v>0.011855926364660263</v>
      </c>
      <c r="K4655" s="0">
        <v>91.384513854980469</v>
      </c>
      <c r="L4655" s="0">
        <v>0.96360540390014648</v>
      </c>
      <c r="M4655" s="0">
        <v>0</v>
      </c>
      <c r="N4655" s="0">
        <v>0</v>
      </c>
      <c r="O4655" s="0"/>
      <c r="P4655" s="0"/>
      <c r="Q4655" s="0">
        <v>-0.0080768279731273651</v>
      </c>
      <c r="R4655" s="0">
        <v>-0.0037695455830544233</v>
      </c>
      <c r="S4655" s="0">
        <v>0.0052071814425289631</v>
      </c>
      <c r="T4655" s="0">
        <v>0.011424435302615166</v>
      </c>
      <c r="U4655" s="0">
        <v>0.017641689628362656</v>
      </c>
      <c r="V4655" s="0">
        <v>0.026618415489792824</v>
      </c>
      <c r="W4655" s="0">
        <v>0.030925698578357697</v>
      </c>
      <c r="X4655" s="0">
        <v>103.76805877685547</v>
      </c>
      <c r="Y4655" s="0">
        <v>104.22956848144531</v>
      </c>
      <c r="Z4655" s="0">
        <v>0.46151292324066162</v>
      </c>
      <c r="AA4655" s="0">
        <v>0.47832736372947693</v>
      </c>
      <c r="AB4655" s="0">
        <v>-0.3258596658706665</v>
      </c>
      <c r="AC4655" s="0">
        <v>-0.15208233892917633</v>
      </c>
      <c r="AD4655" s="0">
        <v>0.2100837230682373</v>
      </c>
      <c r="AE4655" s="0">
        <v>0.4609188437461853</v>
      </c>
      <c r="AF4655" s="0">
        <v>0.7117539644241333</v>
      </c>
      <c r="AG4655" s="0">
        <v>1.0739200115203857</v>
      </c>
      <c r="AH4655" s="0">
        <v>1.2476973533630371</v>
      </c>
    </row>
    <row r="4656" x14ac:dyDescent="0.4">
      <c r="A4656" s="10" t="str">
        <f>Data[[#This Row],[category]]&amp;Data[[#This Row],[subcategory]]&amp;Data[[#This Row],[date]]&amp;Data[[#This Row],[hour]]</f>
        <v>Study segmentsSmallCommercial - Notify 0 - Tech 0 - Dual 0 - NEM 0Avg. Weekday Event1</v>
      </c>
      <c r="B4656" s="10" t="s">
        <v>146</v>
      </c>
      <c r="C4656" t="s">
        <v>128</v>
      </c>
      <c r="D4656" t="s">
        <v>174</v>
      </c>
      <c r="E4656" t="s">
        <v>41</v>
      </c>
      <c r="F4656" s="0">
        <v>40397</v>
      </c>
      <c r="G4656" s="0">
        <v>1.4870705604553223</v>
      </c>
      <c r="H4656" s="0">
        <v>1.4906637668609619</v>
      </c>
      <c r="I4656" s="0">
        <v>0.003593142144382</v>
      </c>
      <c r="J4656" s="0">
        <v>0.0038306077476590872</v>
      </c>
      <c r="K4656" s="0">
        <v>73.021171569824219</v>
      </c>
      <c r="L4656" s="0">
        <v>0.93800830841064453</v>
      </c>
      <c r="M4656" s="0">
        <v>0</v>
      </c>
      <c r="N4656" s="0">
        <v>0</v>
      </c>
      <c r="O4656" s="0"/>
      <c r="P4656" s="0"/>
      <c r="Q4656" s="0">
        <v>-0.0027076469268649817</v>
      </c>
      <c r="R4656" s="0">
        <v>-0.0013159791706129909</v>
      </c>
      <c r="S4656" s="0">
        <v>0.0015843694563955069</v>
      </c>
      <c r="T4656" s="0">
        <v>0.003593142144382</v>
      </c>
      <c r="U4656" s="0">
        <v>0.0056019145995378494</v>
      </c>
      <c r="V4656" s="0">
        <v>0.0085022635757923126</v>
      </c>
      <c r="W4656" s="0">
        <v>0.0098939314484596252</v>
      </c>
      <c r="X4656" s="0">
        <v>60.073188781738281</v>
      </c>
      <c r="Y4656" s="0">
        <v>60.218341827392578</v>
      </c>
      <c r="Z4656" s="0">
        <v>0.14515216648578644</v>
      </c>
      <c r="AA4656" s="0">
        <v>0.15456311404705048</v>
      </c>
      <c r="AB4656" s="0">
        <v>-0.1092522069811821</v>
      </c>
      <c r="AC4656" s="0">
        <v>-0.053099110722541809</v>
      </c>
      <c r="AD4656" s="0">
        <v>0.063928514719009399</v>
      </c>
      <c r="AE4656" s="0">
        <v>0.14498148858547211</v>
      </c>
      <c r="AF4656" s="0">
        <v>0.22603446245193481</v>
      </c>
      <c r="AG4656" s="0">
        <v>0.34306210279464722</v>
      </c>
      <c r="AH4656" s="0">
        <v>0.39921519160270691</v>
      </c>
    </row>
    <row r="4657" x14ac:dyDescent="0.4">
      <c r="A4657" s="10" t="str">
        <f>Data[[#This Row],[category]]&amp;Data[[#This Row],[subcategory]]&amp;Data[[#This Row],[date]]&amp;Data[[#This Row],[hour]]</f>
        <v>Study segmentsSmallCommercial - Notify 0 - Tech 0 - Dual 0 - NEM 0Avg. Weekday Event2</v>
      </c>
      <c r="B4657" s="10" t="s">
        <v>146</v>
      </c>
      <c r="C4657" t="s">
        <v>128</v>
      </c>
      <c r="D4657" t="s">
        <v>174</v>
      </c>
      <c r="E4657" t="s">
        <v>42</v>
      </c>
      <c r="F4657" s="0">
        <v>40397</v>
      </c>
      <c r="G4657" s="0">
        <v>1.4260604381561279</v>
      </c>
      <c r="H4657" s="0">
        <v>1.4342193603515625</v>
      </c>
      <c r="I4657" s="0">
        <v>0.0081588318571448326</v>
      </c>
      <c r="J4657" s="0">
        <v>0.003622033167630434</v>
      </c>
      <c r="K4657" s="0">
        <v>72.205680847167969</v>
      </c>
      <c r="L4657" s="0">
        <v>2.2525558471679687</v>
      </c>
      <c r="M4657" s="0">
        <v>1</v>
      </c>
      <c r="N4657" s="0">
        <v>1</v>
      </c>
      <c r="O4657" s="0"/>
      <c r="P4657" s="0"/>
      <c r="Q4657" s="0">
        <v>0.0022011175751686096</v>
      </c>
      <c r="R4657" s="0">
        <v>0.0035170095507055521</v>
      </c>
      <c r="S4657" s="0">
        <v>0.0062594357877969742</v>
      </c>
      <c r="T4657" s="0">
        <v>0.0081588318571448326</v>
      </c>
      <c r="U4657" s="0">
        <v>0.010058227926492691</v>
      </c>
      <c r="V4657" s="0">
        <v>0.012800654396414757</v>
      </c>
      <c r="W4657" s="0">
        <v>0.014116546139121056</v>
      </c>
      <c r="X4657" s="0">
        <v>57.608562469482422</v>
      </c>
      <c r="Y4657" s="0">
        <v>57.938159942626953</v>
      </c>
      <c r="Z4657" s="0">
        <v>0.32959234714508057</v>
      </c>
      <c r="AA4657" s="0">
        <v>0.146147221326828</v>
      </c>
      <c r="AB4657" s="0">
        <v>0.088814012706279755</v>
      </c>
      <c r="AC4657" s="0">
        <v>0.14190959930419922</v>
      </c>
      <c r="AD4657" s="0">
        <v>0.25256511569023132</v>
      </c>
      <c r="AE4657" s="0">
        <v>0.32920479774475098</v>
      </c>
      <c r="AF4657" s="0">
        <v>0.40584447979927063</v>
      </c>
      <c r="AG4657" s="0">
        <v>0.51649999618530273</v>
      </c>
      <c r="AH4657" s="0">
        <v>0.5695955753326416</v>
      </c>
    </row>
    <row r="4658" x14ac:dyDescent="0.4">
      <c r="A4658" s="10" t="str">
        <f>Data[[#This Row],[category]]&amp;Data[[#This Row],[subcategory]]&amp;Data[[#This Row],[date]]&amp;Data[[#This Row],[hour]]</f>
        <v>Study segmentsSmallCommercial - Notify 0 - Tech 0 - Dual 0 - NEM 0Avg. Weekday Event3</v>
      </c>
      <c r="B4658" s="10" t="s">
        <v>146</v>
      </c>
      <c r="C4658" t="s">
        <v>128</v>
      </c>
      <c r="D4658" t="s">
        <v>174</v>
      </c>
      <c r="E4658" t="s">
        <v>43</v>
      </c>
      <c r="F4658" s="0">
        <v>40397</v>
      </c>
      <c r="G4658" s="0">
        <v>1.388191819190979</v>
      </c>
      <c r="H4658" s="0">
        <v>1.3968936204910278</v>
      </c>
      <c r="I4658" s="0">
        <v>0.0087018152698874474</v>
      </c>
      <c r="J4658" s="0">
        <v>0.0034275841899216175</v>
      </c>
      <c r="K4658" s="0">
        <v>72.069229125976563</v>
      </c>
      <c r="L4658" s="0">
        <v>2.5387604236602783</v>
      </c>
      <c r="M4658" s="0">
        <v>1</v>
      </c>
      <c r="N4658" s="0">
        <v>1</v>
      </c>
      <c r="O4658" s="0"/>
      <c r="P4658" s="0"/>
      <c r="Q4658" s="0">
        <v>0.0030639409087598324</v>
      </c>
      <c r="R4658" s="0">
        <v>0.0043091895058751106</v>
      </c>
      <c r="S4658" s="0">
        <v>0.0069043883122503757</v>
      </c>
      <c r="T4658" s="0">
        <v>0.0087018152698874474</v>
      </c>
      <c r="U4658" s="0">
        <v>0.010499241761863232</v>
      </c>
      <c r="V4658" s="0">
        <v>0.013094441033899784</v>
      </c>
      <c r="W4658" s="0">
        <v>0.014339689165353775</v>
      </c>
      <c r="X4658" s="0">
        <v>56.078784942626953</v>
      </c>
      <c r="Y4658" s="0">
        <v>56.430313110351563</v>
      </c>
      <c r="Z4658" s="0">
        <v>0.35152721405029297</v>
      </c>
      <c r="AA4658" s="0">
        <v>0.1383013129234314</v>
      </c>
      <c r="AB4658" s="0">
        <v>0.12362846732139587</v>
      </c>
      <c r="AC4658" s="0">
        <v>0.17387361824512482</v>
      </c>
      <c r="AD4658" s="0">
        <v>0.27858859300613403</v>
      </c>
      <c r="AE4658" s="0">
        <v>0.35111388564109802</v>
      </c>
      <c r="AF4658" s="0">
        <v>0.42363917827606201</v>
      </c>
      <c r="AG4658" s="0">
        <v>0.52835416793823242</v>
      </c>
      <c r="AH4658" s="0">
        <v>0.57859927415847778</v>
      </c>
    </row>
    <row r="4659" x14ac:dyDescent="0.4">
      <c r="A4659" s="10" t="str">
        <f>Data[[#This Row],[category]]&amp;Data[[#This Row],[subcategory]]&amp;Data[[#This Row],[date]]&amp;Data[[#This Row],[hour]]</f>
        <v>Study segmentsSmallCommercial - Notify 0 - Tech 0 - Dual 0 - NEM 0Avg. Weekday Event4</v>
      </c>
      <c r="B4659" s="10" t="s">
        <v>146</v>
      </c>
      <c r="C4659" t="s">
        <v>128</v>
      </c>
      <c r="D4659" t="s">
        <v>174</v>
      </c>
      <c r="E4659" t="s">
        <v>44</v>
      </c>
      <c r="F4659" s="0">
        <v>40397</v>
      </c>
      <c r="G4659" s="0">
        <v>1.375460147857666</v>
      </c>
      <c r="H4659" s="0">
        <v>1.3833547830581665</v>
      </c>
      <c r="I4659" s="0">
        <v>0.0078946547582745552</v>
      </c>
      <c r="J4659" s="0">
        <v>0.0034689516760408878</v>
      </c>
      <c r="K4659" s="0">
        <v>71.756629943847656</v>
      </c>
      <c r="L4659" s="0">
        <v>2.2758042812347412</v>
      </c>
      <c r="M4659" s="0">
        <v>1</v>
      </c>
      <c r="N4659" s="0">
        <v>1</v>
      </c>
      <c r="O4659" s="0"/>
      <c r="P4659" s="0"/>
      <c r="Q4659" s="0">
        <v>0.0021887370385229588</v>
      </c>
      <c r="R4659" s="0">
        <v>0.003449014388024807</v>
      </c>
      <c r="S4659" s="0">
        <v>0.0060755345039069653</v>
      </c>
      <c r="T4659" s="0">
        <v>0.0078946547582745552</v>
      </c>
      <c r="U4659" s="0">
        <v>0.0097137745469808578</v>
      </c>
      <c r="V4659" s="0">
        <v>0.012340295128524303</v>
      </c>
      <c r="W4659" s="0">
        <v>0.013600572943687439</v>
      </c>
      <c r="X4659" s="0">
        <v>55.564464569091797</v>
      </c>
      <c r="Y4659" s="0">
        <v>55.883380889892578</v>
      </c>
      <c r="Z4659" s="0">
        <v>0.31892037391662598</v>
      </c>
      <c r="AA4659" s="0">
        <v>0.13997046649456024</v>
      </c>
      <c r="AB4659" s="0">
        <v>0.088314443826675415</v>
      </c>
      <c r="AC4659" s="0">
        <v>0.13916599750518799</v>
      </c>
      <c r="AD4659" s="0">
        <v>0.24514478445053101</v>
      </c>
      <c r="AE4659" s="0">
        <v>0.31854537129402161</v>
      </c>
      <c r="AF4659" s="0">
        <v>0.39194595813751221</v>
      </c>
      <c r="AG4659" s="0">
        <v>0.49792474508285522</v>
      </c>
      <c r="AH4659" s="0">
        <v>0.54877632856369019</v>
      </c>
    </row>
    <row r="4660" x14ac:dyDescent="0.4">
      <c r="A4660" s="10" t="str">
        <f>Data[[#This Row],[category]]&amp;Data[[#This Row],[subcategory]]&amp;Data[[#This Row],[date]]&amp;Data[[#This Row],[hour]]</f>
        <v>Study segmentsSmallCommercial - Notify 0 - Tech 0 - Dual 0 - NEM 0Avg. Weekday Event5</v>
      </c>
      <c r="B4660" s="10" t="s">
        <v>146</v>
      </c>
      <c r="C4660" t="s">
        <v>128</v>
      </c>
      <c r="D4660" t="s">
        <v>174</v>
      </c>
      <c r="E4660" t="s">
        <v>45</v>
      </c>
      <c r="F4660" s="0">
        <v>40397</v>
      </c>
      <c r="G4660" s="0">
        <v>1.3819931745529175</v>
      </c>
      <c r="H4660" s="0">
        <v>1.4043302536010742</v>
      </c>
      <c r="I4660" s="0">
        <v>0.02233697846531868</v>
      </c>
      <c r="J4660" s="0">
        <v>0.003483897540718317</v>
      </c>
      <c r="K4660" s="0">
        <v>71.594657897949219</v>
      </c>
      <c r="L4660" s="0">
        <v>6.4114913940429687</v>
      </c>
      <c r="M4660" s="0">
        <v>1</v>
      </c>
      <c r="N4660" s="0">
        <v>1</v>
      </c>
      <c r="O4660" s="0"/>
      <c r="P4660" s="0"/>
      <c r="Q4660" s="0">
        <v>0.016606476157903671</v>
      </c>
      <c r="R4660" s="0">
        <v>0.01787218451499939</v>
      </c>
      <c r="S4660" s="0">
        <v>0.020510021597146988</v>
      </c>
      <c r="T4660" s="0">
        <v>0.02233697846531868</v>
      </c>
      <c r="U4660" s="0">
        <v>0.024163935333490372</v>
      </c>
      <c r="V4660" s="0">
        <v>0.02680177241563797</v>
      </c>
      <c r="W4660" s="0">
        <v>0.028067480772733688</v>
      </c>
      <c r="X4660" s="0">
        <v>55.828376770019531</v>
      </c>
      <c r="Y4660" s="0">
        <v>56.730728149414063</v>
      </c>
      <c r="Z4660" s="0">
        <v>0.9023469090461731</v>
      </c>
      <c r="AA4660" s="0">
        <v>0.14057351648807526</v>
      </c>
      <c r="AB4660" s="0">
        <v>0.67006301879882813</v>
      </c>
      <c r="AC4660" s="0">
        <v>0.72113364934921265</v>
      </c>
      <c r="AD4660" s="0">
        <v>0.82756906747817993</v>
      </c>
      <c r="AE4660" s="0">
        <v>0.90128588676452637</v>
      </c>
      <c r="AF4660" s="0">
        <v>0.9750027060508728</v>
      </c>
      <c r="AG4660" s="0">
        <v>1.0814380645751953</v>
      </c>
      <c r="AH4660" s="0">
        <v>1.1325087547302246</v>
      </c>
    </row>
    <row r="4661" x14ac:dyDescent="0.4">
      <c r="A4661" s="10" t="str">
        <f>Data[[#This Row],[category]]&amp;Data[[#This Row],[subcategory]]&amp;Data[[#This Row],[date]]&amp;Data[[#This Row],[hour]]</f>
        <v>Study segmentsSmallCommercial - Notify 0 - Tech 0 - Dual 0 - NEM 0Avg. Weekday Event6</v>
      </c>
      <c r="B4661" s="10" t="s">
        <v>146</v>
      </c>
      <c r="C4661" t="s">
        <v>128</v>
      </c>
      <c r="D4661" t="s">
        <v>174</v>
      </c>
      <c r="E4661" t="s">
        <v>46</v>
      </c>
      <c r="F4661" s="0">
        <v>40397</v>
      </c>
      <c r="G4661" s="0">
        <v>1.4567198753356934</v>
      </c>
      <c r="H4661" s="0">
        <v>1.4866538047790527</v>
      </c>
      <c r="I4661" s="0">
        <v>0.029933920130133629</v>
      </c>
      <c r="J4661" s="0">
        <v>0.0041587129235267639</v>
      </c>
      <c r="K4661" s="0">
        <v>71.26531982421875</v>
      </c>
      <c r="L4661" s="0">
        <v>7.1978802680969238</v>
      </c>
      <c r="M4661" s="0">
        <v>1</v>
      </c>
      <c r="N4661" s="0">
        <v>1</v>
      </c>
      <c r="O4661" s="0"/>
      <c r="P4661" s="0"/>
      <c r="Q4661" s="0">
        <v>0.023093447089195251</v>
      </c>
      <c r="R4661" s="0">
        <v>0.024604316800832748</v>
      </c>
      <c r="S4661" s="0">
        <v>0.027753090485930443</v>
      </c>
      <c r="T4661" s="0">
        <v>0.029933921992778778</v>
      </c>
      <c r="U4661" s="0">
        <v>0.032114751636981964</v>
      </c>
      <c r="V4661" s="0">
        <v>0.035263527184724808</v>
      </c>
      <c r="W4661" s="0">
        <v>0.036774396896362305</v>
      </c>
      <c r="X4661" s="0">
        <v>58.847114562988281</v>
      </c>
      <c r="Y4661" s="0">
        <v>60.056354522705078</v>
      </c>
      <c r="Z4661" s="0">
        <v>1.2092405557632446</v>
      </c>
      <c r="AA4661" s="0">
        <v>0.16780199110507965</v>
      </c>
      <c r="AB4661" s="0">
        <v>0.93180900812149048</v>
      </c>
      <c r="AC4661" s="0">
        <v>0.99277186393737793</v>
      </c>
      <c r="AD4661" s="0">
        <v>1.1198233366012573</v>
      </c>
      <c r="AE4661" s="0">
        <v>1.2078187465667725</v>
      </c>
      <c r="AF4661" s="0">
        <v>1.2958141565322876</v>
      </c>
      <c r="AG4661" s="0">
        <v>1.422865629196167</v>
      </c>
      <c r="AH4661" s="0">
        <v>1.4838284254074097</v>
      </c>
    </row>
    <row r="4662" x14ac:dyDescent="0.4">
      <c r="A4662" s="10" t="str">
        <f>Data[[#This Row],[category]]&amp;Data[[#This Row],[subcategory]]&amp;Data[[#This Row],[date]]&amp;Data[[#This Row],[hour]]</f>
        <v>Study segmentsSmallCommercial - Notify 0 - Tech 0 - Dual 0 - NEM 0Avg. Weekday Event7</v>
      </c>
      <c r="B4662" s="10" t="s">
        <v>146</v>
      </c>
      <c r="C4662" t="s">
        <v>128</v>
      </c>
      <c r="D4662" t="s">
        <v>174</v>
      </c>
      <c r="E4662" t="s">
        <v>60</v>
      </c>
      <c r="F4662" s="0">
        <v>40397</v>
      </c>
      <c r="G4662" s="0">
        <v>1.583850622177124</v>
      </c>
      <c r="H4662" s="0">
        <v>1.6066222190856934</v>
      </c>
      <c r="I4662" s="0">
        <v>0.022771675139665604</v>
      </c>
      <c r="J4662" s="0">
        <v>0.0049447882920503616</v>
      </c>
      <c r="K4662" s="0">
        <v>71.27716064453125</v>
      </c>
      <c r="L4662" s="0">
        <v>4.605186939239502</v>
      </c>
      <c r="M4662" s="0">
        <v>1</v>
      </c>
      <c r="N4662" s="0">
        <v>1</v>
      </c>
      <c r="O4662" s="0"/>
      <c r="P4662" s="0"/>
      <c r="Q4662" s="0">
        <v>0.014638221822679043</v>
      </c>
      <c r="R4662" s="0">
        <v>0.016434673219919205</v>
      </c>
      <c r="S4662" s="0">
        <v>0.020178625360131264</v>
      </c>
      <c r="T4662" s="0">
        <v>0.022771675139665604</v>
      </c>
      <c r="U4662" s="0">
        <v>0.025364724919199944</v>
      </c>
      <c r="V4662" s="0">
        <v>0.029108677059412003</v>
      </c>
      <c r="W4662" s="0">
        <v>0.03090512752532959</v>
      </c>
      <c r="X4662" s="0">
        <v>63.982814788818359</v>
      </c>
      <c r="Y4662" s="0">
        <v>64.902717590332031</v>
      </c>
      <c r="Z4662" s="0">
        <v>0.9199073314666748</v>
      </c>
      <c r="AA4662" s="0">
        <v>0.19951973855495453</v>
      </c>
      <c r="AB4662" s="0">
        <v>0.59064489603042603</v>
      </c>
      <c r="AC4662" s="0">
        <v>0.66313087940216064</v>
      </c>
      <c r="AD4662" s="0">
        <v>0.81419742107391357</v>
      </c>
      <c r="AE4662" s="0">
        <v>0.91882568597793579</v>
      </c>
      <c r="AF4662" s="0">
        <v>1.023453950881958</v>
      </c>
      <c r="AG4662" s="0">
        <v>1.1745204925537109</v>
      </c>
      <c r="AH4662" s="0">
        <v>1.2470064163208008</v>
      </c>
    </row>
    <row r="4663" x14ac:dyDescent="0.4">
      <c r="A4663" s="10" t="str">
        <f>Data[[#This Row],[category]]&amp;Data[[#This Row],[subcategory]]&amp;Data[[#This Row],[date]]&amp;Data[[#This Row],[hour]]</f>
        <v>Study segmentsSmallCommercial - Notify 0 - Tech 0 - Dual 0 - NEM 0Avg. Weekday Event8</v>
      </c>
      <c r="B4663" s="10" t="s">
        <v>146</v>
      </c>
      <c r="C4663" t="s">
        <v>128</v>
      </c>
      <c r="D4663" t="s">
        <v>174</v>
      </c>
      <c r="E4663" t="s">
        <v>61</v>
      </c>
      <c r="F4663" s="0">
        <v>40397</v>
      </c>
      <c r="G4663" s="0">
        <v>1.8667905330657959</v>
      </c>
      <c r="H4663" s="0">
        <v>1.8866688013076782</v>
      </c>
      <c r="I4663" s="0">
        <v>0.01987837627530098</v>
      </c>
      <c r="J4663" s="0">
        <v>0.0050988146103918552</v>
      </c>
      <c r="K4663" s="0">
        <v>75.914779663085937</v>
      </c>
      <c r="L4663" s="0">
        <v>3.8986270427703857</v>
      </c>
      <c r="M4663" s="0">
        <v>1</v>
      </c>
      <c r="N4663" s="0">
        <v>1</v>
      </c>
      <c r="O4663" s="0"/>
      <c r="P4663" s="0"/>
      <c r="Q4663" s="0">
        <v>0.011491572484374046</v>
      </c>
      <c r="R4663" s="0">
        <v>0.013343982398509979</v>
      </c>
      <c r="S4663" s="0">
        <v>0.017204554751515388</v>
      </c>
      <c r="T4663" s="0">
        <v>0.01987837627530098</v>
      </c>
      <c r="U4663" s="0">
        <v>0.022552197799086571</v>
      </c>
      <c r="V4663" s="0">
        <v>0.02641277015209198</v>
      </c>
      <c r="W4663" s="0">
        <v>0.028265180066227913</v>
      </c>
      <c r="X4663" s="0">
        <v>75.412734985351563</v>
      </c>
      <c r="Y4663" s="0">
        <v>76.21575927734375</v>
      </c>
      <c r="Z4663" s="0">
        <v>0.80302673578262329</v>
      </c>
      <c r="AA4663" s="0">
        <v>0.20573462545871735</v>
      </c>
      <c r="AB4663" s="0">
        <v>0.46367919445037842</v>
      </c>
      <c r="AC4663" s="0">
        <v>0.53842300176620483</v>
      </c>
      <c r="AD4663" s="0">
        <v>0.6941952109336853</v>
      </c>
      <c r="AE4663" s="0">
        <v>0.80208253860473633</v>
      </c>
      <c r="AF4663" s="0">
        <v>0.90996986627578735</v>
      </c>
      <c r="AG4663" s="0">
        <v>1.065742015838623</v>
      </c>
      <c r="AH4663" s="0">
        <v>1.1404858827590942</v>
      </c>
    </row>
    <row r="4664" x14ac:dyDescent="0.4">
      <c r="A4664" s="10" t="str">
        <f>Data[[#This Row],[category]]&amp;Data[[#This Row],[subcategory]]&amp;Data[[#This Row],[date]]&amp;Data[[#This Row],[hour]]</f>
        <v>Study segmentsSmallCommercial - Notify 0 - Tech 0 - Dual 0 - NEM 0Avg. Weekday Event9</v>
      </c>
      <c r="B4664" s="10" t="s">
        <v>146</v>
      </c>
      <c r="C4664" t="s">
        <v>128</v>
      </c>
      <c r="D4664" t="s">
        <v>174</v>
      </c>
      <c r="E4664" t="s">
        <v>62</v>
      </c>
      <c r="F4664" s="0">
        <v>40397</v>
      </c>
      <c r="G4664" s="0">
        <v>2.3751692771911621</v>
      </c>
      <c r="H4664" s="0">
        <v>2.4233002662658691</v>
      </c>
      <c r="I4664" s="0">
        <v>0.048130929470062256</v>
      </c>
      <c r="J4664" s="0">
        <v>0.0047311405651271343</v>
      </c>
      <c r="K4664" s="0">
        <v>82.146492004394531</v>
      </c>
      <c r="L4664" s="0">
        <v>10.173218727111816</v>
      </c>
      <c r="M4664" s="0">
        <v>1</v>
      </c>
      <c r="N4664" s="0">
        <v>1</v>
      </c>
      <c r="O4664" s="0"/>
      <c r="P4664" s="0"/>
      <c r="Q4664" s="0">
        <v>0.040348894894123077</v>
      </c>
      <c r="R4664" s="0">
        <v>0.042067728936672211</v>
      </c>
      <c r="S4664" s="0">
        <v>0.045649915933609009</v>
      </c>
      <c r="T4664" s="0">
        <v>0.048130929470062256</v>
      </c>
      <c r="U4664" s="0">
        <v>0.050611943006515503</v>
      </c>
      <c r="V4664" s="0">
        <v>0.054194130003452301</v>
      </c>
      <c r="W4664" s="0">
        <v>0.055912964046001434</v>
      </c>
      <c r="X4664" s="0">
        <v>95.949714660644531</v>
      </c>
      <c r="Y4664" s="0">
        <v>97.894058227539063</v>
      </c>
      <c r="Z4664" s="0">
        <v>1.9443451166152954</v>
      </c>
      <c r="AA4664" s="0">
        <v>0.19089916348457336</v>
      </c>
      <c r="AB4664" s="0">
        <v>1.6280577182769775</v>
      </c>
      <c r="AC4664" s="0">
        <v>1.6974117755889893</v>
      </c>
      <c r="AD4664" s="0">
        <v>1.8419512510299683</v>
      </c>
      <c r="AE4664" s="0">
        <v>1.9420589208602905</v>
      </c>
      <c r="AF4664" s="0">
        <v>2.0421664714813232</v>
      </c>
      <c r="AG4664" s="0">
        <v>2.1867060661315918</v>
      </c>
      <c r="AH4664" s="0">
        <v>2.2560601234436035</v>
      </c>
    </row>
    <row r="4665" x14ac:dyDescent="0.4">
      <c r="A4665" s="10" t="str">
        <f>Data[[#This Row],[category]]&amp;Data[[#This Row],[subcategory]]&amp;Data[[#This Row],[date]]&amp;Data[[#This Row],[hour]]</f>
        <v>Study segmentsSmallCommercial - Notify 0 - Tech 0 - Dual 0 - NEM 0Avg. Weekday Event10</v>
      </c>
      <c r="B4665" s="10" t="s">
        <v>146</v>
      </c>
      <c r="C4665" t="s">
        <v>128</v>
      </c>
      <c r="D4665" t="s">
        <v>174</v>
      </c>
      <c r="E4665" t="s">
        <v>63</v>
      </c>
      <c r="F4665" s="0">
        <v>40397</v>
      </c>
      <c r="G4665" s="0">
        <v>2.9362556934356689</v>
      </c>
      <c r="H4665" s="0">
        <v>2.96282958984375</v>
      </c>
      <c r="I4665" s="0">
        <v>0.026574015617370605</v>
      </c>
      <c r="J4665" s="0">
        <v>0.0026049299631267786</v>
      </c>
      <c r="K4665" s="0">
        <v>86.677658081054687</v>
      </c>
      <c r="L4665" s="0">
        <v>10.201432228088379</v>
      </c>
      <c r="M4665" s="0">
        <v>1</v>
      </c>
      <c r="N4665" s="0">
        <v>1</v>
      </c>
      <c r="O4665" s="0"/>
      <c r="P4665" s="0"/>
      <c r="Q4665" s="0">
        <v>0.02228928729891777</v>
      </c>
      <c r="R4665" s="0">
        <v>0.023235663771629333</v>
      </c>
      <c r="S4665" s="0">
        <v>0.025207988917827606</v>
      </c>
      <c r="T4665" s="0">
        <v>0.026574015617370605</v>
      </c>
      <c r="U4665" s="0">
        <v>0.027940042316913605</v>
      </c>
      <c r="V4665" s="0">
        <v>0.029912367463111877</v>
      </c>
      <c r="W4665" s="0">
        <v>0.030858743935823441</v>
      </c>
      <c r="X4665" s="0">
        <v>118.61592102050781</v>
      </c>
      <c r="Y4665" s="0">
        <v>119.68942260742187</v>
      </c>
      <c r="Z4665" s="0">
        <v>1.0735105276107788</v>
      </c>
      <c r="AA4665" s="0">
        <v>0.1051076203584671</v>
      </c>
      <c r="AB4665" s="0">
        <v>0.89936155080795288</v>
      </c>
      <c r="AC4665" s="0">
        <v>0.93754738569259644</v>
      </c>
      <c r="AD4665" s="0">
        <v>1.0171297788619995</v>
      </c>
      <c r="AE4665" s="0">
        <v>1.0722482204437256</v>
      </c>
      <c r="AF4665" s="0">
        <v>1.1273666620254517</v>
      </c>
      <c r="AG4665" s="0">
        <v>1.2069491147994995</v>
      </c>
      <c r="AH4665" s="0">
        <v>1.2451348304748535</v>
      </c>
    </row>
    <row r="4666" x14ac:dyDescent="0.4">
      <c r="A4666" s="10" t="str">
        <f>Data[[#This Row],[category]]&amp;Data[[#This Row],[subcategory]]&amp;Data[[#This Row],[date]]&amp;Data[[#This Row],[hour]]</f>
        <v>Study segmentsSmallCommercial - Notify 0 - Tech 0 - Dual 0 - NEM 0Avg. Weekday Event11</v>
      </c>
      <c r="B4666" s="10" t="s">
        <v>146</v>
      </c>
      <c r="C4666" t="s">
        <v>128</v>
      </c>
      <c r="D4666" t="s">
        <v>174</v>
      </c>
      <c r="E4666" t="s">
        <v>64</v>
      </c>
      <c r="F4666" s="0">
        <v>40397</v>
      </c>
      <c r="G4666" s="0">
        <v>3.406731128692627</v>
      </c>
      <c r="H4666" s="0">
        <v>3.380157470703125</v>
      </c>
      <c r="I4666" s="0">
        <v>-0.026574013754725456</v>
      </c>
      <c r="J4666" s="0">
        <v>0.0026049299631267786</v>
      </c>
      <c r="K4666" s="0">
        <v>89.951255798339844</v>
      </c>
      <c r="L4666" s="0">
        <v>-10.201431274414062</v>
      </c>
      <c r="M4666" s="0">
        <v>1</v>
      </c>
      <c r="N4666" s="0">
        <v>1</v>
      </c>
      <c r="O4666" s="0"/>
      <c r="P4666" s="0"/>
      <c r="Q4666" s="0">
        <v>-0.030858740210533142</v>
      </c>
      <c r="R4666" s="0">
        <v>-0.029912363737821579</v>
      </c>
      <c r="S4666" s="0">
        <v>-0.027940038591623306</v>
      </c>
      <c r="T4666" s="0">
        <v>-0.026574011892080307</v>
      </c>
      <c r="U4666" s="0">
        <v>-0.025207985192537308</v>
      </c>
      <c r="V4666" s="0">
        <v>-0.023235660046339035</v>
      </c>
      <c r="W4666" s="0">
        <v>-0.022289283573627472</v>
      </c>
      <c r="X4666" s="0">
        <v>137.62171936035156</v>
      </c>
      <c r="Y4666" s="0">
        <v>136.5482177734375</v>
      </c>
      <c r="Z4666" s="0">
        <v>-1.0735104084014893</v>
      </c>
      <c r="AA4666" s="0">
        <v>0.1051076203584671</v>
      </c>
      <c r="AB4666" s="0">
        <v>-1.245134711265564</v>
      </c>
      <c r="AC4666" s="0">
        <v>-1.20694899559021</v>
      </c>
      <c r="AD4666" s="0">
        <v>-1.1273665428161621</v>
      </c>
      <c r="AE4666" s="0">
        <v>-1.072248101234436</v>
      </c>
      <c r="AF4666" s="0">
        <v>-1.01712965965271</v>
      </c>
      <c r="AG4666" s="0">
        <v>-0.93754726648330688</v>
      </c>
      <c r="AH4666" s="0">
        <v>-0.89936143159866333</v>
      </c>
    </row>
    <row r="4667" x14ac:dyDescent="0.4">
      <c r="A4667" s="10" t="str">
        <f>Data[[#This Row],[category]]&amp;Data[[#This Row],[subcategory]]&amp;Data[[#This Row],[date]]&amp;Data[[#This Row],[hour]]</f>
        <v>Study segmentsSmallCommercial - Notify 0 - Tech 0 - Dual 0 - NEM 0Avg. Weekday Event12</v>
      </c>
      <c r="B4667" s="10" t="s">
        <v>146</v>
      </c>
      <c r="C4667" t="s">
        <v>128</v>
      </c>
      <c r="D4667" t="s">
        <v>174</v>
      </c>
      <c r="E4667" t="s">
        <v>65</v>
      </c>
      <c r="F4667" s="0">
        <v>40397</v>
      </c>
      <c r="G4667" s="0">
        <v>3.6230533123016357</v>
      </c>
      <c r="H4667" s="0">
        <v>3.602616548538208</v>
      </c>
      <c r="I4667" s="0">
        <v>-0.020437374711036682</v>
      </c>
      <c r="J4667" s="0">
        <v>0.0052270488813519478</v>
      </c>
      <c r="K4667" s="0">
        <v>91.547027587890625</v>
      </c>
      <c r="L4667" s="0">
        <v>-3.909926176071167</v>
      </c>
      <c r="M4667" s="0">
        <v>1</v>
      </c>
      <c r="N4667" s="0">
        <v>1</v>
      </c>
      <c r="O4667" s="0"/>
      <c r="P4667" s="0"/>
      <c r="Q4667" s="0">
        <v>-0.029035104438662529</v>
      </c>
      <c r="R4667" s="0">
        <v>-0.027136107906699181</v>
      </c>
      <c r="S4667" s="0">
        <v>-0.023178441449999809</v>
      </c>
      <c r="T4667" s="0">
        <v>-0.020437374711036682</v>
      </c>
      <c r="U4667" s="0">
        <v>-0.017696307972073555</v>
      </c>
      <c r="V4667" s="0">
        <v>-0.013738642446696758</v>
      </c>
      <c r="W4667" s="0">
        <v>-0.011839644052088261</v>
      </c>
      <c r="X4667" s="0">
        <v>146.36048889160156</v>
      </c>
      <c r="Y4667" s="0">
        <v>145.53489685058594</v>
      </c>
      <c r="Z4667" s="0">
        <v>-0.82560861110687256</v>
      </c>
      <c r="AA4667" s="0">
        <v>0.21090881526470184</v>
      </c>
      <c r="AB4667" s="0">
        <v>-1.1715519428253174</v>
      </c>
      <c r="AC4667" s="0">
        <v>-1.0949283838272095</v>
      </c>
      <c r="AD4667" s="0">
        <v>-0.9352385401725769</v>
      </c>
      <c r="AE4667" s="0">
        <v>-0.82463783025741577</v>
      </c>
      <c r="AF4667" s="0">
        <v>-0.71403712034225464</v>
      </c>
      <c r="AG4667" s="0">
        <v>-0.55434733629226685</v>
      </c>
      <c r="AH4667" s="0">
        <v>-0.47772368788719177</v>
      </c>
    </row>
    <row r="4668" x14ac:dyDescent="0.4">
      <c r="A4668" s="10" t="str">
        <f>Data[[#This Row],[category]]&amp;Data[[#This Row],[subcategory]]&amp;Data[[#This Row],[date]]&amp;Data[[#This Row],[hour]]</f>
        <v>Study segmentsSmallCommercial - Notify 0 - Tech 0 - Dual 0 - NEM 0Avg. Weekday Event13</v>
      </c>
      <c r="B4668" s="10" t="s">
        <v>146</v>
      </c>
      <c r="C4668" t="s">
        <v>128</v>
      </c>
      <c r="D4668" t="s">
        <v>174</v>
      </c>
      <c r="E4668" t="s">
        <v>66</v>
      </c>
      <c r="F4668" s="0">
        <v>40397</v>
      </c>
      <c r="G4668" s="0">
        <v>3.6971094608306885</v>
      </c>
      <c r="H4668" s="0">
        <v>3.6717009544372559</v>
      </c>
      <c r="I4668" s="0">
        <v>-0.025408381596207619</v>
      </c>
      <c r="J4668" s="0">
        <v>0.0059019983746111393</v>
      </c>
      <c r="K4668" s="0">
        <v>91.1328125</v>
      </c>
      <c r="L4668" s="0">
        <v>-4.3050470352172852</v>
      </c>
      <c r="M4668" s="0">
        <v>1</v>
      </c>
      <c r="N4668" s="0">
        <v>1</v>
      </c>
      <c r="O4668" s="0"/>
      <c r="P4668" s="0"/>
      <c r="Q4668" s="0">
        <v>-0.035116303712129593</v>
      </c>
      <c r="R4668" s="0">
        <v>-0.032972097396850586</v>
      </c>
      <c r="S4668" s="0">
        <v>-0.028503391891717911</v>
      </c>
      <c r="T4668" s="0">
        <v>-0.025408381596207619</v>
      </c>
      <c r="U4668" s="0">
        <v>-0.022313371300697327</v>
      </c>
      <c r="V4668" s="0">
        <v>-0.017844665795564651</v>
      </c>
      <c r="W4668" s="0">
        <v>-0.015700457617640495</v>
      </c>
      <c r="X4668" s="0">
        <v>149.35212707519531</v>
      </c>
      <c r="Y4668" s="0">
        <v>148.32569885253906</v>
      </c>
      <c r="Z4668" s="0">
        <v>-1.026422381401062</v>
      </c>
      <c r="AA4668" s="0">
        <v>0.23814268410205841</v>
      </c>
      <c r="AB4668" s="0">
        <v>-1.416925311088562</v>
      </c>
      <c r="AC4668" s="0">
        <v>-1.3304076194763184</v>
      </c>
      <c r="AD4668" s="0">
        <v>-1.1500976085662842</v>
      </c>
      <c r="AE4668" s="0">
        <v>-1.0252155065536499</v>
      </c>
      <c r="AF4668" s="0">
        <v>-0.90033334493637085</v>
      </c>
      <c r="AG4668" s="0">
        <v>-0.72002339363098145</v>
      </c>
      <c r="AH4668" s="0">
        <v>-0.63350564241409302</v>
      </c>
    </row>
    <row r="4669" x14ac:dyDescent="0.4">
      <c r="A4669" s="10" t="str">
        <f>Data[[#This Row],[category]]&amp;Data[[#This Row],[subcategory]]&amp;Data[[#This Row],[date]]&amp;Data[[#This Row],[hour]]</f>
        <v>Study segmentsSmallCommercial - Notify 0 - Tech 0 - Dual 0 - NEM 0Avg. Weekday Event14</v>
      </c>
      <c r="B4669" s="10" t="s">
        <v>146</v>
      </c>
      <c r="C4669" t="s">
        <v>128</v>
      </c>
      <c r="D4669" t="s">
        <v>174</v>
      </c>
      <c r="E4669" t="s">
        <v>67</v>
      </c>
      <c r="F4669" s="0">
        <v>40397</v>
      </c>
      <c r="G4669" s="0">
        <v>3.7405722141265869</v>
      </c>
      <c r="H4669" s="0">
        <v>3.6903061866760254</v>
      </c>
      <c r="I4669" s="0">
        <v>-0.05026618018746376</v>
      </c>
      <c r="J4669" s="0">
        <v>0.0063572372309863567</v>
      </c>
      <c r="K4669" s="0">
        <v>90.931007385253906</v>
      </c>
      <c r="L4669" s="0">
        <v>-7.9069228172302246</v>
      </c>
      <c r="M4669" s="0">
        <v>1</v>
      </c>
      <c r="N4669" s="0">
        <v>1</v>
      </c>
      <c r="O4669" s="0"/>
      <c r="P4669" s="0"/>
      <c r="Q4669" s="0">
        <v>-0.060722906142473221</v>
      </c>
      <c r="R4669" s="0">
        <v>-0.0584133081138134</v>
      </c>
      <c r="S4669" s="0">
        <v>-0.053599920123815536</v>
      </c>
      <c r="T4669" s="0">
        <v>-0.05026618018746376</v>
      </c>
      <c r="U4669" s="0">
        <v>-0.046932440251111984</v>
      </c>
      <c r="V4669" s="0">
        <v>-0.04211905226111412</v>
      </c>
      <c r="W4669" s="0">
        <v>-0.0398094542324543</v>
      </c>
      <c r="X4669" s="0">
        <v>151.10789489746094</v>
      </c>
      <c r="Y4669" s="0">
        <v>149.07730102539062</v>
      </c>
      <c r="Z4669" s="0">
        <v>-2.0306029319763184</v>
      </c>
      <c r="AA4669" s="0">
        <v>0.25651133060455322</v>
      </c>
      <c r="AB4669" s="0">
        <v>-2.4501388072967529</v>
      </c>
      <c r="AC4669" s="0">
        <v>-2.356947660446167</v>
      </c>
      <c r="AD4669" s="0">
        <v>-2.1627297401428223</v>
      </c>
      <c r="AE4669" s="0">
        <v>-2.0282151699066162</v>
      </c>
      <c r="AF4669" s="0">
        <v>-1.8937004804611206</v>
      </c>
      <c r="AG4669" s="0">
        <v>-1.6994826793670654</v>
      </c>
      <c r="AH4669" s="0">
        <v>-1.6062915325164795</v>
      </c>
    </row>
    <row r="4670" x14ac:dyDescent="0.4">
      <c r="A4670" s="10" t="str">
        <f>Data[[#This Row],[category]]&amp;Data[[#This Row],[subcategory]]&amp;Data[[#This Row],[date]]&amp;Data[[#This Row],[hour]]</f>
        <v>Study segmentsSmallCommercial - Notify 0 - Tech 0 - Dual 0 - NEM 0Avg. Weekday Event15</v>
      </c>
      <c r="B4670" s="10" t="s">
        <v>146</v>
      </c>
      <c r="C4670" t="s">
        <v>128</v>
      </c>
      <c r="D4670" t="s">
        <v>174</v>
      </c>
      <c r="E4670" t="s">
        <v>68</v>
      </c>
      <c r="F4670" s="0">
        <v>40397</v>
      </c>
      <c r="G4670" s="0">
        <v>3.67635178565979</v>
      </c>
      <c r="H4670" s="0">
        <v>3.6361932754516602</v>
      </c>
      <c r="I4670" s="0">
        <v>-0.040158603340387344</v>
      </c>
      <c r="J4670" s="0">
        <v>0.0067179207690060139</v>
      </c>
      <c r="K4670" s="0">
        <v>89.751953125</v>
      </c>
      <c r="L4670" s="0">
        <v>-5.9778323173522949</v>
      </c>
      <c r="M4670" s="0">
        <v>1</v>
      </c>
      <c r="N4670" s="0">
        <v>1</v>
      </c>
      <c r="O4670" s="0"/>
      <c r="P4670" s="0"/>
      <c r="Q4670" s="0">
        <v>-0.051208596676588058</v>
      </c>
      <c r="R4670" s="0">
        <v>-0.04876796156167984</v>
      </c>
      <c r="S4670" s="0">
        <v>-0.04368147999048233</v>
      </c>
      <c r="T4670" s="0">
        <v>-0.040158599615097046</v>
      </c>
      <c r="U4670" s="0">
        <v>-0.036635719239711761</v>
      </c>
      <c r="V4670" s="0">
        <v>-0.031549237668514252</v>
      </c>
      <c r="W4670" s="0">
        <v>-0.029108602553606033</v>
      </c>
      <c r="X4670" s="0">
        <v>148.51358032226562</v>
      </c>
      <c r="Y4670" s="0">
        <v>146.89129638671875</v>
      </c>
      <c r="Z4670" s="0">
        <v>-1.6222870349884033</v>
      </c>
      <c r="AA4670" s="0">
        <v>0.27106475830078125</v>
      </c>
      <c r="AB4670" s="0">
        <v>-2.0662412643432617</v>
      </c>
      <c r="AC4670" s="0">
        <v>-1.9677629470825195</v>
      </c>
      <c r="AD4670" s="0">
        <v>-1.7625259160995483</v>
      </c>
      <c r="AE4670" s="0">
        <v>-1.6203794479370117</v>
      </c>
      <c r="AF4670" s="0">
        <v>-1.4782329797744751</v>
      </c>
      <c r="AG4670" s="0">
        <v>-1.2729959487915039</v>
      </c>
      <c r="AH4670" s="0">
        <v>-1.1745176315307617</v>
      </c>
    </row>
    <row r="4671" x14ac:dyDescent="0.4">
      <c r="A4671" s="10" t="str">
        <f>Data[[#This Row],[category]]&amp;Data[[#This Row],[subcategory]]&amp;Data[[#This Row],[date]]&amp;Data[[#This Row],[hour]]</f>
        <v>Study segmentsSmallCommercial - Notify 0 - Tech 0 - Dual 0 - NEM 0Avg. Weekday Event16</v>
      </c>
      <c r="B4671" s="10" t="s">
        <v>146</v>
      </c>
      <c r="C4671" t="s">
        <v>128</v>
      </c>
      <c r="D4671" t="s">
        <v>174</v>
      </c>
      <c r="E4671" t="s">
        <v>69</v>
      </c>
      <c r="F4671" s="0">
        <v>40397</v>
      </c>
      <c r="G4671" s="0">
        <v>3.5557820796966553</v>
      </c>
      <c r="H4671" s="0">
        <v>3.5002872943878174</v>
      </c>
      <c r="I4671" s="0">
        <v>-0.055494729429483414</v>
      </c>
      <c r="J4671" s="0">
        <v>0.0071475943550467491</v>
      </c>
      <c r="K4671" s="0">
        <v>88.935592651367188</v>
      </c>
      <c r="L4671" s="0">
        <v>-7.7641124725341797</v>
      </c>
      <c r="M4671" s="0">
        <v>1</v>
      </c>
      <c r="N4671" s="0">
        <v>1</v>
      </c>
      <c r="O4671" s="0"/>
      <c r="P4671" s="0"/>
      <c r="Q4671" s="0">
        <v>-0.067251481115818024</v>
      </c>
      <c r="R4671" s="0">
        <v>-0.064654745161533356</v>
      </c>
      <c r="S4671" s="0">
        <v>-0.059242933988571167</v>
      </c>
      <c r="T4671" s="0">
        <v>-0.055494733154773712</v>
      </c>
      <c r="U4671" s="0">
        <v>-0.051746532320976257</v>
      </c>
      <c r="V4671" s="0">
        <v>-0.046334721148014069</v>
      </c>
      <c r="W4671" s="0">
        <v>-0.043737985193729401</v>
      </c>
      <c r="X4671" s="0">
        <v>143.64292907714844</v>
      </c>
      <c r="Y4671" s="0">
        <v>141.40110778808594</v>
      </c>
      <c r="Z4671" s="0">
        <v>-2.2418205738067627</v>
      </c>
      <c r="AA4671" s="0">
        <v>0.28840187191963196</v>
      </c>
      <c r="AB4671" s="0">
        <v>-2.7135634422302246</v>
      </c>
      <c r="AC4671" s="0">
        <v>-2.6087865829467773</v>
      </c>
      <c r="AD4671" s="0">
        <v>-2.3904228210449219</v>
      </c>
      <c r="AE4671" s="0">
        <v>-2.2391846179962158</v>
      </c>
      <c r="AF4671" s="0">
        <v>-2.0879464149475098</v>
      </c>
      <c r="AG4671" s="0">
        <v>-1.8695827722549438</v>
      </c>
      <c r="AH4671" s="0">
        <v>-1.764805793762207</v>
      </c>
    </row>
    <row r="4672" x14ac:dyDescent="0.4">
      <c r="A4672" s="10" t="str">
        <f>Data[[#This Row],[category]]&amp;Data[[#This Row],[subcategory]]&amp;Data[[#This Row],[date]]&amp;Data[[#This Row],[hour]]</f>
        <v>Study segmentsSmallCommercial - Notify 0 - Tech 0 - Dual 0 - NEM 0Avg. Weekday Event17</v>
      </c>
      <c r="B4672" s="10" t="s">
        <v>146</v>
      </c>
      <c r="C4672" t="s">
        <v>128</v>
      </c>
      <c r="D4672" t="s">
        <v>174</v>
      </c>
      <c r="E4672" t="s">
        <v>70</v>
      </c>
      <c r="F4672" s="0">
        <v>40397</v>
      </c>
      <c r="G4672" s="0">
        <v>3.3199326992034912</v>
      </c>
      <c r="H4672" s="0">
        <v>3.2592401504516602</v>
      </c>
      <c r="I4672" s="0">
        <v>-0.060692179948091507</v>
      </c>
      <c r="J4672" s="0">
        <v>0.0074161728844046593</v>
      </c>
      <c r="K4672" s="0">
        <v>87.798210144042969</v>
      </c>
      <c r="L4672" s="0">
        <v>-8.1837606430053711</v>
      </c>
      <c r="M4672" s="0">
        <v>1</v>
      </c>
      <c r="N4672" s="0">
        <v>1</v>
      </c>
      <c r="O4672" s="0"/>
      <c r="P4672" s="0"/>
      <c r="Q4672" s="0">
        <v>-0.072890691459178925</v>
      </c>
      <c r="R4672" s="0">
        <v>-0.070196382701396942</v>
      </c>
      <c r="S4672" s="0">
        <v>-0.064581222832202911</v>
      </c>
      <c r="T4672" s="0">
        <v>-0.060692176222801208</v>
      </c>
      <c r="U4672" s="0">
        <v>-0.056803129613399506</v>
      </c>
      <c r="V4672" s="0">
        <v>-0.051187969744205475</v>
      </c>
      <c r="W4672" s="0">
        <v>-0.048493657261133194</v>
      </c>
      <c r="X4672" s="0">
        <v>134.11532592773437</v>
      </c>
      <c r="Y4672" s="0">
        <v>131.66352844238281</v>
      </c>
      <c r="Z4672" s="0">
        <v>-2.4517819881439209</v>
      </c>
      <c r="AA4672" s="0">
        <v>0.29923886060714722</v>
      </c>
      <c r="AB4672" s="0">
        <v>-2.9411032199859619</v>
      </c>
      <c r="AC4672" s="0">
        <v>-2.8323891162872314</v>
      </c>
      <c r="AD4672" s="0">
        <v>-2.6058199405670166</v>
      </c>
      <c r="AE4672" s="0">
        <v>-2.4488990306854248</v>
      </c>
      <c r="AF4672" s="0">
        <v>-2.291978120803833</v>
      </c>
      <c r="AG4672" s="0">
        <v>-2.0654089450836182</v>
      </c>
      <c r="AH4672" s="0">
        <v>-1.9566949605941772</v>
      </c>
    </row>
    <row r="4673" x14ac:dyDescent="0.4">
      <c r="A4673" s="10" t="str">
        <f>Data[[#This Row],[category]]&amp;Data[[#This Row],[subcategory]]&amp;Data[[#This Row],[date]]&amp;Data[[#This Row],[hour]]</f>
        <v>Study segmentsSmallCommercial - Notify 0 - Tech 0 - Dual 0 - NEM 0Avg. Weekday Event18</v>
      </c>
      <c r="B4673" s="10" t="s">
        <v>146</v>
      </c>
      <c r="C4673" t="s">
        <v>128</v>
      </c>
      <c r="D4673" t="s">
        <v>174</v>
      </c>
      <c r="E4673" t="s">
        <v>71</v>
      </c>
      <c r="F4673" s="0">
        <v>40397</v>
      </c>
      <c r="G4673" s="0">
        <v>2.8877134323120117</v>
      </c>
      <c r="H4673" s="0">
        <v>2.8585748672485352</v>
      </c>
      <c r="I4673" s="0">
        <v>-0.029138719663023949</v>
      </c>
      <c r="J4673" s="0">
        <v>0.0073869894258677959</v>
      </c>
      <c r="K4673" s="0">
        <v>85.679229736328125</v>
      </c>
      <c r="L4673" s="0">
        <v>-3.9445998668670654</v>
      </c>
      <c r="M4673" s="0">
        <v>1</v>
      </c>
      <c r="N4673" s="0">
        <v>1</v>
      </c>
      <c r="O4673" s="0"/>
      <c r="P4673" s="0"/>
      <c r="Q4673" s="0">
        <v>-0.041289232671260834</v>
      </c>
      <c r="R4673" s="0">
        <v>-0.038605526089668274</v>
      </c>
      <c r="S4673" s="0">
        <v>-0.033012457191944122</v>
      </c>
      <c r="T4673" s="0">
        <v>-0.029138717800378799</v>
      </c>
      <c r="U4673" s="0">
        <v>-0.025264976546168327</v>
      </c>
      <c r="V4673" s="0">
        <v>-0.019671909511089325</v>
      </c>
      <c r="W4673" s="0">
        <v>-0.016988201066851616</v>
      </c>
      <c r="X4673" s="0">
        <v>116.65496063232422</v>
      </c>
      <c r="Y4673" s="0">
        <v>115.47784423828125</v>
      </c>
      <c r="Z4673" s="0">
        <v>-1.177116870880127</v>
      </c>
      <c r="AA4673" s="0">
        <v>0.29806134104728699</v>
      </c>
      <c r="AB4673" s="0">
        <v>-1.6660000085830688</v>
      </c>
      <c r="AC4673" s="0">
        <v>-1.5577137470245361</v>
      </c>
      <c r="AD4673" s="0">
        <v>-1.3320362567901611</v>
      </c>
      <c r="AE4673" s="0">
        <v>-1.1757327318191528</v>
      </c>
      <c r="AF4673" s="0">
        <v>-1.0194292068481445</v>
      </c>
      <c r="AG4673" s="0">
        <v>-0.79375177621841431</v>
      </c>
      <c r="AH4673" s="0">
        <v>-0.68546545505523682</v>
      </c>
    </row>
    <row r="4674" x14ac:dyDescent="0.4">
      <c r="A4674" s="10" t="str">
        <f>Data[[#This Row],[category]]&amp;Data[[#This Row],[subcategory]]&amp;Data[[#This Row],[date]]&amp;Data[[#This Row],[hour]]</f>
        <v>Study segmentsSmallCommercial - Notify 0 - Tech 0 - Dual 0 - NEM 0Avg. Weekday Event19</v>
      </c>
      <c r="B4674" s="10" t="s">
        <v>146</v>
      </c>
      <c r="C4674" t="s">
        <v>128</v>
      </c>
      <c r="D4674" t="s">
        <v>174</v>
      </c>
      <c r="E4674" t="s">
        <v>72</v>
      </c>
      <c r="F4674" s="0">
        <v>40397</v>
      </c>
      <c r="G4674" s="0">
        <v>2.4393174648284912</v>
      </c>
      <c r="H4674" s="0">
        <v>2.4603898525238037</v>
      </c>
      <c r="I4674" s="0">
        <v>0.021072277799248695</v>
      </c>
      <c r="J4674" s="0">
        <v>0.0068912901915609837</v>
      </c>
      <c r="K4674" s="0">
        <v>82.33526611328125</v>
      </c>
      <c r="L4674" s="0">
        <v>3.0578131675720215</v>
      </c>
      <c r="M4674" s="0">
        <v>1</v>
      </c>
      <c r="N4674" s="0">
        <v>1</v>
      </c>
      <c r="O4674" s="0"/>
      <c r="P4674" s="0"/>
      <c r="Q4674" s="0">
        <v>0.0097371144220232964</v>
      </c>
      <c r="R4674" s="0">
        <v>0.012240733951330185</v>
      </c>
      <c r="S4674" s="0">
        <v>0.017458481714129448</v>
      </c>
      <c r="T4674" s="0">
        <v>0.021072277799248695</v>
      </c>
      <c r="U4674" s="0">
        <v>0.024686073884367943</v>
      </c>
      <c r="V4674" s="0">
        <v>0.029903821647167206</v>
      </c>
      <c r="W4674" s="0">
        <v>0.03240744024515152</v>
      </c>
      <c r="X4674" s="0">
        <v>98.541107177734375</v>
      </c>
      <c r="Y4674" s="0">
        <v>99.392364501953125</v>
      </c>
      <c r="Z4674" s="0">
        <v>0.85125678777694702</v>
      </c>
      <c r="AA4674" s="0">
        <v>0.27806010842323303</v>
      </c>
      <c r="AB4674" s="0">
        <v>0.39288768172264099</v>
      </c>
      <c r="AC4674" s="0">
        <v>0.49390748143196106</v>
      </c>
      <c r="AD4674" s="0">
        <v>0.70444101095199585</v>
      </c>
      <c r="AE4674" s="0">
        <v>0.85025584697723389</v>
      </c>
      <c r="AF4674" s="0">
        <v>0.99607068300247192</v>
      </c>
      <c r="AG4674" s="0">
        <v>1.2066042423248291</v>
      </c>
      <c r="AH4674" s="0">
        <v>1.3076239824295044</v>
      </c>
    </row>
    <row r="4675" x14ac:dyDescent="0.4">
      <c r="A4675" s="10" t="str">
        <f>Data[[#This Row],[category]]&amp;Data[[#This Row],[subcategory]]&amp;Data[[#This Row],[date]]&amp;Data[[#This Row],[hour]]</f>
        <v>Study segmentsSmallCommercial - Notify 0 - Tech 0 - Dual 0 - NEM 0Avg. Weekday Event20</v>
      </c>
      <c r="B4675" s="10" t="s">
        <v>146</v>
      </c>
      <c r="C4675" t="s">
        <v>128</v>
      </c>
      <c r="D4675" t="s">
        <v>174</v>
      </c>
      <c r="E4675" t="s">
        <v>55</v>
      </c>
      <c r="F4675" s="0">
        <v>40397</v>
      </c>
      <c r="G4675" s="0">
        <v>2.3384993076324463</v>
      </c>
      <c r="H4675" s="0">
        <v>2.3663451671600342</v>
      </c>
      <c r="I4675" s="0">
        <v>0.027845926582813263</v>
      </c>
      <c r="J4675" s="0">
        <v>0.0067908028140664101</v>
      </c>
      <c r="K4675" s="0">
        <v>79.301849365234375</v>
      </c>
      <c r="L4675" s="0">
        <v>4.1005353927612305</v>
      </c>
      <c r="M4675" s="0">
        <v>1</v>
      </c>
      <c r="N4675" s="0">
        <v>1</v>
      </c>
      <c r="O4675" s="0"/>
      <c r="P4675" s="0"/>
      <c r="Q4675" s="0">
        <v>0.016676049679517746</v>
      </c>
      <c r="R4675" s="0">
        <v>0.019143162295222282</v>
      </c>
      <c r="S4675" s="0">
        <v>0.024284826591610909</v>
      </c>
      <c r="T4675" s="0">
        <v>0.027845926582813263</v>
      </c>
      <c r="U4675" s="0">
        <v>0.031407028436660767</v>
      </c>
      <c r="V4675" s="0">
        <v>0.036548689007759094</v>
      </c>
      <c r="W4675" s="0">
        <v>0.03901580348610878</v>
      </c>
      <c r="X4675" s="0">
        <v>94.468353271484375</v>
      </c>
      <c r="Y4675" s="0">
        <v>95.593246459960938</v>
      </c>
      <c r="Z4675" s="0">
        <v>1.1248918771743774</v>
      </c>
      <c r="AA4675" s="0">
        <v>0.27400550246238708</v>
      </c>
      <c r="AB4675" s="0">
        <v>0.67287027835845947</v>
      </c>
      <c r="AC4675" s="0">
        <v>0.77241706848144531</v>
      </c>
      <c r="AD4675" s="0">
        <v>0.97988063097000122</v>
      </c>
      <c r="AE4675" s="0">
        <v>1.1235692501068115</v>
      </c>
      <c r="AF4675" s="0">
        <v>1.2672579288482666</v>
      </c>
      <c r="AG4675" s="0">
        <v>1.4747214317321777</v>
      </c>
      <c r="AH4675" s="0">
        <v>1.5742682218551636</v>
      </c>
    </row>
    <row r="4676" x14ac:dyDescent="0.4">
      <c r="A4676" s="10" t="str">
        <f>Data[[#This Row],[category]]&amp;Data[[#This Row],[subcategory]]&amp;Data[[#This Row],[date]]&amp;Data[[#This Row],[hour]]</f>
        <v>Study segmentsSmallCommercial - Notify 0 - Tech 0 - Dual 0 - NEM 0Avg. Weekday Event21</v>
      </c>
      <c r="B4676" s="10" t="s">
        <v>146</v>
      </c>
      <c r="C4676" t="s">
        <v>128</v>
      </c>
      <c r="D4676" t="s">
        <v>174</v>
      </c>
      <c r="E4676" t="s">
        <v>73</v>
      </c>
      <c r="F4676" s="0">
        <v>40397</v>
      </c>
      <c r="G4676" s="0">
        <v>2.1923942565917969</v>
      </c>
      <c r="H4676" s="0">
        <v>2.2208738327026367</v>
      </c>
      <c r="I4676" s="0">
        <v>0.028479672968387604</v>
      </c>
      <c r="J4676" s="0">
        <v>0.0063117984682321548</v>
      </c>
      <c r="K4676" s="0">
        <v>77.811851501464844</v>
      </c>
      <c r="L4676" s="0">
        <v>4.5121326446533203</v>
      </c>
      <c r="M4676" s="0">
        <v>1</v>
      </c>
      <c r="N4676" s="0">
        <v>1</v>
      </c>
      <c r="O4676" s="0"/>
      <c r="P4676" s="0"/>
      <c r="Q4676" s="0">
        <v>0.018097689375281334</v>
      </c>
      <c r="R4676" s="0">
        <v>0.020390778779983521</v>
      </c>
      <c r="S4676" s="0">
        <v>0.025169763714075089</v>
      </c>
      <c r="T4676" s="0">
        <v>0.028479674831032753</v>
      </c>
      <c r="U4676" s="0">
        <v>0.031789585947990417</v>
      </c>
      <c r="V4676" s="0">
        <v>0.036568570882081985</v>
      </c>
      <c r="W4676" s="0">
        <v>0.038861658424139023</v>
      </c>
      <c r="X4676" s="0">
        <v>88.566154479980469</v>
      </c>
      <c r="Y4676" s="0">
        <v>89.716636657714844</v>
      </c>
      <c r="Z4676" s="0">
        <v>1.1504933834075928</v>
      </c>
      <c r="AA4676" s="0">
        <v>0.25467792153358459</v>
      </c>
      <c r="AB4676" s="0">
        <v>0.73023271560668945</v>
      </c>
      <c r="AC4676" s="0">
        <v>0.82275772094726563</v>
      </c>
      <c r="AD4676" s="0">
        <v>1.015587329864502</v>
      </c>
      <c r="AE4676" s="0">
        <v>1.1491405963897705</v>
      </c>
      <c r="AF4676" s="0">
        <v>1.2826938629150391</v>
      </c>
      <c r="AG4676" s="0">
        <v>1.4755234718322754</v>
      </c>
      <c r="AH4676" s="0">
        <v>1.5680484771728516</v>
      </c>
    </row>
    <row r="4677" x14ac:dyDescent="0.4">
      <c r="A4677" s="10" t="str">
        <f>Data[[#This Row],[category]]&amp;Data[[#This Row],[subcategory]]&amp;Data[[#This Row],[date]]&amp;Data[[#This Row],[hour]]</f>
        <v>Study segmentsSmallCommercial - Notify 0 - Tech 0 - Dual 0 - NEM 0Avg. Weekday Event22</v>
      </c>
      <c r="B4677" s="10" t="s">
        <v>146</v>
      </c>
      <c r="C4677" t="s">
        <v>128</v>
      </c>
      <c r="D4677" t="s">
        <v>174</v>
      </c>
      <c r="E4677" t="s">
        <v>74</v>
      </c>
      <c r="F4677" s="0">
        <v>40397</v>
      </c>
      <c r="G4677" s="0">
        <v>1.9609971046447754</v>
      </c>
      <c r="H4677" s="0">
        <v>1.9925936460494995</v>
      </c>
      <c r="I4677" s="0">
        <v>0.031596451997756958</v>
      </c>
      <c r="J4677" s="0">
        <v>0.0058726570568978786</v>
      </c>
      <c r="K4677" s="0">
        <v>76.457504272460937</v>
      </c>
      <c r="L4677" s="0">
        <v>5.3802652359008789</v>
      </c>
      <c r="M4677" s="0">
        <v>1</v>
      </c>
      <c r="N4677" s="0">
        <v>1</v>
      </c>
      <c r="O4677" s="0"/>
      <c r="P4677" s="0"/>
      <c r="Q4677" s="0">
        <v>0.021936791017651558</v>
      </c>
      <c r="R4677" s="0">
        <v>0.024070339277386665</v>
      </c>
      <c r="S4677" s="0">
        <v>0.028516827151179314</v>
      </c>
      <c r="T4677" s="0">
        <v>0.031596451997756958</v>
      </c>
      <c r="U4677" s="0">
        <v>0.034676074981689453</v>
      </c>
      <c r="V4677" s="0">
        <v>0.0391225665807724</v>
      </c>
      <c r="W4677" s="0">
        <v>0.041256114840507507</v>
      </c>
      <c r="X4677" s="0">
        <v>79.218399047851562</v>
      </c>
      <c r="Y4677" s="0">
        <v>80.494804382324219</v>
      </c>
      <c r="Z4677" s="0">
        <v>1.2764018774032593</v>
      </c>
      <c r="AA4677" s="0">
        <v>0.23695877194404602</v>
      </c>
      <c r="AB4677" s="0">
        <v>0.88513851165771484</v>
      </c>
      <c r="AC4677" s="0">
        <v>0.97122615575790405</v>
      </c>
      <c r="AD4677" s="0">
        <v>1.1506397724151611</v>
      </c>
      <c r="AE4677" s="0">
        <v>1.2749010324478149</v>
      </c>
      <c r="AF4677" s="0">
        <v>1.3991622924804687</v>
      </c>
      <c r="AG4677" s="0">
        <v>1.5785759687423706</v>
      </c>
      <c r="AH4677" s="0">
        <v>1.664663553237915</v>
      </c>
    </row>
    <row r="4678" x14ac:dyDescent="0.4">
      <c r="A4678" s="10" t="str">
        <f>Data[[#This Row],[category]]&amp;Data[[#This Row],[subcategory]]&amp;Data[[#This Row],[date]]&amp;Data[[#This Row],[hour]]</f>
        <v>Study segmentsSmallCommercial - Notify 0 - Tech 0 - Dual 0 - NEM 0Avg. Weekday Event23</v>
      </c>
      <c r="B4678" s="10" t="s">
        <v>146</v>
      </c>
      <c r="C4678" t="s">
        <v>128</v>
      </c>
      <c r="D4678" t="s">
        <v>174</v>
      </c>
      <c r="E4678" t="s">
        <v>75</v>
      </c>
      <c r="F4678" s="0">
        <v>40397</v>
      </c>
      <c r="G4678" s="0">
        <v>1.7410298585891724</v>
      </c>
      <c r="H4678" s="0">
        <v>1.7701047658920288</v>
      </c>
      <c r="I4678" s="0">
        <v>0.029074873775243759</v>
      </c>
      <c r="J4678" s="0">
        <v>0.0052342000417411327</v>
      </c>
      <c r="K4678" s="0">
        <v>75.095932006835938</v>
      </c>
      <c r="L4678" s="0">
        <v>5.5547885894775391</v>
      </c>
      <c r="M4678" s="0">
        <v>1</v>
      </c>
      <c r="N4678" s="0">
        <v>1</v>
      </c>
      <c r="O4678" s="0"/>
      <c r="P4678" s="0"/>
      <c r="Q4678" s="0">
        <v>0.020465381443500519</v>
      </c>
      <c r="R4678" s="0">
        <v>0.022366976365447044</v>
      </c>
      <c r="S4678" s="0">
        <v>0.026330055668950081</v>
      </c>
      <c r="T4678" s="0">
        <v>0.029074873775243759</v>
      </c>
      <c r="U4678" s="0">
        <v>0.031819690018892288</v>
      </c>
      <c r="V4678" s="0">
        <v>0.035782769322395325</v>
      </c>
      <c r="W4678" s="0">
        <v>0.037684366106987</v>
      </c>
      <c r="X4678" s="0">
        <v>70.332382202148438</v>
      </c>
      <c r="Y4678" s="0">
        <v>71.506919860839844</v>
      </c>
      <c r="Z4678" s="0">
        <v>1.1745376586914062</v>
      </c>
      <c r="AA4678" s="0">
        <v>0.21119736135005951</v>
      </c>
      <c r="AB4678" s="0">
        <v>0.8257678747177124</v>
      </c>
      <c r="AC4678" s="0">
        <v>0.902496337890625</v>
      </c>
      <c r="AD4678" s="0">
        <v>1.0624046325683594</v>
      </c>
      <c r="AE4678" s="0">
        <v>1.1731566190719604</v>
      </c>
      <c r="AF4678" s="0">
        <v>1.2839086055755615</v>
      </c>
      <c r="AG4678" s="0">
        <v>1.4438169002532959</v>
      </c>
      <c r="AH4678" s="0">
        <v>1.5205453634262085</v>
      </c>
    </row>
    <row r="4679" x14ac:dyDescent="0.4">
      <c r="A4679" s="10" t="str">
        <f>Data[[#This Row],[category]]&amp;Data[[#This Row],[subcategory]]&amp;Data[[#This Row],[date]]&amp;Data[[#This Row],[hour]]</f>
        <v>Study segmentsSmallCommercial - Notify 0 - Tech 0 - Dual 0 - NEM 0Avg. Weekday Event24</v>
      </c>
      <c r="B4679" s="10" t="s">
        <v>146</v>
      </c>
      <c r="C4679" t="s">
        <v>128</v>
      </c>
      <c r="D4679" t="s">
        <v>174</v>
      </c>
      <c r="E4679" t="s">
        <v>76</v>
      </c>
      <c r="F4679" s="0">
        <v>40397</v>
      </c>
      <c r="G4679" s="0">
        <v>1.5979474782943726</v>
      </c>
      <c r="H4679" s="0">
        <v>1.6236474514007568</v>
      </c>
      <c r="I4679" s="0">
        <v>0.025699911639094353</v>
      </c>
      <c r="J4679" s="0">
        <v>0.0046578035689890385</v>
      </c>
      <c r="K4679" s="0">
        <v>74.870582580566406</v>
      </c>
      <c r="L4679" s="0">
        <v>5.5176029205322266</v>
      </c>
      <c r="M4679" s="0">
        <v>1</v>
      </c>
      <c r="N4679" s="0">
        <v>1</v>
      </c>
      <c r="O4679" s="0"/>
      <c r="P4679" s="0"/>
      <c r="Q4679" s="0">
        <v>0.018038507550954819</v>
      </c>
      <c r="R4679" s="0">
        <v>0.019730698317289352</v>
      </c>
      <c r="S4679" s="0">
        <v>0.023257357999682426</v>
      </c>
      <c r="T4679" s="0">
        <v>0.025699913501739502</v>
      </c>
      <c r="U4679" s="0">
        <v>0.028142469003796577</v>
      </c>
      <c r="V4679" s="0">
        <v>0.031669128686189651</v>
      </c>
      <c r="W4679" s="0">
        <v>0.033361319452524185</v>
      </c>
      <c r="X4679" s="0">
        <v>64.552284240722656</v>
      </c>
      <c r="Y4679" s="0">
        <v>65.590484619140625</v>
      </c>
      <c r="Z4679" s="0">
        <v>1.0381993055343628</v>
      </c>
      <c r="AA4679" s="0">
        <v>0.18794004619121552</v>
      </c>
      <c r="AB4679" s="0">
        <v>0.7278447151184082</v>
      </c>
      <c r="AC4679" s="0">
        <v>0.79612374305725098</v>
      </c>
      <c r="AD4679" s="0">
        <v>0.93842273950576782</v>
      </c>
      <c r="AE4679" s="0">
        <v>1.0369786024093628</v>
      </c>
      <c r="AF4679" s="0">
        <v>1.135534405708313</v>
      </c>
      <c r="AG4679" s="0">
        <v>1.2778334617614746</v>
      </c>
      <c r="AH4679" s="0">
        <v>1.3461124897003174</v>
      </c>
    </row>
    <row r="4680" x14ac:dyDescent="0.4">
      <c r="A4680" s="10" t="str">
        <f>Data[[#This Row],[category]]&amp;Data[[#This Row],[subcategory]]&amp;Data[[#This Row],[date]]&amp;Data[[#This Row],[hour]]</f>
        <v>Study segmentsSmallCommercial - Notify 0 - Tech 0 - Dual 0 - NEM 0Avg. Weekday EventAvg. 11 to 6 pm</v>
      </c>
      <c r="B4680" s="10" t="s">
        <v>146</v>
      </c>
      <c r="C4680" t="s">
        <v>128</v>
      </c>
      <c r="D4680" t="s">
        <v>174</v>
      </c>
      <c r="E4680" t="s">
        <v>77</v>
      </c>
      <c r="F4680" s="0">
        <v>40397</v>
      </c>
      <c r="G4680" s="0">
        <v>3.5000739097595215</v>
      </c>
      <c r="H4680" s="0">
        <v>3.4598455429077148</v>
      </c>
      <c r="I4680" s="0">
        <v>-0.040228024125099182</v>
      </c>
      <c r="J4680" s="0">
        <v>0.006007601972669363</v>
      </c>
      <c r="K4680" s="0">
        <v>89.39654541015625</v>
      </c>
      <c r="L4680" s="0">
        <v>-6.6961865425109863</v>
      </c>
      <c r="M4680" s="0">
        <v>1</v>
      </c>
      <c r="N4680" s="0">
        <v>1</v>
      </c>
      <c r="O4680" s="0"/>
      <c r="P4680" s="0"/>
      <c r="Q4680" s="0">
        <v>-0.050109650939702988</v>
      </c>
      <c r="R4680" s="0">
        <v>-0.047927074134349823</v>
      </c>
      <c r="S4680" s="0">
        <v>-0.04337841272354126</v>
      </c>
      <c r="T4680" s="0">
        <v>-0.040228024125099182</v>
      </c>
      <c r="U4680" s="0">
        <v>-0.037077635526657104</v>
      </c>
      <c r="V4680" s="0">
        <v>-0.032528974115848541</v>
      </c>
      <c r="W4680" s="0">
        <v>-0.030346397310495377</v>
      </c>
      <c r="X4680" s="0">
        <v>141.39248657226562</v>
      </c>
      <c r="Y4680" s="0">
        <v>139.76737976074219</v>
      </c>
      <c r="Z4680" s="0">
        <v>-1.6250914335250854</v>
      </c>
      <c r="AA4680" s="0">
        <v>0.24240373075008392</v>
      </c>
      <c r="AB4680" s="0">
        <v>-2.0218992233276367</v>
      </c>
      <c r="AC4680" s="0">
        <v>-1.9338334798812866</v>
      </c>
      <c r="AD4680" s="0">
        <v>-1.7502973079681396</v>
      </c>
      <c r="AE4680" s="0">
        <v>-1.623180627822876</v>
      </c>
      <c r="AF4680" s="0">
        <v>-1.4960639476776123</v>
      </c>
      <c r="AG4680" s="0">
        <v>-1.3125277757644653</v>
      </c>
      <c r="AH4680" s="0">
        <v>-1.2244619131088257</v>
      </c>
    </row>
    <row r="4681" x14ac:dyDescent="0.4">
      <c r="A4681" s="10" t="str">
        <f>Data[[#This Row],[category]]&amp;Data[[#This Row],[subcategory]]&amp;Data[[#This Row],[date]]&amp;Data[[#This Row],[hour]]</f>
        <v>Study segmentsSmallCommercial - Notify 0 - Tech 0 - Dual 0 - NEM 0Avg. Weekday EventAvg. 2 to 6pm</v>
      </c>
      <c r="B4681" s="10" t="s">
        <v>146</v>
      </c>
      <c r="C4681" t="s">
        <v>128</v>
      </c>
      <c r="D4681" t="s">
        <v>174</v>
      </c>
      <c r="E4681" t="s">
        <v>78</v>
      </c>
      <c r="F4681" s="0">
        <v>40397</v>
      </c>
      <c r="G4681" s="0">
        <v>3.3599448204040527</v>
      </c>
      <c r="H4681" s="0">
        <v>3.3135738372802734</v>
      </c>
      <c r="I4681" s="0">
        <v>-0.046371057629585266</v>
      </c>
      <c r="J4681" s="0">
        <v>0.0070767472498118877</v>
      </c>
      <c r="K4681" s="0">
        <v>88.041236877441406</v>
      </c>
      <c r="L4681" s="0">
        <v>-6.5525951385498047</v>
      </c>
      <c r="M4681" s="0">
        <v>1</v>
      </c>
      <c r="N4681" s="0">
        <v>1</v>
      </c>
      <c r="O4681" s="0"/>
      <c r="P4681" s="0"/>
      <c r="Q4681" s="0">
        <v>-0.058011271059513092</v>
      </c>
      <c r="R4681" s="0">
        <v>-0.055440273135900497</v>
      </c>
      <c r="S4681" s="0">
        <v>-0.05008210614323616</v>
      </c>
      <c r="T4681" s="0">
        <v>-0.046371057629585266</v>
      </c>
      <c r="U4681" s="0">
        <v>-0.042660009115934372</v>
      </c>
      <c r="V4681" s="0">
        <v>-0.037301842123270035</v>
      </c>
      <c r="W4681" s="0">
        <v>-0.03473084419965744</v>
      </c>
      <c r="X4681" s="0">
        <v>135.731689453125</v>
      </c>
      <c r="Y4681" s="0">
        <v>133.85844421386719</v>
      </c>
      <c r="Z4681" s="0">
        <v>-1.8732516765594482</v>
      </c>
      <c r="AA4681" s="0">
        <v>0.28554320335388184</v>
      </c>
      <c r="AB4681" s="0">
        <v>-2.3407258987426758</v>
      </c>
      <c r="AC4681" s="0">
        <v>-2.2369873523712158</v>
      </c>
      <c r="AD4681" s="0">
        <v>-2.0207879543304443</v>
      </c>
      <c r="AE4681" s="0">
        <v>-1.8710490465164185</v>
      </c>
      <c r="AF4681" s="0">
        <v>-1.721310019493103</v>
      </c>
      <c r="AG4681" s="0">
        <v>-1.5051107406616211</v>
      </c>
      <c r="AH4681" s="0">
        <v>-1.4013723134994507</v>
      </c>
    </row>
    <row r="4682" x14ac:dyDescent="0.4">
      <c r="A4682" s="10" t="str">
        <f>Data[[#This Row],[category]]&amp;Data[[#This Row],[subcategory]]&amp;Data[[#This Row],[date]]&amp;Data[[#This Row],[hour]]</f>
        <v>Study segmentsSmallCommercial - Notify 0 - Tech 0 - Dual 0 - NEM 18/31/20171</v>
      </c>
      <c r="B4682" s="10" t="s">
        <v>146</v>
      </c>
      <c r="C4682" t="s">
        <v>129</v>
      </c>
      <c r="D4682" t="s">
        <v>111</v>
      </c>
      <c r="E4682" t="s">
        <v>41</v>
      </c>
      <c r="F4682" s="0">
        <v>499</v>
      </c>
      <c r="G4682" s="0">
        <v>2.2850918769836426</v>
      </c>
      <c r="H4682" s="0">
        <v>2.3853473663330078</v>
      </c>
      <c r="I4682" s="0">
        <v>0.10025554895401001</v>
      </c>
      <c r="J4682" s="0">
        <v>0.067586332559585571</v>
      </c>
      <c r="K4682" s="0">
        <v>72.100196838378906</v>
      </c>
      <c r="L4682" s="0">
        <v>1.4833701848983765</v>
      </c>
      <c r="M4682" s="0">
        <v>0</v>
      </c>
      <c r="N4682" s="0">
        <v>0</v>
      </c>
      <c r="O4682" s="0">
        <v>1.4585570096969604</v>
      </c>
      <c r="P4682" s="0">
        <v>2.3550419807434082</v>
      </c>
      <c r="Q4682" s="0">
        <v>-0.010914075188338757</v>
      </c>
      <c r="R4682" s="0">
        <v>0.013640178367495537</v>
      </c>
      <c r="S4682" s="0">
        <v>0.064813241362571716</v>
      </c>
      <c r="T4682" s="0">
        <v>0.10025554895401001</v>
      </c>
      <c r="U4682" s="0">
        <v>0.1356978565454483</v>
      </c>
      <c r="V4682" s="0">
        <v>0.18687091767787933</v>
      </c>
      <c r="W4682" s="0">
        <v>0.21142517030239105</v>
      </c>
      <c r="X4682" s="0">
        <v>1.1402608156204224</v>
      </c>
      <c r="Y4682" s="0">
        <v>1.1902883052825928</v>
      </c>
      <c r="Z4682" s="0">
        <v>0.050027519464492798</v>
      </c>
      <c r="AA4682" s="0">
        <v>0.03345523402094841</v>
      </c>
      <c r="AB4682" s="0">
        <v>-0.0054024672135710716</v>
      </c>
      <c r="AC4682" s="0">
        <v>0.0067518879659473896</v>
      </c>
      <c r="AD4682" s="0">
        <v>0.032082553952932358</v>
      </c>
      <c r="AE4682" s="0">
        <v>0.049626495689153671</v>
      </c>
      <c r="AF4682" s="0">
        <v>0.067170441150665283</v>
      </c>
      <c r="AG4682" s="0">
        <v>0.09250110387802124</v>
      </c>
      <c r="AH4682" s="0">
        <v>0.10465545952320099</v>
      </c>
    </row>
    <row r="4683" x14ac:dyDescent="0.4">
      <c r="A4683" s="10" t="str">
        <f>Data[[#This Row],[category]]&amp;Data[[#This Row],[subcategory]]&amp;Data[[#This Row],[date]]&amp;Data[[#This Row],[hour]]</f>
        <v>Study segmentsSmallCommercial - Notify 0 - Tech 0 - Dual 0 - NEM 18/31/20172</v>
      </c>
      <c r="B4683" s="10" t="s">
        <v>146</v>
      </c>
      <c r="C4683" t="s">
        <v>129</v>
      </c>
      <c r="D4683" t="s">
        <v>111</v>
      </c>
      <c r="E4683" t="s">
        <v>42</v>
      </c>
      <c r="F4683" s="0">
        <v>499</v>
      </c>
      <c r="G4683" s="0">
        <v>2.1500313282012939</v>
      </c>
      <c r="H4683" s="0">
        <v>2.1784827709197998</v>
      </c>
      <c r="I4683" s="0">
        <v>0.028451483696699142</v>
      </c>
      <c r="J4683" s="0">
        <v>0.062896549701690674</v>
      </c>
      <c r="K4683" s="0">
        <v>72.074150085449219</v>
      </c>
      <c r="L4683" s="0">
        <v>0.45235365629196167</v>
      </c>
      <c r="M4683" s="0">
        <v>0</v>
      </c>
      <c r="N4683" s="0">
        <v>0</v>
      </c>
      <c r="O4683" s="0">
        <v>1.4585570096969604</v>
      </c>
      <c r="P4683" s="0">
        <v>2.3550419807434082</v>
      </c>
      <c r="Q4683" s="0">
        <v>-0.075004130601882935</v>
      </c>
      <c r="R4683" s="0">
        <v>-0.052153687924146652</v>
      </c>
      <c r="S4683" s="0">
        <v>-0.0045314989984035492</v>
      </c>
      <c r="T4683" s="0">
        <v>0.028451483696699142</v>
      </c>
      <c r="U4683" s="0">
        <v>0.061434466391801834</v>
      </c>
      <c r="V4683" s="0">
        <v>0.10905665904283524</v>
      </c>
      <c r="W4683" s="0">
        <v>0.13190710544586182</v>
      </c>
      <c r="X4683" s="0">
        <v>1.0728656053543091</v>
      </c>
      <c r="Y4683" s="0">
        <v>1.0870629549026489</v>
      </c>
      <c r="Z4683" s="0">
        <v>0.014197289943695068</v>
      </c>
      <c r="AA4683" s="0">
        <v>0.03113379143178463</v>
      </c>
      <c r="AB4683" s="0">
        <v>-0.037127044051885605</v>
      </c>
      <c r="AC4683" s="0">
        <v>-0.025816075503826141</v>
      </c>
      <c r="AD4683" s="0">
        <v>-0.0022430920507758856</v>
      </c>
      <c r="AE4683" s="0">
        <v>0.014083484187722206</v>
      </c>
      <c r="AF4683" s="0">
        <v>0.030410060659050941</v>
      </c>
      <c r="AG4683" s="0">
        <v>0.053983043879270554</v>
      </c>
      <c r="AH4683" s="0">
        <v>0.065294012427330017</v>
      </c>
    </row>
    <row r="4684" x14ac:dyDescent="0.4">
      <c r="A4684" s="10" t="str">
        <f>Data[[#This Row],[category]]&amp;Data[[#This Row],[subcategory]]&amp;Data[[#This Row],[date]]&amp;Data[[#This Row],[hour]]</f>
        <v>Study segmentsSmallCommercial - Notify 0 - Tech 0 - Dual 0 - NEM 18/31/20173</v>
      </c>
      <c r="B4684" s="10" t="s">
        <v>146</v>
      </c>
      <c r="C4684" t="s">
        <v>129</v>
      </c>
      <c r="D4684" t="s">
        <v>111</v>
      </c>
      <c r="E4684" t="s">
        <v>43</v>
      </c>
      <c r="F4684" s="0">
        <v>499</v>
      </c>
      <c r="G4684" s="0">
        <v>2.0709028244018555</v>
      </c>
      <c r="H4684" s="0">
        <v>2.1669554710388184</v>
      </c>
      <c r="I4684" s="0">
        <v>0.096052601933479309</v>
      </c>
      <c r="J4684" s="0">
        <v>0.062152396887540817</v>
      </c>
      <c r="K4684" s="0">
        <v>71.695388793945313</v>
      </c>
      <c r="L4684" s="0">
        <v>1.5454368591308594</v>
      </c>
      <c r="M4684" s="0">
        <v>0</v>
      </c>
      <c r="N4684" s="0">
        <v>0</v>
      </c>
      <c r="O4684" s="0">
        <v>1.4585570096969604</v>
      </c>
      <c r="P4684" s="0">
        <v>2.3550419807434082</v>
      </c>
      <c r="Q4684" s="0">
        <v>-0.0061789937317371368</v>
      </c>
      <c r="R4684" s="0">
        <v>0.016401100903749466</v>
      </c>
      <c r="S4684" s="0">
        <v>0.0634598508477211</v>
      </c>
      <c r="T4684" s="0">
        <v>0.096052601933479309</v>
      </c>
      <c r="U4684" s="0">
        <v>0.12864534556865692</v>
      </c>
      <c r="V4684" s="0">
        <v>0.17570410668849945</v>
      </c>
      <c r="W4684" s="0">
        <v>0.19828419387340546</v>
      </c>
      <c r="X4684" s="0">
        <v>1.0333805084228516</v>
      </c>
      <c r="Y4684" s="0">
        <v>1.0813107490539551</v>
      </c>
      <c r="Z4684" s="0">
        <v>0.047930248081684113</v>
      </c>
      <c r="AA4684" s="0">
        <v>0.030765436589717865</v>
      </c>
      <c r="AB4684" s="0">
        <v>-0.0030586034990847111</v>
      </c>
      <c r="AC4684" s="0">
        <v>0.008118542842566967</v>
      </c>
      <c r="AD4684" s="0">
        <v>0.031412627547979355</v>
      </c>
      <c r="AE4684" s="0">
        <v>0.047546036541461945</v>
      </c>
      <c r="AF4684" s="0">
        <v>0.063679449260234833</v>
      </c>
      <c r="AG4684" s="0">
        <v>0.086973533034324646</v>
      </c>
      <c r="AH4684" s="0">
        <v>0.098150677978992462</v>
      </c>
    </row>
    <row r="4685" x14ac:dyDescent="0.4">
      <c r="A4685" s="10" t="str">
        <f>Data[[#This Row],[category]]&amp;Data[[#This Row],[subcategory]]&amp;Data[[#This Row],[date]]&amp;Data[[#This Row],[hour]]</f>
        <v>Study segmentsSmallCommercial - Notify 0 - Tech 0 - Dual 0 - NEM 18/31/20174</v>
      </c>
      <c r="B4685" s="10" t="s">
        <v>146</v>
      </c>
      <c r="C4685" t="s">
        <v>129</v>
      </c>
      <c r="D4685" t="s">
        <v>111</v>
      </c>
      <c r="E4685" t="s">
        <v>44</v>
      </c>
      <c r="F4685" s="0">
        <v>499</v>
      </c>
      <c r="G4685" s="0">
        <v>2.0013244152069092</v>
      </c>
      <c r="H4685" s="0">
        <v>2.0778951644897461</v>
      </c>
      <c r="I4685" s="0">
        <v>0.076570421457290649</v>
      </c>
      <c r="J4685" s="0">
        <v>0.054921343922615051</v>
      </c>
      <c r="K4685" s="0">
        <v>71.617233276367188</v>
      </c>
      <c r="L4685" s="0">
        <v>1.3941832780838013</v>
      </c>
      <c r="M4685" s="0">
        <v>0</v>
      </c>
      <c r="N4685" s="0">
        <v>0</v>
      </c>
      <c r="O4685" s="0">
        <v>1.4585570096969604</v>
      </c>
      <c r="P4685" s="0">
        <v>2.3550419807434082</v>
      </c>
      <c r="Q4685" s="0">
        <v>-0.013767150230705738</v>
      </c>
      <c r="R4685" s="0">
        <v>0.0061858873814344406</v>
      </c>
      <c r="S4685" s="0">
        <v>0.047769639641046524</v>
      </c>
      <c r="T4685" s="0">
        <v>0.076570421457290649</v>
      </c>
      <c r="U4685" s="0">
        <v>0.10537119954824448</v>
      </c>
      <c r="V4685" s="0">
        <v>0.14695495367050171</v>
      </c>
      <c r="W4685" s="0">
        <v>0.16690799593925476</v>
      </c>
      <c r="X4685" s="0">
        <v>0.99866092205047607</v>
      </c>
      <c r="Y4685" s="0">
        <v>1.0368696451187134</v>
      </c>
      <c r="Z4685" s="0">
        <v>0.038208641111850739</v>
      </c>
      <c r="AA4685" s="0">
        <v>0.027186065912246704</v>
      </c>
      <c r="AB4685" s="0">
        <v>-0.0068147401325404644</v>
      </c>
      <c r="AC4685" s="0">
        <v>0.0030620135366916656</v>
      </c>
      <c r="AD4685" s="0">
        <v>0.023645972833037376</v>
      </c>
      <c r="AE4685" s="0">
        <v>0.037902358919382095</v>
      </c>
      <c r="AF4685" s="0">
        <v>0.052158746868371964</v>
      </c>
      <c r="AG4685" s="0">
        <v>0.072742700576782227</v>
      </c>
      <c r="AH4685" s="0">
        <v>0.082619458436965942</v>
      </c>
    </row>
    <row r="4686" x14ac:dyDescent="0.4">
      <c r="A4686" s="10" t="str">
        <f>Data[[#This Row],[category]]&amp;Data[[#This Row],[subcategory]]&amp;Data[[#This Row],[date]]&amp;Data[[#This Row],[hour]]</f>
        <v>Study segmentsSmallCommercial - Notify 0 - Tech 0 - Dual 0 - NEM 18/31/20175</v>
      </c>
      <c r="B4686" s="10" t="s">
        <v>146</v>
      </c>
      <c r="C4686" t="s">
        <v>129</v>
      </c>
      <c r="D4686" t="s">
        <v>111</v>
      </c>
      <c r="E4686" t="s">
        <v>45</v>
      </c>
      <c r="F4686" s="0">
        <v>499</v>
      </c>
      <c r="G4686" s="0">
        <v>2.0203769207000732</v>
      </c>
      <c r="H4686" s="0">
        <v>2.1463372707366943</v>
      </c>
      <c r="I4686" s="0">
        <v>0.12596048414707184</v>
      </c>
      <c r="J4686" s="0">
        <v>0.067774027585983276</v>
      </c>
      <c r="K4686" s="0">
        <v>71.416831970214844</v>
      </c>
      <c r="L4686" s="0">
        <v>1.8585362434387207</v>
      </c>
      <c r="M4686" s="0">
        <v>1</v>
      </c>
      <c r="N4686" s="0">
        <v>0</v>
      </c>
      <c r="O4686" s="0">
        <v>1.4585570096969604</v>
      </c>
      <c r="P4686" s="0">
        <v>2.3550419807434082</v>
      </c>
      <c r="Q4686" s="0">
        <v>0.014482129365205765</v>
      </c>
      <c r="R4686" s="0">
        <v>0.039104573428630829</v>
      </c>
      <c r="S4686" s="0">
        <v>0.090419746935367584</v>
      </c>
      <c r="T4686" s="0">
        <v>0.12596048414707184</v>
      </c>
      <c r="U4686" s="0">
        <v>0.1615012139081955</v>
      </c>
      <c r="V4686" s="0">
        <v>0.21281640231609344</v>
      </c>
      <c r="W4686" s="0">
        <v>0.23743884265422821</v>
      </c>
      <c r="X4686" s="0">
        <v>1.00816810131073</v>
      </c>
      <c r="Y4686" s="0">
        <v>1.0710222721099854</v>
      </c>
      <c r="Z4686" s="0">
        <v>0.062854282557964325</v>
      </c>
      <c r="AA4686" s="0">
        <v>0.03354814276099205</v>
      </c>
      <c r="AB4686" s="0">
        <v>0.0071686566807329655</v>
      </c>
      <c r="AC4686" s="0">
        <v>0.01935676671564579</v>
      </c>
      <c r="AD4686" s="0">
        <v>0.044757775962352753</v>
      </c>
      <c r="AE4686" s="0">
        <v>0.06235044077038765</v>
      </c>
      <c r="AF4686" s="0">
        <v>0.079943105578422546</v>
      </c>
      <c r="AG4686" s="0">
        <v>0.10534411668777466</v>
      </c>
      <c r="AH4686" s="0">
        <v>0.11753222346305847</v>
      </c>
    </row>
    <row r="4687" x14ac:dyDescent="0.4">
      <c r="A4687" s="10" t="str">
        <f>Data[[#This Row],[category]]&amp;Data[[#This Row],[subcategory]]&amp;Data[[#This Row],[date]]&amp;Data[[#This Row],[hour]]</f>
        <v>Study segmentsSmallCommercial - Notify 0 - Tech 0 - Dual 0 - NEM 18/31/20176</v>
      </c>
      <c r="B4687" s="10" t="s">
        <v>146</v>
      </c>
      <c r="C4687" t="s">
        <v>129</v>
      </c>
      <c r="D4687" t="s">
        <v>111</v>
      </c>
      <c r="E4687" t="s">
        <v>46</v>
      </c>
      <c r="F4687" s="0">
        <v>499</v>
      </c>
      <c r="G4687" s="0">
        <v>2.1878700256347656</v>
      </c>
      <c r="H4687" s="0">
        <v>2.2248647212982178</v>
      </c>
      <c r="I4687" s="0">
        <v>0.036994658410549164</v>
      </c>
      <c r="J4687" s="0">
        <v>0.075130738317966461</v>
      </c>
      <c r="K4687" s="0">
        <v>70.883766174316406</v>
      </c>
      <c r="L4687" s="0">
        <v>0.4924037754535675</v>
      </c>
      <c r="M4687" s="0">
        <v>0</v>
      </c>
      <c r="N4687" s="0">
        <v>0</v>
      </c>
      <c r="O4687" s="0">
        <v>1.4585570096969604</v>
      </c>
      <c r="P4687" s="0">
        <v>2.3550419807434082</v>
      </c>
      <c r="Q4687" s="0">
        <v>-0.086584404110908508</v>
      </c>
      <c r="R4687" s="0">
        <v>-0.059289254248142242</v>
      </c>
      <c r="S4687" s="0">
        <v>-0.0024039356503635645</v>
      </c>
      <c r="T4687" s="0">
        <v>0.036994662135839462</v>
      </c>
      <c r="U4687" s="0">
        <v>0.076393261551856995</v>
      </c>
      <c r="V4687" s="0">
        <v>0.13327857851982117</v>
      </c>
      <c r="W4687" s="0">
        <v>0.16057373583316803</v>
      </c>
      <c r="X4687" s="0">
        <v>1.0917471647262573</v>
      </c>
      <c r="Y4687" s="0">
        <v>1.1102074384689331</v>
      </c>
      <c r="Z4687" s="0">
        <v>0.018460335209965706</v>
      </c>
      <c r="AA4687" s="0">
        <v>0.03718971461057663</v>
      </c>
      <c r="AB4687" s="0">
        <v>-0.042859278619289398</v>
      </c>
      <c r="AC4687" s="0">
        <v>-0.029348179697990417</v>
      </c>
      <c r="AD4687" s="0">
        <v>-0.0011899480596184731</v>
      </c>
      <c r="AE4687" s="0">
        <v>0.018312357366085052</v>
      </c>
      <c r="AF4687" s="0">
        <v>0.037814661860466003</v>
      </c>
      <c r="AG4687" s="0">
        <v>0.065972894430160522</v>
      </c>
      <c r="AH4687" s="0">
        <v>0.079483993351459503</v>
      </c>
    </row>
    <row r="4688" x14ac:dyDescent="0.4">
      <c r="A4688" s="10" t="str">
        <f>Data[[#This Row],[category]]&amp;Data[[#This Row],[subcategory]]&amp;Data[[#This Row],[date]]&amp;Data[[#This Row],[hour]]</f>
        <v>Study segmentsSmallCommercial - Notify 0 - Tech 0 - Dual 0 - NEM 18/31/20177</v>
      </c>
      <c r="B4688" s="10" t="s">
        <v>146</v>
      </c>
      <c r="C4688" t="s">
        <v>129</v>
      </c>
      <c r="D4688" t="s">
        <v>111</v>
      </c>
      <c r="E4688" t="s">
        <v>60</v>
      </c>
      <c r="F4688" s="0">
        <v>499</v>
      </c>
      <c r="G4688" s="0">
        <v>2.2918186187744141</v>
      </c>
      <c r="H4688" s="0">
        <v>2.3987393379211426</v>
      </c>
      <c r="I4688" s="0">
        <v>0.10692077875137329</v>
      </c>
      <c r="J4688" s="0">
        <v>0.13314551115036011</v>
      </c>
      <c r="K4688" s="0">
        <v>70.835670471191406</v>
      </c>
      <c r="L4688" s="0">
        <v>0.80303704738616943</v>
      </c>
      <c r="M4688" s="0">
        <v>0</v>
      </c>
      <c r="N4688" s="0">
        <v>0</v>
      </c>
      <c r="O4688" s="0">
        <v>1.4585570096969604</v>
      </c>
      <c r="P4688" s="0">
        <v>2.3550419807434082</v>
      </c>
      <c r="Q4688" s="0">
        <v>-0.11208409070968628</v>
      </c>
      <c r="R4688" s="0">
        <v>-0.063712053000926971</v>
      </c>
      <c r="S4688" s="0">
        <v>0.037099212408065796</v>
      </c>
      <c r="T4688" s="0">
        <v>0.10692078620195389</v>
      </c>
      <c r="U4688" s="0">
        <v>0.17674235999584198</v>
      </c>
      <c r="V4688" s="0">
        <v>0.27755361795425415</v>
      </c>
      <c r="W4688" s="0">
        <v>0.32592567801475525</v>
      </c>
      <c r="X4688" s="0">
        <v>1.1436175107955933</v>
      </c>
      <c r="Y4688" s="0">
        <v>1.1969709396362305</v>
      </c>
      <c r="Z4688" s="0">
        <v>0.05335346981883049</v>
      </c>
      <c r="AA4688" s="0">
        <v>0.065907031297683716</v>
      </c>
      <c r="AB4688" s="0">
        <v>-0.055481631308794022</v>
      </c>
      <c r="AC4688" s="0">
        <v>-0.031537469476461411</v>
      </c>
      <c r="AD4688" s="0">
        <v>0.018364107236266136</v>
      </c>
      <c r="AE4688" s="0">
        <v>0.05292578786611557</v>
      </c>
      <c r="AF4688" s="0">
        <v>0.087487466633319855</v>
      </c>
      <c r="AG4688" s="0">
        <v>0.13738904893398285</v>
      </c>
      <c r="AH4688" s="0">
        <v>0.16133320331573486</v>
      </c>
    </row>
    <row r="4689" x14ac:dyDescent="0.4">
      <c r="A4689" s="10" t="str">
        <f>Data[[#This Row],[category]]&amp;Data[[#This Row],[subcategory]]&amp;Data[[#This Row],[date]]&amp;Data[[#This Row],[hour]]</f>
        <v>Study segmentsSmallCommercial - Notify 0 - Tech 0 - Dual 0 - NEM 18/31/20178</v>
      </c>
      <c r="B4689" s="10" t="s">
        <v>146</v>
      </c>
      <c r="C4689" t="s">
        <v>129</v>
      </c>
      <c r="D4689" t="s">
        <v>111</v>
      </c>
      <c r="E4689" t="s">
        <v>61</v>
      </c>
      <c r="F4689" s="0">
        <v>499</v>
      </c>
      <c r="G4689" s="0">
        <v>2.1635293960571289</v>
      </c>
      <c r="H4689" s="0">
        <v>2.4902787208557129</v>
      </c>
      <c r="I4689" s="0">
        <v>0.32674938440322876</v>
      </c>
      <c r="J4689" s="0">
        <v>0.1015758290886879</v>
      </c>
      <c r="K4689" s="0">
        <v>75.086174011230469</v>
      </c>
      <c r="L4689" s="0">
        <v>3.2168025970458984</v>
      </c>
      <c r="M4689" s="0">
        <v>1</v>
      </c>
      <c r="N4689" s="0">
        <v>1</v>
      </c>
      <c r="O4689" s="0">
        <v>1.4585570096969604</v>
      </c>
      <c r="P4689" s="0">
        <v>2.3550419807434082</v>
      </c>
      <c r="Q4689" s="0">
        <v>0.15967200696468353</v>
      </c>
      <c r="R4689" s="0">
        <v>0.19657471776008606</v>
      </c>
      <c r="S4689" s="0">
        <v>0.27348297834396362</v>
      </c>
      <c r="T4689" s="0">
        <v>0.32674938440322876</v>
      </c>
      <c r="U4689" s="0">
        <v>0.3800157904624939</v>
      </c>
      <c r="V4689" s="0">
        <v>0.45692405104637146</v>
      </c>
      <c r="W4689" s="0">
        <v>0.49382674694061279</v>
      </c>
      <c r="X4689" s="0">
        <v>1.0796011686325073</v>
      </c>
      <c r="Y4689" s="0">
        <v>1.2426490783691406</v>
      </c>
      <c r="Z4689" s="0">
        <v>0.16304793953895569</v>
      </c>
      <c r="AA4689" s="0">
        <v>0.05028003454208374</v>
      </c>
      <c r="AB4689" s="0">
        <v>0.07903764396905899</v>
      </c>
      <c r="AC4689" s="0">
        <v>0.097304485738277435</v>
      </c>
      <c r="AD4689" s="0">
        <v>0.13537406921386719</v>
      </c>
      <c r="AE4689" s="0">
        <v>0.16174094378948212</v>
      </c>
      <c r="AF4689" s="0">
        <v>0.18810781836509705</v>
      </c>
      <c r="AG4689" s="0">
        <v>0.2261773943901062</v>
      </c>
      <c r="AH4689" s="0">
        <v>0.24444423615932465</v>
      </c>
    </row>
    <row r="4690" x14ac:dyDescent="0.4">
      <c r="A4690" s="10" t="str">
        <f>Data[[#This Row],[category]]&amp;Data[[#This Row],[subcategory]]&amp;Data[[#This Row],[date]]&amp;Data[[#This Row],[hour]]</f>
        <v>Study segmentsSmallCommercial - Notify 0 - Tech 0 - Dual 0 - NEM 18/31/20179</v>
      </c>
      <c r="B4690" s="10" t="s">
        <v>146</v>
      </c>
      <c r="C4690" t="s">
        <v>129</v>
      </c>
      <c r="D4690" t="s">
        <v>111</v>
      </c>
      <c r="E4690" t="s">
        <v>62</v>
      </c>
      <c r="F4690" s="0">
        <v>499</v>
      </c>
      <c r="G4690" s="0">
        <v>1.9571340084075928</v>
      </c>
      <c r="H4690" s="0">
        <v>2.2883150577545166</v>
      </c>
      <c r="I4690" s="0">
        <v>0.33118116855621338</v>
      </c>
      <c r="J4690" s="0">
        <v>0.10015245527029037</v>
      </c>
      <c r="K4690" s="0">
        <v>82.310623168945313</v>
      </c>
      <c r="L4690" s="0">
        <v>3.3067703247070313</v>
      </c>
      <c r="M4690" s="0">
        <v>1</v>
      </c>
      <c r="N4690" s="0">
        <v>1</v>
      </c>
      <c r="O4690" s="0">
        <v>1.4585570096969604</v>
      </c>
      <c r="P4690" s="0">
        <v>2.3550419807434082</v>
      </c>
      <c r="Q4690" s="0">
        <v>0.1664450466632843</v>
      </c>
      <c r="R4690" s="0">
        <v>0.20283062756061554</v>
      </c>
      <c r="S4690" s="0">
        <v>0.27866116166114807</v>
      </c>
      <c r="T4690" s="0">
        <v>0.33118116855621338</v>
      </c>
      <c r="U4690" s="0">
        <v>0.38370117545127869</v>
      </c>
      <c r="V4690" s="0">
        <v>0.45953169465065002</v>
      </c>
      <c r="W4690" s="0">
        <v>0.49591729044914246</v>
      </c>
      <c r="X4690" s="0">
        <v>0.97660988569259644</v>
      </c>
      <c r="Y4690" s="0">
        <v>1.1418691873550415</v>
      </c>
      <c r="Z4690" s="0">
        <v>0.16525940597057343</v>
      </c>
      <c r="AA4690" s="0">
        <v>0.04957546666264534</v>
      </c>
      <c r="AB4690" s="0">
        <v>0.082390293478965759</v>
      </c>
      <c r="AC4690" s="0">
        <v>0.10040116310119629</v>
      </c>
      <c r="AD4690" s="0">
        <v>0.1379372775554657</v>
      </c>
      <c r="AE4690" s="0">
        <v>0.16393467783927917</v>
      </c>
      <c r="AF4690" s="0">
        <v>0.18993207812309265</v>
      </c>
      <c r="AG4690" s="0">
        <v>0.22746819257736206</v>
      </c>
      <c r="AH4690" s="0">
        <v>0.24547906219959259</v>
      </c>
    </row>
    <row r="4691" x14ac:dyDescent="0.4">
      <c r="A4691" s="10" t="str">
        <f>Data[[#This Row],[category]]&amp;Data[[#This Row],[subcategory]]&amp;Data[[#This Row],[date]]&amp;Data[[#This Row],[hour]]</f>
        <v>Study segmentsSmallCommercial - Notify 0 - Tech 0 - Dual 0 - NEM 18/31/201710</v>
      </c>
      <c r="B4691" s="10" t="s">
        <v>146</v>
      </c>
      <c r="C4691" t="s">
        <v>129</v>
      </c>
      <c r="D4691" t="s">
        <v>111</v>
      </c>
      <c r="E4691" t="s">
        <v>63</v>
      </c>
      <c r="F4691" s="0">
        <v>499</v>
      </c>
      <c r="G4691" s="0">
        <v>1.4442645311355591</v>
      </c>
      <c r="H4691" s="0">
        <v>1.5245496034622192</v>
      </c>
      <c r="I4691" s="0">
        <v>0.080284953117370605</v>
      </c>
      <c r="J4691" s="0">
        <v>0.05818156898021698</v>
      </c>
      <c r="K4691" s="0">
        <v>86.388778686523438</v>
      </c>
      <c r="L4691" s="0">
        <v>1.3799035549163818</v>
      </c>
      <c r="M4691" s="0">
        <v>0</v>
      </c>
      <c r="N4691" s="0">
        <v>0</v>
      </c>
      <c r="O4691" s="0">
        <v>1.4585570096969604</v>
      </c>
      <c r="P4691" s="0">
        <v>2.3550419807434082</v>
      </c>
      <c r="Q4691" s="0">
        <v>-0.015415203757584095</v>
      </c>
      <c r="R4691" s="0">
        <v>0.0057222796604037285</v>
      </c>
      <c r="S4691" s="0">
        <v>0.049774516373872757</v>
      </c>
      <c r="T4691" s="0">
        <v>0.080284960567951202</v>
      </c>
      <c r="U4691" s="0">
        <v>0.11079540848731995</v>
      </c>
      <c r="V4691" s="0">
        <v>0.1548476368188858</v>
      </c>
      <c r="W4691" s="0">
        <v>0.17598512768745422</v>
      </c>
      <c r="X4691" s="0">
        <v>0.72068798542022705</v>
      </c>
      <c r="Y4691" s="0">
        <v>0.76075023412704468</v>
      </c>
      <c r="Z4691" s="0">
        <v>0.04006219282746315</v>
      </c>
      <c r="AA4691" s="0">
        <v>0.028799876570701599</v>
      </c>
      <c r="AB4691" s="0">
        <v>-0.0076305274851620197</v>
      </c>
      <c r="AC4691" s="0">
        <v>0.0028325272724032402</v>
      </c>
      <c r="AD4691" s="0">
        <v>0.024638384580612183</v>
      </c>
      <c r="AE4691" s="0">
        <v>0.039741054177284241</v>
      </c>
      <c r="AF4691" s="0">
        <v>0.054843723773956299</v>
      </c>
      <c r="AG4691" s="0">
        <v>0.076649583876132965</v>
      </c>
      <c r="AH4691" s="0">
        <v>0.087112635374069214</v>
      </c>
    </row>
    <row r="4692" x14ac:dyDescent="0.4">
      <c r="A4692" s="10" t="str">
        <f>Data[[#This Row],[category]]&amp;Data[[#This Row],[subcategory]]&amp;Data[[#This Row],[date]]&amp;Data[[#This Row],[hour]]</f>
        <v>Study segmentsSmallCommercial - Notify 0 - Tech 0 - Dual 0 - NEM 18/31/201711</v>
      </c>
      <c r="B4692" s="10" t="s">
        <v>146</v>
      </c>
      <c r="C4692" t="s">
        <v>129</v>
      </c>
      <c r="D4692" t="s">
        <v>111</v>
      </c>
      <c r="E4692" t="s">
        <v>64</v>
      </c>
      <c r="F4692" s="0">
        <v>499</v>
      </c>
      <c r="G4692" s="0">
        <v>0.91546475887298584</v>
      </c>
      <c r="H4692" s="0">
        <v>0.83517980575561523</v>
      </c>
      <c r="I4692" s="0">
        <v>-0.080284923315048218</v>
      </c>
      <c r="J4692" s="0">
        <v>0.05818156898021698</v>
      </c>
      <c r="K4692" s="0">
        <v>89.364730834960937</v>
      </c>
      <c r="L4692" s="0">
        <v>-1.3799030780792236</v>
      </c>
      <c r="M4692" s="0">
        <v>0</v>
      </c>
      <c r="N4692" s="0">
        <v>0</v>
      </c>
      <c r="O4692" s="0">
        <v>1.4585570096969604</v>
      </c>
      <c r="P4692" s="0">
        <v>2.3550419807434082</v>
      </c>
      <c r="Q4692" s="0">
        <v>-0.17598509788513184</v>
      </c>
      <c r="R4692" s="0">
        <v>-0.15484760701656342</v>
      </c>
      <c r="S4692" s="0">
        <v>-0.11079537868499756</v>
      </c>
      <c r="T4692" s="0">
        <v>-0.080284930765628815</v>
      </c>
      <c r="U4692" s="0">
        <v>-0.049774486571550369</v>
      </c>
      <c r="V4692" s="0">
        <v>-0.0057222498580813408</v>
      </c>
      <c r="W4692" s="0">
        <v>0.015415233559906483</v>
      </c>
      <c r="X4692" s="0">
        <v>0.4568169116973877</v>
      </c>
      <c r="Y4692" s="0">
        <v>0.41675472259521484</v>
      </c>
      <c r="Z4692" s="0">
        <v>-0.040062177926301956</v>
      </c>
      <c r="AA4692" s="0">
        <v>0.028799876570701599</v>
      </c>
      <c r="AB4692" s="0">
        <v>-0.08711262047290802</v>
      </c>
      <c r="AC4692" s="0">
        <v>-0.076649568974971771</v>
      </c>
      <c r="AD4692" s="0">
        <v>-0.054843708872795105</v>
      </c>
      <c r="AE4692" s="0">
        <v>-0.039741039276123047</v>
      </c>
      <c r="AF4692" s="0">
        <v>-0.024638369679450989</v>
      </c>
      <c r="AG4692" s="0">
        <v>-0.0028325123712420464</v>
      </c>
      <c r="AH4692" s="0">
        <v>0.0076305423863232136</v>
      </c>
    </row>
    <row r="4693" x14ac:dyDescent="0.4">
      <c r="A4693" s="10" t="str">
        <f>Data[[#This Row],[category]]&amp;Data[[#This Row],[subcategory]]&amp;Data[[#This Row],[date]]&amp;Data[[#This Row],[hour]]</f>
        <v>Study segmentsSmallCommercial - Notify 0 - Tech 0 - Dual 0 - NEM 18/31/201712</v>
      </c>
      <c r="B4693" s="10" t="s">
        <v>146</v>
      </c>
      <c r="C4693" t="s">
        <v>129</v>
      </c>
      <c r="D4693" t="s">
        <v>111</v>
      </c>
      <c r="E4693" t="s">
        <v>65</v>
      </c>
      <c r="F4693" s="0">
        <v>499</v>
      </c>
      <c r="G4693" s="0">
        <v>0.62978565692901611</v>
      </c>
      <c r="H4693" s="0">
        <v>0.087078787386417389</v>
      </c>
      <c r="I4693" s="0">
        <v>-0.54270690679550171</v>
      </c>
      <c r="J4693" s="0">
        <v>0.13274078071117401</v>
      </c>
      <c r="K4693" s="0">
        <v>92.274551391601563</v>
      </c>
      <c r="L4693" s="0">
        <v>-4.0884714126586914</v>
      </c>
      <c r="M4693" s="0">
        <v>1</v>
      </c>
      <c r="N4693" s="0">
        <v>1</v>
      </c>
      <c r="O4693" s="0">
        <v>1.4585570096969604</v>
      </c>
      <c r="P4693" s="0">
        <v>2.3550419807434082</v>
      </c>
      <c r="Q4693" s="0">
        <v>-0.76104605197906494</v>
      </c>
      <c r="R4693" s="0">
        <v>-0.71282106637954712</v>
      </c>
      <c r="S4693" s="0">
        <v>-0.61231625080108643</v>
      </c>
      <c r="T4693" s="0">
        <v>-0.54270690679550171</v>
      </c>
      <c r="U4693" s="0">
        <v>-0.47309756278991699</v>
      </c>
      <c r="V4693" s="0">
        <v>-0.3725927472114563</v>
      </c>
      <c r="W4693" s="0">
        <v>-0.32436776161193848</v>
      </c>
      <c r="X4693" s="0">
        <v>0.31426304578781128</v>
      </c>
      <c r="Y4693" s="0">
        <v>0.043452315032482147</v>
      </c>
      <c r="Z4693" s="0">
        <v>-0.27081075310707092</v>
      </c>
      <c r="AA4693" s="0">
        <v>0.065706685185432434</v>
      </c>
      <c r="AB4693" s="0">
        <v>-0.37671780586242676</v>
      </c>
      <c r="AC4693" s="0">
        <v>-0.3528464138507843</v>
      </c>
      <c r="AD4693" s="0">
        <v>-0.30309653282165527</v>
      </c>
      <c r="AE4693" s="0">
        <v>-0.26863992214202881</v>
      </c>
      <c r="AF4693" s="0">
        <v>-0.23418329656124115</v>
      </c>
      <c r="AG4693" s="0">
        <v>-0.18443341553211212</v>
      </c>
      <c r="AH4693" s="0">
        <v>-0.16056203842163086</v>
      </c>
    </row>
    <row r="4694" x14ac:dyDescent="0.4">
      <c r="A4694" s="10" t="str">
        <f>Data[[#This Row],[category]]&amp;Data[[#This Row],[subcategory]]&amp;Data[[#This Row],[date]]&amp;Data[[#This Row],[hour]]</f>
        <v>Study segmentsSmallCommercial - Notify 0 - Tech 0 - Dual 0 - NEM 18/31/201713</v>
      </c>
      <c r="B4694" s="10" t="s">
        <v>146</v>
      </c>
      <c r="C4694" t="s">
        <v>129</v>
      </c>
      <c r="D4694" t="s">
        <v>111</v>
      </c>
      <c r="E4694" t="s">
        <v>66</v>
      </c>
      <c r="F4694" s="0">
        <v>499</v>
      </c>
      <c r="G4694" s="0">
        <v>0.54505425691604614</v>
      </c>
      <c r="H4694" s="0">
        <v>0.21539999544620514</v>
      </c>
      <c r="I4694" s="0">
        <v>-0.3296542763710022</v>
      </c>
      <c r="J4694" s="0">
        <v>0.1429494321346283</v>
      </c>
      <c r="K4694" s="0">
        <v>90.9759521484375</v>
      </c>
      <c r="L4694" s="0">
        <v>-2.3060903549194336</v>
      </c>
      <c r="M4694" s="0">
        <v>1</v>
      </c>
      <c r="N4694" s="0">
        <v>1</v>
      </c>
      <c r="O4694" s="0">
        <v>1.4585570096969604</v>
      </c>
      <c r="P4694" s="0">
        <v>2.3550419807434082</v>
      </c>
      <c r="Q4694" s="0">
        <v>-0.5647851824760437</v>
      </c>
      <c r="R4694" s="0">
        <v>-0.51285135746002197</v>
      </c>
      <c r="S4694" s="0">
        <v>-0.40461704134941101</v>
      </c>
      <c r="T4694" s="0">
        <v>-0.3296542763710022</v>
      </c>
      <c r="U4694" s="0">
        <v>-0.25469151139259338</v>
      </c>
      <c r="V4694" s="0">
        <v>-0.14645721018314362</v>
      </c>
      <c r="W4694" s="0">
        <v>-0.094523385167121887</v>
      </c>
      <c r="X4694" s="0">
        <v>0.27198207378387451</v>
      </c>
      <c r="Y4694" s="0">
        <v>0.1074846014380455</v>
      </c>
      <c r="Z4694" s="0">
        <v>-0.16449747979640961</v>
      </c>
      <c r="AA4694" s="0">
        <v>0.070759966969490051</v>
      </c>
      <c r="AB4694" s="0">
        <v>-0.27956864237785339</v>
      </c>
      <c r="AC4694" s="0">
        <v>-0.25386139750480652</v>
      </c>
      <c r="AD4694" s="0">
        <v>-0.2002854198217392</v>
      </c>
      <c r="AE4694" s="0">
        <v>-0.16317886114120483</v>
      </c>
      <c r="AF4694" s="0">
        <v>-0.12607230246067047</v>
      </c>
      <c r="AG4694" s="0">
        <v>-0.072496317327022552</v>
      </c>
      <c r="AH4694" s="0">
        <v>-0.046789072453975677</v>
      </c>
    </row>
    <row r="4695" x14ac:dyDescent="0.4">
      <c r="A4695" s="10" t="str">
        <f>Data[[#This Row],[category]]&amp;Data[[#This Row],[subcategory]]&amp;Data[[#This Row],[date]]&amp;Data[[#This Row],[hour]]</f>
        <v>Study segmentsSmallCommercial - Notify 0 - Tech 0 - Dual 0 - NEM 18/31/201714</v>
      </c>
      <c r="B4695" s="10" t="s">
        <v>146</v>
      </c>
      <c r="C4695" t="s">
        <v>129</v>
      </c>
      <c r="D4695" t="s">
        <v>111</v>
      </c>
      <c r="E4695" t="s">
        <v>67</v>
      </c>
      <c r="F4695" s="0">
        <v>499</v>
      </c>
      <c r="G4695" s="0">
        <v>0.84673804044723511</v>
      </c>
      <c r="H4695" s="0">
        <v>0.48725250363349915</v>
      </c>
      <c r="I4695" s="0">
        <v>-0.35948559641838074</v>
      </c>
      <c r="J4695" s="0">
        <v>0.14982713758945465</v>
      </c>
      <c r="K4695" s="0">
        <v>91.194389343261719</v>
      </c>
      <c r="L4695" s="0">
        <v>-2.3993356227874756</v>
      </c>
      <c r="M4695" s="0">
        <v>1</v>
      </c>
      <c r="N4695" s="0">
        <v>1</v>
      </c>
      <c r="O4695" s="0">
        <v>1.4585570096969604</v>
      </c>
      <c r="P4695" s="0">
        <v>2.3550419807434082</v>
      </c>
      <c r="Q4695" s="0">
        <v>-0.60592925548553467</v>
      </c>
      <c r="R4695" s="0">
        <v>-0.55149674415588379</v>
      </c>
      <c r="S4695" s="0">
        <v>-0.43805500864982605</v>
      </c>
      <c r="T4695" s="0">
        <v>-0.35948556661605835</v>
      </c>
      <c r="U4695" s="0">
        <v>-0.28091612458229065</v>
      </c>
      <c r="V4695" s="0">
        <v>-0.16747435927391052</v>
      </c>
      <c r="W4695" s="0">
        <v>-0.11304185539484024</v>
      </c>
      <c r="X4695" s="0">
        <v>0.42252227663993835</v>
      </c>
      <c r="Y4695" s="0">
        <v>0.24313899874687195</v>
      </c>
      <c r="Z4695" s="0">
        <v>-0.17938330769538879</v>
      </c>
      <c r="AA4695" s="0">
        <v>0.074164435267448425</v>
      </c>
      <c r="AB4695" s="0">
        <v>-0.29993501305580139</v>
      </c>
      <c r="AC4695" s="0">
        <v>-0.27299091219902039</v>
      </c>
      <c r="AD4695" s="0">
        <v>-0.21683722734451294</v>
      </c>
      <c r="AE4695" s="0">
        <v>-0.17794536054134369</v>
      </c>
      <c r="AF4695" s="0">
        <v>-0.13905349373817444</v>
      </c>
      <c r="AG4695" s="0">
        <v>-0.082899808883666992</v>
      </c>
      <c r="AH4695" s="0">
        <v>-0.055955719202756882</v>
      </c>
    </row>
    <row r="4696" x14ac:dyDescent="0.4">
      <c r="A4696" s="10" t="str">
        <f>Data[[#This Row],[category]]&amp;Data[[#This Row],[subcategory]]&amp;Data[[#This Row],[date]]&amp;Data[[#This Row],[hour]]</f>
        <v>Study segmentsSmallCommercial - Notify 0 - Tech 0 - Dual 0 - NEM 18/31/201715</v>
      </c>
      <c r="B4696" s="10" t="s">
        <v>146</v>
      </c>
      <c r="C4696" t="s">
        <v>129</v>
      </c>
      <c r="D4696" t="s">
        <v>111</v>
      </c>
      <c r="E4696" t="s">
        <v>68</v>
      </c>
      <c r="F4696" s="0">
        <v>499</v>
      </c>
      <c r="G4696" s="0">
        <v>1.2493102550506592</v>
      </c>
      <c r="H4696" s="0">
        <v>1.2826484441757202</v>
      </c>
      <c r="I4696" s="0">
        <v>0.033338196575641632</v>
      </c>
      <c r="J4696" s="0">
        <v>0.15057766437530518</v>
      </c>
      <c r="K4696" s="0">
        <v>89.284568786621094</v>
      </c>
      <c r="L4696" s="0">
        <v>0.22140200436115265</v>
      </c>
      <c r="M4696" s="0">
        <v>0</v>
      </c>
      <c r="N4696" s="0">
        <v>0</v>
      </c>
      <c r="O4696" s="0">
        <v>1.4585570096969604</v>
      </c>
      <c r="P4696" s="0">
        <v>2.3550419807434082</v>
      </c>
      <c r="Q4696" s="0">
        <v>-0.21434001624584198</v>
      </c>
      <c r="R4696" s="0">
        <v>-0.15963484346866608</v>
      </c>
      <c r="S4696" s="0">
        <v>-0.045624803751707077</v>
      </c>
      <c r="T4696" s="0">
        <v>0.033338200300931931</v>
      </c>
      <c r="U4696" s="0">
        <v>0.11230120807886124</v>
      </c>
      <c r="V4696" s="0">
        <v>0.22631123661994934</v>
      </c>
      <c r="W4696" s="0">
        <v>0.28101640939712524</v>
      </c>
      <c r="X4696" s="0">
        <v>0.6234058141708374</v>
      </c>
      <c r="Y4696" s="0">
        <v>0.64004158973693848</v>
      </c>
      <c r="Z4696" s="0">
        <v>0.01663576066493988</v>
      </c>
      <c r="AA4696" s="0">
        <v>0.074535943567752838</v>
      </c>
      <c r="AB4696" s="0">
        <v>-0.10609830915927887</v>
      </c>
      <c r="AC4696" s="0">
        <v>-0.079019248485565186</v>
      </c>
      <c r="AD4696" s="0">
        <v>-0.022584278136491776</v>
      </c>
      <c r="AE4696" s="0">
        <v>0.016502408310770988</v>
      </c>
      <c r="AF4696" s="0">
        <v>0.055589094758033752</v>
      </c>
      <c r="AG4696" s="0">
        <v>0.11202406138181686</v>
      </c>
      <c r="AH4696" s="0">
        <v>0.13910312950611115</v>
      </c>
    </row>
    <row r="4697" x14ac:dyDescent="0.4">
      <c r="A4697" s="10" t="str">
        <f>Data[[#This Row],[category]]&amp;Data[[#This Row],[subcategory]]&amp;Data[[#This Row],[date]]&amp;Data[[#This Row],[hour]]</f>
        <v>Study segmentsSmallCommercial - Notify 0 - Tech 0 - Dual 0 - NEM 18/31/201716</v>
      </c>
      <c r="B4697" s="10" t="s">
        <v>146</v>
      </c>
      <c r="C4697" t="s">
        <v>129</v>
      </c>
      <c r="D4697" t="s">
        <v>111</v>
      </c>
      <c r="E4697" t="s">
        <v>69</v>
      </c>
      <c r="F4697" s="0">
        <v>499</v>
      </c>
      <c r="G4697" s="0">
        <v>2.0235557556152344</v>
      </c>
      <c r="H4697" s="0">
        <v>2.24843430519104</v>
      </c>
      <c r="I4697" s="0">
        <v>0.22487866878509521</v>
      </c>
      <c r="J4697" s="0">
        <v>0.15335142612457275</v>
      </c>
      <c r="K4697" s="0">
        <v>87.082160949707031</v>
      </c>
      <c r="L4697" s="0">
        <v>1.4664269685745239</v>
      </c>
      <c r="M4697" s="0">
        <v>0</v>
      </c>
      <c r="N4697" s="0">
        <v>0</v>
      </c>
      <c r="O4697" s="0">
        <v>1.4585570096969604</v>
      </c>
      <c r="P4697" s="0">
        <v>2.3550419807434082</v>
      </c>
      <c r="Q4697" s="0">
        <v>-0.027361981570720673</v>
      </c>
      <c r="R4697" s="0">
        <v>0.028350908309221268</v>
      </c>
      <c r="S4697" s="0">
        <v>0.14446109533309937</v>
      </c>
      <c r="T4697" s="0">
        <v>0.22487866878509521</v>
      </c>
      <c r="U4697" s="0">
        <v>0.30529624223709106</v>
      </c>
      <c r="V4697" s="0">
        <v>0.42140641808509827</v>
      </c>
      <c r="W4697" s="0">
        <v>0.4771193265914917</v>
      </c>
      <c r="X4697" s="0">
        <v>1.0097543001174927</v>
      </c>
      <c r="Y4697" s="0">
        <v>1.1219687461853027</v>
      </c>
      <c r="Z4697" s="0">
        <v>0.11221445351839066</v>
      </c>
      <c r="AA4697" s="0">
        <v>0.075908958911895752</v>
      </c>
      <c r="AB4697" s="0">
        <v>-0.013544188812375069</v>
      </c>
      <c r="AC4697" s="0">
        <v>0.014033691957592964</v>
      </c>
      <c r="AD4697" s="0">
        <v>0.071508243680000305</v>
      </c>
      <c r="AE4697" s="0">
        <v>0.11131493747234344</v>
      </c>
      <c r="AF4697" s="0">
        <v>0.15112163126468658</v>
      </c>
      <c r="AG4697" s="0">
        <v>0.20859618484973907</v>
      </c>
      <c r="AH4697" s="0">
        <v>0.23617406189441681</v>
      </c>
    </row>
    <row r="4698" x14ac:dyDescent="0.4">
      <c r="A4698" s="10" t="str">
        <f>Data[[#This Row],[category]]&amp;Data[[#This Row],[subcategory]]&amp;Data[[#This Row],[date]]&amp;Data[[#This Row],[hour]]</f>
        <v>Study segmentsSmallCommercial - Notify 0 - Tech 0 - Dual 0 - NEM 18/31/201717</v>
      </c>
      <c r="B4698" s="10" t="s">
        <v>146</v>
      </c>
      <c r="C4698" t="s">
        <v>129</v>
      </c>
      <c r="D4698" t="s">
        <v>111</v>
      </c>
      <c r="E4698" t="s">
        <v>70</v>
      </c>
      <c r="F4698" s="0">
        <v>499</v>
      </c>
      <c r="G4698" s="0">
        <v>2.5064396858215332</v>
      </c>
      <c r="H4698" s="0">
        <v>2.6686789989471436</v>
      </c>
      <c r="I4698" s="0">
        <v>0.16223916411399841</v>
      </c>
      <c r="J4698" s="0">
        <v>0.13411623239517212</v>
      </c>
      <c r="K4698" s="0">
        <v>87.03607177734375</v>
      </c>
      <c r="L4698" s="0">
        <v>1.2096906900405884</v>
      </c>
      <c r="M4698" s="0">
        <v>0</v>
      </c>
      <c r="N4698" s="0">
        <v>0</v>
      </c>
      <c r="O4698" s="0">
        <v>1.4585570096969604</v>
      </c>
      <c r="P4698" s="0">
        <v>2.3550419807434082</v>
      </c>
      <c r="Q4698" s="0">
        <v>-0.058362390846014023</v>
      </c>
      <c r="R4698" s="0">
        <v>-0.0096376882866024971</v>
      </c>
      <c r="S4698" s="0">
        <v>0.091908559203147888</v>
      </c>
      <c r="T4698" s="0">
        <v>0.16223917901515961</v>
      </c>
      <c r="U4698" s="0">
        <v>0.23256979882717133</v>
      </c>
      <c r="V4698" s="0">
        <v>0.33411604166030884</v>
      </c>
      <c r="W4698" s="0">
        <v>0.38284075260162354</v>
      </c>
      <c r="X4698" s="0">
        <v>1.2507133483886719</v>
      </c>
      <c r="Y4698" s="0">
        <v>1.3316707611083984</v>
      </c>
      <c r="Z4698" s="0">
        <v>0.08095734566450119</v>
      </c>
      <c r="AA4698" s="0">
        <v>0.066387534141540527</v>
      </c>
      <c r="AB4698" s="0">
        <v>-0.028889384120702744</v>
      </c>
      <c r="AC4698" s="0">
        <v>-0.0047706556506454945</v>
      </c>
      <c r="AD4698" s="0">
        <v>0.045494735240936279</v>
      </c>
      <c r="AE4698" s="0">
        <v>0.080308392643928528</v>
      </c>
      <c r="AF4698" s="0">
        <v>0.11512205004692078</v>
      </c>
      <c r="AG4698" s="0">
        <v>0.16538743674755096</v>
      </c>
      <c r="AH4698" s="0">
        <v>0.1895061731338501</v>
      </c>
    </row>
    <row r="4699" x14ac:dyDescent="0.4">
      <c r="A4699" s="10" t="str">
        <f>Data[[#This Row],[category]]&amp;Data[[#This Row],[subcategory]]&amp;Data[[#This Row],[date]]&amp;Data[[#This Row],[hour]]</f>
        <v>Study segmentsSmallCommercial - Notify 0 - Tech 0 - Dual 0 - NEM 18/31/201718</v>
      </c>
      <c r="B4699" s="10" t="s">
        <v>146</v>
      </c>
      <c r="C4699" t="s">
        <v>129</v>
      </c>
      <c r="D4699" t="s">
        <v>111</v>
      </c>
      <c r="E4699" t="s">
        <v>71</v>
      </c>
      <c r="F4699" s="0">
        <v>499</v>
      </c>
      <c r="G4699" s="0">
        <v>2.9594814777374268</v>
      </c>
      <c r="H4699" s="0">
        <v>3.2204060554504395</v>
      </c>
      <c r="I4699" s="0">
        <v>0.26092451810836792</v>
      </c>
      <c r="J4699" s="0">
        <v>0.12403983622789383</v>
      </c>
      <c r="K4699" s="0">
        <v>85.412826538085938</v>
      </c>
      <c r="L4699" s="0">
        <v>2.1035540103912354</v>
      </c>
      <c r="M4699" s="0">
        <v>1</v>
      </c>
      <c r="N4699" s="0">
        <v>1</v>
      </c>
      <c r="O4699" s="0">
        <v>1.4585570096969604</v>
      </c>
      <c r="P4699" s="0">
        <v>2.3550419807434082</v>
      </c>
      <c r="Q4699" s="0">
        <v>0.056897174566984177</v>
      </c>
      <c r="R4699" s="0">
        <v>0.10196109861135483</v>
      </c>
      <c r="S4699" s="0">
        <v>0.19587799906730652</v>
      </c>
      <c r="T4699" s="0">
        <v>0.26092454791069031</v>
      </c>
      <c r="U4699" s="0">
        <v>0.3259710967540741</v>
      </c>
      <c r="V4699" s="0">
        <v>0.41988798975944519</v>
      </c>
      <c r="W4699" s="0">
        <v>0.46495193243026733</v>
      </c>
      <c r="X4699" s="0">
        <v>1.4767812490463257</v>
      </c>
      <c r="Y4699" s="0">
        <v>1.6069825887680054</v>
      </c>
      <c r="Z4699" s="0">
        <v>0.13020133972167969</v>
      </c>
      <c r="AA4699" s="0">
        <v>0.06139972060918808</v>
      </c>
      <c r="AB4699" s="0">
        <v>0.028164094313979149</v>
      </c>
      <c r="AC4699" s="0">
        <v>0.050470739603042603</v>
      </c>
      <c r="AD4699" s="0">
        <v>0.096959605813026428</v>
      </c>
      <c r="AE4699" s="0">
        <v>0.1291576474905014</v>
      </c>
      <c r="AF4699" s="0">
        <v>0.16135568916797638</v>
      </c>
      <c r="AG4699" s="0">
        <v>0.20784455537796021</v>
      </c>
      <c r="AH4699" s="0">
        <v>0.23015120625495911</v>
      </c>
    </row>
    <row r="4700" x14ac:dyDescent="0.4">
      <c r="A4700" s="10" t="str">
        <f>Data[[#This Row],[category]]&amp;Data[[#This Row],[subcategory]]&amp;Data[[#This Row],[date]]&amp;Data[[#This Row],[hour]]</f>
        <v>Study segmentsSmallCommercial - Notify 0 - Tech 0 - Dual 0 - NEM 18/31/201719</v>
      </c>
      <c r="B4700" s="10" t="s">
        <v>146</v>
      </c>
      <c r="C4700" t="s">
        <v>129</v>
      </c>
      <c r="D4700" t="s">
        <v>111</v>
      </c>
      <c r="E4700" t="s">
        <v>72</v>
      </c>
      <c r="F4700" s="0">
        <v>499</v>
      </c>
      <c r="G4700" s="0">
        <v>3.3706583976745605</v>
      </c>
      <c r="H4700" s="0">
        <v>3.6742019653320313</v>
      </c>
      <c r="I4700" s="0">
        <v>0.30354350805282593</v>
      </c>
      <c r="J4700" s="0">
        <v>0.13932780921459198</v>
      </c>
      <c r="K4700" s="0">
        <v>81.34869384765625</v>
      </c>
      <c r="L4700" s="0">
        <v>2.1786282062530518</v>
      </c>
      <c r="M4700" s="0">
        <v>1</v>
      </c>
      <c r="N4700" s="0">
        <v>1</v>
      </c>
      <c r="O4700" s="0">
        <v>1.4585570096969604</v>
      </c>
      <c r="P4700" s="0">
        <v>2.3550419807434082</v>
      </c>
      <c r="Q4700" s="0">
        <v>0.074369654059410095</v>
      </c>
      <c r="R4700" s="0">
        <v>0.12498773634433746</v>
      </c>
      <c r="S4700" s="0">
        <v>0.23047994077205658</v>
      </c>
      <c r="T4700" s="0">
        <v>0.30354350805282593</v>
      </c>
      <c r="U4700" s="0">
        <v>0.37660709023475647</v>
      </c>
      <c r="V4700" s="0">
        <v>0.48209929466247559</v>
      </c>
      <c r="W4700" s="0">
        <v>0.53271734714508057</v>
      </c>
      <c r="X4700" s="0">
        <v>1.6819585561752319</v>
      </c>
      <c r="Y4700" s="0">
        <v>1.833426833152771</v>
      </c>
      <c r="Z4700" s="0">
        <v>0.15146821737289429</v>
      </c>
      <c r="AA4700" s="0">
        <v>0.068967267870903015</v>
      </c>
      <c r="AB4700" s="0">
        <v>0.036812979727983475</v>
      </c>
      <c r="AC4700" s="0">
        <v>0.061868932098150253</v>
      </c>
      <c r="AD4700" s="0">
        <v>0.11408756673336029</v>
      </c>
      <c r="AE4700" s="0">
        <v>0.15025404095649719</v>
      </c>
      <c r="AF4700" s="0">
        <v>0.18642051517963409</v>
      </c>
      <c r="AG4700" s="0">
        <v>0.23863914608955383</v>
      </c>
      <c r="AH4700" s="0">
        <v>0.26369509100914001</v>
      </c>
    </row>
    <row r="4701" x14ac:dyDescent="0.4">
      <c r="A4701" s="10" t="str">
        <f>Data[[#This Row],[category]]&amp;Data[[#This Row],[subcategory]]&amp;Data[[#This Row],[date]]&amp;Data[[#This Row],[hour]]</f>
        <v>Study segmentsSmallCommercial - Notify 0 - Tech 0 - Dual 0 - NEM 18/31/201720</v>
      </c>
      <c r="B4701" s="10" t="s">
        <v>146</v>
      </c>
      <c r="C4701" t="s">
        <v>129</v>
      </c>
      <c r="D4701" t="s">
        <v>111</v>
      </c>
      <c r="E4701" t="s">
        <v>55</v>
      </c>
      <c r="F4701" s="0">
        <v>499</v>
      </c>
      <c r="G4701" s="0">
        <v>3.5556325912475586</v>
      </c>
      <c r="H4701" s="0">
        <v>3.7781152725219727</v>
      </c>
      <c r="I4701" s="0">
        <v>0.22248247265815735</v>
      </c>
      <c r="J4701" s="0">
        <v>0.13128811120986938</v>
      </c>
      <c r="K4701" s="0">
        <v>77.833663940429687</v>
      </c>
      <c r="L4701" s="0">
        <v>1.6946125030517578</v>
      </c>
      <c r="M4701" s="0">
        <v>1</v>
      </c>
      <c r="N4701" s="0">
        <v>0</v>
      </c>
      <c r="O4701" s="0">
        <v>1.4585570096969604</v>
      </c>
      <c r="P4701" s="0">
        <v>2.3550419807434082</v>
      </c>
      <c r="Q4701" s="0">
        <v>0.0065327468328177929</v>
      </c>
      <c r="R4701" s="0">
        <v>0.054229989647865295</v>
      </c>
      <c r="S4701" s="0">
        <v>0.15363492071628571</v>
      </c>
      <c r="T4701" s="0">
        <v>0.22248247265815735</v>
      </c>
      <c r="U4701" s="0">
        <v>0.29133003950119019</v>
      </c>
      <c r="V4701" s="0">
        <v>0.3907349705696106</v>
      </c>
      <c r="W4701" s="0">
        <v>0.43843218684196472</v>
      </c>
      <c r="X4701" s="0">
        <v>1.7742606401443481</v>
      </c>
      <c r="Y4701" s="0">
        <v>1.8852795362472534</v>
      </c>
      <c r="Z4701" s="0">
        <v>0.11101875454187393</v>
      </c>
      <c r="AA4701" s="0">
        <v>0.064987614750862122</v>
      </c>
      <c r="AB4701" s="0">
        <v>0.0032337135635316372</v>
      </c>
      <c r="AC4701" s="0">
        <v>0.026843847706913948</v>
      </c>
      <c r="AD4701" s="0">
        <v>0.076049290597438812</v>
      </c>
      <c r="AE4701" s="0">
        <v>0.11012882739305496</v>
      </c>
      <c r="AF4701" s="0">
        <v>0.14420837163925171</v>
      </c>
      <c r="AG4701" s="0">
        <v>0.19341380894184113</v>
      </c>
      <c r="AH4701" s="0">
        <v>0.21702393889427185</v>
      </c>
    </row>
    <row r="4702" x14ac:dyDescent="0.4">
      <c r="A4702" s="10" t="str">
        <f>Data[[#This Row],[category]]&amp;Data[[#This Row],[subcategory]]&amp;Data[[#This Row],[date]]&amp;Data[[#This Row],[hour]]</f>
        <v>Study segmentsSmallCommercial - Notify 0 - Tech 0 - Dual 0 - NEM 18/31/201721</v>
      </c>
      <c r="B4702" s="10" t="s">
        <v>146</v>
      </c>
      <c r="C4702" t="s">
        <v>129</v>
      </c>
      <c r="D4702" t="s">
        <v>111</v>
      </c>
      <c r="E4702" t="s">
        <v>73</v>
      </c>
      <c r="F4702" s="0">
        <v>499</v>
      </c>
      <c r="G4702" s="0">
        <v>3.3782258033752441</v>
      </c>
      <c r="H4702" s="0">
        <v>3.6339395046234131</v>
      </c>
      <c r="I4702" s="0">
        <v>0.25571364164352417</v>
      </c>
      <c r="J4702" s="0">
        <v>0.13182100653648376</v>
      </c>
      <c r="K4702" s="0">
        <v>76.244491577148438</v>
      </c>
      <c r="L4702" s="0">
        <v>1.9398549795150757</v>
      </c>
      <c r="M4702" s="0">
        <v>1</v>
      </c>
      <c r="N4702" s="0">
        <v>0</v>
      </c>
      <c r="O4702" s="0">
        <v>1.4585570096969604</v>
      </c>
      <c r="P4702" s="0">
        <v>2.3550419807434082</v>
      </c>
      <c r="Q4702" s="0">
        <v>0.038887351751327515</v>
      </c>
      <c r="R4702" s="0">
        <v>0.086778193712234497</v>
      </c>
      <c r="S4702" s="0">
        <v>0.18658660352230072</v>
      </c>
      <c r="T4702" s="0">
        <v>0.25571361184120178</v>
      </c>
      <c r="U4702" s="0">
        <v>0.32484060525894165</v>
      </c>
      <c r="V4702" s="0">
        <v>0.42464902997016907</v>
      </c>
      <c r="W4702" s="0">
        <v>0.47253987193107605</v>
      </c>
      <c r="X4702" s="0">
        <v>1.6857346296310425</v>
      </c>
      <c r="Y4702" s="0">
        <v>1.8133357763290405</v>
      </c>
      <c r="Z4702" s="0">
        <v>0.12760110199451447</v>
      </c>
      <c r="AA4702" s="0">
        <v>0.065251395106315613</v>
      </c>
      <c r="AB4702" s="0">
        <v>0.019249247387051582</v>
      </c>
      <c r="AC4702" s="0">
        <v>0.042955212295055389</v>
      </c>
      <c r="AD4702" s="0">
        <v>0.092360377311706543</v>
      </c>
      <c r="AE4702" s="0">
        <v>0.12657824158668518</v>
      </c>
      <c r="AF4702" s="0">
        <v>0.16079610586166382</v>
      </c>
      <c r="AG4702" s="0">
        <v>0.21020126342773438</v>
      </c>
      <c r="AH4702" s="0">
        <v>0.23390723764896393</v>
      </c>
    </row>
    <row r="4703" x14ac:dyDescent="0.4">
      <c r="A4703" s="10" t="str">
        <f>Data[[#This Row],[category]]&amp;Data[[#This Row],[subcategory]]&amp;Data[[#This Row],[date]]&amp;Data[[#This Row],[hour]]</f>
        <v>Study segmentsSmallCommercial - Notify 0 - Tech 0 - Dual 0 - NEM 18/31/201722</v>
      </c>
      <c r="B4703" s="10" t="s">
        <v>146</v>
      </c>
      <c r="C4703" t="s">
        <v>129</v>
      </c>
      <c r="D4703" t="s">
        <v>111</v>
      </c>
      <c r="E4703" t="s">
        <v>74</v>
      </c>
      <c r="F4703" s="0">
        <v>499</v>
      </c>
      <c r="G4703" s="0">
        <v>3.0554344654083252</v>
      </c>
      <c r="H4703" s="0">
        <v>3.2263374328613281</v>
      </c>
      <c r="I4703" s="0">
        <v>0.17090296745300293</v>
      </c>
      <c r="J4703" s="0">
        <v>0.12488829344511032</v>
      </c>
      <c r="K4703" s="0">
        <v>74.821640014648438</v>
      </c>
      <c r="L4703" s="0">
        <v>1.3684467077255249</v>
      </c>
      <c r="M4703" s="0">
        <v>0</v>
      </c>
      <c r="N4703" s="0">
        <v>0</v>
      </c>
      <c r="O4703" s="0">
        <v>1.4585570096969604</v>
      </c>
      <c r="P4703" s="0">
        <v>2.3550419807434082</v>
      </c>
      <c r="Q4703" s="0">
        <v>-0.034519996494054794</v>
      </c>
      <c r="R4703" s="0">
        <v>0.010852179490029812</v>
      </c>
      <c r="S4703" s="0">
        <v>0.10541148483753204</v>
      </c>
      <c r="T4703" s="0">
        <v>0.17090296745300293</v>
      </c>
      <c r="U4703" s="0">
        <v>0.23639445006847382</v>
      </c>
      <c r="V4703" s="0">
        <v>0.33095374703407288</v>
      </c>
      <c r="W4703" s="0">
        <v>0.37632593512535095</v>
      </c>
      <c r="X4703" s="0">
        <v>1.5246617794036865</v>
      </c>
      <c r="Y4703" s="0">
        <v>1.6099424362182617</v>
      </c>
      <c r="Z4703" s="0">
        <v>0.085280582308769226</v>
      </c>
      <c r="AA4703" s="0">
        <v>0.061819706112146378</v>
      </c>
      <c r="AB4703" s="0">
        <v>-0.01708739809691906</v>
      </c>
      <c r="AC4703" s="0">
        <v>0.0053718280978500843</v>
      </c>
      <c r="AD4703" s="0">
        <v>0.052178684622049332</v>
      </c>
      <c r="AE4703" s="0">
        <v>0.084596969187259674</v>
      </c>
      <c r="AF4703" s="0">
        <v>0.11701525747776031</v>
      </c>
      <c r="AG4703" s="0">
        <v>0.16382211446762085</v>
      </c>
      <c r="AH4703" s="0">
        <v>0.18628133833408356</v>
      </c>
    </row>
    <row r="4704" x14ac:dyDescent="0.4">
      <c r="A4704" s="10" t="str">
        <f>Data[[#This Row],[category]]&amp;Data[[#This Row],[subcategory]]&amp;Data[[#This Row],[date]]&amp;Data[[#This Row],[hour]]</f>
        <v>Study segmentsSmallCommercial - Notify 0 - Tech 0 - Dual 0 - NEM 18/31/201723</v>
      </c>
      <c r="B4704" s="10" t="s">
        <v>146</v>
      </c>
      <c r="C4704" t="s">
        <v>129</v>
      </c>
      <c r="D4704" t="s">
        <v>111</v>
      </c>
      <c r="E4704" t="s">
        <v>75</v>
      </c>
      <c r="F4704" s="0">
        <v>499</v>
      </c>
      <c r="G4704" s="0">
        <v>2.6904296875</v>
      </c>
      <c r="H4704" s="0">
        <v>2.8523232936859131</v>
      </c>
      <c r="I4704" s="0">
        <v>0.1618935614824295</v>
      </c>
      <c r="J4704" s="0">
        <v>0.072757907211780548</v>
      </c>
      <c r="K4704" s="0">
        <v>72.653305053710937</v>
      </c>
      <c r="L4704" s="0">
        <v>2.2250990867614746</v>
      </c>
      <c r="M4704" s="0">
        <v>1</v>
      </c>
      <c r="N4704" s="0">
        <v>1</v>
      </c>
      <c r="O4704" s="0">
        <v>1.4585570096969604</v>
      </c>
      <c r="P4704" s="0">
        <v>2.3550419807434082</v>
      </c>
      <c r="Q4704" s="0">
        <v>0.042217452079057693</v>
      </c>
      <c r="R4704" s="0">
        <v>0.06865055114030838</v>
      </c>
      <c r="S4704" s="0">
        <v>0.12373927980661392</v>
      </c>
      <c r="T4704" s="0">
        <v>0.1618935614824295</v>
      </c>
      <c r="U4704" s="0">
        <v>0.20004785060882568</v>
      </c>
      <c r="V4704" s="0">
        <v>0.25513657927513123</v>
      </c>
      <c r="W4704" s="0">
        <v>0.28156965970993042</v>
      </c>
      <c r="X4704" s="0">
        <v>1.3425244092941284</v>
      </c>
      <c r="Y4704" s="0">
        <v>1.423309326171875</v>
      </c>
      <c r="Z4704" s="0">
        <v>0.080784887075424194</v>
      </c>
      <c r="AA4704" s="0">
        <v>0.036015164107084274</v>
      </c>
      <c r="AB4704" s="0">
        <v>0.020897639915347099</v>
      </c>
      <c r="AC4704" s="0">
        <v>0.033982023596763611</v>
      </c>
      <c r="AD4704" s="0">
        <v>0.061250943690538406</v>
      </c>
      <c r="AE4704" s="0">
        <v>0.080137312412261963</v>
      </c>
      <c r="AF4704" s="0">
        <v>0.099023684859275818</v>
      </c>
      <c r="AG4704" s="0">
        <v>0.12629260122776031</v>
      </c>
      <c r="AH4704" s="0">
        <v>0.13937698304653168</v>
      </c>
    </row>
    <row r="4705" x14ac:dyDescent="0.4">
      <c r="A4705" s="10" t="str">
        <f>Data[[#This Row],[category]]&amp;Data[[#This Row],[subcategory]]&amp;Data[[#This Row],[date]]&amp;Data[[#This Row],[hour]]</f>
        <v>Study segmentsSmallCommercial - Notify 0 - Tech 0 - Dual 0 - NEM 18/31/201724</v>
      </c>
      <c r="B4705" s="10" t="s">
        <v>146</v>
      </c>
      <c r="C4705" t="s">
        <v>129</v>
      </c>
      <c r="D4705" t="s">
        <v>111</v>
      </c>
      <c r="E4705" t="s">
        <v>76</v>
      </c>
      <c r="F4705" s="0">
        <v>499</v>
      </c>
      <c r="G4705" s="0">
        <v>2.4027042388916016</v>
      </c>
      <c r="H4705" s="0">
        <v>2.4992160797119141</v>
      </c>
      <c r="I4705" s="0">
        <v>0.096511699259281158</v>
      </c>
      <c r="J4705" s="0">
        <v>0.068311676383018494</v>
      </c>
      <c r="K4705" s="0">
        <v>72.781562805175781</v>
      </c>
      <c r="L4705" s="0">
        <v>1.4128141403198242</v>
      </c>
      <c r="M4705" s="0">
        <v>0</v>
      </c>
      <c r="N4705" s="0">
        <v>0</v>
      </c>
      <c r="O4705" s="0">
        <v>1.4585570096969604</v>
      </c>
      <c r="P4705" s="0">
        <v>2.3550419807434082</v>
      </c>
      <c r="Q4705" s="0">
        <v>-0.015851009637117386</v>
      </c>
      <c r="R4705" s="0">
        <v>0.0089667635038495064</v>
      </c>
      <c r="S4705" s="0">
        <v>0.060689020901918411</v>
      </c>
      <c r="T4705" s="0">
        <v>0.096511699259281158</v>
      </c>
      <c r="U4705" s="0">
        <v>0.1323343813419342</v>
      </c>
      <c r="V4705" s="0">
        <v>0.18405663967132568</v>
      </c>
      <c r="W4705" s="0">
        <v>0.2088744044303894</v>
      </c>
      <c r="X4705" s="0">
        <v>1.1989494562149048</v>
      </c>
      <c r="Y4705" s="0">
        <v>1.2471088171005249</v>
      </c>
      <c r="Z4705" s="0">
        <v>0.048159338533878326</v>
      </c>
      <c r="AA4705" s="0">
        <v>0.033814281225204468</v>
      </c>
      <c r="AB4705" s="0">
        <v>-0.0078462529927492142</v>
      </c>
      <c r="AC4705" s="0">
        <v>0.0044385455548763275</v>
      </c>
      <c r="AD4705" s="0">
        <v>0.030041063204407692</v>
      </c>
      <c r="AE4705" s="0">
        <v>0.047773290425539017</v>
      </c>
      <c r="AF4705" s="0">
        <v>0.065505519509315491</v>
      </c>
      <c r="AG4705" s="0">
        <v>0.091108039021492004</v>
      </c>
      <c r="AH4705" s="0">
        <v>0.1033928319811821</v>
      </c>
    </row>
    <row r="4706" x14ac:dyDescent="0.4">
      <c r="A4706" s="10" t="str">
        <f>Data[[#This Row],[category]]&amp;Data[[#This Row],[subcategory]]&amp;Data[[#This Row],[date]]&amp;Data[[#This Row],[hour]]</f>
        <v>Study segmentsSmallCommercial - Notify 0 - Tech 0 - Dual 0 - NEM 18/31/2017Avg. 11 to 6 pm</v>
      </c>
      <c r="B4706" s="10" t="s">
        <v>146</v>
      </c>
      <c r="C4706" t="s">
        <v>129</v>
      </c>
      <c r="D4706" t="s">
        <v>111</v>
      </c>
      <c r="E4706" t="s">
        <v>77</v>
      </c>
      <c r="F4706" s="0">
        <v>499</v>
      </c>
      <c r="G4706" s="0">
        <v>1.5371949672698975</v>
      </c>
      <c r="H4706" s="0">
        <v>1.4585570096969604</v>
      </c>
      <c r="I4706" s="0">
        <v>-0.078638024628162384</v>
      </c>
      <c r="J4706" s="0">
        <v>0.090001046657562256</v>
      </c>
      <c r="K4706" s="0">
        <v>89.037216186523438</v>
      </c>
      <c r="L4706" s="0">
        <v>-0.87374567985534668</v>
      </c>
      <c r="M4706" s="0">
        <v>0</v>
      </c>
      <c r="N4706" s="0">
        <v>0</v>
      </c>
      <c r="O4706" s="0"/>
      <c r="P4706" s="0"/>
      <c r="Q4706" s="0">
        <v>-0.2266765683889389</v>
      </c>
      <c r="R4706" s="0">
        <v>-0.19397900998592377</v>
      </c>
      <c r="S4706" s="0">
        <v>-0.12583461403846741</v>
      </c>
      <c r="T4706" s="0">
        <v>-0.078638024628162384</v>
      </c>
      <c r="U4706" s="0">
        <v>-0.031441427767276764</v>
      </c>
      <c r="V4706" s="0">
        <v>0.036702957004308701</v>
      </c>
      <c r="W4706" s="0">
        <v>0.069400526583194733</v>
      </c>
      <c r="X4706" s="0">
        <v>0.76706027984619141</v>
      </c>
      <c r="Y4706" s="0">
        <v>0.72781991958618164</v>
      </c>
      <c r="Z4706" s="0">
        <v>-0.039240375161170959</v>
      </c>
      <c r="AA4706" s="0">
        <v>0.044550519436597824</v>
      </c>
      <c r="AB4706" s="0">
        <v>-0.112204909324646</v>
      </c>
      <c r="AC4706" s="0">
        <v>-0.09601961076259613</v>
      </c>
      <c r="AD4706" s="0">
        <v>-0.062288139015436172</v>
      </c>
      <c r="AE4706" s="0">
        <v>-0.038925822824239731</v>
      </c>
      <c r="AF4706" s="0">
        <v>-0.015563507564365864</v>
      </c>
      <c r="AG4706" s="0">
        <v>0.018167965114116669</v>
      </c>
      <c r="AH4706" s="0">
        <v>0.034353259950876236</v>
      </c>
    </row>
    <row r="4707" x14ac:dyDescent="0.4">
      <c r="A4707" s="10" t="str">
        <f>Data[[#This Row],[category]]&amp;Data[[#This Row],[subcategory]]&amp;Data[[#This Row],[date]]&amp;Data[[#This Row],[hour]]</f>
        <v>Study segmentsSmallCommercial - Notify 0 - Tech 0 - Dual 0 - NEM 18/31/2017Avg. 2 to 6pm</v>
      </c>
      <c r="B4707" s="10" t="s">
        <v>146</v>
      </c>
      <c r="C4707" t="s">
        <v>129</v>
      </c>
      <c r="D4707" t="s">
        <v>111</v>
      </c>
      <c r="E4707" t="s">
        <v>78</v>
      </c>
      <c r="F4707" s="0">
        <v>499</v>
      </c>
      <c r="G4707" s="0">
        <v>2.1846966743469238</v>
      </c>
      <c r="H4707" s="0">
        <v>2.3550419807434082</v>
      </c>
      <c r="I4707" s="0">
        <v>0.17034512758255005</v>
      </c>
      <c r="J4707" s="0">
        <v>0.10722896456718445</v>
      </c>
      <c r="K4707" s="0">
        <v>87.203910827636719</v>
      </c>
      <c r="L4707" s="0">
        <v>1.5886111259460449</v>
      </c>
      <c r="M4707" s="0">
        <v>0</v>
      </c>
      <c r="N4707" s="0">
        <v>0</v>
      </c>
      <c r="O4707" s="0"/>
      <c r="P4707" s="0"/>
      <c r="Q4707" s="0">
        <v>-0.0060308086685836315</v>
      </c>
      <c r="R4707" s="0">
        <v>0.032925695180892944</v>
      </c>
      <c r="S4707" s="0">
        <v>0.11411421746015549</v>
      </c>
      <c r="T4707" s="0">
        <v>0.17034514248371124</v>
      </c>
      <c r="U4707" s="0">
        <v>0.2265760600566864</v>
      </c>
      <c r="V4707" s="0">
        <v>0.30776458978652954</v>
      </c>
      <c r="W4707" s="0">
        <v>0.34672108292579651</v>
      </c>
      <c r="X4707" s="0">
        <v>1.0901635885238647</v>
      </c>
      <c r="Y4707" s="0">
        <v>1.1751658916473389</v>
      </c>
      <c r="Z4707" s="0">
        <v>0.085002221167087555</v>
      </c>
      <c r="AA4707" s="0">
        <v>0.053078338503837585</v>
      </c>
      <c r="AB4707" s="0">
        <v>-0.0029852543957531452</v>
      </c>
      <c r="AC4707" s="0">
        <v>0.016298215836286545</v>
      </c>
      <c r="AD4707" s="0">
        <v>0.05648653581738472</v>
      </c>
      <c r="AE4707" s="0">
        <v>0.08432084321975708</v>
      </c>
      <c r="AF4707" s="0">
        <v>0.11215515434741974</v>
      </c>
      <c r="AG4707" s="0">
        <v>0.15234346687793732</v>
      </c>
      <c r="AH4707" s="0">
        <v>0.17162694036960602</v>
      </c>
    </row>
    <row r="4708" x14ac:dyDescent="0.4">
      <c r="A4708" s="10" t="str">
        <f>Data[[#This Row],[category]]&amp;Data[[#This Row],[subcategory]]&amp;Data[[#This Row],[date]]&amp;Data[[#This Row],[hour]]</f>
        <v>Study segmentsSmallCommercial - Notify 0 - Tech 0 - Dual 0 - NEM 19/1/20171</v>
      </c>
      <c r="B4708" s="10" t="s">
        <v>146</v>
      </c>
      <c r="C4708" t="s">
        <v>129</v>
      </c>
      <c r="D4708" t="s">
        <v>112</v>
      </c>
      <c r="E4708" t="s">
        <v>41</v>
      </c>
      <c r="F4708" s="0">
        <v>499</v>
      </c>
      <c r="G4708" s="0">
        <v>2.2719931602478027</v>
      </c>
      <c r="H4708" s="0">
        <v>2.3204786777496338</v>
      </c>
      <c r="I4708" s="0">
        <v>0.048485524952411652</v>
      </c>
      <c r="J4708" s="0">
        <v>0.067380741238594055</v>
      </c>
      <c r="K4708" s="0">
        <v>72.925849914550781</v>
      </c>
      <c r="L4708" s="0">
        <v>0.71957540512084961</v>
      </c>
      <c r="M4708" s="0">
        <v>0</v>
      </c>
      <c r="N4708" s="0">
        <v>0</v>
      </c>
      <c r="O4708" s="0">
        <v>1.1556048393249512</v>
      </c>
      <c r="P4708" s="0">
        <v>2.1047682762145996</v>
      </c>
      <c r="Q4708" s="0">
        <v>-0.062345933169126511</v>
      </c>
      <c r="R4708" s="0">
        <v>-0.037866368889808655</v>
      </c>
      <c r="S4708" s="0">
        <v>0.01315103005617857</v>
      </c>
      <c r="T4708" s="0">
        <v>0.048485524952411652</v>
      </c>
      <c r="U4708" s="0">
        <v>0.083820022642612457</v>
      </c>
      <c r="V4708" s="0">
        <v>0.13483741879463196</v>
      </c>
      <c r="W4708" s="0">
        <v>0.15931698679924011</v>
      </c>
      <c r="X4708" s="0">
        <v>1.133724570274353</v>
      </c>
      <c r="Y4708" s="0">
        <v>1.1579188108444214</v>
      </c>
      <c r="Z4708" s="0">
        <v>0.024194277822971344</v>
      </c>
      <c r="AA4708" s="0">
        <v>0.033353466540575027</v>
      </c>
      <c r="AB4708" s="0">
        <v>-0.030861234292387962</v>
      </c>
      <c r="AC4708" s="0">
        <v>-0.018743852153420448</v>
      </c>
      <c r="AD4708" s="0">
        <v>0.006509760394692421</v>
      </c>
      <c r="AE4708" s="0">
        <v>0.024000335484743118</v>
      </c>
      <c r="AF4708" s="0">
        <v>0.041490908712148666</v>
      </c>
      <c r="AG4708" s="0">
        <v>0.066744521260261536</v>
      </c>
      <c r="AH4708" s="0">
        <v>0.078861907124519348</v>
      </c>
    </row>
    <row r="4709" x14ac:dyDescent="0.4">
      <c r="A4709" s="10" t="str">
        <f>Data[[#This Row],[category]]&amp;Data[[#This Row],[subcategory]]&amp;Data[[#This Row],[date]]&amp;Data[[#This Row],[hour]]</f>
        <v>Study segmentsSmallCommercial - Notify 0 - Tech 0 - Dual 0 - NEM 19/1/20172</v>
      </c>
      <c r="B4709" s="10" t="s">
        <v>146</v>
      </c>
      <c r="C4709" t="s">
        <v>129</v>
      </c>
      <c r="D4709" t="s">
        <v>112</v>
      </c>
      <c r="E4709" t="s">
        <v>42</v>
      </c>
      <c r="F4709" s="0">
        <v>499</v>
      </c>
      <c r="G4709" s="0">
        <v>2.1372370719909668</v>
      </c>
      <c r="H4709" s="0">
        <v>2.2249898910522461</v>
      </c>
      <c r="I4709" s="0">
        <v>0.087752848863601685</v>
      </c>
      <c r="J4709" s="0">
        <v>0.059309791773557663</v>
      </c>
      <c r="K4709" s="0">
        <v>71.993988037109375</v>
      </c>
      <c r="L4709" s="0">
        <v>1.4795676469802856</v>
      </c>
      <c r="M4709" s="0">
        <v>0</v>
      </c>
      <c r="N4709" s="0">
        <v>0</v>
      </c>
      <c r="O4709" s="0">
        <v>1.1556048393249512</v>
      </c>
      <c r="P4709" s="0">
        <v>2.1047682762145996</v>
      </c>
      <c r="Q4709" s="0">
        <v>-0.0098030772060155869</v>
      </c>
      <c r="R4709" s="0">
        <v>0.011744292452931404</v>
      </c>
      <c r="S4709" s="0">
        <v>0.056650765240192413</v>
      </c>
      <c r="T4709" s="0">
        <v>0.087752848863601685</v>
      </c>
      <c r="U4709" s="0">
        <v>0.11885493248701096</v>
      </c>
      <c r="V4709" s="0">
        <v>0.16376140713691711</v>
      </c>
      <c r="W4709" s="0">
        <v>0.18530876934528351</v>
      </c>
      <c r="X4709" s="0">
        <v>1.066481351852417</v>
      </c>
      <c r="Y4709" s="0">
        <v>1.1102699041366577</v>
      </c>
      <c r="Z4709" s="0">
        <v>0.043788671493530273</v>
      </c>
      <c r="AA4709" s="0">
        <v>0.02935834601521492</v>
      </c>
      <c r="AB4709" s="0">
        <v>-0.0048525221645832062</v>
      </c>
      <c r="AC4709" s="0">
        <v>0.0058134254068136215</v>
      </c>
      <c r="AD4709" s="0">
        <v>0.028042128309607506</v>
      </c>
      <c r="AE4709" s="0">
        <v>0.043437659740447998</v>
      </c>
      <c r="AF4709" s="0">
        <v>0.05883319303393364</v>
      </c>
      <c r="AG4709" s="0">
        <v>0.081061892211437225</v>
      </c>
      <c r="AH4709" s="0">
        <v>0.091727845370769501</v>
      </c>
    </row>
    <row r="4710" x14ac:dyDescent="0.4">
      <c r="A4710" s="10" t="str">
        <f>Data[[#This Row],[category]]&amp;Data[[#This Row],[subcategory]]&amp;Data[[#This Row],[date]]&amp;Data[[#This Row],[hour]]</f>
        <v>Study segmentsSmallCommercial - Notify 0 - Tech 0 - Dual 0 - NEM 19/1/20173</v>
      </c>
      <c r="B4710" s="10" t="s">
        <v>146</v>
      </c>
      <c r="C4710" t="s">
        <v>129</v>
      </c>
      <c r="D4710" t="s">
        <v>112</v>
      </c>
      <c r="E4710" t="s">
        <v>43</v>
      </c>
      <c r="F4710" s="0">
        <v>499</v>
      </c>
      <c r="G4710" s="0">
        <v>2.0178732872009277</v>
      </c>
      <c r="H4710" s="0">
        <v>2.0994465351104736</v>
      </c>
      <c r="I4710" s="0">
        <v>0.08157319575548172</v>
      </c>
      <c r="J4710" s="0">
        <v>0.051574245095252991</v>
      </c>
      <c r="K4710" s="0">
        <v>72.09619140625</v>
      </c>
      <c r="L4710" s="0">
        <v>1.5816653966903687</v>
      </c>
      <c r="M4710" s="0">
        <v>0</v>
      </c>
      <c r="N4710" s="0">
        <v>0</v>
      </c>
      <c r="O4710" s="0">
        <v>1.1556048393249512</v>
      </c>
      <c r="P4710" s="0">
        <v>2.1047682762145996</v>
      </c>
      <c r="Q4710" s="0">
        <v>-0.0032588883768767118</v>
      </c>
      <c r="R4710" s="0">
        <v>0.015478141605854034</v>
      </c>
      <c r="S4710" s="0">
        <v>0.054527636617422104</v>
      </c>
      <c r="T4710" s="0">
        <v>0.08157319575548172</v>
      </c>
      <c r="U4710" s="0">
        <v>0.10861875861883163</v>
      </c>
      <c r="V4710" s="0">
        <v>0.14766825735569</v>
      </c>
      <c r="W4710" s="0">
        <v>0.16640527546405792</v>
      </c>
      <c r="X4710" s="0">
        <v>1.0069187879562378</v>
      </c>
      <c r="Y4710" s="0">
        <v>1.047623872756958</v>
      </c>
      <c r="Z4710" s="0">
        <v>0.040705025196075439</v>
      </c>
      <c r="AA4710" s="0">
        <v>0.025529250502586365</v>
      </c>
      <c r="AB4710" s="0">
        <v>-0.0016131495358422399</v>
      </c>
      <c r="AC4710" s="0">
        <v>0.0076616797596216202</v>
      </c>
      <c r="AD4710" s="0">
        <v>0.026991179212927818</v>
      </c>
      <c r="AE4710" s="0">
        <v>0.040378730744123459</v>
      </c>
      <c r="AF4710" s="0">
        <v>0.053766284137964249</v>
      </c>
      <c r="AG4710" s="0">
        <v>0.073095783591270447</v>
      </c>
      <c r="AH4710" s="0">
        <v>0.082370609045028687</v>
      </c>
    </row>
    <row r="4711" x14ac:dyDescent="0.4">
      <c r="A4711" s="10" t="str">
        <f>Data[[#This Row],[category]]&amp;Data[[#This Row],[subcategory]]&amp;Data[[#This Row],[date]]&amp;Data[[#This Row],[hour]]</f>
        <v>Study segmentsSmallCommercial - Notify 0 - Tech 0 - Dual 0 - NEM 19/1/20174</v>
      </c>
      <c r="B4711" s="10" t="s">
        <v>146</v>
      </c>
      <c r="C4711" t="s">
        <v>129</v>
      </c>
      <c r="D4711" t="s">
        <v>112</v>
      </c>
      <c r="E4711" t="s">
        <v>44</v>
      </c>
      <c r="F4711" s="0">
        <v>499</v>
      </c>
      <c r="G4711" s="0">
        <v>1.9763140678405762</v>
      </c>
      <c r="H4711" s="0">
        <v>2.0547878742218018</v>
      </c>
      <c r="I4711" s="0">
        <v>0.078473843634128571</v>
      </c>
      <c r="J4711" s="0">
        <v>0.055380616337060928</v>
      </c>
      <c r="K4711" s="0">
        <v>71.2164306640625</v>
      </c>
      <c r="L4711" s="0">
        <v>1.416991114616394</v>
      </c>
      <c r="M4711" s="0">
        <v>0</v>
      </c>
      <c r="N4711" s="0">
        <v>0</v>
      </c>
      <c r="O4711" s="0">
        <v>1.1556048393249512</v>
      </c>
      <c r="P4711" s="0">
        <v>2.1047682762145996</v>
      </c>
      <c r="Q4711" s="0">
        <v>-0.01261916384100914</v>
      </c>
      <c r="R4711" s="0">
        <v>0.0075007281266152859</v>
      </c>
      <c r="S4711" s="0">
        <v>0.049432221800088882</v>
      </c>
      <c r="T4711" s="0">
        <v>0.078473843634128571</v>
      </c>
      <c r="U4711" s="0">
        <v>0.10751546919345856</v>
      </c>
      <c r="V4711" s="0">
        <v>0.14944696426391602</v>
      </c>
      <c r="W4711" s="0">
        <v>0.16956685483455658</v>
      </c>
      <c r="X4711" s="0">
        <v>0.98618072271347046</v>
      </c>
      <c r="Y4711" s="0">
        <v>1.0253391265869141</v>
      </c>
      <c r="Z4711" s="0">
        <v>0.039158448576927185</v>
      </c>
      <c r="AA4711" s="0">
        <v>0.027413405478000641</v>
      </c>
      <c r="AB4711" s="0">
        <v>-0.0062464876100420952</v>
      </c>
      <c r="AC4711" s="0">
        <v>0.0037128592375665903</v>
      </c>
      <c r="AD4711" s="0">
        <v>0.024468947201967239</v>
      </c>
      <c r="AE4711" s="0">
        <v>0.038844551891088486</v>
      </c>
      <c r="AF4711" s="0">
        <v>0.053220156580209732</v>
      </c>
      <c r="AG4711" s="0">
        <v>0.073976241052150726</v>
      </c>
      <c r="AH4711" s="0">
        <v>0.083935588598251343</v>
      </c>
    </row>
    <row r="4712" x14ac:dyDescent="0.4">
      <c r="A4712" s="10" t="str">
        <f>Data[[#This Row],[category]]&amp;Data[[#This Row],[subcategory]]&amp;Data[[#This Row],[date]]&amp;Data[[#This Row],[hour]]</f>
        <v>Study segmentsSmallCommercial - Notify 0 - Tech 0 - Dual 0 - NEM 19/1/20175</v>
      </c>
      <c r="B4712" s="10" t="s">
        <v>146</v>
      </c>
      <c r="C4712" t="s">
        <v>129</v>
      </c>
      <c r="D4712" t="s">
        <v>112</v>
      </c>
      <c r="E4712" t="s">
        <v>45</v>
      </c>
      <c r="F4712" s="0">
        <v>499</v>
      </c>
      <c r="G4712" s="0">
        <v>1.9227253198623657</v>
      </c>
      <c r="H4712" s="0">
        <v>2.1169898509979248</v>
      </c>
      <c r="I4712" s="0">
        <v>0.19426454603672028</v>
      </c>
      <c r="J4712" s="0">
        <v>0.05765247717499733</v>
      </c>
      <c r="K4712" s="0">
        <v>70.671340942382813</v>
      </c>
      <c r="L4712" s="0">
        <v>3.3695783615112305</v>
      </c>
      <c r="M4712" s="0">
        <v>1</v>
      </c>
      <c r="N4712" s="0">
        <v>1</v>
      </c>
      <c r="O4712" s="0">
        <v>1.1556048393249512</v>
      </c>
      <c r="P4712" s="0">
        <v>2.1047682762145996</v>
      </c>
      <c r="Q4712" s="0">
        <v>0.099434658885002136</v>
      </c>
      <c r="R4712" s="0">
        <v>0.12037992477416992</v>
      </c>
      <c r="S4712" s="0">
        <v>0.16403155028820038</v>
      </c>
      <c r="T4712" s="0">
        <v>0.19426454603672028</v>
      </c>
      <c r="U4712" s="0">
        <v>0.22449754178524017</v>
      </c>
      <c r="V4712" s="0">
        <v>0.26814916729927063</v>
      </c>
      <c r="W4712" s="0">
        <v>0.28909441828727722</v>
      </c>
      <c r="X4712" s="0">
        <v>0.95943993330001831</v>
      </c>
      <c r="Y4712" s="0">
        <v>1.0563778877258301</v>
      </c>
      <c r="Z4712" s="0">
        <v>0.096938006579875946</v>
      </c>
      <c r="AA4712" s="0">
        <v>0.028537975624203682</v>
      </c>
      <c r="AB4712" s="0">
        <v>0.04922015592455864</v>
      </c>
      <c r="AC4712" s="0">
        <v>0.059588059782981873</v>
      </c>
      <c r="AD4712" s="0">
        <v>0.081195622682571411</v>
      </c>
      <c r="AE4712" s="0">
        <v>0.096160948276519775</v>
      </c>
      <c r="AF4712" s="0">
        <v>0.11112627387046814</v>
      </c>
      <c r="AG4712" s="0">
        <v>0.13273383677005768</v>
      </c>
      <c r="AH4712" s="0">
        <v>0.14310173690319061</v>
      </c>
    </row>
    <row r="4713" x14ac:dyDescent="0.4">
      <c r="A4713" s="10" t="str">
        <f>Data[[#This Row],[category]]&amp;Data[[#This Row],[subcategory]]&amp;Data[[#This Row],[date]]&amp;Data[[#This Row],[hour]]</f>
        <v>Study segmentsSmallCommercial - Notify 0 - Tech 0 - Dual 0 - NEM 19/1/20176</v>
      </c>
      <c r="B4713" s="10" t="s">
        <v>146</v>
      </c>
      <c r="C4713" t="s">
        <v>129</v>
      </c>
      <c r="D4713" t="s">
        <v>112</v>
      </c>
      <c r="E4713" t="s">
        <v>46</v>
      </c>
      <c r="F4713" s="0">
        <v>499</v>
      </c>
      <c r="G4713" s="0">
        <v>2.0445125102996826</v>
      </c>
      <c r="H4713" s="0">
        <v>2.2566647529602051</v>
      </c>
      <c r="I4713" s="0">
        <v>0.21215203404426575</v>
      </c>
      <c r="J4713" s="0">
        <v>0.062737040221691132</v>
      </c>
      <c r="K4713" s="0">
        <v>70.466934204101563</v>
      </c>
      <c r="L4713" s="0">
        <v>3.3816072940826416</v>
      </c>
      <c r="M4713" s="0">
        <v>1</v>
      </c>
      <c r="N4713" s="0">
        <v>1</v>
      </c>
      <c r="O4713" s="0">
        <v>1.1556048393249512</v>
      </c>
      <c r="P4713" s="0">
        <v>2.1047682762145996</v>
      </c>
      <c r="Q4713" s="0">
        <v>0.10895878821611404</v>
      </c>
      <c r="R4713" s="0">
        <v>0.13175128400325775</v>
      </c>
      <c r="S4713" s="0">
        <v>0.17925269901752472</v>
      </c>
      <c r="T4713" s="0">
        <v>0.21215203404426575</v>
      </c>
      <c r="U4713" s="0">
        <v>0.24505136907100677</v>
      </c>
      <c r="V4713" s="0">
        <v>0.29255279898643494</v>
      </c>
      <c r="W4713" s="0">
        <v>0.31534528732299805</v>
      </c>
      <c r="X4713" s="0">
        <v>1.0202116966247559</v>
      </c>
      <c r="Y4713" s="0">
        <v>1.1260757446289063</v>
      </c>
      <c r="Z4713" s="0">
        <v>0.10586386173963547</v>
      </c>
      <c r="AA4713" s="0">
        <v>0.031054835766553879</v>
      </c>
      <c r="AB4713" s="0">
        <v>0.053934596478939056</v>
      </c>
      <c r="AC4713" s="0">
        <v>0.065216884016990662</v>
      </c>
      <c r="AD4713" s="0">
        <v>0.088730081915855408</v>
      </c>
      <c r="AE4713" s="0">
        <v>0.10501525551080704</v>
      </c>
      <c r="AF4713" s="0">
        <v>0.12130042910575867</v>
      </c>
      <c r="AG4713" s="0">
        <v>0.14481362700462341</v>
      </c>
      <c r="AH4713" s="0">
        <v>0.15609592199325562</v>
      </c>
    </row>
    <row r="4714" x14ac:dyDescent="0.4">
      <c r="A4714" s="10" t="str">
        <f>Data[[#This Row],[category]]&amp;Data[[#This Row],[subcategory]]&amp;Data[[#This Row],[date]]&amp;Data[[#This Row],[hour]]</f>
        <v>Study segmentsSmallCommercial - Notify 0 - Tech 0 - Dual 0 - NEM 19/1/20177</v>
      </c>
      <c r="B4714" s="10" t="s">
        <v>146</v>
      </c>
      <c r="C4714" t="s">
        <v>129</v>
      </c>
      <c r="D4714" t="s">
        <v>112</v>
      </c>
      <c r="E4714" t="s">
        <v>60</v>
      </c>
      <c r="F4714" s="0">
        <v>499</v>
      </c>
      <c r="G4714" s="0">
        <v>2.0625989437103271</v>
      </c>
      <c r="H4714" s="0">
        <v>2.394096851348877</v>
      </c>
      <c r="I4714" s="0">
        <v>0.33149775862693787</v>
      </c>
      <c r="J4714" s="0">
        <v>0.094989702105522156</v>
      </c>
      <c r="K4714" s="0">
        <v>70.541084289550781</v>
      </c>
      <c r="L4714" s="0">
        <v>3.48982834815979</v>
      </c>
      <c r="M4714" s="0">
        <v>1</v>
      </c>
      <c r="N4714" s="0">
        <v>1</v>
      </c>
      <c r="O4714" s="0">
        <v>1.1556048393249512</v>
      </c>
      <c r="P4714" s="0">
        <v>2.1047682762145996</v>
      </c>
      <c r="Q4714" s="0">
        <v>0.17525359988212585</v>
      </c>
      <c r="R4714" s="0">
        <v>0.20976355671882629</v>
      </c>
      <c r="S4714" s="0">
        <v>0.28168511390686035</v>
      </c>
      <c r="T4714" s="0">
        <v>0.33149775862693787</v>
      </c>
      <c r="U4714" s="0">
        <v>0.38131040334701538</v>
      </c>
      <c r="V4714" s="0">
        <v>0.45323196053504944</v>
      </c>
      <c r="W4714" s="0">
        <v>0.48774191737174988</v>
      </c>
      <c r="X4714" s="0">
        <v>1.029236912727356</v>
      </c>
      <c r="Y4714" s="0">
        <v>1.1946543455123901</v>
      </c>
      <c r="Z4714" s="0">
        <v>0.1654173880815506</v>
      </c>
      <c r="AA4714" s="0">
        <v>0.047019902616739273</v>
      </c>
      <c r="AB4714" s="0">
        <v>0.086750537157058716</v>
      </c>
      <c r="AC4714" s="0">
        <v>0.10383296012878418</v>
      </c>
      <c r="AD4714" s="0">
        <v>0.13943412899971008</v>
      </c>
      <c r="AE4714" s="0">
        <v>0.16409139335155487</v>
      </c>
      <c r="AF4714" s="0">
        <v>0.18874865770339966</v>
      </c>
      <c r="AG4714" s="0">
        <v>0.22434982657432556</v>
      </c>
      <c r="AH4714" s="0">
        <v>0.24143224954605103</v>
      </c>
    </row>
    <row r="4715" x14ac:dyDescent="0.4">
      <c r="A4715" s="10" t="str">
        <f>Data[[#This Row],[category]]&amp;Data[[#This Row],[subcategory]]&amp;Data[[#This Row],[date]]&amp;Data[[#This Row],[hour]]</f>
        <v>Study segmentsSmallCommercial - Notify 0 - Tech 0 - Dual 0 - NEM 19/1/20178</v>
      </c>
      <c r="B4715" s="10" t="s">
        <v>146</v>
      </c>
      <c r="C4715" t="s">
        <v>129</v>
      </c>
      <c r="D4715" t="s">
        <v>112</v>
      </c>
      <c r="E4715" t="s">
        <v>61</v>
      </c>
      <c r="F4715" s="0">
        <v>499</v>
      </c>
      <c r="G4715" s="0">
        <v>1.8771690130233765</v>
      </c>
      <c r="H4715" s="0">
        <v>2.2603154182434082</v>
      </c>
      <c r="I4715" s="0">
        <v>0.3831462562084198</v>
      </c>
      <c r="J4715" s="0">
        <v>0.10270417481660843</v>
      </c>
      <c r="K4715" s="0">
        <v>77.575149536132813</v>
      </c>
      <c r="L4715" s="0">
        <v>3.7305810451507568</v>
      </c>
      <c r="M4715" s="0">
        <v>1</v>
      </c>
      <c r="N4715" s="0">
        <v>1</v>
      </c>
      <c r="O4715" s="0">
        <v>1.1556048393249512</v>
      </c>
      <c r="P4715" s="0">
        <v>2.1047682762145996</v>
      </c>
      <c r="Q4715" s="0">
        <v>0.21421292424201965</v>
      </c>
      <c r="R4715" s="0">
        <v>0.25152555108070374</v>
      </c>
      <c r="S4715" s="0">
        <v>0.32928812503814697</v>
      </c>
      <c r="T4715" s="0">
        <v>0.3831462562084198</v>
      </c>
      <c r="U4715" s="0">
        <v>0.43700438737869263</v>
      </c>
      <c r="V4715" s="0">
        <v>0.51476693153381348</v>
      </c>
      <c r="W4715" s="0">
        <v>0.55207961797714233</v>
      </c>
      <c r="X4715" s="0">
        <v>0.93670731782913208</v>
      </c>
      <c r="Y4715" s="0">
        <v>1.1278973817825317</v>
      </c>
      <c r="Z4715" s="0">
        <v>0.1911899745464325</v>
      </c>
      <c r="AA4715" s="0">
        <v>0.050838567316532135</v>
      </c>
      <c r="AB4715" s="0">
        <v>0.10603538900613785</v>
      </c>
      <c r="AC4715" s="0">
        <v>0.12450514733791351</v>
      </c>
      <c r="AD4715" s="0">
        <v>0.16299761831760406</v>
      </c>
      <c r="AE4715" s="0">
        <v>0.18965739011764526</v>
      </c>
      <c r="AF4715" s="0">
        <v>0.21631716191768646</v>
      </c>
      <c r="AG4715" s="0">
        <v>0.25480964779853821</v>
      </c>
      <c r="AH4715" s="0">
        <v>0.27327939867973328</v>
      </c>
    </row>
    <row r="4716" x14ac:dyDescent="0.4">
      <c r="A4716" s="10" t="str">
        <f>Data[[#This Row],[category]]&amp;Data[[#This Row],[subcategory]]&amp;Data[[#This Row],[date]]&amp;Data[[#This Row],[hour]]</f>
        <v>Study segmentsSmallCommercial - Notify 0 - Tech 0 - Dual 0 - NEM 19/1/20179</v>
      </c>
      <c r="B4716" s="10" t="s">
        <v>146</v>
      </c>
      <c r="C4716" t="s">
        <v>129</v>
      </c>
      <c r="D4716" t="s">
        <v>112</v>
      </c>
      <c r="E4716" t="s">
        <v>62</v>
      </c>
      <c r="F4716" s="0">
        <v>499</v>
      </c>
      <c r="G4716" s="0">
        <v>1.6006102561950684</v>
      </c>
      <c r="H4716" s="0">
        <v>1.8298040628433228</v>
      </c>
      <c r="I4716" s="0">
        <v>0.22919380664825439</v>
      </c>
      <c r="J4716" s="0">
        <v>0.091431736946105957</v>
      </c>
      <c r="K4716" s="0">
        <v>86.368736267089844</v>
      </c>
      <c r="L4716" s="0">
        <v>2.5067205429077148</v>
      </c>
      <c r="M4716" s="0">
        <v>1</v>
      </c>
      <c r="N4716" s="0">
        <v>1</v>
      </c>
      <c r="O4716" s="0">
        <v>1.1556048393249512</v>
      </c>
      <c r="P4716" s="0">
        <v>2.1047682762145996</v>
      </c>
      <c r="Q4716" s="0">
        <v>0.07880198210477829</v>
      </c>
      <c r="R4716" s="0">
        <v>0.11201932281255722</v>
      </c>
      <c r="S4716" s="0">
        <v>0.18124695122241974</v>
      </c>
      <c r="T4716" s="0">
        <v>0.22919380664825439</v>
      </c>
      <c r="U4716" s="0">
        <v>0.27714064717292786</v>
      </c>
      <c r="V4716" s="0">
        <v>0.34636828303337097</v>
      </c>
      <c r="W4716" s="0">
        <v>0.3795856237411499</v>
      </c>
      <c r="X4716" s="0">
        <v>0.79870450496673584</v>
      </c>
      <c r="Y4716" s="0">
        <v>0.91307222843170166</v>
      </c>
      <c r="Z4716" s="0">
        <v>0.11436770856380463</v>
      </c>
      <c r="AA4716" s="0">
        <v>0.045258708298206329</v>
      </c>
      <c r="AB4716" s="0">
        <v>0.039006985723972321</v>
      </c>
      <c r="AC4716" s="0">
        <v>0.05544956773519516</v>
      </c>
      <c r="AD4716" s="0">
        <v>0.08971724659204483</v>
      </c>
      <c r="AE4716" s="0">
        <v>0.11345093697309494</v>
      </c>
      <c r="AF4716" s="0">
        <v>0.13718461990356445</v>
      </c>
      <c r="AG4716" s="0">
        <v>0.17145229876041412</v>
      </c>
      <c r="AH4716" s="0">
        <v>0.18789488077163696</v>
      </c>
    </row>
    <row r="4717" x14ac:dyDescent="0.4">
      <c r="A4717" s="10" t="str">
        <f>Data[[#This Row],[category]]&amp;Data[[#This Row],[subcategory]]&amp;Data[[#This Row],[date]]&amp;Data[[#This Row],[hour]]</f>
        <v>Study segmentsSmallCommercial - Notify 0 - Tech 0 - Dual 0 - NEM 19/1/201710</v>
      </c>
      <c r="B4717" s="10" t="s">
        <v>146</v>
      </c>
      <c r="C4717" t="s">
        <v>129</v>
      </c>
      <c r="D4717" t="s">
        <v>112</v>
      </c>
      <c r="E4717" t="s">
        <v>63</v>
      </c>
      <c r="F4717" s="0">
        <v>499</v>
      </c>
      <c r="G4717" s="0">
        <v>1.040153980255127</v>
      </c>
      <c r="H4717" s="0">
        <v>1.0140646696090698</v>
      </c>
      <c r="I4717" s="0">
        <v>-0.02608918771147728</v>
      </c>
      <c r="J4717" s="0">
        <v>0.044389419257640839</v>
      </c>
      <c r="K4717" s="0">
        <v>91.503005981445313</v>
      </c>
      <c r="L4717" s="0">
        <v>-0.5877344012260437</v>
      </c>
      <c r="M4717" s="0">
        <v>0</v>
      </c>
      <c r="N4717" s="0">
        <v>0</v>
      </c>
      <c r="O4717" s="0">
        <v>1.1556048393249512</v>
      </c>
      <c r="P4717" s="0">
        <v>2.1047682762145996</v>
      </c>
      <c r="Q4717" s="0">
        <v>-0.099103286862373352</v>
      </c>
      <c r="R4717" s="0">
        <v>-0.08297652006149292</v>
      </c>
      <c r="S4717" s="0">
        <v>-0.049367021769285202</v>
      </c>
      <c r="T4717" s="0">
        <v>-0.02608918771147728</v>
      </c>
      <c r="U4717" s="0">
        <v>-0.0028113534208387136</v>
      </c>
      <c r="V4717" s="0">
        <v>0.030798142775893211</v>
      </c>
      <c r="W4717" s="0">
        <v>0.046924907714128494</v>
      </c>
      <c r="X4717" s="0">
        <v>0.51903682947158813</v>
      </c>
      <c r="Y4717" s="0">
        <v>0.50601828098297119</v>
      </c>
      <c r="Z4717" s="0">
        <v>-0.013018504716455936</v>
      </c>
      <c r="AA4717" s="0">
        <v>0.021972762420773506</v>
      </c>
      <c r="AB4717" s="0">
        <v>-0.049056127667427063</v>
      </c>
      <c r="AC4717" s="0">
        <v>-0.041073374450206757</v>
      </c>
      <c r="AD4717" s="0">
        <v>-0.024436676874756813</v>
      </c>
      <c r="AE4717" s="0">
        <v>-0.012914148159325123</v>
      </c>
      <c r="AF4717" s="0">
        <v>-0.0013916202588006854</v>
      </c>
      <c r="AG4717" s="0">
        <v>0.01524507999420166</v>
      </c>
      <c r="AH4717" s="0">
        <v>0.023227829486131668</v>
      </c>
    </row>
    <row r="4718" x14ac:dyDescent="0.4">
      <c r="A4718" s="10" t="str">
        <f>Data[[#This Row],[category]]&amp;Data[[#This Row],[subcategory]]&amp;Data[[#This Row],[date]]&amp;Data[[#This Row],[hour]]</f>
        <v>Study segmentsSmallCommercial - Notify 0 - Tech 0 - Dual 0 - NEM 19/1/201711</v>
      </c>
      <c r="B4718" s="10" t="s">
        <v>146</v>
      </c>
      <c r="C4718" t="s">
        <v>129</v>
      </c>
      <c r="D4718" t="s">
        <v>112</v>
      </c>
      <c r="E4718" t="s">
        <v>64</v>
      </c>
      <c r="F4718" s="0">
        <v>499</v>
      </c>
      <c r="G4718" s="0">
        <v>0.34970271587371826</v>
      </c>
      <c r="H4718" s="0">
        <v>0.37579193711280823</v>
      </c>
      <c r="I4718" s="0">
        <v>0.026089217513799667</v>
      </c>
      <c r="J4718" s="0">
        <v>0.044389419257640839</v>
      </c>
      <c r="K4718" s="0">
        <v>94.615226745605469</v>
      </c>
      <c r="L4718" s="0">
        <v>0.58773505687713623</v>
      </c>
      <c r="M4718" s="0">
        <v>0</v>
      </c>
      <c r="N4718" s="0">
        <v>0</v>
      </c>
      <c r="O4718" s="0">
        <v>1.1556048393249512</v>
      </c>
      <c r="P4718" s="0">
        <v>2.1047682762145996</v>
      </c>
      <c r="Q4718" s="0">
        <v>-0.046924877911806107</v>
      </c>
      <c r="R4718" s="0">
        <v>-0.030798112973570824</v>
      </c>
      <c r="S4718" s="0">
        <v>0.0028113832231611013</v>
      </c>
      <c r="T4718" s="0">
        <v>0.026089217513799667</v>
      </c>
      <c r="U4718" s="0">
        <v>0.04936705157160759</v>
      </c>
      <c r="V4718" s="0">
        <v>0.082976549863815308</v>
      </c>
      <c r="W4718" s="0">
        <v>0.09910331666469574</v>
      </c>
      <c r="X4718" s="0">
        <v>0.17450165748596191</v>
      </c>
      <c r="Y4718" s="0">
        <v>0.18752017617225647</v>
      </c>
      <c r="Z4718" s="0">
        <v>0.01301851961761713</v>
      </c>
      <c r="AA4718" s="0">
        <v>0.021972762420773506</v>
      </c>
      <c r="AB4718" s="0">
        <v>-0.023227814584970474</v>
      </c>
      <c r="AC4718" s="0">
        <v>-0.015245065093040466</v>
      </c>
      <c r="AD4718" s="0">
        <v>0.0013916351599618793</v>
      </c>
      <c r="AE4718" s="0">
        <v>0.012914163060486317</v>
      </c>
      <c r="AF4718" s="0">
        <v>0.024436691775918007</v>
      </c>
      <c r="AG4718" s="0">
        <v>0.04107338935136795</v>
      </c>
      <c r="AH4718" s="0">
        <v>0.049056142568588257</v>
      </c>
    </row>
    <row r="4719" x14ac:dyDescent="0.4">
      <c r="A4719" s="10" t="str">
        <f>Data[[#This Row],[category]]&amp;Data[[#This Row],[subcategory]]&amp;Data[[#This Row],[date]]&amp;Data[[#This Row],[hour]]</f>
        <v>Study segmentsSmallCommercial - Notify 0 - Tech 0 - Dual 0 - NEM 19/1/201712</v>
      </c>
      <c r="B4719" s="10" t="s">
        <v>146</v>
      </c>
      <c r="C4719" t="s">
        <v>129</v>
      </c>
      <c r="D4719" t="s">
        <v>112</v>
      </c>
      <c r="E4719" t="s">
        <v>65</v>
      </c>
      <c r="F4719" s="0">
        <v>499</v>
      </c>
      <c r="G4719" s="0">
        <v>0.046765178442001343</v>
      </c>
      <c r="H4719" s="0">
        <v>-0.04249090701341629</v>
      </c>
      <c r="I4719" s="0">
        <v>-0.089256085455417633</v>
      </c>
      <c r="J4719" s="0">
        <v>0.10017306357622147</v>
      </c>
      <c r="K4719" s="0">
        <v>95.246490478515625</v>
      </c>
      <c r="L4719" s="0">
        <v>-0.89101880788803101</v>
      </c>
      <c r="M4719" s="0">
        <v>0</v>
      </c>
      <c r="N4719" s="0">
        <v>0</v>
      </c>
      <c r="O4719" s="0">
        <v>1.1556048393249512</v>
      </c>
      <c r="P4719" s="0">
        <v>2.1047682762145996</v>
      </c>
      <c r="Q4719" s="0">
        <v>-0.25402611494064331</v>
      </c>
      <c r="R4719" s="0">
        <v>-0.21763303875923157</v>
      </c>
      <c r="S4719" s="0">
        <v>-0.14178688824176788</v>
      </c>
      <c r="T4719" s="0">
        <v>-0.089256085455417633</v>
      </c>
      <c r="U4719" s="0">
        <v>-0.036725278943777084</v>
      </c>
      <c r="V4719" s="0">
        <v>0.039120860397815704</v>
      </c>
      <c r="W4719" s="0">
        <v>0.075513944029808044</v>
      </c>
      <c r="X4719" s="0">
        <v>0.02333582378923893</v>
      </c>
      <c r="Y4719" s="0">
        <v>-0.021202962845563889</v>
      </c>
      <c r="Z4719" s="0">
        <v>-0.044538788497447968</v>
      </c>
      <c r="AA4719" s="0">
        <v>0.049585666507482529</v>
      </c>
      <c r="AB4719" s="0">
        <v>-0.12574292719364166</v>
      </c>
      <c r="AC4719" s="0">
        <v>-0.10772835463285446</v>
      </c>
      <c r="AD4719" s="0">
        <v>-0.070184513926506042</v>
      </c>
      <c r="AE4719" s="0">
        <v>-0.044181764125823975</v>
      </c>
      <c r="AF4719" s="0">
        <v>-0.018179014325141907</v>
      </c>
      <c r="AG4719" s="0">
        <v>0.019364824518561363</v>
      </c>
      <c r="AH4719" s="0">
        <v>0.037379398941993713</v>
      </c>
    </row>
    <row r="4720" x14ac:dyDescent="0.4">
      <c r="A4720" s="10" t="str">
        <f>Data[[#This Row],[category]]&amp;Data[[#This Row],[subcategory]]&amp;Data[[#This Row],[date]]&amp;Data[[#This Row],[hour]]</f>
        <v>Study segmentsSmallCommercial - Notify 0 - Tech 0 - Dual 0 - NEM 19/1/201713</v>
      </c>
      <c r="B4720" s="10" t="s">
        <v>146</v>
      </c>
      <c r="C4720" t="s">
        <v>129</v>
      </c>
      <c r="D4720" t="s">
        <v>112</v>
      </c>
      <c r="E4720" t="s">
        <v>66</v>
      </c>
      <c r="F4720" s="0">
        <v>499</v>
      </c>
      <c r="G4720" s="0">
        <v>-0.10012365877628326</v>
      </c>
      <c r="H4720" s="0">
        <v>-0.19666868448257446</v>
      </c>
      <c r="I4720" s="0">
        <v>-0.096545025706291199</v>
      </c>
      <c r="J4720" s="0">
        <v>0.13262555003166199</v>
      </c>
      <c r="K4720" s="0">
        <v>96.0240478515625</v>
      </c>
      <c r="L4720" s="0">
        <v>-0.72795194387435913</v>
      </c>
      <c r="M4720" s="0">
        <v>0</v>
      </c>
      <c r="N4720" s="0">
        <v>0</v>
      </c>
      <c r="O4720" s="0">
        <v>1.1556048393249512</v>
      </c>
      <c r="P4720" s="0">
        <v>2.1047682762145996</v>
      </c>
      <c r="Q4720" s="0">
        <v>-0.31469464302062988</v>
      </c>
      <c r="R4720" s="0">
        <v>-0.26651149988174438</v>
      </c>
      <c r="S4720" s="0">
        <v>-0.16609394550323486</v>
      </c>
      <c r="T4720" s="0">
        <v>-0.096545033156871796</v>
      </c>
      <c r="U4720" s="0">
        <v>-0.026996126398444176</v>
      </c>
      <c r="V4720" s="0">
        <v>0.073421448469161987</v>
      </c>
      <c r="W4720" s="0">
        <v>0.12160458415746689</v>
      </c>
      <c r="X4720" s="0">
        <v>-0.049961704760789871</v>
      </c>
      <c r="Y4720" s="0">
        <v>-0.09813767671585083</v>
      </c>
      <c r="Z4720" s="0">
        <v>-0.04817596822977066</v>
      </c>
      <c r="AA4720" s="0">
        <v>0.065649643540382385</v>
      </c>
      <c r="AB4720" s="0">
        <v>-0.15577384829521179</v>
      </c>
      <c r="AC4720" s="0">
        <v>-0.13192319869995117</v>
      </c>
      <c r="AD4720" s="0">
        <v>-0.082216493785381317</v>
      </c>
      <c r="AE4720" s="0">
        <v>-0.047789789736270905</v>
      </c>
      <c r="AF4720" s="0">
        <v>-0.013363082893192768</v>
      </c>
      <c r="AG4720" s="0">
        <v>0.036343615502119064</v>
      </c>
      <c r="AH4720" s="0">
        <v>0.060194265097379684</v>
      </c>
    </row>
    <row r="4721" x14ac:dyDescent="0.4">
      <c r="A4721" s="10" t="str">
        <f>Data[[#This Row],[category]]&amp;Data[[#This Row],[subcategory]]&amp;Data[[#This Row],[date]]&amp;Data[[#This Row],[hour]]</f>
        <v>Study segmentsSmallCommercial - Notify 0 - Tech 0 - Dual 0 - NEM 19/1/201714</v>
      </c>
      <c r="B4721" s="10" t="s">
        <v>146</v>
      </c>
      <c r="C4721" t="s">
        <v>129</v>
      </c>
      <c r="D4721" t="s">
        <v>112</v>
      </c>
      <c r="E4721" t="s">
        <v>67</v>
      </c>
      <c r="F4721" s="0">
        <v>499</v>
      </c>
      <c r="G4721" s="0">
        <v>0.077332168817520142</v>
      </c>
      <c r="H4721" s="0">
        <v>-0.090678788721561432</v>
      </c>
      <c r="I4721" s="0">
        <v>-0.16801095008850098</v>
      </c>
      <c r="J4721" s="0">
        <v>0.14043235778808594</v>
      </c>
      <c r="K4721" s="0">
        <v>95.715431213378906</v>
      </c>
      <c r="L4721" s="0">
        <v>-1.1963834762573242</v>
      </c>
      <c r="M4721" s="0">
        <v>0</v>
      </c>
      <c r="N4721" s="0">
        <v>0</v>
      </c>
      <c r="O4721" s="0">
        <v>1.1556048393249512</v>
      </c>
      <c r="P4721" s="0">
        <v>2.1047682762145996</v>
      </c>
      <c r="Q4721" s="0">
        <v>-0.39900162816047668</v>
      </c>
      <c r="R4721" s="0">
        <v>-0.347982257604599</v>
      </c>
      <c r="S4721" s="0">
        <v>-0.24165375530719757</v>
      </c>
      <c r="T4721" s="0">
        <v>-0.16801095008850098</v>
      </c>
      <c r="U4721" s="0">
        <v>-0.094368152320384979</v>
      </c>
      <c r="V4721" s="0">
        <v>0.011960357427597046</v>
      </c>
      <c r="W4721" s="0">
        <v>0.062979720532894135</v>
      </c>
      <c r="X4721" s="0">
        <v>0.0385887511074543</v>
      </c>
      <c r="Y4721" s="0">
        <v>-0.045248717069625854</v>
      </c>
      <c r="Z4721" s="0">
        <v>-0.083837464451789856</v>
      </c>
      <c r="AA4721" s="0">
        <v>0.069514013826847076</v>
      </c>
      <c r="AB4721" s="0">
        <v>-0.19750580191612244</v>
      </c>
      <c r="AC4721" s="0">
        <v>-0.17225120961666107</v>
      </c>
      <c r="AD4721" s="0">
        <v>-0.11961860954761505</v>
      </c>
      <c r="AE4721" s="0">
        <v>-0.083165422081947327</v>
      </c>
      <c r="AF4721" s="0">
        <v>-0.046712238341569901</v>
      </c>
      <c r="AG4721" s="0">
        <v>0.0059203710407018661</v>
      </c>
      <c r="AH4721" s="0">
        <v>0.031174955889582634</v>
      </c>
    </row>
    <row r="4722" x14ac:dyDescent="0.4">
      <c r="A4722" s="10" t="str">
        <f>Data[[#This Row],[category]]&amp;Data[[#This Row],[subcategory]]&amp;Data[[#This Row],[date]]&amp;Data[[#This Row],[hour]]</f>
        <v>Study segmentsSmallCommercial - Notify 0 - Tech 0 - Dual 0 - NEM 19/1/201715</v>
      </c>
      <c r="B4722" s="10" t="s">
        <v>146</v>
      </c>
      <c r="C4722" t="s">
        <v>129</v>
      </c>
      <c r="D4722" t="s">
        <v>112</v>
      </c>
      <c r="E4722" t="s">
        <v>68</v>
      </c>
      <c r="F4722" s="0">
        <v>499</v>
      </c>
      <c r="G4722" s="0">
        <v>0.53210312128067017</v>
      </c>
      <c r="H4722" s="0">
        <v>0.53506463766098022</v>
      </c>
      <c r="I4722" s="0">
        <v>0.0029615568928420544</v>
      </c>
      <c r="J4722" s="0">
        <v>0.1634993851184845</v>
      </c>
      <c r="K4722" s="0">
        <v>94.827651977539063</v>
      </c>
      <c r="L4722" s="0">
        <v>0.018113566562533379</v>
      </c>
      <c r="M4722" s="0">
        <v>0</v>
      </c>
      <c r="N4722" s="0">
        <v>0</v>
      </c>
      <c r="O4722" s="0">
        <v>1.1556048393249512</v>
      </c>
      <c r="P4722" s="0">
        <v>2.1047682762145996</v>
      </c>
      <c r="Q4722" s="0">
        <v>-0.26597100496292114</v>
      </c>
      <c r="R4722" s="0">
        <v>-0.20657134056091309</v>
      </c>
      <c r="S4722" s="0">
        <v>-0.082777604460716248</v>
      </c>
      <c r="T4722" s="0">
        <v>0.0029615568928420544</v>
      </c>
      <c r="U4722" s="0">
        <v>0.088700719177722931</v>
      </c>
      <c r="V4722" s="0">
        <v>0.21249444782733917</v>
      </c>
      <c r="W4722" s="0">
        <v>0.27189412713050842</v>
      </c>
      <c r="X4722" s="0">
        <v>0.26551946997642517</v>
      </c>
      <c r="Y4722" s="0">
        <v>0.26699724793434143</v>
      </c>
      <c r="Z4722" s="0">
        <v>0.00147781684063375</v>
      </c>
      <c r="AA4722" s="0">
        <v>0.080932192504405975</v>
      </c>
      <c r="AB4722" s="0">
        <v>-0.13165563344955444</v>
      </c>
      <c r="AC4722" s="0">
        <v>-0.10225280374288559</v>
      </c>
      <c r="AD4722" s="0">
        <v>-0.04097491130232811</v>
      </c>
      <c r="AE4722" s="0">
        <v>0.0014659706503152847</v>
      </c>
      <c r="AF4722" s="0">
        <v>0.043906852602958679</v>
      </c>
      <c r="AG4722" s="0">
        <v>0.10518474876880646</v>
      </c>
      <c r="AH4722" s="0">
        <v>0.13458758592605591</v>
      </c>
    </row>
    <row r="4723" x14ac:dyDescent="0.4">
      <c r="A4723" s="10" t="str">
        <f>Data[[#This Row],[category]]&amp;Data[[#This Row],[subcategory]]&amp;Data[[#This Row],[date]]&amp;Data[[#This Row],[hour]]</f>
        <v>Study segmentsSmallCommercial - Notify 0 - Tech 0 - Dual 0 - NEM 19/1/201716</v>
      </c>
      <c r="B4723" s="10" t="s">
        <v>146</v>
      </c>
      <c r="C4723" t="s">
        <v>129</v>
      </c>
      <c r="D4723" t="s">
        <v>112</v>
      </c>
      <c r="E4723" t="s">
        <v>69</v>
      </c>
      <c r="F4723" s="0">
        <v>499</v>
      </c>
      <c r="G4723" s="0">
        <v>1.196083664894104</v>
      </c>
      <c r="H4723" s="0">
        <v>1.7159737348556519</v>
      </c>
      <c r="I4723" s="0">
        <v>0.51989012956619263</v>
      </c>
      <c r="J4723" s="0">
        <v>0.14956927299499512</v>
      </c>
      <c r="K4723" s="0">
        <v>94.138275146484375</v>
      </c>
      <c r="L4723" s="0">
        <v>3.4759154319763184</v>
      </c>
      <c r="M4723" s="0">
        <v>1</v>
      </c>
      <c r="N4723" s="0">
        <v>1</v>
      </c>
      <c r="O4723" s="0">
        <v>1.1556048393249512</v>
      </c>
      <c r="P4723" s="0">
        <v>2.1047682762145996</v>
      </c>
      <c r="Q4723" s="0">
        <v>0.2738705575466156</v>
      </c>
      <c r="R4723" s="0">
        <v>0.32820940017700195</v>
      </c>
      <c r="S4723" s="0">
        <v>0.44145593047142029</v>
      </c>
      <c r="T4723" s="0">
        <v>0.51989012956619263</v>
      </c>
      <c r="U4723" s="0">
        <v>0.59832435846328735</v>
      </c>
      <c r="V4723" s="0">
        <v>0.7115708589553833</v>
      </c>
      <c r="W4723" s="0">
        <v>0.76590967178344727</v>
      </c>
      <c r="X4723" s="0">
        <v>0.59684574604034424</v>
      </c>
      <c r="Y4723" s="0">
        <v>0.85627090930938721</v>
      </c>
      <c r="Z4723" s="0">
        <v>0.25942516326904297</v>
      </c>
      <c r="AA4723" s="0">
        <v>0.074036791920661926</v>
      </c>
      <c r="AB4723" s="0">
        <v>0.13556593656539917</v>
      </c>
      <c r="AC4723" s="0">
        <v>0.16246365010738373</v>
      </c>
      <c r="AD4723" s="0">
        <v>0.21852068603038788</v>
      </c>
      <c r="AE4723" s="0">
        <v>0.25734561681747437</v>
      </c>
      <c r="AF4723" s="0">
        <v>0.29617056250572205</v>
      </c>
      <c r="AG4723" s="0">
        <v>0.35222756862640381</v>
      </c>
      <c r="AH4723" s="0">
        <v>0.37912529706954956</v>
      </c>
    </row>
    <row r="4724" x14ac:dyDescent="0.4">
      <c r="A4724" s="10" t="str">
        <f>Data[[#This Row],[category]]&amp;Data[[#This Row],[subcategory]]&amp;Data[[#This Row],[date]]&amp;Data[[#This Row],[hour]]</f>
        <v>Study segmentsSmallCommercial - Notify 0 - Tech 0 - Dual 0 - NEM 19/1/201717</v>
      </c>
      <c r="B4724" s="10" t="s">
        <v>146</v>
      </c>
      <c r="C4724" t="s">
        <v>129</v>
      </c>
      <c r="D4724" t="s">
        <v>112</v>
      </c>
      <c r="E4724" t="s">
        <v>70</v>
      </c>
      <c r="F4724" s="0">
        <v>499</v>
      </c>
      <c r="G4724" s="0">
        <v>2.0337858200073242</v>
      </c>
      <c r="H4724" s="0">
        <v>2.7886283397674561</v>
      </c>
      <c r="I4724" s="0">
        <v>0.75484263896942139</v>
      </c>
      <c r="J4724" s="0">
        <v>0.15240165591239929</v>
      </c>
      <c r="K4724" s="0">
        <v>91.398796081542969</v>
      </c>
      <c r="L4724" s="0">
        <v>4.9529819488525391</v>
      </c>
      <c r="M4724" s="0">
        <v>1</v>
      </c>
      <c r="N4724" s="0">
        <v>1</v>
      </c>
      <c r="O4724" s="0">
        <v>1.1556048393249512</v>
      </c>
      <c r="P4724" s="0">
        <v>2.1047682762145996</v>
      </c>
      <c r="Q4724" s="0">
        <v>0.50416427850723267</v>
      </c>
      <c r="R4724" s="0">
        <v>0.55953210592269897</v>
      </c>
      <c r="S4724" s="0">
        <v>0.67492318153381348</v>
      </c>
      <c r="T4724" s="0">
        <v>0.75484269857406616</v>
      </c>
      <c r="U4724" s="0">
        <v>0.83476221561431885</v>
      </c>
      <c r="V4724" s="0">
        <v>0.95015329122543335</v>
      </c>
      <c r="W4724" s="0">
        <v>1.0055210590362549</v>
      </c>
      <c r="X4724" s="0">
        <v>1.0148590803146362</v>
      </c>
      <c r="Y4724" s="0">
        <v>1.3915255069732666</v>
      </c>
      <c r="Z4724" s="0">
        <v>0.37666648626327515</v>
      </c>
      <c r="AA4724" s="0">
        <v>0.075438819825649261</v>
      </c>
      <c r="AB4724" s="0">
        <v>0.24956130981445313</v>
      </c>
      <c r="AC4724" s="0">
        <v>0.27696838974952698</v>
      </c>
      <c r="AD4724" s="0">
        <v>0.33408695459365845</v>
      </c>
      <c r="AE4724" s="0">
        <v>0.37364712357521057</v>
      </c>
      <c r="AF4724" s="0">
        <v>0.4132072925567627</v>
      </c>
      <c r="AG4724" s="0">
        <v>0.47032585740089417</v>
      </c>
      <c r="AH4724" s="0">
        <v>0.49773293733596802</v>
      </c>
    </row>
    <row r="4725" x14ac:dyDescent="0.4">
      <c r="A4725" s="10" t="str">
        <f>Data[[#This Row],[category]]&amp;Data[[#This Row],[subcategory]]&amp;Data[[#This Row],[date]]&amp;Data[[#This Row],[hour]]</f>
        <v>Study segmentsSmallCommercial - Notify 0 - Tech 0 - Dual 0 - NEM 19/1/201718</v>
      </c>
      <c r="B4725" s="10" t="s">
        <v>146</v>
      </c>
      <c r="C4725" t="s">
        <v>129</v>
      </c>
      <c r="D4725" t="s">
        <v>112</v>
      </c>
      <c r="E4725" t="s">
        <v>71</v>
      </c>
      <c r="F4725" s="0">
        <v>499</v>
      </c>
      <c r="G4725" s="0">
        <v>2.660120964050293</v>
      </c>
      <c r="H4725" s="0">
        <v>3.3794059753417969</v>
      </c>
      <c r="I4725" s="0">
        <v>0.71928507089614868</v>
      </c>
      <c r="J4725" s="0">
        <v>0.12782390415668488</v>
      </c>
      <c r="K4725" s="0">
        <v>88.513023376464844</v>
      </c>
      <c r="L4725" s="0">
        <v>5.6271562576293945</v>
      </c>
      <c r="M4725" s="0">
        <v>1</v>
      </c>
      <c r="N4725" s="0">
        <v>1</v>
      </c>
      <c r="O4725" s="0">
        <v>1.1556048393249512</v>
      </c>
      <c r="P4725" s="0">
        <v>2.1047682762145996</v>
      </c>
      <c r="Q4725" s="0">
        <v>0.5090334415435791</v>
      </c>
      <c r="R4725" s="0">
        <v>0.55547213554382324</v>
      </c>
      <c r="S4725" s="0">
        <v>0.65225416421890259</v>
      </c>
      <c r="T4725" s="0">
        <v>0.71928507089614868</v>
      </c>
      <c r="U4725" s="0">
        <v>0.78631597757339478</v>
      </c>
      <c r="V4725" s="0">
        <v>0.88309800624847412</v>
      </c>
      <c r="W4725" s="0">
        <v>0.92953670024871826</v>
      </c>
      <c r="X4725" s="0">
        <v>1.3274003267288208</v>
      </c>
      <c r="Y4725" s="0">
        <v>1.6863235235214233</v>
      </c>
      <c r="Z4725" s="0">
        <v>0.35892325639724731</v>
      </c>
      <c r="AA4725" s="0">
        <v>0.063272833824157715</v>
      </c>
      <c r="AB4725" s="0">
        <v>0.25197157263755798</v>
      </c>
      <c r="AC4725" s="0">
        <v>0.27495869994163513</v>
      </c>
      <c r="AD4725" s="0">
        <v>0.3228658139705658</v>
      </c>
      <c r="AE4725" s="0">
        <v>0.35604611039161682</v>
      </c>
      <c r="AF4725" s="0">
        <v>0.38922640681266785</v>
      </c>
      <c r="AG4725" s="0">
        <v>0.43713352084159851</v>
      </c>
      <c r="AH4725" s="0">
        <v>0.46012064814567566</v>
      </c>
    </row>
    <row r="4726" x14ac:dyDescent="0.4">
      <c r="A4726" s="10" t="str">
        <f>Data[[#This Row],[category]]&amp;Data[[#This Row],[subcategory]]&amp;Data[[#This Row],[date]]&amp;Data[[#This Row],[hour]]</f>
        <v>Study segmentsSmallCommercial - Notify 0 - Tech 0 - Dual 0 - NEM 19/1/201719</v>
      </c>
      <c r="B4726" s="10" t="s">
        <v>146</v>
      </c>
      <c r="C4726" t="s">
        <v>129</v>
      </c>
      <c r="D4726" t="s">
        <v>112</v>
      </c>
      <c r="E4726" t="s">
        <v>72</v>
      </c>
      <c r="F4726" s="0">
        <v>499</v>
      </c>
      <c r="G4726" s="0">
        <v>3.0896890163421631</v>
      </c>
      <c r="H4726" s="0">
        <v>3.6578888893127441</v>
      </c>
      <c r="I4726" s="0">
        <v>0.56820005178451538</v>
      </c>
      <c r="J4726" s="0">
        <v>0.1280445009469986</v>
      </c>
      <c r="K4726" s="0">
        <v>85.629257202148438</v>
      </c>
      <c r="L4726" s="0">
        <v>4.4375200271606445</v>
      </c>
      <c r="M4726" s="0">
        <v>1</v>
      </c>
      <c r="N4726" s="0">
        <v>1</v>
      </c>
      <c r="O4726" s="0">
        <v>1.1556048393249512</v>
      </c>
      <c r="P4726" s="0">
        <v>2.1047682762145996</v>
      </c>
      <c r="Q4726" s="0">
        <v>0.35758551955223083</v>
      </c>
      <c r="R4726" s="0">
        <v>0.40410435199737549</v>
      </c>
      <c r="S4726" s="0">
        <v>0.50105339288711548</v>
      </c>
      <c r="T4726" s="0">
        <v>0.56819999217987061</v>
      </c>
      <c r="U4726" s="0">
        <v>0.63534659147262573</v>
      </c>
      <c r="V4726" s="0">
        <v>0.73229563236236572</v>
      </c>
      <c r="W4726" s="0">
        <v>0.77881443500518799</v>
      </c>
      <c r="X4726" s="0">
        <v>1.5417548418045044</v>
      </c>
      <c r="Y4726" s="0">
        <v>1.8252865076065063</v>
      </c>
      <c r="Z4726" s="0">
        <v>0.28353181481361389</v>
      </c>
      <c r="AA4726" s="0">
        <v>0.06338202953338623</v>
      </c>
      <c r="AB4726" s="0">
        <v>0.17700484395027161</v>
      </c>
      <c r="AC4726" s="0">
        <v>0.20003166794776917</v>
      </c>
      <c r="AD4726" s="0">
        <v>0.2480214387178421</v>
      </c>
      <c r="AE4726" s="0">
        <v>0.28125900030136108</v>
      </c>
      <c r="AF4726" s="0">
        <v>0.31449657678604126</v>
      </c>
      <c r="AG4726" s="0">
        <v>0.362486332654953</v>
      </c>
      <c r="AH4726" s="0">
        <v>0.38551315665245056</v>
      </c>
    </row>
    <row r="4727" x14ac:dyDescent="0.4">
      <c r="A4727" s="10" t="str">
        <f>Data[[#This Row],[category]]&amp;Data[[#This Row],[subcategory]]&amp;Data[[#This Row],[date]]&amp;Data[[#This Row],[hour]]</f>
        <v>Study segmentsSmallCommercial - Notify 0 - Tech 0 - Dual 0 - NEM 19/1/201720</v>
      </c>
      <c r="B4727" s="10" t="s">
        <v>146</v>
      </c>
      <c r="C4727" t="s">
        <v>129</v>
      </c>
      <c r="D4727" t="s">
        <v>112</v>
      </c>
      <c r="E4727" t="s">
        <v>55</v>
      </c>
      <c r="F4727" s="0">
        <v>499</v>
      </c>
      <c r="G4727" s="0">
        <v>3.4847738742828369</v>
      </c>
      <c r="H4727" s="0">
        <v>3.8170223236083984</v>
      </c>
      <c r="I4727" s="0">
        <v>0.33224838972091675</v>
      </c>
      <c r="J4727" s="0">
        <v>0.12651565670967102</v>
      </c>
      <c r="K4727" s="0">
        <v>82.006011962890625</v>
      </c>
      <c r="L4727" s="0">
        <v>2.6261441707611084</v>
      </c>
      <c r="M4727" s="0">
        <v>1</v>
      </c>
      <c r="N4727" s="0">
        <v>1</v>
      </c>
      <c r="O4727" s="0">
        <v>1.1556048393249512</v>
      </c>
      <c r="P4727" s="0">
        <v>2.1047682762145996</v>
      </c>
      <c r="Q4727" s="0">
        <v>0.1241486519575119</v>
      </c>
      <c r="R4727" s="0">
        <v>0.17011205852031708</v>
      </c>
      <c r="S4727" s="0">
        <v>0.26590350270271301</v>
      </c>
      <c r="T4727" s="0">
        <v>0.33224838972091675</v>
      </c>
      <c r="U4727" s="0">
        <v>0.39859327673912048</v>
      </c>
      <c r="V4727" s="0">
        <v>0.49438473582267761</v>
      </c>
      <c r="W4727" s="0">
        <v>0.5403481125831604</v>
      </c>
      <c r="X4727" s="0">
        <v>1.73890221118927</v>
      </c>
      <c r="Y4727" s="0">
        <v>1.9046940803527832</v>
      </c>
      <c r="Z4727" s="0">
        <v>0.16579194366931915</v>
      </c>
      <c r="AA4727" s="0">
        <v>0.062625251710414886</v>
      </c>
      <c r="AB4727" s="0">
        <v>0.061453580856323242</v>
      </c>
      <c r="AC4727" s="0">
        <v>0.084205463528633118</v>
      </c>
      <c r="AD4727" s="0">
        <v>0.13162223994731903</v>
      </c>
      <c r="AE4727" s="0">
        <v>0.16446295380592346</v>
      </c>
      <c r="AF4727" s="0">
        <v>0.19730366766452789</v>
      </c>
      <c r="AG4727" s="0">
        <v>0.24472044408321381</v>
      </c>
      <c r="AH4727" s="0">
        <v>0.26747232675552368</v>
      </c>
    </row>
    <row r="4728" x14ac:dyDescent="0.4">
      <c r="A4728" s="10" t="str">
        <f>Data[[#This Row],[category]]&amp;Data[[#This Row],[subcategory]]&amp;Data[[#This Row],[date]]&amp;Data[[#This Row],[hour]]</f>
        <v>Study segmentsSmallCommercial - Notify 0 - Tech 0 - Dual 0 - NEM 19/1/201721</v>
      </c>
      <c r="B4728" s="10" t="s">
        <v>146</v>
      </c>
      <c r="C4728" t="s">
        <v>129</v>
      </c>
      <c r="D4728" t="s">
        <v>112</v>
      </c>
      <c r="E4728" t="s">
        <v>73</v>
      </c>
      <c r="F4728" s="0">
        <v>499</v>
      </c>
      <c r="G4728" s="0">
        <v>3.4014394283294678</v>
      </c>
      <c r="H4728" s="0">
        <v>3.6885294914245605</v>
      </c>
      <c r="I4728" s="0">
        <v>0.28708970546722412</v>
      </c>
      <c r="J4728" s="0">
        <v>0.11568275094032288</v>
      </c>
      <c r="K4728" s="0">
        <v>79.983970642089844</v>
      </c>
      <c r="L4728" s="0">
        <v>2.4816985130310059</v>
      </c>
      <c r="M4728" s="0">
        <v>1</v>
      </c>
      <c r="N4728" s="0">
        <v>1</v>
      </c>
      <c r="O4728" s="0">
        <v>1.1556048393249512</v>
      </c>
      <c r="P4728" s="0">
        <v>2.1047682762145996</v>
      </c>
      <c r="Q4728" s="0">
        <v>0.09680851548910141</v>
      </c>
      <c r="R4728" s="0">
        <v>0.13883629441261292</v>
      </c>
      <c r="S4728" s="0">
        <v>0.22642561793327332</v>
      </c>
      <c r="T4728" s="0">
        <v>0.28708970546722412</v>
      </c>
      <c r="U4728" s="0">
        <v>0.34775379300117493</v>
      </c>
      <c r="V4728" s="0">
        <v>0.43534311652183533</v>
      </c>
      <c r="W4728" s="0">
        <v>0.47737088799476624</v>
      </c>
      <c r="X4728" s="0">
        <v>1.6973183155059814</v>
      </c>
      <c r="Y4728" s="0">
        <v>1.840576171875</v>
      </c>
      <c r="Z4728" s="0">
        <v>0.14325776696205139</v>
      </c>
      <c r="AA4728" s="0">
        <v>0.057262960821390152</v>
      </c>
      <c r="AB4728" s="0">
        <v>0.047920219600200653</v>
      </c>
      <c r="AC4728" s="0">
        <v>0.068723969161510468</v>
      </c>
      <c r="AD4728" s="0">
        <v>0.11208068579435349</v>
      </c>
      <c r="AE4728" s="0">
        <v>0.14210940897464752</v>
      </c>
      <c r="AF4728" s="0">
        <v>0.17213813960552216</v>
      </c>
      <c r="AG4728" s="0">
        <v>0.21549484133720398</v>
      </c>
      <c r="AH4728" s="0">
        <v>0.23629859089851379</v>
      </c>
    </row>
    <row r="4729" x14ac:dyDescent="0.4">
      <c r="A4729" s="10" t="str">
        <f>Data[[#This Row],[category]]&amp;Data[[#This Row],[subcategory]]&amp;Data[[#This Row],[date]]&amp;Data[[#This Row],[hour]]</f>
        <v>Study segmentsSmallCommercial - Notify 0 - Tech 0 - Dual 0 - NEM 19/1/201722</v>
      </c>
      <c r="B4729" s="10" t="s">
        <v>146</v>
      </c>
      <c r="C4729" t="s">
        <v>129</v>
      </c>
      <c r="D4729" t="s">
        <v>112</v>
      </c>
      <c r="E4729" t="s">
        <v>74</v>
      </c>
      <c r="F4729" s="0">
        <v>499</v>
      </c>
      <c r="G4729" s="0">
        <v>3.1320717334747314</v>
      </c>
      <c r="H4729" s="0">
        <v>3.3666384220123291</v>
      </c>
      <c r="I4729" s="0">
        <v>0.23456656932830811</v>
      </c>
      <c r="J4729" s="0">
        <v>0.1016182005405426</v>
      </c>
      <c r="K4729" s="0">
        <v>78.452903747558594</v>
      </c>
      <c r="L4729" s="0">
        <v>2.3083126544952393</v>
      </c>
      <c r="M4729" s="0">
        <v>1</v>
      </c>
      <c r="N4729" s="0">
        <v>1</v>
      </c>
      <c r="O4729" s="0">
        <v>1.1556048393249512</v>
      </c>
      <c r="P4729" s="0">
        <v>2.1047682762145996</v>
      </c>
      <c r="Q4729" s="0">
        <v>0.06741950660943985</v>
      </c>
      <c r="R4729" s="0">
        <v>0.10433760285377502</v>
      </c>
      <c r="S4729" s="0">
        <v>0.18127793073654175</v>
      </c>
      <c r="T4729" s="0">
        <v>0.23456656932830811</v>
      </c>
      <c r="U4729" s="0">
        <v>0.28785520792007446</v>
      </c>
      <c r="V4729" s="0">
        <v>0.36479553580284119</v>
      </c>
      <c r="W4729" s="0">
        <v>0.40171363949775696</v>
      </c>
      <c r="X4729" s="0">
        <v>1.5629037618637085</v>
      </c>
      <c r="Y4729" s="0">
        <v>1.6799526214599609</v>
      </c>
      <c r="Z4729" s="0">
        <v>0.1170487180352211</v>
      </c>
      <c r="AA4729" s="0">
        <v>0.050301007926464081</v>
      </c>
      <c r="AB4729" s="0">
        <v>0.033372655510902405</v>
      </c>
      <c r="AC4729" s="0">
        <v>0.051647115498781204</v>
      </c>
      <c r="AD4729" s="0">
        <v>0.0897325798869133</v>
      </c>
      <c r="AE4729" s="0">
        <v>0.11611045151948929</v>
      </c>
      <c r="AF4729" s="0">
        <v>0.14248833060264587</v>
      </c>
      <c r="AG4729" s="0">
        <v>0.18057379126548767</v>
      </c>
      <c r="AH4729" s="0">
        <v>0.19884824752807617</v>
      </c>
    </row>
    <row r="4730" x14ac:dyDescent="0.4">
      <c r="A4730" s="10" t="str">
        <f>Data[[#This Row],[category]]&amp;Data[[#This Row],[subcategory]]&amp;Data[[#This Row],[date]]&amp;Data[[#This Row],[hour]]</f>
        <v>Study segmentsSmallCommercial - Notify 0 - Tech 0 - Dual 0 - NEM 19/1/201723</v>
      </c>
      <c r="B4730" s="10" t="s">
        <v>146</v>
      </c>
      <c r="C4730" t="s">
        <v>129</v>
      </c>
      <c r="D4730" t="s">
        <v>112</v>
      </c>
      <c r="E4730" t="s">
        <v>75</v>
      </c>
      <c r="F4730" s="0">
        <v>499</v>
      </c>
      <c r="G4730" s="0">
        <v>2.7804567813873291</v>
      </c>
      <c r="H4730" s="0">
        <v>3.0408828258514404</v>
      </c>
      <c r="I4730" s="0">
        <v>0.26042595505714417</v>
      </c>
      <c r="J4730" s="0">
        <v>0.085824087262153625</v>
      </c>
      <c r="K4730" s="0">
        <v>77.198394775390625</v>
      </c>
      <c r="L4730" s="0">
        <v>3.0344157218933105</v>
      </c>
      <c r="M4730" s="0">
        <v>1</v>
      </c>
      <c r="N4730" s="0">
        <v>1</v>
      </c>
      <c r="O4730" s="0">
        <v>1.1556048393249512</v>
      </c>
      <c r="P4730" s="0">
        <v>2.1047682762145996</v>
      </c>
      <c r="Q4730" s="0">
        <v>0.11925786733627319</v>
      </c>
      <c r="R4730" s="0">
        <v>0.15043793618679047</v>
      </c>
      <c r="S4730" s="0">
        <v>0.21541972458362579</v>
      </c>
      <c r="T4730" s="0">
        <v>0.26042592525482178</v>
      </c>
      <c r="U4730" s="0">
        <v>0.30543211102485657</v>
      </c>
      <c r="V4730" s="0">
        <v>0.37041392922401428</v>
      </c>
      <c r="W4730" s="0">
        <v>0.40159398317337036</v>
      </c>
      <c r="X4730" s="0">
        <v>1.3874479532241821</v>
      </c>
      <c r="Y4730" s="0">
        <v>1.5174005031585693</v>
      </c>
      <c r="Z4730" s="0">
        <v>0.12995254993438721</v>
      </c>
      <c r="AA4730" s="0">
        <v>0.042482923716306686</v>
      </c>
      <c r="AB4730" s="0">
        <v>0.059032648801803589</v>
      </c>
      <c r="AC4730" s="0">
        <v>0.074466779828071594</v>
      </c>
      <c r="AD4730" s="0">
        <v>0.1066327691078186</v>
      </c>
      <c r="AE4730" s="0">
        <v>0.12891083955764771</v>
      </c>
      <c r="AF4730" s="0">
        <v>0.15118891000747681</v>
      </c>
      <c r="AG4730" s="0">
        <v>0.18335489928722382</v>
      </c>
      <c r="AH4730" s="0">
        <v>0.19878903031349182</v>
      </c>
    </row>
    <row r="4731" x14ac:dyDescent="0.4">
      <c r="A4731" s="10" t="str">
        <f>Data[[#This Row],[category]]&amp;Data[[#This Row],[subcategory]]&amp;Data[[#This Row],[date]]&amp;Data[[#This Row],[hour]]</f>
        <v>Study segmentsSmallCommercial - Notify 0 - Tech 0 - Dual 0 - NEM 19/1/201724</v>
      </c>
      <c r="B4731" s="10" t="s">
        <v>146</v>
      </c>
      <c r="C4731" t="s">
        <v>129</v>
      </c>
      <c r="D4731" t="s">
        <v>112</v>
      </c>
      <c r="E4731" t="s">
        <v>76</v>
      </c>
      <c r="F4731" s="0">
        <v>499</v>
      </c>
      <c r="G4731" s="0">
        <v>2.4529826641082764</v>
      </c>
      <c r="H4731" s="0">
        <v>2.7620606422424316</v>
      </c>
      <c r="I4731" s="0">
        <v>0.30907765030860901</v>
      </c>
      <c r="J4731" s="0">
        <v>0.087197035551071167</v>
      </c>
      <c r="K4731" s="0">
        <v>76.484970092773437</v>
      </c>
      <c r="L4731" s="0">
        <v>3.5445890426635742</v>
      </c>
      <c r="M4731" s="0">
        <v>1</v>
      </c>
      <c r="N4731" s="0">
        <v>1</v>
      </c>
      <c r="O4731" s="0">
        <v>1.1556048393249512</v>
      </c>
      <c r="P4731" s="0">
        <v>2.1047682762145996</v>
      </c>
      <c r="Q4731" s="0">
        <v>0.16565129160881042</v>
      </c>
      <c r="R4731" s="0">
        <v>0.19733014702796936</v>
      </c>
      <c r="S4731" s="0">
        <v>0.26335147023200989</v>
      </c>
      <c r="T4731" s="0">
        <v>0.30907765030860901</v>
      </c>
      <c r="U4731" s="0">
        <v>0.35480383038520813</v>
      </c>
      <c r="V4731" s="0">
        <v>0.42082515358924866</v>
      </c>
      <c r="W4731" s="0">
        <v>0.45250400900840759</v>
      </c>
      <c r="X4731" s="0">
        <v>1.2240383625030518</v>
      </c>
      <c r="Y4731" s="0">
        <v>1.3782682418823242</v>
      </c>
      <c r="Z4731" s="0">
        <v>0.15422974526882172</v>
      </c>
      <c r="AA4731" s="0">
        <v>0.043162532150745392</v>
      </c>
      <c r="AB4731" s="0">
        <v>0.081997394561767578</v>
      </c>
      <c r="AC4731" s="0">
        <v>0.097678430378437042</v>
      </c>
      <c r="AD4731" s="0">
        <v>0.1303589940071106</v>
      </c>
      <c r="AE4731" s="0">
        <v>0.15299344062805176</v>
      </c>
      <c r="AF4731" s="0">
        <v>0.17562788724899292</v>
      </c>
      <c r="AG4731" s="0">
        <v>0.20830845832824707</v>
      </c>
      <c r="AH4731" s="0">
        <v>0.22398948669433594</v>
      </c>
    </row>
    <row r="4732" x14ac:dyDescent="0.4">
      <c r="A4732" s="10" t="str">
        <f>Data[[#This Row],[category]]&amp;Data[[#This Row],[subcategory]]&amp;Data[[#This Row],[date]]&amp;Data[[#This Row],[hour]]</f>
        <v>Study segmentsSmallCommercial - Notify 0 - Tech 0 - Dual 0 - NEM 19/1/2017Avg. 11 to 6 pm</v>
      </c>
      <c r="B4732" s="10" t="s">
        <v>146</v>
      </c>
      <c r="C4732" t="s">
        <v>129</v>
      </c>
      <c r="D4732" t="s">
        <v>112</v>
      </c>
      <c r="E4732" t="s">
        <v>77</v>
      </c>
      <c r="F4732" s="0">
        <v>499</v>
      </c>
      <c r="G4732" s="0">
        <v>0.92086672782897949</v>
      </c>
      <c r="H4732" s="0">
        <v>1.1556049585342407</v>
      </c>
      <c r="I4732" s="0">
        <v>0.23473820090293884</v>
      </c>
      <c r="J4732" s="0">
        <v>0.096944324672222137</v>
      </c>
      <c r="K4732" s="0">
        <v>93.694816589355469</v>
      </c>
      <c r="L4732" s="0">
        <v>2.4213712215423584</v>
      </c>
      <c r="M4732" s="0">
        <v>1</v>
      </c>
      <c r="N4732" s="0">
        <v>1</v>
      </c>
      <c r="O4732" s="0"/>
      <c r="P4732" s="0"/>
      <c r="Q4732" s="0">
        <v>0.075278975069522858</v>
      </c>
      <c r="R4732" s="0">
        <v>0.11049904674291611</v>
      </c>
      <c r="S4732" s="0">
        <v>0.18390055000782013</v>
      </c>
      <c r="T4732" s="0">
        <v>0.23473820090293884</v>
      </c>
      <c r="U4732" s="0">
        <v>0.28557586669921875</v>
      </c>
      <c r="V4732" s="0">
        <v>0.35897734761238098</v>
      </c>
      <c r="W4732" s="0">
        <v>0.39419743418693542</v>
      </c>
      <c r="X4732" s="0">
        <v>0.45951250195503235</v>
      </c>
      <c r="Y4732" s="0">
        <v>0.57664686441421509</v>
      </c>
      <c r="Z4732" s="0">
        <v>0.11713436245918274</v>
      </c>
      <c r="AA4732" s="0">
        <v>0.047987442463636398</v>
      </c>
      <c r="AB4732" s="0">
        <v>0.037263091653585434</v>
      </c>
      <c r="AC4732" s="0">
        <v>0.054697029292583466</v>
      </c>
      <c r="AD4732" s="0">
        <v>0.091030769050121307</v>
      </c>
      <c r="AE4732" s="0">
        <v>0.11619541049003601</v>
      </c>
      <c r="AF4732" s="0">
        <v>0.14136004447937012</v>
      </c>
      <c r="AG4732" s="0">
        <v>0.17769379913806915</v>
      </c>
      <c r="AH4732" s="0">
        <v>0.19512772560119629</v>
      </c>
    </row>
    <row r="4733" x14ac:dyDescent="0.4">
      <c r="A4733" s="10" t="str">
        <f>Data[[#This Row],[category]]&amp;Data[[#This Row],[subcategory]]&amp;Data[[#This Row],[date]]&amp;Data[[#This Row],[hour]]</f>
        <v>Study segmentsSmallCommercial - Notify 0 - Tech 0 - Dual 0 - NEM 19/1/2017Avg. 2 to 6pm</v>
      </c>
      <c r="B4733" s="10" t="s">
        <v>146</v>
      </c>
      <c r="C4733" t="s">
        <v>129</v>
      </c>
      <c r="D4733" t="s">
        <v>112</v>
      </c>
      <c r="E4733" t="s">
        <v>78</v>
      </c>
      <c r="F4733" s="0">
        <v>499</v>
      </c>
      <c r="G4733" s="0">
        <v>1.6055233478546143</v>
      </c>
      <c r="H4733" s="0">
        <v>2.1047682762145996</v>
      </c>
      <c r="I4733" s="0">
        <v>0.49924486875534058</v>
      </c>
      <c r="J4733" s="0">
        <v>0.11242231726646423</v>
      </c>
      <c r="K4733" s="0">
        <v>92.219436645507813</v>
      </c>
      <c r="L4733" s="0">
        <v>4.4407987594604492</v>
      </c>
      <c r="M4733" s="0">
        <v>1</v>
      </c>
      <c r="N4733" s="0">
        <v>1</v>
      </c>
      <c r="O4733" s="0"/>
      <c r="P4733" s="0"/>
      <c r="Q4733" s="0">
        <v>0.31432661414146423</v>
      </c>
      <c r="R4733" s="0">
        <v>0.3551698625087738</v>
      </c>
      <c r="S4733" s="0">
        <v>0.44029054045677185</v>
      </c>
      <c r="T4733" s="0">
        <v>0.49924486875534058</v>
      </c>
      <c r="U4733" s="0">
        <v>0.55819916725158691</v>
      </c>
      <c r="V4733" s="0">
        <v>0.64331984519958496</v>
      </c>
      <c r="W4733" s="0">
        <v>0.68416315317153931</v>
      </c>
      <c r="X4733" s="0">
        <v>0.80115616321563721</v>
      </c>
      <c r="Y4733" s="0">
        <v>1.0502793788909912</v>
      </c>
      <c r="Z4733" s="0">
        <v>0.24912318587303162</v>
      </c>
      <c r="AA4733" s="0">
        <v>0.0556490458548069</v>
      </c>
      <c r="AB4733" s="0">
        <v>0.15559166669845581</v>
      </c>
      <c r="AC4733" s="0">
        <v>0.17580908536911011</v>
      </c>
      <c r="AD4733" s="0">
        <v>0.21794381737709045</v>
      </c>
      <c r="AE4733" s="0">
        <v>0.24712620675563812</v>
      </c>
      <c r="AF4733" s="0">
        <v>0.27630859613418579</v>
      </c>
      <c r="AG4733" s="0">
        <v>0.31844332814216614</v>
      </c>
      <c r="AH4733" s="0">
        <v>0.33866074681282043</v>
      </c>
    </row>
    <row r="4734" x14ac:dyDescent="0.4">
      <c r="A4734" s="10" t="str">
        <f>Data[[#This Row],[category]]&amp;Data[[#This Row],[subcategory]]&amp;Data[[#This Row],[date]]&amp;Data[[#This Row],[hour]]</f>
        <v>Study segmentsSmallCommercial - Notify 0 - Tech 0 - Dual 0 - NEM 19/2/20171</v>
      </c>
      <c r="B4734" s="10" t="s">
        <v>146</v>
      </c>
      <c r="C4734" t="s">
        <v>129</v>
      </c>
      <c r="D4734" t="s">
        <v>113</v>
      </c>
      <c r="E4734" t="s">
        <v>41</v>
      </c>
      <c r="F4734" s="0">
        <v>499</v>
      </c>
      <c r="G4734" s="0">
        <v>2.3278803825378418</v>
      </c>
      <c r="H4734" s="0">
        <v>2.4834263324737549</v>
      </c>
      <c r="I4734" s="0">
        <v>0.15554621815681458</v>
      </c>
      <c r="J4734" s="0">
        <v>0.060658447444438934</v>
      </c>
      <c r="K4734" s="0">
        <v>75.050102233886719</v>
      </c>
      <c r="L4734" s="0">
        <v>2.5642960071563721</v>
      </c>
      <c r="M4734" s="0">
        <v>1</v>
      </c>
      <c r="N4734" s="0">
        <v>1</v>
      </c>
      <c r="O4734" s="0">
        <v>-0.055708222091197968</v>
      </c>
      <c r="P4734" s="0">
        <v>0.95171064138412476</v>
      </c>
      <c r="Q4734" s="0">
        <v>0.055771950632333755</v>
      </c>
      <c r="R4734" s="0">
        <v>0.07780928909778595</v>
      </c>
      <c r="S4734" s="0">
        <v>0.12373689562082291</v>
      </c>
      <c r="T4734" s="0">
        <v>0.15554621815681458</v>
      </c>
      <c r="U4734" s="0">
        <v>0.18735553324222565</v>
      </c>
      <c r="V4734" s="0">
        <v>0.2332831472158432</v>
      </c>
      <c r="W4734" s="0">
        <v>0.25532048940658569</v>
      </c>
      <c r="X4734" s="0">
        <v>1.1616122722625732</v>
      </c>
      <c r="Y4734" s="0">
        <v>1.2392297983169556</v>
      </c>
      <c r="Z4734" s="0">
        <v>0.077617563307285309</v>
      </c>
      <c r="AA4734" s="0">
        <v>0.03002593107521534</v>
      </c>
      <c r="AB4734" s="0">
        <v>0.027607118710875511</v>
      </c>
      <c r="AC4734" s="0">
        <v>0.038515601307153702</v>
      </c>
      <c r="AD4734" s="0">
        <v>0.061249766498804092</v>
      </c>
      <c r="AE4734" s="0">
        <v>0.076995380222797394</v>
      </c>
      <c r="AF4734" s="0">
        <v>0.092740990221500397</v>
      </c>
      <c r="AG4734" s="0">
        <v>0.11547516286373138</v>
      </c>
      <c r="AH4734" s="0">
        <v>0.12638364732265472</v>
      </c>
    </row>
    <row r="4735" x14ac:dyDescent="0.4">
      <c r="A4735" s="10" t="str">
        <f>Data[[#This Row],[category]]&amp;Data[[#This Row],[subcategory]]&amp;Data[[#This Row],[date]]&amp;Data[[#This Row],[hour]]</f>
        <v>Study segmentsSmallCommercial - Notify 0 - Tech 0 - Dual 0 - NEM 19/2/20172</v>
      </c>
      <c r="B4735" s="10" t="s">
        <v>146</v>
      </c>
      <c r="C4735" t="s">
        <v>129</v>
      </c>
      <c r="D4735" t="s">
        <v>113</v>
      </c>
      <c r="E4735" t="s">
        <v>42</v>
      </c>
      <c r="F4735" s="0">
        <v>499</v>
      </c>
      <c r="G4735" s="0">
        <v>2.1884043216705322</v>
      </c>
      <c r="H4735" s="0">
        <v>2.2940404415130615</v>
      </c>
      <c r="I4735" s="0">
        <v>0.1056363433599472</v>
      </c>
      <c r="J4735" s="0">
        <v>0.06390998512506485</v>
      </c>
      <c r="K4735" s="0">
        <v>73.679359436035156</v>
      </c>
      <c r="L4735" s="0">
        <v>1.6528925895690918</v>
      </c>
      <c r="M4735" s="0">
        <v>1</v>
      </c>
      <c r="N4735" s="0">
        <v>0</v>
      </c>
      <c r="O4735" s="0">
        <v>-0.055708222091197968</v>
      </c>
      <c r="P4735" s="0">
        <v>0.95171064138412476</v>
      </c>
      <c r="Q4735" s="0">
        <v>0.00051377253839746118</v>
      </c>
      <c r="R4735" s="0">
        <v>0.023732401430606842</v>
      </c>
      <c r="S4735" s="0">
        <v>0.072121910750865936</v>
      </c>
      <c r="T4735" s="0">
        <v>0.1056363433599472</v>
      </c>
      <c r="U4735" s="0">
        <v>0.13915076851844788</v>
      </c>
      <c r="V4735" s="0">
        <v>0.18754027783870697</v>
      </c>
      <c r="W4735" s="0">
        <v>0.21075890958309174</v>
      </c>
      <c r="X4735" s="0">
        <v>1.0920137166976929</v>
      </c>
      <c r="Y4735" s="0">
        <v>1.1447261571884155</v>
      </c>
      <c r="Z4735" s="0">
        <v>0.052712533622980118</v>
      </c>
      <c r="AA4735" s="0">
        <v>0.03163544088602066</v>
      </c>
      <c r="AB4735" s="0">
        <v>0.00025431916583329439</v>
      </c>
      <c r="AC4735" s="0">
        <v>0.011747539974749088</v>
      </c>
      <c r="AD4735" s="0">
        <v>0.035700347274541855</v>
      </c>
      <c r="AE4735" s="0">
        <v>0.052289988845586777</v>
      </c>
      <c r="AF4735" s="0">
        <v>0.0688796266913414</v>
      </c>
      <c r="AG4735" s="0">
        <v>0.09283243864774704</v>
      </c>
      <c r="AH4735" s="0">
        <v>0.10432565957307816</v>
      </c>
    </row>
    <row r="4736" x14ac:dyDescent="0.4">
      <c r="A4736" s="10" t="str">
        <f>Data[[#This Row],[category]]&amp;Data[[#This Row],[subcategory]]&amp;Data[[#This Row],[date]]&amp;Data[[#This Row],[hour]]</f>
        <v>Study segmentsSmallCommercial - Notify 0 - Tech 0 - Dual 0 - NEM 19/2/20173</v>
      </c>
      <c r="B4736" s="10" t="s">
        <v>146</v>
      </c>
      <c r="C4736" t="s">
        <v>129</v>
      </c>
      <c r="D4736" t="s">
        <v>113</v>
      </c>
      <c r="E4736" t="s">
        <v>43</v>
      </c>
      <c r="F4736" s="0">
        <v>499</v>
      </c>
      <c r="G4736" s="0">
        <v>2.09574294090271</v>
      </c>
      <c r="H4736" s="0">
        <v>2.2154021263122559</v>
      </c>
      <c r="I4736" s="0">
        <v>0.11965883523225784</v>
      </c>
      <c r="J4736" s="0">
        <v>0.060014382004737854</v>
      </c>
      <c r="K4736" s="0">
        <v>73.805610656738281</v>
      </c>
      <c r="L4736" s="0">
        <v>1.9938360452651978</v>
      </c>
      <c r="M4736" s="0">
        <v>1</v>
      </c>
      <c r="N4736" s="0">
        <v>1</v>
      </c>
      <c r="O4736" s="0">
        <v>-0.055708222091197968</v>
      </c>
      <c r="P4736" s="0">
        <v>0.95171064138412476</v>
      </c>
      <c r="Q4736" s="0">
        <v>0.020943954586982727</v>
      </c>
      <c r="R4736" s="0">
        <v>0.04274730384349823</v>
      </c>
      <c r="S4736" s="0">
        <v>0.088187254965305328</v>
      </c>
      <c r="T4736" s="0">
        <v>0.11965882778167725</v>
      </c>
      <c r="U4736" s="0">
        <v>0.15113039314746857</v>
      </c>
      <c r="V4736" s="0">
        <v>0.19657035171985626</v>
      </c>
      <c r="W4736" s="0">
        <v>0.21837370097637177</v>
      </c>
      <c r="X4736" s="0">
        <v>1.0457757711410522</v>
      </c>
      <c r="Y4736" s="0">
        <v>1.1054856777191162</v>
      </c>
      <c r="Z4736" s="0">
        <v>0.059709757566452026</v>
      </c>
      <c r="AA4736" s="0">
        <v>0.02970711886882782</v>
      </c>
      <c r="AB4736" s="0">
        <v>0.010367258451879025</v>
      </c>
      <c r="AC4736" s="0">
        <v>0.021159917116165161</v>
      </c>
      <c r="AD4736" s="0">
        <v>0.043652690947055817</v>
      </c>
      <c r="AE4736" s="0">
        <v>0.059231121093034744</v>
      </c>
      <c r="AF4736" s="0">
        <v>0.074809551239013672</v>
      </c>
      <c r="AG4736" s="0">
        <v>0.097302325069904327</v>
      </c>
      <c r="AH4736" s="0">
        <v>0.10809498280286789</v>
      </c>
    </row>
    <row r="4737" x14ac:dyDescent="0.4">
      <c r="A4737" s="10" t="str">
        <f>Data[[#This Row],[category]]&amp;Data[[#This Row],[subcategory]]&amp;Data[[#This Row],[date]]&amp;Data[[#This Row],[hour]]</f>
        <v>Study segmentsSmallCommercial - Notify 0 - Tech 0 - Dual 0 - NEM 19/2/20174</v>
      </c>
      <c r="B4737" s="10" t="s">
        <v>146</v>
      </c>
      <c r="C4737" t="s">
        <v>129</v>
      </c>
      <c r="D4737" t="s">
        <v>113</v>
      </c>
      <c r="E4737" t="s">
        <v>44</v>
      </c>
      <c r="F4737" s="0">
        <v>499</v>
      </c>
      <c r="G4737" s="0">
        <v>2.0347785949707031</v>
      </c>
      <c r="H4737" s="0">
        <v>2.1779859066009521</v>
      </c>
      <c r="I4737" s="0">
        <v>0.14320729672908783</v>
      </c>
      <c r="J4737" s="0">
        <v>0.055932924151420593</v>
      </c>
      <c r="K4737" s="0">
        <v>73.138275146484375</v>
      </c>
      <c r="L4737" s="0">
        <v>2.5603399276733398</v>
      </c>
      <c r="M4737" s="0">
        <v>1</v>
      </c>
      <c r="N4737" s="0">
        <v>1</v>
      </c>
      <c r="O4737" s="0">
        <v>-0.055708222091197968</v>
      </c>
      <c r="P4737" s="0">
        <v>0.95171064138412476</v>
      </c>
      <c r="Q4737" s="0">
        <v>0.051205825060606003</v>
      </c>
      <c r="R4737" s="0">
        <v>0.071526370942592621</v>
      </c>
      <c r="S4737" s="0">
        <v>0.11387604475021362</v>
      </c>
      <c r="T4737" s="0">
        <v>0.14320729672908783</v>
      </c>
      <c r="U4737" s="0">
        <v>0.17253854870796204</v>
      </c>
      <c r="V4737" s="0">
        <v>0.21488822996616364</v>
      </c>
      <c r="W4737" s="0">
        <v>0.23520876467227936</v>
      </c>
      <c r="X4737" s="0">
        <v>1.0153545141220093</v>
      </c>
      <c r="Y4737" s="0">
        <v>1.0868149995803833</v>
      </c>
      <c r="Z4737" s="0">
        <v>0.071460440754890442</v>
      </c>
      <c r="AA4737" s="0">
        <v>0.027686797082424164</v>
      </c>
      <c r="AB4737" s="0">
        <v>0.02534688264131546</v>
      </c>
      <c r="AC4737" s="0">
        <v>0.035405553877353668</v>
      </c>
      <c r="AD4737" s="0">
        <v>0.056368641555309296</v>
      </c>
      <c r="AE4737" s="0">
        <v>0.07088761031627655</v>
      </c>
      <c r="AF4737" s="0">
        <v>0.085406579077243805</v>
      </c>
      <c r="AG4737" s="0">
        <v>0.10636966675519943</v>
      </c>
      <c r="AH4737" s="0">
        <v>0.11642833799123764</v>
      </c>
    </row>
    <row r="4738" x14ac:dyDescent="0.4">
      <c r="A4738" s="10" t="str">
        <f>Data[[#This Row],[category]]&amp;Data[[#This Row],[subcategory]]&amp;Data[[#This Row],[date]]&amp;Data[[#This Row],[hour]]</f>
        <v>Study segmentsSmallCommercial - Notify 0 - Tech 0 - Dual 0 - NEM 19/2/20175</v>
      </c>
      <c r="B4738" s="10" t="s">
        <v>146</v>
      </c>
      <c r="C4738" t="s">
        <v>129</v>
      </c>
      <c r="D4738" t="s">
        <v>113</v>
      </c>
      <c r="E4738" t="s">
        <v>45</v>
      </c>
      <c r="F4738" s="0">
        <v>499</v>
      </c>
      <c r="G4738" s="0">
        <v>2.0174710750579834</v>
      </c>
      <c r="H4738" s="0">
        <v>2.1359374523162842</v>
      </c>
      <c r="I4738" s="0">
        <v>0.11846628040075302</v>
      </c>
      <c r="J4738" s="0">
        <v>0.053754083812236786</v>
      </c>
      <c r="K4738" s="0">
        <v>72.450904846191406</v>
      </c>
      <c r="L4738" s="0">
        <v>2.2038564682006836</v>
      </c>
      <c r="M4738" s="0">
        <v>1</v>
      </c>
      <c r="N4738" s="0">
        <v>1</v>
      </c>
      <c r="O4738" s="0">
        <v>-0.055708222091197968</v>
      </c>
      <c r="P4738" s="0">
        <v>0.95171064138412476</v>
      </c>
      <c r="Q4738" s="0">
        <v>0.030048681423068047</v>
      </c>
      <c r="R4738" s="0">
        <v>0.049577649682760239</v>
      </c>
      <c r="S4738" s="0">
        <v>0.090277612209320068</v>
      </c>
      <c r="T4738" s="0">
        <v>0.11846628040075302</v>
      </c>
      <c r="U4738" s="0">
        <v>0.14665494859218597</v>
      </c>
      <c r="V4738" s="0">
        <v>0.18735490739345551</v>
      </c>
      <c r="W4738" s="0">
        <v>0.20688387751579285</v>
      </c>
      <c r="X4738" s="0">
        <v>1.0067180395126343</v>
      </c>
      <c r="Y4738" s="0">
        <v>1.0658327341079712</v>
      </c>
      <c r="Z4738" s="0">
        <v>0.059114672243595123</v>
      </c>
      <c r="AA4738" s="0">
        <v>0.026608271524310112</v>
      </c>
      <c r="AB4738" s="0">
        <v>0.014874096028506756</v>
      </c>
      <c r="AC4738" s="0">
        <v>0.024540936574339867</v>
      </c>
      <c r="AD4738" s="0">
        <v>0.044687416404485703</v>
      </c>
      <c r="AE4738" s="0">
        <v>0.058640807867050171</v>
      </c>
      <c r="AF4738" s="0">
        <v>0.072594195604324341</v>
      </c>
      <c r="AG4738" s="0">
        <v>0.092740677297115326</v>
      </c>
      <c r="AH4738" s="0">
        <v>0.10240752249956131</v>
      </c>
    </row>
    <row r="4739" x14ac:dyDescent="0.4">
      <c r="A4739" s="10" t="str">
        <f>Data[[#This Row],[category]]&amp;Data[[#This Row],[subcategory]]&amp;Data[[#This Row],[date]]&amp;Data[[#This Row],[hour]]</f>
        <v>Study segmentsSmallCommercial - Notify 0 - Tech 0 - Dual 0 - NEM 19/2/20176</v>
      </c>
      <c r="B4739" s="10" t="s">
        <v>146</v>
      </c>
      <c r="C4739" t="s">
        <v>129</v>
      </c>
      <c r="D4739" t="s">
        <v>113</v>
      </c>
      <c r="E4739" t="s">
        <v>46</v>
      </c>
      <c r="F4739" s="0">
        <v>499</v>
      </c>
      <c r="G4739" s="0">
        <v>2.1200003623962402</v>
      </c>
      <c r="H4739" s="0">
        <v>2.1456787586212158</v>
      </c>
      <c r="I4739" s="0">
        <v>0.025678375735878944</v>
      </c>
      <c r="J4739" s="0">
        <v>0.069891758263111115</v>
      </c>
      <c r="K4739" s="0">
        <v>72.500999450683594</v>
      </c>
      <c r="L4739" s="0">
        <v>0.36740204691886902</v>
      </c>
      <c r="M4739" s="0">
        <v>0</v>
      </c>
      <c r="N4739" s="0">
        <v>0</v>
      </c>
      <c r="O4739" s="0">
        <v>-0.055708222091197968</v>
      </c>
      <c r="P4739" s="0">
        <v>0.95171064138412476</v>
      </c>
      <c r="Q4739" s="0">
        <v>-0.08928333967924118</v>
      </c>
      <c r="R4739" s="0">
        <v>-0.063891515135765076</v>
      </c>
      <c r="S4739" s="0">
        <v>-0.010972898453474045</v>
      </c>
      <c r="T4739" s="0">
        <v>0.025678375735878944</v>
      </c>
      <c r="U4739" s="0">
        <v>0.062329649925231934</v>
      </c>
      <c r="V4739" s="0">
        <v>0.11524827033281326</v>
      </c>
      <c r="W4739" s="0">
        <v>0.14064009487628937</v>
      </c>
      <c r="X4739" s="0">
        <v>1.057880163192749</v>
      </c>
      <c r="Y4739" s="0">
        <v>1.0706937313079834</v>
      </c>
      <c r="Z4739" s="0">
        <v>0.012813509441912174</v>
      </c>
      <c r="AA4739" s="0">
        <v>0.03459642082452774</v>
      </c>
      <c r="AB4739" s="0">
        <v>-0.044195253401994705</v>
      </c>
      <c r="AC4739" s="0">
        <v>-0.031626302748918533</v>
      </c>
      <c r="AD4739" s="0">
        <v>-0.0054315850138664246</v>
      </c>
      <c r="AE4739" s="0">
        <v>0.012710795737802982</v>
      </c>
      <c r="AF4739" s="0">
        <v>0.030853176489472389</v>
      </c>
      <c r="AG4739" s="0">
        <v>0.057047892361879349</v>
      </c>
      <c r="AH4739" s="0">
        <v>0.069616846740245819</v>
      </c>
    </row>
    <row r="4740" x14ac:dyDescent="0.4">
      <c r="A4740" s="10" t="str">
        <f>Data[[#This Row],[category]]&amp;Data[[#This Row],[subcategory]]&amp;Data[[#This Row],[date]]&amp;Data[[#This Row],[hour]]</f>
        <v>Study segmentsSmallCommercial - Notify 0 - Tech 0 - Dual 0 - NEM 19/2/20177</v>
      </c>
      <c r="B4740" s="10" t="s">
        <v>146</v>
      </c>
      <c r="C4740" t="s">
        <v>129</v>
      </c>
      <c r="D4740" t="s">
        <v>113</v>
      </c>
      <c r="E4740" t="s">
        <v>60</v>
      </c>
      <c r="F4740" s="0">
        <v>499</v>
      </c>
      <c r="G4740" s="0">
        <v>2.1491227149963379</v>
      </c>
      <c r="H4740" s="0">
        <v>2.0390849113464355</v>
      </c>
      <c r="I4740" s="0">
        <v>-0.11003796011209488</v>
      </c>
      <c r="J4740" s="0">
        <v>0.15219110250473022</v>
      </c>
      <c r="K4740" s="0">
        <v>73.268539428710937</v>
      </c>
      <c r="L4740" s="0">
        <v>-0.72302490472793579</v>
      </c>
      <c r="M4740" s="0">
        <v>0</v>
      </c>
      <c r="N4740" s="0">
        <v>0</v>
      </c>
      <c r="O4740" s="0">
        <v>-0.055708222091197968</v>
      </c>
      <c r="P4740" s="0">
        <v>0.95171064138412476</v>
      </c>
      <c r="Q4740" s="0">
        <v>-0.36037003993988037</v>
      </c>
      <c r="R4740" s="0">
        <v>-0.30507871508598328</v>
      </c>
      <c r="S4740" s="0">
        <v>-0.18984705209732056</v>
      </c>
      <c r="T4740" s="0">
        <v>-0.11003796011209488</v>
      </c>
      <c r="U4740" s="0">
        <v>-0.030228868126869202</v>
      </c>
      <c r="V4740" s="0">
        <v>0.085002787411212921</v>
      </c>
      <c r="W4740" s="0">
        <v>0.14029411971569061</v>
      </c>
      <c r="X4740" s="0">
        <v>1.0724122524261475</v>
      </c>
      <c r="Y4740" s="0">
        <v>1.0175033807754517</v>
      </c>
      <c r="Z4740" s="0">
        <v>-0.054908942431211472</v>
      </c>
      <c r="AA4740" s="0">
        <v>0.075334593653678894</v>
      </c>
      <c r="AB4740" s="0">
        <v>-0.17838317155838013</v>
      </c>
      <c r="AC4740" s="0">
        <v>-0.15101395547389984</v>
      </c>
      <c r="AD4740" s="0">
        <v>-0.093974292278289795</v>
      </c>
      <c r="AE4740" s="0">
        <v>-0.054468791931867599</v>
      </c>
      <c r="AF4740" s="0">
        <v>-0.014963292516767979</v>
      </c>
      <c r="AG4740" s="0">
        <v>0.042076375335454941</v>
      </c>
      <c r="AH4740" s="0">
        <v>0.069445587694644928</v>
      </c>
    </row>
    <row r="4741" x14ac:dyDescent="0.4">
      <c r="A4741" s="10" t="str">
        <f>Data[[#This Row],[category]]&amp;Data[[#This Row],[subcategory]]&amp;Data[[#This Row],[date]]&amp;Data[[#This Row],[hour]]</f>
        <v>Study segmentsSmallCommercial - Notify 0 - Tech 0 - Dual 0 - NEM 19/2/20178</v>
      </c>
      <c r="B4741" s="10" t="s">
        <v>146</v>
      </c>
      <c r="C4741" t="s">
        <v>129</v>
      </c>
      <c r="D4741" t="s">
        <v>113</v>
      </c>
      <c r="E4741" t="s">
        <v>61</v>
      </c>
      <c r="F4741" s="0">
        <v>499</v>
      </c>
      <c r="G4741" s="0">
        <v>1.8049606084823608</v>
      </c>
      <c r="H4741" s="0">
        <v>1.5821232795715332</v>
      </c>
      <c r="I4741" s="0">
        <v>-0.22283740341663361</v>
      </c>
      <c r="J4741" s="0">
        <v>0.1997418999671936</v>
      </c>
      <c r="K4741" s="0">
        <v>76.188377380371094</v>
      </c>
      <c r="L4741" s="0">
        <v>-1.1156266927719116</v>
      </c>
      <c r="M4741" s="0">
        <v>0</v>
      </c>
      <c r="N4741" s="0">
        <v>0</v>
      </c>
      <c r="O4741" s="0">
        <v>-0.055708222091197968</v>
      </c>
      <c r="P4741" s="0">
        <v>0.95171064138412476</v>
      </c>
      <c r="Q4741" s="0">
        <v>-0.5513836145401001</v>
      </c>
      <c r="R4741" s="0">
        <v>-0.47881695628166199</v>
      </c>
      <c r="S4741" s="0">
        <v>-0.32758215069770813</v>
      </c>
      <c r="T4741" s="0">
        <v>-0.22283740341663361</v>
      </c>
      <c r="U4741" s="0">
        <v>-0.11809264868497849</v>
      </c>
      <c r="V4741" s="0">
        <v>0.033142141997814178</v>
      </c>
      <c r="W4741" s="0">
        <v>0.10570878535509109</v>
      </c>
      <c r="X4741" s="0">
        <v>0.90067535638809204</v>
      </c>
      <c r="Y4741" s="0">
        <v>0.78947949409484863</v>
      </c>
      <c r="Z4741" s="0">
        <v>-0.11119586229324341</v>
      </c>
      <c r="AA4741" s="0">
        <v>0.098872236907482147</v>
      </c>
      <c r="AB4741" s="0">
        <v>-0.27293488383293152</v>
      </c>
      <c r="AC4741" s="0">
        <v>-0.23701438307762146</v>
      </c>
      <c r="AD4741" s="0">
        <v>-0.16215316951274872</v>
      </c>
      <c r="AE4741" s="0">
        <v>-0.11030451208353043</v>
      </c>
      <c r="AF4741" s="0">
        <v>-0.058455862104892731</v>
      </c>
      <c r="AG4741" s="0">
        <v>0.016405357047915459</v>
      </c>
      <c r="AH4741" s="0">
        <v>0.052325844764709473</v>
      </c>
    </row>
    <row r="4742" x14ac:dyDescent="0.4">
      <c r="A4742" s="10" t="str">
        <f>Data[[#This Row],[category]]&amp;Data[[#This Row],[subcategory]]&amp;Data[[#This Row],[date]]&amp;Data[[#This Row],[hour]]</f>
        <v>Study segmentsSmallCommercial - Notify 0 - Tech 0 - Dual 0 - NEM 19/2/20179</v>
      </c>
      <c r="B4742" s="10" t="s">
        <v>146</v>
      </c>
      <c r="C4742" t="s">
        <v>129</v>
      </c>
      <c r="D4742" t="s">
        <v>113</v>
      </c>
      <c r="E4742" t="s">
        <v>62</v>
      </c>
      <c r="F4742" s="0">
        <v>499</v>
      </c>
      <c r="G4742" s="0">
        <v>1.0404247045516968</v>
      </c>
      <c r="H4742" s="0">
        <v>0.86889290809631348</v>
      </c>
      <c r="I4742" s="0">
        <v>-0.17153172194957733</v>
      </c>
      <c r="J4742" s="0">
        <v>0.28961744904518127</v>
      </c>
      <c r="K4742" s="0">
        <v>81.340682983398438</v>
      </c>
      <c r="L4742" s="0">
        <v>-0.5922698974609375</v>
      </c>
      <c r="M4742" s="0">
        <v>0</v>
      </c>
      <c r="N4742" s="0">
        <v>0</v>
      </c>
      <c r="O4742" s="0">
        <v>-0.055708222091197968</v>
      </c>
      <c r="P4742" s="0">
        <v>0.95171064138412476</v>
      </c>
      <c r="Q4742" s="0">
        <v>-0.64791005849838257</v>
      </c>
      <c r="R4742" s="0">
        <v>-0.54269140958786011</v>
      </c>
      <c r="S4742" s="0">
        <v>-0.32340726256370544</v>
      </c>
      <c r="T4742" s="0">
        <v>-0.17153172194957733</v>
      </c>
      <c r="U4742" s="0">
        <v>-0.019656183198094368</v>
      </c>
      <c r="V4742" s="0">
        <v>0.19962798058986664</v>
      </c>
      <c r="W4742" s="0">
        <v>0.30484658479690552</v>
      </c>
      <c r="X4742" s="0">
        <v>0.51917195320129395</v>
      </c>
      <c r="Y4742" s="0">
        <v>0.43357756733894348</v>
      </c>
      <c r="Z4742" s="0">
        <v>-0.085594326257705688</v>
      </c>
      <c r="AA4742" s="0">
        <v>0.14336064457893372</v>
      </c>
      <c r="AB4742" s="0">
        <v>-0.32071548700332642</v>
      </c>
      <c r="AC4742" s="0">
        <v>-0.26863226294517517</v>
      </c>
      <c r="AD4742" s="0">
        <v>-0.16008660197257996</v>
      </c>
      <c r="AE4742" s="0">
        <v>-0.084908202290534973</v>
      </c>
      <c r="AF4742" s="0">
        <v>-0.0097298063337802887</v>
      </c>
      <c r="AG4742" s="0">
        <v>0.098815858364105225</v>
      </c>
      <c r="AH4742" s="0">
        <v>0.15089906752109528</v>
      </c>
    </row>
    <row r="4743" x14ac:dyDescent="0.4">
      <c r="A4743" s="10" t="str">
        <f>Data[[#This Row],[category]]&amp;Data[[#This Row],[subcategory]]&amp;Data[[#This Row],[date]]&amp;Data[[#This Row],[hour]]</f>
        <v>Study segmentsSmallCommercial - Notify 0 - Tech 0 - Dual 0 - NEM 19/2/201710</v>
      </c>
      <c r="B4743" s="10" t="s">
        <v>146</v>
      </c>
      <c r="C4743" t="s">
        <v>129</v>
      </c>
      <c r="D4743" t="s">
        <v>113</v>
      </c>
      <c r="E4743" t="s">
        <v>63</v>
      </c>
      <c r="F4743" s="0">
        <v>499</v>
      </c>
      <c r="G4743" s="0">
        <v>-0.056273564696311951</v>
      </c>
      <c r="H4743" s="0">
        <v>-0.081383839249610901</v>
      </c>
      <c r="I4743" s="0">
        <v>-0.025110283866524696</v>
      </c>
      <c r="J4743" s="0">
        <v>0.086758293211460114</v>
      </c>
      <c r="K4743" s="0">
        <v>86.781562805175781</v>
      </c>
      <c r="L4743" s="0">
        <v>-0.28942805528640747</v>
      </c>
      <c r="M4743" s="0">
        <v>0</v>
      </c>
      <c r="N4743" s="0">
        <v>0</v>
      </c>
      <c r="O4743" s="0">
        <v>-0.055708222091197968</v>
      </c>
      <c r="P4743" s="0">
        <v>0.95171064138412476</v>
      </c>
      <c r="Q4743" s="0">
        <v>-0.16781497001647949</v>
      </c>
      <c r="R4743" s="0">
        <v>-0.13629551231861115</v>
      </c>
      <c r="S4743" s="0">
        <v>-0.070606380701065063</v>
      </c>
      <c r="T4743" s="0">
        <v>-0.025110283866524696</v>
      </c>
      <c r="U4743" s="0">
        <v>0.020385809242725372</v>
      </c>
      <c r="V4743" s="0">
        <v>0.086074940860271454</v>
      </c>
      <c r="W4743" s="0">
        <v>0.1175944060087204</v>
      </c>
      <c r="X4743" s="0">
        <v>-0.02808050811290741</v>
      </c>
      <c r="Y4743" s="0">
        <v>-0.040610536932945251</v>
      </c>
      <c r="Z4743" s="0">
        <v>-0.012530031614005566</v>
      </c>
      <c r="AA4743" s="0">
        <v>0.042945355176925659</v>
      </c>
      <c r="AB4743" s="0">
        <v>-0.083068415522575378</v>
      </c>
      <c r="AC4743" s="0">
        <v>-0.067466273903846741</v>
      </c>
      <c r="AD4743" s="0">
        <v>-0.034950155764818192</v>
      </c>
      <c r="AE4743" s="0">
        <v>-0.012429590336978436</v>
      </c>
      <c r="AF4743" s="0">
        <v>0.010090976022183895</v>
      </c>
      <c r="AG4743" s="0">
        <v>0.042607095092535019</v>
      </c>
      <c r="AH4743" s="0">
        <v>0.058209232985973358</v>
      </c>
    </row>
    <row r="4744" x14ac:dyDescent="0.4">
      <c r="A4744" s="10" t="str">
        <f>Data[[#This Row],[category]]&amp;Data[[#This Row],[subcategory]]&amp;Data[[#This Row],[date]]&amp;Data[[#This Row],[hour]]</f>
        <v>Study segmentsSmallCommercial - Notify 0 - Tech 0 - Dual 0 - NEM 19/2/201711</v>
      </c>
      <c r="B4744" s="10" t="s">
        <v>146</v>
      </c>
      <c r="C4744" t="s">
        <v>129</v>
      </c>
      <c r="D4744" t="s">
        <v>113</v>
      </c>
      <c r="E4744" t="s">
        <v>64</v>
      </c>
      <c r="F4744" s="0">
        <v>499</v>
      </c>
      <c r="G4744" s="0">
        <v>-0.53578907251358032</v>
      </c>
      <c r="H4744" s="0">
        <v>-0.51067876815795898</v>
      </c>
      <c r="I4744" s="0">
        <v>0.025110278278589249</v>
      </c>
      <c r="J4744" s="0">
        <v>0.086758293211460114</v>
      </c>
      <c r="K4744" s="0">
        <v>90.519035339355469</v>
      </c>
      <c r="L4744" s="0">
        <v>0.2894279956817627</v>
      </c>
      <c r="M4744" s="0">
        <v>0</v>
      </c>
      <c r="N4744" s="0">
        <v>0</v>
      </c>
      <c r="O4744" s="0">
        <v>-0.055708222091197968</v>
      </c>
      <c r="P4744" s="0">
        <v>0.95171064138412476</v>
      </c>
      <c r="Q4744" s="0">
        <v>-0.11759441345930099</v>
      </c>
      <c r="R4744" s="0">
        <v>-0.086074948310852051</v>
      </c>
      <c r="S4744" s="0">
        <v>-0.02038581483066082</v>
      </c>
      <c r="T4744" s="0">
        <v>0.025110278278589249</v>
      </c>
      <c r="U4744" s="0">
        <v>0.070606373250484467</v>
      </c>
      <c r="V4744" s="0">
        <v>0.13629549741744995</v>
      </c>
      <c r="W4744" s="0">
        <v>0.16781497001647949</v>
      </c>
      <c r="X4744" s="0">
        <v>-0.26735875010490417</v>
      </c>
      <c r="Y4744" s="0">
        <v>-0.25482869148254395</v>
      </c>
      <c r="Z4744" s="0">
        <v>0.012530028820037842</v>
      </c>
      <c r="AA4744" s="0">
        <v>0.042945355176925659</v>
      </c>
      <c r="AB4744" s="0">
        <v>-0.058209236711263657</v>
      </c>
      <c r="AC4744" s="0">
        <v>-0.042607098817825317</v>
      </c>
      <c r="AD4744" s="0">
        <v>-0.010090978816151619</v>
      </c>
      <c r="AE4744" s="0">
        <v>0.012429587543010712</v>
      </c>
      <c r="AF4744" s="0">
        <v>0.034950152039527893</v>
      </c>
      <c r="AG4744" s="0">
        <v>0.067466273903846741</v>
      </c>
      <c r="AH4744" s="0">
        <v>0.083068408071994781</v>
      </c>
    </row>
    <row r="4745" x14ac:dyDescent="0.4">
      <c r="A4745" s="10" t="str">
        <f>Data[[#This Row],[category]]&amp;Data[[#This Row],[subcategory]]&amp;Data[[#This Row],[date]]&amp;Data[[#This Row],[hour]]</f>
        <v>Study segmentsSmallCommercial - Notify 0 - Tech 0 - Dual 0 - NEM 19/2/201712</v>
      </c>
      <c r="B4745" s="10" t="s">
        <v>146</v>
      </c>
      <c r="C4745" t="s">
        <v>129</v>
      </c>
      <c r="D4745" t="s">
        <v>113</v>
      </c>
      <c r="E4745" t="s">
        <v>65</v>
      </c>
      <c r="F4745" s="0">
        <v>499</v>
      </c>
      <c r="G4745" s="0">
        <v>-0.95884805917739868</v>
      </c>
      <c r="H4745" s="0">
        <v>-1.2825331687927246</v>
      </c>
      <c r="I4745" s="0">
        <v>-0.32368528842926025</v>
      </c>
      <c r="J4745" s="0">
        <v>0.29174873232841492</v>
      </c>
      <c r="K4745" s="0">
        <v>93.731460571289063</v>
      </c>
      <c r="L4745" s="0">
        <v>-1.1094659566879272</v>
      </c>
      <c r="M4745" s="0">
        <v>0</v>
      </c>
      <c r="N4745" s="0">
        <v>0</v>
      </c>
      <c r="O4745" s="0">
        <v>-0.055708222091197968</v>
      </c>
      <c r="P4745" s="0">
        <v>0.95171064138412476</v>
      </c>
      <c r="Q4745" s="0">
        <v>-0.8035692572593689</v>
      </c>
      <c r="R4745" s="0">
        <v>-0.69757634401321411</v>
      </c>
      <c r="S4745" s="0">
        <v>-0.47667846083641052</v>
      </c>
      <c r="T4745" s="0">
        <v>-0.32368528842926025</v>
      </c>
      <c r="U4745" s="0">
        <v>-0.17069210112094879</v>
      </c>
      <c r="V4745" s="0">
        <v>0.050205755978822708</v>
      </c>
      <c r="W4745" s="0">
        <v>0.15619866549968719</v>
      </c>
      <c r="X4745" s="0">
        <v>-0.47846516966819763</v>
      </c>
      <c r="Y4745" s="0">
        <v>-0.63998407125473022</v>
      </c>
      <c r="Z4745" s="0">
        <v>-0.16151896119117737</v>
      </c>
      <c r="AA4745" s="0">
        <v>0.14441561698913574</v>
      </c>
      <c r="AB4745" s="0">
        <v>-0.39776676893234253</v>
      </c>
      <c r="AC4745" s="0">
        <v>-0.34530028700828552</v>
      </c>
      <c r="AD4745" s="0">
        <v>-0.23595583438873291</v>
      </c>
      <c r="AE4745" s="0">
        <v>-0.16022421419620514</v>
      </c>
      <c r="AF4745" s="0">
        <v>-0.084492594003677368</v>
      </c>
      <c r="AG4745" s="0">
        <v>0.0248518455773592</v>
      </c>
      <c r="AH4745" s="0">
        <v>0.077318340539932251</v>
      </c>
    </row>
    <row r="4746" x14ac:dyDescent="0.4">
      <c r="A4746" s="10" t="str">
        <f>Data[[#This Row],[category]]&amp;Data[[#This Row],[subcategory]]&amp;Data[[#This Row],[date]]&amp;Data[[#This Row],[hour]]</f>
        <v>Study segmentsSmallCommercial - Notify 0 - Tech 0 - Dual 0 - NEM 19/2/201713</v>
      </c>
      <c r="B4746" s="10" t="s">
        <v>146</v>
      </c>
      <c r="C4746" t="s">
        <v>129</v>
      </c>
      <c r="D4746" t="s">
        <v>113</v>
      </c>
      <c r="E4746" t="s">
        <v>66</v>
      </c>
      <c r="F4746" s="0">
        <v>499</v>
      </c>
      <c r="G4746" s="0">
        <v>-1.0816055536270142</v>
      </c>
      <c r="H4746" s="0">
        <v>-1.5726886987686157</v>
      </c>
      <c r="I4746" s="0">
        <v>-0.49108314514160156</v>
      </c>
      <c r="J4746" s="0">
        <v>0.34054315090179443</v>
      </c>
      <c r="K4746" s="0">
        <v>95.499000549316406</v>
      </c>
      <c r="L4746" s="0">
        <v>-1.4420584440231323</v>
      </c>
      <c r="M4746" s="0">
        <v>0</v>
      </c>
      <c r="N4746" s="0">
        <v>0</v>
      </c>
      <c r="O4746" s="0">
        <v>-0.055708222091197968</v>
      </c>
      <c r="P4746" s="0">
        <v>0.95171064138412476</v>
      </c>
      <c r="Q4746" s="0">
        <v>-1.0512267351150513</v>
      </c>
      <c r="R4746" s="0">
        <v>-0.92750674486160278</v>
      </c>
      <c r="S4746" s="0">
        <v>-0.66966414451599121</v>
      </c>
      <c r="T4746" s="0">
        <v>-0.49108314514160156</v>
      </c>
      <c r="U4746" s="0">
        <v>-0.31250214576721191</v>
      </c>
      <c r="V4746" s="0">
        <v>-0.054659537971019745</v>
      </c>
      <c r="W4746" s="0">
        <v>0.069060489535331726</v>
      </c>
      <c r="X4746" s="0">
        <v>-0.53972119092941284</v>
      </c>
      <c r="Y4746" s="0">
        <v>-0.78477168083190918</v>
      </c>
      <c r="Z4746" s="0">
        <v>-0.24505048990249634</v>
      </c>
      <c r="AA4746" s="0">
        <v>0.16856886446475983</v>
      </c>
      <c r="AB4746" s="0">
        <v>-0.52035725116729736</v>
      </c>
      <c r="AC4746" s="0">
        <v>-0.45911586284637451</v>
      </c>
      <c r="AD4746" s="0">
        <v>-0.33148375153541565</v>
      </c>
      <c r="AE4746" s="0">
        <v>-0.24308615922927856</v>
      </c>
      <c r="AF4746" s="0">
        <v>-0.15468856692314148</v>
      </c>
      <c r="AG4746" s="0">
        <v>-0.027056466788053513</v>
      </c>
      <c r="AH4746" s="0">
        <v>0.034184947609901428</v>
      </c>
    </row>
    <row r="4747" x14ac:dyDescent="0.4">
      <c r="A4747" s="10" t="str">
        <f>Data[[#This Row],[category]]&amp;Data[[#This Row],[subcategory]]&amp;Data[[#This Row],[date]]&amp;Data[[#This Row],[hour]]</f>
        <v>Study segmentsSmallCommercial - Notify 0 - Tech 0 - Dual 0 - NEM 19/2/201714</v>
      </c>
      <c r="B4747" s="10" t="s">
        <v>146</v>
      </c>
      <c r="C4747" t="s">
        <v>129</v>
      </c>
      <c r="D4747" t="s">
        <v>113</v>
      </c>
      <c r="E4747" t="s">
        <v>67</v>
      </c>
      <c r="F4747" s="0">
        <v>499</v>
      </c>
      <c r="G4747" s="0">
        <v>-0.9487760066986084</v>
      </c>
      <c r="H4747" s="0">
        <v>-1.3415777683258057</v>
      </c>
      <c r="I4747" s="0">
        <v>-0.39280182123184204</v>
      </c>
      <c r="J4747" s="0">
        <v>0.36707285046577454</v>
      </c>
      <c r="K4747" s="0">
        <v>94.799598693847656</v>
      </c>
      <c r="L4747" s="0">
        <v>-1.0700923204421997</v>
      </c>
      <c r="M4747" s="0">
        <v>0</v>
      </c>
      <c r="N4747" s="0">
        <v>0</v>
      </c>
      <c r="O4747" s="0">
        <v>-0.055708222091197968</v>
      </c>
      <c r="P4747" s="0">
        <v>0.95171064138412476</v>
      </c>
      <c r="Q4747" s="0">
        <v>-0.99658292531967163</v>
      </c>
      <c r="R4747" s="0">
        <v>-0.86322462558746338</v>
      </c>
      <c r="S4747" s="0">
        <v>-0.58529502153396606</v>
      </c>
      <c r="T4747" s="0">
        <v>-0.39280182123184204</v>
      </c>
      <c r="U4747" s="0">
        <v>-0.20030863583087921</v>
      </c>
      <c r="V4747" s="0">
        <v>0.077620968222618103</v>
      </c>
      <c r="W4747" s="0">
        <v>0.21097928285598755</v>
      </c>
      <c r="X4747" s="0">
        <v>-0.47343921661376953</v>
      </c>
      <c r="Y4747" s="0">
        <v>-0.66944730281829834</v>
      </c>
      <c r="Z4747" s="0">
        <v>-0.1960081160068512</v>
      </c>
      <c r="AA4747" s="0">
        <v>0.18170106410980225</v>
      </c>
      <c r="AB4747" s="0">
        <v>-0.49330857396125793</v>
      </c>
      <c r="AC4747" s="0">
        <v>-0.42729619145393372</v>
      </c>
      <c r="AD4747" s="0">
        <v>-0.2897210419178009</v>
      </c>
      <c r="AE4747" s="0">
        <v>-0.19443690776824951</v>
      </c>
      <c r="AF4747" s="0">
        <v>-0.09915277361869812</v>
      </c>
      <c r="AG4747" s="0">
        <v>0.038422375917434692</v>
      </c>
      <c r="AH4747" s="0">
        <v>0.10443474352359772</v>
      </c>
    </row>
    <row r="4748" x14ac:dyDescent="0.4">
      <c r="A4748" s="10" t="str">
        <f>Data[[#This Row],[category]]&amp;Data[[#This Row],[subcategory]]&amp;Data[[#This Row],[date]]&amp;Data[[#This Row],[hour]]</f>
        <v>Study segmentsSmallCommercial - Notify 0 - Tech 0 - Dual 0 - NEM 19/2/201715</v>
      </c>
      <c r="B4748" s="10" t="s">
        <v>146</v>
      </c>
      <c r="C4748" t="s">
        <v>129</v>
      </c>
      <c r="D4748" t="s">
        <v>113</v>
      </c>
      <c r="E4748" t="s">
        <v>68</v>
      </c>
      <c r="F4748" s="0">
        <v>499</v>
      </c>
      <c r="G4748" s="0">
        <v>-0.58199608325958252</v>
      </c>
      <c r="H4748" s="0">
        <v>-0.76200807094573975</v>
      </c>
      <c r="I4748" s="0">
        <v>-0.18001197278499603</v>
      </c>
      <c r="J4748" s="0">
        <v>0.36491912603378296</v>
      </c>
      <c r="K4748" s="0">
        <v>93.2645263671875</v>
      </c>
      <c r="L4748" s="0">
        <v>-0.49329283833503723</v>
      </c>
      <c r="M4748" s="0">
        <v>0</v>
      </c>
      <c r="N4748" s="0">
        <v>0</v>
      </c>
      <c r="O4748" s="0">
        <v>-0.055708222091197968</v>
      </c>
      <c r="P4748" s="0">
        <v>0.95171064138412476</v>
      </c>
      <c r="Q4748" s="0">
        <v>-0.78025054931640625</v>
      </c>
      <c r="R4748" s="0">
        <v>-0.64767467975616455</v>
      </c>
      <c r="S4748" s="0">
        <v>-0.37137573957443237</v>
      </c>
      <c r="T4748" s="0">
        <v>-0.18001197278499603</v>
      </c>
      <c r="U4748" s="0">
        <v>0.011351804248988628</v>
      </c>
      <c r="V4748" s="0">
        <v>0.2876507043838501</v>
      </c>
      <c r="W4748" s="0">
        <v>0.4202265739440918</v>
      </c>
      <c r="X4748" s="0">
        <v>-0.29041603207588196</v>
      </c>
      <c r="Y4748" s="0">
        <v>-0.38024201989173889</v>
      </c>
      <c r="Z4748" s="0">
        <v>-0.08982597291469574</v>
      </c>
      <c r="AA4748" s="0">
        <v>0.18063496053218842</v>
      </c>
      <c r="AB4748" s="0">
        <v>-0.38622400164604187</v>
      </c>
      <c r="AC4748" s="0">
        <v>-0.32059893012046814</v>
      </c>
      <c r="AD4748" s="0">
        <v>-0.18383099138736725</v>
      </c>
      <c r="AE4748" s="0">
        <v>-0.08910592645406723</v>
      </c>
      <c r="AF4748" s="0">
        <v>0.0056191394105553627</v>
      </c>
      <c r="AG4748" s="0">
        <v>0.14238709211349487</v>
      </c>
      <c r="AH4748" s="0">
        <v>0.20801214873790741</v>
      </c>
    </row>
    <row r="4749" x14ac:dyDescent="0.4">
      <c r="A4749" s="10" t="str">
        <f>Data[[#This Row],[category]]&amp;Data[[#This Row],[subcategory]]&amp;Data[[#This Row],[date]]&amp;Data[[#This Row],[hour]]</f>
        <v>Study segmentsSmallCommercial - Notify 0 - Tech 0 - Dual 0 - NEM 19/2/201716</v>
      </c>
      <c r="B4749" s="10" t="s">
        <v>146</v>
      </c>
      <c r="C4749" t="s">
        <v>129</v>
      </c>
      <c r="D4749" t="s">
        <v>113</v>
      </c>
      <c r="E4749" t="s">
        <v>69</v>
      </c>
      <c r="F4749" s="0">
        <v>499</v>
      </c>
      <c r="G4749" s="0">
        <v>0.05377056822180748</v>
      </c>
      <c r="H4749" s="0">
        <v>0.22329899668693542</v>
      </c>
      <c r="I4749" s="0">
        <v>0.16952840983867645</v>
      </c>
      <c r="J4749" s="0">
        <v>0.28499439358711243</v>
      </c>
      <c r="K4749" s="0">
        <v>92.755508422851563</v>
      </c>
      <c r="L4749" s="0">
        <v>0.5948481559753418</v>
      </c>
      <c r="M4749" s="0">
        <v>0</v>
      </c>
      <c r="N4749" s="0">
        <v>0</v>
      </c>
      <c r="O4749" s="0">
        <v>-0.055708222091197968</v>
      </c>
      <c r="P4749" s="0">
        <v>0.95171064138412476</v>
      </c>
      <c r="Q4749" s="0">
        <v>-0.29924565553665161</v>
      </c>
      <c r="R4749" s="0">
        <v>-0.19570660591125488</v>
      </c>
      <c r="S4749" s="0">
        <v>0.020077204331755638</v>
      </c>
      <c r="T4749" s="0">
        <v>0.16952840983867645</v>
      </c>
      <c r="U4749" s="0">
        <v>0.31897962093353271</v>
      </c>
      <c r="V4749" s="0">
        <v>0.5347633957862854</v>
      </c>
      <c r="W4749" s="0">
        <v>0.63830244541168213</v>
      </c>
      <c r="X4749" s="0">
        <v>0.026831513270735741</v>
      </c>
      <c r="Y4749" s="0">
        <v>0.11142619699239731</v>
      </c>
      <c r="Z4749" s="0">
        <v>0.084594674408435822</v>
      </c>
      <c r="AA4749" s="0">
        <v>0.14107222855091095</v>
      </c>
      <c r="AB4749" s="0">
        <v>-0.14812660217285156</v>
      </c>
      <c r="AC4749" s="0">
        <v>-0.096874773502349854</v>
      </c>
      <c r="AD4749" s="0">
        <v>0.0099382111802697182</v>
      </c>
      <c r="AE4749" s="0">
        <v>0.083916559815406799</v>
      </c>
      <c r="AF4749" s="0">
        <v>0.15789490938186646</v>
      </c>
      <c r="AG4749" s="0">
        <v>0.26470789313316345</v>
      </c>
      <c r="AH4749" s="0">
        <v>0.31595972180366516</v>
      </c>
    </row>
    <row r="4750" x14ac:dyDescent="0.4">
      <c r="A4750" s="10" t="str">
        <f>Data[[#This Row],[category]]&amp;Data[[#This Row],[subcategory]]&amp;Data[[#This Row],[date]]&amp;Data[[#This Row],[hour]]</f>
        <v>Study segmentsSmallCommercial - Notify 0 - Tech 0 - Dual 0 - NEM 19/2/201717</v>
      </c>
      <c r="B4750" s="10" t="s">
        <v>146</v>
      </c>
      <c r="C4750" t="s">
        <v>129</v>
      </c>
      <c r="D4750" t="s">
        <v>113</v>
      </c>
      <c r="E4750" t="s">
        <v>70</v>
      </c>
      <c r="F4750" s="0">
        <v>499</v>
      </c>
      <c r="G4750" s="0">
        <v>0.96726983785629272</v>
      </c>
      <c r="H4750" s="0">
        <v>1.5221918821334839</v>
      </c>
      <c r="I4750" s="0">
        <v>0.55492210388183594</v>
      </c>
      <c r="J4750" s="0">
        <v>0.22955106198787689</v>
      </c>
      <c r="K4750" s="0">
        <v>92.500999450683594</v>
      </c>
      <c r="L4750" s="0">
        <v>2.4174234867095947</v>
      </c>
      <c r="M4750" s="0">
        <v>1</v>
      </c>
      <c r="N4750" s="0">
        <v>1</v>
      </c>
      <c r="O4750" s="0">
        <v>-0.055708222091197968</v>
      </c>
      <c r="P4750" s="0">
        <v>0.95171064138412476</v>
      </c>
      <c r="Q4750" s="0">
        <v>0.17734420299530029</v>
      </c>
      <c r="R4750" s="0">
        <v>0.26074057817459106</v>
      </c>
      <c r="S4750" s="0">
        <v>0.43454539775848389</v>
      </c>
      <c r="T4750" s="0">
        <v>0.55492210388183594</v>
      </c>
      <c r="U4750" s="0">
        <v>0.67529881000518799</v>
      </c>
      <c r="V4750" s="0">
        <v>0.84910362958908081</v>
      </c>
      <c r="W4750" s="0">
        <v>0.93250000476837158</v>
      </c>
      <c r="X4750" s="0">
        <v>0.48266765475273132</v>
      </c>
      <c r="Y4750" s="0">
        <v>0.75957375764846802</v>
      </c>
      <c r="Z4750" s="0">
        <v>0.27690613269805908</v>
      </c>
      <c r="AA4750" s="0">
        <v>0.11362777650356293</v>
      </c>
      <c r="AB4750" s="0">
        <v>0.087785392999649048</v>
      </c>
      <c r="AC4750" s="0">
        <v>0.12906660139560699</v>
      </c>
      <c r="AD4750" s="0">
        <v>0.2150999903678894</v>
      </c>
      <c r="AE4750" s="0">
        <v>0.27468645572662354</v>
      </c>
      <c r="AF4750" s="0">
        <v>0.33427292108535767</v>
      </c>
      <c r="AG4750" s="0">
        <v>0.42030632495880127</v>
      </c>
      <c r="AH4750" s="0">
        <v>0.46158751845359802</v>
      </c>
    </row>
    <row r="4751" x14ac:dyDescent="0.4">
      <c r="A4751" s="10" t="str">
        <f>Data[[#This Row],[category]]&amp;Data[[#This Row],[subcategory]]&amp;Data[[#This Row],[date]]&amp;Data[[#This Row],[hour]]</f>
        <v>Study segmentsSmallCommercial - Notify 0 - Tech 0 - Dual 0 - NEM 19/2/201718</v>
      </c>
      <c r="B4751" s="10" t="s">
        <v>146</v>
      </c>
      <c r="C4751" t="s">
        <v>129</v>
      </c>
      <c r="D4751" t="s">
        <v>113</v>
      </c>
      <c r="E4751" t="s">
        <v>71</v>
      </c>
      <c r="F4751" s="0">
        <v>499</v>
      </c>
      <c r="G4751" s="0">
        <v>2.1895756721496582</v>
      </c>
      <c r="H4751" s="0">
        <v>2.823359489440918</v>
      </c>
      <c r="I4751" s="0">
        <v>0.63378393650054932</v>
      </c>
      <c r="J4751" s="0">
        <v>0.1874375194311142</v>
      </c>
      <c r="K4751" s="0">
        <v>91.378761291503906</v>
      </c>
      <c r="L4751" s="0">
        <v>3.38130784034729</v>
      </c>
      <c r="M4751" s="0">
        <v>1</v>
      </c>
      <c r="N4751" s="0">
        <v>1</v>
      </c>
      <c r="O4751" s="0">
        <v>-0.055708222091197968</v>
      </c>
      <c r="P4751" s="0">
        <v>0.95171064138412476</v>
      </c>
      <c r="Q4751" s="0">
        <v>0.32547664642333984</v>
      </c>
      <c r="R4751" s="0">
        <v>0.39357307553291321</v>
      </c>
      <c r="S4751" s="0">
        <v>0.53549158573150635</v>
      </c>
      <c r="T4751" s="0">
        <v>0.63378393650054932</v>
      </c>
      <c r="U4751" s="0">
        <v>0.73207628726959229</v>
      </c>
      <c r="V4751" s="0">
        <v>0.87399476766586304</v>
      </c>
      <c r="W4751" s="0">
        <v>0.94209122657775879</v>
      </c>
      <c r="X4751" s="0">
        <v>1.0925983190536499</v>
      </c>
      <c r="Y4751" s="0">
        <v>1.4088563919067383</v>
      </c>
      <c r="Z4751" s="0">
        <v>0.31625819206237793</v>
      </c>
      <c r="AA4751" s="0">
        <v>0.092781573534011841</v>
      </c>
      <c r="AB4751" s="0">
        <v>0.16111095249652863</v>
      </c>
      <c r="AC4751" s="0">
        <v>0.19481869041919708</v>
      </c>
      <c r="AD4751" s="0">
        <v>0.26506835222244263</v>
      </c>
      <c r="AE4751" s="0">
        <v>0.31372305750846863</v>
      </c>
      <c r="AF4751" s="0">
        <v>0.36237776279449463</v>
      </c>
      <c r="AG4751" s="0">
        <v>0.43262743949890137</v>
      </c>
      <c r="AH4751" s="0">
        <v>0.46633517742156982</v>
      </c>
    </row>
    <row r="4752" x14ac:dyDescent="0.4">
      <c r="A4752" s="10" t="str">
        <f>Data[[#This Row],[category]]&amp;Data[[#This Row],[subcategory]]&amp;Data[[#This Row],[date]]&amp;Data[[#This Row],[hour]]</f>
        <v>Study segmentsSmallCommercial - Notify 0 - Tech 0 - Dual 0 - NEM 19/2/201719</v>
      </c>
      <c r="B4752" s="10" t="s">
        <v>146</v>
      </c>
      <c r="C4752" t="s">
        <v>129</v>
      </c>
      <c r="D4752" t="s">
        <v>113</v>
      </c>
      <c r="E4752" t="s">
        <v>72</v>
      </c>
      <c r="F4752" s="0">
        <v>499</v>
      </c>
      <c r="G4752" s="0">
        <v>3.0540351867675781</v>
      </c>
      <c r="H4752" s="0">
        <v>3.6900565624237061</v>
      </c>
      <c r="I4752" s="0">
        <v>0.63602107763290405</v>
      </c>
      <c r="J4752" s="0">
        <v>0.161794513463974</v>
      </c>
      <c r="K4752" s="0">
        <v>88.302604675292969</v>
      </c>
      <c r="L4752" s="0">
        <v>3.931041955947876</v>
      </c>
      <c r="M4752" s="0">
        <v>1</v>
      </c>
      <c r="N4752" s="0">
        <v>1</v>
      </c>
      <c r="O4752" s="0">
        <v>-0.055708222091197968</v>
      </c>
      <c r="P4752" s="0">
        <v>0.95171064138412476</v>
      </c>
      <c r="Q4752" s="0">
        <v>0.36989283561706543</v>
      </c>
      <c r="R4752" s="0">
        <v>0.42867311835289001</v>
      </c>
      <c r="S4752" s="0">
        <v>0.55117601156234741</v>
      </c>
      <c r="T4752" s="0">
        <v>0.63602113723754883</v>
      </c>
      <c r="U4752" s="0">
        <v>0.72086626291275024</v>
      </c>
      <c r="V4752" s="0">
        <v>0.84336912631988525</v>
      </c>
      <c r="W4752" s="0">
        <v>0.90214943885803223</v>
      </c>
      <c r="X4752" s="0">
        <v>1.5239635705947876</v>
      </c>
      <c r="Y4752" s="0">
        <v>1.8413382768630981</v>
      </c>
      <c r="Z4752" s="0">
        <v>0.31737452745437622</v>
      </c>
      <c r="AA4752" s="0">
        <v>0.080088287591934204</v>
      </c>
      <c r="AB4752" s="0">
        <v>0.18309694528579712</v>
      </c>
      <c r="AC4752" s="0">
        <v>0.21219317615032196</v>
      </c>
      <c r="AD4752" s="0">
        <v>0.27283212542533875</v>
      </c>
      <c r="AE4752" s="0">
        <v>0.31483045220375061</v>
      </c>
      <c r="AF4752" s="0">
        <v>0.35682877898216248</v>
      </c>
      <c r="AG4752" s="0">
        <v>0.41746771335601807</v>
      </c>
      <c r="AH4752" s="0">
        <v>0.4465639591217041</v>
      </c>
    </row>
    <row r="4753" x14ac:dyDescent="0.4">
      <c r="A4753" s="10" t="str">
        <f>Data[[#This Row],[category]]&amp;Data[[#This Row],[subcategory]]&amp;Data[[#This Row],[date]]&amp;Data[[#This Row],[hour]]</f>
        <v>Study segmentsSmallCommercial - Notify 0 - Tech 0 - Dual 0 - NEM 19/2/201720</v>
      </c>
      <c r="B4753" s="10" t="s">
        <v>146</v>
      </c>
      <c r="C4753" t="s">
        <v>129</v>
      </c>
      <c r="D4753" t="s">
        <v>113</v>
      </c>
      <c r="E4753" t="s">
        <v>55</v>
      </c>
      <c r="F4753" s="0">
        <v>499</v>
      </c>
      <c r="G4753" s="0">
        <v>3.4521641731262207</v>
      </c>
      <c r="H4753" s="0">
        <v>3.9311635494232178</v>
      </c>
      <c r="I4753" s="0">
        <v>0.47899940609931946</v>
      </c>
      <c r="J4753" s="0">
        <v>0.14168456196784973</v>
      </c>
      <c r="K4753" s="0">
        <v>85.382766723632812</v>
      </c>
      <c r="L4753" s="0">
        <v>3.3807451725006104</v>
      </c>
      <c r="M4753" s="0">
        <v>1</v>
      </c>
      <c r="N4753" s="0">
        <v>1</v>
      </c>
      <c r="O4753" s="0">
        <v>-0.055708222091197968</v>
      </c>
      <c r="P4753" s="0">
        <v>0.95171064138412476</v>
      </c>
      <c r="Q4753" s="0">
        <v>0.24594907462596893</v>
      </c>
      <c r="R4753" s="0">
        <v>0.29742336273193359</v>
      </c>
      <c r="S4753" s="0">
        <v>0.40469998121261597</v>
      </c>
      <c r="T4753" s="0">
        <v>0.47899943590164185</v>
      </c>
      <c r="U4753" s="0">
        <v>0.55329889059066772</v>
      </c>
      <c r="V4753" s="0">
        <v>0.6605755090713501</v>
      </c>
      <c r="W4753" s="0">
        <v>0.71204978227615356</v>
      </c>
      <c r="X4753" s="0">
        <v>1.7226299047470093</v>
      </c>
      <c r="Y4753" s="0">
        <v>1.9616506099700928</v>
      </c>
      <c r="Z4753" s="0">
        <v>0.2390207052230835</v>
      </c>
      <c r="AA4753" s="0">
        <v>0.070133857429027557</v>
      </c>
      <c r="AB4753" s="0">
        <v>0.1217447817325592</v>
      </c>
      <c r="AC4753" s="0">
        <v>0.14722456037998199</v>
      </c>
      <c r="AD4753" s="0">
        <v>0.20032648742198944</v>
      </c>
      <c r="AE4753" s="0">
        <v>0.23710471391677856</v>
      </c>
      <c r="AF4753" s="0">
        <v>0.27388295531272888</v>
      </c>
      <c r="AG4753" s="0">
        <v>0.32698488235473633</v>
      </c>
      <c r="AH4753" s="0">
        <v>0.35246464610099792</v>
      </c>
    </row>
    <row r="4754" x14ac:dyDescent="0.4">
      <c r="A4754" s="10" t="str">
        <f>Data[[#This Row],[category]]&amp;Data[[#This Row],[subcategory]]&amp;Data[[#This Row],[date]]&amp;Data[[#This Row],[hour]]</f>
        <v>Study segmentsSmallCommercial - Notify 0 - Tech 0 - Dual 0 - NEM 19/2/201721</v>
      </c>
      <c r="B4754" s="10" t="s">
        <v>146</v>
      </c>
      <c r="C4754" t="s">
        <v>129</v>
      </c>
      <c r="D4754" t="s">
        <v>113</v>
      </c>
      <c r="E4754" t="s">
        <v>73</v>
      </c>
      <c r="F4754" s="0">
        <v>499</v>
      </c>
      <c r="G4754" s="0">
        <v>3.4123828411102295</v>
      </c>
      <c r="H4754" s="0">
        <v>3.8477859497070312</v>
      </c>
      <c r="I4754" s="0">
        <v>0.43540301918983459</v>
      </c>
      <c r="J4754" s="0">
        <v>0.13382305204868317</v>
      </c>
      <c r="K4754" s="0">
        <v>85.172348022460938</v>
      </c>
      <c r="L4754" s="0">
        <v>3.2535727024078369</v>
      </c>
      <c r="M4754" s="0">
        <v>1</v>
      </c>
      <c r="N4754" s="0">
        <v>1</v>
      </c>
      <c r="O4754" s="0">
        <v>-0.055708222091197968</v>
      </c>
      <c r="P4754" s="0">
        <v>0.95171064138412476</v>
      </c>
      <c r="Q4754" s="0">
        <v>0.21528369188308716</v>
      </c>
      <c r="R4754" s="0">
        <v>0.26390188932418823</v>
      </c>
      <c r="S4754" s="0">
        <v>0.365226149559021</v>
      </c>
      <c r="T4754" s="0">
        <v>0.43540301918983459</v>
      </c>
      <c r="U4754" s="0">
        <v>0.50557988882064819</v>
      </c>
      <c r="V4754" s="0">
        <v>0.60690414905548096</v>
      </c>
      <c r="W4754" s="0">
        <v>0.65552234649658203</v>
      </c>
      <c r="X4754" s="0">
        <v>1.7027790546417236</v>
      </c>
      <c r="Y4754" s="0">
        <v>1.9200451374053955</v>
      </c>
      <c r="Z4754" s="0">
        <v>0.21726611256599426</v>
      </c>
      <c r="AA4754" s="0">
        <v>0.066242411732673645</v>
      </c>
      <c r="AB4754" s="0">
        <v>0.10656542330980301</v>
      </c>
      <c r="AC4754" s="0">
        <v>0.13063143193721771</v>
      </c>
      <c r="AD4754" s="0">
        <v>0.18078693747520447</v>
      </c>
      <c r="AE4754" s="0">
        <v>0.21552449464797974</v>
      </c>
      <c r="AF4754" s="0">
        <v>0.250262051820755</v>
      </c>
      <c r="AG4754" s="0">
        <v>0.30041757225990295</v>
      </c>
      <c r="AH4754" s="0">
        <v>0.32448357343673706</v>
      </c>
    </row>
    <row r="4755" x14ac:dyDescent="0.4">
      <c r="A4755" s="10" t="str">
        <f>Data[[#This Row],[category]]&amp;Data[[#This Row],[subcategory]]&amp;Data[[#This Row],[date]]&amp;Data[[#This Row],[hour]]</f>
        <v>Study segmentsSmallCommercial - Notify 0 - Tech 0 - Dual 0 - NEM 19/2/201722</v>
      </c>
      <c r="B4755" s="10" t="s">
        <v>146</v>
      </c>
      <c r="C4755" t="s">
        <v>129</v>
      </c>
      <c r="D4755" t="s">
        <v>113</v>
      </c>
      <c r="E4755" t="s">
        <v>74</v>
      </c>
      <c r="F4755" s="0">
        <v>499</v>
      </c>
      <c r="G4755" s="0">
        <v>3.2086396217346191</v>
      </c>
      <c r="H4755" s="0">
        <v>3.6394343376159668</v>
      </c>
      <c r="I4755" s="0">
        <v>0.43079483509063721</v>
      </c>
      <c r="J4755" s="0">
        <v>0.12241032719612122</v>
      </c>
      <c r="K4755" s="0">
        <v>85.721443176269531</v>
      </c>
      <c r="L4755" s="0">
        <v>3.5192687511444092</v>
      </c>
      <c r="M4755" s="0">
        <v>1</v>
      </c>
      <c r="N4755" s="0">
        <v>1</v>
      </c>
      <c r="O4755" s="0">
        <v>-0.055708222091197968</v>
      </c>
      <c r="P4755" s="0">
        <v>0.95171064138412476</v>
      </c>
      <c r="Q4755" s="0">
        <v>0.22944776713848114</v>
      </c>
      <c r="R4755" s="0">
        <v>0.27391970157623291</v>
      </c>
      <c r="S4755" s="0">
        <v>0.36660280823707581</v>
      </c>
      <c r="T4755" s="0">
        <v>0.43079483509063721</v>
      </c>
      <c r="U4755" s="0">
        <v>0.49498686194419861</v>
      </c>
      <c r="V4755" s="0">
        <v>0.5876699686050415</v>
      </c>
      <c r="W4755" s="0">
        <v>0.63214188814163208</v>
      </c>
      <c r="X4755" s="0">
        <v>1.6011111736297607</v>
      </c>
      <c r="Y4755" s="0">
        <v>1.816077709197998</v>
      </c>
      <c r="Z4755" s="0">
        <v>0.21496662497520447</v>
      </c>
      <c r="AA4755" s="0">
        <v>0.060593113303184509</v>
      </c>
      <c r="AB4755" s="0">
        <v>0.11357663571834564</v>
      </c>
      <c r="AC4755" s="0">
        <v>0.13559024035930634</v>
      </c>
      <c r="AD4755" s="0">
        <v>0.18146838247776031</v>
      </c>
      <c r="AE4755" s="0">
        <v>0.21324343979358673</v>
      </c>
      <c r="AF4755" s="0">
        <v>0.24501849710941315</v>
      </c>
      <c r="AG4755" s="0">
        <v>0.29089662432670593</v>
      </c>
      <c r="AH4755" s="0">
        <v>0.31291022896766663</v>
      </c>
    </row>
    <row r="4756" x14ac:dyDescent="0.4">
      <c r="A4756" s="10" t="str">
        <f>Data[[#This Row],[category]]&amp;Data[[#This Row],[subcategory]]&amp;Data[[#This Row],[date]]&amp;Data[[#This Row],[hour]]</f>
        <v>Study segmentsSmallCommercial - Notify 0 - Tech 0 - Dual 0 - NEM 19/2/201723</v>
      </c>
      <c r="B4756" s="10" t="s">
        <v>146</v>
      </c>
      <c r="C4756" t="s">
        <v>129</v>
      </c>
      <c r="D4756" t="s">
        <v>113</v>
      </c>
      <c r="E4756" t="s">
        <v>75</v>
      </c>
      <c r="F4756" s="0">
        <v>499</v>
      </c>
      <c r="G4756" s="0">
        <v>2.9278297424316406</v>
      </c>
      <c r="H4756" s="0">
        <v>3.3768908977508545</v>
      </c>
      <c r="I4756" s="0">
        <v>0.44906115531921387</v>
      </c>
      <c r="J4756" s="0">
        <v>0.11415179818868637</v>
      </c>
      <c r="K4756" s="0">
        <v>85.91583251953125</v>
      </c>
      <c r="L4756" s="0">
        <v>3.9338946342468262</v>
      </c>
      <c r="M4756" s="0">
        <v>1</v>
      </c>
      <c r="N4756" s="0">
        <v>1</v>
      </c>
      <c r="O4756" s="0">
        <v>-0.055708222091197968</v>
      </c>
      <c r="P4756" s="0">
        <v>0.95171064138412476</v>
      </c>
      <c r="Q4756" s="0">
        <v>0.26129814982414246</v>
      </c>
      <c r="R4756" s="0">
        <v>0.30276975035667419</v>
      </c>
      <c r="S4756" s="0">
        <v>0.3891998827457428</v>
      </c>
      <c r="T4756" s="0">
        <v>0.44906115531921387</v>
      </c>
      <c r="U4756" s="0">
        <v>0.50892239809036255</v>
      </c>
      <c r="V4756" s="0">
        <v>0.59535259008407593</v>
      </c>
      <c r="W4756" s="0">
        <v>0.63682413101196289</v>
      </c>
      <c r="X4756" s="0">
        <v>1.4609870910644531</v>
      </c>
      <c r="Y4756" s="0">
        <v>1.6850686073303223</v>
      </c>
      <c r="Z4756" s="0">
        <v>0.22408151626586914</v>
      </c>
      <c r="AA4756" s="0">
        <v>0.056505139917135239</v>
      </c>
      <c r="AB4756" s="0">
        <v>0.12934258580207825</v>
      </c>
      <c r="AC4756" s="0">
        <v>0.14987102150917053</v>
      </c>
      <c r="AD4756" s="0">
        <v>0.19265393912792206</v>
      </c>
      <c r="AE4756" s="0">
        <v>0.22228527069091797</v>
      </c>
      <c r="AF4756" s="0">
        <v>0.25191658735275269</v>
      </c>
      <c r="AG4756" s="0">
        <v>0.29469951987266541</v>
      </c>
      <c r="AH4756" s="0">
        <v>0.31522795557975769</v>
      </c>
    </row>
    <row r="4757" x14ac:dyDescent="0.4">
      <c r="A4757" s="10" t="str">
        <f>Data[[#This Row],[category]]&amp;Data[[#This Row],[subcategory]]&amp;Data[[#This Row],[date]]&amp;Data[[#This Row],[hour]]</f>
        <v>Study segmentsSmallCommercial - Notify 0 - Tech 0 - Dual 0 - NEM 19/2/201724</v>
      </c>
      <c r="B4757" s="10" t="s">
        <v>146</v>
      </c>
      <c r="C4757" t="s">
        <v>129</v>
      </c>
      <c r="D4757" t="s">
        <v>113</v>
      </c>
      <c r="E4757" t="s">
        <v>76</v>
      </c>
      <c r="F4757" s="0">
        <v>499</v>
      </c>
      <c r="G4757" s="0">
        <v>2.652449369430542</v>
      </c>
      <c r="H4757" s="0">
        <v>3.1432101726531982</v>
      </c>
      <c r="I4757" s="0">
        <v>0.49076050519943237</v>
      </c>
      <c r="J4757" s="0">
        <v>0.11474507302045822</v>
      </c>
      <c r="K4757" s="0">
        <v>86.595191955566406</v>
      </c>
      <c r="L4757" s="0">
        <v>4.2769632339477539</v>
      </c>
      <c r="M4757" s="0">
        <v>1</v>
      </c>
      <c r="N4757" s="0">
        <v>1</v>
      </c>
      <c r="O4757" s="0">
        <v>-0.055708222091197968</v>
      </c>
      <c r="P4757" s="0">
        <v>0.95171064138412476</v>
      </c>
      <c r="Q4757" s="0">
        <v>0.30202165246009827</v>
      </c>
      <c r="R4757" s="0">
        <v>0.34370878338813782</v>
      </c>
      <c r="S4757" s="0">
        <v>0.43058812618255615</v>
      </c>
      <c r="T4757" s="0">
        <v>0.49076050519943237</v>
      </c>
      <c r="U4757" s="0">
        <v>0.55093288421630859</v>
      </c>
      <c r="V4757" s="0">
        <v>0.63781225681304932</v>
      </c>
      <c r="W4757" s="0">
        <v>0.67949932813644409</v>
      </c>
      <c r="X4757" s="0">
        <v>1.3235722780227661</v>
      </c>
      <c r="Y4757" s="0">
        <v>1.5684618949890137</v>
      </c>
      <c r="Z4757" s="0">
        <v>0.24488949775695801</v>
      </c>
      <c r="AA4757" s="0">
        <v>0.056798812001943588</v>
      </c>
      <c r="AB4757" s="0">
        <v>0.14950071275234222</v>
      </c>
      <c r="AC4757" s="0">
        <v>0.17013584077358246</v>
      </c>
      <c r="AD4757" s="0">
        <v>0.21314112842082977</v>
      </c>
      <c r="AE4757" s="0">
        <v>0.24292644858360291</v>
      </c>
      <c r="AF4757" s="0">
        <v>0.27271178364753723</v>
      </c>
      <c r="AG4757" s="0">
        <v>0.31571704149246216</v>
      </c>
      <c r="AH4757" s="0">
        <v>0.33635216951370239</v>
      </c>
    </row>
    <row r="4758" x14ac:dyDescent="0.4">
      <c r="A4758" s="10" t="str">
        <f>Data[[#This Row],[category]]&amp;Data[[#This Row],[subcategory]]&amp;Data[[#This Row],[date]]&amp;Data[[#This Row],[hour]]</f>
        <v>Study segmentsSmallCommercial - Notify 0 - Tech 0 - Dual 0 - NEM 19/2/2017Avg. 11 to 6 pm</v>
      </c>
      <c r="B4758" s="10" t="s">
        <v>146</v>
      </c>
      <c r="C4758" t="s">
        <v>129</v>
      </c>
      <c r="D4758" t="s">
        <v>113</v>
      </c>
      <c r="E4758" t="s">
        <v>77</v>
      </c>
      <c r="F4758" s="0">
        <v>499</v>
      </c>
      <c r="G4758" s="0">
        <v>-0.051515679806470871</v>
      </c>
      <c r="H4758" s="0">
        <v>-0.055708218365907669</v>
      </c>
      <c r="I4758" s="0">
        <v>-0.0041925394907593727</v>
      </c>
      <c r="J4758" s="0">
        <v>0.27832171320915222</v>
      </c>
      <c r="K4758" s="0">
        <v>93.418548583984375</v>
      </c>
      <c r="L4758" s="0">
        <v>-0.01506364531815052</v>
      </c>
      <c r="M4758" s="0">
        <v>0</v>
      </c>
      <c r="N4758" s="0">
        <v>0</v>
      </c>
      <c r="O4758" s="0"/>
      <c r="P4758" s="0"/>
      <c r="Q4758" s="0">
        <v>-0.46199101209640503</v>
      </c>
      <c r="R4758" s="0">
        <v>-0.3608761727809906</v>
      </c>
      <c r="S4758" s="0">
        <v>-0.15014459192752838</v>
      </c>
      <c r="T4758" s="0">
        <v>-0.0041925394907593727</v>
      </c>
      <c r="U4758" s="0">
        <v>0.14175951480865479</v>
      </c>
      <c r="V4758" s="0">
        <v>0.35249108076095581</v>
      </c>
      <c r="W4758" s="0">
        <v>0.45360594987869263</v>
      </c>
      <c r="X4758" s="0">
        <v>-0.025706324726343155</v>
      </c>
      <c r="Y4758" s="0">
        <v>-0.027798401191830635</v>
      </c>
      <c r="Z4758" s="0">
        <v>-0.0020920771639794111</v>
      </c>
      <c r="AA4758" s="0">
        <v>0.13776925206184387</v>
      </c>
      <c r="AB4758" s="0">
        <v>-0.22868555784225464</v>
      </c>
      <c r="AC4758" s="0">
        <v>-0.17863370478153229</v>
      </c>
      <c r="AD4758" s="0">
        <v>-0.074321575462818146</v>
      </c>
      <c r="AE4758" s="0">
        <v>-0.0020753070712089539</v>
      </c>
      <c r="AF4758" s="0">
        <v>0.070170961320400238</v>
      </c>
      <c r="AG4758" s="0">
        <v>0.17448309063911438</v>
      </c>
      <c r="AH4758" s="0">
        <v>0.22453494369983673</v>
      </c>
    </row>
    <row r="4759" x14ac:dyDescent="0.4">
      <c r="A4759" s="10" t="str">
        <f>Data[[#This Row],[category]]&amp;Data[[#This Row],[subcategory]]&amp;Data[[#This Row],[date]]&amp;Data[[#This Row],[hour]]</f>
        <v>Study segmentsSmallCommercial - Notify 0 - Tech 0 - Dual 0 - NEM 19/2/2017Avg. 2 to 6pm</v>
      </c>
      <c r="B4759" s="10" t="s">
        <v>146</v>
      </c>
      <c r="C4759" t="s">
        <v>129</v>
      </c>
      <c r="D4759" t="s">
        <v>113</v>
      </c>
      <c r="E4759" t="s">
        <v>78</v>
      </c>
      <c r="F4759" s="0">
        <v>499</v>
      </c>
      <c r="G4759" s="0">
        <v>0.65715497732162476</v>
      </c>
      <c r="H4759" s="0">
        <v>0.95171052217483521</v>
      </c>
      <c r="I4759" s="0">
        <v>0.29455560445785522</v>
      </c>
      <c r="J4759" s="0">
        <v>0.25020319223403931</v>
      </c>
      <c r="K4759" s="0">
        <v>92.474952697753906</v>
      </c>
      <c r="L4759" s="0">
        <v>1.1772655248641968</v>
      </c>
      <c r="M4759" s="0">
        <v>0</v>
      </c>
      <c r="N4759" s="0">
        <v>0</v>
      </c>
      <c r="O4759" s="0"/>
      <c r="P4759" s="0"/>
      <c r="Q4759" s="0">
        <v>-0.11699202656745911</v>
      </c>
      <c r="R4759" s="0">
        <v>-0.026092687621712685</v>
      </c>
      <c r="S4759" s="0">
        <v>0.16334892809391022</v>
      </c>
      <c r="T4759" s="0">
        <v>0.29455560445785522</v>
      </c>
      <c r="U4759" s="0">
        <v>0.42576229572296143</v>
      </c>
      <c r="V4759" s="0">
        <v>0.61520391702651978</v>
      </c>
      <c r="W4759" s="0">
        <v>0.70610320568084717</v>
      </c>
      <c r="X4759" s="0">
        <v>0.3279203474521637</v>
      </c>
      <c r="Y4759" s="0">
        <v>0.47490355372428894</v>
      </c>
      <c r="Z4759" s="0">
        <v>0.14698325097560883</v>
      </c>
      <c r="AA4759" s="0">
        <v>0.12385057657957077</v>
      </c>
      <c r="AB4759" s="0">
        <v>-0.057911038398742676</v>
      </c>
      <c r="AC4759" s="0">
        <v>-0.012915869243443012</v>
      </c>
      <c r="AD4759" s="0">
        <v>0.080857723951339722</v>
      </c>
      <c r="AE4759" s="0">
        <v>0.14580503106117249</v>
      </c>
      <c r="AF4759" s="0">
        <v>0.21075233817100525</v>
      </c>
      <c r="AG4759" s="0">
        <v>0.3045259416103363</v>
      </c>
      <c r="AH4759" s="0">
        <v>0.34952110052108765</v>
      </c>
    </row>
    <row r="4760" x14ac:dyDescent="0.4">
      <c r="A4760" s="10" t="str">
        <f>Data[[#This Row],[category]]&amp;Data[[#This Row],[subcategory]]&amp;Data[[#This Row],[date]]&amp;Data[[#This Row],[hour]]</f>
        <v>Study segmentsSmallCommercial - Notify 0 - Tech 0 - Dual 0 - NEM 1Avg. Weekday Event1</v>
      </c>
      <c r="B4760" s="10" t="s">
        <v>146</v>
      </c>
      <c r="C4760" t="s">
        <v>129</v>
      </c>
      <c r="D4760" t="s">
        <v>174</v>
      </c>
      <c r="E4760" t="s">
        <v>41</v>
      </c>
      <c r="F4760" s="0">
        <v>499</v>
      </c>
      <c r="G4760" s="0">
        <v>2.2785425186157227</v>
      </c>
      <c r="H4760" s="0">
        <v>2.3529133796691895</v>
      </c>
      <c r="I4760" s="0">
        <v>0.074370540678501129</v>
      </c>
      <c r="J4760" s="0">
        <v>0.043511293828487396</v>
      </c>
      <c r="K4760" s="0">
        <v>72.513023376464844</v>
      </c>
      <c r="L4760" s="0">
        <v>1.7092238664627075</v>
      </c>
      <c r="M4760" s="0">
        <v>1</v>
      </c>
      <c r="N4760" s="0">
        <v>0</v>
      </c>
      <c r="O4760" s="0"/>
      <c r="P4760" s="0"/>
      <c r="Q4760" s="0">
        <v>0.0028008236549794674</v>
      </c>
      <c r="R4760" s="0">
        <v>0.018608566373586655</v>
      </c>
      <c r="S4760" s="0">
        <v>0.051553189754486084</v>
      </c>
      <c r="T4760" s="0">
        <v>0.074370533227920532</v>
      </c>
      <c r="U4760" s="0">
        <v>0.09718787670135498</v>
      </c>
      <c r="V4760" s="0">
        <v>0.13013249635696411</v>
      </c>
      <c r="W4760" s="0">
        <v>0.14594024419784546</v>
      </c>
      <c r="X4760" s="0">
        <v>1.1369926929473877</v>
      </c>
      <c r="Y4760" s="0">
        <v>1.1741037368774414</v>
      </c>
      <c r="Z4760" s="0">
        <v>0.037110898643732071</v>
      </c>
      <c r="AA4760" s="0">
        <v>0.021538089960813522</v>
      </c>
      <c r="AB4760" s="0">
        <v>0.0013864102074876428</v>
      </c>
      <c r="AC4760" s="0">
        <v>0.0092112431302666664</v>
      </c>
      <c r="AD4760" s="0">
        <v>0.025518830865621567</v>
      </c>
      <c r="AE4760" s="0">
        <v>0.036813415586948395</v>
      </c>
      <c r="AF4760" s="0">
        <v>0.048108000308275223</v>
      </c>
      <c r="AG4760" s="0">
        <v>0.064415588974952698</v>
      </c>
      <c r="AH4760" s="0">
        <v>0.072240419685840607</v>
      </c>
    </row>
    <row r="4761" x14ac:dyDescent="0.4">
      <c r="A4761" s="10" t="str">
        <f>Data[[#This Row],[category]]&amp;Data[[#This Row],[subcategory]]&amp;Data[[#This Row],[date]]&amp;Data[[#This Row],[hour]]</f>
        <v>Study segmentsSmallCommercial - Notify 0 - Tech 0 - Dual 0 - NEM 1Avg. Weekday Event2</v>
      </c>
      <c r="B4761" s="10" t="s">
        <v>146</v>
      </c>
      <c r="C4761" t="s">
        <v>129</v>
      </c>
      <c r="D4761" t="s">
        <v>174</v>
      </c>
      <c r="E4761" t="s">
        <v>42</v>
      </c>
      <c r="F4761" s="0">
        <v>499</v>
      </c>
      <c r="G4761" s="0">
        <v>2.1436338424682617</v>
      </c>
      <c r="H4761" s="0">
        <v>2.2017364501953125</v>
      </c>
      <c r="I4761" s="0">
        <v>0.058102164417505264</v>
      </c>
      <c r="J4761" s="0">
        <v>0.039310205727815628</v>
      </c>
      <c r="K4761" s="0">
        <v>72.034065246582031</v>
      </c>
      <c r="L4761" s="0">
        <v>1.4780427217483521</v>
      </c>
      <c r="M4761" s="0">
        <v>0</v>
      </c>
      <c r="N4761" s="0">
        <v>0</v>
      </c>
      <c r="O4761" s="0"/>
      <c r="P4761" s="0"/>
      <c r="Q4761" s="0">
        <v>-0.0065573663450777531</v>
      </c>
      <c r="R4761" s="0">
        <v>0.0077241123653948307</v>
      </c>
      <c r="S4761" s="0">
        <v>0.037487875670194626</v>
      </c>
      <c r="T4761" s="0">
        <v>0.058102168142795563</v>
      </c>
      <c r="U4761" s="0">
        <v>0.078716456890106201</v>
      </c>
      <c r="V4761" s="0">
        <v>0.10848022252321243</v>
      </c>
      <c r="W4761" s="0">
        <v>0.12276170402765274</v>
      </c>
      <c r="X4761" s="0">
        <v>1.0696732997894287</v>
      </c>
      <c r="Y4761" s="0">
        <v>1.0986664295196533</v>
      </c>
      <c r="Z4761" s="0">
        <v>0.028992980718612671</v>
      </c>
      <c r="AA4761" s="0">
        <v>0.019458550959825516</v>
      </c>
      <c r="AB4761" s="0">
        <v>-0.0032458952628076077</v>
      </c>
      <c r="AC4761" s="0">
        <v>0.003823436563834548</v>
      </c>
      <c r="AD4761" s="0">
        <v>0.018556497991085052</v>
      </c>
      <c r="AE4761" s="0">
        <v>0.028760572895407677</v>
      </c>
      <c r="AF4761" s="0">
        <v>0.038964647799730301</v>
      </c>
      <c r="AG4761" s="0">
        <v>0.053697708994150162</v>
      </c>
      <c r="AH4761" s="0">
        <v>0.060767039656639099</v>
      </c>
    </row>
    <row r="4762" x14ac:dyDescent="0.4">
      <c r="A4762" s="10" t="str">
        <f>Data[[#This Row],[category]]&amp;Data[[#This Row],[subcategory]]&amp;Data[[#This Row],[date]]&amp;Data[[#This Row],[hour]]</f>
        <v>Study segmentsSmallCommercial - Notify 0 - Tech 0 - Dual 0 - NEM 1Avg. Weekday Event3</v>
      </c>
      <c r="B4762" s="10" t="s">
        <v>146</v>
      </c>
      <c r="C4762" t="s">
        <v>129</v>
      </c>
      <c r="D4762" t="s">
        <v>174</v>
      </c>
      <c r="E4762" t="s">
        <v>43</v>
      </c>
      <c r="F4762" s="0">
        <v>499</v>
      </c>
      <c r="G4762" s="0">
        <v>2.0443880558013916</v>
      </c>
      <c r="H4762" s="0">
        <v>2.1332011222839355</v>
      </c>
      <c r="I4762" s="0">
        <v>0.088812902569770813</v>
      </c>
      <c r="J4762" s="0">
        <v>0.036523040384054184</v>
      </c>
      <c r="K4762" s="0">
        <v>71.895790100097656</v>
      </c>
      <c r="L4762" s="0">
        <v>2.4316952228546143</v>
      </c>
      <c r="M4762" s="0">
        <v>1</v>
      </c>
      <c r="N4762" s="0">
        <v>1</v>
      </c>
      <c r="O4762" s="0"/>
      <c r="P4762" s="0"/>
      <c r="Q4762" s="0">
        <v>0.02873784676194191</v>
      </c>
      <c r="R4762" s="0">
        <v>0.042006742209196091</v>
      </c>
      <c r="S4762" s="0">
        <v>0.069660201668739319</v>
      </c>
      <c r="T4762" s="0">
        <v>0.088812902569770813</v>
      </c>
      <c r="U4762" s="0">
        <v>0.10796560347080231</v>
      </c>
      <c r="V4762" s="0">
        <v>0.13561905920505524</v>
      </c>
      <c r="W4762" s="0">
        <v>0.14888796210289001</v>
      </c>
      <c r="X4762" s="0">
        <v>1.0201495885848999</v>
      </c>
      <c r="Y4762" s="0">
        <v>1.0644673109054565</v>
      </c>
      <c r="Z4762" s="0">
        <v>0.044317636638879776</v>
      </c>
      <c r="AA4762" s="0">
        <v>0.01807890459895134</v>
      </c>
      <c r="AB4762" s="0">
        <v>0.014225233346223831</v>
      </c>
      <c r="AC4762" s="0">
        <v>0.020793337374925613</v>
      </c>
      <c r="AD4762" s="0">
        <v>0.034481797367334366</v>
      </c>
      <c r="AE4762" s="0">
        <v>0.043962385505437851</v>
      </c>
      <c r="AF4762" s="0">
        <v>0.053442973643541336</v>
      </c>
      <c r="AG4762" s="0">
        <v>0.067131437361240387</v>
      </c>
      <c r="AH4762" s="0">
        <v>0.073699533939361572</v>
      </c>
    </row>
    <row r="4763" x14ac:dyDescent="0.4">
      <c r="A4763" s="10" t="str">
        <f>Data[[#This Row],[category]]&amp;Data[[#This Row],[subcategory]]&amp;Data[[#This Row],[date]]&amp;Data[[#This Row],[hour]]</f>
        <v>Study segmentsSmallCommercial - Notify 0 - Tech 0 - Dual 0 - NEM 1Avg. Weekday Event4</v>
      </c>
      <c r="B4763" s="10" t="s">
        <v>146</v>
      </c>
      <c r="C4763" t="s">
        <v>129</v>
      </c>
      <c r="D4763" t="s">
        <v>174</v>
      </c>
      <c r="E4763" t="s">
        <v>44</v>
      </c>
      <c r="F4763" s="0">
        <v>499</v>
      </c>
      <c r="G4763" s="0">
        <v>1.9888192415237427</v>
      </c>
      <c r="H4763" s="0">
        <v>2.0663414001464844</v>
      </c>
      <c r="I4763" s="0">
        <v>0.077522136270999908</v>
      </c>
      <c r="J4763" s="0">
        <v>0.034702528268098831</v>
      </c>
      <c r="K4763" s="0">
        <v>71.416831970214844</v>
      </c>
      <c r="L4763" s="0">
        <v>2.2339046001434326</v>
      </c>
      <c r="M4763" s="0">
        <v>1</v>
      </c>
      <c r="N4763" s="0">
        <v>1</v>
      </c>
      <c r="O4763" s="0"/>
      <c r="P4763" s="0"/>
      <c r="Q4763" s="0">
        <v>0.020441548898816109</v>
      </c>
      <c r="R4763" s="0">
        <v>0.033049050718545914</v>
      </c>
      <c r="S4763" s="0">
        <v>0.059324104338884354</v>
      </c>
      <c r="T4763" s="0">
        <v>0.077522128820419312</v>
      </c>
      <c r="U4763" s="0">
        <v>0.095720149576663971</v>
      </c>
      <c r="V4763" s="0">
        <v>0.12199521064758301</v>
      </c>
      <c r="W4763" s="0">
        <v>0.13460271060466766</v>
      </c>
      <c r="X4763" s="0">
        <v>0.99242079257965088</v>
      </c>
      <c r="Y4763" s="0">
        <v>1.0311043262481689</v>
      </c>
      <c r="Z4763" s="0">
        <v>0.038683544844388962</v>
      </c>
      <c r="AA4763" s="0">
        <v>0.017177751287817955</v>
      </c>
      <c r="AB4763" s="0">
        <v>0.010118569247424603</v>
      </c>
      <c r="AC4763" s="0">
        <v>0.016359280794858932</v>
      </c>
      <c r="AD4763" s="0">
        <v>0.029365433380007744</v>
      </c>
      <c r="AE4763" s="0">
        <v>0.038373455405235291</v>
      </c>
      <c r="AF4763" s="0">
        <v>0.047381475567817688</v>
      </c>
      <c r="AG4763" s="0">
        <v>0.060387630015611649</v>
      </c>
      <c r="AH4763" s="0">
        <v>0.066628344357013702</v>
      </c>
    </row>
    <row r="4764" x14ac:dyDescent="0.4">
      <c r="A4764" s="10" t="str">
        <f>Data[[#This Row],[category]]&amp;Data[[#This Row],[subcategory]]&amp;Data[[#This Row],[date]]&amp;Data[[#This Row],[hour]]</f>
        <v>Study segmentsSmallCommercial - Notify 0 - Tech 0 - Dual 0 - NEM 1Avg. Weekday Event5</v>
      </c>
      <c r="B4764" s="10" t="s">
        <v>146</v>
      </c>
      <c r="C4764" t="s">
        <v>129</v>
      </c>
      <c r="D4764" t="s">
        <v>174</v>
      </c>
      <c r="E4764" t="s">
        <v>45</v>
      </c>
      <c r="F4764" s="0">
        <v>499</v>
      </c>
      <c r="G4764" s="0">
        <v>1.9715510606765747</v>
      </c>
      <c r="H4764" s="0">
        <v>2.1316637992858887</v>
      </c>
      <c r="I4764" s="0">
        <v>0.16011251509189606</v>
      </c>
      <c r="J4764" s="0">
        <v>0.036510027945041656</v>
      </c>
      <c r="K4764" s="0">
        <v>71.044090270996094</v>
      </c>
      <c r="L4764" s="0">
        <v>4.385439395904541</v>
      </c>
      <c r="M4764" s="0">
        <v>1</v>
      </c>
      <c r="N4764" s="0">
        <v>1</v>
      </c>
      <c r="O4764" s="0"/>
      <c r="P4764" s="0"/>
      <c r="Q4764" s="0">
        <v>0.10005886107683182</v>
      </c>
      <c r="R4764" s="0">
        <v>0.11332303285598755</v>
      </c>
      <c r="S4764" s="0">
        <v>0.14096663892269135</v>
      </c>
      <c r="T4764" s="0">
        <v>0.16011251509189606</v>
      </c>
      <c r="U4764" s="0">
        <v>0.17925839126110077</v>
      </c>
      <c r="V4764" s="0">
        <v>0.20690199732780457</v>
      </c>
      <c r="W4764" s="0">
        <v>0.2201661616563797</v>
      </c>
      <c r="X4764" s="0">
        <v>0.98380398750305176</v>
      </c>
      <c r="Y4764" s="0">
        <v>1.0637001991271973</v>
      </c>
      <c r="Z4764" s="0">
        <v>0.079896144568920135</v>
      </c>
      <c r="AA4764" s="0">
        <v>0.018072463572025299</v>
      </c>
      <c r="AB4764" s="0">
        <v>0.049529135227203369</v>
      </c>
      <c r="AC4764" s="0">
        <v>0.056094899773597717</v>
      </c>
      <c r="AD4764" s="0">
        <v>0.069778487086296082</v>
      </c>
      <c r="AE4764" s="0">
        <v>0.079255692660808563</v>
      </c>
      <c r="AF4764" s="0">
        <v>0.088732898235321045</v>
      </c>
      <c r="AG4764" s="0">
        <v>0.10241648554801941</v>
      </c>
      <c r="AH4764" s="0">
        <v>0.10898225009441376</v>
      </c>
    </row>
    <row r="4765" x14ac:dyDescent="0.4">
      <c r="A4765" s="10" t="str">
        <f>Data[[#This Row],[category]]&amp;Data[[#This Row],[subcategory]]&amp;Data[[#This Row],[date]]&amp;Data[[#This Row],[hour]]</f>
        <v>Study segmentsSmallCommercial - Notify 0 - Tech 0 - Dual 0 - NEM 1Avg. Weekday Event6</v>
      </c>
      <c r="B4765" s="10" t="s">
        <v>146</v>
      </c>
      <c r="C4765" t="s">
        <v>129</v>
      </c>
      <c r="D4765" t="s">
        <v>174</v>
      </c>
      <c r="E4765" t="s">
        <v>46</v>
      </c>
      <c r="F4765" s="0">
        <v>499</v>
      </c>
      <c r="G4765" s="0">
        <v>2.1161913871765137</v>
      </c>
      <c r="H4765" s="0">
        <v>2.240764856338501</v>
      </c>
      <c r="I4765" s="0">
        <v>0.12457334995269775</v>
      </c>
      <c r="J4765" s="0">
        <v>0.042270638048648834</v>
      </c>
      <c r="K4765" s="0">
        <v>70.675346374511719</v>
      </c>
      <c r="L4765" s="0">
        <v>2.9470417499542236</v>
      </c>
      <c r="M4765" s="0">
        <v>1</v>
      </c>
      <c r="N4765" s="0">
        <v>1</v>
      </c>
      <c r="O4765" s="0"/>
      <c r="P4765" s="0"/>
      <c r="Q4765" s="0">
        <v>0.05504433810710907</v>
      </c>
      <c r="R4765" s="0">
        <v>0.070401348173618317</v>
      </c>
      <c r="S4765" s="0">
        <v>0.10240660607814789</v>
      </c>
      <c r="T4765" s="0">
        <v>0.12457334995269775</v>
      </c>
      <c r="U4765" s="0">
        <v>0.14674009382724762</v>
      </c>
      <c r="V4765" s="0">
        <v>0.17874535918235779</v>
      </c>
      <c r="W4765" s="0">
        <v>0.19410236179828644</v>
      </c>
      <c r="X4765" s="0">
        <v>1.0559794902801514</v>
      </c>
      <c r="Y4765" s="0">
        <v>1.1181416511535645</v>
      </c>
      <c r="Z4765" s="0">
        <v>0.062162101268768311</v>
      </c>
      <c r="AA4765" s="0">
        <v>0.02092396654188633</v>
      </c>
      <c r="AB4765" s="0">
        <v>0.027246944606304169</v>
      </c>
      <c r="AC4765" s="0">
        <v>0.034848663955926895</v>
      </c>
      <c r="AD4765" s="0">
        <v>0.050691269338130951</v>
      </c>
      <c r="AE4765" s="0">
        <v>0.061663806438446045</v>
      </c>
      <c r="AF4765" s="0">
        <v>0.072636343538761139</v>
      </c>
      <c r="AG4765" s="0">
        <v>0.088478945195674896</v>
      </c>
      <c r="AH4765" s="0">
        <v>0.096080668270587921</v>
      </c>
    </row>
    <row r="4766" x14ac:dyDescent="0.4">
      <c r="A4766" s="10" t="str">
        <f>Data[[#This Row],[category]]&amp;Data[[#This Row],[subcategory]]&amp;Data[[#This Row],[date]]&amp;Data[[#This Row],[hour]]</f>
        <v>Study segmentsSmallCommercial - Notify 0 - Tech 0 - Dual 0 - NEM 1Avg. Weekday Event7</v>
      </c>
      <c r="B4766" s="10" t="s">
        <v>146</v>
      </c>
      <c r="C4766" t="s">
        <v>129</v>
      </c>
      <c r="D4766" t="s">
        <v>174</v>
      </c>
      <c r="E4766" t="s">
        <v>60</v>
      </c>
      <c r="F4766" s="0">
        <v>499</v>
      </c>
      <c r="G4766" s="0">
        <v>2.1772089004516602</v>
      </c>
      <c r="H4766" s="0">
        <v>2.3964180946350098</v>
      </c>
      <c r="I4766" s="0">
        <v>0.21920926868915558</v>
      </c>
      <c r="J4766" s="0">
        <v>0.077821806073188782</v>
      </c>
      <c r="K4766" s="0">
        <v>70.688377380371094</v>
      </c>
      <c r="L4766" s="0">
        <v>2.8168103694915771</v>
      </c>
      <c r="M4766" s="0">
        <v>1</v>
      </c>
      <c r="N4766" s="0">
        <v>1</v>
      </c>
      <c r="O4766" s="0"/>
      <c r="P4766" s="0"/>
      <c r="Q4766" s="0">
        <v>0.091203786432743073</v>
      </c>
      <c r="R4766" s="0">
        <v>0.11947660893201828</v>
      </c>
      <c r="S4766" s="0">
        <v>0.1783994734287262</v>
      </c>
      <c r="T4766" s="0">
        <v>0.21920926868915558</v>
      </c>
      <c r="U4766" s="0">
        <v>0.26001906394958496</v>
      </c>
      <c r="V4766" s="0">
        <v>0.31894192099571228</v>
      </c>
      <c r="W4766" s="0">
        <v>0.34721475839614868</v>
      </c>
      <c r="X4766" s="0">
        <v>1.0864272117614746</v>
      </c>
      <c r="Y4766" s="0">
        <v>1.1958125829696655</v>
      </c>
      <c r="Z4766" s="0">
        <v>0.1093854233622551</v>
      </c>
      <c r="AA4766" s="0">
        <v>0.038521792739629745</v>
      </c>
      <c r="AB4766" s="0">
        <v>0.045145876705646515</v>
      </c>
      <c r="AC4766" s="0">
        <v>0.059140924364328384</v>
      </c>
      <c r="AD4766" s="0">
        <v>0.088307738304138184</v>
      </c>
      <c r="AE4766" s="0">
        <v>0.10850858688354492</v>
      </c>
      <c r="AF4766" s="0">
        <v>0.12870943546295166</v>
      </c>
      <c r="AG4766" s="0">
        <v>0.15787625312805176</v>
      </c>
      <c r="AH4766" s="0">
        <v>0.17187130451202393</v>
      </c>
    </row>
    <row r="4767" x14ac:dyDescent="0.4">
      <c r="A4767" s="10" t="str">
        <f>Data[[#This Row],[category]]&amp;Data[[#This Row],[subcategory]]&amp;Data[[#This Row],[date]]&amp;Data[[#This Row],[hour]]</f>
        <v>Study segmentsSmallCommercial - Notify 0 - Tech 0 - Dual 0 - NEM 1Avg. Weekday Event8</v>
      </c>
      <c r="B4767" s="10" t="s">
        <v>146</v>
      </c>
      <c r="C4767" t="s">
        <v>129</v>
      </c>
      <c r="D4767" t="s">
        <v>174</v>
      </c>
      <c r="E4767" t="s">
        <v>61</v>
      </c>
      <c r="F4767" s="0">
        <v>499</v>
      </c>
      <c r="G4767" s="0">
        <v>2.0203492641448975</v>
      </c>
      <c r="H4767" s="0">
        <v>2.3752970695495605</v>
      </c>
      <c r="I4767" s="0">
        <v>0.35494780540466309</v>
      </c>
      <c r="J4767" s="0">
        <v>0.087739504873752594</v>
      </c>
      <c r="K4767" s="0">
        <v>76.330665588378906</v>
      </c>
      <c r="L4767" s="0">
        <v>4.0454730987548828</v>
      </c>
      <c r="M4767" s="0">
        <v>1</v>
      </c>
      <c r="N4767" s="0">
        <v>1</v>
      </c>
      <c r="O4767" s="0"/>
      <c r="P4767" s="0"/>
      <c r="Q4767" s="0">
        <v>0.2106291651725769</v>
      </c>
      <c r="R4767" s="0">
        <v>0.24250510334968567</v>
      </c>
      <c r="S4767" s="0">
        <v>0.30893716216087341</v>
      </c>
      <c r="T4767" s="0">
        <v>0.35494780540466309</v>
      </c>
      <c r="U4767" s="0">
        <v>0.40095844864845276</v>
      </c>
      <c r="V4767" s="0">
        <v>0.4673905074596405</v>
      </c>
      <c r="W4767" s="0">
        <v>0.49926644563674927</v>
      </c>
      <c r="X4767" s="0">
        <v>1.0081542730331421</v>
      </c>
      <c r="Y4767" s="0">
        <v>1.185273289680481</v>
      </c>
      <c r="Z4767" s="0">
        <v>0.17711895704269409</v>
      </c>
      <c r="AA4767" s="0">
        <v>0.043431054800748825</v>
      </c>
      <c r="AB4767" s="0">
        <v>0.10426142811775208</v>
      </c>
      <c r="AC4767" s="0">
        <v>0.12004002183675766</v>
      </c>
      <c r="AD4767" s="0">
        <v>0.15292389690876007</v>
      </c>
      <c r="AE4767" s="0">
        <v>0.17569915950298309</v>
      </c>
      <c r="AF4767" s="0">
        <v>0.19847442209720612</v>
      </c>
      <c r="AG4767" s="0">
        <v>0.23135828971862793</v>
      </c>
      <c r="AH4767" s="0">
        <v>0.24713689088821411</v>
      </c>
    </row>
    <row r="4768" x14ac:dyDescent="0.4">
      <c r="A4768" s="10" t="str">
        <f>Data[[#This Row],[category]]&amp;Data[[#This Row],[subcategory]]&amp;Data[[#This Row],[date]]&amp;Data[[#This Row],[hour]]</f>
        <v>Study segmentsSmallCommercial - Notify 0 - Tech 0 - Dual 0 - NEM 1Avg. Weekday Event9</v>
      </c>
      <c r="B4768" s="10" t="s">
        <v>146</v>
      </c>
      <c r="C4768" t="s">
        <v>129</v>
      </c>
      <c r="D4768" t="s">
        <v>174</v>
      </c>
      <c r="E4768" t="s">
        <v>62</v>
      </c>
      <c r="F4768" s="0">
        <v>499</v>
      </c>
      <c r="G4768" s="0">
        <v>1.7788721323013306</v>
      </c>
      <c r="H4768" s="0">
        <v>2.0590598583221436</v>
      </c>
      <c r="I4768" s="0">
        <v>0.28018748760223389</v>
      </c>
      <c r="J4768" s="0">
        <v>0.11440721899271011</v>
      </c>
      <c r="K4768" s="0">
        <v>84.339675903320313</v>
      </c>
      <c r="L4768" s="0">
        <v>2.4490368366241455</v>
      </c>
      <c r="M4768" s="0">
        <v>1</v>
      </c>
      <c r="N4768" s="0">
        <v>1</v>
      </c>
      <c r="O4768" s="0"/>
      <c r="P4768" s="0"/>
      <c r="Q4768" s="0">
        <v>0.092004358768463135</v>
      </c>
      <c r="R4768" s="0">
        <v>0.13356873393058777</v>
      </c>
      <c r="S4768" s="0">
        <v>0.22019228339195251</v>
      </c>
      <c r="T4768" s="0">
        <v>0.28018748760223389</v>
      </c>
      <c r="U4768" s="0">
        <v>0.34018269181251526</v>
      </c>
      <c r="V4768" s="0">
        <v>0.42680624127388</v>
      </c>
      <c r="W4768" s="0">
        <v>0.46837061643600464</v>
      </c>
      <c r="X4768" s="0">
        <v>0.88765716552734375</v>
      </c>
      <c r="Y4768" s="0">
        <v>1.0274708271026611</v>
      </c>
      <c r="Z4768" s="0">
        <v>0.13981355726718903</v>
      </c>
      <c r="AA4768" s="0">
        <v>0.056631572544574738</v>
      </c>
      <c r="AB4768" s="0">
        <v>0.045542161911725998</v>
      </c>
      <c r="AC4768" s="0">
        <v>0.066116534173488617</v>
      </c>
      <c r="AD4768" s="0">
        <v>0.10899518430233002</v>
      </c>
      <c r="AE4768" s="0">
        <v>0.13869281113147736</v>
      </c>
      <c r="AF4768" s="0">
        <v>0.16839043796062469</v>
      </c>
      <c r="AG4768" s="0">
        <v>0.21126909554004669</v>
      </c>
      <c r="AH4768" s="0">
        <v>0.23184345662593842</v>
      </c>
    </row>
    <row r="4769" x14ac:dyDescent="0.4">
      <c r="A4769" s="10" t="str">
        <f>Data[[#This Row],[category]]&amp;Data[[#This Row],[subcategory]]&amp;Data[[#This Row],[date]]&amp;Data[[#This Row],[hour]]</f>
        <v>Study segmentsSmallCommercial - Notify 0 - Tech 0 - Dual 0 - NEM 1Avg. Weekday Event10</v>
      </c>
      <c r="B4769" s="10" t="s">
        <v>146</v>
      </c>
      <c r="C4769" t="s">
        <v>129</v>
      </c>
      <c r="D4769" t="s">
        <v>174</v>
      </c>
      <c r="E4769" t="s">
        <v>63</v>
      </c>
      <c r="F4769" s="0">
        <v>499</v>
      </c>
      <c r="G4769" s="0">
        <v>1.2422091960906982</v>
      </c>
      <c r="H4769" s="0">
        <v>1.269307017326355</v>
      </c>
      <c r="I4769" s="0">
        <v>0.027097886428236961</v>
      </c>
      <c r="J4769" s="0">
        <v>0.040340978652238846</v>
      </c>
      <c r="K4769" s="0">
        <v>88.945884704589844</v>
      </c>
      <c r="L4769" s="0">
        <v>0.67172104120254517</v>
      </c>
      <c r="M4769" s="0">
        <v>0</v>
      </c>
      <c r="N4769" s="0">
        <v>0</v>
      </c>
      <c r="O4769" s="0"/>
      <c r="P4769" s="0"/>
      <c r="Q4769" s="0">
        <v>-0.039257120341062546</v>
      </c>
      <c r="R4769" s="0">
        <v>-0.024601157754659653</v>
      </c>
      <c r="S4769" s="0">
        <v>0.0059430566616356373</v>
      </c>
      <c r="T4769" s="0">
        <v>0.027097886428236961</v>
      </c>
      <c r="U4769" s="0">
        <v>0.048252716660499573</v>
      </c>
      <c r="V4769" s="0">
        <v>0.078796930611133575</v>
      </c>
      <c r="W4769" s="0">
        <v>0.093452893197536469</v>
      </c>
      <c r="X4769" s="0">
        <v>0.61986237764358521</v>
      </c>
      <c r="Y4769" s="0">
        <v>0.63338422775268555</v>
      </c>
      <c r="Z4769" s="0">
        <v>0.013521845452487469</v>
      </c>
      <c r="AA4769" s="0">
        <v>0.019968785345554352</v>
      </c>
      <c r="AB4769" s="0">
        <v>-0.019432274624705315</v>
      </c>
      <c r="AC4769" s="0">
        <v>-0.012177574448287487</v>
      </c>
      <c r="AD4769" s="0">
        <v>0.0029418121557682753</v>
      </c>
      <c r="AE4769" s="0">
        <v>0.013413453474640846</v>
      </c>
      <c r="AF4769" s="0">
        <v>0.023885095492005348</v>
      </c>
      <c r="AG4769" s="0">
        <v>0.039004482328891754</v>
      </c>
      <c r="AH4769" s="0">
        <v>0.046259183436632156</v>
      </c>
    </row>
    <row r="4770" x14ac:dyDescent="0.4">
      <c r="A4770" s="10" t="str">
        <f>Data[[#This Row],[category]]&amp;Data[[#This Row],[subcategory]]&amp;Data[[#This Row],[date]]&amp;Data[[#This Row],[hour]]</f>
        <v>Study segmentsSmallCommercial - Notify 0 - Tech 0 - Dual 0 - NEM 1Avg. Weekday Event11</v>
      </c>
      <c r="B4770" s="10" t="s">
        <v>146</v>
      </c>
      <c r="C4770" t="s">
        <v>129</v>
      </c>
      <c r="D4770" t="s">
        <v>174</v>
      </c>
      <c r="E4770" t="s">
        <v>64</v>
      </c>
      <c r="F4770" s="0">
        <v>499</v>
      </c>
      <c r="G4770" s="0">
        <v>0.63258373737335205</v>
      </c>
      <c r="H4770" s="0">
        <v>0.60548585653305054</v>
      </c>
      <c r="I4770" s="0">
        <v>-0.027097854763269424</v>
      </c>
      <c r="J4770" s="0">
        <v>0.040340978652238846</v>
      </c>
      <c r="K4770" s="0">
        <v>91.989990234375</v>
      </c>
      <c r="L4770" s="0">
        <v>-0.67172026634216309</v>
      </c>
      <c r="M4770" s="0">
        <v>0</v>
      </c>
      <c r="N4770" s="0">
        <v>0</v>
      </c>
      <c r="O4770" s="0"/>
      <c r="P4770" s="0"/>
      <c r="Q4770" s="0">
        <v>-0.093452863395214081</v>
      </c>
      <c r="R4770" s="0">
        <v>-0.078796900808811188</v>
      </c>
      <c r="S4770" s="0">
        <v>-0.048252686858177185</v>
      </c>
      <c r="T4770" s="0">
        <v>-0.027097856625914574</v>
      </c>
      <c r="U4770" s="0">
        <v>-0.0059430268593132496</v>
      </c>
      <c r="V4770" s="0">
        <v>0.02460118755698204</v>
      </c>
      <c r="W4770" s="0">
        <v>0.039257150143384933</v>
      </c>
      <c r="X4770" s="0">
        <v>0.3156592845916748</v>
      </c>
      <c r="Y4770" s="0">
        <v>0.30213743448257446</v>
      </c>
      <c r="Z4770" s="0">
        <v>-0.0135218296200037</v>
      </c>
      <c r="AA4770" s="0">
        <v>0.019968785345554352</v>
      </c>
      <c r="AB4770" s="0">
        <v>-0.046259168535470963</v>
      </c>
      <c r="AC4770" s="0">
        <v>-0.03900446742773056</v>
      </c>
      <c r="AD4770" s="0">
        <v>-0.023885080590844154</v>
      </c>
      <c r="AE4770" s="0">
        <v>-0.013413438573479652</v>
      </c>
      <c r="AF4770" s="0">
        <v>-0.0029417972546070814</v>
      </c>
      <c r="AG4770" s="0">
        <v>0.012177589349448681</v>
      </c>
      <c r="AH4770" s="0">
        <v>0.019432289525866508</v>
      </c>
    </row>
    <row r="4771" x14ac:dyDescent="0.4">
      <c r="A4771" s="10" t="str">
        <f>Data[[#This Row],[category]]&amp;Data[[#This Row],[subcategory]]&amp;Data[[#This Row],[date]]&amp;Data[[#This Row],[hour]]</f>
        <v>Study segmentsSmallCommercial - Notify 0 - Tech 0 - Dual 0 - NEM 1Avg. Weekday Event12</v>
      </c>
      <c r="B4771" s="10" t="s">
        <v>146</v>
      </c>
      <c r="C4771" t="s">
        <v>129</v>
      </c>
      <c r="D4771" t="s">
        <v>174</v>
      </c>
      <c r="E4771" t="s">
        <v>65</v>
      </c>
      <c r="F4771" s="0">
        <v>499</v>
      </c>
      <c r="G4771" s="0">
        <v>0.33827546238899231</v>
      </c>
      <c r="H4771" s="0">
        <v>0.022293942049145699</v>
      </c>
      <c r="I4771" s="0">
        <v>-0.31598150730133057</v>
      </c>
      <c r="J4771" s="0">
        <v>0.12015630304813385</v>
      </c>
      <c r="K4771" s="0">
        <v>93.760520935058594</v>
      </c>
      <c r="L4771" s="0">
        <v>-2.6297538280487061</v>
      </c>
      <c r="M4771" s="0">
        <v>1</v>
      </c>
      <c r="N4771" s="0">
        <v>1</v>
      </c>
      <c r="O4771" s="0"/>
      <c r="P4771" s="0"/>
      <c r="Q4771" s="0">
        <v>-0.51362103223800659</v>
      </c>
      <c r="R4771" s="0">
        <v>-0.46996799111366272</v>
      </c>
      <c r="S4771" s="0">
        <v>-0.37899154424667358</v>
      </c>
      <c r="T4771" s="0">
        <v>-0.31598150730133057</v>
      </c>
      <c r="U4771" s="0">
        <v>-0.25297147035598755</v>
      </c>
      <c r="V4771" s="0">
        <v>-0.16199500858783722</v>
      </c>
      <c r="W4771" s="0">
        <v>-0.11834197491407394</v>
      </c>
      <c r="X4771" s="0">
        <v>0.16879945993423462</v>
      </c>
      <c r="Y4771" s="0">
        <v>0.011124677024781704</v>
      </c>
      <c r="Z4771" s="0">
        <v>-0.15767477452754974</v>
      </c>
      <c r="AA4771" s="0">
        <v>0.059477370232343674</v>
      </c>
      <c r="AB4771" s="0">
        <v>-0.2542424201965332</v>
      </c>
      <c r="AC4771" s="0">
        <v>-0.23263415694236755</v>
      </c>
      <c r="AD4771" s="0">
        <v>-0.18760080635547638</v>
      </c>
      <c r="AE4771" s="0">
        <v>-0.15641084313392639</v>
      </c>
      <c r="AF4771" s="0">
        <v>-0.1252208799123764</v>
      </c>
      <c r="AG4771" s="0">
        <v>-0.080187529325485229</v>
      </c>
      <c r="AH4771" s="0">
        <v>-0.058579273521900177</v>
      </c>
    </row>
    <row r="4772" x14ac:dyDescent="0.4">
      <c r="A4772" s="10" t="str">
        <f>Data[[#This Row],[category]]&amp;Data[[#This Row],[subcategory]]&amp;Data[[#This Row],[date]]&amp;Data[[#This Row],[hour]]</f>
        <v>Study segmentsSmallCommercial - Notify 0 - Tech 0 - Dual 0 - NEM 1Avg. Weekday Event13</v>
      </c>
      <c r="B4772" s="10" t="s">
        <v>146</v>
      </c>
      <c r="C4772" t="s">
        <v>129</v>
      </c>
      <c r="D4772" t="s">
        <v>174</v>
      </c>
      <c r="E4772" t="s">
        <v>66</v>
      </c>
      <c r="F4772" s="0">
        <v>499</v>
      </c>
      <c r="G4772" s="0">
        <v>0.22246530652046204</v>
      </c>
      <c r="H4772" s="0">
        <v>0.0093656517565250397</v>
      </c>
      <c r="I4772" s="0">
        <v>-0.21309965848922729</v>
      </c>
      <c r="J4772" s="0">
        <v>0.14105024933815002</v>
      </c>
      <c r="K4772" s="0">
        <v>93.5</v>
      </c>
      <c r="L4772" s="0">
        <v>-1.510806679725647</v>
      </c>
      <c r="M4772" s="0">
        <v>0</v>
      </c>
      <c r="N4772" s="0">
        <v>0</v>
      </c>
      <c r="O4772" s="0"/>
      <c r="P4772" s="0"/>
      <c r="Q4772" s="0">
        <v>-0.44510668516159058</v>
      </c>
      <c r="R4772" s="0">
        <v>-0.39386281371116638</v>
      </c>
      <c r="S4772" s="0">
        <v>-0.28706648945808411</v>
      </c>
      <c r="T4772" s="0">
        <v>-0.21309965848922729</v>
      </c>
      <c r="U4772" s="0">
        <v>-0.13913284242153168</v>
      </c>
      <c r="V4772" s="0">
        <v>-0.032336492091417313</v>
      </c>
      <c r="W4772" s="0">
        <v>0.018907355144619942</v>
      </c>
      <c r="X4772" s="0">
        <v>0.11101018637418747</v>
      </c>
      <c r="Y4772" s="0">
        <v>0.0046734600327908993</v>
      </c>
      <c r="Z4772" s="0">
        <v>-0.10633672773838043</v>
      </c>
      <c r="AA4772" s="0">
        <v>0.069819875061511993</v>
      </c>
      <c r="AB4772" s="0">
        <v>-0.22032780945301056</v>
      </c>
      <c r="AC4772" s="0">
        <v>-0.19496209919452667</v>
      </c>
      <c r="AD4772" s="0">
        <v>-0.14209790527820587</v>
      </c>
      <c r="AE4772" s="0">
        <v>-0.10548432916402817</v>
      </c>
      <c r="AF4772" s="0">
        <v>-0.068870753049850464</v>
      </c>
      <c r="AG4772" s="0">
        <v>-0.016006559133529663</v>
      </c>
      <c r="AH4772" s="0">
        <v>0.0093591455370187759</v>
      </c>
    </row>
    <row r="4773" x14ac:dyDescent="0.4">
      <c r="A4773" s="10" t="str">
        <f>Data[[#This Row],[category]]&amp;Data[[#This Row],[subcategory]]&amp;Data[[#This Row],[date]]&amp;Data[[#This Row],[hour]]</f>
        <v>Study segmentsSmallCommercial - Notify 0 - Tech 0 - Dual 0 - NEM 1Avg. Weekday Event14</v>
      </c>
      <c r="B4773" s="10" t="s">
        <v>146</v>
      </c>
      <c r="C4773" t="s">
        <v>129</v>
      </c>
      <c r="D4773" t="s">
        <v>174</v>
      </c>
      <c r="E4773" t="s">
        <v>67</v>
      </c>
      <c r="F4773" s="0">
        <v>499</v>
      </c>
      <c r="G4773" s="0">
        <v>0.46203514933586121</v>
      </c>
      <c r="H4773" s="0">
        <v>0.19828686118125916</v>
      </c>
      <c r="I4773" s="0">
        <v>-0.26374825835227966</v>
      </c>
      <c r="J4773" s="0">
        <v>0.1492827981710434</v>
      </c>
      <c r="K4773" s="0">
        <v>93.454910278320313</v>
      </c>
      <c r="L4773" s="0">
        <v>-1.7667692899703979</v>
      </c>
      <c r="M4773" s="0">
        <v>1</v>
      </c>
      <c r="N4773" s="0">
        <v>0</v>
      </c>
      <c r="O4773" s="0"/>
      <c r="P4773" s="0"/>
      <c r="Q4773" s="0">
        <v>-0.50929659605026245</v>
      </c>
      <c r="R4773" s="0">
        <v>-0.45506185293197632</v>
      </c>
      <c r="S4773" s="0">
        <v>-0.34203222393989563</v>
      </c>
      <c r="T4773" s="0">
        <v>-0.26374825835227966</v>
      </c>
      <c r="U4773" s="0">
        <v>-0.1854642778635025</v>
      </c>
      <c r="V4773" s="0">
        <v>-0.072434656322002411</v>
      </c>
      <c r="W4773" s="0">
        <v>-0.018199905753135681</v>
      </c>
      <c r="X4773" s="0">
        <v>0.23055553436279297</v>
      </c>
      <c r="Y4773" s="0">
        <v>0.098945140838623047</v>
      </c>
      <c r="Z4773" s="0">
        <v>-0.13161037862300873</v>
      </c>
      <c r="AA4773" s="0">
        <v>0.073894985020160675</v>
      </c>
      <c r="AB4773" s="0">
        <v>-0.2521018385887146</v>
      </c>
      <c r="AC4773" s="0">
        <v>-0.22525562345981598</v>
      </c>
      <c r="AD4773" s="0">
        <v>-0.16930596530437469</v>
      </c>
      <c r="AE4773" s="0">
        <v>-0.13055539131164551</v>
      </c>
      <c r="AF4773" s="0">
        <v>-0.091804824769496918</v>
      </c>
      <c r="AG4773" s="0">
        <v>-0.035855159163475037</v>
      </c>
      <c r="AH4773" s="0">
        <v>-0.0090089570730924606</v>
      </c>
    </row>
    <row r="4774" x14ac:dyDescent="0.4">
      <c r="A4774" s="10" t="str">
        <f>Data[[#This Row],[category]]&amp;Data[[#This Row],[subcategory]]&amp;Data[[#This Row],[date]]&amp;Data[[#This Row],[hour]]</f>
        <v>Study segmentsSmallCommercial - Notify 0 - Tech 0 - Dual 0 - NEM 1Avg. Weekday Event15</v>
      </c>
      <c r="B4774" s="10" t="s">
        <v>146</v>
      </c>
      <c r="C4774" t="s">
        <v>129</v>
      </c>
      <c r="D4774" t="s">
        <v>174</v>
      </c>
      <c r="E4774" t="s">
        <v>68</v>
      </c>
      <c r="F4774" s="0">
        <v>499</v>
      </c>
      <c r="G4774" s="0">
        <v>0.89070665836334229</v>
      </c>
      <c r="H4774" s="0">
        <v>0.90885657072067261</v>
      </c>
      <c r="I4774" s="0">
        <v>0.018149878829717636</v>
      </c>
      <c r="J4774" s="0">
        <v>0.15242926776409149</v>
      </c>
      <c r="K4774" s="0">
        <v>92.056114196777344</v>
      </c>
      <c r="L4774" s="0">
        <v>0.11907082796096802</v>
      </c>
      <c r="M4774" s="0">
        <v>0</v>
      </c>
      <c r="N4774" s="0">
        <v>0</v>
      </c>
      <c r="O4774" s="0"/>
      <c r="P4774" s="0"/>
      <c r="Q4774" s="0">
        <v>-0.23257395625114441</v>
      </c>
      <c r="R4774" s="0">
        <v>-0.17719608545303345</v>
      </c>
      <c r="S4774" s="0">
        <v>-0.061784107238054276</v>
      </c>
      <c r="T4774" s="0">
        <v>0.018149878829717636</v>
      </c>
      <c r="U4774" s="0">
        <v>0.098083868622779846</v>
      </c>
      <c r="V4774" s="0">
        <v>0.21349585056304932</v>
      </c>
      <c r="W4774" s="0">
        <v>0.26887372136116028</v>
      </c>
      <c r="X4774" s="0">
        <v>0.44446262717247009</v>
      </c>
      <c r="Y4774" s="0">
        <v>0.45351943373680115</v>
      </c>
      <c r="Z4774" s="0">
        <v>0.0090567898005247116</v>
      </c>
      <c r="AA4774" s="0">
        <v>0.07545248419046402</v>
      </c>
      <c r="AB4774" s="0">
        <v>-0.11512409895658493</v>
      </c>
      <c r="AC4774" s="0">
        <v>-0.087712056934833527</v>
      </c>
      <c r="AD4774" s="0">
        <v>-0.030583130195736885</v>
      </c>
      <c r="AE4774" s="0">
        <v>0.0089841904118657112</v>
      </c>
      <c r="AF4774" s="0">
        <v>0.048551511019468307</v>
      </c>
      <c r="AG4774" s="0">
        <v>0.1056804433465004</v>
      </c>
      <c r="AH4774" s="0">
        <v>0.1330924779176712</v>
      </c>
    </row>
    <row r="4775" x14ac:dyDescent="0.4">
      <c r="A4775" s="10" t="str">
        <f>Data[[#This Row],[category]]&amp;Data[[#This Row],[subcategory]]&amp;Data[[#This Row],[date]]&amp;Data[[#This Row],[hour]]</f>
        <v>Study segmentsSmallCommercial - Notify 0 - Tech 0 - Dual 0 - NEM 1Avg. Weekday Event16</v>
      </c>
      <c r="B4775" s="10" t="s">
        <v>146</v>
      </c>
      <c r="C4775" t="s">
        <v>129</v>
      </c>
      <c r="D4775" t="s">
        <v>174</v>
      </c>
      <c r="E4775" t="s">
        <v>69</v>
      </c>
      <c r="F4775" s="0">
        <v>499</v>
      </c>
      <c r="G4775" s="0">
        <v>1.6098196506500244</v>
      </c>
      <c r="H4775" s="0">
        <v>1.9822040796279907</v>
      </c>
      <c r="I4775" s="0">
        <v>0.37238439917564392</v>
      </c>
      <c r="J4775" s="0">
        <v>0.12702873349189758</v>
      </c>
      <c r="K4775" s="0">
        <v>90.610221862792969</v>
      </c>
      <c r="L4775" s="0">
        <v>2.93149733543396</v>
      </c>
      <c r="M4775" s="0">
        <v>1</v>
      </c>
      <c r="N4775" s="0">
        <v>1</v>
      </c>
      <c r="O4775" s="0"/>
      <c r="P4775" s="0"/>
      <c r="Q4775" s="0">
        <v>0.16344071924686432</v>
      </c>
      <c r="R4775" s="0">
        <v>0.20959052443504333</v>
      </c>
      <c r="S4775" s="0">
        <v>0.30577045679092407</v>
      </c>
      <c r="T4775" s="0">
        <v>0.37238439917564392</v>
      </c>
      <c r="U4775" s="0">
        <v>0.43899834156036377</v>
      </c>
      <c r="V4775" s="0">
        <v>0.53517824411392212</v>
      </c>
      <c r="W4775" s="0">
        <v>0.58132809400558472</v>
      </c>
      <c r="X4775" s="0">
        <v>0.80330002307891846</v>
      </c>
      <c r="Y4775" s="0">
        <v>0.98911982774734497</v>
      </c>
      <c r="Z4775" s="0">
        <v>0.18581981956958771</v>
      </c>
      <c r="AA4775" s="0">
        <v>0.062879219651222229</v>
      </c>
      <c r="AB4775" s="0">
        <v>0.080903172492980957</v>
      </c>
      <c r="AC4775" s="0">
        <v>0.10374732315540314</v>
      </c>
      <c r="AD4775" s="0">
        <v>0.15135638415813446</v>
      </c>
      <c r="AE4775" s="0">
        <v>0.1843302845954895</v>
      </c>
      <c r="AF4775" s="0">
        <v>0.21730418503284454</v>
      </c>
      <c r="AG4775" s="0">
        <v>0.26491326093673706</v>
      </c>
      <c r="AH4775" s="0">
        <v>0.28775739669799805</v>
      </c>
    </row>
    <row r="4776" x14ac:dyDescent="0.4">
      <c r="A4776" s="10" t="str">
        <f>Data[[#This Row],[category]]&amp;Data[[#This Row],[subcategory]]&amp;Data[[#This Row],[date]]&amp;Data[[#This Row],[hour]]</f>
        <v>Study segmentsSmallCommercial - Notify 0 - Tech 0 - Dual 0 - NEM 1Avg. Weekday Event17</v>
      </c>
      <c r="B4776" s="10" t="s">
        <v>146</v>
      </c>
      <c r="C4776" t="s">
        <v>129</v>
      </c>
      <c r="D4776" t="s">
        <v>174</v>
      </c>
      <c r="E4776" t="s">
        <v>70</v>
      </c>
      <c r="F4776" s="0">
        <v>499</v>
      </c>
      <c r="G4776" s="0">
        <v>2.2701125144958496</v>
      </c>
      <c r="H4776" s="0">
        <v>2.7286534309387207</v>
      </c>
      <c r="I4776" s="0">
        <v>0.45854094624519348</v>
      </c>
      <c r="J4776" s="0">
        <v>0.10916747897863388</v>
      </c>
      <c r="K4776" s="0">
        <v>89.217437744140625</v>
      </c>
      <c r="L4776" s="0">
        <v>4.2003436088562012</v>
      </c>
      <c r="M4776" s="0">
        <v>1</v>
      </c>
      <c r="N4776" s="0">
        <v>1</v>
      </c>
      <c r="O4776" s="0"/>
      <c r="P4776" s="0"/>
      <c r="Q4776" s="0">
        <v>0.27897641062736511</v>
      </c>
      <c r="R4776" s="0">
        <v>0.3186371922492981</v>
      </c>
      <c r="S4776" s="0">
        <v>0.40129345655441284</v>
      </c>
      <c r="T4776" s="0">
        <v>0.45854094624519348</v>
      </c>
      <c r="U4776" s="0">
        <v>0.51578843593597412</v>
      </c>
      <c r="V4776" s="0">
        <v>0.59844470024108887</v>
      </c>
      <c r="W4776" s="0">
        <v>0.63810545206069946</v>
      </c>
      <c r="X4776" s="0">
        <v>1.1327861547470093</v>
      </c>
      <c r="Y4776" s="0">
        <v>1.361598014831543</v>
      </c>
      <c r="Z4776" s="0">
        <v>0.22881193459033966</v>
      </c>
      <c r="AA4776" s="0">
        <v>0.054037902504205704</v>
      </c>
      <c r="AB4776" s="0">
        <v>0.13809332251548767</v>
      </c>
      <c r="AC4776" s="0">
        <v>0.15772540867328644</v>
      </c>
      <c r="AD4776" s="0">
        <v>0.19864025712013245</v>
      </c>
      <c r="AE4776" s="0">
        <v>0.22697776556015015</v>
      </c>
      <c r="AF4776" s="0">
        <v>0.25531527400016785</v>
      </c>
      <c r="AG4776" s="0">
        <v>0.29623013734817505</v>
      </c>
      <c r="AH4776" s="0">
        <v>0.31586220860481262</v>
      </c>
    </row>
    <row r="4777" x14ac:dyDescent="0.4">
      <c r="A4777" s="10" t="str">
        <f>Data[[#This Row],[category]]&amp;Data[[#This Row],[subcategory]]&amp;Data[[#This Row],[date]]&amp;Data[[#This Row],[hour]]</f>
        <v>Study segmentsSmallCommercial - Notify 0 - Tech 0 - Dual 0 - NEM 1Avg. Weekday Event18</v>
      </c>
      <c r="B4777" s="10" t="s">
        <v>146</v>
      </c>
      <c r="C4777" t="s">
        <v>129</v>
      </c>
      <c r="D4777" t="s">
        <v>174</v>
      </c>
      <c r="E4777" t="s">
        <v>71</v>
      </c>
      <c r="F4777" s="0">
        <v>499</v>
      </c>
      <c r="G4777" s="0">
        <v>2.8098011016845703</v>
      </c>
      <c r="H4777" s="0">
        <v>3.2999060153961182</v>
      </c>
      <c r="I4777" s="0">
        <v>0.4901047945022583</v>
      </c>
      <c r="J4777" s="0">
        <v>0.091210238635540009</v>
      </c>
      <c r="K4777" s="0">
        <v>86.962921142578125</v>
      </c>
      <c r="L4777" s="0">
        <v>5.3733530044555664</v>
      </c>
      <c r="M4777" s="0">
        <v>1</v>
      </c>
      <c r="N4777" s="0">
        <v>1</v>
      </c>
      <c r="O4777" s="0"/>
      <c r="P4777" s="0"/>
      <c r="Q4777" s="0">
        <v>0.34007731080055237</v>
      </c>
      <c r="R4777" s="0">
        <v>0.37321418523788452</v>
      </c>
      <c r="S4777" s="0">
        <v>0.44227409362792969</v>
      </c>
      <c r="T4777" s="0">
        <v>0.4901047945022583</v>
      </c>
      <c r="U4777" s="0">
        <v>0.53793549537658691</v>
      </c>
      <c r="V4777" s="0">
        <v>0.60699540376663208</v>
      </c>
      <c r="W4777" s="0">
        <v>0.64013230800628662</v>
      </c>
      <c r="X4777" s="0">
        <v>1.4020907878875732</v>
      </c>
      <c r="Y4777" s="0">
        <v>1.6466530561447144</v>
      </c>
      <c r="Z4777" s="0">
        <v>0.2445622980594635</v>
      </c>
      <c r="AA4777" s="0">
        <v>0.045149069279432297</v>
      </c>
      <c r="AB4777" s="0">
        <v>0.16833825409412384</v>
      </c>
      <c r="AC4777" s="0">
        <v>0.18474100530147552</v>
      </c>
      <c r="AD4777" s="0">
        <v>0.21892566978931427</v>
      </c>
      <c r="AE4777" s="0">
        <v>0.24260187149047852</v>
      </c>
      <c r="AF4777" s="0">
        <v>0.26627805829048157</v>
      </c>
      <c r="AG4777" s="0">
        <v>0.30046272277832031</v>
      </c>
      <c r="AH4777" s="0">
        <v>0.316865473985672</v>
      </c>
    </row>
    <row r="4778" x14ac:dyDescent="0.4">
      <c r="A4778" s="10" t="str">
        <f>Data[[#This Row],[category]]&amp;Data[[#This Row],[subcategory]]&amp;Data[[#This Row],[date]]&amp;Data[[#This Row],[hour]]</f>
        <v>Study segmentsSmallCommercial - Notify 0 - Tech 0 - Dual 0 - NEM 1Avg. Weekday Event19</v>
      </c>
      <c r="B4778" s="10" t="s">
        <v>146</v>
      </c>
      <c r="C4778" t="s">
        <v>129</v>
      </c>
      <c r="D4778" t="s">
        <v>174</v>
      </c>
      <c r="E4778" t="s">
        <v>72</v>
      </c>
      <c r="F4778" s="0">
        <v>499</v>
      </c>
      <c r="G4778" s="0">
        <v>3.2301738262176514</v>
      </c>
      <c r="H4778" s="0">
        <v>3.6660454273223877</v>
      </c>
      <c r="I4778" s="0">
        <v>0.43587175011634827</v>
      </c>
      <c r="J4778" s="0">
        <v>0.08760455995798111</v>
      </c>
      <c r="K4778" s="0">
        <v>83.488975524902344</v>
      </c>
      <c r="L4778" s="0">
        <v>4.9754457473754883</v>
      </c>
      <c r="M4778" s="0">
        <v>1</v>
      </c>
      <c r="N4778" s="0">
        <v>1</v>
      </c>
      <c r="O4778" s="0"/>
      <c r="P4778" s="0"/>
      <c r="Q4778" s="0">
        <v>0.29177507758140564</v>
      </c>
      <c r="R4778" s="0">
        <v>0.32360199093818665</v>
      </c>
      <c r="S4778" s="0">
        <v>0.38993188738822937</v>
      </c>
      <c r="T4778" s="0">
        <v>0.43587175011634827</v>
      </c>
      <c r="U4778" s="0">
        <v>0.48181161284446716</v>
      </c>
      <c r="V4778" s="0">
        <v>0.54814153909683228</v>
      </c>
      <c r="W4778" s="0">
        <v>0.57996845245361328</v>
      </c>
      <c r="X4778" s="0">
        <v>1.6118566989898682</v>
      </c>
      <c r="Y4778" s="0">
        <v>1.8293566703796387</v>
      </c>
      <c r="Z4778" s="0">
        <v>0.2175000011920929</v>
      </c>
      <c r="AA4778" s="0">
        <v>0.043364256620407104</v>
      </c>
      <c r="AB4778" s="0">
        <v>0.14442867040634155</v>
      </c>
      <c r="AC4778" s="0">
        <v>0.16018298268318176</v>
      </c>
      <c r="AD4778" s="0">
        <v>0.19301627576351166</v>
      </c>
      <c r="AE4778" s="0">
        <v>0.21575652062892914</v>
      </c>
      <c r="AF4778" s="0">
        <v>0.23849676549434662</v>
      </c>
      <c r="AG4778" s="0">
        <v>0.27133005857467651</v>
      </c>
      <c r="AH4778" s="0">
        <v>0.28708437085151672</v>
      </c>
    </row>
    <row r="4779" x14ac:dyDescent="0.4">
      <c r="A4779" s="10" t="str">
        <f>Data[[#This Row],[category]]&amp;Data[[#This Row],[subcategory]]&amp;Data[[#This Row],[date]]&amp;Data[[#This Row],[hour]]</f>
        <v>Study segmentsSmallCommercial - Notify 0 - Tech 0 - Dual 0 - NEM 1Avg. Weekday Event20</v>
      </c>
      <c r="B4779" s="10" t="s">
        <v>146</v>
      </c>
      <c r="C4779" t="s">
        <v>129</v>
      </c>
      <c r="D4779" t="s">
        <v>174</v>
      </c>
      <c r="E4779" t="s">
        <v>55</v>
      </c>
      <c r="F4779" s="0">
        <v>499</v>
      </c>
      <c r="G4779" s="0">
        <v>3.5202033519744873</v>
      </c>
      <c r="H4779" s="0">
        <v>3.7975685596466064</v>
      </c>
      <c r="I4779" s="0">
        <v>0.27736547589302063</v>
      </c>
      <c r="J4779" s="0">
        <v>0.080815404653549194</v>
      </c>
      <c r="K4779" s="0">
        <v>79.919837951660156</v>
      </c>
      <c r="L4779" s="0">
        <v>3.432086706161499</v>
      </c>
      <c r="M4779" s="0">
        <v>1</v>
      </c>
      <c r="N4779" s="0">
        <v>1</v>
      </c>
      <c r="O4779" s="0"/>
      <c r="P4779" s="0"/>
      <c r="Q4779" s="0">
        <v>0.14443592727184296</v>
      </c>
      <c r="R4779" s="0">
        <v>0.17379634082317352</v>
      </c>
      <c r="S4779" s="0">
        <v>0.23498581349849701</v>
      </c>
      <c r="T4779" s="0">
        <v>0.27736544609069824</v>
      </c>
      <c r="U4779" s="0">
        <v>0.31974509358406067</v>
      </c>
      <c r="V4779" s="0">
        <v>0.38093456625938416</v>
      </c>
      <c r="W4779" s="0">
        <v>0.41029495000839233</v>
      </c>
      <c r="X4779" s="0">
        <v>1.7565814256668091</v>
      </c>
      <c r="Y4779" s="0">
        <v>1.8949867486953735</v>
      </c>
      <c r="Z4779" s="0">
        <v>0.13840536773204803</v>
      </c>
      <c r="AA4779" s="0">
        <v>0.040003623813390732</v>
      </c>
      <c r="AB4779" s="0">
        <v>0.071495793759822845</v>
      </c>
      <c r="AC4779" s="0">
        <v>0.086029194295406342</v>
      </c>
      <c r="AD4779" s="0">
        <v>0.116317979991436</v>
      </c>
      <c r="AE4779" s="0">
        <v>0.13729590177536011</v>
      </c>
      <c r="AF4779" s="0">
        <v>0.15827381610870361</v>
      </c>
      <c r="AG4779" s="0">
        <v>0.18856260180473328</v>
      </c>
      <c r="AH4779" s="0">
        <v>0.20309600234031677</v>
      </c>
    </row>
    <row r="4780" x14ac:dyDescent="0.4">
      <c r="A4780" s="10" t="str">
        <f>Data[[#This Row],[category]]&amp;Data[[#This Row],[subcategory]]&amp;Data[[#This Row],[date]]&amp;Data[[#This Row],[hour]]</f>
        <v>Study segmentsSmallCommercial - Notify 0 - Tech 0 - Dual 0 - NEM 1Avg. Weekday Event21</v>
      </c>
      <c r="B4780" s="10" t="s">
        <v>146</v>
      </c>
      <c r="C4780" t="s">
        <v>129</v>
      </c>
      <c r="D4780" t="s">
        <v>174</v>
      </c>
      <c r="E4780" t="s">
        <v>73</v>
      </c>
      <c r="F4780" s="0">
        <v>499</v>
      </c>
      <c r="G4780" s="0">
        <v>3.3898327350616455</v>
      </c>
      <c r="H4780" s="0">
        <v>3.6612346172332764</v>
      </c>
      <c r="I4780" s="0">
        <v>0.27140164375305176</v>
      </c>
      <c r="J4780" s="0">
        <v>0.077231273055076599</v>
      </c>
      <c r="K4780" s="0">
        <v>78.114227294921875</v>
      </c>
      <c r="L4780" s="0">
        <v>3.5141417980194092</v>
      </c>
      <c r="M4780" s="0">
        <v>1</v>
      </c>
      <c r="N4780" s="0">
        <v>1</v>
      </c>
      <c r="O4780" s="0"/>
      <c r="P4780" s="0"/>
      <c r="Q4780" s="0">
        <v>0.14436750113964081</v>
      </c>
      <c r="R4780" s="0">
        <v>0.17242579162120819</v>
      </c>
      <c r="S4780" s="0">
        <v>0.23090152442455292</v>
      </c>
      <c r="T4780" s="0">
        <v>0.27140164375305176</v>
      </c>
      <c r="U4780" s="0">
        <v>0.3119017481803894</v>
      </c>
      <c r="V4780" s="0">
        <v>0.37037751078605652</v>
      </c>
      <c r="W4780" s="0">
        <v>0.39843577146530151</v>
      </c>
      <c r="X4780" s="0">
        <v>1.6915265321731567</v>
      </c>
      <c r="Y4780" s="0">
        <v>1.826956033706665</v>
      </c>
      <c r="Z4780" s="0">
        <v>0.13542942702770233</v>
      </c>
      <c r="AA4780" s="0">
        <v>0.038229480385780334</v>
      </c>
      <c r="AB4780" s="0">
        <v>0.071461915969848633</v>
      </c>
      <c r="AC4780" s="0">
        <v>0.085350766777992249</v>
      </c>
      <c r="AD4780" s="0">
        <v>0.11429625749588013</v>
      </c>
      <c r="AE4780" s="0">
        <v>0.13434381783008575</v>
      </c>
      <c r="AF4780" s="0">
        <v>0.15439137816429138</v>
      </c>
      <c r="AG4780" s="0">
        <v>0.18333686888217926</v>
      </c>
      <c r="AH4780" s="0">
        <v>0.19722571969032288</v>
      </c>
    </row>
    <row r="4781" x14ac:dyDescent="0.4">
      <c r="A4781" s="10" t="str">
        <f>Data[[#This Row],[category]]&amp;Data[[#This Row],[subcategory]]&amp;Data[[#This Row],[date]]&amp;Data[[#This Row],[hour]]</f>
        <v>Study segmentsSmallCommercial - Notify 0 - Tech 0 - Dual 0 - NEM 1Avg. Weekday Event22</v>
      </c>
      <c r="B4781" s="10" t="s">
        <v>146</v>
      </c>
      <c r="C4781" t="s">
        <v>129</v>
      </c>
      <c r="D4781" t="s">
        <v>174</v>
      </c>
      <c r="E4781" t="s">
        <v>74</v>
      </c>
      <c r="F4781" s="0">
        <v>499</v>
      </c>
      <c r="G4781" s="0">
        <v>3.0937530994415283</v>
      </c>
      <c r="H4781" s="0">
        <v>3.2964878082275391</v>
      </c>
      <c r="I4781" s="0">
        <v>0.20273476839065552</v>
      </c>
      <c r="J4781" s="0">
        <v>0.070635072886943817</v>
      </c>
      <c r="K4781" s="0">
        <v>76.63726806640625</v>
      </c>
      <c r="L4781" s="0">
        <v>2.8701715469360352</v>
      </c>
      <c r="M4781" s="0">
        <v>1</v>
      </c>
      <c r="N4781" s="0">
        <v>1</v>
      </c>
      <c r="O4781" s="0"/>
      <c r="P4781" s="0"/>
      <c r="Q4781" s="0">
        <v>0.086550414562225342</v>
      </c>
      <c r="R4781" s="0">
        <v>0.11221227794885635</v>
      </c>
      <c r="S4781" s="0">
        <v>0.16569370031356812</v>
      </c>
      <c r="T4781" s="0">
        <v>0.20273476839065552</v>
      </c>
      <c r="U4781" s="0">
        <v>0.23977583646774292</v>
      </c>
      <c r="V4781" s="0">
        <v>0.29325726628303528</v>
      </c>
      <c r="W4781" s="0">
        <v>0.31891912221908569</v>
      </c>
      <c r="X4781" s="0">
        <v>1.5437828302383423</v>
      </c>
      <c r="Y4781" s="0">
        <v>1.6449474096298218</v>
      </c>
      <c r="Z4781" s="0">
        <v>0.10116464644670486</v>
      </c>
      <c r="AA4781" s="0">
        <v>0.034964360296726227</v>
      </c>
      <c r="AB4781" s="0">
        <v>0.042842455208301544</v>
      </c>
      <c r="AC4781" s="0">
        <v>0.055545080453157425</v>
      </c>
      <c r="AD4781" s="0">
        <v>0.082018382847309113</v>
      </c>
      <c r="AE4781" s="0">
        <v>0.10035371035337448</v>
      </c>
      <c r="AF4781" s="0">
        <v>0.11868903785943985</v>
      </c>
      <c r="AG4781" s="0">
        <v>0.14516234397888184</v>
      </c>
      <c r="AH4781" s="0">
        <v>0.15786495804786682</v>
      </c>
    </row>
    <row r="4782" x14ac:dyDescent="0.4">
      <c r="A4782" s="10" t="str">
        <f>Data[[#This Row],[category]]&amp;Data[[#This Row],[subcategory]]&amp;Data[[#This Row],[date]]&amp;Data[[#This Row],[hour]]</f>
        <v>Study segmentsSmallCommercial - Notify 0 - Tech 0 - Dual 0 - NEM 1Avg. Weekday Event23</v>
      </c>
      <c r="B4782" s="10" t="s">
        <v>146</v>
      </c>
      <c r="C4782" t="s">
        <v>129</v>
      </c>
      <c r="D4782" t="s">
        <v>174</v>
      </c>
      <c r="E4782" t="s">
        <v>75</v>
      </c>
      <c r="F4782" s="0">
        <v>499</v>
      </c>
      <c r="G4782" s="0">
        <v>2.7354433536529541</v>
      </c>
      <c r="H4782" s="0">
        <v>2.9466032981872559</v>
      </c>
      <c r="I4782" s="0">
        <v>0.21115973591804504</v>
      </c>
      <c r="J4782" s="0">
        <v>0.057073868811130524</v>
      </c>
      <c r="K4782" s="0">
        <v>74.925849914550781</v>
      </c>
      <c r="L4782" s="0">
        <v>3.6997621059417725</v>
      </c>
      <c r="M4782" s="0">
        <v>1</v>
      </c>
      <c r="N4782" s="0">
        <v>1</v>
      </c>
      <c r="O4782" s="0"/>
      <c r="P4782" s="0"/>
      <c r="Q4782" s="0">
        <v>0.11728157848119736</v>
      </c>
      <c r="R4782" s="0">
        <v>0.13801662623882294</v>
      </c>
      <c r="S4782" s="0">
        <v>0.18123017251491547</v>
      </c>
      <c r="T4782" s="0">
        <v>0.21115973591804504</v>
      </c>
      <c r="U4782" s="0">
        <v>0.24108929932117462</v>
      </c>
      <c r="V4782" s="0">
        <v>0.28430283069610596</v>
      </c>
      <c r="W4782" s="0">
        <v>0.30503788590431213</v>
      </c>
      <c r="X4782" s="0">
        <v>1.3649861812591553</v>
      </c>
      <c r="Y4782" s="0">
        <v>1.4703550338745117</v>
      </c>
      <c r="Z4782" s="0">
        <v>0.1053687110543251</v>
      </c>
      <c r="AA4782" s="0">
        <v>0.028251565992832184</v>
      </c>
      <c r="AB4782" s="0">
        <v>0.058054376393556595</v>
      </c>
      <c r="AC4782" s="0">
        <v>0.068318232893943787</v>
      </c>
      <c r="AD4782" s="0">
        <v>0.089708931744098663</v>
      </c>
      <c r="AE4782" s="0">
        <v>0.10452406853437424</v>
      </c>
      <c r="AF4782" s="0">
        <v>0.11933920532464981</v>
      </c>
      <c r="AG4782" s="0">
        <v>0.14072990417480469</v>
      </c>
      <c r="AH4782" s="0">
        <v>0.15099376440048218</v>
      </c>
    </row>
    <row r="4783" x14ac:dyDescent="0.4">
      <c r="A4783" s="10" t="str">
        <f>Data[[#This Row],[category]]&amp;Data[[#This Row],[subcategory]]&amp;Data[[#This Row],[date]]&amp;Data[[#This Row],[hour]]</f>
        <v>Study segmentsSmallCommercial - Notify 0 - Tech 0 - Dual 0 - NEM 1Avg. Weekday Event24</v>
      </c>
      <c r="B4783" s="10" t="s">
        <v>146</v>
      </c>
      <c r="C4783" t="s">
        <v>129</v>
      </c>
      <c r="D4783" t="s">
        <v>174</v>
      </c>
      <c r="E4783" t="s">
        <v>76</v>
      </c>
      <c r="F4783" s="0">
        <v>499</v>
      </c>
      <c r="G4783" s="0">
        <v>2.4278438091278076</v>
      </c>
      <c r="H4783" s="0">
        <v>2.6306383609771729</v>
      </c>
      <c r="I4783" s="0">
        <v>0.20279468595981598</v>
      </c>
      <c r="J4783" s="0">
        <v>0.057270944118499756</v>
      </c>
      <c r="K4783" s="0">
        <v>74.633255004882813</v>
      </c>
      <c r="L4783" s="0">
        <v>3.5409700870513916</v>
      </c>
      <c r="M4783" s="0">
        <v>1</v>
      </c>
      <c r="N4783" s="0">
        <v>1</v>
      </c>
      <c r="O4783" s="0"/>
      <c r="P4783" s="0"/>
      <c r="Q4783" s="0">
        <v>0.10859235376119614</v>
      </c>
      <c r="R4783" s="0">
        <v>0.12939900159835815</v>
      </c>
      <c r="S4783" s="0">
        <v>0.17276175320148468</v>
      </c>
      <c r="T4783" s="0">
        <v>0.20279467105865479</v>
      </c>
      <c r="U4783" s="0">
        <v>0.23282758891582489</v>
      </c>
      <c r="V4783" s="0">
        <v>0.27619034051895142</v>
      </c>
      <c r="W4783" s="0">
        <v>0.29699698090553284</v>
      </c>
      <c r="X4783" s="0">
        <v>1.2114940881729126</v>
      </c>
      <c r="Y4783" s="0">
        <v>1.3126885890960693</v>
      </c>
      <c r="Z4783" s="0">
        <v>0.10119454562664032</v>
      </c>
      <c r="AA4783" s="0">
        <v>0.028349116444587708</v>
      </c>
      <c r="AB4783" s="0">
        <v>0.053753215819597244</v>
      </c>
      <c r="AC4783" s="0">
        <v>0.064052507281303406</v>
      </c>
      <c r="AD4783" s="0">
        <v>0.085517071187496185</v>
      </c>
      <c r="AE4783" s="0">
        <v>0.10038336366415024</v>
      </c>
      <c r="AF4783" s="0">
        <v>0.11524965614080429</v>
      </c>
      <c r="AG4783" s="0">
        <v>0.13671422004699707</v>
      </c>
      <c r="AH4783" s="0">
        <v>0.14701351523399353</v>
      </c>
    </row>
    <row r="4784" x14ac:dyDescent="0.4">
      <c r="A4784" s="10" t="str">
        <f>Data[[#This Row],[category]]&amp;Data[[#This Row],[subcategory]]&amp;Data[[#This Row],[date]]&amp;Data[[#This Row],[hour]]</f>
        <v>Study segmentsSmallCommercial - Notify 0 - Tech 0 - Dual 0 - NEM 1Avg. Weekday EventAvg. 11 to 6 pm</v>
      </c>
      <c r="B4784" s="10" t="s">
        <v>146</v>
      </c>
      <c r="C4784" t="s">
        <v>129</v>
      </c>
      <c r="D4784" t="s">
        <v>174</v>
      </c>
      <c r="E4784" t="s">
        <v>77</v>
      </c>
      <c r="F4784" s="0">
        <v>499</v>
      </c>
      <c r="G4784" s="0">
        <v>1.2290308475494385</v>
      </c>
      <c r="H4784" s="0">
        <v>1.3070809841156006</v>
      </c>
      <c r="I4784" s="0">
        <v>0.078050084412097931</v>
      </c>
      <c r="J4784" s="0">
        <v>0.070671133697032928</v>
      </c>
      <c r="K4784" s="0">
        <v>91.366012573242187</v>
      </c>
      <c r="L4784" s="0">
        <v>1.1044124364852905</v>
      </c>
      <c r="M4784" s="0">
        <v>0</v>
      </c>
      <c r="N4784" s="0">
        <v>0</v>
      </c>
      <c r="O4784" s="0"/>
      <c r="P4784" s="0"/>
      <c r="Q4784" s="0">
        <v>-0.038193587213754654</v>
      </c>
      <c r="R4784" s="0">
        <v>-0.012518617324531078</v>
      </c>
      <c r="S4784" s="0">
        <v>0.040990106761455536</v>
      </c>
      <c r="T4784" s="0">
        <v>0.078050084412097931</v>
      </c>
      <c r="U4784" s="0">
        <v>0.11511006206274033</v>
      </c>
      <c r="V4784" s="0">
        <v>0.16861878335475922</v>
      </c>
      <c r="W4784" s="0">
        <v>0.19429375231266022</v>
      </c>
      <c r="X4784" s="0">
        <v>0.61328637599945068</v>
      </c>
      <c r="Y4784" s="0">
        <v>0.65223342180252075</v>
      </c>
      <c r="Z4784" s="0">
        <v>0.03894699364900589</v>
      </c>
      <c r="AA4784" s="0">
        <v>0.034982211887836456</v>
      </c>
      <c r="AB4784" s="0">
        <v>-0.018905825912952423</v>
      </c>
      <c r="AC4784" s="0">
        <v>-0.0061967163346707821</v>
      </c>
      <c r="AD4784" s="0">
        <v>0.020290102809667587</v>
      </c>
      <c r="AE4784" s="0">
        <v>0.038634791970252991</v>
      </c>
      <c r="AF4784" s="0">
        <v>0.056979481130838394</v>
      </c>
      <c r="AG4784" s="0">
        <v>0.083466298878192902</v>
      </c>
      <c r="AH4784" s="0">
        <v>0.096175409853458405</v>
      </c>
    </row>
    <row r="4785" x14ac:dyDescent="0.4">
      <c r="A4785" s="10" t="str">
        <f>Data[[#This Row],[category]]&amp;Data[[#This Row],[subcategory]]&amp;Data[[#This Row],[date]]&amp;Data[[#This Row],[hour]]</f>
        <v>Study segmentsSmallCommercial - Notify 0 - Tech 0 - Dual 0 - NEM 1Avg. Weekday EventAvg. 2 to 6pm</v>
      </c>
      <c r="B4785" s="10" t="s">
        <v>146</v>
      </c>
      <c r="C4785" t="s">
        <v>129</v>
      </c>
      <c r="D4785" t="s">
        <v>174</v>
      </c>
      <c r="E4785" t="s">
        <v>78</v>
      </c>
      <c r="F4785" s="0">
        <v>499</v>
      </c>
      <c r="G4785" s="0">
        <v>1.8951101303100586</v>
      </c>
      <c r="H4785" s="0">
        <v>2.2299051284790039</v>
      </c>
      <c r="I4785" s="0">
        <v>0.33479499816894531</v>
      </c>
      <c r="J4785" s="0">
        <v>0.081628382205963135</v>
      </c>
      <c r="K4785" s="0">
        <v>89.711669921875</v>
      </c>
      <c r="L4785" s="0">
        <v>4.1014533042907715</v>
      </c>
      <c r="M4785" s="0">
        <v>1</v>
      </c>
      <c r="N4785" s="0">
        <v>1</v>
      </c>
      <c r="O4785" s="0"/>
      <c r="P4785" s="0"/>
      <c r="Q4785" s="0">
        <v>0.20052826404571533</v>
      </c>
      <c r="R4785" s="0">
        <v>0.23018401861190796</v>
      </c>
      <c r="S4785" s="0">
        <v>0.2919890284538269</v>
      </c>
      <c r="T4785" s="0">
        <v>0.33479499816894531</v>
      </c>
      <c r="U4785" s="0">
        <v>0.37760096788406372</v>
      </c>
      <c r="V4785" s="0">
        <v>0.43940597772598267</v>
      </c>
      <c r="W4785" s="0">
        <v>0.46906173229217529</v>
      </c>
      <c r="X4785" s="0">
        <v>0.94565993547439575</v>
      </c>
      <c r="Y4785" s="0">
        <v>1.112722635269165</v>
      </c>
      <c r="Z4785" s="0">
        <v>0.16706269979476929</v>
      </c>
      <c r="AA4785" s="0">
        <v>0.04040604829788208</v>
      </c>
      <c r="AB4785" s="0">
        <v>0.099261485040187836</v>
      </c>
      <c r="AC4785" s="0">
        <v>0.11394108086824417</v>
      </c>
      <c r="AD4785" s="0">
        <v>0.14453455805778503</v>
      </c>
      <c r="AE4785" s="0">
        <v>0.165723517537117</v>
      </c>
      <c r="AF4785" s="0">
        <v>0.18691247701644897</v>
      </c>
      <c r="AG4785" s="0">
        <v>0.21750594675540924</v>
      </c>
      <c r="AH4785" s="0">
        <v>0.23218555748462677</v>
      </c>
    </row>
    <row r="4786" x14ac:dyDescent="0.4">
      <c r="A4786" s="10" t="str">
        <f>Data[[#This Row],[category]]&amp;Data[[#This Row],[subcategory]]&amp;Data[[#This Row],[date]]&amp;Data[[#This Row],[hour]]</f>
        <v>Study segmentsSmallCommercial - Notify 0 - Tech 0 - Dual 1 - NEM 08/31/20171</v>
      </c>
      <c r="B4786" s="10" t="s">
        <v>146</v>
      </c>
      <c r="C4786" t="s">
        <v>161</v>
      </c>
      <c r="D4786" t="s">
        <v>111</v>
      </c>
      <c r="E4786" t="s">
        <v>41</v>
      </c>
      <c r="F4786" s="0">
        <v>1393</v>
      </c>
      <c r="G4786" s="0">
        <v>1.7405612468719482</v>
      </c>
      <c r="H4786" s="0">
        <v>1.7163469791412354</v>
      </c>
      <c r="I4786" s="0">
        <v>-0.02421429380774498</v>
      </c>
      <c r="J4786" s="0">
        <v>0.039027530699968338</v>
      </c>
      <c r="K4786" s="0">
        <v>73.0904541015625</v>
      </c>
      <c r="L4786" s="0">
        <v>-0.62044137716293335</v>
      </c>
      <c r="M4786" s="0">
        <v>0</v>
      </c>
      <c r="N4786" s="0">
        <v>0</v>
      </c>
      <c r="O4786" s="0">
        <v>5.2625584602355957</v>
      </c>
      <c r="P4786" s="0">
        <v>4.989870548248291</v>
      </c>
      <c r="Q4786" s="0">
        <v>-0.088408872485160828</v>
      </c>
      <c r="R4786" s="0">
        <v>-0.074230089783668518</v>
      </c>
      <c r="S4786" s="0">
        <v>-0.04468034952878952</v>
      </c>
      <c r="T4786" s="0">
        <v>-0.02421429380774498</v>
      </c>
      <c r="U4786" s="0">
        <v>-0.0037482366897165775</v>
      </c>
      <c r="V4786" s="0">
        <v>0.02580149844288826</v>
      </c>
      <c r="W4786" s="0">
        <v>0.039980281144380569</v>
      </c>
      <c r="X4786" s="0">
        <v>2.4246017932891846</v>
      </c>
      <c r="Y4786" s="0">
        <v>2.3908712863922119</v>
      </c>
      <c r="Z4786" s="0">
        <v>-0.033730510622262955</v>
      </c>
      <c r="AA4786" s="0">
        <v>0.054326321929693222</v>
      </c>
      <c r="AB4786" s="0">
        <v>-0.12306514382362366</v>
      </c>
      <c r="AC4786" s="0">
        <v>-0.10332828015089035</v>
      </c>
      <c r="AD4786" s="0">
        <v>-0.062195047736167908</v>
      </c>
      <c r="AE4786" s="0">
        <v>-0.033706296235322952</v>
      </c>
      <c r="AF4786" s="0">
        <v>-0.0052175452001392841</v>
      </c>
      <c r="AG4786" s="0">
        <v>0.035915687680244446</v>
      </c>
      <c r="AH4786" s="0">
        <v>0.055652551352977753</v>
      </c>
    </row>
    <row r="4787" x14ac:dyDescent="0.4">
      <c r="A4787" s="10" t="str">
        <f>Data[[#This Row],[category]]&amp;Data[[#This Row],[subcategory]]&amp;Data[[#This Row],[date]]&amp;Data[[#This Row],[hour]]</f>
        <v>Study segmentsSmallCommercial - Notify 0 - Tech 0 - Dual 1 - NEM 08/31/20172</v>
      </c>
      <c r="B4787" s="10" t="s">
        <v>146</v>
      </c>
      <c r="C4787" t="s">
        <v>161</v>
      </c>
      <c r="D4787" t="s">
        <v>111</v>
      </c>
      <c r="E4787" t="s">
        <v>42</v>
      </c>
      <c r="F4787" s="0">
        <v>1393</v>
      </c>
      <c r="G4787" s="0">
        <v>1.6556465625762939</v>
      </c>
      <c r="H4787" s="0">
        <v>1.665556788444519</v>
      </c>
      <c r="I4787" s="0">
        <v>0.0099102407693862915</v>
      </c>
      <c r="J4787" s="0">
        <v>0.036064617335796356</v>
      </c>
      <c r="K4787" s="0">
        <v>72.427139282226563</v>
      </c>
      <c r="L4787" s="0">
        <v>0.27479124069213867</v>
      </c>
      <c r="M4787" s="0">
        <v>0</v>
      </c>
      <c r="N4787" s="0">
        <v>0</v>
      </c>
      <c r="O4787" s="0">
        <v>5.2625584602355957</v>
      </c>
      <c r="P4787" s="0">
        <v>4.989870548248291</v>
      </c>
      <c r="Q4787" s="0">
        <v>-0.049410775303840637</v>
      </c>
      <c r="R4787" s="0">
        <v>-0.036308426409959793</v>
      </c>
      <c r="S4787" s="0">
        <v>-0.0090020634233951569</v>
      </c>
      <c r="T4787" s="0">
        <v>0.0099102407693862915</v>
      </c>
      <c r="U4787" s="0">
        <v>0.02882254496216774</v>
      </c>
      <c r="V4787" s="0">
        <v>0.056128907948732376</v>
      </c>
      <c r="W4787" s="0">
        <v>0.06923125684261322</v>
      </c>
      <c r="X4787" s="0">
        <v>2.3063156604766846</v>
      </c>
      <c r="Y4787" s="0">
        <v>2.3201205730438232</v>
      </c>
      <c r="Z4787" s="0">
        <v>0.013804965652525425</v>
      </c>
      <c r="AA4787" s="0">
        <v>0.05020194873213768</v>
      </c>
      <c r="AB4787" s="0">
        <v>-0.068779803812503815</v>
      </c>
      <c r="AC4787" s="0">
        <v>-0.050541330128908157</v>
      </c>
      <c r="AD4787" s="0">
        <v>-0.012530872598290443</v>
      </c>
      <c r="AE4787" s="0">
        <v>0.013795055449008942</v>
      </c>
      <c r="AF4787" s="0">
        <v>0.040120981633663177</v>
      </c>
      <c r="AG4787" s="0">
        <v>0.078131444752216339</v>
      </c>
      <c r="AH4787" s="0">
        <v>0.096369914710521698</v>
      </c>
    </row>
    <row r="4788" x14ac:dyDescent="0.4">
      <c r="A4788" s="10" t="str">
        <f>Data[[#This Row],[category]]&amp;Data[[#This Row],[subcategory]]&amp;Data[[#This Row],[date]]&amp;Data[[#This Row],[hour]]</f>
        <v>Study segmentsSmallCommercial - Notify 0 - Tech 0 - Dual 1 - NEM 08/31/20173</v>
      </c>
      <c r="B4788" s="10" t="s">
        <v>146</v>
      </c>
      <c r="C4788" t="s">
        <v>161</v>
      </c>
      <c r="D4788" t="s">
        <v>111</v>
      </c>
      <c r="E4788" t="s">
        <v>43</v>
      </c>
      <c r="F4788" s="0">
        <v>1393</v>
      </c>
      <c r="G4788" s="0">
        <v>1.5970686674118042</v>
      </c>
      <c r="H4788" s="0">
        <v>1.606580376625061</v>
      </c>
      <c r="I4788" s="0">
        <v>0.0095117948949337006</v>
      </c>
      <c r="J4788" s="0">
        <v>0.034485805779695511</v>
      </c>
      <c r="K4788" s="0">
        <v>72.12060546875</v>
      </c>
      <c r="L4788" s="0">
        <v>0.27581772208213806</v>
      </c>
      <c r="M4788" s="0">
        <v>0</v>
      </c>
      <c r="N4788" s="0">
        <v>0</v>
      </c>
      <c r="O4788" s="0">
        <v>5.2625584602355957</v>
      </c>
      <c r="P4788" s="0">
        <v>4.989870548248291</v>
      </c>
      <c r="Q4788" s="0">
        <v>-0.047212306410074234</v>
      </c>
      <c r="R4788" s="0">
        <v>-0.034683544188737869</v>
      </c>
      <c r="S4788" s="0">
        <v>-0.0085725793614983559</v>
      </c>
      <c r="T4788" s="0">
        <v>0.0095117948949337006</v>
      </c>
      <c r="U4788" s="0">
        <v>0.027596168220043182</v>
      </c>
      <c r="V4788" s="0">
        <v>0.05370713397860527</v>
      </c>
      <c r="W4788" s="0">
        <v>0.066235899925231934</v>
      </c>
      <c r="X4788" s="0">
        <v>2.2247166633605957</v>
      </c>
      <c r="Y4788" s="0">
        <v>2.2379665374755859</v>
      </c>
      <c r="Z4788" s="0">
        <v>0.013249929994344711</v>
      </c>
      <c r="AA4788" s="0">
        <v>0.048004239797592163</v>
      </c>
      <c r="AB4788" s="0">
        <v>-0.065719529986381531</v>
      </c>
      <c r="AC4788" s="0">
        <v>-0.048279490321874619</v>
      </c>
      <c r="AD4788" s="0">
        <v>-0.011933029629290104</v>
      </c>
      <c r="AE4788" s="0">
        <v>0.013240418396890163</v>
      </c>
      <c r="AF4788" s="0">
        <v>0.038413867354393005</v>
      </c>
      <c r="AG4788" s="0">
        <v>0.074760325253009796</v>
      </c>
      <c r="AH4788" s="0">
        <v>0.092200368642807007</v>
      </c>
    </row>
    <row r="4789" x14ac:dyDescent="0.4">
      <c r="A4789" s="10" t="str">
        <f>Data[[#This Row],[category]]&amp;Data[[#This Row],[subcategory]]&amp;Data[[#This Row],[date]]&amp;Data[[#This Row],[hour]]</f>
        <v>Study segmentsSmallCommercial - Notify 0 - Tech 0 - Dual 1 - NEM 08/31/20174</v>
      </c>
      <c r="B4789" s="10" t="s">
        <v>146</v>
      </c>
      <c r="C4789" t="s">
        <v>161</v>
      </c>
      <c r="D4789" t="s">
        <v>111</v>
      </c>
      <c r="E4789" t="s">
        <v>44</v>
      </c>
      <c r="F4789" s="0">
        <v>1393</v>
      </c>
      <c r="G4789" s="0">
        <v>1.542959451675415</v>
      </c>
      <c r="H4789" s="0">
        <v>1.5814151763916016</v>
      </c>
      <c r="I4789" s="0">
        <v>0.038455832749605179</v>
      </c>
      <c r="J4789" s="0">
        <v>0.033007152378559113</v>
      </c>
      <c r="K4789" s="0">
        <v>72.243362426757813</v>
      </c>
      <c r="L4789" s="0">
        <v>1.1650757789611816</v>
      </c>
      <c r="M4789" s="0">
        <v>0</v>
      </c>
      <c r="N4789" s="0">
        <v>0</v>
      </c>
      <c r="O4789" s="0">
        <v>5.2625584602355957</v>
      </c>
      <c r="P4789" s="0">
        <v>4.989870548248291</v>
      </c>
      <c r="Q4789" s="0">
        <v>-0.015836101025342941</v>
      </c>
      <c r="R4789" s="0">
        <v>-0.0038445349782705307</v>
      </c>
      <c r="S4789" s="0">
        <v>0.0211468655616045</v>
      </c>
      <c r="T4789" s="0">
        <v>0.038455832749605179</v>
      </c>
      <c r="U4789" s="0">
        <v>0.055764801800251007</v>
      </c>
      <c r="V4789" s="0">
        <v>0.080756202340126038</v>
      </c>
      <c r="W4789" s="0">
        <v>0.092747770249843597</v>
      </c>
      <c r="X4789" s="0">
        <v>2.1493425369262695</v>
      </c>
      <c r="Y4789" s="0">
        <v>2.202911376953125</v>
      </c>
      <c r="Z4789" s="0">
        <v>0.053568974137306213</v>
      </c>
      <c r="AA4789" s="0">
        <v>0.04594595730304718</v>
      </c>
      <c r="AB4789" s="0">
        <v>-0.022043855860829353</v>
      </c>
      <c r="AC4789" s="0">
        <v>-0.0053515955805778503</v>
      </c>
      <c r="AD4789" s="0">
        <v>0.029436433687806129</v>
      </c>
      <c r="AE4789" s="0">
        <v>0.053530517965555191</v>
      </c>
      <c r="AF4789" s="0">
        <v>0.077624604105949402</v>
      </c>
      <c r="AG4789" s="0">
        <v>0.11241263151168823</v>
      </c>
      <c r="AH4789" s="0">
        <v>0.12910489737987518</v>
      </c>
    </row>
    <row r="4790" x14ac:dyDescent="0.4">
      <c r="A4790" s="10" t="str">
        <f>Data[[#This Row],[category]]&amp;Data[[#This Row],[subcategory]]&amp;Data[[#This Row],[date]]&amp;Data[[#This Row],[hour]]</f>
        <v>Study segmentsSmallCommercial - Notify 0 - Tech 0 - Dual 1 - NEM 08/31/20175</v>
      </c>
      <c r="B4790" s="10" t="s">
        <v>146</v>
      </c>
      <c r="C4790" t="s">
        <v>161</v>
      </c>
      <c r="D4790" t="s">
        <v>111</v>
      </c>
      <c r="E4790" t="s">
        <v>45</v>
      </c>
      <c r="F4790" s="0">
        <v>1393</v>
      </c>
      <c r="G4790" s="0">
        <v>1.5515912771224976</v>
      </c>
      <c r="H4790" s="0">
        <v>1.5874855518341064</v>
      </c>
      <c r="I4790" s="0">
        <v>0.035894326865673065</v>
      </c>
      <c r="J4790" s="0">
        <v>0.033870276063680649</v>
      </c>
      <c r="K4790" s="0">
        <v>72.011482238769531</v>
      </c>
      <c r="L4790" s="0">
        <v>1.0597589015960693</v>
      </c>
      <c r="M4790" s="0">
        <v>0</v>
      </c>
      <c r="N4790" s="0">
        <v>0</v>
      </c>
      <c r="O4790" s="0">
        <v>5.2625584602355957</v>
      </c>
      <c r="P4790" s="0">
        <v>4.989870548248291</v>
      </c>
      <c r="Q4790" s="0">
        <v>-0.019817318767309189</v>
      </c>
      <c r="R4790" s="0">
        <v>-0.0075121782720088959</v>
      </c>
      <c r="S4790" s="0">
        <v>0.018132736906409264</v>
      </c>
      <c r="T4790" s="0">
        <v>0.035894326865673065</v>
      </c>
      <c r="U4790" s="0">
        <v>0.053655918687582016</v>
      </c>
      <c r="V4790" s="0">
        <v>0.079300835728645325</v>
      </c>
      <c r="W4790" s="0">
        <v>0.091605976223945618</v>
      </c>
      <c r="X4790" s="0">
        <v>2.1613667011260986</v>
      </c>
      <c r="Y4790" s="0">
        <v>2.2113673686981201</v>
      </c>
      <c r="Z4790" s="0">
        <v>0.050000797957181931</v>
      </c>
      <c r="AA4790" s="0">
        <v>0.047147423028945923</v>
      </c>
      <c r="AB4790" s="0">
        <v>-0.027585705742239952</v>
      </c>
      <c r="AC4790" s="0">
        <v>-0.010456949472427368</v>
      </c>
      <c r="AD4790" s="0">
        <v>0.025240771472454071</v>
      </c>
      <c r="AE4790" s="0">
        <v>0.04996490478515625</v>
      </c>
      <c r="AF4790" s="0">
        <v>0.074689038097858429</v>
      </c>
      <c r="AG4790" s="0">
        <v>0.11038675904273987</v>
      </c>
      <c r="AH4790" s="0">
        <v>0.127515509724617</v>
      </c>
    </row>
    <row r="4791" x14ac:dyDescent="0.4">
      <c r="A4791" s="10" t="str">
        <f>Data[[#This Row],[category]]&amp;Data[[#This Row],[subcategory]]&amp;Data[[#This Row],[date]]&amp;Data[[#This Row],[hour]]</f>
        <v>Study segmentsSmallCommercial - Notify 0 - Tech 0 - Dual 1 - NEM 08/31/20176</v>
      </c>
      <c r="B4791" s="10" t="s">
        <v>146</v>
      </c>
      <c r="C4791" t="s">
        <v>161</v>
      </c>
      <c r="D4791" t="s">
        <v>111</v>
      </c>
      <c r="E4791" t="s">
        <v>46</v>
      </c>
      <c r="F4791" s="0">
        <v>1393</v>
      </c>
      <c r="G4791" s="0">
        <v>1.6758222579956055</v>
      </c>
      <c r="H4791" s="0">
        <v>1.704076886177063</v>
      </c>
      <c r="I4791" s="0">
        <v>0.028254615142941475</v>
      </c>
      <c r="J4791" s="0">
        <v>0.038503844290971756</v>
      </c>
      <c r="K4791" s="0">
        <v>71.485282897949219</v>
      </c>
      <c r="L4791" s="0">
        <v>0.73381280899047852</v>
      </c>
      <c r="M4791" s="0">
        <v>0</v>
      </c>
      <c r="N4791" s="0">
        <v>0</v>
      </c>
      <c r="O4791" s="0">
        <v>5.2625584602355957</v>
      </c>
      <c r="P4791" s="0">
        <v>4.989870548248291</v>
      </c>
      <c r="Q4791" s="0">
        <v>-0.035078573971986771</v>
      </c>
      <c r="R4791" s="0">
        <v>-0.021090047433972359</v>
      </c>
      <c r="S4791" s="0">
        <v>0.0080631794407963753</v>
      </c>
      <c r="T4791" s="0">
        <v>0.028254615142941475</v>
      </c>
      <c r="U4791" s="0">
        <v>0.048446051776409149</v>
      </c>
      <c r="V4791" s="0">
        <v>0.077599279582500458</v>
      </c>
      <c r="W4791" s="0">
        <v>0.09158780425786972</v>
      </c>
      <c r="X4791" s="0">
        <v>2.3344204425811768</v>
      </c>
      <c r="Y4791" s="0">
        <v>2.3737790584564209</v>
      </c>
      <c r="Z4791" s="0">
        <v>0.039358679205179214</v>
      </c>
      <c r="AA4791" s="0">
        <v>0.053597349673509598</v>
      </c>
      <c r="AB4791" s="0">
        <v>-0.048829372972249985</v>
      </c>
      <c r="AC4791" s="0">
        <v>-0.029357343912124634</v>
      </c>
      <c r="AD4791" s="0">
        <v>0.011223944835364819</v>
      </c>
      <c r="AE4791" s="0">
        <v>0.039330422878265381</v>
      </c>
      <c r="AF4791" s="0">
        <v>0.067436903715133667</v>
      </c>
      <c r="AG4791" s="0">
        <v>0.1080181896686554</v>
      </c>
      <c r="AH4791" s="0">
        <v>0.12749022245407104</v>
      </c>
    </row>
    <row r="4792" x14ac:dyDescent="0.4">
      <c r="A4792" s="10" t="str">
        <f>Data[[#This Row],[category]]&amp;Data[[#This Row],[subcategory]]&amp;Data[[#This Row],[date]]&amp;Data[[#This Row],[hour]]</f>
        <v>Study segmentsSmallCommercial - Notify 0 - Tech 0 - Dual 1 - NEM 08/31/20177</v>
      </c>
      <c r="B4792" s="10" t="s">
        <v>146</v>
      </c>
      <c r="C4792" t="s">
        <v>161</v>
      </c>
      <c r="D4792" t="s">
        <v>111</v>
      </c>
      <c r="E4792" t="s">
        <v>60</v>
      </c>
      <c r="F4792" s="0">
        <v>1393</v>
      </c>
      <c r="G4792" s="0">
        <v>1.9369368553161621</v>
      </c>
      <c r="H4792" s="0">
        <v>1.8892779350280762</v>
      </c>
      <c r="I4792" s="0">
        <v>-0.047658786177635193</v>
      </c>
      <c r="J4792" s="0">
        <v>0.043075401335954666</v>
      </c>
      <c r="K4792" s="0">
        <v>71.303657531738281</v>
      </c>
      <c r="L4792" s="0">
        <v>-1.1064037084579468</v>
      </c>
      <c r="M4792" s="0">
        <v>0</v>
      </c>
      <c r="N4792" s="0">
        <v>0</v>
      </c>
      <c r="O4792" s="0">
        <v>5.2625584602355957</v>
      </c>
      <c r="P4792" s="0">
        <v>4.989870548248291</v>
      </c>
      <c r="Q4792" s="0">
        <v>-0.11851151287555695</v>
      </c>
      <c r="R4792" s="0">
        <v>-0.10286212712526321</v>
      </c>
      <c r="S4792" s="0">
        <v>-0.070247545838356018</v>
      </c>
      <c r="T4792" s="0">
        <v>-0.047658782452344894</v>
      </c>
      <c r="U4792" s="0">
        <v>-0.025070019066333771</v>
      </c>
      <c r="V4792" s="0">
        <v>0.0075445654802024364</v>
      </c>
      <c r="W4792" s="0">
        <v>0.023193947970867157</v>
      </c>
      <c r="X4792" s="0">
        <v>2.698153018951416</v>
      </c>
      <c r="Y4792" s="0">
        <v>2.6317641735076904</v>
      </c>
      <c r="Z4792" s="0">
        <v>-0.066388688981533051</v>
      </c>
      <c r="AA4792" s="0">
        <v>0.059960957616567612</v>
      </c>
      <c r="AB4792" s="0">
        <v>-0.16496802866458893</v>
      </c>
      <c r="AC4792" s="0">
        <v>-0.14318408071994781</v>
      </c>
      <c r="AD4792" s="0">
        <v>-0.097784586250782013</v>
      </c>
      <c r="AE4792" s="0">
        <v>-0.066341027617454529</v>
      </c>
      <c r="AF4792" s="0">
        <v>-0.034897468984127045</v>
      </c>
      <c r="AG4792" s="0">
        <v>0.010502031072974205</v>
      </c>
      <c r="AH4792" s="0">
        <v>0.032285969704389572</v>
      </c>
    </row>
    <row r="4793" x14ac:dyDescent="0.4">
      <c r="A4793" s="10" t="str">
        <f>Data[[#This Row],[category]]&amp;Data[[#This Row],[subcategory]]&amp;Data[[#This Row],[date]]&amp;Data[[#This Row],[hour]]</f>
        <v>Study segmentsSmallCommercial - Notify 0 - Tech 0 - Dual 1 - NEM 08/31/20178</v>
      </c>
      <c r="B4793" s="10" t="s">
        <v>146</v>
      </c>
      <c r="C4793" t="s">
        <v>161</v>
      </c>
      <c r="D4793" t="s">
        <v>111</v>
      </c>
      <c r="E4793" t="s">
        <v>61</v>
      </c>
      <c r="F4793" s="0">
        <v>1393</v>
      </c>
      <c r="G4793" s="0">
        <v>2.4621167182922363</v>
      </c>
      <c r="H4793" s="0">
        <v>2.4651401042938232</v>
      </c>
      <c r="I4793" s="0">
        <v>0.00302342907525599</v>
      </c>
      <c r="J4793" s="0">
        <v>0.049616791307926178</v>
      </c>
      <c r="K4793" s="0">
        <v>74.684135437011719</v>
      </c>
      <c r="L4793" s="0">
        <v>0.060935601592063904</v>
      </c>
      <c r="M4793" s="0">
        <v>0</v>
      </c>
      <c r="N4793" s="0">
        <v>0</v>
      </c>
      <c r="O4793" s="0">
        <v>5.2625584602355957</v>
      </c>
      <c r="P4793" s="0">
        <v>4.989870548248291</v>
      </c>
      <c r="Q4793" s="0">
        <v>-0.078588932752609253</v>
      </c>
      <c r="R4793" s="0">
        <v>-0.060563046485185623</v>
      </c>
      <c r="S4793" s="0">
        <v>-0.022995641455054283</v>
      </c>
      <c r="T4793" s="0">
        <v>0.00302342907525599</v>
      </c>
      <c r="U4793" s="0">
        <v>0.029042499139904976</v>
      </c>
      <c r="V4793" s="0">
        <v>0.066609904170036316</v>
      </c>
      <c r="W4793" s="0">
        <v>0.084635786712169647</v>
      </c>
      <c r="X4793" s="0">
        <v>3.4297285079956055</v>
      </c>
      <c r="Y4793" s="0">
        <v>3.4339401721954346</v>
      </c>
      <c r="Z4793" s="0">
        <v>0.0042116367258131504</v>
      </c>
      <c r="AA4793" s="0">
        <v>0.069066576659679413</v>
      </c>
      <c r="AB4793" s="0">
        <v>-0.10939579457044601</v>
      </c>
      <c r="AC4793" s="0">
        <v>-0.084303766489028931</v>
      </c>
      <c r="AD4793" s="0">
        <v>-0.03200993686914444</v>
      </c>
      <c r="AE4793" s="0">
        <v>0.0042086131870746613</v>
      </c>
      <c r="AF4793" s="0">
        <v>0.040427163243293762</v>
      </c>
      <c r="AG4793" s="0">
        <v>0.092720992863178253</v>
      </c>
      <c r="AH4793" s="0">
        <v>0.11781302094459534</v>
      </c>
    </row>
    <row r="4794" x14ac:dyDescent="0.4">
      <c r="A4794" s="10" t="str">
        <f>Data[[#This Row],[category]]&amp;Data[[#This Row],[subcategory]]&amp;Data[[#This Row],[date]]&amp;Data[[#This Row],[hour]]</f>
        <v>Study segmentsSmallCommercial - Notify 0 - Tech 0 - Dual 1 - NEM 08/31/20179</v>
      </c>
      <c r="B4794" s="10" t="s">
        <v>146</v>
      </c>
      <c r="C4794" t="s">
        <v>161</v>
      </c>
      <c r="D4794" t="s">
        <v>111</v>
      </c>
      <c r="E4794" t="s">
        <v>62</v>
      </c>
      <c r="F4794" s="0">
        <v>1393</v>
      </c>
      <c r="G4794" s="0">
        <v>3.2909493446350098</v>
      </c>
      <c r="H4794" s="0">
        <v>3.2913002967834473</v>
      </c>
      <c r="I4794" s="0">
        <v>0.00035098454100079834</v>
      </c>
      <c r="J4794" s="0">
        <v>0.046266768127679825</v>
      </c>
      <c r="K4794" s="0">
        <v>79.484565734863281</v>
      </c>
      <c r="L4794" s="0">
        <v>0.0075861047953367233</v>
      </c>
      <c r="M4794" s="0">
        <v>0</v>
      </c>
      <c r="N4794" s="0">
        <v>0</v>
      </c>
      <c r="O4794" s="0">
        <v>5.2625584602355957</v>
      </c>
      <c r="P4794" s="0">
        <v>4.989870548248291</v>
      </c>
      <c r="Q4794" s="0">
        <v>-0.075751073658466339</v>
      </c>
      <c r="R4794" s="0">
        <v>-0.058942265808582306</v>
      </c>
      <c r="S4794" s="0">
        <v>-0.023911332711577415</v>
      </c>
      <c r="T4794" s="0">
        <v>0.00035098454100079834</v>
      </c>
      <c r="U4794" s="0">
        <v>0.024613302201032639</v>
      </c>
      <c r="V4794" s="0">
        <v>0.05964423343539238</v>
      </c>
      <c r="W4794" s="0">
        <v>0.076453045010566711</v>
      </c>
      <c r="X4794" s="0">
        <v>4.5842924118041992</v>
      </c>
      <c r="Y4794" s="0">
        <v>4.5847811698913574</v>
      </c>
      <c r="Z4794" s="0">
        <v>0.00048892147606238723</v>
      </c>
      <c r="AA4794" s="0">
        <v>0.064403340220451355</v>
      </c>
      <c r="AB4794" s="0">
        <v>-0.105445496737957</v>
      </c>
      <c r="AC4794" s="0">
        <v>-0.082047633826732635</v>
      </c>
      <c r="AD4794" s="0">
        <v>-0.033284574747085571</v>
      </c>
      <c r="AE4794" s="0">
        <v>0.00048857048386707902</v>
      </c>
      <c r="AF4794" s="0">
        <v>0.034261714667081833</v>
      </c>
      <c r="AG4794" s="0">
        <v>0.083024770021438599</v>
      </c>
      <c r="AH4794" s="0">
        <v>0.10642264038324356</v>
      </c>
    </row>
    <row r="4795" x14ac:dyDescent="0.4">
      <c r="A4795" s="10" t="str">
        <f>Data[[#This Row],[category]]&amp;Data[[#This Row],[subcategory]]&amp;Data[[#This Row],[date]]&amp;Data[[#This Row],[hour]]</f>
        <v>Study segmentsSmallCommercial - Notify 0 - Tech 0 - Dual 1 - NEM 08/31/201710</v>
      </c>
      <c r="B4795" s="10" t="s">
        <v>146</v>
      </c>
      <c r="C4795" t="s">
        <v>161</v>
      </c>
      <c r="D4795" t="s">
        <v>111</v>
      </c>
      <c r="E4795" t="s">
        <v>63</v>
      </c>
      <c r="F4795" s="0">
        <v>1393</v>
      </c>
      <c r="G4795" s="0">
        <v>4.217341423034668</v>
      </c>
      <c r="H4795" s="0">
        <v>4.213566780090332</v>
      </c>
      <c r="I4795" s="0">
        <v>-0.0037746871821582317</v>
      </c>
      <c r="J4795" s="0">
        <v>0.024584028869867325</v>
      </c>
      <c r="K4795" s="0">
        <v>83.700637817382813</v>
      </c>
      <c r="L4795" s="0">
        <v>-0.15354226529598236</v>
      </c>
      <c r="M4795" s="0">
        <v>0</v>
      </c>
      <c r="N4795" s="0">
        <v>0</v>
      </c>
      <c r="O4795" s="0">
        <v>5.2625584602355957</v>
      </c>
      <c r="P4795" s="0">
        <v>4.989870548248291</v>
      </c>
      <c r="Q4795" s="0">
        <v>-0.044211816042661667</v>
      </c>
      <c r="R4795" s="0">
        <v>-0.035280387848615646</v>
      </c>
      <c r="S4795" s="0">
        <v>-0.016666565090417862</v>
      </c>
      <c r="T4795" s="0">
        <v>-0.0037746871821582317</v>
      </c>
      <c r="U4795" s="0">
        <v>0.0091171897947788239</v>
      </c>
      <c r="V4795" s="0">
        <v>0.027731014415621758</v>
      </c>
      <c r="W4795" s="0">
        <v>0.036662440747022629</v>
      </c>
      <c r="X4795" s="0">
        <v>5.8747563362121582</v>
      </c>
      <c r="Y4795" s="0">
        <v>5.8694982528686523</v>
      </c>
      <c r="Z4795" s="0">
        <v>-0.0052581392228603363</v>
      </c>
      <c r="AA4795" s="0">
        <v>0.034220967441797256</v>
      </c>
      <c r="AB4795" s="0">
        <v>-0.061542846262454987</v>
      </c>
      <c r="AC4795" s="0">
        <v>-0.049110297113656998</v>
      </c>
      <c r="AD4795" s="0">
        <v>-0.023199858143925667</v>
      </c>
      <c r="AE4795" s="0">
        <v>-0.0052543645724654198</v>
      </c>
      <c r="AF4795" s="0">
        <v>0.012691128067672253</v>
      </c>
      <c r="AG4795" s="0">
        <v>0.038601569831371307</v>
      </c>
      <c r="AH4795" s="0">
        <v>0.051034118980169296</v>
      </c>
    </row>
    <row r="4796" x14ac:dyDescent="0.4">
      <c r="A4796" s="10" t="str">
        <f>Data[[#This Row],[category]]&amp;Data[[#This Row],[subcategory]]&amp;Data[[#This Row],[date]]&amp;Data[[#This Row],[hour]]</f>
        <v>Study segmentsSmallCommercial - Notify 0 - Tech 0 - Dual 1 - NEM 08/31/201711</v>
      </c>
      <c r="B4796" s="10" t="s">
        <v>146</v>
      </c>
      <c r="C4796" t="s">
        <v>161</v>
      </c>
      <c r="D4796" t="s">
        <v>111</v>
      </c>
      <c r="E4796" t="s">
        <v>64</v>
      </c>
      <c r="F4796" s="0">
        <v>1393</v>
      </c>
      <c r="G4796" s="0">
        <v>5.0078525543212891</v>
      </c>
      <c r="H4796" s="0">
        <v>5.011627197265625</v>
      </c>
      <c r="I4796" s="0">
        <v>0.0037746627349406481</v>
      </c>
      <c r="J4796" s="0">
        <v>0.024584028869867325</v>
      </c>
      <c r="K4796" s="0">
        <v>87.855705261230469</v>
      </c>
      <c r="L4796" s="0">
        <v>0.15354126691818237</v>
      </c>
      <c r="M4796" s="0">
        <v>0</v>
      </c>
      <c r="N4796" s="0">
        <v>0</v>
      </c>
      <c r="O4796" s="0">
        <v>5.2625584602355957</v>
      </c>
      <c r="P4796" s="0">
        <v>4.989870548248291</v>
      </c>
      <c r="Q4796" s="0">
        <v>-0.036662466824054718</v>
      </c>
      <c r="R4796" s="0">
        <v>-0.027731038630008698</v>
      </c>
      <c r="S4796" s="0">
        <v>-0.0091172149404883385</v>
      </c>
      <c r="T4796" s="0">
        <v>0.0037746627349406481</v>
      </c>
      <c r="U4796" s="0">
        <v>0.016666540876030922</v>
      </c>
      <c r="V4796" s="0">
        <v>0.035280361771583557</v>
      </c>
      <c r="W4796" s="0">
        <v>0.044211789965629578</v>
      </c>
      <c r="X4796" s="0">
        <v>6.9759383201599121</v>
      </c>
      <c r="Y4796" s="0">
        <v>6.981196403503418</v>
      </c>
      <c r="Z4796" s="0">
        <v>0.0052581052295863628</v>
      </c>
      <c r="AA4796" s="0">
        <v>0.034220967441797256</v>
      </c>
      <c r="AB4796" s="0">
        <v>-0.051034152507781982</v>
      </c>
      <c r="AC4796" s="0">
        <v>-0.038601603358983994</v>
      </c>
      <c r="AD4796" s="0">
        <v>-0.012691162526607513</v>
      </c>
      <c r="AE4796" s="0">
        <v>0.0052543305791914463</v>
      </c>
      <c r="AF4796" s="0">
        <v>0.023199822753667831</v>
      </c>
      <c r="AG4796" s="0">
        <v>0.049110263586044312</v>
      </c>
      <c r="AH4796" s="0">
        <v>0.0615428127348423</v>
      </c>
    </row>
    <row r="4797" x14ac:dyDescent="0.4">
      <c r="A4797" s="10" t="str">
        <f>Data[[#This Row],[category]]&amp;Data[[#This Row],[subcategory]]&amp;Data[[#This Row],[date]]&amp;Data[[#This Row],[hour]]</f>
        <v>Study segmentsSmallCommercial - Notify 0 - Tech 0 - Dual 1 - NEM 08/31/201712</v>
      </c>
      <c r="B4797" s="10" t="s">
        <v>146</v>
      </c>
      <c r="C4797" t="s">
        <v>161</v>
      </c>
      <c r="D4797" t="s">
        <v>111</v>
      </c>
      <c r="E4797" t="s">
        <v>65</v>
      </c>
      <c r="F4797" s="0">
        <v>1393</v>
      </c>
      <c r="G4797" s="0">
        <v>5.3626627922058105</v>
      </c>
      <c r="H4797" s="0">
        <v>5.4731535911560059</v>
      </c>
      <c r="I4797" s="0">
        <v>0.1104908362030983</v>
      </c>
      <c r="J4797" s="0">
        <v>0.048819351941347122</v>
      </c>
      <c r="K4797" s="0">
        <v>91.312278747558594</v>
      </c>
      <c r="L4797" s="0">
        <v>2.2632591724395752</v>
      </c>
      <c r="M4797" s="0">
        <v>1</v>
      </c>
      <c r="N4797" s="0">
        <v>1</v>
      </c>
      <c r="O4797" s="0">
        <v>5.2625584602355957</v>
      </c>
      <c r="P4797" s="0">
        <v>4.989870548248291</v>
      </c>
      <c r="Q4797" s="0">
        <v>0.030190147459506989</v>
      </c>
      <c r="R4797" s="0">
        <v>0.047926317900419235</v>
      </c>
      <c r="S4797" s="0">
        <v>0.084889940917491913</v>
      </c>
      <c r="T4797" s="0">
        <v>0.1104908362030983</v>
      </c>
      <c r="U4797" s="0">
        <v>0.13609172403812408</v>
      </c>
      <c r="V4797" s="0">
        <v>0.17305535078048706</v>
      </c>
      <c r="W4797" s="0">
        <v>0.19079151749610901</v>
      </c>
      <c r="X4797" s="0">
        <v>7.470189094543457</v>
      </c>
      <c r="Y4797" s="0">
        <v>7.6241030693054199</v>
      </c>
      <c r="Z4797" s="0">
        <v>0.15391373634338379</v>
      </c>
      <c r="AA4797" s="0">
        <v>0.067956537008285522</v>
      </c>
      <c r="AB4797" s="0">
        <v>0.042024686932563782</v>
      </c>
      <c r="AC4797" s="0">
        <v>0.066713437438011169</v>
      </c>
      <c r="AD4797" s="0">
        <v>0.11816680431365967</v>
      </c>
      <c r="AE4797" s="0">
        <v>0.15380324423313141</v>
      </c>
      <c r="AF4797" s="0">
        <v>0.18943968415260315</v>
      </c>
      <c r="AG4797" s="0">
        <v>0.24089305102825165</v>
      </c>
      <c r="AH4797" s="0">
        <v>0.26558178663253784</v>
      </c>
    </row>
    <row r="4798" x14ac:dyDescent="0.4">
      <c r="A4798" s="10" t="str">
        <f>Data[[#This Row],[category]]&amp;Data[[#This Row],[subcategory]]&amp;Data[[#This Row],[date]]&amp;Data[[#This Row],[hour]]</f>
        <v>Study segmentsSmallCommercial - Notify 0 - Tech 0 - Dual 1 - NEM 08/31/201713</v>
      </c>
      <c r="B4798" s="10" t="s">
        <v>146</v>
      </c>
      <c r="C4798" t="s">
        <v>161</v>
      </c>
      <c r="D4798" t="s">
        <v>111</v>
      </c>
      <c r="E4798" t="s">
        <v>66</v>
      </c>
      <c r="F4798" s="0">
        <v>1393</v>
      </c>
      <c r="G4798" s="0">
        <v>5.5719895362854004</v>
      </c>
      <c r="H4798" s="0">
        <v>5.7068500518798828</v>
      </c>
      <c r="I4798" s="0">
        <v>0.1348603367805481</v>
      </c>
      <c r="J4798" s="0">
        <v>0.055966109037399292</v>
      </c>
      <c r="K4798" s="0">
        <v>90.550613403320313</v>
      </c>
      <c r="L4798" s="0">
        <v>2.4096786975860596</v>
      </c>
      <c r="M4798" s="0">
        <v>1</v>
      </c>
      <c r="N4798" s="0">
        <v>1</v>
      </c>
      <c r="O4798" s="0">
        <v>5.2625584602355957</v>
      </c>
      <c r="P4798" s="0">
        <v>4.989870548248291</v>
      </c>
      <c r="Q4798" s="0">
        <v>0.0428042933344841</v>
      </c>
      <c r="R4798" s="0">
        <v>0.06313689798116684</v>
      </c>
      <c r="S4798" s="0">
        <v>0.10551169514656067</v>
      </c>
      <c r="T4798" s="0">
        <v>0.13486035168170929</v>
      </c>
      <c r="U4798" s="0">
        <v>0.16420900821685791</v>
      </c>
      <c r="V4798" s="0">
        <v>0.20658381283283234</v>
      </c>
      <c r="W4798" s="0">
        <v>0.22691640257835388</v>
      </c>
      <c r="X4798" s="0">
        <v>7.7617812156677246</v>
      </c>
      <c r="Y4798" s="0">
        <v>7.9496421813964844</v>
      </c>
      <c r="Z4798" s="0">
        <v>0.18786045908927917</v>
      </c>
      <c r="AA4798" s="0">
        <v>0.077904820442199707</v>
      </c>
      <c r="AB4798" s="0">
        <v>0.059583578258752823</v>
      </c>
      <c r="AC4798" s="0">
        <v>0.08788655698299408</v>
      </c>
      <c r="AD4798" s="0">
        <v>0.14687228202819824</v>
      </c>
      <c r="AE4798" s="0">
        <v>0.18772560358047485</v>
      </c>
      <c r="AF4798" s="0">
        <v>0.22857892513275146</v>
      </c>
      <c r="AG4798" s="0">
        <v>0.28756463527679443</v>
      </c>
      <c r="AH4798" s="0">
        <v>0.31586763262748718</v>
      </c>
    </row>
    <row r="4799" x14ac:dyDescent="0.4">
      <c r="A4799" s="10" t="str">
        <f>Data[[#This Row],[category]]&amp;Data[[#This Row],[subcategory]]&amp;Data[[#This Row],[date]]&amp;Data[[#This Row],[hour]]</f>
        <v>Study segmentsSmallCommercial - Notify 0 - Tech 0 - Dual 1 - NEM 08/31/201714</v>
      </c>
      <c r="B4799" s="10" t="s">
        <v>146</v>
      </c>
      <c r="C4799" t="s">
        <v>161</v>
      </c>
      <c r="D4799" t="s">
        <v>111</v>
      </c>
      <c r="E4799" t="s">
        <v>67</v>
      </c>
      <c r="F4799" s="0">
        <v>1393</v>
      </c>
      <c r="G4799" s="0">
        <v>5.6754989624023437</v>
      </c>
      <c r="H4799" s="0">
        <v>5.698422908782959</v>
      </c>
      <c r="I4799" s="0">
        <v>0.022924374788999557</v>
      </c>
      <c r="J4799" s="0">
        <v>0.059921439737081528</v>
      </c>
      <c r="K4799" s="0">
        <v>89.629570007324219</v>
      </c>
      <c r="L4799" s="0">
        <v>0.38257384300231934</v>
      </c>
      <c r="M4799" s="0">
        <v>0</v>
      </c>
      <c r="N4799" s="0">
        <v>0</v>
      </c>
      <c r="O4799" s="0">
        <v>5.2625584602355957</v>
      </c>
      <c r="P4799" s="0">
        <v>4.989870548248291</v>
      </c>
      <c r="Q4799" s="0">
        <v>-0.07563762366771698</v>
      </c>
      <c r="R4799" s="0">
        <v>-0.053868040442466736</v>
      </c>
      <c r="S4799" s="0">
        <v>-0.0084984609857201576</v>
      </c>
      <c r="T4799" s="0">
        <v>0.022924372926354408</v>
      </c>
      <c r="U4799" s="0">
        <v>0.0543472059071064</v>
      </c>
      <c r="V4799" s="0">
        <v>0.099716790020465851</v>
      </c>
      <c r="W4799" s="0">
        <v>0.12148637324571609</v>
      </c>
      <c r="X4799" s="0">
        <v>7.9059700965881348</v>
      </c>
      <c r="Y4799" s="0">
        <v>7.9379029273986816</v>
      </c>
      <c r="Z4799" s="0">
        <v>0.031933654099702835</v>
      </c>
      <c r="AA4799" s="0">
        <v>0.083410643041133881</v>
      </c>
      <c r="AB4799" s="0">
        <v>-0.10528756678104401</v>
      </c>
      <c r="AC4799" s="0">
        <v>-0.074984312057495117</v>
      </c>
      <c r="AD4799" s="0">
        <v>-0.011829854920506477</v>
      </c>
      <c r="AE4799" s="0">
        <v>0.0319107286632061</v>
      </c>
      <c r="AF4799" s="0">
        <v>0.075651310384273529</v>
      </c>
      <c r="AG4799" s="0">
        <v>0.13880576193332672</v>
      </c>
      <c r="AH4799" s="0">
        <v>0.1691090315580368</v>
      </c>
    </row>
    <row r="4800" x14ac:dyDescent="0.4">
      <c r="A4800" s="10" t="str">
        <f>Data[[#This Row],[category]]&amp;Data[[#This Row],[subcategory]]&amp;Data[[#This Row],[date]]&amp;Data[[#This Row],[hour]]</f>
        <v>Study segmentsSmallCommercial - Notify 0 - Tech 0 - Dual 1 - NEM 08/31/201715</v>
      </c>
      <c r="B4800" s="10" t="s">
        <v>146</v>
      </c>
      <c r="C4800" t="s">
        <v>161</v>
      </c>
      <c r="D4800" t="s">
        <v>111</v>
      </c>
      <c r="E4800" t="s">
        <v>68</v>
      </c>
      <c r="F4800" s="0">
        <v>1393</v>
      </c>
      <c r="G4800" s="0">
        <v>5.555211067199707</v>
      </c>
      <c r="H4800" s="0">
        <v>5.557309627532959</v>
      </c>
      <c r="I4800" s="0">
        <v>0.0020986197050660849</v>
      </c>
      <c r="J4800" s="0">
        <v>0.061744451522827148</v>
      </c>
      <c r="K4800" s="0">
        <v>87.302223205566406</v>
      </c>
      <c r="L4800" s="0">
        <v>0.033988799899816513</v>
      </c>
      <c r="M4800" s="0">
        <v>0</v>
      </c>
      <c r="N4800" s="0">
        <v>0</v>
      </c>
      <c r="O4800" s="0">
        <v>5.2625584602355957</v>
      </c>
      <c r="P4800" s="0">
        <v>4.989870548248291</v>
      </c>
      <c r="Q4800" s="0">
        <v>-0.099461965262889862</v>
      </c>
      <c r="R4800" s="0">
        <v>-0.077030077576637268</v>
      </c>
      <c r="S4800" s="0">
        <v>-0.030280202627182007</v>
      </c>
      <c r="T4800" s="0">
        <v>0.0020986197050660849</v>
      </c>
      <c r="U4800" s="0">
        <v>0.034477442502975464</v>
      </c>
      <c r="V4800" s="0">
        <v>0.081227317452430725</v>
      </c>
      <c r="W4800" s="0">
        <v>0.10365920513868332</v>
      </c>
      <c r="X4800" s="0">
        <v>7.7384090423583984</v>
      </c>
      <c r="Y4800" s="0">
        <v>7.7413325309753418</v>
      </c>
      <c r="Z4800" s="0">
        <v>0.0029233773238956928</v>
      </c>
      <c r="AA4800" s="0">
        <v>0.085948273539543152</v>
      </c>
      <c r="AB4800" s="0">
        <v>-0.13845105469226837</v>
      </c>
      <c r="AC4800" s="0">
        <v>-0.10722586512565613</v>
      </c>
      <c r="AD4800" s="0">
        <v>-0.042150039225816727</v>
      </c>
      <c r="AE4800" s="0">
        <v>0.0029212785884737968</v>
      </c>
      <c r="AF4800" s="0">
        <v>0.04799259826540947</v>
      </c>
      <c r="AG4800" s="0">
        <v>0.11306842416524887</v>
      </c>
      <c r="AH4800" s="0">
        <v>0.14429360628128052</v>
      </c>
    </row>
    <row r="4801" x14ac:dyDescent="0.4">
      <c r="A4801" s="10" t="str">
        <f>Data[[#This Row],[category]]&amp;Data[[#This Row],[subcategory]]&amp;Data[[#This Row],[date]]&amp;Data[[#This Row],[hour]]</f>
        <v>Study segmentsSmallCommercial - Notify 0 - Tech 0 - Dual 1 - NEM 08/31/201716</v>
      </c>
      <c r="B4801" s="10" t="s">
        <v>146</v>
      </c>
      <c r="C4801" t="s">
        <v>161</v>
      </c>
      <c r="D4801" t="s">
        <v>111</v>
      </c>
      <c r="E4801" t="s">
        <v>69</v>
      </c>
      <c r="F4801" s="0">
        <v>1393</v>
      </c>
      <c r="G4801" s="0">
        <v>5.3920397758483887</v>
      </c>
      <c r="H4801" s="0">
        <v>5.3634195327758789</v>
      </c>
      <c r="I4801" s="0">
        <v>-0.028620250523090363</v>
      </c>
      <c r="J4801" s="0">
        <v>0.067806340754032135</v>
      </c>
      <c r="K4801" s="0">
        <v>87.172294616699219</v>
      </c>
      <c r="L4801" s="0">
        <v>-0.42208811640739441</v>
      </c>
      <c r="M4801" s="0">
        <v>0</v>
      </c>
      <c r="N4801" s="0">
        <v>0</v>
      </c>
      <c r="O4801" s="0">
        <v>5.2625584602355957</v>
      </c>
      <c r="P4801" s="0">
        <v>4.989870548248291</v>
      </c>
      <c r="Q4801" s="0">
        <v>-0.14015175402164459</v>
      </c>
      <c r="R4801" s="0">
        <v>-0.11551757156848907</v>
      </c>
      <c r="S4801" s="0">
        <v>-0.064177930355072021</v>
      </c>
      <c r="T4801" s="0">
        <v>-0.028620250523090363</v>
      </c>
      <c r="U4801" s="0">
        <v>0.0069374293088912964</v>
      </c>
      <c r="V4801" s="0">
        <v>0.05827707052230835</v>
      </c>
      <c r="W4801" s="0">
        <v>0.082911252975463867</v>
      </c>
      <c r="X4801" s="0">
        <v>7.5111112594604492</v>
      </c>
      <c r="Y4801" s="0">
        <v>7.4712433815002441</v>
      </c>
      <c r="Z4801" s="0">
        <v>-0.039868008345365524</v>
      </c>
      <c r="AA4801" s="0">
        <v>0.094386428594589233</v>
      </c>
      <c r="AB4801" s="0">
        <v>-0.19509124755859375</v>
      </c>
      <c r="AC4801" s="0">
        <v>-0.16080045700073242</v>
      </c>
      <c r="AD4801" s="0">
        <v>-0.08933568000793457</v>
      </c>
      <c r="AE4801" s="0">
        <v>-0.039839386940002441</v>
      </c>
      <c r="AF4801" s="0">
        <v>0.0096569042652845383</v>
      </c>
      <c r="AG4801" s="0">
        <v>0.081121690571308136</v>
      </c>
      <c r="AH4801" s="0">
        <v>0.11541247367858887</v>
      </c>
    </row>
    <row r="4802" x14ac:dyDescent="0.4">
      <c r="A4802" s="10" t="str">
        <f>Data[[#This Row],[category]]&amp;Data[[#This Row],[subcategory]]&amp;Data[[#This Row],[date]]&amp;Data[[#This Row],[hour]]</f>
        <v>Study segmentsSmallCommercial - Notify 0 - Tech 0 - Dual 1 - NEM 08/31/201717</v>
      </c>
      <c r="B4802" s="10" t="s">
        <v>146</v>
      </c>
      <c r="C4802" t="s">
        <v>161</v>
      </c>
      <c r="D4802" t="s">
        <v>111</v>
      </c>
      <c r="E4802" t="s">
        <v>70</v>
      </c>
      <c r="F4802" s="0">
        <v>1393</v>
      </c>
      <c r="G4802" s="0">
        <v>5.0539617538452148</v>
      </c>
      <c r="H4802" s="0">
        <v>4.8478841781616211</v>
      </c>
      <c r="I4802" s="0">
        <v>-0.20607754588127136</v>
      </c>
      <c r="J4802" s="0">
        <v>0.074033826589584351</v>
      </c>
      <c r="K4802" s="0">
        <v>86.931800842285156</v>
      </c>
      <c r="L4802" s="0">
        <v>-2.7835590839385986</v>
      </c>
      <c r="M4802" s="0">
        <v>1</v>
      </c>
      <c r="N4802" s="0">
        <v>1</v>
      </c>
      <c r="O4802" s="0">
        <v>5.2625584602355957</v>
      </c>
      <c r="P4802" s="0">
        <v>4.989870548248291</v>
      </c>
      <c r="Q4802" s="0">
        <v>-0.32785233855247498</v>
      </c>
      <c r="R4802" s="0">
        <v>-0.30095568299293518</v>
      </c>
      <c r="S4802" s="0">
        <v>-0.2449009120464325</v>
      </c>
      <c r="T4802" s="0">
        <v>-0.20607753098011017</v>
      </c>
      <c r="U4802" s="0">
        <v>-0.16725414991378784</v>
      </c>
      <c r="V4802" s="0">
        <v>-0.11119936406612396</v>
      </c>
      <c r="W4802" s="0">
        <v>-0.084302723407745361</v>
      </c>
      <c r="X4802" s="0">
        <v>7.0401687622070312</v>
      </c>
      <c r="Y4802" s="0">
        <v>6.7531027793884277</v>
      </c>
      <c r="Z4802" s="0">
        <v>-0.2870660126209259</v>
      </c>
      <c r="AA4802" s="0">
        <v>0.10305508971214294</v>
      </c>
      <c r="AB4802" s="0">
        <v>-0.45637047290802002</v>
      </c>
      <c r="AC4802" s="0">
        <v>-0.41893035173416138</v>
      </c>
      <c r="AD4802" s="0">
        <v>-0.34090206027030945</v>
      </c>
      <c r="AE4802" s="0">
        <v>-0.28685992956161499</v>
      </c>
      <c r="AF4802" s="0">
        <v>-0.23281778395175934</v>
      </c>
      <c r="AG4802" s="0">
        <v>-0.1547895222902298</v>
      </c>
      <c r="AH4802" s="0">
        <v>-0.11734939366579056</v>
      </c>
    </row>
    <row r="4803" x14ac:dyDescent="0.4">
      <c r="A4803" s="10" t="str">
        <f>Data[[#This Row],[category]]&amp;Data[[#This Row],[subcategory]]&amp;Data[[#This Row],[date]]&amp;Data[[#This Row],[hour]]</f>
        <v>Study segmentsSmallCommercial - Notify 0 - Tech 0 - Dual 1 - NEM 08/31/201718</v>
      </c>
      <c r="B4803" s="10" t="s">
        <v>146</v>
      </c>
      <c r="C4803" t="s">
        <v>161</v>
      </c>
      <c r="D4803" t="s">
        <v>111</v>
      </c>
      <c r="E4803" t="s">
        <v>71</v>
      </c>
      <c r="F4803" s="0">
        <v>1393</v>
      </c>
      <c r="G4803" s="0">
        <v>4.3787722587585449</v>
      </c>
      <c r="H4803" s="0">
        <v>4.1908693313598633</v>
      </c>
      <c r="I4803" s="0">
        <v>-0.18790319561958313</v>
      </c>
      <c r="J4803" s="0">
        <v>0.071323923766613007</v>
      </c>
      <c r="K4803" s="0">
        <v>85.463020324707031</v>
      </c>
      <c r="L4803" s="0">
        <v>-2.6345045566558838</v>
      </c>
      <c r="M4803" s="0">
        <v>1</v>
      </c>
      <c r="N4803" s="0">
        <v>1</v>
      </c>
      <c r="O4803" s="0">
        <v>5.2625584602355957</v>
      </c>
      <c r="P4803" s="0">
        <v>4.989870548248291</v>
      </c>
      <c r="Q4803" s="0">
        <v>-0.30522060394287109</v>
      </c>
      <c r="R4803" s="0">
        <v>-0.27930846810340881</v>
      </c>
      <c r="S4803" s="0">
        <v>-0.22530549764633179</v>
      </c>
      <c r="T4803" s="0">
        <v>-0.18790319561958313</v>
      </c>
      <c r="U4803" s="0">
        <v>-0.15050089359283447</v>
      </c>
      <c r="V4803" s="0">
        <v>-0.096497908234596252</v>
      </c>
      <c r="W4803" s="0">
        <v>-0.070585779845714569</v>
      </c>
      <c r="X4803" s="0">
        <v>6.0996298789978027</v>
      </c>
      <c r="Y4803" s="0">
        <v>5.8378810882568359</v>
      </c>
      <c r="Z4803" s="0">
        <v>-0.26174914836883545</v>
      </c>
      <c r="AA4803" s="0">
        <v>0.099282905459403992</v>
      </c>
      <c r="AB4803" s="0">
        <v>-0.42486709356307983</v>
      </c>
      <c r="AC4803" s="0">
        <v>-0.38879740238189697</v>
      </c>
      <c r="AD4803" s="0">
        <v>-0.31362524628639221</v>
      </c>
      <c r="AE4803" s="0">
        <v>-0.26156124472618103</v>
      </c>
      <c r="AF4803" s="0">
        <v>-0.20949724316596985</v>
      </c>
      <c r="AG4803" s="0">
        <v>-0.13432508707046509</v>
      </c>
      <c r="AH4803" s="0">
        <v>-0.098255395889282227</v>
      </c>
    </row>
    <row r="4804" x14ac:dyDescent="0.4">
      <c r="A4804" s="10" t="str">
        <f>Data[[#This Row],[category]]&amp;Data[[#This Row],[subcategory]]&amp;Data[[#This Row],[date]]&amp;Data[[#This Row],[hour]]</f>
        <v>Study segmentsSmallCommercial - Notify 0 - Tech 0 - Dual 1 - NEM 08/31/201719</v>
      </c>
      <c r="B4804" s="10" t="s">
        <v>146</v>
      </c>
      <c r="C4804" t="s">
        <v>161</v>
      </c>
      <c r="D4804" t="s">
        <v>111</v>
      </c>
      <c r="E4804" t="s">
        <v>72</v>
      </c>
      <c r="F4804" s="0">
        <v>1393</v>
      </c>
      <c r="G4804" s="0">
        <v>3.5911107063293457</v>
      </c>
      <c r="H4804" s="0">
        <v>3.5851149559020996</v>
      </c>
      <c r="I4804" s="0">
        <v>-0.0059957536868751049</v>
      </c>
      <c r="J4804" s="0">
        <v>0.066436044871807098</v>
      </c>
      <c r="K4804" s="0">
        <v>80.939704895019531</v>
      </c>
      <c r="L4804" s="0">
        <v>-0.090248502790927887</v>
      </c>
      <c r="M4804" s="0">
        <v>0</v>
      </c>
      <c r="N4804" s="0">
        <v>0</v>
      </c>
      <c r="O4804" s="0">
        <v>5.2625584602355957</v>
      </c>
      <c r="P4804" s="0">
        <v>4.989870548248291</v>
      </c>
      <c r="Q4804" s="0">
        <v>-0.11527332663536072</v>
      </c>
      <c r="R4804" s="0">
        <v>-0.09113696962594986</v>
      </c>
      <c r="S4804" s="0">
        <v>-0.040834847837686539</v>
      </c>
      <c r="T4804" s="0">
        <v>-0.0059957536868751049</v>
      </c>
      <c r="U4804" s="0">
        <v>0.028843341395258904</v>
      </c>
      <c r="V4804" s="0">
        <v>0.079145461320877075</v>
      </c>
      <c r="W4804" s="0">
        <v>0.10328181833028793</v>
      </c>
      <c r="X4804" s="0">
        <v>5.0024170875549316</v>
      </c>
      <c r="Y4804" s="0">
        <v>4.9940652847290039</v>
      </c>
      <c r="Z4804" s="0">
        <v>-0.0083520850166678429</v>
      </c>
      <c r="AA4804" s="0">
        <v>0.092478975653648376</v>
      </c>
      <c r="AB4804" s="0">
        <v>-0.16046047210693359</v>
      </c>
      <c r="AC4804" s="0">
        <v>-0.12686266005039215</v>
      </c>
      <c r="AD4804" s="0">
        <v>-0.056842111051082611</v>
      </c>
      <c r="AE4804" s="0">
        <v>-0.0083460891619324684</v>
      </c>
      <c r="AF4804" s="0">
        <v>0.040149934589862823</v>
      </c>
      <c r="AG4804" s="0">
        <v>0.11017048358917236</v>
      </c>
      <c r="AH4804" s="0">
        <v>0.14376829564571381</v>
      </c>
    </row>
    <row r="4805" x14ac:dyDescent="0.4">
      <c r="A4805" s="10" t="str">
        <f>Data[[#This Row],[category]]&amp;Data[[#This Row],[subcategory]]&amp;Data[[#This Row],[date]]&amp;Data[[#This Row],[hour]]</f>
        <v>Study segmentsSmallCommercial - Notify 0 - Tech 0 - Dual 1 - NEM 08/31/201720</v>
      </c>
      <c r="B4805" s="10" t="s">
        <v>146</v>
      </c>
      <c r="C4805" t="s">
        <v>161</v>
      </c>
      <c r="D4805" t="s">
        <v>111</v>
      </c>
      <c r="E4805" t="s">
        <v>55</v>
      </c>
      <c r="F4805" s="0">
        <v>1393</v>
      </c>
      <c r="G4805" s="0">
        <v>3.1621673107147217</v>
      </c>
      <c r="H4805" s="0">
        <v>3.1613936424255371</v>
      </c>
      <c r="I4805" s="0">
        <v>-0.00077362300362437963</v>
      </c>
      <c r="J4805" s="0">
        <v>0.061887819319963455</v>
      </c>
      <c r="K4805" s="0">
        <v>77.796844482421875</v>
      </c>
      <c r="L4805" s="0">
        <v>-0.012500409036874771</v>
      </c>
      <c r="M4805" s="0">
        <v>0</v>
      </c>
      <c r="N4805" s="0">
        <v>0</v>
      </c>
      <c r="O4805" s="0">
        <v>5.2625584602355957</v>
      </c>
      <c r="P4805" s="0">
        <v>4.989870548248291</v>
      </c>
      <c r="Q4805" s="0">
        <v>-0.10257002711296082</v>
      </c>
      <c r="R4805" s="0">
        <v>-0.080086052417755127</v>
      </c>
      <c r="S4805" s="0">
        <v>-0.033227626234292984</v>
      </c>
      <c r="T4805" s="0">
        <v>-0.00077362306183204055</v>
      </c>
      <c r="U4805" s="0">
        <v>0.031680382788181305</v>
      </c>
      <c r="V4805" s="0">
        <v>0.078538805246353149</v>
      </c>
      <c r="W4805" s="0">
        <v>0.10102277994155884</v>
      </c>
      <c r="X4805" s="0">
        <v>4.4048991203308105</v>
      </c>
      <c r="Y4805" s="0">
        <v>4.4038214683532715</v>
      </c>
      <c r="Z4805" s="0">
        <v>-0.0010776568669825792</v>
      </c>
      <c r="AA4805" s="0">
        <v>0.086147844791412354</v>
      </c>
      <c r="AB4805" s="0">
        <v>-0.14277747273445129</v>
      </c>
      <c r="AC4805" s="0">
        <v>-0.11147978901863098</v>
      </c>
      <c r="AD4805" s="0">
        <v>-0.046252857893705368</v>
      </c>
      <c r="AE4805" s="0">
        <v>-0.0010768832871690392</v>
      </c>
      <c r="AF4805" s="0">
        <v>0.044099092483520508</v>
      </c>
      <c r="AG4805" s="0">
        <v>0.10932601988315582</v>
      </c>
      <c r="AH4805" s="0">
        <v>0.14062371850013733</v>
      </c>
    </row>
    <row r="4806" x14ac:dyDescent="0.4">
      <c r="A4806" s="10" t="str">
        <f>Data[[#This Row],[category]]&amp;Data[[#This Row],[subcategory]]&amp;Data[[#This Row],[date]]&amp;Data[[#This Row],[hour]]</f>
        <v>Study segmentsSmallCommercial - Notify 0 - Tech 0 - Dual 1 - NEM 08/31/201721</v>
      </c>
      <c r="B4806" s="10" t="s">
        <v>146</v>
      </c>
      <c r="C4806" t="s">
        <v>161</v>
      </c>
      <c r="D4806" t="s">
        <v>111</v>
      </c>
      <c r="E4806" t="s">
        <v>73</v>
      </c>
      <c r="F4806" s="0">
        <v>1393</v>
      </c>
      <c r="G4806" s="0">
        <v>2.7592198848724365</v>
      </c>
      <c r="H4806" s="0">
        <v>2.8538649082183838</v>
      </c>
      <c r="I4806" s="0">
        <v>0.094644978642463684</v>
      </c>
      <c r="J4806" s="0">
        <v>0.056038707494735718</v>
      </c>
      <c r="K4806" s="0">
        <v>76.132087707519531</v>
      </c>
      <c r="L4806" s="0">
        <v>1.6889215707778931</v>
      </c>
      <c r="M4806" s="0">
        <v>1</v>
      </c>
      <c r="N4806" s="0">
        <v>0</v>
      </c>
      <c r="O4806" s="0">
        <v>5.2625584602355957</v>
      </c>
      <c r="P4806" s="0">
        <v>4.989870548248291</v>
      </c>
      <c r="Q4806" s="0">
        <v>0.0024694998282939196</v>
      </c>
      <c r="R4806" s="0">
        <v>0.022828478366136551</v>
      </c>
      <c r="S4806" s="0">
        <v>0.065258242189884186</v>
      </c>
      <c r="T4806" s="0">
        <v>0.094644971191883087</v>
      </c>
      <c r="U4806" s="0">
        <v>0.12403170019388199</v>
      </c>
      <c r="V4806" s="0">
        <v>0.16646146774291992</v>
      </c>
      <c r="W4806" s="0">
        <v>0.18682044744491577</v>
      </c>
      <c r="X4806" s="0">
        <v>3.8435933589935303</v>
      </c>
      <c r="Y4806" s="0">
        <v>3.9754338264465332</v>
      </c>
      <c r="Z4806" s="0">
        <v>0.13184045255184174</v>
      </c>
      <c r="AA4806" s="0">
        <v>0.078005880117416382</v>
      </c>
      <c r="AB4806" s="0">
        <v>0.0034375456161797047</v>
      </c>
      <c r="AC4806" s="0">
        <v>0.031777244061231613</v>
      </c>
      <c r="AD4806" s="0">
        <v>0.090839475393295288</v>
      </c>
      <c r="AE4806" s="0">
        <v>0.13174580037593842</v>
      </c>
      <c r="AF4806" s="0">
        <v>0.17265212535858154</v>
      </c>
      <c r="AG4806" s="0">
        <v>0.23171435296535492</v>
      </c>
      <c r="AH4806" s="0">
        <v>0.26005405187606812</v>
      </c>
    </row>
    <row r="4807" x14ac:dyDescent="0.4">
      <c r="A4807" s="10" t="str">
        <f>Data[[#This Row],[category]]&amp;Data[[#This Row],[subcategory]]&amp;Data[[#This Row],[date]]&amp;Data[[#This Row],[hour]]</f>
        <v>Study segmentsSmallCommercial - Notify 0 - Tech 0 - Dual 1 - NEM 08/31/201722</v>
      </c>
      <c r="B4807" s="10" t="s">
        <v>146</v>
      </c>
      <c r="C4807" t="s">
        <v>161</v>
      </c>
      <c r="D4807" t="s">
        <v>111</v>
      </c>
      <c r="E4807" t="s">
        <v>74</v>
      </c>
      <c r="F4807" s="0">
        <v>1393</v>
      </c>
      <c r="G4807" s="0">
        <v>2.2861337661743164</v>
      </c>
      <c r="H4807" s="0">
        <v>2.3262536525726318</v>
      </c>
      <c r="I4807" s="0">
        <v>0.040119916200637817</v>
      </c>
      <c r="J4807" s="0">
        <v>0.047873649746179581</v>
      </c>
      <c r="K4807" s="0">
        <v>74.664031982421875</v>
      </c>
      <c r="L4807" s="0">
        <v>0.83803755044937134</v>
      </c>
      <c r="M4807" s="0">
        <v>0</v>
      </c>
      <c r="N4807" s="0">
        <v>0</v>
      </c>
      <c r="O4807" s="0">
        <v>5.2625584602355957</v>
      </c>
      <c r="P4807" s="0">
        <v>4.989870548248291</v>
      </c>
      <c r="Q4807" s="0">
        <v>-0.038625229150056839</v>
      </c>
      <c r="R4807" s="0">
        <v>-0.021232634782791138</v>
      </c>
      <c r="S4807" s="0">
        <v>0.015014950186014175</v>
      </c>
      <c r="T4807" s="0">
        <v>0.040119916200637817</v>
      </c>
      <c r="U4807" s="0">
        <v>0.065224885940551758</v>
      </c>
      <c r="V4807" s="0">
        <v>0.10147246718406677</v>
      </c>
      <c r="W4807" s="0">
        <v>0.11886506527662277</v>
      </c>
      <c r="X4807" s="0">
        <v>3.184584379196167</v>
      </c>
      <c r="Y4807" s="0">
        <v>3.240471363067627</v>
      </c>
      <c r="Z4807" s="0">
        <v>0.055887043476104736</v>
      </c>
      <c r="AA4807" s="0">
        <v>0.066640123724937439</v>
      </c>
      <c r="AB4807" s="0">
        <v>-0.05376632884144783</v>
      </c>
      <c r="AC4807" s="0">
        <v>-0.029555832967162132</v>
      </c>
      <c r="AD4807" s="0">
        <v>0.020900806412100792</v>
      </c>
      <c r="AE4807" s="0">
        <v>0.055846922099590302</v>
      </c>
      <c r="AF4807" s="0">
        <v>0.090793035924434662</v>
      </c>
      <c r="AG4807" s="0">
        <v>0.14124967157840729</v>
      </c>
      <c r="AH4807" s="0">
        <v>0.16546016931533813</v>
      </c>
    </row>
    <row r="4808" x14ac:dyDescent="0.4">
      <c r="A4808" s="10" t="str">
        <f>Data[[#This Row],[category]]&amp;Data[[#This Row],[subcategory]]&amp;Data[[#This Row],[date]]&amp;Data[[#This Row],[hour]]</f>
        <v>Study segmentsSmallCommercial - Notify 0 - Tech 0 - Dual 1 - NEM 08/31/201723</v>
      </c>
      <c r="B4808" s="10" t="s">
        <v>146</v>
      </c>
      <c r="C4808" t="s">
        <v>161</v>
      </c>
      <c r="D4808" t="s">
        <v>111</v>
      </c>
      <c r="E4808" t="s">
        <v>75</v>
      </c>
      <c r="F4808" s="0">
        <v>1393</v>
      </c>
      <c r="G4808" s="0">
        <v>1.9702531099319458</v>
      </c>
      <c r="H4808" s="0">
        <v>1.9793821573257446</v>
      </c>
      <c r="I4808" s="0">
        <v>0.0091291163116693497</v>
      </c>
      <c r="J4808" s="0">
        <v>0.044568892568349838</v>
      </c>
      <c r="K4808" s="0">
        <v>72.832015991210937</v>
      </c>
      <c r="L4808" s="0">
        <v>0.2048315703868866</v>
      </c>
      <c r="M4808" s="0">
        <v>0</v>
      </c>
      <c r="N4808" s="0">
        <v>0</v>
      </c>
      <c r="O4808" s="0">
        <v>5.2625584602355957</v>
      </c>
      <c r="P4808" s="0">
        <v>4.989870548248291</v>
      </c>
      <c r="Q4808" s="0">
        <v>-0.064180187880992889</v>
      </c>
      <c r="R4808" s="0">
        <v>-0.047988217324018478</v>
      </c>
      <c r="S4808" s="0">
        <v>-0.014242833480238914</v>
      </c>
      <c r="T4808" s="0">
        <v>0.0091291163116693497</v>
      </c>
      <c r="U4808" s="0">
        <v>0.032501067966222763</v>
      </c>
      <c r="V4808" s="0">
        <v>0.066246449947357178</v>
      </c>
      <c r="W4808" s="0">
        <v>0.082438424229621887</v>
      </c>
      <c r="X4808" s="0">
        <v>2.7445626258850098</v>
      </c>
      <c r="Y4808" s="0">
        <v>2.7572793960571289</v>
      </c>
      <c r="Z4808" s="0">
        <v>0.012716858647763729</v>
      </c>
      <c r="AA4808" s="0">
        <v>0.062039896845817566</v>
      </c>
      <c r="AB4808" s="0">
        <v>-0.089338816702365875</v>
      </c>
      <c r="AC4808" s="0">
        <v>-0.066799595952033997</v>
      </c>
      <c r="AD4808" s="0">
        <v>-0.019826024770736694</v>
      </c>
      <c r="AE4808" s="0">
        <v>0.012707729823887348</v>
      </c>
      <c r="AF4808" s="0">
        <v>0.045241482555866241</v>
      </c>
      <c r="AG4808" s="0">
        <v>0.092215053737163544</v>
      </c>
      <c r="AH4808" s="0">
        <v>0.11475428193807602</v>
      </c>
    </row>
    <row r="4809" x14ac:dyDescent="0.4">
      <c r="A4809" s="10" t="str">
        <f>Data[[#This Row],[category]]&amp;Data[[#This Row],[subcategory]]&amp;Data[[#This Row],[date]]&amp;Data[[#This Row],[hour]]</f>
        <v>Study segmentsSmallCommercial - Notify 0 - Tech 0 - Dual 1 - NEM 08/31/201724</v>
      </c>
      <c r="B4809" s="10" t="s">
        <v>146</v>
      </c>
      <c r="C4809" t="s">
        <v>161</v>
      </c>
      <c r="D4809" t="s">
        <v>111</v>
      </c>
      <c r="E4809" t="s">
        <v>76</v>
      </c>
      <c r="F4809" s="0">
        <v>1393</v>
      </c>
      <c r="G4809" s="0">
        <v>1.83512282371521</v>
      </c>
      <c r="H4809" s="0">
        <v>1.816497802734375</v>
      </c>
      <c r="I4809" s="0">
        <v>-0.018625026568770409</v>
      </c>
      <c r="J4809" s="0">
        <v>0.044777270406484604</v>
      </c>
      <c r="K4809" s="0">
        <v>73.465904235839844</v>
      </c>
      <c r="L4809" s="0">
        <v>-0.41594824194908142</v>
      </c>
      <c r="M4809" s="0">
        <v>0</v>
      </c>
      <c r="N4809" s="0">
        <v>0</v>
      </c>
      <c r="O4809" s="0">
        <v>5.2625584602355957</v>
      </c>
      <c r="P4809" s="0">
        <v>4.989870548248291</v>
      </c>
      <c r="Q4809" s="0">
        <v>-0.092277079820632935</v>
      </c>
      <c r="R4809" s="0">
        <v>-0.076009407639503479</v>
      </c>
      <c r="S4809" s="0">
        <v>-0.042106248438358307</v>
      </c>
      <c r="T4809" s="0">
        <v>-0.018625026568770409</v>
      </c>
      <c r="U4809" s="0">
        <v>0.0048561971634626389</v>
      </c>
      <c r="V4809" s="0">
        <v>0.038759354501962662</v>
      </c>
      <c r="W4809" s="0">
        <v>0.055027030408382416</v>
      </c>
      <c r="X4809" s="0">
        <v>2.556326150894165</v>
      </c>
      <c r="Y4809" s="0">
        <v>2.530381441116333</v>
      </c>
      <c r="Z4809" s="0">
        <v>-0.025944661349058151</v>
      </c>
      <c r="AA4809" s="0">
        <v>0.062329959124326706</v>
      </c>
      <c r="AB4809" s="0">
        <v>-0.1284496933221817</v>
      </c>
      <c r="AC4809" s="0">
        <v>-0.10580509155988693</v>
      </c>
      <c r="AD4809" s="0">
        <v>-0.058611899614334106</v>
      </c>
      <c r="AE4809" s="0">
        <v>-0.025926036760210991</v>
      </c>
      <c r="AF4809" s="0">
        <v>0.0067598256282508373</v>
      </c>
      <c r="AG4809" s="0">
        <v>0.053953021764755249</v>
      </c>
      <c r="AH4809" s="0">
        <v>0.076597623527050018</v>
      </c>
    </row>
    <row r="4810" x14ac:dyDescent="0.4">
      <c r="A4810" s="10" t="str">
        <f>Data[[#This Row],[category]]&amp;Data[[#This Row],[subcategory]]&amp;Data[[#This Row],[date]]&amp;Data[[#This Row],[hour]]</f>
        <v>Study segmentsSmallCommercial - Notify 0 - Tech 0 - Dual 1 - NEM 08/31/2017Avg. 11 to 6 pm</v>
      </c>
      <c r="B4810" s="10" t="s">
        <v>146</v>
      </c>
      <c r="C4810" t="s">
        <v>161</v>
      </c>
      <c r="D4810" t="s">
        <v>111</v>
      </c>
      <c r="E4810" t="s">
        <v>77</v>
      </c>
      <c r="F4810" s="0">
        <v>1393</v>
      </c>
      <c r="G4810" s="0">
        <v>5.2843050956726074</v>
      </c>
      <c r="H4810" s="0">
        <v>5.2625584602355957</v>
      </c>
      <c r="I4810" s="0">
        <v>-0.021746685728430748</v>
      </c>
      <c r="J4810" s="0">
        <v>0.047351609915494919</v>
      </c>
      <c r="K4810" s="0">
        <v>88.33740234375</v>
      </c>
      <c r="L4810" s="0">
        <v>-0.45925971865653992</v>
      </c>
      <c r="M4810" s="0">
        <v>0</v>
      </c>
      <c r="N4810" s="0">
        <v>0</v>
      </c>
      <c r="O4810" s="0"/>
      <c r="P4810" s="0"/>
      <c r="Q4810" s="0">
        <v>-0.099633149802684784</v>
      </c>
      <c r="R4810" s="0">
        <v>-0.082430213689804077</v>
      </c>
      <c r="S4810" s="0">
        <v>-0.046577893197536469</v>
      </c>
      <c r="T4810" s="0">
        <v>-0.021746685728430748</v>
      </c>
      <c r="U4810" s="0">
        <v>0.0030845229048281908</v>
      </c>
      <c r="V4810" s="0">
        <v>0.038936842232942581</v>
      </c>
      <c r="W4810" s="0">
        <v>0.056139782071113586</v>
      </c>
      <c r="X4810" s="0">
        <v>7.3610367774963379</v>
      </c>
      <c r="Y4810" s="0">
        <v>7.3307437896728516</v>
      </c>
      <c r="Z4810" s="0">
        <v>-0.030293133109807968</v>
      </c>
      <c r="AA4810" s="0">
        <v>0.06591343879699707</v>
      </c>
      <c r="AB4810" s="0">
        <v>-0.13868933916091919</v>
      </c>
      <c r="AC4810" s="0">
        <v>-0.11474286019802094</v>
      </c>
      <c r="AD4810" s="0">
        <v>-0.064836427569389343</v>
      </c>
      <c r="AE4810" s="0">
        <v>-0.030271386727690697</v>
      </c>
      <c r="AF4810" s="0">
        <v>0.0042936545796692371</v>
      </c>
      <c r="AG4810" s="0">
        <v>0.054200083017349243</v>
      </c>
      <c r="AH4810" s="0">
        <v>0.078146569430828094</v>
      </c>
    </row>
    <row r="4811" x14ac:dyDescent="0.4">
      <c r="A4811" s="10" t="str">
        <f>Data[[#This Row],[category]]&amp;Data[[#This Row],[subcategory]]&amp;Data[[#This Row],[date]]&amp;Data[[#This Row],[hour]]</f>
        <v>Study segmentsSmallCommercial - Notify 0 - Tech 0 - Dual 1 - NEM 08/31/2017Avg. 2 to 6pm</v>
      </c>
      <c r="B4811" s="10" t="s">
        <v>146</v>
      </c>
      <c r="C4811" t="s">
        <v>161</v>
      </c>
      <c r="D4811" t="s">
        <v>111</v>
      </c>
      <c r="E4811" t="s">
        <v>78</v>
      </c>
      <c r="F4811" s="0">
        <v>1393</v>
      </c>
      <c r="G4811" s="0">
        <v>5.094996452331543</v>
      </c>
      <c r="H4811" s="0">
        <v>4.9898710250854492</v>
      </c>
      <c r="I4811" s="0">
        <v>-0.10512559860944748</v>
      </c>
      <c r="J4811" s="0">
        <v>0.0569172203540802</v>
      </c>
      <c r="K4811" s="0">
        <v>86.717338562011719</v>
      </c>
      <c r="L4811" s="0">
        <v>-1.8469910621643066</v>
      </c>
      <c r="M4811" s="0">
        <v>1</v>
      </c>
      <c r="N4811" s="0">
        <v>0</v>
      </c>
      <c r="O4811" s="0"/>
      <c r="P4811" s="0"/>
      <c r="Q4811" s="0">
        <v>-0.19874608516693115</v>
      </c>
      <c r="R4811" s="0">
        <v>-0.17806793749332428</v>
      </c>
      <c r="S4811" s="0">
        <v>-0.13497300446033478</v>
      </c>
      <c r="T4811" s="0">
        <v>-0.10512559115886688</v>
      </c>
      <c r="U4811" s="0">
        <v>-0.07527817040681839</v>
      </c>
      <c r="V4811" s="0">
        <v>-0.032183237373828888</v>
      </c>
      <c r="W4811" s="0">
        <v>-0.011505095288157463</v>
      </c>
      <c r="X4811" s="0">
        <v>7.0973300933837891</v>
      </c>
      <c r="Y4811" s="0">
        <v>6.950890064239502</v>
      </c>
      <c r="Z4811" s="0">
        <v>-0.14643995463848114</v>
      </c>
      <c r="AA4811" s="0">
        <v>0.079228773713111877</v>
      </c>
      <c r="AB4811" s="0">
        <v>-0.27665457129478455</v>
      </c>
      <c r="AC4811" s="0">
        <v>-0.24787057936191559</v>
      </c>
      <c r="AD4811" s="0">
        <v>-0.1878824383020401</v>
      </c>
      <c r="AE4811" s="0">
        <v>-0.14633482694625854</v>
      </c>
      <c r="AF4811" s="0">
        <v>-0.10478721559047699</v>
      </c>
      <c r="AG4811" s="0">
        <v>-0.044799067080020905</v>
      </c>
      <c r="AH4811" s="0">
        <v>-0.01601509191095829</v>
      </c>
    </row>
    <row r="4812" x14ac:dyDescent="0.4">
      <c r="A4812" s="10" t="str">
        <f>Data[[#This Row],[category]]&amp;Data[[#This Row],[subcategory]]&amp;Data[[#This Row],[date]]&amp;Data[[#This Row],[hour]]</f>
        <v>Study segmentsSmallCommercial - Notify 0 - Tech 0 - Dual 1 - NEM 09/1/20171</v>
      </c>
      <c r="B4812" s="10" t="s">
        <v>146</v>
      </c>
      <c r="C4812" t="s">
        <v>161</v>
      </c>
      <c r="D4812" t="s">
        <v>112</v>
      </c>
      <c r="E4812" t="s">
        <v>41</v>
      </c>
      <c r="F4812" s="0">
        <v>1393</v>
      </c>
      <c r="G4812" s="0">
        <v>1.7456477880477905</v>
      </c>
      <c r="H4812" s="0">
        <v>1.7185308933258057</v>
      </c>
      <c r="I4812" s="0">
        <v>-0.027116775512695313</v>
      </c>
      <c r="J4812" s="0">
        <v>0.039022274315357208</v>
      </c>
      <c r="K4812" s="0">
        <v>74.221824645996094</v>
      </c>
      <c r="L4812" s="0">
        <v>-0.69490504264831543</v>
      </c>
      <c r="M4812" s="0">
        <v>0</v>
      </c>
      <c r="N4812" s="0">
        <v>0</v>
      </c>
      <c r="O4812" s="0">
        <v>5.441246509552002</v>
      </c>
      <c r="P4812" s="0">
        <v>5.1340775489807129</v>
      </c>
      <c r="Q4812" s="0">
        <v>-0.09130270779132843</v>
      </c>
      <c r="R4812" s="0">
        <v>-0.077125832438468933</v>
      </c>
      <c r="S4812" s="0">
        <v>-0.04758007824420929</v>
      </c>
      <c r="T4812" s="0">
        <v>-0.027116777375340462</v>
      </c>
      <c r="U4812" s="0">
        <v>-0.0066534765064716339</v>
      </c>
      <c r="V4812" s="0">
        <v>0.022892279550433159</v>
      </c>
      <c r="W4812" s="0">
        <v>0.037069153040647507</v>
      </c>
      <c r="X4812" s="0">
        <v>2.4316873550415039</v>
      </c>
      <c r="Y4812" s="0">
        <v>2.3939135074615479</v>
      </c>
      <c r="Z4812" s="0">
        <v>-0.037773668766021729</v>
      </c>
      <c r="AA4812" s="0">
        <v>0.054319005459547043</v>
      </c>
      <c r="AB4812" s="0">
        <v>-0.1270933598279953</v>
      </c>
      <c r="AC4812" s="0">
        <v>-0.1073591560125351</v>
      </c>
      <c r="AD4812" s="0">
        <v>-0.066231466829776764</v>
      </c>
      <c r="AE4812" s="0">
        <v>-0.037746552377939224</v>
      </c>
      <c r="AF4812" s="0">
        <v>-0.0092616379261016846</v>
      </c>
      <c r="AG4812" s="0">
        <v>0.031866054981946945</v>
      </c>
      <c r="AH4812" s="0">
        <v>0.051600262522697449</v>
      </c>
    </row>
    <row r="4813" x14ac:dyDescent="0.4">
      <c r="A4813" s="10" t="str">
        <f>Data[[#This Row],[category]]&amp;Data[[#This Row],[subcategory]]&amp;Data[[#This Row],[date]]&amp;Data[[#This Row],[hour]]</f>
        <v>Study segmentsSmallCommercial - Notify 0 - Tech 0 - Dual 1 - NEM 09/1/20172</v>
      </c>
      <c r="B4813" s="10" t="s">
        <v>146</v>
      </c>
      <c r="C4813" t="s">
        <v>161</v>
      </c>
      <c r="D4813" t="s">
        <v>112</v>
      </c>
      <c r="E4813" t="s">
        <v>42</v>
      </c>
      <c r="F4813" s="0">
        <v>1393</v>
      </c>
      <c r="G4813" s="0">
        <v>1.6595158576965332</v>
      </c>
      <c r="H4813" s="0">
        <v>1.645211935043335</v>
      </c>
      <c r="I4813" s="0">
        <v>-0.014303966425359249</v>
      </c>
      <c r="J4813" s="0">
        <v>0.036636918783187866</v>
      </c>
      <c r="K4813" s="0">
        <v>72.877952575683594</v>
      </c>
      <c r="L4813" s="0">
        <v>-0.3904249370098114</v>
      </c>
      <c r="M4813" s="0">
        <v>0</v>
      </c>
      <c r="N4813" s="0">
        <v>0</v>
      </c>
      <c r="O4813" s="0">
        <v>5.441246509552002</v>
      </c>
      <c r="P4813" s="0">
        <v>5.1340775489807129</v>
      </c>
      <c r="Q4813" s="0">
        <v>-0.07456633448600769</v>
      </c>
      <c r="R4813" s="0">
        <v>-0.061256065964698792</v>
      </c>
      <c r="S4813" s="0">
        <v>-0.033516384661197662</v>
      </c>
      <c r="T4813" s="0">
        <v>-0.014303966425359249</v>
      </c>
      <c r="U4813" s="0">
        <v>0.0049084527418017387</v>
      </c>
      <c r="V4813" s="0">
        <v>0.032648134976625443</v>
      </c>
      <c r="W4813" s="0">
        <v>0.045958403497934341</v>
      </c>
      <c r="X4813" s="0">
        <v>2.3117055892944336</v>
      </c>
      <c r="Y4813" s="0">
        <v>2.2917802333831787</v>
      </c>
      <c r="Z4813" s="0">
        <v>-0.019925424829125404</v>
      </c>
      <c r="AA4813" s="0">
        <v>0.050998590886592865</v>
      </c>
      <c r="AB4813" s="0">
        <v>-0.1037963405251503</v>
      </c>
      <c r="AC4813" s="0">
        <v>-0.085268445312976837</v>
      </c>
      <c r="AD4813" s="0">
        <v>-0.046654809266328812</v>
      </c>
      <c r="AE4813" s="0">
        <v>-0.01991112157702446</v>
      </c>
      <c r="AF4813" s="0">
        <v>0.0068325656466186047</v>
      </c>
      <c r="AG4813" s="0">
        <v>0.045446202158927917</v>
      </c>
      <c r="AH4813" s="0">
        <v>0.063974097371101379</v>
      </c>
    </row>
    <row r="4814" x14ac:dyDescent="0.4">
      <c r="A4814" s="10" t="str">
        <f>Data[[#This Row],[category]]&amp;Data[[#This Row],[subcategory]]&amp;Data[[#This Row],[date]]&amp;Data[[#This Row],[hour]]</f>
        <v>Study segmentsSmallCommercial - Notify 0 - Tech 0 - Dual 1 - NEM 09/1/20173</v>
      </c>
      <c r="B4814" s="10" t="s">
        <v>146</v>
      </c>
      <c r="C4814" t="s">
        <v>161</v>
      </c>
      <c r="D4814" t="s">
        <v>112</v>
      </c>
      <c r="E4814" t="s">
        <v>43</v>
      </c>
      <c r="F4814" s="0">
        <v>1393</v>
      </c>
      <c r="G4814" s="0">
        <v>1.61571204662323</v>
      </c>
      <c r="H4814" s="0">
        <v>1.6038507223129272</v>
      </c>
      <c r="I4814" s="0">
        <v>-0.011861505918204784</v>
      </c>
      <c r="J4814" s="0">
        <v>0.035763870924711227</v>
      </c>
      <c r="K4814" s="0">
        <v>72.833450317382812</v>
      </c>
      <c r="L4814" s="0">
        <v>-0.33166170120239258</v>
      </c>
      <c r="M4814" s="0">
        <v>0</v>
      </c>
      <c r="N4814" s="0">
        <v>0</v>
      </c>
      <c r="O4814" s="0">
        <v>5.441246509552002</v>
      </c>
      <c r="P4814" s="0">
        <v>5.1340775489807129</v>
      </c>
      <c r="Q4814" s="0">
        <v>-0.070687837898731232</v>
      </c>
      <c r="R4814" s="0">
        <v>-0.057694751769304276</v>
      </c>
      <c r="S4814" s="0">
        <v>-0.030616099014878273</v>
      </c>
      <c r="T4814" s="0">
        <v>-0.011861505918204784</v>
      </c>
      <c r="U4814" s="0">
        <v>0.0068930862471461296</v>
      </c>
      <c r="V4814" s="0">
        <v>0.033971738070249557</v>
      </c>
      <c r="W4814" s="0">
        <v>0.046964827924966812</v>
      </c>
      <c r="X4814" s="0">
        <v>2.2506868839263916</v>
      </c>
      <c r="Y4814" s="0">
        <v>2.2341639995574951</v>
      </c>
      <c r="Z4814" s="0">
        <v>-0.016523078083992004</v>
      </c>
      <c r="AA4814" s="0">
        <v>0.049783308058977127</v>
      </c>
      <c r="AB4814" s="0">
        <v>-0.098397471010684967</v>
      </c>
      <c r="AC4814" s="0">
        <v>-0.080311089754104614</v>
      </c>
      <c r="AD4814" s="0">
        <v>-0.042617607861757278</v>
      </c>
      <c r="AE4814" s="0">
        <v>-0.016511216759681702</v>
      </c>
      <c r="AF4814" s="0">
        <v>0.0095951752737164497</v>
      </c>
      <c r="AG4814" s="0">
        <v>0.047288659960031509</v>
      </c>
      <c r="AH4814" s="0">
        <v>0.065375037491321564</v>
      </c>
    </row>
    <row r="4815" x14ac:dyDescent="0.4">
      <c r="A4815" s="10" t="str">
        <f>Data[[#This Row],[category]]&amp;Data[[#This Row],[subcategory]]&amp;Data[[#This Row],[date]]&amp;Data[[#This Row],[hour]]</f>
        <v>Study segmentsSmallCommercial - Notify 0 - Tech 0 - Dual 1 - NEM 09/1/20174</v>
      </c>
      <c r="B4815" s="10" t="s">
        <v>146</v>
      </c>
      <c r="C4815" t="s">
        <v>161</v>
      </c>
      <c r="D4815" t="s">
        <v>112</v>
      </c>
      <c r="E4815" t="s">
        <v>44</v>
      </c>
      <c r="F4815" s="0">
        <v>1393</v>
      </c>
      <c r="G4815" s="0">
        <v>1.5837451219558716</v>
      </c>
      <c r="H4815" s="0">
        <v>1.5651544332504272</v>
      </c>
      <c r="I4815" s="0">
        <v>-0.018590644001960754</v>
      </c>
      <c r="J4815" s="0">
        <v>0.036155965179204941</v>
      </c>
      <c r="K4815" s="0">
        <v>72.19598388671875</v>
      </c>
      <c r="L4815" s="0">
        <v>-0.51417917013168335</v>
      </c>
      <c r="M4815" s="0">
        <v>0</v>
      </c>
      <c r="N4815" s="0">
        <v>0</v>
      </c>
      <c r="O4815" s="0">
        <v>5.441246509552002</v>
      </c>
      <c r="P4815" s="0">
        <v>5.1340775489807129</v>
      </c>
      <c r="Q4815" s="0">
        <v>-0.078061915934085846</v>
      </c>
      <c r="R4815" s="0">
        <v>-0.064926378428936005</v>
      </c>
      <c r="S4815" s="0">
        <v>-0.037550851702690125</v>
      </c>
      <c r="T4815" s="0">
        <v>-0.018590644001960754</v>
      </c>
      <c r="U4815" s="0">
        <v>0.00036956268013454974</v>
      </c>
      <c r="V4815" s="0">
        <v>0.027745090425014496</v>
      </c>
      <c r="W4815" s="0">
        <v>0.040880627930164337</v>
      </c>
      <c r="X4815" s="0">
        <v>2.2061569690704346</v>
      </c>
      <c r="Y4815" s="0">
        <v>2.180260181427002</v>
      </c>
      <c r="Z4815" s="0">
        <v>-0.025896767154335976</v>
      </c>
      <c r="AA4815" s="0">
        <v>0.050329104065895081</v>
      </c>
      <c r="AB4815" s="0">
        <v>-0.1086621880531311</v>
      </c>
      <c r="AC4815" s="0">
        <v>-0.09037751704454422</v>
      </c>
      <c r="AD4815" s="0">
        <v>-0.052270784974098206</v>
      </c>
      <c r="AE4815" s="0">
        <v>-0.025878176093101501</v>
      </c>
      <c r="AF4815" s="0">
        <v>0.00051443185657262802</v>
      </c>
      <c r="AG4815" s="0">
        <v>0.038621164858341217</v>
      </c>
      <c r="AH4815" s="0">
        <v>0.056905832141637802</v>
      </c>
    </row>
    <row r="4816" x14ac:dyDescent="0.4">
      <c r="A4816" s="10" t="str">
        <f>Data[[#This Row],[category]]&amp;Data[[#This Row],[subcategory]]&amp;Data[[#This Row],[date]]&amp;Data[[#This Row],[hour]]</f>
        <v>Study segmentsSmallCommercial - Notify 0 - Tech 0 - Dual 1 - NEM 09/1/20175</v>
      </c>
      <c r="B4816" s="10" t="s">
        <v>146</v>
      </c>
      <c r="C4816" t="s">
        <v>161</v>
      </c>
      <c r="D4816" t="s">
        <v>112</v>
      </c>
      <c r="E4816" t="s">
        <v>45</v>
      </c>
      <c r="F4816" s="0">
        <v>1393</v>
      </c>
      <c r="G4816" s="0">
        <v>1.5643659830093384</v>
      </c>
      <c r="H4816" s="0">
        <v>1.5743211507797241</v>
      </c>
      <c r="I4816" s="0">
        <v>0.0099550690501928329</v>
      </c>
      <c r="J4816" s="0">
        <v>0.035340867936611176</v>
      </c>
      <c r="K4816" s="0">
        <v>71.917442321777344</v>
      </c>
      <c r="L4816" s="0">
        <v>0.2816871702671051</v>
      </c>
      <c r="M4816" s="0">
        <v>0</v>
      </c>
      <c r="N4816" s="0">
        <v>0</v>
      </c>
      <c r="O4816" s="0">
        <v>5.441246509552002</v>
      </c>
      <c r="P4816" s="0">
        <v>5.1340775489807129</v>
      </c>
      <c r="Q4816" s="0">
        <v>-0.04817548394203186</v>
      </c>
      <c r="R4816" s="0">
        <v>-0.035336077213287354</v>
      </c>
      <c r="S4816" s="0">
        <v>-0.0085776997730135918</v>
      </c>
      <c r="T4816" s="0">
        <v>0.0099550690501928329</v>
      </c>
      <c r="U4816" s="0">
        <v>0.028487838804721832</v>
      </c>
      <c r="V4816" s="0">
        <v>0.055246215313673019</v>
      </c>
      <c r="W4816" s="0">
        <v>0.068085625767707825</v>
      </c>
      <c r="X4816" s="0">
        <v>2.1791617870330811</v>
      </c>
      <c r="Y4816" s="0">
        <v>2.1930294036865234</v>
      </c>
      <c r="Z4816" s="0">
        <v>0.013867410831153393</v>
      </c>
      <c r="AA4816" s="0">
        <v>0.049194488674402237</v>
      </c>
      <c r="AB4816" s="0">
        <v>-0.067060276865959167</v>
      </c>
      <c r="AC4816" s="0">
        <v>-0.049187816679477692</v>
      </c>
      <c r="AD4816" s="0">
        <v>-0.011940158903598785</v>
      </c>
      <c r="AE4816" s="0">
        <v>0.013857455924153328</v>
      </c>
      <c r="AF4816" s="0">
        <v>0.039655070751905441</v>
      </c>
      <c r="AG4816" s="0">
        <v>0.076902732253074646</v>
      </c>
      <c r="AH4816" s="0">
        <v>0.094775192439556122</v>
      </c>
    </row>
    <row r="4817" x14ac:dyDescent="0.4">
      <c r="A4817" s="10" t="str">
        <f>Data[[#This Row],[category]]&amp;Data[[#This Row],[subcategory]]&amp;Data[[#This Row],[date]]&amp;Data[[#This Row],[hour]]</f>
        <v>Study segmentsSmallCommercial - Notify 0 - Tech 0 - Dual 1 - NEM 09/1/20176</v>
      </c>
      <c r="B4817" s="10" t="s">
        <v>146</v>
      </c>
      <c r="C4817" t="s">
        <v>161</v>
      </c>
      <c r="D4817" t="s">
        <v>112</v>
      </c>
      <c r="E4817" t="s">
        <v>46</v>
      </c>
      <c r="F4817" s="0">
        <v>1393</v>
      </c>
      <c r="G4817" s="0">
        <v>1.6917662620544434</v>
      </c>
      <c r="H4817" s="0">
        <v>1.6757471561431885</v>
      </c>
      <c r="I4817" s="0">
        <v>-0.016018971800804138</v>
      </c>
      <c r="J4817" s="0">
        <v>0.039837401360273361</v>
      </c>
      <c r="K4817" s="0">
        <v>71.791099548339844</v>
      </c>
      <c r="L4817" s="0">
        <v>-0.40210884809494019</v>
      </c>
      <c r="M4817" s="0">
        <v>0</v>
      </c>
      <c r="N4817" s="0">
        <v>0</v>
      </c>
      <c r="O4817" s="0">
        <v>5.441246509552002</v>
      </c>
      <c r="P4817" s="0">
        <v>5.1340775489807129</v>
      </c>
      <c r="Q4817" s="0">
        <v>-0.081545665860176086</v>
      </c>
      <c r="R4817" s="0">
        <v>-0.067072652280330658</v>
      </c>
      <c r="S4817" s="0">
        <v>-0.036909725517034531</v>
      </c>
      <c r="T4817" s="0">
        <v>-0.016018971800804138</v>
      </c>
      <c r="U4817" s="0">
        <v>0.0048717819154262543</v>
      </c>
      <c r="V4817" s="0">
        <v>0.03503471240401268</v>
      </c>
      <c r="W4817" s="0">
        <v>0.04950772225856781</v>
      </c>
      <c r="X4817" s="0">
        <v>2.3566303253173828</v>
      </c>
      <c r="Y4817" s="0">
        <v>2.3343157768249512</v>
      </c>
      <c r="Z4817" s="0">
        <v>-0.022314427420496941</v>
      </c>
      <c r="AA4817" s="0">
        <v>0.05545366182923317</v>
      </c>
      <c r="AB4817" s="0">
        <v>-0.11351156234741211</v>
      </c>
      <c r="AC4817" s="0">
        <v>-0.093365132808685303</v>
      </c>
      <c r="AD4817" s="0">
        <v>-0.051378335803747177</v>
      </c>
      <c r="AE4817" s="0">
        <v>-0.022298408672213554</v>
      </c>
      <c r="AF4817" s="0">
        <v>0.0067815198563039303</v>
      </c>
      <c r="AG4817" s="0">
        <v>0.048768319189548492</v>
      </c>
      <c r="AH4817" s="0">
        <v>0.068914748728275299</v>
      </c>
    </row>
    <row r="4818" x14ac:dyDescent="0.4">
      <c r="A4818" s="10" t="str">
        <f>Data[[#This Row],[category]]&amp;Data[[#This Row],[subcategory]]&amp;Data[[#This Row],[date]]&amp;Data[[#This Row],[hour]]</f>
        <v>Study segmentsSmallCommercial - Notify 0 - Tech 0 - Dual 1 - NEM 09/1/20177</v>
      </c>
      <c r="B4818" s="10" t="s">
        <v>146</v>
      </c>
      <c r="C4818" t="s">
        <v>161</v>
      </c>
      <c r="D4818" t="s">
        <v>112</v>
      </c>
      <c r="E4818" t="s">
        <v>60</v>
      </c>
      <c r="F4818" s="0">
        <v>1393</v>
      </c>
      <c r="G4818" s="0">
        <v>1.9643857479095459</v>
      </c>
      <c r="H4818" s="0">
        <v>1.8770401477813721</v>
      </c>
      <c r="I4818" s="0">
        <v>-0.087345495820045471</v>
      </c>
      <c r="J4818" s="0">
        <v>0.042497642338275909</v>
      </c>
      <c r="K4818" s="0">
        <v>71.879402160644531</v>
      </c>
      <c r="L4818" s="0">
        <v>-2.0553021430969238</v>
      </c>
      <c r="M4818" s="0">
        <v>1</v>
      </c>
      <c r="N4818" s="0">
        <v>1</v>
      </c>
      <c r="O4818" s="0">
        <v>5.441246509552002</v>
      </c>
      <c r="P4818" s="0">
        <v>5.1340775489807129</v>
      </c>
      <c r="Q4818" s="0">
        <v>-0.15724790096282959</v>
      </c>
      <c r="R4818" s="0">
        <v>-0.14180842041969299</v>
      </c>
      <c r="S4818" s="0">
        <v>-0.10963128507137299</v>
      </c>
      <c r="T4818" s="0">
        <v>-0.087345503270626068</v>
      </c>
      <c r="U4818" s="0">
        <v>-0.06505972146987915</v>
      </c>
      <c r="V4818" s="0">
        <v>-0.032882582396268845</v>
      </c>
      <c r="W4818" s="0">
        <v>-0.017443101853132248</v>
      </c>
      <c r="X4818" s="0">
        <v>2.7363893985748291</v>
      </c>
      <c r="Y4818" s="0">
        <v>2.6147170066833496</v>
      </c>
      <c r="Z4818" s="0">
        <v>-0.12167228013277054</v>
      </c>
      <c r="AA4818" s="0">
        <v>0.059156719595193863</v>
      </c>
      <c r="AB4818" s="0">
        <v>-0.21888908743858337</v>
      </c>
      <c r="AC4818" s="0">
        <v>-0.19739732146263123</v>
      </c>
      <c r="AD4818" s="0">
        <v>-0.15260675549507141</v>
      </c>
      <c r="AE4818" s="0">
        <v>-0.1215849369764328</v>
      </c>
      <c r="AF4818" s="0">
        <v>-0.090563125908374786</v>
      </c>
      <c r="AG4818" s="0">
        <v>-0.045772548764944077</v>
      </c>
      <c r="AH4818" s="0">
        <v>-0.024280792102217674</v>
      </c>
    </row>
    <row r="4819" x14ac:dyDescent="0.4">
      <c r="A4819" s="10" t="str">
        <f>Data[[#This Row],[category]]&amp;Data[[#This Row],[subcategory]]&amp;Data[[#This Row],[date]]&amp;Data[[#This Row],[hour]]</f>
        <v>Study segmentsSmallCommercial - Notify 0 - Tech 0 - Dual 1 - NEM 09/1/20178</v>
      </c>
      <c r="B4819" s="10" t="s">
        <v>146</v>
      </c>
      <c r="C4819" t="s">
        <v>161</v>
      </c>
      <c r="D4819" t="s">
        <v>112</v>
      </c>
      <c r="E4819" t="s">
        <v>61</v>
      </c>
      <c r="F4819" s="0">
        <v>1393</v>
      </c>
      <c r="G4819" s="0">
        <v>2.606583833694458</v>
      </c>
      <c r="H4819" s="0">
        <v>2.4946193695068359</v>
      </c>
      <c r="I4819" s="0">
        <v>-0.1119646281003952</v>
      </c>
      <c r="J4819" s="0">
        <v>0.052782554179430008</v>
      </c>
      <c r="K4819" s="0">
        <v>78.030860900878906</v>
      </c>
      <c r="L4819" s="0">
        <v>-2.1212432384490967</v>
      </c>
      <c r="M4819" s="0">
        <v>1</v>
      </c>
      <c r="N4819" s="0">
        <v>1</v>
      </c>
      <c r="O4819" s="0">
        <v>5.441246509552002</v>
      </c>
      <c r="P4819" s="0">
        <v>5.1340775489807129</v>
      </c>
      <c r="Q4819" s="0">
        <v>-0.19878420233726501</v>
      </c>
      <c r="R4819" s="0">
        <v>-0.17960819602012634</v>
      </c>
      <c r="S4819" s="0">
        <v>-0.1396438330411911</v>
      </c>
      <c r="T4819" s="0">
        <v>-0.1119646281003952</v>
      </c>
      <c r="U4819" s="0">
        <v>-0.084285430610179901</v>
      </c>
      <c r="V4819" s="0">
        <v>-0.044321063905954361</v>
      </c>
      <c r="W4819" s="0">
        <v>-0.025145052000880241</v>
      </c>
      <c r="X4819" s="0">
        <v>3.6309714317321777</v>
      </c>
      <c r="Y4819" s="0">
        <v>3.4750046730041504</v>
      </c>
      <c r="Z4819" s="0">
        <v>-0.15596672892570496</v>
      </c>
      <c r="AA4819" s="0">
        <v>0.073473311960697174</v>
      </c>
      <c r="AB4819" s="0">
        <v>-0.27670761942863464</v>
      </c>
      <c r="AC4819" s="0">
        <v>-0.25001460313796997</v>
      </c>
      <c r="AD4819" s="0">
        <v>-0.19438420236110687</v>
      </c>
      <c r="AE4819" s="0">
        <v>-0.15585476160049438</v>
      </c>
      <c r="AF4819" s="0">
        <v>-0.1173253208398819</v>
      </c>
      <c r="AG4819" s="0">
        <v>-0.061694923788309097</v>
      </c>
      <c r="AH4819" s="0">
        <v>-0.03500191867351532</v>
      </c>
    </row>
    <row r="4820" x14ac:dyDescent="0.4">
      <c r="A4820" s="10" t="str">
        <f>Data[[#This Row],[category]]&amp;Data[[#This Row],[subcategory]]&amp;Data[[#This Row],[date]]&amp;Data[[#This Row],[hour]]</f>
        <v>Study segmentsSmallCommercial - Notify 0 - Tech 0 - Dual 1 - NEM 09/1/20179</v>
      </c>
      <c r="B4820" s="10" t="s">
        <v>146</v>
      </c>
      <c r="C4820" t="s">
        <v>161</v>
      </c>
      <c r="D4820" t="s">
        <v>112</v>
      </c>
      <c r="E4820" t="s">
        <v>62</v>
      </c>
      <c r="F4820" s="0">
        <v>1393</v>
      </c>
      <c r="G4820" s="0">
        <v>3.5481948852539062</v>
      </c>
      <c r="H4820" s="0">
        <v>3.4613254070281982</v>
      </c>
      <c r="I4820" s="0">
        <v>-0.086869657039642334</v>
      </c>
      <c r="J4820" s="0">
        <v>0.055136952549219131</v>
      </c>
      <c r="K4820" s="0">
        <v>85.603012084960938</v>
      </c>
      <c r="L4820" s="0">
        <v>-1.5755252838134766</v>
      </c>
      <c r="M4820" s="0">
        <v>0</v>
      </c>
      <c r="N4820" s="0">
        <v>0</v>
      </c>
      <c r="O4820" s="0">
        <v>5.441246509552002</v>
      </c>
      <c r="P4820" s="0">
        <v>5.1340775489807129</v>
      </c>
      <c r="Q4820" s="0">
        <v>-0.17756187915802002</v>
      </c>
      <c r="R4820" s="0">
        <v>-0.15753050148487091</v>
      </c>
      <c r="S4820" s="0">
        <v>-0.11578350514173508</v>
      </c>
      <c r="T4820" s="0">
        <v>-0.086869657039642334</v>
      </c>
      <c r="U4820" s="0">
        <v>-0.05795581266283989</v>
      </c>
      <c r="V4820" s="0">
        <v>-0.016208808869123459</v>
      </c>
      <c r="W4820" s="0">
        <v>0.0038225592579692602</v>
      </c>
      <c r="X4820" s="0">
        <v>4.9426355361938477</v>
      </c>
      <c r="Y4820" s="0">
        <v>4.8216261863708496</v>
      </c>
      <c r="Z4820" s="0">
        <v>-0.12100943177938461</v>
      </c>
      <c r="AA4820" s="0">
        <v>0.076750636100769043</v>
      </c>
      <c r="AB4820" s="0">
        <v>-0.24716612696647644</v>
      </c>
      <c r="AC4820" s="0">
        <v>-0.21928246319293976</v>
      </c>
      <c r="AD4820" s="0">
        <v>-0.16117063164710999</v>
      </c>
      <c r="AE4820" s="0">
        <v>-0.12092256546020508</v>
      </c>
      <c r="AF4820" s="0">
        <v>-0.080674491822719574</v>
      </c>
      <c r="AG4820" s="0">
        <v>-0.022562667727470398</v>
      </c>
      <c r="AH4820" s="0">
        <v>0.0053209965117275715</v>
      </c>
    </row>
    <row r="4821" x14ac:dyDescent="0.4">
      <c r="A4821" s="10" t="str">
        <f>Data[[#This Row],[category]]&amp;Data[[#This Row],[subcategory]]&amp;Data[[#This Row],[date]]&amp;Data[[#This Row],[hour]]</f>
        <v>Study segmentsSmallCommercial - Notify 0 - Tech 0 - Dual 1 - NEM 09/1/201710</v>
      </c>
      <c r="B4821" s="10" t="s">
        <v>146</v>
      </c>
      <c r="C4821" t="s">
        <v>161</v>
      </c>
      <c r="D4821" t="s">
        <v>112</v>
      </c>
      <c r="E4821" t="s">
        <v>63</v>
      </c>
      <c r="F4821" s="0">
        <v>1393</v>
      </c>
      <c r="G4821" s="0">
        <v>4.5026664733886719</v>
      </c>
      <c r="H4821" s="0">
        <v>4.4945831298828125</v>
      </c>
      <c r="I4821" s="0">
        <v>-0.008082936517894268</v>
      </c>
      <c r="J4821" s="0">
        <v>0.027563823387026787</v>
      </c>
      <c r="K4821" s="0">
        <v>91.531944274902344</v>
      </c>
      <c r="L4821" s="0">
        <v>-0.29324439167976379</v>
      </c>
      <c r="M4821" s="0">
        <v>0</v>
      </c>
      <c r="N4821" s="0">
        <v>0</v>
      </c>
      <c r="O4821" s="0">
        <v>5.441246509552002</v>
      </c>
      <c r="P4821" s="0">
        <v>5.1340775489807129</v>
      </c>
      <c r="Q4821" s="0">
        <v>-0.053421393036842346</v>
      </c>
      <c r="R4821" s="0">
        <v>-0.043407399207353592</v>
      </c>
      <c r="S4821" s="0">
        <v>-0.022537419572472572</v>
      </c>
      <c r="T4821" s="0">
        <v>-0.008082936517894268</v>
      </c>
      <c r="U4821" s="0">
        <v>0.0063715465366840363</v>
      </c>
      <c r="V4821" s="0">
        <v>0.027241524308919907</v>
      </c>
      <c r="W4821" s="0">
        <v>0.037255518138408661</v>
      </c>
      <c r="X4821" s="0">
        <v>6.272214412689209</v>
      </c>
      <c r="Y4821" s="0">
        <v>6.2609543800354004</v>
      </c>
      <c r="Z4821" s="0">
        <v>-0.011259530670940876</v>
      </c>
      <c r="AA4821" s="0">
        <v>0.038368843495845795</v>
      </c>
      <c r="AB4821" s="0">
        <v>-0.074362576007843018</v>
      </c>
      <c r="AC4821" s="0">
        <v>-0.060423098504543304</v>
      </c>
      <c r="AD4821" s="0">
        <v>-0.031372088938951492</v>
      </c>
      <c r="AE4821" s="0">
        <v>-0.011251447722315788</v>
      </c>
      <c r="AF4821" s="0">
        <v>0.0088691934943199158</v>
      </c>
      <c r="AG4821" s="0">
        <v>0.037920203059911728</v>
      </c>
      <c r="AH4821" s="0">
        <v>0.05185968428850174</v>
      </c>
    </row>
    <row r="4822" x14ac:dyDescent="0.4">
      <c r="A4822" s="10" t="str">
        <f>Data[[#This Row],[category]]&amp;Data[[#This Row],[subcategory]]&amp;Data[[#This Row],[date]]&amp;Data[[#This Row],[hour]]</f>
        <v>Study segmentsSmallCommercial - Notify 0 - Tech 0 - Dual 1 - NEM 09/1/201711</v>
      </c>
      <c r="B4822" s="10" t="s">
        <v>146</v>
      </c>
      <c r="C4822" t="s">
        <v>161</v>
      </c>
      <c r="D4822" t="s">
        <v>112</v>
      </c>
      <c r="E4822" t="s">
        <v>64</v>
      </c>
      <c r="F4822" s="0">
        <v>1393</v>
      </c>
      <c r="G4822" s="0">
        <v>5.2826318740844727</v>
      </c>
      <c r="H4822" s="0">
        <v>5.2907147407531738</v>
      </c>
      <c r="I4822" s="0">
        <v>0.0080829756334424019</v>
      </c>
      <c r="J4822" s="0">
        <v>0.027563823387026787</v>
      </c>
      <c r="K4822" s="0">
        <v>95.53912353515625</v>
      </c>
      <c r="L4822" s="0">
        <v>0.29324579238891602</v>
      </c>
      <c r="M4822" s="0">
        <v>0</v>
      </c>
      <c r="N4822" s="0">
        <v>0</v>
      </c>
      <c r="O4822" s="0">
        <v>5.441246509552002</v>
      </c>
      <c r="P4822" s="0">
        <v>5.1340775489807129</v>
      </c>
      <c r="Q4822" s="0">
        <v>-0.037255480885505676</v>
      </c>
      <c r="R4822" s="0">
        <v>-0.027241485193371773</v>
      </c>
      <c r="S4822" s="0">
        <v>-0.0063715074211359024</v>
      </c>
      <c r="T4822" s="0">
        <v>0.0080829756334424019</v>
      </c>
      <c r="U4822" s="0">
        <v>0.022537458688020706</v>
      </c>
      <c r="V4822" s="0">
        <v>0.043407436460256577</v>
      </c>
      <c r="W4822" s="0">
        <v>0.053421430289745331</v>
      </c>
      <c r="X4822" s="0">
        <v>7.358705997467041</v>
      </c>
      <c r="Y4822" s="0">
        <v>7.3699655532836914</v>
      </c>
      <c r="Z4822" s="0">
        <v>0.011259584687650204</v>
      </c>
      <c r="AA4822" s="0">
        <v>0.038368843495845795</v>
      </c>
      <c r="AB4822" s="0">
        <v>-0.051859628409147263</v>
      </c>
      <c r="AC4822" s="0">
        <v>-0.037920150905847549</v>
      </c>
      <c r="AD4822" s="0">
        <v>-0.0088691394776105881</v>
      </c>
      <c r="AE4822" s="0">
        <v>0.011251501739025116</v>
      </c>
      <c r="AF4822" s="0">
        <v>0.031372141093015671</v>
      </c>
      <c r="AG4822" s="0">
        <v>0.060423154383897781</v>
      </c>
      <c r="AH4822" s="0">
        <v>0.074362635612487793</v>
      </c>
    </row>
    <row r="4823" x14ac:dyDescent="0.4">
      <c r="A4823" s="10" t="str">
        <f>Data[[#This Row],[category]]&amp;Data[[#This Row],[subcategory]]&amp;Data[[#This Row],[date]]&amp;Data[[#This Row],[hour]]</f>
        <v>Study segmentsSmallCommercial - Notify 0 - Tech 0 - Dual 1 - NEM 09/1/201712</v>
      </c>
      <c r="B4823" s="10" t="s">
        <v>146</v>
      </c>
      <c r="C4823" t="s">
        <v>161</v>
      </c>
      <c r="D4823" t="s">
        <v>112</v>
      </c>
      <c r="E4823" t="s">
        <v>65</v>
      </c>
      <c r="F4823" s="0">
        <v>1393</v>
      </c>
      <c r="G4823" s="0">
        <v>5.6841850280761719</v>
      </c>
      <c r="H4823" s="0">
        <v>5.7439398765563965</v>
      </c>
      <c r="I4823" s="0">
        <v>0.059755157679319382</v>
      </c>
      <c r="J4823" s="0">
        <v>0.049976788461208344</v>
      </c>
      <c r="K4823" s="0">
        <v>96.218231201171875</v>
      </c>
      <c r="L4823" s="0">
        <v>1.1956582069396973</v>
      </c>
      <c r="M4823" s="0">
        <v>0</v>
      </c>
      <c r="N4823" s="0">
        <v>0</v>
      </c>
      <c r="O4823" s="0">
        <v>5.441246509552002</v>
      </c>
      <c r="P4823" s="0">
        <v>5.1340775489807129</v>
      </c>
      <c r="Q4823" s="0">
        <v>-0.022449340671300888</v>
      </c>
      <c r="R4823" s="0">
        <v>-0.0042926701717078686</v>
      </c>
      <c r="S4823" s="0">
        <v>0.033547308295965195</v>
      </c>
      <c r="T4823" s="0">
        <v>0.05975516140460968</v>
      </c>
      <c r="U4823" s="0">
        <v>0.085963018238544464</v>
      </c>
      <c r="V4823" s="0">
        <v>0.12380298972129822</v>
      </c>
      <c r="W4823" s="0">
        <v>0.14195966720581055</v>
      </c>
      <c r="X4823" s="0">
        <v>7.9180698394775391</v>
      </c>
      <c r="Y4823" s="0">
        <v>8.0013084411621094</v>
      </c>
      <c r="Z4823" s="0">
        <v>0.083238936960697174</v>
      </c>
      <c r="AA4823" s="0">
        <v>0.069567687809467316</v>
      </c>
      <c r="AB4823" s="0">
        <v>-0.031249480322003365</v>
      </c>
      <c r="AC4823" s="0">
        <v>-0.0059753959067165852</v>
      </c>
      <c r="AD4823" s="0">
        <v>0.046697851270437241</v>
      </c>
      <c r="AE4823" s="0">
        <v>0.083179183304309845</v>
      </c>
      <c r="AF4823" s="0">
        <v>0.11966051161289215</v>
      </c>
      <c r="AG4823" s="0">
        <v>0.17233376204967499</v>
      </c>
      <c r="AH4823" s="0">
        <v>0.19760784506797791</v>
      </c>
    </row>
    <row r="4824" x14ac:dyDescent="0.4">
      <c r="A4824" s="10" t="str">
        <f>Data[[#This Row],[category]]&amp;Data[[#This Row],[subcategory]]&amp;Data[[#This Row],[date]]&amp;Data[[#This Row],[hour]]</f>
        <v>Study segmentsSmallCommercial - Notify 0 - Tech 0 - Dual 1 - NEM 09/1/201713</v>
      </c>
      <c r="B4824" s="10" t="s">
        <v>146</v>
      </c>
      <c r="C4824" t="s">
        <v>161</v>
      </c>
      <c r="D4824" t="s">
        <v>112</v>
      </c>
      <c r="E4824" t="s">
        <v>66</v>
      </c>
      <c r="F4824" s="0">
        <v>1393</v>
      </c>
      <c r="G4824" s="0">
        <v>5.7627573013305664</v>
      </c>
      <c r="H4824" s="0">
        <v>5.881497859954834</v>
      </c>
      <c r="I4824" s="0">
        <v>0.11874052137136459</v>
      </c>
      <c r="J4824" s="0">
        <v>0.059628751128911972</v>
      </c>
      <c r="K4824" s="0">
        <v>96.098350524902344</v>
      </c>
      <c r="L4824" s="0">
        <v>1.9913300275802612</v>
      </c>
      <c r="M4824" s="0">
        <v>1</v>
      </c>
      <c r="N4824" s="0">
        <v>1</v>
      </c>
      <c r="O4824" s="0">
        <v>5.441246509552002</v>
      </c>
      <c r="P4824" s="0">
        <v>5.1340775489807129</v>
      </c>
      <c r="Q4824" s="0">
        <v>0.020659945905208588</v>
      </c>
      <c r="R4824" s="0">
        <v>0.042323194444179535</v>
      </c>
      <c r="S4824" s="0">
        <v>0.087471164762973785</v>
      </c>
      <c r="T4824" s="0">
        <v>0.118740513920784</v>
      </c>
      <c r="U4824" s="0">
        <v>0.15000985562801361</v>
      </c>
      <c r="V4824" s="0">
        <v>0.19515782594680786</v>
      </c>
      <c r="W4824" s="0">
        <v>0.21682107448577881</v>
      </c>
      <c r="X4824" s="0">
        <v>8.0275211334228516</v>
      </c>
      <c r="Y4824" s="0">
        <v>8.1929264068603516</v>
      </c>
      <c r="Z4824" s="0">
        <v>0.16540554165840149</v>
      </c>
      <c r="AA4824" s="0">
        <v>0.083003222942352295</v>
      </c>
      <c r="AB4824" s="0">
        <v>0.028758641332387924</v>
      </c>
      <c r="AC4824" s="0">
        <v>0.058913882821798325</v>
      </c>
      <c r="AD4824" s="0">
        <v>0.12175986170768738</v>
      </c>
      <c r="AE4824" s="0">
        <v>0.16528679430484772</v>
      </c>
      <c r="AF4824" s="0">
        <v>0.20881372690200806</v>
      </c>
      <c r="AG4824" s="0">
        <v>0.27165970206260681</v>
      </c>
      <c r="AH4824" s="0">
        <v>0.30181494355201721</v>
      </c>
    </row>
    <row r="4825" x14ac:dyDescent="0.4">
      <c r="A4825" s="10" t="str">
        <f>Data[[#This Row],[category]]&amp;Data[[#This Row],[subcategory]]&amp;Data[[#This Row],[date]]&amp;Data[[#This Row],[hour]]</f>
        <v>Study segmentsSmallCommercial - Notify 0 - Tech 0 - Dual 1 - NEM 09/1/201714</v>
      </c>
      <c r="B4825" s="10" t="s">
        <v>146</v>
      </c>
      <c r="C4825" t="s">
        <v>161</v>
      </c>
      <c r="D4825" t="s">
        <v>112</v>
      </c>
      <c r="E4825" t="s">
        <v>67</v>
      </c>
      <c r="F4825" s="0">
        <v>1393</v>
      </c>
      <c r="G4825" s="0">
        <v>5.7629060745239258</v>
      </c>
      <c r="H4825" s="0">
        <v>5.9269757270812988</v>
      </c>
      <c r="I4825" s="0">
        <v>0.16406950354576111</v>
      </c>
      <c r="J4825" s="0">
        <v>0.066963396966457367</v>
      </c>
      <c r="K4825" s="0">
        <v>95.771713256835938</v>
      </c>
      <c r="L4825" s="0">
        <v>2.4501368999481201</v>
      </c>
      <c r="M4825" s="0">
        <v>1</v>
      </c>
      <c r="N4825" s="0">
        <v>1</v>
      </c>
      <c r="O4825" s="0">
        <v>5.441246509552002</v>
      </c>
      <c r="P4825" s="0">
        <v>5.1340775489807129</v>
      </c>
      <c r="Q4825" s="0">
        <v>0.053924500942230225</v>
      </c>
      <c r="R4825" s="0">
        <v>0.078252442181110382</v>
      </c>
      <c r="S4825" s="0">
        <v>0.12895384430885315</v>
      </c>
      <c r="T4825" s="0">
        <v>0.16406948864459991</v>
      </c>
      <c r="U4825" s="0">
        <v>0.19918513298034668</v>
      </c>
      <c r="V4825" s="0">
        <v>0.24988652765750885</v>
      </c>
      <c r="W4825" s="0">
        <v>0.2742144763469696</v>
      </c>
      <c r="X4825" s="0">
        <v>8.0277280807495117</v>
      </c>
      <c r="Y4825" s="0">
        <v>8.2562770843505859</v>
      </c>
      <c r="Z4825" s="0">
        <v>0.2285488098859787</v>
      </c>
      <c r="AA4825" s="0">
        <v>0.093213051557540894</v>
      </c>
      <c r="AB4825" s="0">
        <v>0.075062908232212067</v>
      </c>
      <c r="AC4825" s="0">
        <v>0.1089273989200592</v>
      </c>
      <c r="AD4825" s="0">
        <v>0.17950375378131866</v>
      </c>
      <c r="AE4825" s="0">
        <v>0.22838473320007324</v>
      </c>
      <c r="AF4825" s="0">
        <v>0.27726569771766663</v>
      </c>
      <c r="AG4825" s="0">
        <v>0.34784206748008728</v>
      </c>
      <c r="AH4825" s="0">
        <v>0.38170656561851501</v>
      </c>
    </row>
    <row r="4826" x14ac:dyDescent="0.4">
      <c r="A4826" s="10" t="str">
        <f>Data[[#This Row],[category]]&amp;Data[[#This Row],[subcategory]]&amp;Data[[#This Row],[date]]&amp;Data[[#This Row],[hour]]</f>
        <v>Study segmentsSmallCommercial - Notify 0 - Tech 0 - Dual 1 - NEM 09/1/201715</v>
      </c>
      <c r="B4826" s="10" t="s">
        <v>146</v>
      </c>
      <c r="C4826" t="s">
        <v>161</v>
      </c>
      <c r="D4826" t="s">
        <v>112</v>
      </c>
      <c r="E4826" t="s">
        <v>68</v>
      </c>
      <c r="F4826" s="0">
        <v>1393</v>
      </c>
      <c r="G4826" s="0">
        <v>5.6877894401550293</v>
      </c>
      <c r="H4826" s="0">
        <v>5.7990231513977051</v>
      </c>
      <c r="I4826" s="0">
        <v>0.11123360693454742</v>
      </c>
      <c r="J4826" s="0">
        <v>0.073112107813358307</v>
      </c>
      <c r="K4826" s="0">
        <v>94.897346496582031</v>
      </c>
      <c r="L4826" s="0">
        <v>1.5214115381240845</v>
      </c>
      <c r="M4826" s="0">
        <v>0</v>
      </c>
      <c r="N4826" s="0">
        <v>0</v>
      </c>
      <c r="O4826" s="0">
        <v>5.441246509552002</v>
      </c>
      <c r="P4826" s="0">
        <v>5.1340775489807129</v>
      </c>
      <c r="Q4826" s="0">
        <v>-0.0090251090005040169</v>
      </c>
      <c r="R4826" s="0">
        <v>0.017536669969558716</v>
      </c>
      <c r="S4826" s="0">
        <v>0.072893582284450531</v>
      </c>
      <c r="T4826" s="0">
        <v>0.11123360693454742</v>
      </c>
      <c r="U4826" s="0">
        <v>0.14957363903522491</v>
      </c>
      <c r="V4826" s="0">
        <v>0.20493054389953613</v>
      </c>
      <c r="W4826" s="0">
        <v>0.23149232566356659</v>
      </c>
      <c r="X4826" s="0">
        <v>7.9230904579162598</v>
      </c>
      <c r="Y4826" s="0">
        <v>8.0780391693115234</v>
      </c>
      <c r="Z4826" s="0">
        <v>0.15494841337203979</v>
      </c>
      <c r="AA4826" s="0">
        <v>0.10177205502986908</v>
      </c>
      <c r="AB4826" s="0">
        <v>-0.012562957592308521</v>
      </c>
      <c r="AC4826" s="0">
        <v>0.024411039426922798</v>
      </c>
      <c r="AD4826" s="0">
        <v>0.10146785527467728</v>
      </c>
      <c r="AE4826" s="0">
        <v>0.15483717620372772</v>
      </c>
      <c r="AF4826" s="0">
        <v>0.20820648968219757</v>
      </c>
      <c r="AG4826" s="0">
        <v>0.2852632999420166</v>
      </c>
      <c r="AH4826" s="0">
        <v>0.32223731279373169</v>
      </c>
    </row>
    <row r="4827" x14ac:dyDescent="0.4">
      <c r="A4827" s="10" t="str">
        <f>Data[[#This Row],[category]]&amp;Data[[#This Row],[subcategory]]&amp;Data[[#This Row],[date]]&amp;Data[[#This Row],[hour]]</f>
        <v>Study segmentsSmallCommercial - Notify 0 - Tech 0 - Dual 1 - NEM 09/1/201716</v>
      </c>
      <c r="B4827" s="10" t="s">
        <v>146</v>
      </c>
      <c r="C4827" t="s">
        <v>161</v>
      </c>
      <c r="D4827" t="s">
        <v>112</v>
      </c>
      <c r="E4827" t="s">
        <v>69</v>
      </c>
      <c r="F4827" s="0">
        <v>1393</v>
      </c>
      <c r="G4827" s="0">
        <v>5.4683914184570312</v>
      </c>
      <c r="H4827" s="0">
        <v>5.5571012496948242</v>
      </c>
      <c r="I4827" s="0">
        <v>0.088709786534309387</v>
      </c>
      <c r="J4827" s="0">
        <v>0.082307949662208557</v>
      </c>
      <c r="K4827" s="0">
        <v>93.959800720214844</v>
      </c>
      <c r="L4827" s="0">
        <v>1.0777790546417236</v>
      </c>
      <c r="M4827" s="0">
        <v>0</v>
      </c>
      <c r="N4827" s="0">
        <v>0</v>
      </c>
      <c r="O4827" s="0">
        <v>5.441246509552002</v>
      </c>
      <c r="P4827" s="0">
        <v>5.1340775489807129</v>
      </c>
      <c r="Q4827" s="0">
        <v>-0.046674743294715881</v>
      </c>
      <c r="R4827" s="0">
        <v>-0.016772095113992691</v>
      </c>
      <c r="S4827" s="0">
        <v>0.045547455549240112</v>
      </c>
      <c r="T4827" s="0">
        <v>0.088709786534309387</v>
      </c>
      <c r="U4827" s="0">
        <v>0.13187211751937866</v>
      </c>
      <c r="V4827" s="0">
        <v>0.19419166445732117</v>
      </c>
      <c r="W4827" s="0">
        <v>0.22409431636333466</v>
      </c>
      <c r="X4827" s="0">
        <v>7.617469310760498</v>
      </c>
      <c r="Y4827" s="0">
        <v>7.7410421371459961</v>
      </c>
      <c r="Z4827" s="0">
        <v>0.12357272952795029</v>
      </c>
      <c r="AA4827" s="0">
        <v>0.1145726665854454</v>
      </c>
      <c r="AB4827" s="0">
        <v>-0.06497124582529068</v>
      </c>
      <c r="AC4827" s="0">
        <v>-0.023346757516264915</v>
      </c>
      <c r="AD4827" s="0">
        <v>0.063402056694030762</v>
      </c>
      <c r="AE4827" s="0">
        <v>0.12348402291536331</v>
      </c>
      <c r="AF4827" s="0">
        <v>0.18356598913669586</v>
      </c>
      <c r="AG4827" s="0">
        <v>0.27031481266021729</v>
      </c>
      <c r="AH4827" s="0">
        <v>0.3119392991065979</v>
      </c>
    </row>
    <row r="4828" x14ac:dyDescent="0.4">
      <c r="A4828" s="10" t="str">
        <f>Data[[#This Row],[category]]&amp;Data[[#This Row],[subcategory]]&amp;Data[[#This Row],[date]]&amp;Data[[#This Row],[hour]]</f>
        <v>Study segmentsSmallCommercial - Notify 0 - Tech 0 - Dual 1 - NEM 09/1/201717</v>
      </c>
      <c r="B4828" s="10" t="s">
        <v>146</v>
      </c>
      <c r="C4828" t="s">
        <v>161</v>
      </c>
      <c r="D4828" t="s">
        <v>112</v>
      </c>
      <c r="E4828" t="s">
        <v>70</v>
      </c>
      <c r="F4828" s="0">
        <v>1393</v>
      </c>
      <c r="G4828" s="0">
        <v>5.0375714302062988</v>
      </c>
      <c r="H4828" s="0">
        <v>4.916569709777832</v>
      </c>
      <c r="I4828" s="0">
        <v>-0.12100159376859665</v>
      </c>
      <c r="J4828" s="0">
        <v>0.081220872700214386</v>
      </c>
      <c r="K4828" s="0">
        <v>91.633171081542969</v>
      </c>
      <c r="L4828" s="0">
        <v>-1.4897844791412354</v>
      </c>
      <c r="M4828" s="0">
        <v>0</v>
      </c>
      <c r="N4828" s="0">
        <v>0</v>
      </c>
      <c r="O4828" s="0">
        <v>5.441246509552002</v>
      </c>
      <c r="P4828" s="0">
        <v>5.1340775489807129</v>
      </c>
      <c r="Q4828" s="0">
        <v>-0.25459805130958557</v>
      </c>
      <c r="R4828" s="0">
        <v>-0.22509032487869263</v>
      </c>
      <c r="S4828" s="0">
        <v>-0.16359385848045349</v>
      </c>
      <c r="T4828" s="0">
        <v>-0.12100159376859665</v>
      </c>
      <c r="U4828" s="0">
        <v>-0.078409329056739807</v>
      </c>
      <c r="V4828" s="0">
        <v>-0.016912857070565224</v>
      </c>
      <c r="W4828" s="0">
        <v>0.012594853527843952</v>
      </c>
      <c r="X4828" s="0">
        <v>7.0173373222351074</v>
      </c>
      <c r="Y4828" s="0">
        <v>6.8487815856933594</v>
      </c>
      <c r="Z4828" s="0">
        <v>-0.16855521500110626</v>
      </c>
      <c r="AA4828" s="0">
        <v>0.11305945366621017</v>
      </c>
      <c r="AB4828" s="0">
        <v>-0.35440045595169067</v>
      </c>
      <c r="AC4828" s="0">
        <v>-0.31332573294639587</v>
      </c>
      <c r="AD4828" s="0">
        <v>-0.2277226597070694</v>
      </c>
      <c r="AE4828" s="0">
        <v>-0.16843421757221222</v>
      </c>
      <c r="AF4828" s="0">
        <v>-0.10914578288793564</v>
      </c>
      <c r="AG4828" s="0">
        <v>-0.023542698472738266</v>
      </c>
      <c r="AH4828" s="0">
        <v>0.017532035708427429</v>
      </c>
    </row>
    <row r="4829" x14ac:dyDescent="0.4">
      <c r="A4829" s="10" t="str">
        <f>Data[[#This Row],[category]]&amp;Data[[#This Row],[subcategory]]&amp;Data[[#This Row],[date]]&amp;Data[[#This Row],[hour]]</f>
        <v>Study segmentsSmallCommercial - Notify 0 - Tech 0 - Dual 1 - NEM 09/1/201718</v>
      </c>
      <c r="B4829" s="10" t="s">
        <v>146</v>
      </c>
      <c r="C4829" t="s">
        <v>161</v>
      </c>
      <c r="D4829" t="s">
        <v>112</v>
      </c>
      <c r="E4829" t="s">
        <v>71</v>
      </c>
      <c r="F4829" s="0">
        <v>1393</v>
      </c>
      <c r="G4829" s="0">
        <v>4.3135037422180176</v>
      </c>
      <c r="H4829" s="0">
        <v>4.2636170387268066</v>
      </c>
      <c r="I4829" s="0">
        <v>-0.049886584281921387</v>
      </c>
      <c r="J4829" s="0">
        <v>0.078590847551822662</v>
      </c>
      <c r="K4829" s="0">
        <v>88.847808837890625</v>
      </c>
      <c r="L4829" s="0">
        <v>-0.63476330041885376</v>
      </c>
      <c r="M4829" s="0">
        <v>0</v>
      </c>
      <c r="N4829" s="0">
        <v>0</v>
      </c>
      <c r="O4829" s="0">
        <v>5.441246509552002</v>
      </c>
      <c r="P4829" s="0">
        <v>5.1340775489807129</v>
      </c>
      <c r="Q4829" s="0">
        <v>-0.17915701866149902</v>
      </c>
      <c r="R4829" s="0">
        <v>-0.15060479938983917</v>
      </c>
      <c r="S4829" s="0">
        <v>-0.091099664568901062</v>
      </c>
      <c r="T4829" s="0">
        <v>-0.049886580556631088</v>
      </c>
      <c r="U4829" s="0">
        <v>-0.008673500269651413</v>
      </c>
      <c r="V4829" s="0">
        <v>0.050831642001867294</v>
      </c>
      <c r="W4829" s="0">
        <v>0.079383857548236847</v>
      </c>
      <c r="X4829" s="0">
        <v>6.0087108612060547</v>
      </c>
      <c r="Y4829" s="0">
        <v>5.9392185211181641</v>
      </c>
      <c r="Z4829" s="0">
        <v>-0.06949201226234436</v>
      </c>
      <c r="AA4829" s="0">
        <v>0.10939846187829971</v>
      </c>
      <c r="AB4829" s="0">
        <v>-0.24938657879829407</v>
      </c>
      <c r="AC4829" s="0">
        <v>-0.20964188873767853</v>
      </c>
      <c r="AD4829" s="0">
        <v>-0.12681072950363159</v>
      </c>
      <c r="AE4829" s="0">
        <v>-0.069442123174667358</v>
      </c>
      <c r="AF4829" s="0">
        <v>-0.012073514051735401</v>
      </c>
      <c r="AG4829" s="0">
        <v>0.070757649838924408</v>
      </c>
      <c r="AH4829" s="0">
        <v>0.11050233244895935</v>
      </c>
    </row>
    <row r="4830" x14ac:dyDescent="0.4">
      <c r="A4830" s="10" t="str">
        <f>Data[[#This Row],[category]]&amp;Data[[#This Row],[subcategory]]&amp;Data[[#This Row],[date]]&amp;Data[[#This Row],[hour]]</f>
        <v>Study segmentsSmallCommercial - Notify 0 - Tech 0 - Dual 1 - NEM 09/1/201719</v>
      </c>
      <c r="B4830" s="10" t="s">
        <v>146</v>
      </c>
      <c r="C4830" t="s">
        <v>161</v>
      </c>
      <c r="D4830" t="s">
        <v>112</v>
      </c>
      <c r="E4830" t="s">
        <v>72</v>
      </c>
      <c r="F4830" s="0">
        <v>1393</v>
      </c>
      <c r="G4830" s="0">
        <v>3.5782439708709717</v>
      </c>
      <c r="H4830" s="0">
        <v>3.6609952449798584</v>
      </c>
      <c r="I4830" s="0">
        <v>0.082751050591468811</v>
      </c>
      <c r="J4830" s="0">
        <v>0.072492964565753937</v>
      </c>
      <c r="K4830" s="0">
        <v>86.189521789550781</v>
      </c>
      <c r="L4830" s="0">
        <v>1.1415045261383057</v>
      </c>
      <c r="M4830" s="0">
        <v>0</v>
      </c>
      <c r="N4830" s="0">
        <v>0</v>
      </c>
      <c r="O4830" s="0">
        <v>5.441246509552002</v>
      </c>
      <c r="P4830" s="0">
        <v>5.1340775489807129</v>
      </c>
      <c r="Q4830" s="0">
        <v>-0.036489274352788925</v>
      </c>
      <c r="R4830" s="0">
        <v>-0.010152429342269897</v>
      </c>
      <c r="S4830" s="0">
        <v>0.044735696166753769</v>
      </c>
      <c r="T4830" s="0">
        <v>0.082751043140888214</v>
      </c>
      <c r="U4830" s="0">
        <v>0.12076639384031296</v>
      </c>
      <c r="V4830" s="0">
        <v>0.17565451562404633</v>
      </c>
      <c r="W4830" s="0">
        <v>0.20199136435985565</v>
      </c>
      <c r="X4830" s="0">
        <v>4.9844937324523926</v>
      </c>
      <c r="Y4830" s="0">
        <v>5.0997662544250488</v>
      </c>
      <c r="Z4830" s="0">
        <v>0.11527220904827118</v>
      </c>
      <c r="AA4830" s="0">
        <v>0.10091020911931992</v>
      </c>
      <c r="AB4830" s="0">
        <v>-0.050793066620826721</v>
      </c>
      <c r="AC4830" s="0">
        <v>-0.0141321811825037</v>
      </c>
      <c r="AD4830" s="0">
        <v>0.062272090464830399</v>
      </c>
      <c r="AE4830" s="0">
        <v>0.11518945544958115</v>
      </c>
      <c r="AF4830" s="0">
        <v>0.16810682415962219</v>
      </c>
      <c r="AG4830" s="0">
        <v>0.24451109766960144</v>
      </c>
      <c r="AH4830" s="0">
        <v>0.28117197751998901</v>
      </c>
    </row>
    <row r="4831" x14ac:dyDescent="0.4">
      <c r="A4831" s="10" t="str">
        <f>Data[[#This Row],[category]]&amp;Data[[#This Row],[subcategory]]&amp;Data[[#This Row],[date]]&amp;Data[[#This Row],[hour]]</f>
        <v>Study segmentsSmallCommercial - Notify 0 - Tech 0 - Dual 1 - NEM 09/1/201720</v>
      </c>
      <c r="B4831" s="10" t="s">
        <v>146</v>
      </c>
      <c r="C4831" t="s">
        <v>161</v>
      </c>
      <c r="D4831" t="s">
        <v>112</v>
      </c>
      <c r="E4831" t="s">
        <v>55</v>
      </c>
      <c r="F4831" s="0">
        <v>1393</v>
      </c>
      <c r="G4831" s="0">
        <v>3.2656974792480469</v>
      </c>
      <c r="H4831" s="0">
        <v>3.240506649017334</v>
      </c>
      <c r="I4831" s="0">
        <v>-0.025190714746713638</v>
      </c>
      <c r="J4831" s="0">
        <v>0.066921554505825043</v>
      </c>
      <c r="K4831" s="0">
        <v>82.731513977050781</v>
      </c>
      <c r="L4831" s="0">
        <v>-0.37642154097557068</v>
      </c>
      <c r="M4831" s="0">
        <v>0</v>
      </c>
      <c r="N4831" s="0">
        <v>0</v>
      </c>
      <c r="O4831" s="0">
        <v>5.441246509552002</v>
      </c>
      <c r="P4831" s="0">
        <v>5.1340775489807129</v>
      </c>
      <c r="Q4831" s="0">
        <v>-0.13526688516139984</v>
      </c>
      <c r="R4831" s="0">
        <v>-0.11095414310693741</v>
      </c>
      <c r="S4831" s="0">
        <v>-0.060284413397312164</v>
      </c>
      <c r="T4831" s="0">
        <v>-0.025190716609358788</v>
      </c>
      <c r="U4831" s="0">
        <v>0.0099029811099171638</v>
      </c>
      <c r="V4831" s="0">
        <v>0.060572706162929535</v>
      </c>
      <c r="W4831" s="0">
        <v>0.084885448217391968</v>
      </c>
      <c r="X4831" s="0">
        <v>4.5491166114807129</v>
      </c>
      <c r="Y4831" s="0">
        <v>4.5140256881713867</v>
      </c>
      <c r="Z4831" s="0">
        <v>-0.035090666264295578</v>
      </c>
      <c r="AA4831" s="0">
        <v>0.093154802918434143</v>
      </c>
      <c r="AB4831" s="0">
        <v>-0.18829149007797241</v>
      </c>
      <c r="AC4831" s="0">
        <v>-0.15444816648960114</v>
      </c>
      <c r="AD4831" s="0">
        <v>-0.08391590416431427</v>
      </c>
      <c r="AE4831" s="0">
        <v>-0.035065475851297379</v>
      </c>
      <c r="AF4831" s="0">
        <v>0.013784950599074364</v>
      </c>
      <c r="AG4831" s="0">
        <v>0.084317207336425781</v>
      </c>
      <c r="AH4831" s="0">
        <v>0.11816053837537766</v>
      </c>
    </row>
    <row r="4832" x14ac:dyDescent="0.4">
      <c r="A4832" s="10" t="str">
        <f>Data[[#This Row],[category]]&amp;Data[[#This Row],[subcategory]]&amp;Data[[#This Row],[date]]&amp;Data[[#This Row],[hour]]</f>
        <v>Study segmentsSmallCommercial - Notify 0 - Tech 0 - Dual 1 - NEM 09/1/201721</v>
      </c>
      <c r="B4832" s="10" t="s">
        <v>146</v>
      </c>
      <c r="C4832" t="s">
        <v>161</v>
      </c>
      <c r="D4832" t="s">
        <v>112</v>
      </c>
      <c r="E4832" t="s">
        <v>73</v>
      </c>
      <c r="F4832" s="0">
        <v>1393</v>
      </c>
      <c r="G4832" s="0">
        <v>2.832817554473877</v>
      </c>
      <c r="H4832" s="0">
        <v>2.9615123271942139</v>
      </c>
      <c r="I4832" s="0">
        <v>0.12869460880756378</v>
      </c>
      <c r="J4832" s="0">
        <v>0.062313057482242584</v>
      </c>
      <c r="K4832" s="0">
        <v>81</v>
      </c>
      <c r="L4832" s="0">
        <v>2.065291166305542</v>
      </c>
      <c r="M4832" s="0">
        <v>1</v>
      </c>
      <c r="N4832" s="0">
        <v>1</v>
      </c>
      <c r="O4832" s="0">
        <v>5.441246509552002</v>
      </c>
      <c r="P4832" s="0">
        <v>5.1340775489807129</v>
      </c>
      <c r="Q4832" s="0">
        <v>0.026198750361800194</v>
      </c>
      <c r="R4832" s="0">
        <v>0.048837210983037949</v>
      </c>
      <c r="S4832" s="0">
        <v>0.096017606556415558</v>
      </c>
      <c r="T4832" s="0">
        <v>0.12869460880756378</v>
      </c>
      <c r="U4832" s="0">
        <v>0.16137160360813141</v>
      </c>
      <c r="V4832" s="0">
        <v>0.20855200290679932</v>
      </c>
      <c r="W4832" s="0">
        <v>0.23119047284126282</v>
      </c>
      <c r="X4832" s="0">
        <v>3.9461150169372559</v>
      </c>
      <c r="Y4832" s="0">
        <v>4.1253867149353027</v>
      </c>
      <c r="Z4832" s="0">
        <v>0.17927159368991852</v>
      </c>
      <c r="AA4832" s="0">
        <v>0.086739778518676758</v>
      </c>
      <c r="AB4832" s="0">
        <v>0.036468654870986938</v>
      </c>
      <c r="AC4832" s="0">
        <v>0.06798139214515686</v>
      </c>
      <c r="AD4832" s="0">
        <v>0.13365650177001953</v>
      </c>
      <c r="AE4832" s="0">
        <v>0.17914289236068726</v>
      </c>
      <c r="AF4832" s="0">
        <v>0.22462928295135498</v>
      </c>
      <c r="AG4832" s="0">
        <v>0.29030439257621765</v>
      </c>
      <c r="AH4832" s="0">
        <v>0.32181712985038757</v>
      </c>
    </row>
    <row r="4833" x14ac:dyDescent="0.4">
      <c r="A4833" s="10" t="str">
        <f>Data[[#This Row],[category]]&amp;Data[[#This Row],[subcategory]]&amp;Data[[#This Row],[date]]&amp;Data[[#This Row],[hour]]</f>
        <v>Study segmentsSmallCommercial - Notify 0 - Tech 0 - Dual 1 - NEM 09/1/201722</v>
      </c>
      <c r="B4833" s="10" t="s">
        <v>146</v>
      </c>
      <c r="C4833" t="s">
        <v>161</v>
      </c>
      <c r="D4833" t="s">
        <v>112</v>
      </c>
      <c r="E4833" t="s">
        <v>74</v>
      </c>
      <c r="F4833" s="0">
        <v>1393</v>
      </c>
      <c r="G4833" s="0">
        <v>2.4255678653717041</v>
      </c>
      <c r="H4833" s="0">
        <v>2.5625214576721191</v>
      </c>
      <c r="I4833" s="0">
        <v>0.13695384562015533</v>
      </c>
      <c r="J4833" s="0">
        <v>0.057468406856060028</v>
      </c>
      <c r="K4833" s="0">
        <v>79.454421997070313</v>
      </c>
      <c r="L4833" s="0">
        <v>2.3831155300140381</v>
      </c>
      <c r="M4833" s="0">
        <v>1</v>
      </c>
      <c r="N4833" s="0">
        <v>1</v>
      </c>
      <c r="O4833" s="0">
        <v>5.441246509552002</v>
      </c>
      <c r="P4833" s="0">
        <v>5.1340775489807129</v>
      </c>
      <c r="Q4833" s="0">
        <v>0.042426727712154388</v>
      </c>
      <c r="R4833" s="0">
        <v>0.063305117189884186</v>
      </c>
      <c r="S4833" s="0">
        <v>0.10681738704442978</v>
      </c>
      <c r="T4833" s="0">
        <v>0.13695384562015533</v>
      </c>
      <c r="U4833" s="0">
        <v>0.16709031164646149</v>
      </c>
      <c r="V4833" s="0">
        <v>0.21060256659984589</v>
      </c>
      <c r="W4833" s="0">
        <v>0.23148095607757568</v>
      </c>
      <c r="X4833" s="0">
        <v>3.3788158893585205</v>
      </c>
      <c r="Y4833" s="0">
        <v>3.5695924758911133</v>
      </c>
      <c r="Z4833" s="0">
        <v>0.19077670574188232</v>
      </c>
      <c r="AA4833" s="0">
        <v>0.079996019601821899</v>
      </c>
      <c r="AB4833" s="0">
        <v>0.059058006852865219</v>
      </c>
      <c r="AC4833" s="0">
        <v>0.088120728731155396</v>
      </c>
      <c r="AD4833" s="0">
        <v>0.14868979156017303</v>
      </c>
      <c r="AE4833" s="0">
        <v>0.19063974916934967</v>
      </c>
      <c r="AF4833" s="0">
        <v>0.23258970677852631</v>
      </c>
      <c r="AG4833" s="0">
        <v>0.29315876960754395</v>
      </c>
      <c r="AH4833" s="0">
        <v>0.32222148776054382</v>
      </c>
    </row>
    <row r="4834" x14ac:dyDescent="0.4">
      <c r="A4834" s="10" t="str">
        <f>Data[[#This Row],[category]]&amp;Data[[#This Row],[subcategory]]&amp;Data[[#This Row],[date]]&amp;Data[[#This Row],[hour]]</f>
        <v>Study segmentsSmallCommercial - Notify 0 - Tech 0 - Dual 1 - NEM 09/1/201723</v>
      </c>
      <c r="B4834" s="10" t="s">
        <v>146</v>
      </c>
      <c r="C4834" t="s">
        <v>161</v>
      </c>
      <c r="D4834" t="s">
        <v>112</v>
      </c>
      <c r="E4834" t="s">
        <v>75</v>
      </c>
      <c r="F4834" s="0">
        <v>1393</v>
      </c>
      <c r="G4834" s="0">
        <v>2.0882484912872314</v>
      </c>
      <c r="H4834" s="0">
        <v>2.1903305053710937</v>
      </c>
      <c r="I4834" s="0">
        <v>0.10208187252283096</v>
      </c>
      <c r="J4834" s="0">
        <v>0.051003273576498032</v>
      </c>
      <c r="K4834" s="0">
        <v>78.395545959472656</v>
      </c>
      <c r="L4834" s="0">
        <v>2.0014767646789551</v>
      </c>
      <c r="M4834" s="0">
        <v>1</v>
      </c>
      <c r="N4834" s="0">
        <v>1</v>
      </c>
      <c r="O4834" s="0">
        <v>5.441246509552002</v>
      </c>
      <c r="P4834" s="0">
        <v>5.1340775489807129</v>
      </c>
      <c r="Q4834" s="0">
        <v>0.018188953399658203</v>
      </c>
      <c r="R4834" s="0">
        <v>0.036718547344207764</v>
      </c>
      <c r="S4834" s="0">
        <v>0.075335726141929626</v>
      </c>
      <c r="T4834" s="0">
        <v>0.10208187252283096</v>
      </c>
      <c r="U4834" s="0">
        <v>0.1288280189037323</v>
      </c>
      <c r="V4834" s="0">
        <v>0.16744519770145416</v>
      </c>
      <c r="W4834" s="0">
        <v>0.18597479164600372</v>
      </c>
      <c r="X4834" s="0">
        <v>2.9089303016662598</v>
      </c>
      <c r="Y4834" s="0">
        <v>3.0511305332183838</v>
      </c>
      <c r="Z4834" s="0">
        <v>0.1422000527381897</v>
      </c>
      <c r="AA4834" s="0">
        <v>0.070996560156345367</v>
      </c>
      <c r="AB4834" s="0">
        <v>0.025319015607237816</v>
      </c>
      <c r="AC4834" s="0">
        <v>0.051112212240695953</v>
      </c>
      <c r="AD4834" s="0">
        <v>0.10486733168363571</v>
      </c>
      <c r="AE4834" s="0">
        <v>0.14209796488285065</v>
      </c>
      <c r="AF4834" s="0">
        <v>0.17932859063148499</v>
      </c>
      <c r="AG4834" s="0">
        <v>0.23308372497558594</v>
      </c>
      <c r="AH4834" s="0">
        <v>0.25887691974639893</v>
      </c>
    </row>
    <row r="4835" x14ac:dyDescent="0.4">
      <c r="A4835" s="10" t="str">
        <f>Data[[#This Row],[category]]&amp;Data[[#This Row],[subcategory]]&amp;Data[[#This Row],[date]]&amp;Data[[#This Row],[hour]]</f>
        <v>Study segmentsSmallCommercial - Notify 0 - Tech 0 - Dual 1 - NEM 09/1/201724</v>
      </c>
      <c r="B4835" s="10" t="s">
        <v>146</v>
      </c>
      <c r="C4835" t="s">
        <v>161</v>
      </c>
      <c r="D4835" t="s">
        <v>112</v>
      </c>
      <c r="E4835" t="s">
        <v>76</v>
      </c>
      <c r="F4835" s="0">
        <v>1393</v>
      </c>
      <c r="G4835" s="0">
        <v>1.8989923000335693</v>
      </c>
      <c r="H4835" s="0">
        <v>1.9721300601959229</v>
      </c>
      <c r="I4835" s="0">
        <v>0.073137693107128143</v>
      </c>
      <c r="J4835" s="0">
        <v>0.045704826712608337</v>
      </c>
      <c r="K4835" s="0">
        <v>77.638916015625</v>
      </c>
      <c r="L4835" s="0">
        <v>1.6002182960510254</v>
      </c>
      <c r="M4835" s="0">
        <v>0</v>
      </c>
      <c r="N4835" s="0">
        <v>0</v>
      </c>
      <c r="O4835" s="0">
        <v>5.441246509552002</v>
      </c>
      <c r="P4835" s="0">
        <v>5.1340775489807129</v>
      </c>
      <c r="Q4835" s="0">
        <v>-0.0020400495268404484</v>
      </c>
      <c r="R4835" s="0">
        <v>0.014564608223736286</v>
      </c>
      <c r="S4835" s="0">
        <v>0.049170065671205521</v>
      </c>
      <c r="T4835" s="0">
        <v>0.07313770055770874</v>
      </c>
      <c r="U4835" s="0">
        <v>0.097105331718921661</v>
      </c>
      <c r="V4835" s="0">
        <v>0.13171079754829407</v>
      </c>
      <c r="W4835" s="0">
        <v>0.14831544458866119</v>
      </c>
      <c r="X4835" s="0">
        <v>2.6452963352203369</v>
      </c>
      <c r="Y4835" s="0">
        <v>2.7471771240234375</v>
      </c>
      <c r="Z4835" s="0">
        <v>0.10188081115484238</v>
      </c>
      <c r="AA4835" s="0">
        <v>0.063621118664741516</v>
      </c>
      <c r="AB4835" s="0">
        <v>-0.0028397515416145325</v>
      </c>
      <c r="AC4835" s="0">
        <v>0.020273931324481964</v>
      </c>
      <c r="AD4835" s="0">
        <v>0.068444728851318359</v>
      </c>
      <c r="AE4835" s="0">
        <v>0.10180767625570297</v>
      </c>
      <c r="AF4835" s="0">
        <v>0.13517062366008759</v>
      </c>
      <c r="AG4835" s="0">
        <v>0.18334141373634338</v>
      </c>
      <c r="AH4835" s="0">
        <v>0.20645509660243988</v>
      </c>
    </row>
    <row r="4836" x14ac:dyDescent="0.4">
      <c r="A4836" s="10" t="str">
        <f>Data[[#This Row],[category]]&amp;Data[[#This Row],[subcategory]]&amp;Data[[#This Row],[date]]&amp;Data[[#This Row],[hour]]</f>
        <v>Study segmentsSmallCommercial - Notify 0 - Tech 0 - Dual 1 - NEM 09/1/2017Avg. 11 to 6 pm</v>
      </c>
      <c r="B4836" s="10" t="s">
        <v>146</v>
      </c>
      <c r="C4836" t="s">
        <v>161</v>
      </c>
      <c r="D4836" t="s">
        <v>112</v>
      </c>
      <c r="E4836" t="s">
        <v>77</v>
      </c>
      <c r="F4836" s="0">
        <v>1393</v>
      </c>
      <c r="G4836" s="0">
        <v>5.388157844543457</v>
      </c>
      <c r="H4836" s="0">
        <v>5.441246509552002</v>
      </c>
      <c r="I4836" s="0">
        <v>0.053088627755641937</v>
      </c>
      <c r="J4836" s="0">
        <v>0.054378625005483627</v>
      </c>
      <c r="K4836" s="0">
        <v>93.918052673339844</v>
      </c>
      <c r="L4836" s="0">
        <v>0.97627747058868408</v>
      </c>
      <c r="M4836" s="0">
        <v>0</v>
      </c>
      <c r="N4836" s="0">
        <v>0</v>
      </c>
      <c r="O4836" s="0"/>
      <c r="P4836" s="0"/>
      <c r="Q4836" s="0">
        <v>-0.036356251686811447</v>
      </c>
      <c r="R4836" s="0">
        <v>-0.016600383445620537</v>
      </c>
      <c r="S4836" s="0">
        <v>0.024572448804974556</v>
      </c>
      <c r="T4836" s="0">
        <v>0.053088627755641937</v>
      </c>
      <c r="U4836" s="0">
        <v>0.081604808568954468</v>
      </c>
      <c r="V4836" s="0">
        <v>0.12277764081954956</v>
      </c>
      <c r="W4836" s="0">
        <v>0.14253351092338562</v>
      </c>
      <c r="X4836" s="0">
        <v>7.5057039260864258</v>
      </c>
      <c r="Y4836" s="0">
        <v>7.5796561241149902</v>
      </c>
      <c r="Z4836" s="0">
        <v>0.073952458798885345</v>
      </c>
      <c r="AA4836" s="0">
        <v>0.075695045292377472</v>
      </c>
      <c r="AB4836" s="0">
        <v>-0.050607897341251373</v>
      </c>
      <c r="AC4836" s="0">
        <v>-0.023107729852199554</v>
      </c>
      <c r="AD4836" s="0">
        <v>0.03420485183596611</v>
      </c>
      <c r="AE4836" s="0">
        <v>0.073899373412132263</v>
      </c>
      <c r="AF4836" s="0">
        <v>0.11359389126300812</v>
      </c>
      <c r="AG4836" s="0">
        <v>0.17090648412704468</v>
      </c>
      <c r="AH4836" s="0">
        <v>0.1984066367149353</v>
      </c>
    </row>
    <row r="4837" x14ac:dyDescent="0.4">
      <c r="A4837" s="10" t="str">
        <f>Data[[#This Row],[category]]&amp;Data[[#This Row],[subcategory]]&amp;Data[[#This Row],[date]]&amp;Data[[#This Row],[hour]]</f>
        <v>Study segmentsSmallCommercial - Notify 0 - Tech 0 - Dual 1 - NEM 09/1/2017Avg. 2 to 6pm</v>
      </c>
      <c r="B4837" s="10" t="s">
        <v>146</v>
      </c>
      <c r="C4837" t="s">
        <v>161</v>
      </c>
      <c r="D4837" t="s">
        <v>112</v>
      </c>
      <c r="E4837" t="s">
        <v>78</v>
      </c>
      <c r="F4837" s="0">
        <v>1393</v>
      </c>
      <c r="G4837" s="0">
        <v>5.1268143653869629</v>
      </c>
      <c r="H4837" s="0">
        <v>5.1340775489807129</v>
      </c>
      <c r="I4837" s="0">
        <v>0.0072638047859072685</v>
      </c>
      <c r="J4837" s="0">
        <v>0.067411541938781738</v>
      </c>
      <c r="K4837" s="0">
        <v>92.334526062011719</v>
      </c>
      <c r="L4837" s="0">
        <v>0.10775313526391983</v>
      </c>
      <c r="M4837" s="0">
        <v>0</v>
      </c>
      <c r="N4837" s="0">
        <v>0</v>
      </c>
      <c r="O4837" s="0"/>
      <c r="P4837" s="0"/>
      <c r="Q4837" s="0">
        <v>-0.1036183163523674</v>
      </c>
      <c r="R4837" s="0">
        <v>-0.079127565026283264</v>
      </c>
      <c r="S4837" s="0">
        <v>-0.028086842969059944</v>
      </c>
      <c r="T4837" s="0">
        <v>0.0072638047859072685</v>
      </c>
      <c r="U4837" s="0">
        <v>0.042614452540874481</v>
      </c>
      <c r="V4837" s="0">
        <v>0.093655169010162354</v>
      </c>
      <c r="W4837" s="0">
        <v>0.11814592033624649</v>
      </c>
      <c r="X4837" s="0">
        <v>7.1416521072387695</v>
      </c>
      <c r="Y4837" s="0">
        <v>7.1517701148986816</v>
      </c>
      <c r="Z4837" s="0">
        <v>0.010118479840457439</v>
      </c>
      <c r="AA4837" s="0">
        <v>0.093836866319179535</v>
      </c>
      <c r="AB4837" s="0">
        <v>-0.14423669874668121</v>
      </c>
      <c r="AC4837" s="0">
        <v>-0.11014556884765625</v>
      </c>
      <c r="AD4837" s="0">
        <v>-0.039096884429454803</v>
      </c>
      <c r="AE4837" s="0">
        <v>0.010111216455698013</v>
      </c>
      <c r="AF4837" s="0">
        <v>0.05931931734085083</v>
      </c>
      <c r="AG4837" s="0">
        <v>0.13036799430847168</v>
      </c>
      <c r="AH4837" s="0">
        <v>0.16445912420749664</v>
      </c>
    </row>
    <row r="4838" x14ac:dyDescent="0.4">
      <c r="A4838" s="10" t="str">
        <f>Data[[#This Row],[category]]&amp;Data[[#This Row],[subcategory]]&amp;Data[[#This Row],[date]]&amp;Data[[#This Row],[hour]]</f>
        <v>Study segmentsSmallCommercial - Notify 0 - Tech 0 - Dual 1 - NEM 09/2/20171</v>
      </c>
      <c r="B4838" s="10" t="s">
        <v>146</v>
      </c>
      <c r="C4838" t="s">
        <v>161</v>
      </c>
      <c r="D4838" t="s">
        <v>113</v>
      </c>
      <c r="E4838" t="s">
        <v>41</v>
      </c>
      <c r="F4838" s="0">
        <v>1393</v>
      </c>
      <c r="G4838" s="0">
        <v>1.8462362289428711</v>
      </c>
      <c r="H4838" s="0">
        <v>1.8545042276382446</v>
      </c>
      <c r="I4838" s="0">
        <v>0.0082680629566311836</v>
      </c>
      <c r="J4838" s="0">
        <v>0.043089814484119415</v>
      </c>
      <c r="K4838" s="0">
        <v>76.363960266113281</v>
      </c>
      <c r="L4838" s="0">
        <v>0.1918797492980957</v>
      </c>
      <c r="M4838" s="0">
        <v>0</v>
      </c>
      <c r="N4838" s="0">
        <v>0</v>
      </c>
      <c r="O4838" s="0">
        <v>4.3794636726379395</v>
      </c>
      <c r="P4838" s="0">
        <v>4.2720751762390137</v>
      </c>
      <c r="Q4838" s="0">
        <v>-0.062608376145362854</v>
      </c>
      <c r="R4838" s="0">
        <v>-0.046953756362199783</v>
      </c>
      <c r="S4838" s="0">
        <v>-0.014328258112072945</v>
      </c>
      <c r="T4838" s="0">
        <v>0.0082680629566311836</v>
      </c>
      <c r="U4838" s="0">
        <v>0.030864384025335312</v>
      </c>
      <c r="V4838" s="0">
        <v>0.0634898841381073</v>
      </c>
      <c r="W4838" s="0">
        <v>0.079144500195980072</v>
      </c>
      <c r="X4838" s="0">
        <v>2.5718071460723877</v>
      </c>
      <c r="Y4838" s="0">
        <v>2.5833244323730469</v>
      </c>
      <c r="Z4838" s="0">
        <v>0.011517412029206753</v>
      </c>
      <c r="AA4838" s="0">
        <v>0.059981022030115128</v>
      </c>
      <c r="AB4838" s="0">
        <v>-0.087150856852531433</v>
      </c>
      <c r="AC4838" s="0">
        <v>-0.065359629690647125</v>
      </c>
      <c r="AD4838" s="0">
        <v>-0.019944934174418449</v>
      </c>
      <c r="AE4838" s="0">
        <v>0.011509143747389317</v>
      </c>
      <c r="AF4838" s="0">
        <v>0.042963221669197083</v>
      </c>
      <c r="AG4838" s="0">
        <v>0.088377915322780609</v>
      </c>
      <c r="AH4838" s="0">
        <v>0.11016914248466492</v>
      </c>
    </row>
    <row r="4839" x14ac:dyDescent="0.4">
      <c r="A4839" s="10" t="str">
        <f>Data[[#This Row],[category]]&amp;Data[[#This Row],[subcategory]]&amp;Data[[#This Row],[date]]&amp;Data[[#This Row],[hour]]</f>
        <v>Study segmentsSmallCommercial - Notify 0 - Tech 0 - Dual 1 - NEM 09/2/20172</v>
      </c>
      <c r="B4839" s="10" t="s">
        <v>146</v>
      </c>
      <c r="C4839" t="s">
        <v>161</v>
      </c>
      <c r="D4839" t="s">
        <v>113</v>
      </c>
      <c r="E4839" t="s">
        <v>42</v>
      </c>
      <c r="F4839" s="0">
        <v>1393</v>
      </c>
      <c r="G4839" s="0">
        <v>1.7322665452957153</v>
      </c>
      <c r="H4839" s="0">
        <v>1.7768319845199585</v>
      </c>
      <c r="I4839" s="0">
        <v>0.044565450400114059</v>
      </c>
      <c r="J4839" s="0">
        <v>0.041033565998077393</v>
      </c>
      <c r="K4839" s="0">
        <v>74.989952087402344</v>
      </c>
      <c r="L4839" s="0">
        <v>1.0860730409622192</v>
      </c>
      <c r="M4839" s="0">
        <v>0</v>
      </c>
      <c r="N4839" s="0">
        <v>0</v>
      </c>
      <c r="O4839" s="0">
        <v>4.3794636726379395</v>
      </c>
      <c r="P4839" s="0">
        <v>4.2720751762390137</v>
      </c>
      <c r="Q4839" s="0">
        <v>-0.022928759455680847</v>
      </c>
      <c r="R4839" s="0">
        <v>-0.0080211805179715157</v>
      </c>
      <c r="S4839" s="0">
        <v>0.023047426715493202</v>
      </c>
      <c r="T4839" s="0">
        <v>0.044565450400114059</v>
      </c>
      <c r="U4839" s="0">
        <v>0.066083475947380066</v>
      </c>
      <c r="V4839" s="0">
        <v>0.097152084112167358</v>
      </c>
      <c r="W4839" s="0">
        <v>0.11205966025590897</v>
      </c>
      <c r="X4839" s="0">
        <v>2.4130473136901855</v>
      </c>
      <c r="Y4839" s="0">
        <v>2.4751269817352295</v>
      </c>
      <c r="Z4839" s="0">
        <v>0.062079671770334244</v>
      </c>
      <c r="AA4839" s="0">
        <v>0.057118725031614304</v>
      </c>
      <c r="AB4839" s="0">
        <v>-0.03191683441400528</v>
      </c>
      <c r="AC4839" s="0">
        <v>-0.011165485717356205</v>
      </c>
      <c r="AD4839" s="0">
        <v>0.032082017511129379</v>
      </c>
      <c r="AE4839" s="0">
        <v>0.062035106122493744</v>
      </c>
      <c r="AF4839" s="0">
        <v>0.091988198459148407</v>
      </c>
      <c r="AG4839" s="0">
        <v>0.13523569703102112</v>
      </c>
      <c r="AH4839" s="0">
        <v>0.15598705410957336</v>
      </c>
    </row>
    <row r="4840" x14ac:dyDescent="0.4">
      <c r="A4840" s="10" t="str">
        <f>Data[[#This Row],[category]]&amp;Data[[#This Row],[subcategory]]&amp;Data[[#This Row],[date]]&amp;Data[[#This Row],[hour]]</f>
        <v>Study segmentsSmallCommercial - Notify 0 - Tech 0 - Dual 1 - NEM 09/2/20173</v>
      </c>
      <c r="B4840" s="10" t="s">
        <v>146</v>
      </c>
      <c r="C4840" t="s">
        <v>161</v>
      </c>
      <c r="D4840" t="s">
        <v>113</v>
      </c>
      <c r="E4840" t="s">
        <v>43</v>
      </c>
      <c r="F4840" s="0">
        <v>1393</v>
      </c>
      <c r="G4840" s="0">
        <v>1.6838581562042236</v>
      </c>
      <c r="H4840" s="0">
        <v>1.7009590864181519</v>
      </c>
      <c r="I4840" s="0">
        <v>0.017100891098380089</v>
      </c>
      <c r="J4840" s="0">
        <v>0.039219621568918228</v>
      </c>
      <c r="K4840" s="0">
        <v>74.921035766601563</v>
      </c>
      <c r="L4840" s="0">
        <v>0.43602895736694336</v>
      </c>
      <c r="M4840" s="0">
        <v>0</v>
      </c>
      <c r="N4840" s="0">
        <v>0</v>
      </c>
      <c r="O4840" s="0">
        <v>4.3794636726379395</v>
      </c>
      <c r="P4840" s="0">
        <v>4.2720751762390137</v>
      </c>
      <c r="Q4840" s="0">
        <v>-0.047409646213054657</v>
      </c>
      <c r="R4840" s="0">
        <v>-0.03316107764840126</v>
      </c>
      <c r="S4840" s="0">
        <v>-0.0034658985678106546</v>
      </c>
      <c r="T4840" s="0">
        <v>0.017100891098380089</v>
      </c>
      <c r="U4840" s="0">
        <v>0.037667680531740189</v>
      </c>
      <c r="V4840" s="0">
        <v>0.067362859845161438</v>
      </c>
      <c r="W4840" s="0">
        <v>0.081611424684524536</v>
      </c>
      <c r="X4840" s="0">
        <v>2.3456144332885742</v>
      </c>
      <c r="Y4840" s="0">
        <v>2.3694360256195068</v>
      </c>
      <c r="Z4840" s="0">
        <v>0.023821542039513588</v>
      </c>
      <c r="AA4840" s="0">
        <v>0.054593712091445923</v>
      </c>
      <c r="AB4840" s="0">
        <v>-0.065994225442409515</v>
      </c>
      <c r="AC4840" s="0">
        <v>-0.046160217374563217</v>
      </c>
      <c r="AD4840" s="0">
        <v>-0.0048245294019579887</v>
      </c>
      <c r="AE4840" s="0">
        <v>0.023804441094398499</v>
      </c>
      <c r="AF4840" s="0">
        <v>0.05243341252207756</v>
      </c>
      <c r="AG4840" s="0">
        <v>0.093769095838069916</v>
      </c>
      <c r="AH4840" s="0">
        <v>0.11360310763120651</v>
      </c>
    </row>
    <row r="4841" x14ac:dyDescent="0.4">
      <c r="A4841" s="10" t="str">
        <f>Data[[#This Row],[category]]&amp;Data[[#This Row],[subcategory]]&amp;Data[[#This Row],[date]]&amp;Data[[#This Row],[hour]]</f>
        <v>Study segmentsSmallCommercial - Notify 0 - Tech 0 - Dual 1 - NEM 09/2/20174</v>
      </c>
      <c r="B4841" s="10" t="s">
        <v>146</v>
      </c>
      <c r="C4841" t="s">
        <v>161</v>
      </c>
      <c r="D4841" t="s">
        <v>113</v>
      </c>
      <c r="E4841" t="s">
        <v>44</v>
      </c>
      <c r="F4841" s="0">
        <v>1393</v>
      </c>
      <c r="G4841" s="0">
        <v>1.631495475769043</v>
      </c>
      <c r="H4841" s="0">
        <v>1.6519218683242798</v>
      </c>
      <c r="I4841" s="0">
        <v>0.020426394417881966</v>
      </c>
      <c r="J4841" s="0">
        <v>0.038301363587379456</v>
      </c>
      <c r="K4841" s="0">
        <v>74.381912231445313</v>
      </c>
      <c r="L4841" s="0">
        <v>0.53330725431442261</v>
      </c>
      <c r="M4841" s="0">
        <v>0</v>
      </c>
      <c r="N4841" s="0">
        <v>0</v>
      </c>
      <c r="O4841" s="0">
        <v>4.3794636726379395</v>
      </c>
      <c r="P4841" s="0">
        <v>4.2720751762390137</v>
      </c>
      <c r="Q4841" s="0">
        <v>-0.042573738843202591</v>
      </c>
      <c r="R4841" s="0">
        <v>-0.028658775612711906</v>
      </c>
      <c r="S4841" s="0">
        <v>0.00034114156733267009</v>
      </c>
      <c r="T4841" s="0">
        <v>0.020426396280527115</v>
      </c>
      <c r="U4841" s="0">
        <v>0.040511652827262878</v>
      </c>
      <c r="V4841" s="0">
        <v>0.069511570036411285</v>
      </c>
      <c r="W4841" s="0">
        <v>0.083426535129547119</v>
      </c>
      <c r="X4841" s="0">
        <v>2.2726731300354004</v>
      </c>
      <c r="Y4841" s="0">
        <v>2.3011271953582764</v>
      </c>
      <c r="Z4841" s="0">
        <v>0.028453968465328217</v>
      </c>
      <c r="AA4841" s="0">
        <v>0.053315497934818268</v>
      </c>
      <c r="AB4841" s="0">
        <v>-0.059262648224830627</v>
      </c>
      <c r="AC4841" s="0">
        <v>-0.039893016219139099</v>
      </c>
      <c r="AD4841" s="0">
        <v>0.00047486825496889651</v>
      </c>
      <c r="AE4841" s="0">
        <v>0.02843354269862175</v>
      </c>
      <c r="AF4841" s="0">
        <v>0.056392218917608261</v>
      </c>
      <c r="AG4841" s="0">
        <v>0.096760101616382599</v>
      </c>
      <c r="AH4841" s="0">
        <v>0.11612973362207413</v>
      </c>
    </row>
    <row r="4842" x14ac:dyDescent="0.4">
      <c r="A4842" s="10" t="str">
        <f>Data[[#This Row],[category]]&amp;Data[[#This Row],[subcategory]]&amp;Data[[#This Row],[date]]&amp;Data[[#This Row],[hour]]</f>
        <v>Study segmentsSmallCommercial - Notify 0 - Tech 0 - Dual 1 - NEM 09/2/20175</v>
      </c>
      <c r="B4842" s="10" t="s">
        <v>146</v>
      </c>
      <c r="C4842" t="s">
        <v>161</v>
      </c>
      <c r="D4842" t="s">
        <v>113</v>
      </c>
      <c r="E4842" t="s">
        <v>45</v>
      </c>
      <c r="F4842" s="0">
        <v>1393</v>
      </c>
      <c r="G4842" s="0">
        <v>1.6374721527099609</v>
      </c>
      <c r="H4842" s="0">
        <v>1.6483943462371826</v>
      </c>
      <c r="I4842" s="0">
        <v>0.010922224260866642</v>
      </c>
      <c r="J4842" s="0">
        <v>0.041236944496631622</v>
      </c>
      <c r="K4842" s="0">
        <v>73.590095520019531</v>
      </c>
      <c r="L4842" s="0">
        <v>0.26486501097679138</v>
      </c>
      <c r="M4842" s="0">
        <v>0</v>
      </c>
      <c r="N4842" s="0">
        <v>0</v>
      </c>
      <c r="O4842" s="0">
        <v>4.3794636726379395</v>
      </c>
      <c r="P4842" s="0">
        <v>4.2720751762390137</v>
      </c>
      <c r="Q4842" s="0">
        <v>-0.056906513869762421</v>
      </c>
      <c r="R4842" s="0">
        <v>-0.041925046592950821</v>
      </c>
      <c r="S4842" s="0">
        <v>-0.010702450759708881</v>
      </c>
      <c r="T4842" s="0">
        <v>0.010922224260866642</v>
      </c>
      <c r="U4842" s="0">
        <v>0.03254690021276474</v>
      </c>
      <c r="V4842" s="0">
        <v>0.063769496977329254</v>
      </c>
      <c r="W4842" s="0">
        <v>0.078750960528850555</v>
      </c>
      <c r="X4842" s="0">
        <v>2.280998706817627</v>
      </c>
      <c r="Y4842" s="0">
        <v>2.2962133884429932</v>
      </c>
      <c r="Z4842" s="0">
        <v>0.015214658342301846</v>
      </c>
      <c r="AA4842" s="0">
        <v>0.057401828467845917</v>
      </c>
      <c r="AB4842" s="0">
        <v>-0.07921387255191803</v>
      </c>
      <c r="AC4842" s="0">
        <v>-0.058359667658805847</v>
      </c>
      <c r="AD4842" s="0">
        <v>-0.014897812157869339</v>
      </c>
      <c r="AE4842" s="0">
        <v>0.015203735791146755</v>
      </c>
      <c r="AF4842" s="0">
        <v>0.045305285602807999</v>
      </c>
      <c r="AG4842" s="0">
        <v>0.088767141103744507</v>
      </c>
      <c r="AH4842" s="0">
        <v>0.10962133854627609</v>
      </c>
    </row>
    <row r="4843" x14ac:dyDescent="0.4">
      <c r="A4843" s="10" t="str">
        <f>Data[[#This Row],[category]]&amp;Data[[#This Row],[subcategory]]&amp;Data[[#This Row],[date]]&amp;Data[[#This Row],[hour]]</f>
        <v>Study segmentsSmallCommercial - Notify 0 - Tech 0 - Dual 1 - NEM 09/2/20176</v>
      </c>
      <c r="B4843" s="10" t="s">
        <v>146</v>
      </c>
      <c r="C4843" t="s">
        <v>161</v>
      </c>
      <c r="D4843" t="s">
        <v>113</v>
      </c>
      <c r="E4843" t="s">
        <v>46</v>
      </c>
      <c r="F4843" s="0">
        <v>1393</v>
      </c>
      <c r="G4843" s="0">
        <v>1.7048083543777466</v>
      </c>
      <c r="H4843" s="0">
        <v>1.6625034809112549</v>
      </c>
      <c r="I4843" s="0">
        <v>-0.042304914444684982</v>
      </c>
      <c r="J4843" s="0">
        <v>0.042883921414613724</v>
      </c>
      <c r="K4843" s="0">
        <v>73.475234985351563</v>
      </c>
      <c r="L4843" s="0">
        <v>-0.98649829626083374</v>
      </c>
      <c r="M4843" s="0">
        <v>0</v>
      </c>
      <c r="N4843" s="0">
        <v>0</v>
      </c>
      <c r="O4843" s="0">
        <v>4.3794636726379395</v>
      </c>
      <c r="P4843" s="0">
        <v>4.2720751762390137</v>
      </c>
      <c r="Q4843" s="0">
        <v>-0.11284268647432327</v>
      </c>
      <c r="R4843" s="0">
        <v>-0.097262874245643616</v>
      </c>
      <c r="S4843" s="0">
        <v>-0.064793266355991364</v>
      </c>
      <c r="T4843" s="0">
        <v>-0.042304914444684982</v>
      </c>
      <c r="U4843" s="0">
        <v>-0.01981656439602375</v>
      </c>
      <c r="V4843" s="0">
        <v>0.012653042562305927</v>
      </c>
      <c r="W4843" s="0">
        <v>0.028232859447598457</v>
      </c>
      <c r="X4843" s="0">
        <v>2.374798059463501</v>
      </c>
      <c r="Y4843" s="0">
        <v>2.3158674240112305</v>
      </c>
      <c r="Z4843" s="0">
        <v>-0.058930743485689163</v>
      </c>
      <c r="AA4843" s="0">
        <v>0.05969441682100296</v>
      </c>
      <c r="AB4843" s="0">
        <v>-0.15707701444625854</v>
      </c>
      <c r="AC4843" s="0">
        <v>-0.13538990914821625</v>
      </c>
      <c r="AD4843" s="0">
        <v>-0.090192221105098724</v>
      </c>
      <c r="AE4843" s="0">
        <v>-0.05888843908905983</v>
      </c>
      <c r="AF4843" s="0">
        <v>-0.027584657073020935</v>
      </c>
      <c r="AG4843" s="0">
        <v>0.017613034695386887</v>
      </c>
      <c r="AH4843" s="0">
        <v>0.039300139993429184</v>
      </c>
    </row>
    <row r="4844" x14ac:dyDescent="0.4">
      <c r="A4844" s="10" t="str">
        <f>Data[[#This Row],[category]]&amp;Data[[#This Row],[subcategory]]&amp;Data[[#This Row],[date]]&amp;Data[[#This Row],[hour]]</f>
        <v>Study segmentsSmallCommercial - Notify 0 - Tech 0 - Dual 1 - NEM 09/2/20177</v>
      </c>
      <c r="B4844" s="10" t="s">
        <v>146</v>
      </c>
      <c r="C4844" t="s">
        <v>161</v>
      </c>
      <c r="D4844" t="s">
        <v>113</v>
      </c>
      <c r="E4844" t="s">
        <v>60</v>
      </c>
      <c r="F4844" s="0">
        <v>1393</v>
      </c>
      <c r="G4844" s="0">
        <v>1.750840425491333</v>
      </c>
      <c r="H4844" s="0">
        <v>1.7136352062225342</v>
      </c>
      <c r="I4844" s="0">
        <v>-0.037205193191766739</v>
      </c>
      <c r="J4844" s="0">
        <v>0.045709516853094101</v>
      </c>
      <c r="K4844" s="0">
        <v>73.755203247070312</v>
      </c>
      <c r="L4844" s="0">
        <v>-0.81394851207733154</v>
      </c>
      <c r="M4844" s="0">
        <v>0</v>
      </c>
      <c r="N4844" s="0">
        <v>0</v>
      </c>
      <c r="O4844" s="0">
        <v>4.3794636726379395</v>
      </c>
      <c r="P4844" s="0">
        <v>4.2720751762390137</v>
      </c>
      <c r="Q4844" s="0">
        <v>-0.1123906597495079</v>
      </c>
      <c r="R4844" s="0">
        <v>-0.095784299075603485</v>
      </c>
      <c r="S4844" s="0">
        <v>-0.061175286769866943</v>
      </c>
      <c r="T4844" s="0">
        <v>-0.037205193191766739</v>
      </c>
      <c r="U4844" s="0">
        <v>-0.01323509868234396</v>
      </c>
      <c r="V4844" s="0">
        <v>0.021373908966779709</v>
      </c>
      <c r="W4844" s="0">
        <v>0.037980269640684128</v>
      </c>
      <c r="X4844" s="0">
        <v>2.4389207363128662</v>
      </c>
      <c r="Y4844" s="0">
        <v>2.3870937824249268</v>
      </c>
      <c r="Z4844" s="0">
        <v>-0.051826834678649902</v>
      </c>
      <c r="AA4844" s="0">
        <v>0.063627645373344421</v>
      </c>
      <c r="AB4844" s="0">
        <v>-0.15644779801368713</v>
      </c>
      <c r="AC4844" s="0">
        <v>-0.13333174586296082</v>
      </c>
      <c r="AD4844" s="0">
        <v>-0.085156001150608063</v>
      </c>
      <c r="AE4844" s="0">
        <v>-0.051789630204439163</v>
      </c>
      <c r="AF4844" s="0">
        <v>-0.018423261120915413</v>
      </c>
      <c r="AG4844" s="0">
        <v>0.029752478003501892</v>
      </c>
      <c r="AH4844" s="0">
        <v>0.052868533879518509</v>
      </c>
    </row>
    <row r="4845" x14ac:dyDescent="0.4">
      <c r="A4845" s="10" t="str">
        <f>Data[[#This Row],[category]]&amp;Data[[#This Row],[subcategory]]&amp;Data[[#This Row],[date]]&amp;Data[[#This Row],[hour]]</f>
        <v>Study segmentsSmallCommercial - Notify 0 - Tech 0 - Dual 1 - NEM 09/2/20178</v>
      </c>
      <c r="B4845" s="10" t="s">
        <v>146</v>
      </c>
      <c r="C4845" t="s">
        <v>161</v>
      </c>
      <c r="D4845" t="s">
        <v>113</v>
      </c>
      <c r="E4845" t="s">
        <v>61</v>
      </c>
      <c r="F4845" s="0">
        <v>1393</v>
      </c>
      <c r="G4845" s="0">
        <v>2.0138115882873535</v>
      </c>
      <c r="H4845" s="0">
        <v>2.0299568176269531</v>
      </c>
      <c r="I4845" s="0">
        <v>0.016145301982760429</v>
      </c>
      <c r="J4845" s="0">
        <v>0.05499141663312912</v>
      </c>
      <c r="K4845" s="0">
        <v>75.916000366210938</v>
      </c>
      <c r="L4845" s="0">
        <v>0.29359674453735352</v>
      </c>
      <c r="M4845" s="0">
        <v>0</v>
      </c>
      <c r="N4845" s="0">
        <v>0</v>
      </c>
      <c r="O4845" s="0">
        <v>4.3794636726379395</v>
      </c>
      <c r="P4845" s="0">
        <v>4.2720751762390137</v>
      </c>
      <c r="Q4845" s="0">
        <v>-0.074307531118392944</v>
      </c>
      <c r="R4845" s="0">
        <v>-0.054329033941030502</v>
      </c>
      <c r="S4845" s="0">
        <v>-0.01269222516566515</v>
      </c>
      <c r="T4845" s="0">
        <v>0.016145301982760429</v>
      </c>
      <c r="U4845" s="0">
        <v>0.044982828199863434</v>
      </c>
      <c r="V4845" s="0">
        <v>0.086619637906551361</v>
      </c>
      <c r="W4845" s="0">
        <v>0.1065981313586235</v>
      </c>
      <c r="X4845" s="0">
        <v>2.8052396774291992</v>
      </c>
      <c r="Y4845" s="0">
        <v>2.8277297019958496</v>
      </c>
      <c r="Z4845" s="0">
        <v>0.022490406408905983</v>
      </c>
      <c r="AA4845" s="0">
        <v>0.076548054814338684</v>
      </c>
      <c r="AB4845" s="0">
        <v>-0.10343608260154724</v>
      </c>
      <c r="AC4845" s="0">
        <v>-0.075626015663146973</v>
      </c>
      <c r="AD4845" s="0">
        <v>-0.017667578533291817</v>
      </c>
      <c r="AE4845" s="0">
        <v>0.022474261000752449</v>
      </c>
      <c r="AF4845" s="0">
        <v>0.062616102397441864</v>
      </c>
      <c r="AG4845" s="0">
        <v>0.12057454138994217</v>
      </c>
      <c r="AH4845" s="0">
        <v>0.14838460087776184</v>
      </c>
    </row>
    <row r="4846" x14ac:dyDescent="0.4">
      <c r="A4846" s="10" t="str">
        <f>Data[[#This Row],[category]]&amp;Data[[#This Row],[subcategory]]&amp;Data[[#This Row],[date]]&amp;Data[[#This Row],[hour]]</f>
        <v>Study segmentsSmallCommercial - Notify 0 - Tech 0 - Dual 1 - NEM 09/2/20179</v>
      </c>
      <c r="B4846" s="10" t="s">
        <v>146</v>
      </c>
      <c r="C4846" t="s">
        <v>161</v>
      </c>
      <c r="D4846" t="s">
        <v>113</v>
      </c>
      <c r="E4846" t="s">
        <v>62</v>
      </c>
      <c r="F4846" s="0">
        <v>1393</v>
      </c>
      <c r="G4846" s="0">
        <v>2.5779123306274414</v>
      </c>
      <c r="H4846" s="0">
        <v>2.580564022064209</v>
      </c>
      <c r="I4846" s="0">
        <v>0.0026516900397837162</v>
      </c>
      <c r="J4846" s="0">
        <v>0.048289317637681961</v>
      </c>
      <c r="K4846" s="0">
        <v>80.671211242675781</v>
      </c>
      <c r="L4846" s="0">
        <v>0.054912563413381577</v>
      </c>
      <c r="M4846" s="0">
        <v>0</v>
      </c>
      <c r="N4846" s="0">
        <v>0</v>
      </c>
      <c r="O4846" s="0">
        <v>4.3794636726379395</v>
      </c>
      <c r="P4846" s="0">
        <v>4.2720751762390137</v>
      </c>
      <c r="Q4846" s="0">
        <v>-0.076777167618274689</v>
      </c>
      <c r="R4846" s="0">
        <v>-0.059233561158180237</v>
      </c>
      <c r="S4846" s="0">
        <v>-0.022671252489089966</v>
      </c>
      <c r="T4846" s="0">
        <v>0.0026516900397837162</v>
      </c>
      <c r="U4846" s="0">
        <v>0.027974633499979973</v>
      </c>
      <c r="V4846" s="0">
        <v>0.064536944031715393</v>
      </c>
      <c r="W4846" s="0">
        <v>0.082080550491809845</v>
      </c>
      <c r="X4846" s="0">
        <v>3.5910320281982422</v>
      </c>
      <c r="Y4846" s="0">
        <v>3.5947258472442627</v>
      </c>
      <c r="Z4846" s="0">
        <v>0.003693804144859314</v>
      </c>
      <c r="AA4846" s="0">
        <v>0.067218728363513947</v>
      </c>
      <c r="AB4846" s="0">
        <v>-0.10687381774187088</v>
      </c>
      <c r="AC4846" s="0">
        <v>-0.082453116774559021</v>
      </c>
      <c r="AD4846" s="0">
        <v>-0.031558383256196976</v>
      </c>
      <c r="AE4846" s="0">
        <v>0.00369115243665874</v>
      </c>
      <c r="AF4846" s="0">
        <v>0.038940686732530594</v>
      </c>
      <c r="AG4846" s="0">
        <v>0.089835420250892639</v>
      </c>
      <c r="AH4846" s="0">
        <v>0.1142561212182045</v>
      </c>
    </row>
    <row r="4847" x14ac:dyDescent="0.4">
      <c r="A4847" s="10" t="str">
        <f>Data[[#This Row],[category]]&amp;Data[[#This Row],[subcategory]]&amp;Data[[#This Row],[date]]&amp;Data[[#This Row],[hour]]</f>
        <v>Study segmentsSmallCommercial - Notify 0 - Tech 0 - Dual 1 - NEM 09/2/201710</v>
      </c>
      <c r="B4847" s="10" t="s">
        <v>146</v>
      </c>
      <c r="C4847" t="s">
        <v>161</v>
      </c>
      <c r="D4847" t="s">
        <v>113</v>
      </c>
      <c r="E4847" t="s">
        <v>63</v>
      </c>
      <c r="F4847" s="0">
        <v>1393</v>
      </c>
      <c r="G4847" s="0">
        <v>3.317805290222168</v>
      </c>
      <c r="H4847" s="0">
        <v>3.3371946811676025</v>
      </c>
      <c r="I4847" s="0">
        <v>0.019389679655432701</v>
      </c>
      <c r="J4847" s="0">
        <v>0.023033073171973228</v>
      </c>
      <c r="K4847" s="0">
        <v>86.155776977539063</v>
      </c>
      <c r="L4847" s="0">
        <v>0.84181898832321167</v>
      </c>
      <c r="M4847" s="0">
        <v>0</v>
      </c>
      <c r="N4847" s="0">
        <v>0</v>
      </c>
      <c r="O4847" s="0">
        <v>4.3794636726379395</v>
      </c>
      <c r="P4847" s="0">
        <v>4.2720751762390137</v>
      </c>
      <c r="Q4847" s="0">
        <v>-0.018496355041861534</v>
      </c>
      <c r="R4847" s="0">
        <v>-0.010128390975296497</v>
      </c>
      <c r="S4847" s="0">
        <v>0.0073111243546009064</v>
      </c>
      <c r="T4847" s="0">
        <v>0.019389679655432701</v>
      </c>
      <c r="U4847" s="0">
        <v>0.031468234956264496</v>
      </c>
      <c r="V4847" s="0">
        <v>0.048907749354839325</v>
      </c>
      <c r="W4847" s="0">
        <v>0.057275712490081787</v>
      </c>
      <c r="X4847" s="0">
        <v>4.6217026710510254</v>
      </c>
      <c r="Y4847" s="0">
        <v>4.648712158203125</v>
      </c>
      <c r="Z4847" s="0">
        <v>0.02700982429087162</v>
      </c>
      <c r="AA4847" s="0">
        <v>0.032062038779258728</v>
      </c>
      <c r="AB4847" s="0">
        <v>-0.025746926665306091</v>
      </c>
      <c r="AC4847" s="0">
        <v>-0.01409872155636549</v>
      </c>
      <c r="AD4847" s="0">
        <v>0.010177084244787693</v>
      </c>
      <c r="AE4847" s="0">
        <v>0.026990434154868126</v>
      </c>
      <c r="AF4847" s="0">
        <v>0.043803784996271133</v>
      </c>
      <c r="AG4847" s="0">
        <v>0.068079590797424316</v>
      </c>
      <c r="AH4847" s="0">
        <v>0.079727791249752045</v>
      </c>
    </row>
    <row r="4848" x14ac:dyDescent="0.4">
      <c r="A4848" s="10" t="str">
        <f>Data[[#This Row],[category]]&amp;Data[[#This Row],[subcategory]]&amp;Data[[#This Row],[date]]&amp;Data[[#This Row],[hour]]</f>
        <v>Study segmentsSmallCommercial - Notify 0 - Tech 0 - Dual 1 - NEM 09/2/201711</v>
      </c>
      <c r="B4848" s="10" t="s">
        <v>146</v>
      </c>
      <c r="C4848" t="s">
        <v>161</v>
      </c>
      <c r="D4848" t="s">
        <v>113</v>
      </c>
      <c r="E4848" t="s">
        <v>64</v>
      </c>
      <c r="F4848" s="0">
        <v>1393</v>
      </c>
      <c r="G4848" s="0">
        <v>3.9833264350891113</v>
      </c>
      <c r="H4848" s="0">
        <v>3.9639365673065186</v>
      </c>
      <c r="I4848" s="0">
        <v>-0.019389685243368149</v>
      </c>
      <c r="J4848" s="0">
        <v>0.023033073171973228</v>
      </c>
      <c r="K4848" s="0">
        <v>90.264175415039063</v>
      </c>
      <c r="L4848" s="0">
        <v>-0.84181922674179077</v>
      </c>
      <c r="M4848" s="0">
        <v>0</v>
      </c>
      <c r="N4848" s="0">
        <v>0</v>
      </c>
      <c r="O4848" s="0">
        <v>4.3794636726379395</v>
      </c>
      <c r="P4848" s="0">
        <v>4.2720751762390137</v>
      </c>
      <c r="Q4848" s="0">
        <v>-0.057275719940662384</v>
      </c>
      <c r="R4848" s="0">
        <v>-0.048907756805419922</v>
      </c>
      <c r="S4848" s="0">
        <v>-0.031468242406845093</v>
      </c>
      <c r="T4848" s="0">
        <v>-0.019389685243368149</v>
      </c>
      <c r="U4848" s="0">
        <v>-0.0073111299425363541</v>
      </c>
      <c r="V4848" s="0">
        <v>0.01012838538736105</v>
      </c>
      <c r="W4848" s="0">
        <v>0.018496349453926086</v>
      </c>
      <c r="X4848" s="0">
        <v>5.5487737655639648</v>
      </c>
      <c r="Y4848" s="0">
        <v>5.521763801574707</v>
      </c>
      <c r="Z4848" s="0">
        <v>-0.027009831741452217</v>
      </c>
      <c r="AA4848" s="0">
        <v>0.032062038779258728</v>
      </c>
      <c r="AB4848" s="0">
        <v>-0.079727798700332642</v>
      </c>
      <c r="AC4848" s="0">
        <v>-0.068079598248004913</v>
      </c>
      <c r="AD4848" s="0">
        <v>-0.04380379244685173</v>
      </c>
      <c r="AE4848" s="0">
        <v>-0.026990441605448723</v>
      </c>
      <c r="AF4848" s="0">
        <v>-0.01017709169536829</v>
      </c>
      <c r="AG4848" s="0">
        <v>0.014098714105784893</v>
      </c>
      <c r="AH4848" s="0">
        <v>0.025746919214725494</v>
      </c>
    </row>
    <row r="4849" x14ac:dyDescent="0.4">
      <c r="A4849" s="10" t="str">
        <f>Data[[#This Row],[category]]&amp;Data[[#This Row],[subcategory]]&amp;Data[[#This Row],[date]]&amp;Data[[#This Row],[hour]]</f>
        <v>Study segmentsSmallCommercial - Notify 0 - Tech 0 - Dual 1 - NEM 09/2/201712</v>
      </c>
      <c r="B4849" s="10" t="s">
        <v>146</v>
      </c>
      <c r="C4849" t="s">
        <v>161</v>
      </c>
      <c r="D4849" t="s">
        <v>113</v>
      </c>
      <c r="E4849" t="s">
        <v>65</v>
      </c>
      <c r="F4849" s="0">
        <v>1393</v>
      </c>
      <c r="G4849" s="0">
        <v>4.2836813926696777</v>
      </c>
      <c r="H4849" s="0">
        <v>4.3525428771972656</v>
      </c>
      <c r="I4849" s="0">
        <v>0.068862050771713257</v>
      </c>
      <c r="J4849" s="0">
        <v>0.047224055975675583</v>
      </c>
      <c r="K4849" s="0">
        <v>94.396270751953125</v>
      </c>
      <c r="L4849" s="0">
        <v>1.4581986665725708</v>
      </c>
      <c r="M4849" s="0">
        <v>0</v>
      </c>
      <c r="N4849" s="0">
        <v>0</v>
      </c>
      <c r="O4849" s="0">
        <v>4.3794636726379395</v>
      </c>
      <c r="P4849" s="0">
        <v>4.2720751762390137</v>
      </c>
      <c r="Q4849" s="0">
        <v>-0.0088146086782217026</v>
      </c>
      <c r="R4849" s="0">
        <v>0.0083419876173138618</v>
      </c>
      <c r="S4849" s="0">
        <v>0.044097732752561569</v>
      </c>
      <c r="T4849" s="0">
        <v>0.068862050771713257</v>
      </c>
      <c r="U4849" s="0">
        <v>0.093626372516155243</v>
      </c>
      <c r="V4849" s="0">
        <v>0.12938211858272552</v>
      </c>
      <c r="W4849" s="0">
        <v>0.14653870463371277</v>
      </c>
      <c r="X4849" s="0">
        <v>5.967167854309082</v>
      </c>
      <c r="Y4849" s="0">
        <v>6.0630922317504883</v>
      </c>
      <c r="Z4849" s="0">
        <v>0.095924839377403259</v>
      </c>
      <c r="AA4849" s="0">
        <v>0.065735884010791779</v>
      </c>
      <c r="AB4849" s="0">
        <v>-0.012269933708012104</v>
      </c>
      <c r="AC4849" s="0">
        <v>0.011612048372626305</v>
      </c>
      <c r="AD4849" s="0">
        <v>0.061384040862321854</v>
      </c>
      <c r="AE4849" s="0">
        <v>0.095855973660945892</v>
      </c>
      <c r="AF4849" s="0">
        <v>0.13032791018486023</v>
      </c>
      <c r="AG4849" s="0">
        <v>0.18009990453720093</v>
      </c>
      <c r="AH4849" s="0">
        <v>0.20398187637329102</v>
      </c>
    </row>
    <row r="4850" x14ac:dyDescent="0.4">
      <c r="A4850" s="10" t="str">
        <f>Data[[#This Row],[category]]&amp;Data[[#This Row],[subcategory]]&amp;Data[[#This Row],[date]]&amp;Data[[#This Row],[hour]]</f>
        <v>Study segmentsSmallCommercial - Notify 0 - Tech 0 - Dual 1 - NEM 09/2/201713</v>
      </c>
      <c r="B4850" s="10" t="s">
        <v>146</v>
      </c>
      <c r="C4850" t="s">
        <v>161</v>
      </c>
      <c r="D4850" t="s">
        <v>113</v>
      </c>
      <c r="E4850" t="s">
        <v>66</v>
      </c>
      <c r="F4850" s="0">
        <v>1393</v>
      </c>
      <c r="G4850" s="0">
        <v>4.4154534339904785</v>
      </c>
      <c r="H4850" s="0">
        <v>4.5688576698303223</v>
      </c>
      <c r="I4850" s="0">
        <v>0.15340414643287659</v>
      </c>
      <c r="J4850" s="0">
        <v>0.060495823621749878</v>
      </c>
      <c r="K4850" s="0">
        <v>96.7408447265625</v>
      </c>
      <c r="L4850" s="0">
        <v>2.535780668258667</v>
      </c>
      <c r="M4850" s="0">
        <v>1</v>
      </c>
      <c r="N4850" s="0">
        <v>1</v>
      </c>
      <c r="O4850" s="0">
        <v>4.3794636726379395</v>
      </c>
      <c r="P4850" s="0">
        <v>4.2720751762390137</v>
      </c>
      <c r="Q4850" s="0">
        <v>0.053897373378276825</v>
      </c>
      <c r="R4850" s="0">
        <v>0.075875632464885712</v>
      </c>
      <c r="S4850" s="0">
        <v>0.12168010324239731</v>
      </c>
      <c r="T4850" s="0">
        <v>0.15340414643287659</v>
      </c>
      <c r="U4850" s="0">
        <v>0.18512818217277527</v>
      </c>
      <c r="V4850" s="0">
        <v>0.23093266785144806</v>
      </c>
      <c r="W4850" s="0">
        <v>0.25291091203689575</v>
      </c>
      <c r="X4850" s="0">
        <v>6.1507267951965332</v>
      </c>
      <c r="Y4850" s="0">
        <v>6.3644189834594727</v>
      </c>
      <c r="Z4850" s="0">
        <v>0.21369197964668274</v>
      </c>
      <c r="AA4850" s="0">
        <v>0.084210187196731567</v>
      </c>
      <c r="AB4850" s="0">
        <v>0.07502514123916626</v>
      </c>
      <c r="AC4850" s="0">
        <v>0.10561887174844742</v>
      </c>
      <c r="AD4850" s="0">
        <v>0.16937871277332306</v>
      </c>
      <c r="AE4850" s="0">
        <v>0.21353857219219208</v>
      </c>
      <c r="AF4850" s="0">
        <v>0.25769844651222229</v>
      </c>
      <c r="AG4850" s="0">
        <v>0.32145828008651733</v>
      </c>
      <c r="AH4850" s="0">
        <v>0.3520520031452179</v>
      </c>
    </row>
    <row r="4851" x14ac:dyDescent="0.4">
      <c r="A4851" s="10" t="str">
        <f>Data[[#This Row],[category]]&amp;Data[[#This Row],[subcategory]]&amp;Data[[#This Row],[date]]&amp;Data[[#This Row],[hour]]</f>
        <v>Study segmentsSmallCommercial - Notify 0 - Tech 0 - Dual 1 - NEM 09/2/201714</v>
      </c>
      <c r="B4851" s="10" t="s">
        <v>146</v>
      </c>
      <c r="C4851" t="s">
        <v>161</v>
      </c>
      <c r="D4851" t="s">
        <v>113</v>
      </c>
      <c r="E4851" t="s">
        <v>67</v>
      </c>
      <c r="F4851" s="0">
        <v>1393</v>
      </c>
      <c r="G4851" s="0">
        <v>4.4041147232055664</v>
      </c>
      <c r="H4851" s="0">
        <v>4.6465444564819336</v>
      </c>
      <c r="I4851" s="0">
        <v>0.24242980778217316</v>
      </c>
      <c r="J4851" s="0">
        <v>0.065991140902042389</v>
      </c>
      <c r="K4851" s="0">
        <v>96.0904541015625</v>
      </c>
      <c r="L4851" s="0">
        <v>3.6736719608306885</v>
      </c>
      <c r="M4851" s="0">
        <v>1</v>
      </c>
      <c r="N4851" s="0">
        <v>1</v>
      </c>
      <c r="O4851" s="0">
        <v>4.3794636726379395</v>
      </c>
      <c r="P4851" s="0">
        <v>4.2720751762390137</v>
      </c>
      <c r="Q4851" s="0">
        <v>0.13388402760028839</v>
      </c>
      <c r="R4851" s="0">
        <v>0.15785874426364899</v>
      </c>
      <c r="S4851" s="0">
        <v>0.20782400667667389</v>
      </c>
      <c r="T4851" s="0">
        <v>0.24242979288101196</v>
      </c>
      <c r="U4851" s="0">
        <v>0.27703559398651123</v>
      </c>
      <c r="V4851" s="0">
        <v>0.32700085639953613</v>
      </c>
      <c r="W4851" s="0">
        <v>0.35097557306289673</v>
      </c>
      <c r="X4851" s="0">
        <v>6.1349315643310547</v>
      </c>
      <c r="Y4851" s="0">
        <v>6.4726366996765137</v>
      </c>
      <c r="Z4851" s="0">
        <v>0.33770471811294556</v>
      </c>
      <c r="AA4851" s="0">
        <v>0.091859668493270874</v>
      </c>
      <c r="AB4851" s="0">
        <v>0.18636657297611237</v>
      </c>
      <c r="AC4851" s="0">
        <v>0.21973937749862671</v>
      </c>
      <c r="AD4851" s="0">
        <v>0.28929102420806885</v>
      </c>
      <c r="AE4851" s="0">
        <v>0.33746227622032166</v>
      </c>
      <c r="AF4851" s="0">
        <v>0.38563352823257446</v>
      </c>
      <c r="AG4851" s="0">
        <v>0.4551851749420166</v>
      </c>
      <c r="AH4851" s="0">
        <v>0.48855799436569214</v>
      </c>
    </row>
    <row r="4852" x14ac:dyDescent="0.4">
      <c r="A4852" s="10" t="str">
        <f>Data[[#This Row],[category]]&amp;Data[[#This Row],[subcategory]]&amp;Data[[#This Row],[date]]&amp;Data[[#This Row],[hour]]</f>
        <v>Study segmentsSmallCommercial - Notify 0 - Tech 0 - Dual 1 - NEM 09/2/201715</v>
      </c>
      <c r="B4852" s="10" t="s">
        <v>146</v>
      </c>
      <c r="C4852" t="s">
        <v>161</v>
      </c>
      <c r="D4852" t="s">
        <v>113</v>
      </c>
      <c r="E4852" t="s">
        <v>68</v>
      </c>
      <c r="F4852" s="0">
        <v>1393</v>
      </c>
      <c r="G4852" s="0">
        <v>4.3440308570861816</v>
      </c>
      <c r="H4852" s="0">
        <v>4.5365157127380371</v>
      </c>
      <c r="I4852" s="0">
        <v>0.19248490035533905</v>
      </c>
      <c r="J4852" s="0">
        <v>0.072417065501213074</v>
      </c>
      <c r="K4852" s="0">
        <v>94.435035705566406</v>
      </c>
      <c r="L4852" s="0">
        <v>2.6580047607421875</v>
      </c>
      <c r="M4852" s="0">
        <v>1</v>
      </c>
      <c r="N4852" s="0">
        <v>1</v>
      </c>
      <c r="O4852" s="0">
        <v>4.3794636726379395</v>
      </c>
      <c r="P4852" s="0">
        <v>4.2720751762390137</v>
      </c>
      <c r="Q4852" s="0">
        <v>0.073369413614273071</v>
      </c>
      <c r="R4852" s="0">
        <v>0.099678680300712585</v>
      </c>
      <c r="S4852" s="0">
        <v>0.15450933575630188</v>
      </c>
      <c r="T4852" s="0">
        <v>0.19248488545417786</v>
      </c>
      <c r="U4852" s="0">
        <v>0.23046043515205383</v>
      </c>
      <c r="V4852" s="0">
        <v>0.28529107570648193</v>
      </c>
      <c r="W4852" s="0">
        <v>0.31160035729408264</v>
      </c>
      <c r="X4852" s="0">
        <v>6.0512347221374512</v>
      </c>
      <c r="Y4852" s="0">
        <v>6.319366455078125</v>
      </c>
      <c r="Z4852" s="0">
        <v>0.26813146471977234</v>
      </c>
      <c r="AA4852" s="0">
        <v>0.10080455243587494</v>
      </c>
      <c r="AB4852" s="0">
        <v>0.1021302342414856</v>
      </c>
      <c r="AC4852" s="0">
        <v>0.13875274360179901</v>
      </c>
      <c r="AD4852" s="0">
        <v>0.21507701277732849</v>
      </c>
      <c r="AE4852" s="0">
        <v>0.26793897151947021</v>
      </c>
      <c r="AF4852" s="0">
        <v>0.32080093026161194</v>
      </c>
      <c r="AG4852" s="0">
        <v>0.39712521433830261</v>
      </c>
      <c r="AH4852" s="0">
        <v>0.43374770879745483</v>
      </c>
    </row>
    <row r="4853" x14ac:dyDescent="0.4">
      <c r="A4853" s="10" t="str">
        <f>Data[[#This Row],[category]]&amp;Data[[#This Row],[subcategory]]&amp;Data[[#This Row],[date]]&amp;Data[[#This Row],[hour]]</f>
        <v>Study segmentsSmallCommercial - Notify 0 - Tech 0 - Dual 1 - NEM 09/2/201716</v>
      </c>
      <c r="B4853" s="10" t="s">
        <v>146</v>
      </c>
      <c r="C4853" t="s">
        <v>161</v>
      </c>
      <c r="D4853" t="s">
        <v>113</v>
      </c>
      <c r="E4853" t="s">
        <v>69</v>
      </c>
      <c r="F4853" s="0">
        <v>1393</v>
      </c>
      <c r="G4853" s="0">
        <v>4.2792329788208008</v>
      </c>
      <c r="H4853" s="0">
        <v>4.4144649505615234</v>
      </c>
      <c r="I4853" s="0">
        <v>0.135231614112854</v>
      </c>
      <c r="J4853" s="0">
        <v>0.082025043666362762</v>
      </c>
      <c r="K4853" s="0">
        <v>93.719314575195313</v>
      </c>
      <c r="L4853" s="0">
        <v>1.6486624479293823</v>
      </c>
      <c r="M4853" s="0">
        <v>1</v>
      </c>
      <c r="N4853" s="0">
        <v>0</v>
      </c>
      <c r="O4853" s="0">
        <v>4.3794636726379395</v>
      </c>
      <c r="P4853" s="0">
        <v>4.2720751762390137</v>
      </c>
      <c r="Q4853" s="0">
        <v>0.00031242353725247085</v>
      </c>
      <c r="R4853" s="0">
        <v>0.030112290754914284</v>
      </c>
      <c r="S4853" s="0">
        <v>0.092217639088630676</v>
      </c>
      <c r="T4853" s="0">
        <v>0.135231614112854</v>
      </c>
      <c r="U4853" s="0">
        <v>0.17824558913707733</v>
      </c>
      <c r="V4853" s="0">
        <v>0.24035093188285828</v>
      </c>
      <c r="W4853" s="0">
        <v>0.2701508104801178</v>
      </c>
      <c r="X4853" s="0">
        <v>5.9609713554382324</v>
      </c>
      <c r="Y4853" s="0">
        <v>6.1493496894836426</v>
      </c>
      <c r="Z4853" s="0">
        <v>0.18837763369083405</v>
      </c>
      <c r="AA4853" s="0">
        <v>0.1141788586974144</v>
      </c>
      <c r="AB4853" s="0">
        <v>0.0004348958027549088</v>
      </c>
      <c r="AC4853" s="0">
        <v>0.041916310787200928</v>
      </c>
      <c r="AD4853" s="0">
        <v>0.12836694717407227</v>
      </c>
      <c r="AE4853" s="0">
        <v>0.18824240565299988</v>
      </c>
      <c r="AF4853" s="0">
        <v>0.24811786413192749</v>
      </c>
      <c r="AG4853" s="0">
        <v>0.33456850051879883</v>
      </c>
      <c r="AH4853" s="0">
        <v>0.37604990601539612</v>
      </c>
    </row>
    <row r="4854" x14ac:dyDescent="0.4">
      <c r="A4854" s="10" t="str">
        <f>Data[[#This Row],[category]]&amp;Data[[#This Row],[subcategory]]&amp;Data[[#This Row],[date]]&amp;Data[[#This Row],[hour]]</f>
        <v>Study segmentsSmallCommercial - Notify 0 - Tech 0 - Dual 1 - NEM 09/2/201717</v>
      </c>
      <c r="B4854" s="10" t="s">
        <v>146</v>
      </c>
      <c r="C4854" t="s">
        <v>161</v>
      </c>
      <c r="D4854" t="s">
        <v>113</v>
      </c>
      <c r="E4854" t="s">
        <v>70</v>
      </c>
      <c r="F4854" s="0">
        <v>1393</v>
      </c>
      <c r="G4854" s="0">
        <v>4.1004023551940918</v>
      </c>
      <c r="H4854" s="0">
        <v>4.3001618385314941</v>
      </c>
      <c r="I4854" s="0">
        <v>0.19975936412811279</v>
      </c>
      <c r="J4854" s="0">
        <v>0.086445644497871399</v>
      </c>
      <c r="K4854" s="0">
        <v>93.946159362792969</v>
      </c>
      <c r="L4854" s="0">
        <v>2.3108088970184326</v>
      </c>
      <c r="M4854" s="0">
        <v>1</v>
      </c>
      <c r="N4854" s="0">
        <v>1</v>
      </c>
      <c r="O4854" s="0">
        <v>4.3794636726379395</v>
      </c>
      <c r="P4854" s="0">
        <v>4.2720751762390137</v>
      </c>
      <c r="Q4854" s="0">
        <v>0.057568933814764023</v>
      </c>
      <c r="R4854" s="0">
        <v>0.088974811136722565</v>
      </c>
      <c r="S4854" s="0">
        <v>0.15442723035812378</v>
      </c>
      <c r="T4854" s="0">
        <v>0.19975936412811279</v>
      </c>
      <c r="U4854" s="0">
        <v>0.24509149789810181</v>
      </c>
      <c r="V4854" s="0">
        <v>0.31054392457008362</v>
      </c>
      <c r="W4854" s="0">
        <v>0.34194979071617126</v>
      </c>
      <c r="X4854" s="0">
        <v>5.711860179901123</v>
      </c>
      <c r="Y4854" s="0">
        <v>5.9901251792907715</v>
      </c>
      <c r="Z4854" s="0">
        <v>0.27826479077339172</v>
      </c>
      <c r="AA4854" s="0">
        <v>0.12033233791589737</v>
      </c>
      <c r="AB4854" s="0">
        <v>0.080135941505432129</v>
      </c>
      <c r="AC4854" s="0">
        <v>0.1238529309630394</v>
      </c>
      <c r="AD4854" s="0">
        <v>0.21496269106864929</v>
      </c>
      <c r="AE4854" s="0">
        <v>0.278065025806427</v>
      </c>
      <c r="AF4854" s="0">
        <v>0.34116736054420471</v>
      </c>
      <c r="AG4854" s="0">
        <v>0.43227711319923401</v>
      </c>
      <c r="AH4854" s="0">
        <v>0.47599411010742188</v>
      </c>
    </row>
    <row r="4855" x14ac:dyDescent="0.4">
      <c r="A4855" s="10" t="str">
        <f>Data[[#This Row],[category]]&amp;Data[[#This Row],[subcategory]]&amp;Data[[#This Row],[date]]&amp;Data[[#This Row],[hour]]</f>
        <v>Study segmentsSmallCommercial - Notify 0 - Tech 0 - Dual 1 - NEM 09/2/201718</v>
      </c>
      <c r="B4855" s="10" t="s">
        <v>146</v>
      </c>
      <c r="C4855" t="s">
        <v>161</v>
      </c>
      <c r="D4855" t="s">
        <v>113</v>
      </c>
      <c r="E4855" t="s">
        <v>71</v>
      </c>
      <c r="F4855" s="0">
        <v>1393</v>
      </c>
      <c r="G4855" s="0">
        <v>3.8206572532653809</v>
      </c>
      <c r="H4855" s="0">
        <v>3.8371586799621582</v>
      </c>
      <c r="I4855" s="0">
        <v>0.016501272097229958</v>
      </c>
      <c r="J4855" s="0">
        <v>0.088399618864059448</v>
      </c>
      <c r="K4855" s="0">
        <v>92.436470031738281</v>
      </c>
      <c r="L4855" s="0">
        <v>0.18666677176952362</v>
      </c>
      <c r="M4855" s="0">
        <v>0</v>
      </c>
      <c r="N4855" s="0">
        <v>0</v>
      </c>
      <c r="O4855" s="0">
        <v>4.3794636726379395</v>
      </c>
      <c r="P4855" s="0">
        <v>4.2720751762390137</v>
      </c>
      <c r="Q4855" s="0">
        <v>-0.12890316545963287</v>
      </c>
      <c r="R4855" s="0">
        <v>-0.096787400543689728</v>
      </c>
      <c r="S4855" s="0">
        <v>-0.029855532571673393</v>
      </c>
      <c r="T4855" s="0">
        <v>0.016501272097229958</v>
      </c>
      <c r="U4855" s="0">
        <v>0.062858074903488159</v>
      </c>
      <c r="V4855" s="0">
        <v>0.12978994846343994</v>
      </c>
      <c r="W4855" s="0">
        <v>0.16190570592880249</v>
      </c>
      <c r="X4855" s="0">
        <v>5.3221755027770996</v>
      </c>
      <c r="Y4855" s="0">
        <v>5.3451619148254395</v>
      </c>
      <c r="Z4855" s="0">
        <v>0.022986272349953651</v>
      </c>
      <c r="AA4855" s="0">
        <v>0.12305226922035217</v>
      </c>
      <c r="AB4855" s="0">
        <v>-0.1794331967830658</v>
      </c>
      <c r="AC4855" s="0">
        <v>-0.13472805917263031</v>
      </c>
      <c r="AD4855" s="0">
        <v>-0.041558902710676193</v>
      </c>
      <c r="AE4855" s="0">
        <v>0.022969771176576614</v>
      </c>
      <c r="AF4855" s="0">
        <v>0.087498441338539124</v>
      </c>
      <c r="AG4855" s="0">
        <v>0.18066759407520294</v>
      </c>
      <c r="AH4855" s="0">
        <v>0.22537274658679962</v>
      </c>
    </row>
    <row r="4856" x14ac:dyDescent="0.4">
      <c r="A4856" s="10" t="str">
        <f>Data[[#This Row],[category]]&amp;Data[[#This Row],[subcategory]]&amp;Data[[#This Row],[date]]&amp;Data[[#This Row],[hour]]</f>
        <v>Study segmentsSmallCommercial - Notify 0 - Tech 0 - Dual 1 - NEM 09/2/201719</v>
      </c>
      <c r="B4856" s="10" t="s">
        <v>146</v>
      </c>
      <c r="C4856" t="s">
        <v>161</v>
      </c>
      <c r="D4856" t="s">
        <v>113</v>
      </c>
      <c r="E4856" t="s">
        <v>72</v>
      </c>
      <c r="F4856" s="0">
        <v>1393</v>
      </c>
      <c r="G4856" s="0">
        <v>3.5053534507751465</v>
      </c>
      <c r="H4856" s="0">
        <v>3.4507579803466797</v>
      </c>
      <c r="I4856" s="0">
        <v>-0.054595869034528732</v>
      </c>
      <c r="J4856" s="0">
        <v>0.082571066915988922</v>
      </c>
      <c r="K4856" s="0">
        <v>89.942573547363281</v>
      </c>
      <c r="L4856" s="0">
        <v>-0.66119855642318726</v>
      </c>
      <c r="M4856" s="0">
        <v>0</v>
      </c>
      <c r="N4856" s="0">
        <v>0</v>
      </c>
      <c r="O4856" s="0">
        <v>4.3794636726379395</v>
      </c>
      <c r="P4856" s="0">
        <v>4.2720751762390137</v>
      </c>
      <c r="Q4856" s="0">
        <v>-0.19041319191455841</v>
      </c>
      <c r="R4856" s="0">
        <v>-0.16041494905948639</v>
      </c>
      <c r="S4856" s="0">
        <v>-0.097896181046962738</v>
      </c>
      <c r="T4856" s="0">
        <v>-0.054595869034528732</v>
      </c>
      <c r="U4856" s="0">
        <v>-0.011295558884739876</v>
      </c>
      <c r="V4856" s="0">
        <v>0.051223210990428925</v>
      </c>
      <c r="W4856" s="0">
        <v>0.081221446394920349</v>
      </c>
      <c r="X4856" s="0">
        <v>4.8829574584960937</v>
      </c>
      <c r="Y4856" s="0">
        <v>4.8069057464599609</v>
      </c>
      <c r="Z4856" s="0">
        <v>-0.076052047312259674</v>
      </c>
      <c r="AA4856" s="0">
        <v>0.11493892222642899</v>
      </c>
      <c r="AB4856" s="0">
        <v>-0.26505514979362488</v>
      </c>
      <c r="AC4856" s="0">
        <v>-0.2232976108789444</v>
      </c>
      <c r="AD4856" s="0">
        <v>-0.13627147674560547</v>
      </c>
      <c r="AE4856" s="0">
        <v>-0.075997449457645416</v>
      </c>
      <c r="AF4856" s="0">
        <v>-0.015723420307040215</v>
      </c>
      <c r="AG4856" s="0">
        <v>0.071302704513072968</v>
      </c>
      <c r="AH4856" s="0">
        <v>0.11306025087833405</v>
      </c>
    </row>
    <row r="4857" x14ac:dyDescent="0.4">
      <c r="A4857" s="10" t="str">
        <f>Data[[#This Row],[category]]&amp;Data[[#This Row],[subcategory]]&amp;Data[[#This Row],[date]]&amp;Data[[#This Row],[hour]]</f>
        <v>Study segmentsSmallCommercial - Notify 0 - Tech 0 - Dual 1 - NEM 09/2/201720</v>
      </c>
      <c r="B4857" s="10" t="s">
        <v>146</v>
      </c>
      <c r="C4857" t="s">
        <v>161</v>
      </c>
      <c r="D4857" t="s">
        <v>113</v>
      </c>
      <c r="E4857" t="s">
        <v>55</v>
      </c>
      <c r="F4857" s="0">
        <v>1393</v>
      </c>
      <c r="G4857" s="0">
        <v>3.2947351932525635</v>
      </c>
      <c r="H4857" s="0">
        <v>3.1481466293334961</v>
      </c>
      <c r="I4857" s="0">
        <v>-0.14658841490745544</v>
      </c>
      <c r="J4857" s="0">
        <v>0.07672525942325592</v>
      </c>
      <c r="K4857" s="0">
        <v>86.820533752441406</v>
      </c>
      <c r="L4857" s="0">
        <v>-1.9105626344680786</v>
      </c>
      <c r="M4857" s="0">
        <v>1</v>
      </c>
      <c r="N4857" s="0">
        <v>0</v>
      </c>
      <c r="O4857" s="0">
        <v>4.3794636726379395</v>
      </c>
      <c r="P4857" s="0">
        <v>4.2720751762390137</v>
      </c>
      <c r="Q4857" s="0">
        <v>-0.27279022336006165</v>
      </c>
      <c r="R4857" s="0">
        <v>-0.24491579830646515</v>
      </c>
      <c r="S4857" s="0">
        <v>-0.18682317435741425</v>
      </c>
      <c r="T4857" s="0">
        <v>-0.14658841490745544</v>
      </c>
      <c r="U4857" s="0">
        <v>-0.10635364800691605</v>
      </c>
      <c r="V4857" s="0">
        <v>-0.048261038959026337</v>
      </c>
      <c r="W4857" s="0">
        <v>-0.020386593416333199</v>
      </c>
      <c r="X4857" s="0">
        <v>4.5895662307739258</v>
      </c>
      <c r="Y4857" s="0">
        <v>4.3853683471679687</v>
      </c>
      <c r="Z4857" s="0">
        <v>-0.20419766008853912</v>
      </c>
      <c r="AA4857" s="0">
        <v>0.10680156201124191</v>
      </c>
      <c r="AB4857" s="0">
        <v>-0.37972402572631836</v>
      </c>
      <c r="AC4857" s="0">
        <v>-0.3409227728843689</v>
      </c>
      <c r="AD4857" s="0">
        <v>-0.26005786657333374</v>
      </c>
      <c r="AE4857" s="0">
        <v>-0.20405107736587524</v>
      </c>
      <c r="AF4857" s="0">
        <v>-0.14804428815841675</v>
      </c>
      <c r="AG4857" s="0">
        <v>-0.067179366946220398</v>
      </c>
      <c r="AH4857" s="0">
        <v>-0.028378140181303024</v>
      </c>
    </row>
    <row r="4858" x14ac:dyDescent="0.4">
      <c r="A4858" s="10" t="str">
        <f>Data[[#This Row],[category]]&amp;Data[[#This Row],[subcategory]]&amp;Data[[#This Row],[date]]&amp;Data[[#This Row],[hour]]</f>
        <v>Study segmentsSmallCommercial - Notify 0 - Tech 0 - Dual 1 - NEM 09/2/201721</v>
      </c>
      <c r="B4858" s="10" t="s">
        <v>146</v>
      </c>
      <c r="C4858" t="s">
        <v>161</v>
      </c>
      <c r="D4858" t="s">
        <v>113</v>
      </c>
      <c r="E4858" t="s">
        <v>73</v>
      </c>
      <c r="F4858" s="0">
        <v>1393</v>
      </c>
      <c r="G4858" s="0">
        <v>2.9384739398956299</v>
      </c>
      <c r="H4858" s="0">
        <v>2.9255819320678711</v>
      </c>
      <c r="I4858" s="0">
        <v>-0.012892256490886211</v>
      </c>
      <c r="J4858" s="0">
        <v>0.072975307703018188</v>
      </c>
      <c r="K4858" s="0">
        <v>86.801139831542969</v>
      </c>
      <c r="L4858" s="0">
        <v>-0.1766660064458847</v>
      </c>
      <c r="M4858" s="0">
        <v>0</v>
      </c>
      <c r="N4858" s="0">
        <v>0</v>
      </c>
      <c r="O4858" s="0">
        <v>4.3794636726379395</v>
      </c>
      <c r="P4858" s="0">
        <v>4.2720751762390137</v>
      </c>
      <c r="Q4858" s="0">
        <v>-0.13292595744132996</v>
      </c>
      <c r="R4858" s="0">
        <v>-0.10641387850046158</v>
      </c>
      <c r="S4858" s="0">
        <v>-0.051160544157028198</v>
      </c>
      <c r="T4858" s="0">
        <v>-0.012892256490886211</v>
      </c>
      <c r="U4858" s="0">
        <v>0.025376033037900925</v>
      </c>
      <c r="V4858" s="0">
        <v>0.080629363656044006</v>
      </c>
      <c r="W4858" s="0">
        <v>0.10714144259691238</v>
      </c>
      <c r="X4858" s="0">
        <v>4.0932941436767578</v>
      </c>
      <c r="Y4858" s="0">
        <v>4.0753355026245117</v>
      </c>
      <c r="Z4858" s="0">
        <v>-0.017958912998437881</v>
      </c>
      <c r="AA4858" s="0">
        <v>0.1015816256403923</v>
      </c>
      <c r="AB4858" s="0">
        <v>-0.18503293395042419</v>
      </c>
      <c r="AC4858" s="0">
        <v>-0.14812810719013214</v>
      </c>
      <c r="AD4858" s="0">
        <v>-0.07121548056602478</v>
      </c>
      <c r="AE4858" s="0">
        <v>-0.017946021631360054</v>
      </c>
      <c r="AF4858" s="0">
        <v>0.035323433578014374</v>
      </c>
      <c r="AG4858" s="0">
        <v>0.11223606765270233</v>
      </c>
      <c r="AH4858" s="0">
        <v>0.14914087951183319</v>
      </c>
    </row>
    <row r="4859" x14ac:dyDescent="0.4">
      <c r="A4859" s="10" t="str">
        <f>Data[[#This Row],[category]]&amp;Data[[#This Row],[subcategory]]&amp;Data[[#This Row],[date]]&amp;Data[[#This Row],[hour]]</f>
        <v>Study segmentsSmallCommercial - Notify 0 - Tech 0 - Dual 1 - NEM 09/2/201722</v>
      </c>
      <c r="B4859" s="10" t="s">
        <v>146</v>
      </c>
      <c r="C4859" t="s">
        <v>161</v>
      </c>
      <c r="D4859" t="s">
        <v>113</v>
      </c>
      <c r="E4859" t="s">
        <v>74</v>
      </c>
      <c r="F4859" s="0">
        <v>1393</v>
      </c>
      <c r="G4859" s="0">
        <v>2.6177234649658203</v>
      </c>
      <c r="H4859" s="0">
        <v>2.7004272937774658</v>
      </c>
      <c r="I4859" s="0">
        <v>0.082704059779644012</v>
      </c>
      <c r="J4859" s="0">
        <v>0.070510543882846832</v>
      </c>
      <c r="K4859" s="0">
        <v>87.787513732910156</v>
      </c>
      <c r="L4859" s="0">
        <v>1.1729317903518677</v>
      </c>
      <c r="M4859" s="0">
        <v>0</v>
      </c>
      <c r="N4859" s="0">
        <v>0</v>
      </c>
      <c r="O4859" s="0">
        <v>4.3794636726379395</v>
      </c>
      <c r="P4859" s="0">
        <v>4.2720751762390137</v>
      </c>
      <c r="Q4859" s="0">
        <v>-0.033275462687015533</v>
      </c>
      <c r="R4859" s="0">
        <v>-0.0076588382944464684</v>
      </c>
      <c r="S4859" s="0">
        <v>0.045728296041488647</v>
      </c>
      <c r="T4859" s="0">
        <v>0.082704059779644012</v>
      </c>
      <c r="U4859" s="0">
        <v>0.11967982351779938</v>
      </c>
      <c r="V4859" s="0">
        <v>0.17306695878505707</v>
      </c>
      <c r="W4859" s="0">
        <v>0.19868358969688416</v>
      </c>
      <c r="X4859" s="0">
        <v>3.6464889049530029</v>
      </c>
      <c r="Y4859" s="0">
        <v>3.761695384979248</v>
      </c>
      <c r="Z4859" s="0">
        <v>0.1152067556977272</v>
      </c>
      <c r="AA4859" s="0">
        <v>0.098150677978992462</v>
      </c>
      <c r="AB4859" s="0">
        <v>-0.046319443732500076</v>
      </c>
      <c r="AC4859" s="0">
        <v>-0.010661100968718529</v>
      </c>
      <c r="AD4859" s="0">
        <v>0.063653789460659027</v>
      </c>
      <c r="AE4859" s="0">
        <v>0.11512405425310135</v>
      </c>
      <c r="AF4859" s="0">
        <v>0.16659432649612427</v>
      </c>
      <c r="AG4859" s="0">
        <v>0.24090920388698578</v>
      </c>
      <c r="AH4859" s="0">
        <v>0.27656754851341248</v>
      </c>
    </row>
    <row r="4860" x14ac:dyDescent="0.4">
      <c r="A4860" s="10" t="str">
        <f>Data[[#This Row],[category]]&amp;Data[[#This Row],[subcategory]]&amp;Data[[#This Row],[date]]&amp;Data[[#This Row],[hour]]</f>
        <v>Study segmentsSmallCommercial - Notify 0 - Tech 0 - Dual 1 - NEM 09/2/201723</v>
      </c>
      <c r="B4860" s="10" t="s">
        <v>146</v>
      </c>
      <c r="C4860" t="s">
        <v>161</v>
      </c>
      <c r="D4860" t="s">
        <v>113</v>
      </c>
      <c r="E4860" t="s">
        <v>75</v>
      </c>
      <c r="F4860" s="0">
        <v>1393</v>
      </c>
      <c r="G4860" s="0">
        <v>2.3646688461303711</v>
      </c>
      <c r="H4860" s="0">
        <v>2.3830316066741943</v>
      </c>
      <c r="I4860" s="0">
        <v>0.018362851813435555</v>
      </c>
      <c r="J4860" s="0">
        <v>0.065061531960964203</v>
      </c>
      <c r="K4860" s="0">
        <v>86.939689636230469</v>
      </c>
      <c r="L4860" s="0">
        <v>0.28223824501037598</v>
      </c>
      <c r="M4860" s="0">
        <v>0</v>
      </c>
      <c r="N4860" s="0">
        <v>0</v>
      </c>
      <c r="O4860" s="0">
        <v>4.3794636726379395</v>
      </c>
      <c r="P4860" s="0">
        <v>4.2720751762390137</v>
      </c>
      <c r="Q4860" s="0">
        <v>-0.088653847575187683</v>
      </c>
      <c r="R4860" s="0">
        <v>-0.065016858279705048</v>
      </c>
      <c r="S4860" s="0">
        <v>-0.015755448490381241</v>
      </c>
      <c r="T4860" s="0">
        <v>0.018362851813435555</v>
      </c>
      <c r="U4860" s="0">
        <v>0.05248115211725235</v>
      </c>
      <c r="V4860" s="0">
        <v>0.10174255818128586</v>
      </c>
      <c r="W4860" s="0">
        <v>0.12537954747676849</v>
      </c>
      <c r="X4860" s="0">
        <v>3.2939836978912354</v>
      </c>
      <c r="Y4860" s="0">
        <v>3.3195629119873047</v>
      </c>
      <c r="Z4860" s="0">
        <v>0.025579452514648438</v>
      </c>
      <c r="AA4860" s="0">
        <v>0.090565651655197144</v>
      </c>
      <c r="AB4860" s="0">
        <v>-0.12340614944696426</v>
      </c>
      <c r="AC4860" s="0">
        <v>-0.09050346165895462</v>
      </c>
      <c r="AD4860" s="0">
        <v>-0.021931583061814308</v>
      </c>
      <c r="AE4860" s="0">
        <v>0.025561090558767319</v>
      </c>
      <c r="AF4860" s="0">
        <v>0.073053762316703796</v>
      </c>
      <c r="AG4860" s="0">
        <v>0.14162564277648926</v>
      </c>
      <c r="AH4860" s="0">
        <v>0.1745283305644989</v>
      </c>
    </row>
    <row r="4861" x14ac:dyDescent="0.4">
      <c r="A4861" s="10" t="str">
        <f>Data[[#This Row],[category]]&amp;Data[[#This Row],[subcategory]]&amp;Data[[#This Row],[date]]&amp;Data[[#This Row],[hour]]</f>
        <v>Study segmentsSmallCommercial - Notify 0 - Tech 0 - Dual 1 - NEM 09/2/201724</v>
      </c>
      <c r="B4861" s="10" t="s">
        <v>146</v>
      </c>
      <c r="C4861" t="s">
        <v>161</v>
      </c>
      <c r="D4861" t="s">
        <v>113</v>
      </c>
      <c r="E4861" t="s">
        <v>76</v>
      </c>
      <c r="F4861" s="0">
        <v>1393</v>
      </c>
      <c r="G4861" s="0">
        <v>2.1914505958557129</v>
      </c>
      <c r="H4861" s="0">
        <v>2.2038254737854004</v>
      </c>
      <c r="I4861" s="0">
        <v>0.012374769896268845</v>
      </c>
      <c r="J4861" s="0">
        <v>0.059629473835229874</v>
      </c>
      <c r="K4861" s="0">
        <v>87.640350341796875</v>
      </c>
      <c r="L4861" s="0">
        <v>0.20752774178981781</v>
      </c>
      <c r="M4861" s="0">
        <v>0</v>
      </c>
      <c r="N4861" s="0">
        <v>0</v>
      </c>
      <c r="O4861" s="0">
        <v>4.3794636726379395</v>
      </c>
      <c r="P4861" s="0">
        <v>4.2720751762390137</v>
      </c>
      <c r="Q4861" s="0">
        <v>-0.085706986486911774</v>
      </c>
      <c r="R4861" s="0">
        <v>-0.064043477177619934</v>
      </c>
      <c r="S4861" s="0">
        <v>-0.01889495737850666</v>
      </c>
      <c r="T4861" s="0">
        <v>0.01237476896494627</v>
      </c>
      <c r="U4861" s="0">
        <v>0.0436444953083992</v>
      </c>
      <c r="V4861" s="0">
        <v>0.088793016970157623</v>
      </c>
      <c r="W4861" s="0">
        <v>0.11045652627944946</v>
      </c>
      <c r="X4861" s="0">
        <v>3.0526907444000244</v>
      </c>
      <c r="Y4861" s="0">
        <v>3.0699288845062256</v>
      </c>
      <c r="Z4861" s="0">
        <v>0.017238054424524307</v>
      </c>
      <c r="AA4861" s="0">
        <v>0.08300422877073288</v>
      </c>
      <c r="AB4861" s="0">
        <v>-0.11930412799119949</v>
      </c>
      <c r="AC4861" s="0">
        <v>-0.089148521423339844</v>
      </c>
      <c r="AD4861" s="0">
        <v>-0.026301780715584755</v>
      </c>
      <c r="AE4861" s="0">
        <v>0.017225679010152817</v>
      </c>
      <c r="AF4861" s="0">
        <v>0.060753140598535538</v>
      </c>
      <c r="AG4861" s="0">
        <v>0.12359987944364548</v>
      </c>
      <c r="AH4861" s="0">
        <v>0.15375548601150513</v>
      </c>
    </row>
    <row r="4862" x14ac:dyDescent="0.4">
      <c r="A4862" s="10" t="str">
        <f>Data[[#This Row],[category]]&amp;Data[[#This Row],[subcategory]]&amp;Data[[#This Row],[date]]&amp;Data[[#This Row],[hour]]</f>
        <v>Study segmentsSmallCommercial - Notify 0 - Tech 0 - Dual 1 - NEM 09/2/2017Avg. 11 to 6 pm</v>
      </c>
      <c r="B4862" s="10" t="s">
        <v>146</v>
      </c>
      <c r="C4862" t="s">
        <v>161</v>
      </c>
      <c r="D4862" t="s">
        <v>113</v>
      </c>
      <c r="E4862" t="s">
        <v>77</v>
      </c>
      <c r="F4862" s="0">
        <v>1393</v>
      </c>
      <c r="G4862" s="0">
        <v>4.2353677749633789</v>
      </c>
      <c r="H4862" s="0">
        <v>4.3794636726379395</v>
      </c>
      <c r="I4862" s="0">
        <v>0.14409616589546204</v>
      </c>
      <c r="J4862" s="0">
        <v>0.059038702398538589</v>
      </c>
      <c r="K4862" s="0">
        <v>94.537788391113281</v>
      </c>
      <c r="L4862" s="0">
        <v>2.4407069683074951</v>
      </c>
      <c r="M4862" s="0">
        <v>1</v>
      </c>
      <c r="N4862" s="0">
        <v>1</v>
      </c>
      <c r="O4862" s="0"/>
      <c r="P4862" s="0"/>
      <c r="Q4862" s="0">
        <v>0.046986140310764313</v>
      </c>
      <c r="R4862" s="0">
        <v>0.068435020744800568</v>
      </c>
      <c r="S4862" s="0">
        <v>0.11313623934984207</v>
      </c>
      <c r="T4862" s="0">
        <v>0.14409616589546204</v>
      </c>
      <c r="U4862" s="0">
        <v>0.1750560849905014</v>
      </c>
      <c r="V4862" s="0">
        <v>0.21975730359554291</v>
      </c>
      <c r="W4862" s="0">
        <v>0.24120618402957916</v>
      </c>
      <c r="X4862" s="0">
        <v>5.899867057800293</v>
      </c>
      <c r="Y4862" s="0">
        <v>6.1005926132202148</v>
      </c>
      <c r="Z4862" s="0">
        <v>0.20072595775127411</v>
      </c>
      <c r="AA4862" s="0">
        <v>0.082181870937347412</v>
      </c>
      <c r="AB4862" s="0">
        <v>0.065404713153839111</v>
      </c>
      <c r="AC4862" s="0">
        <v>0.095261558890342712</v>
      </c>
      <c r="AD4862" s="0">
        <v>0.15748564898967743</v>
      </c>
      <c r="AE4862" s="0">
        <v>0.2005818635225296</v>
      </c>
      <c r="AF4862" s="0">
        <v>0.24367807805538177</v>
      </c>
      <c r="AG4862" s="0">
        <v>0.30590218305587769</v>
      </c>
      <c r="AH4862" s="0">
        <v>0.33575901389122009</v>
      </c>
    </row>
    <row r="4863" x14ac:dyDescent="0.4">
      <c r="A4863" s="10" t="str">
        <f>Data[[#This Row],[category]]&amp;Data[[#This Row],[subcategory]]&amp;Data[[#This Row],[date]]&amp;Data[[#This Row],[hour]]</f>
        <v>Study segmentsSmallCommercial - Notify 0 - Tech 0 - Dual 1 - NEM 09/2/2017Avg. 2 to 6pm</v>
      </c>
      <c r="B4863" s="10" t="s">
        <v>146</v>
      </c>
      <c r="C4863" t="s">
        <v>161</v>
      </c>
      <c r="D4863" t="s">
        <v>113</v>
      </c>
      <c r="E4863" t="s">
        <v>78</v>
      </c>
      <c r="F4863" s="0">
        <v>1393</v>
      </c>
      <c r="G4863" s="0">
        <v>4.1360807418823242</v>
      </c>
      <c r="H4863" s="0">
        <v>4.2720751762390137</v>
      </c>
      <c r="I4863" s="0">
        <v>0.13599427044391632</v>
      </c>
      <c r="J4863" s="0">
        <v>0.074142985045909882</v>
      </c>
      <c r="K4863" s="0">
        <v>93.634239196777344</v>
      </c>
      <c r="L4863" s="0">
        <v>1.8342162370681763</v>
      </c>
      <c r="M4863" s="0">
        <v>1</v>
      </c>
      <c r="N4863" s="0">
        <v>0</v>
      </c>
      <c r="O4863" s="0"/>
      <c r="P4863" s="0"/>
      <c r="Q4863" s="0">
        <v>0.014039927162230015</v>
      </c>
      <c r="R4863" s="0">
        <v>0.040976226329803467</v>
      </c>
      <c r="S4863" s="0">
        <v>0.097113668918609619</v>
      </c>
      <c r="T4863" s="0">
        <v>0.13599428534507751</v>
      </c>
      <c r="U4863" s="0">
        <v>0.17487490177154541</v>
      </c>
      <c r="V4863" s="0">
        <v>0.23101234436035156</v>
      </c>
      <c r="W4863" s="0">
        <v>0.25794863700866699</v>
      </c>
      <c r="X4863" s="0">
        <v>5.7615604400634766</v>
      </c>
      <c r="Y4863" s="0">
        <v>5.9510006904602051</v>
      </c>
      <c r="Z4863" s="0">
        <v>0.18944002687931061</v>
      </c>
      <c r="AA4863" s="0">
        <v>0.10320703685283661</v>
      </c>
      <c r="AB4863" s="0">
        <v>0.019543569535017014</v>
      </c>
      <c r="AC4863" s="0">
        <v>0.057038899511098862</v>
      </c>
      <c r="AD4863" s="0">
        <v>0.1351822167634964</v>
      </c>
      <c r="AE4863" s="0">
        <v>0.18930403888225555</v>
      </c>
      <c r="AF4863" s="0">
        <v>0.24342586100101471</v>
      </c>
      <c r="AG4863" s="0">
        <v>0.32156917452812195</v>
      </c>
      <c r="AH4863" s="0">
        <v>0.35906451940536499</v>
      </c>
    </row>
    <row r="4864" x14ac:dyDescent="0.4">
      <c r="A4864" s="10" t="str">
        <f>Data[[#This Row],[category]]&amp;Data[[#This Row],[subcategory]]&amp;Data[[#This Row],[date]]&amp;Data[[#This Row],[hour]]</f>
        <v>Study segmentsSmallCommercial - Notify 0 - Tech 0 - Dual 1 - NEM 0Avg. Weekday Event1</v>
      </c>
      <c r="B4864" s="10" t="s">
        <v>146</v>
      </c>
      <c r="C4864" t="s">
        <v>161</v>
      </c>
      <c r="D4864" t="s">
        <v>174</v>
      </c>
      <c r="E4864" t="s">
        <v>41</v>
      </c>
      <c r="F4864" s="0">
        <v>1393</v>
      </c>
      <c r="G4864" s="0">
        <v>1.7431044578552246</v>
      </c>
      <c r="H4864" s="0">
        <v>1.7174389362335205</v>
      </c>
      <c r="I4864" s="0">
        <v>-0.025665538385510445</v>
      </c>
      <c r="J4864" s="0">
        <v>0.024429438635706902</v>
      </c>
      <c r="K4864" s="0">
        <v>73.656135559082031</v>
      </c>
      <c r="L4864" s="0">
        <v>-1.0505987405776978</v>
      </c>
      <c r="M4864" s="0">
        <v>0</v>
      </c>
      <c r="N4864" s="0">
        <v>0</v>
      </c>
      <c r="O4864" s="0"/>
      <c r="P4864" s="0"/>
      <c r="Q4864" s="0">
        <v>-0.065848387777805328</v>
      </c>
      <c r="R4864" s="0">
        <v>-0.05697312206029892</v>
      </c>
      <c r="S4864" s="0">
        <v>-0.038476347923278809</v>
      </c>
      <c r="T4864" s="0">
        <v>-0.025665536522865295</v>
      </c>
      <c r="U4864" s="0">
        <v>-0.012854726053774357</v>
      </c>
      <c r="V4864" s="0">
        <v>0.0056420490145683289</v>
      </c>
      <c r="W4864" s="0">
        <v>0.014517313800752163</v>
      </c>
      <c r="X4864" s="0">
        <v>2.4281444549560547</v>
      </c>
      <c r="Y4864" s="0">
        <v>2.3923923969268799</v>
      </c>
      <c r="Z4864" s="0">
        <v>-0.035752095282077789</v>
      </c>
      <c r="AA4864" s="0">
        <v>0.034005779772996902</v>
      </c>
      <c r="AB4864" s="0">
        <v>-0.091660961508750916</v>
      </c>
      <c r="AC4864" s="0">
        <v>-0.07930658757686615</v>
      </c>
      <c r="AD4864" s="0">
        <v>-0.0535590760409832</v>
      </c>
      <c r="AE4864" s="0">
        <v>-0.035726428031921387</v>
      </c>
      <c r="AF4864" s="0">
        <v>-0.017893780022859573</v>
      </c>
      <c r="AG4864" s="0">
        <v>0.0078537324443459511</v>
      </c>
      <c r="AH4864" s="0">
        <v>0.020208101719617844</v>
      </c>
    </row>
    <row r="4865" x14ac:dyDescent="0.4">
      <c r="A4865" s="10" t="str">
        <f>Data[[#This Row],[category]]&amp;Data[[#This Row],[subcategory]]&amp;Data[[#This Row],[date]]&amp;Data[[#This Row],[hour]]</f>
        <v>Study segmentsSmallCommercial - Notify 0 - Tech 0 - Dual 1 - NEM 0Avg. Weekday Event2</v>
      </c>
      <c r="B4865" s="10" t="s">
        <v>146</v>
      </c>
      <c r="C4865" t="s">
        <v>161</v>
      </c>
      <c r="D4865" t="s">
        <v>174</v>
      </c>
      <c r="E4865" t="s">
        <v>42</v>
      </c>
      <c r="F4865" s="0">
        <v>1393</v>
      </c>
      <c r="G4865" s="0">
        <v>1.657581090927124</v>
      </c>
      <c r="H4865" s="0">
        <v>1.6553843021392822</v>
      </c>
      <c r="I4865" s="0">
        <v>-0.0021968628279864788</v>
      </c>
      <c r="J4865" s="0">
        <v>0.022949060425162315</v>
      </c>
      <c r="K4865" s="0">
        <v>72.652549743652344</v>
      </c>
      <c r="L4865" s="0">
        <v>-0.095727793872356415</v>
      </c>
      <c r="M4865" s="0">
        <v>0</v>
      </c>
      <c r="N4865" s="0">
        <v>0</v>
      </c>
      <c r="O4865" s="0"/>
      <c r="P4865" s="0"/>
      <c r="Q4865" s="0">
        <v>-0.039944708347320557</v>
      </c>
      <c r="R4865" s="0">
        <v>-0.031607266515493393</v>
      </c>
      <c r="S4865" s="0">
        <v>-0.014231361448764801</v>
      </c>
      <c r="T4865" s="0">
        <v>-0.0021968628279864788</v>
      </c>
      <c r="U4865" s="0">
        <v>0.0098376357927918434</v>
      </c>
      <c r="V4865" s="0">
        <v>0.02721354179084301</v>
      </c>
      <c r="W4865" s="0">
        <v>0.035550981760025024</v>
      </c>
      <c r="X4865" s="0">
        <v>2.3090105056762695</v>
      </c>
      <c r="Y4865" s="0">
        <v>2.305950403213501</v>
      </c>
      <c r="Z4865" s="0">
        <v>-0.0030602298211306334</v>
      </c>
      <c r="AA4865" s="0">
        <v>0.031945090740919113</v>
      </c>
      <c r="AB4865" s="0">
        <v>-0.055603031069040298</v>
      </c>
      <c r="AC4865" s="0">
        <v>-0.04399731382727623</v>
      </c>
      <c r="AD4865" s="0">
        <v>-0.019810054451227188</v>
      </c>
      <c r="AE4865" s="0">
        <v>-0.0030580330640077591</v>
      </c>
      <c r="AF4865" s="0">
        <v>0.013693989254534245</v>
      </c>
      <c r="AG4865" s="0">
        <v>0.037881247699260712</v>
      </c>
      <c r="AH4865" s="0">
        <v>0.04948696494102478</v>
      </c>
    </row>
    <row r="4866" x14ac:dyDescent="0.4">
      <c r="A4866" s="10" t="str">
        <f>Data[[#This Row],[category]]&amp;Data[[#This Row],[subcategory]]&amp;Data[[#This Row],[date]]&amp;Data[[#This Row],[hour]]</f>
        <v>Study segmentsSmallCommercial - Notify 0 - Tech 0 - Dual 1 - NEM 0Avg. Weekday Event3</v>
      </c>
      <c r="B4866" s="10" t="s">
        <v>146</v>
      </c>
      <c r="C4866" t="s">
        <v>161</v>
      </c>
      <c r="D4866" t="s">
        <v>174</v>
      </c>
      <c r="E4866" t="s">
        <v>43</v>
      </c>
      <c r="F4866" s="0">
        <v>1393</v>
      </c>
      <c r="G4866" s="0">
        <v>1.6063904762268066</v>
      </c>
      <c r="H4866" s="0">
        <v>1.6052156686782837</v>
      </c>
      <c r="I4866" s="0">
        <v>-0.0011748555116355419</v>
      </c>
      <c r="J4866" s="0">
        <v>0.022088654339313507</v>
      </c>
      <c r="K4866" s="0">
        <v>72.477035522460938</v>
      </c>
      <c r="L4866" s="0">
        <v>-0.05318818986415863</v>
      </c>
      <c r="M4866" s="0">
        <v>0</v>
      </c>
      <c r="N4866" s="0">
        <v>0</v>
      </c>
      <c r="O4866" s="0"/>
      <c r="P4866" s="0"/>
      <c r="Q4866" s="0">
        <v>-0.03750745952129364</v>
      </c>
      <c r="R4866" s="0">
        <v>-0.029482604935765266</v>
      </c>
      <c r="S4866" s="0">
        <v>-0.012758157216012478</v>
      </c>
      <c r="T4866" s="0">
        <v>-0.0011748555116355419</v>
      </c>
      <c r="U4866" s="0">
        <v>0.010408446192741394</v>
      </c>
      <c r="V4866" s="0">
        <v>0.027132894843816757</v>
      </c>
      <c r="W4866" s="0">
        <v>0.035157747566699982</v>
      </c>
      <c r="X4866" s="0">
        <v>2.2377018928527832</v>
      </c>
      <c r="Y4866" s="0">
        <v>2.2360653877258301</v>
      </c>
      <c r="Z4866" s="0">
        <v>-0.0016365736955776811</v>
      </c>
      <c r="AA4866" s="0">
        <v>0.030747406184673309</v>
      </c>
      <c r="AB4866" s="0">
        <v>-0.052210383117198944</v>
      </c>
      <c r="AC4866" s="0">
        <v>-0.041039783507585526</v>
      </c>
      <c r="AD4866" s="0">
        <v>-0.017759354785084724</v>
      </c>
      <c r="AE4866" s="0">
        <v>-0.0016353988321498036</v>
      </c>
      <c r="AF4866" s="0">
        <v>0.014488556422293186</v>
      </c>
      <c r="AG4866" s="0">
        <v>0.037768986076116562</v>
      </c>
      <c r="AH4866" s="0">
        <v>0.048939581960439682</v>
      </c>
    </row>
    <row r="4867" x14ac:dyDescent="0.4">
      <c r="A4867" s="10" t="str">
        <f>Data[[#This Row],[category]]&amp;Data[[#This Row],[subcategory]]&amp;Data[[#This Row],[date]]&amp;Data[[#This Row],[hour]]</f>
        <v>Study segmentsSmallCommercial - Notify 0 - Tech 0 - Dual 1 - NEM 0Avg. Weekday Event4</v>
      </c>
      <c r="B4867" s="10" t="s">
        <v>146</v>
      </c>
      <c r="C4867" t="s">
        <v>161</v>
      </c>
      <c r="D4867" t="s">
        <v>174</v>
      </c>
      <c r="E4867" t="s">
        <v>44</v>
      </c>
      <c r="F4867" s="0">
        <v>1393</v>
      </c>
      <c r="G4867" s="0">
        <v>1.5633522272109985</v>
      </c>
      <c r="H4867" s="0">
        <v>1.5732848644256592</v>
      </c>
      <c r="I4867" s="0">
        <v>0.0099325943738222122</v>
      </c>
      <c r="J4867" s="0">
        <v>0.021678073331713676</v>
      </c>
      <c r="K4867" s="0">
        <v>72.219673156738281</v>
      </c>
      <c r="L4867" s="0">
        <v>0.45818620920181274</v>
      </c>
      <c r="M4867" s="0">
        <v>0</v>
      </c>
      <c r="N4867" s="0">
        <v>0</v>
      </c>
      <c r="O4867" s="0"/>
      <c r="P4867" s="0"/>
      <c r="Q4867" s="0">
        <v>-0.025724662467837334</v>
      </c>
      <c r="R4867" s="0">
        <v>-0.017848974093794823</v>
      </c>
      <c r="S4867" s="0">
        <v>-0.0014353983569890261</v>
      </c>
      <c r="T4867" s="0">
        <v>0.0099325943738222122</v>
      </c>
      <c r="U4867" s="0">
        <v>0.021300587803125381</v>
      </c>
      <c r="V4867" s="0">
        <v>0.037714164704084396</v>
      </c>
      <c r="W4867" s="0">
        <v>0.045589853078126907</v>
      </c>
      <c r="X4867" s="0">
        <v>2.1777496337890625</v>
      </c>
      <c r="Y4867" s="0">
        <v>2.1915857791900635</v>
      </c>
      <c r="Z4867" s="0">
        <v>0.013836103491485119</v>
      </c>
      <c r="AA4867" s="0">
        <v>0.03017587773501873</v>
      </c>
      <c r="AB4867" s="0">
        <v>-0.035808730870485306</v>
      </c>
      <c r="AC4867" s="0">
        <v>-0.024845771491527557</v>
      </c>
      <c r="AD4867" s="0">
        <v>-0.0019980748184025288</v>
      </c>
      <c r="AE4867" s="0">
        <v>0.013826170936226845</v>
      </c>
      <c r="AF4867" s="0">
        <v>0.029650416225194931</v>
      </c>
      <c r="AG4867" s="0">
        <v>0.052498113363981247</v>
      </c>
      <c r="AH4867" s="0">
        <v>0.063461072742938995</v>
      </c>
    </row>
    <row r="4868" x14ac:dyDescent="0.4">
      <c r="A4868" s="10" t="str">
        <f>Data[[#This Row],[category]]&amp;Data[[#This Row],[subcategory]]&amp;Data[[#This Row],[date]]&amp;Data[[#This Row],[hour]]</f>
        <v>Study segmentsSmallCommercial - Notify 0 - Tech 0 - Dual 1 - NEM 0Avg. Weekday Event5</v>
      </c>
      <c r="B4868" s="10" t="s">
        <v>146</v>
      </c>
      <c r="C4868" t="s">
        <v>161</v>
      </c>
      <c r="D4868" t="s">
        <v>174</v>
      </c>
      <c r="E4868" t="s">
        <v>45</v>
      </c>
      <c r="F4868" s="0">
        <v>1393</v>
      </c>
      <c r="G4868" s="0">
        <v>1.557978630065918</v>
      </c>
      <c r="H4868" s="0">
        <v>1.5809034109115601</v>
      </c>
      <c r="I4868" s="0">
        <v>0.022924698889255524</v>
      </c>
      <c r="J4868" s="0">
        <v>0.022338615730404854</v>
      </c>
      <c r="K4868" s="0">
        <v>71.964462280273437</v>
      </c>
      <c r="L4868" s="0">
        <v>1.0262362957000732</v>
      </c>
      <c r="M4868" s="0">
        <v>0</v>
      </c>
      <c r="N4868" s="0">
        <v>0</v>
      </c>
      <c r="O4868" s="0"/>
      <c r="P4868" s="0"/>
      <c r="Q4868" s="0">
        <v>-0.013819053769111633</v>
      </c>
      <c r="R4868" s="0">
        <v>-0.0057033891789615154</v>
      </c>
      <c r="S4868" s="0">
        <v>0.011210317723453045</v>
      </c>
      <c r="T4868" s="0">
        <v>0.022924698889255524</v>
      </c>
      <c r="U4868" s="0">
        <v>0.034639079123735428</v>
      </c>
      <c r="V4868" s="0">
        <v>0.05155278742313385</v>
      </c>
      <c r="W4868" s="0">
        <v>0.059668451547622681</v>
      </c>
      <c r="X4868" s="0">
        <v>2.1702642440795898</v>
      </c>
      <c r="Y4868" s="0">
        <v>2.2021985054016113</v>
      </c>
      <c r="Z4868" s="0">
        <v>0.031934104859828949</v>
      </c>
      <c r="AA4868" s="0">
        <v>0.0310953538864851</v>
      </c>
      <c r="AB4868" s="0">
        <v>-0.019236126914620399</v>
      </c>
      <c r="AC4868" s="0">
        <v>-0.0079391198232769966</v>
      </c>
      <c r="AD4868" s="0">
        <v>0.015604759566485882</v>
      </c>
      <c r="AE4868" s="0">
        <v>0.031911179423332214</v>
      </c>
      <c r="AF4868" s="0">
        <v>0.048217598348855972</v>
      </c>
      <c r="AG4868" s="0">
        <v>0.071761481463909149</v>
      </c>
      <c r="AH4868" s="0">
        <v>0.083058483898639679</v>
      </c>
    </row>
    <row r="4869" x14ac:dyDescent="0.4">
      <c r="A4869" s="10" t="str">
        <f>Data[[#This Row],[category]]&amp;Data[[#This Row],[subcategory]]&amp;Data[[#This Row],[date]]&amp;Data[[#This Row],[hour]]</f>
        <v>Study segmentsSmallCommercial - Notify 0 - Tech 0 - Dual 1 - NEM 0Avg. Weekday Event6</v>
      </c>
      <c r="B4869" s="10" t="s">
        <v>146</v>
      </c>
      <c r="C4869" t="s">
        <v>161</v>
      </c>
      <c r="D4869" t="s">
        <v>174</v>
      </c>
      <c r="E4869" t="s">
        <v>46</v>
      </c>
      <c r="F4869" s="0">
        <v>1393</v>
      </c>
      <c r="G4869" s="0">
        <v>1.6837941408157349</v>
      </c>
      <c r="H4869" s="0">
        <v>1.689911961555481</v>
      </c>
      <c r="I4869" s="0">
        <v>0.0061178216710686684</v>
      </c>
      <c r="J4869" s="0">
        <v>0.024465223774313927</v>
      </c>
      <c r="K4869" s="0">
        <v>71.63818359375</v>
      </c>
      <c r="L4869" s="0">
        <v>0.25006195902824402</v>
      </c>
      <c r="M4869" s="0">
        <v>0</v>
      </c>
      <c r="N4869" s="0">
        <v>0</v>
      </c>
      <c r="O4869" s="0"/>
      <c r="P4869" s="0"/>
      <c r="Q4869" s="0">
        <v>-0.034123890101909637</v>
      </c>
      <c r="R4869" s="0">
        <v>-0.025235624983906746</v>
      </c>
      <c r="S4869" s="0">
        <v>-0.0067117540165781975</v>
      </c>
      <c r="T4869" s="0">
        <v>0.0061178216710686684</v>
      </c>
      <c r="U4869" s="0">
        <v>0.018947398290038109</v>
      </c>
      <c r="V4869" s="0">
        <v>0.037471268326044083</v>
      </c>
      <c r="W4869" s="0">
        <v>0.046359535306692123</v>
      </c>
      <c r="X4869" s="0">
        <v>2.3455252647399902</v>
      </c>
      <c r="Y4869" s="0">
        <v>2.3540472984313965</v>
      </c>
      <c r="Z4869" s="0">
        <v>0.0085221258923411369</v>
      </c>
      <c r="AA4869" s="0">
        <v>0.034055590629577637</v>
      </c>
      <c r="AB4869" s="0">
        <v>-0.047500453889369965</v>
      </c>
      <c r="AC4869" s="0">
        <v>-0.035127986222505569</v>
      </c>
      <c r="AD4869" s="0">
        <v>-0.0093427607789635658</v>
      </c>
      <c r="AE4869" s="0">
        <v>0.0085160080343484879</v>
      </c>
      <c r="AF4869" s="0">
        <v>0.026374777778983116</v>
      </c>
      <c r="AG4869" s="0">
        <v>0.052160002291202545</v>
      </c>
      <c r="AH4869" s="0">
        <v>0.064532466232776642</v>
      </c>
    </row>
    <row r="4870" x14ac:dyDescent="0.4">
      <c r="A4870" s="10" t="str">
        <f>Data[[#This Row],[category]]&amp;Data[[#This Row],[subcategory]]&amp;Data[[#This Row],[date]]&amp;Data[[#This Row],[hour]]</f>
        <v>Study segmentsSmallCommercial - Notify 0 - Tech 0 - Dual 1 - NEM 0Avg. Weekday Event7</v>
      </c>
      <c r="B4870" s="10" t="s">
        <v>146</v>
      </c>
      <c r="C4870" t="s">
        <v>161</v>
      </c>
      <c r="D4870" t="s">
        <v>174</v>
      </c>
      <c r="E4870" t="s">
        <v>60</v>
      </c>
      <c r="F4870" s="0">
        <v>1393</v>
      </c>
      <c r="G4870" s="0">
        <v>1.9506614208221436</v>
      </c>
      <c r="H4870" s="0">
        <v>1.8831591606140137</v>
      </c>
      <c r="I4870" s="0">
        <v>-0.067502140998840332</v>
      </c>
      <c r="J4870" s="0">
        <v>0.026582960039377213</v>
      </c>
      <c r="K4870" s="0">
        <v>71.591529846191406</v>
      </c>
      <c r="L4870" s="0">
        <v>-2.5393011569976807</v>
      </c>
      <c r="M4870" s="0">
        <v>1</v>
      </c>
      <c r="N4870" s="0">
        <v>1</v>
      </c>
      <c r="O4870" s="0"/>
      <c r="P4870" s="0"/>
      <c r="Q4870" s="0">
        <v>-0.11122722178697586</v>
      </c>
      <c r="R4870" s="0">
        <v>-0.10156957805156708</v>
      </c>
      <c r="S4870" s="0">
        <v>-0.081442259252071381</v>
      </c>
      <c r="T4870" s="0">
        <v>-0.067502140998840332</v>
      </c>
      <c r="U4870" s="0">
        <v>-0.053562022745609283</v>
      </c>
      <c r="V4870" s="0">
        <v>-0.033434707671403885</v>
      </c>
      <c r="W4870" s="0">
        <v>-0.023777062073349953</v>
      </c>
      <c r="X4870" s="0">
        <v>2.7172713279724121</v>
      </c>
      <c r="Y4870" s="0">
        <v>2.6232407093048096</v>
      </c>
      <c r="Z4870" s="0">
        <v>-0.094030484557151794</v>
      </c>
      <c r="AA4870" s="0">
        <v>0.037003479897975922</v>
      </c>
      <c r="AB4870" s="0">
        <v>-0.15482829511165619</v>
      </c>
      <c r="AC4870" s="0">
        <v>-0.14138485491275787</v>
      </c>
      <c r="AD4870" s="0">
        <v>-0.11336762458086014</v>
      </c>
      <c r="AE4870" s="0">
        <v>-0.093962982296943665</v>
      </c>
      <c r="AF4870" s="0">
        <v>-0.074558340013027191</v>
      </c>
      <c r="AG4870" s="0">
        <v>-0.046541113406419754</v>
      </c>
      <c r="AH4870" s="0">
        <v>-0.033097673207521439</v>
      </c>
    </row>
    <row r="4871" x14ac:dyDescent="0.4">
      <c r="A4871" s="10" t="str">
        <f>Data[[#This Row],[category]]&amp;Data[[#This Row],[subcategory]]&amp;Data[[#This Row],[date]]&amp;Data[[#This Row],[hour]]</f>
        <v>Study segmentsSmallCommercial - Notify 0 - Tech 0 - Dual 1 - NEM 0Avg. Weekday Event8</v>
      </c>
      <c r="B4871" s="10" t="s">
        <v>146</v>
      </c>
      <c r="C4871" t="s">
        <v>161</v>
      </c>
      <c r="D4871" t="s">
        <v>174</v>
      </c>
      <c r="E4871" t="s">
        <v>61</v>
      </c>
      <c r="F4871" s="0">
        <v>1393</v>
      </c>
      <c r="G4871" s="0">
        <v>2.5343501567840576</v>
      </c>
      <c r="H4871" s="0">
        <v>2.47987961769104</v>
      </c>
      <c r="I4871" s="0">
        <v>-0.054470602422952652</v>
      </c>
      <c r="J4871" s="0">
        <v>0.031830575317144394</v>
      </c>
      <c r="K4871" s="0">
        <v>76.357498168945313</v>
      </c>
      <c r="L4871" s="0">
        <v>-1.7112668752670288</v>
      </c>
      <c r="M4871" s="0">
        <v>1</v>
      </c>
      <c r="N4871" s="0">
        <v>0</v>
      </c>
      <c r="O4871" s="0"/>
      <c r="P4871" s="0"/>
      <c r="Q4871" s="0">
        <v>-0.10682723671197891</v>
      </c>
      <c r="R4871" s="0">
        <v>-0.095263123512268066</v>
      </c>
      <c r="S4871" s="0">
        <v>-0.071162566542625427</v>
      </c>
      <c r="T4871" s="0">
        <v>-0.054470598697662354</v>
      </c>
      <c r="U4871" s="0">
        <v>-0.037778627127408981</v>
      </c>
      <c r="V4871" s="0">
        <v>-0.013678074814379215</v>
      </c>
      <c r="W4871" s="0">
        <v>-0.0021139613818377256</v>
      </c>
      <c r="X4871" s="0">
        <v>3.5303497314453125</v>
      </c>
      <c r="Y4871" s="0">
        <v>3.4544723033905029</v>
      </c>
      <c r="Z4871" s="0">
        <v>-0.075877547264099121</v>
      </c>
      <c r="AA4871" s="0">
        <v>0.044308159500360489</v>
      </c>
      <c r="AB4871" s="0">
        <v>-0.14870351552963257</v>
      </c>
      <c r="AC4871" s="0">
        <v>-0.13260626792907715</v>
      </c>
      <c r="AD4871" s="0">
        <v>-0.099058300256729126</v>
      </c>
      <c r="AE4871" s="0">
        <v>-0.075823076069355011</v>
      </c>
      <c r="AF4871" s="0">
        <v>-0.052587855607271194</v>
      </c>
      <c r="AG4871" s="0">
        <v>-0.019039884209632874</v>
      </c>
      <c r="AH4871" s="0">
        <v>-0.0029426391702145338</v>
      </c>
    </row>
    <row r="4872" x14ac:dyDescent="0.4">
      <c r="A4872" s="10" t="str">
        <f>Data[[#This Row],[category]]&amp;Data[[#This Row],[subcategory]]&amp;Data[[#This Row],[date]]&amp;Data[[#This Row],[hour]]</f>
        <v>Study segmentsSmallCommercial - Notify 0 - Tech 0 - Dual 1 - NEM 0Avg. Weekday Event9</v>
      </c>
      <c r="B4872" s="10" t="s">
        <v>146</v>
      </c>
      <c r="C4872" t="s">
        <v>161</v>
      </c>
      <c r="D4872" t="s">
        <v>174</v>
      </c>
      <c r="E4872" t="s">
        <v>62</v>
      </c>
      <c r="F4872" s="0">
        <v>1393</v>
      </c>
      <c r="G4872" s="0">
        <v>3.419572114944458</v>
      </c>
      <c r="H4872" s="0">
        <v>3.3763132095336914</v>
      </c>
      <c r="I4872" s="0">
        <v>-0.043259337544441223</v>
      </c>
      <c r="J4872" s="0">
        <v>0.030199173837900162</v>
      </c>
      <c r="K4872" s="0">
        <v>82.543792724609375</v>
      </c>
      <c r="L4872" s="0">
        <v>-1.4324675798416138</v>
      </c>
      <c r="M4872" s="0">
        <v>0</v>
      </c>
      <c r="N4872" s="0">
        <v>0</v>
      </c>
      <c r="O4872" s="0"/>
      <c r="P4872" s="0"/>
      <c r="Q4872" s="0">
        <v>-0.092932559549808502</v>
      </c>
      <c r="R4872" s="0">
        <v>-0.08196113258600235</v>
      </c>
      <c r="S4872" s="0">
        <v>-0.059095799922943115</v>
      </c>
      <c r="T4872" s="0">
        <v>-0.043259337544441223</v>
      </c>
      <c r="U4872" s="0">
        <v>-0.027422875165939331</v>
      </c>
      <c r="V4872" s="0">
        <v>-0.0045575392432510853</v>
      </c>
      <c r="W4872" s="0">
        <v>0.006413883063942194</v>
      </c>
      <c r="X4872" s="0">
        <v>4.7634639739990234</v>
      </c>
      <c r="Y4872" s="0">
        <v>4.7032041549682617</v>
      </c>
      <c r="Z4872" s="0">
        <v>-0.060260254889726639</v>
      </c>
      <c r="AA4872" s="0">
        <v>0.042037248611450195</v>
      </c>
      <c r="AB4872" s="0">
        <v>-0.12936212122440338</v>
      </c>
      <c r="AC4872" s="0">
        <v>-0.11408989876508713</v>
      </c>
      <c r="AD4872" s="0">
        <v>-0.082261353731155396</v>
      </c>
      <c r="AE4872" s="0">
        <v>-0.060216996818780899</v>
      </c>
      <c r="AF4872" s="0">
        <v>-0.038172643631696701</v>
      </c>
      <c r="AG4872" s="0">
        <v>-0.0063440948724746704</v>
      </c>
      <c r="AH4872" s="0">
        <v>0.0089281238615512848</v>
      </c>
    </row>
    <row r="4873" x14ac:dyDescent="0.4">
      <c r="A4873" s="10" t="str">
        <f>Data[[#This Row],[category]]&amp;Data[[#This Row],[subcategory]]&amp;Data[[#This Row],[date]]&amp;Data[[#This Row],[hour]]</f>
        <v>Study segmentsSmallCommercial - Notify 0 - Tech 0 - Dual 1 - NEM 0Avg. Weekday Event10</v>
      </c>
      <c r="B4873" s="10" t="s">
        <v>146</v>
      </c>
      <c r="C4873" t="s">
        <v>161</v>
      </c>
      <c r="D4873" t="s">
        <v>174</v>
      </c>
      <c r="E4873" t="s">
        <v>63</v>
      </c>
      <c r="F4873" s="0">
        <v>1393</v>
      </c>
      <c r="G4873" s="0">
        <v>4.3600044250488281</v>
      </c>
      <c r="H4873" s="0">
        <v>4.3540749549865723</v>
      </c>
      <c r="I4873" s="0">
        <v>-0.0059288116171956062</v>
      </c>
      <c r="J4873" s="0">
        <v>0.015199841931462288</v>
      </c>
      <c r="K4873" s="0">
        <v>87.616294860839844</v>
      </c>
      <c r="L4873" s="0">
        <v>-0.39005747437477112</v>
      </c>
      <c r="M4873" s="0">
        <v>0</v>
      </c>
      <c r="N4873" s="0">
        <v>0</v>
      </c>
      <c r="O4873" s="0"/>
      <c r="P4873" s="0"/>
      <c r="Q4873" s="0">
        <v>-0.030930327251553535</v>
      </c>
      <c r="R4873" s="0">
        <v>-0.025408193469047546</v>
      </c>
      <c r="S4873" s="0">
        <v>-0.013899616897106171</v>
      </c>
      <c r="T4873" s="0">
        <v>-0.0059288116171956062</v>
      </c>
      <c r="U4873" s="0">
        <v>0.0020419931970536709</v>
      </c>
      <c r="V4873" s="0">
        <v>0.013550569303333759</v>
      </c>
      <c r="W4873" s="0">
        <v>0.019072704017162323</v>
      </c>
      <c r="X4873" s="0">
        <v>6.0734858512878418</v>
      </c>
      <c r="Y4873" s="0">
        <v>6.0652265548706055</v>
      </c>
      <c r="Z4873" s="0">
        <v>-0.0082588344812393188</v>
      </c>
      <c r="AA4873" s="0">
        <v>0.021158179268240929</v>
      </c>
      <c r="AB4873" s="0">
        <v>-0.043055012822151184</v>
      </c>
      <c r="AC4873" s="0">
        <v>-0.035368204116821289</v>
      </c>
      <c r="AD4873" s="0">
        <v>-0.0193482656031847</v>
      </c>
      <c r="AE4873" s="0">
        <v>-0.0082529056817293167</v>
      </c>
      <c r="AF4873" s="0">
        <v>0.0028424544725567102</v>
      </c>
      <c r="AG4873" s="0">
        <v>0.018862392753362656</v>
      </c>
      <c r="AH4873" s="0">
        <v>0.026549201458692551</v>
      </c>
    </row>
    <row r="4874" x14ac:dyDescent="0.4">
      <c r="A4874" s="10" t="str">
        <f>Data[[#This Row],[category]]&amp;Data[[#This Row],[subcategory]]&amp;Data[[#This Row],[date]]&amp;Data[[#This Row],[hour]]</f>
        <v>Study segmentsSmallCommercial - Notify 0 - Tech 0 - Dual 1 - NEM 0Avg. Weekday Event11</v>
      </c>
      <c r="B4874" s="10" t="s">
        <v>146</v>
      </c>
      <c r="C4874" t="s">
        <v>161</v>
      </c>
      <c r="D4874" t="s">
        <v>174</v>
      </c>
      <c r="E4874" t="s">
        <v>64</v>
      </c>
      <c r="F4874" s="0">
        <v>1393</v>
      </c>
      <c r="G4874" s="0">
        <v>5.1452422142028809</v>
      </c>
      <c r="H4874" s="0">
        <v>5.1511712074279785</v>
      </c>
      <c r="I4874" s="0">
        <v>0.0059288190677762032</v>
      </c>
      <c r="J4874" s="0">
        <v>0.015199841931462288</v>
      </c>
      <c r="K4874" s="0">
        <v>91.697418212890625</v>
      </c>
      <c r="L4874" s="0">
        <v>0.39005798101425171</v>
      </c>
      <c r="M4874" s="0">
        <v>0</v>
      </c>
      <c r="N4874" s="0">
        <v>0</v>
      </c>
      <c r="O4874" s="0"/>
      <c r="P4874" s="0"/>
      <c r="Q4874" s="0">
        <v>-0.019072696566581726</v>
      </c>
      <c r="R4874" s="0">
        <v>-0.013550561852753162</v>
      </c>
      <c r="S4874" s="0">
        <v>-0.002041985746473074</v>
      </c>
      <c r="T4874" s="0">
        <v>0.0059288190677762032</v>
      </c>
      <c r="U4874" s="0">
        <v>0.013899624347686768</v>
      </c>
      <c r="V4874" s="0">
        <v>0.025408200919628143</v>
      </c>
      <c r="W4874" s="0">
        <v>0.030930334702134132</v>
      </c>
      <c r="X4874" s="0">
        <v>7.1673221588134766</v>
      </c>
      <c r="Y4874" s="0">
        <v>7.1755814552307129</v>
      </c>
      <c r="Z4874" s="0">
        <v>0.0082588447257876396</v>
      </c>
      <c r="AA4874" s="0">
        <v>0.021158179268240929</v>
      </c>
      <c r="AB4874" s="0">
        <v>-0.026549192145466805</v>
      </c>
      <c r="AC4874" s="0">
        <v>-0.01886238157749176</v>
      </c>
      <c r="AD4874" s="0">
        <v>-0.0028424442280083895</v>
      </c>
      <c r="AE4874" s="0">
        <v>0.0082529159262776375</v>
      </c>
      <c r="AF4874" s="0">
        <v>0.019348276779055595</v>
      </c>
      <c r="AG4874" s="0">
        <v>0.035368215292692184</v>
      </c>
      <c r="AH4874" s="0">
        <v>0.043055023998022079</v>
      </c>
    </row>
    <row r="4875" x14ac:dyDescent="0.4">
      <c r="A4875" s="10" t="str">
        <f>Data[[#This Row],[category]]&amp;Data[[#This Row],[subcategory]]&amp;Data[[#This Row],[date]]&amp;Data[[#This Row],[hour]]</f>
        <v>Study segmentsSmallCommercial - Notify 0 - Tech 0 - Dual 1 - NEM 0Avg. Weekday Event12</v>
      </c>
      <c r="B4875" s="10" t="s">
        <v>146</v>
      </c>
      <c r="C4875" t="s">
        <v>161</v>
      </c>
      <c r="D4875" t="s">
        <v>174</v>
      </c>
      <c r="E4875" t="s">
        <v>65</v>
      </c>
      <c r="F4875" s="0">
        <v>1393</v>
      </c>
      <c r="G4875" s="0">
        <v>5.5234236717224121</v>
      </c>
      <c r="H4875" s="0">
        <v>5.6085472106933594</v>
      </c>
      <c r="I4875" s="0">
        <v>0.085123002529144287</v>
      </c>
      <c r="J4875" s="0">
        <v>0.029566667973995209</v>
      </c>
      <c r="K4875" s="0">
        <v>93.765251159667969</v>
      </c>
      <c r="L4875" s="0">
        <v>2.879019021987915</v>
      </c>
      <c r="M4875" s="0">
        <v>1</v>
      </c>
      <c r="N4875" s="0">
        <v>1</v>
      </c>
      <c r="O4875" s="0"/>
      <c r="P4875" s="0"/>
      <c r="Q4875" s="0">
        <v>0.036490160971879959</v>
      </c>
      <c r="R4875" s="0">
        <v>0.047231793403625488</v>
      </c>
      <c r="S4875" s="0">
        <v>0.06961822509765625</v>
      </c>
      <c r="T4875" s="0">
        <v>0.085123002529144287</v>
      </c>
      <c r="U4875" s="0">
        <v>0.10062777996063232</v>
      </c>
      <c r="V4875" s="0">
        <v>0.12301421165466309</v>
      </c>
      <c r="W4875" s="0">
        <v>0.13375584781169891</v>
      </c>
      <c r="X4875" s="0">
        <v>7.694129467010498</v>
      </c>
      <c r="Y4875" s="0">
        <v>7.812706470489502</v>
      </c>
      <c r="Z4875" s="0">
        <v>0.11857634037733078</v>
      </c>
      <c r="AA4875" s="0">
        <v>0.041156802326440811</v>
      </c>
      <c r="AB4875" s="0">
        <v>0.050794303417205811</v>
      </c>
      <c r="AC4875" s="0">
        <v>0.065746650099754333</v>
      </c>
      <c r="AD4875" s="0">
        <v>0.0969085693359375</v>
      </c>
      <c r="AE4875" s="0">
        <v>0.11849121749401093</v>
      </c>
      <c r="AF4875" s="0">
        <v>0.14007386565208435</v>
      </c>
      <c r="AG4875" s="0">
        <v>0.17123578488826752</v>
      </c>
      <c r="AH4875" s="0">
        <v>0.18618813157081604</v>
      </c>
    </row>
    <row r="4876" x14ac:dyDescent="0.4">
      <c r="A4876" s="10" t="str">
        <f>Data[[#This Row],[category]]&amp;Data[[#This Row],[subcategory]]&amp;Data[[#This Row],[date]]&amp;Data[[#This Row],[hour]]</f>
        <v>Study segmentsSmallCommercial - Notify 0 - Tech 0 - Dual 1 - NEM 0Avg. Weekday Event13</v>
      </c>
      <c r="B4876" s="10" t="s">
        <v>146</v>
      </c>
      <c r="C4876" t="s">
        <v>161</v>
      </c>
      <c r="D4876" t="s">
        <v>174</v>
      </c>
      <c r="E4876" t="s">
        <v>66</v>
      </c>
      <c r="F4876" s="0">
        <v>1393</v>
      </c>
      <c r="G4876" s="0">
        <v>5.6673736572265625</v>
      </c>
      <c r="H4876" s="0">
        <v>5.7941737174987793</v>
      </c>
      <c r="I4876" s="0">
        <v>0.12680043280124664</v>
      </c>
      <c r="J4876" s="0">
        <v>0.035751402378082275</v>
      </c>
      <c r="K4876" s="0">
        <v>93.324478149414063</v>
      </c>
      <c r="L4876" s="0">
        <v>3.5467262268066406</v>
      </c>
      <c r="M4876" s="0">
        <v>1</v>
      </c>
      <c r="N4876" s="0">
        <v>1</v>
      </c>
      <c r="O4876" s="0"/>
      <c r="P4876" s="0"/>
      <c r="Q4876" s="0">
        <v>0.067994609475135803</v>
      </c>
      <c r="R4876" s="0">
        <v>0.080983169376850128</v>
      </c>
      <c r="S4876" s="0">
        <v>0.10805238038301468</v>
      </c>
      <c r="T4876" s="0">
        <v>0.12680043280124664</v>
      </c>
      <c r="U4876" s="0">
        <v>0.1455484926700592</v>
      </c>
      <c r="V4876" s="0">
        <v>0.17261770367622375</v>
      </c>
      <c r="W4876" s="0">
        <v>0.18560625612735748</v>
      </c>
      <c r="X4876" s="0">
        <v>7.8946514129638672</v>
      </c>
      <c r="Y4876" s="0">
        <v>8.071284294128418</v>
      </c>
      <c r="Z4876" s="0">
        <v>0.17663300037384033</v>
      </c>
      <c r="AA4876" s="0">
        <v>0.049765951931476593</v>
      </c>
      <c r="AB4876" s="0">
        <v>0.094648502767086029</v>
      </c>
      <c r="AC4876" s="0">
        <v>0.11272857338190079</v>
      </c>
      <c r="AD4876" s="0">
        <v>0.15040890872478485</v>
      </c>
      <c r="AE4876" s="0">
        <v>0.17650620639324188</v>
      </c>
      <c r="AF4876" s="0">
        <v>0.20260350406169891</v>
      </c>
      <c r="AG4876" s="0">
        <v>0.24028384685516357</v>
      </c>
      <c r="AH4876" s="0">
        <v>0.25836390256881714</v>
      </c>
    </row>
    <row r="4877" x14ac:dyDescent="0.4">
      <c r="A4877" s="10" t="str">
        <f>Data[[#This Row],[category]]&amp;Data[[#This Row],[subcategory]]&amp;Data[[#This Row],[date]]&amp;Data[[#This Row],[hour]]</f>
        <v>Study segmentsSmallCommercial - Notify 0 - Tech 0 - Dual 1 - NEM 0Avg. Weekday Event14</v>
      </c>
      <c r="B4877" s="10" t="s">
        <v>146</v>
      </c>
      <c r="C4877" t="s">
        <v>161</v>
      </c>
      <c r="D4877" t="s">
        <v>174</v>
      </c>
      <c r="E4877" t="s">
        <v>67</v>
      </c>
      <c r="F4877" s="0">
        <v>1393</v>
      </c>
      <c r="G4877" s="0">
        <v>5.7192025184631348</v>
      </c>
      <c r="H4877" s="0">
        <v>5.8126988410949707</v>
      </c>
      <c r="I4877" s="0">
        <v>0.093496926128864288</v>
      </c>
      <c r="J4877" s="0">
        <v>0.039308257400989532</v>
      </c>
      <c r="K4877" s="0">
        <v>92.700645446777344</v>
      </c>
      <c r="L4877" s="0">
        <v>2.3785569667816162</v>
      </c>
      <c r="M4877" s="0">
        <v>1</v>
      </c>
      <c r="N4877" s="0">
        <v>1</v>
      </c>
      <c r="O4877" s="0"/>
      <c r="P4877" s="0"/>
      <c r="Q4877" s="0">
        <v>0.028840603306889534</v>
      </c>
      <c r="R4877" s="0">
        <v>0.043121375143527985</v>
      </c>
      <c r="S4877" s="0">
        <v>0.072883665561676025</v>
      </c>
      <c r="T4877" s="0">
        <v>0.093496933579444885</v>
      </c>
      <c r="U4877" s="0">
        <v>0.11411020159721375</v>
      </c>
      <c r="V4877" s="0">
        <v>0.14387249946594238</v>
      </c>
      <c r="W4877" s="0">
        <v>0.15815326571464539</v>
      </c>
      <c r="X4877" s="0">
        <v>7.9668493270874023</v>
      </c>
      <c r="Y4877" s="0">
        <v>8.0970897674560547</v>
      </c>
      <c r="Z4877" s="0">
        <v>0.13024121522903442</v>
      </c>
      <c r="AA4877" s="0">
        <v>0.054717093706130981</v>
      </c>
      <c r="AB4877" s="0">
        <v>0.0401461161673069</v>
      </c>
      <c r="AC4877" s="0">
        <v>0.060024946928024292</v>
      </c>
      <c r="AD4877" s="0">
        <v>0.10145405679941177</v>
      </c>
      <c r="AE4877" s="0">
        <v>0.13014772534370422</v>
      </c>
      <c r="AF4877" s="0">
        <v>0.15884140133857727</v>
      </c>
      <c r="AG4877" s="0">
        <v>0.20027050375938416</v>
      </c>
      <c r="AH4877" s="0">
        <v>0.22014933824539185</v>
      </c>
    </row>
    <row r="4878" x14ac:dyDescent="0.4">
      <c r="A4878" s="10" t="str">
        <f>Data[[#This Row],[category]]&amp;Data[[#This Row],[subcategory]]&amp;Data[[#This Row],[date]]&amp;Data[[#This Row],[hour]]</f>
        <v>Study segmentsSmallCommercial - Notify 0 - Tech 0 - Dual 1 - NEM 0Avg. Weekday Event15</v>
      </c>
      <c r="B4878" s="10" t="s">
        <v>146</v>
      </c>
      <c r="C4878" t="s">
        <v>161</v>
      </c>
      <c r="D4878" t="s">
        <v>174</v>
      </c>
      <c r="E4878" t="s">
        <v>68</v>
      </c>
      <c r="F4878" s="0">
        <v>1393</v>
      </c>
      <c r="G4878" s="0">
        <v>5.6215000152587891</v>
      </c>
      <c r="H4878" s="0">
        <v>5.678166389465332</v>
      </c>
      <c r="I4878" s="0">
        <v>0.056666117161512375</v>
      </c>
      <c r="J4878" s="0">
        <v>0.042234674096107483</v>
      </c>
      <c r="K4878" s="0">
        <v>91.099784851074219</v>
      </c>
      <c r="L4878" s="0">
        <v>1.3416966199874878</v>
      </c>
      <c r="M4878" s="0">
        <v>0</v>
      </c>
      <c r="N4878" s="0">
        <v>0</v>
      </c>
      <c r="O4878" s="0"/>
      <c r="P4878" s="0"/>
      <c r="Q4878" s="0">
        <v>-0.012803743593394756</v>
      </c>
      <c r="R4878" s="0">
        <v>0.0025402007158845663</v>
      </c>
      <c r="S4878" s="0">
        <v>0.034518226981163025</v>
      </c>
      <c r="T4878" s="0">
        <v>0.056666113436222076</v>
      </c>
      <c r="U4878" s="0">
        <v>0.078813999891281128</v>
      </c>
      <c r="V4878" s="0">
        <v>0.11079202592372894</v>
      </c>
      <c r="W4878" s="0">
        <v>0.12613597512245178</v>
      </c>
      <c r="X4878" s="0">
        <v>7.83074951171875</v>
      </c>
      <c r="Y4878" s="0">
        <v>7.9096856117248535</v>
      </c>
      <c r="Z4878" s="0">
        <v>0.078935898840427399</v>
      </c>
      <c r="AA4878" s="0">
        <v>0.058790665119886398</v>
      </c>
      <c r="AB4878" s="0">
        <v>-0.017822809517383575</v>
      </c>
      <c r="AC4878" s="0">
        <v>0.0035359608009457588</v>
      </c>
      <c r="AD4878" s="0">
        <v>0.048049375414848328</v>
      </c>
      <c r="AE4878" s="0">
        <v>0.078879229724407196</v>
      </c>
      <c r="AF4878" s="0">
        <v>0.10970908403396606</v>
      </c>
      <c r="AG4878" s="0">
        <v>0.15422250330448151</v>
      </c>
      <c r="AH4878" s="0">
        <v>0.17558126151561737</v>
      </c>
    </row>
    <row r="4879" x14ac:dyDescent="0.4">
      <c r="A4879" s="10" t="str">
        <f>Data[[#This Row],[category]]&amp;Data[[#This Row],[subcategory]]&amp;Data[[#This Row],[date]]&amp;Data[[#This Row],[hour]]</f>
        <v>Study segmentsSmallCommercial - Notify 0 - Tech 0 - Dual 1 - NEM 0Avg. Weekday Event16</v>
      </c>
      <c r="B4879" s="10" t="s">
        <v>146</v>
      </c>
      <c r="C4879" t="s">
        <v>161</v>
      </c>
      <c r="D4879" t="s">
        <v>174</v>
      </c>
      <c r="E4879" t="s">
        <v>69</v>
      </c>
      <c r="F4879" s="0">
        <v>1393</v>
      </c>
      <c r="G4879" s="0">
        <v>5.4302158355712891</v>
      </c>
      <c r="H4879" s="0">
        <v>5.4602603912353516</v>
      </c>
      <c r="I4879" s="0">
        <v>0.030044768005609512</v>
      </c>
      <c r="J4879" s="0">
        <v>0.046949952840805054</v>
      </c>
      <c r="K4879" s="0">
        <v>90.566047668457031</v>
      </c>
      <c r="L4879" s="0">
        <v>0.63993179798126221</v>
      </c>
      <c r="M4879" s="0">
        <v>0</v>
      </c>
      <c r="N4879" s="0">
        <v>0</v>
      </c>
      <c r="O4879" s="0"/>
      <c r="P4879" s="0"/>
      <c r="Q4879" s="0">
        <v>-0.047181032598018646</v>
      </c>
      <c r="R4879" s="0">
        <v>-0.030124017968773842</v>
      </c>
      <c r="S4879" s="0">
        <v>0.0054241884499788284</v>
      </c>
      <c r="T4879" s="0">
        <v>0.030044768005609512</v>
      </c>
      <c r="U4879" s="0">
        <v>0.054665345698595047</v>
      </c>
      <c r="V4879" s="0">
        <v>0.090213552117347717</v>
      </c>
      <c r="W4879" s="0">
        <v>0.10727056860923767</v>
      </c>
      <c r="X4879" s="0">
        <v>7.5642905235290527</v>
      </c>
      <c r="Y4879" s="0">
        <v>7.606142520904541</v>
      </c>
      <c r="Z4879" s="0">
        <v>0.041852362453937531</v>
      </c>
      <c r="AA4879" s="0">
        <v>0.065354332327842712</v>
      </c>
      <c r="AB4879" s="0">
        <v>-0.065675996243953705</v>
      </c>
      <c r="AC4879" s="0">
        <v>-0.041932627558708191</v>
      </c>
      <c r="AD4879" s="0">
        <v>0.0075504723936319351</v>
      </c>
      <c r="AE4879" s="0">
        <v>0.041822317987680435</v>
      </c>
      <c r="AF4879" s="0">
        <v>0.076094165444374084</v>
      </c>
      <c r="AG4879" s="0">
        <v>0.12557727098464966</v>
      </c>
      <c r="AH4879" s="0">
        <v>0.14932063221931458</v>
      </c>
    </row>
    <row r="4880" x14ac:dyDescent="0.4">
      <c r="A4880" s="10" t="str">
        <f>Data[[#This Row],[category]]&amp;Data[[#This Row],[subcategory]]&amp;Data[[#This Row],[date]]&amp;Data[[#This Row],[hour]]</f>
        <v>Study segmentsSmallCommercial - Notify 0 - Tech 0 - Dual 1 - NEM 0Avg. Weekday Event17</v>
      </c>
      <c r="B4880" s="10" t="s">
        <v>146</v>
      </c>
      <c r="C4880" t="s">
        <v>161</v>
      </c>
      <c r="D4880" t="s">
        <v>174</v>
      </c>
      <c r="E4880" t="s">
        <v>70</v>
      </c>
      <c r="F4880" s="0">
        <v>1393</v>
      </c>
      <c r="G4880" s="0">
        <v>5.0457663536071777</v>
      </c>
      <c r="H4880" s="0">
        <v>4.8822269439697266</v>
      </c>
      <c r="I4880" s="0">
        <v>-0.16353955864906311</v>
      </c>
      <c r="J4880" s="0">
        <v>0.048769742250442505</v>
      </c>
      <c r="K4880" s="0">
        <v>89.282485961914063</v>
      </c>
      <c r="L4880" s="0">
        <v>-3.353299617767334</v>
      </c>
      <c r="M4880" s="0">
        <v>1</v>
      </c>
      <c r="N4880" s="0">
        <v>1</v>
      </c>
      <c r="O4880" s="0"/>
      <c r="P4880" s="0"/>
      <c r="Q4880" s="0">
        <v>-0.24375864863395691</v>
      </c>
      <c r="R4880" s="0">
        <v>-0.22604049742221832</v>
      </c>
      <c r="S4880" s="0">
        <v>-0.18911443650722504</v>
      </c>
      <c r="T4880" s="0">
        <v>-0.16353955864906311</v>
      </c>
      <c r="U4880" s="0">
        <v>-0.13796468079090118</v>
      </c>
      <c r="V4880" s="0">
        <v>-0.1010386198759079</v>
      </c>
      <c r="W4880" s="0">
        <v>-0.083320468664169312</v>
      </c>
      <c r="X4880" s="0">
        <v>7.0287528038024902</v>
      </c>
      <c r="Y4880" s="0">
        <v>6.8009424209594727</v>
      </c>
      <c r="Z4880" s="0">
        <v>-0.22781060636043549</v>
      </c>
      <c r="AA4880" s="0">
        <v>0.067887477576732635</v>
      </c>
      <c r="AB4880" s="0">
        <v>-0.33931201696395874</v>
      </c>
      <c r="AC4880" s="0">
        <v>-0.31464836001396179</v>
      </c>
      <c r="AD4880" s="0">
        <v>-0.2632472813129425</v>
      </c>
      <c r="AE4880" s="0">
        <v>-0.22764706611633301</v>
      </c>
      <c r="AF4880" s="0">
        <v>-0.19204683601856232</v>
      </c>
      <c r="AG4880" s="0">
        <v>-0.14064575731754303</v>
      </c>
      <c r="AH4880" s="0">
        <v>-0.11598210036754608</v>
      </c>
    </row>
    <row r="4881" x14ac:dyDescent="0.4">
      <c r="A4881" s="10" t="str">
        <f>Data[[#This Row],[category]]&amp;Data[[#This Row],[subcategory]]&amp;Data[[#This Row],[date]]&amp;Data[[#This Row],[hour]]</f>
        <v>Study segmentsSmallCommercial - Notify 0 - Tech 0 - Dual 1 - NEM 0Avg. Weekday Event18</v>
      </c>
      <c r="B4881" s="10" t="s">
        <v>146</v>
      </c>
      <c r="C4881" t="s">
        <v>161</v>
      </c>
      <c r="D4881" t="s">
        <v>174</v>
      </c>
      <c r="E4881" t="s">
        <v>71</v>
      </c>
      <c r="F4881" s="0">
        <v>1393</v>
      </c>
      <c r="G4881" s="0">
        <v>4.3461384773254395</v>
      </c>
      <c r="H4881" s="0">
        <v>4.2272429466247559</v>
      </c>
      <c r="I4881" s="0">
        <v>-0.11889488995075226</v>
      </c>
      <c r="J4881" s="0">
        <v>0.048138413578271866</v>
      </c>
      <c r="K4881" s="0">
        <v>87.155418395996094</v>
      </c>
      <c r="L4881" s="0">
        <v>-2.4698548316955566</v>
      </c>
      <c r="M4881" s="0">
        <v>1</v>
      </c>
      <c r="N4881" s="0">
        <v>1</v>
      </c>
      <c r="O4881" s="0"/>
      <c r="P4881" s="0"/>
      <c r="Q4881" s="0">
        <v>-0.19807553291320801</v>
      </c>
      <c r="R4881" s="0">
        <v>-0.18058675527572632</v>
      </c>
      <c r="S4881" s="0">
        <v>-0.14413869380950928</v>
      </c>
      <c r="T4881" s="0">
        <v>-0.11889488995075226</v>
      </c>
      <c r="U4881" s="0">
        <v>-0.093651078641414642</v>
      </c>
      <c r="V4881" s="0">
        <v>-0.057203032076358795</v>
      </c>
      <c r="W4881" s="0">
        <v>-0.039714246988296509</v>
      </c>
      <c r="X4881" s="0">
        <v>6.0541706085205078</v>
      </c>
      <c r="Y4881" s="0">
        <v>5.8885493278503418</v>
      </c>
      <c r="Z4881" s="0">
        <v>-0.1656205803155899</v>
      </c>
      <c r="AA4881" s="0">
        <v>0.067008674144744873</v>
      </c>
      <c r="AB4881" s="0">
        <v>-0.27572113275527954</v>
      </c>
      <c r="AC4881" s="0">
        <v>-0.25137674808502197</v>
      </c>
      <c r="AD4881" s="0">
        <v>-0.20064106583595276</v>
      </c>
      <c r="AE4881" s="0">
        <v>-0.16550168395042419</v>
      </c>
      <c r="AF4881" s="0">
        <v>-0.13036230206489563</v>
      </c>
      <c r="AG4881" s="0">
        <v>-0.079626612365245819</v>
      </c>
      <c r="AH4881" s="0">
        <v>-0.055282223969697952</v>
      </c>
    </row>
    <row r="4882" x14ac:dyDescent="0.4">
      <c r="A4882" s="10" t="str">
        <f>Data[[#This Row],[category]]&amp;Data[[#This Row],[subcategory]]&amp;Data[[#This Row],[date]]&amp;Data[[#This Row],[hour]]</f>
        <v>Study segmentsSmallCommercial - Notify 0 - Tech 0 - Dual 1 - NEM 0Avg. Weekday Event19</v>
      </c>
      <c r="B4882" s="10" t="s">
        <v>146</v>
      </c>
      <c r="C4882" t="s">
        <v>161</v>
      </c>
      <c r="D4882" t="s">
        <v>174</v>
      </c>
      <c r="E4882" t="s">
        <v>72</v>
      </c>
      <c r="F4882" s="0">
        <v>1393</v>
      </c>
      <c r="G4882" s="0">
        <v>3.5846772193908691</v>
      </c>
      <c r="H4882" s="0">
        <v>3.6230549812316895</v>
      </c>
      <c r="I4882" s="0">
        <v>0.03837764635682106</v>
      </c>
      <c r="J4882" s="0">
        <v>0.044901780784130096</v>
      </c>
      <c r="K4882" s="0">
        <v>83.564605712890625</v>
      </c>
      <c r="L4882" s="0">
        <v>0.85470211505889893</v>
      </c>
      <c r="M4882" s="0">
        <v>0</v>
      </c>
      <c r="N4882" s="0">
        <v>0</v>
      </c>
      <c r="O4882" s="0"/>
      <c r="P4882" s="0"/>
      <c r="Q4882" s="0">
        <v>-0.035479210317134857</v>
      </c>
      <c r="R4882" s="0">
        <v>-0.019166301935911179</v>
      </c>
      <c r="S4882" s="0">
        <v>0.014831129461526871</v>
      </c>
      <c r="T4882" s="0">
        <v>0.03837764635682106</v>
      </c>
      <c r="U4882" s="0">
        <v>0.06192416325211525</v>
      </c>
      <c r="V4882" s="0">
        <v>0.095921590924263</v>
      </c>
      <c r="W4882" s="0">
        <v>0.11223450303077698</v>
      </c>
      <c r="X4882" s="0">
        <v>4.9934554100036621</v>
      </c>
      <c r="Y4882" s="0">
        <v>5.0469155311584473</v>
      </c>
      <c r="Z4882" s="0">
        <v>0.053460061550140381</v>
      </c>
      <c r="AA4882" s="0">
        <v>0.062503278255462646</v>
      </c>
      <c r="AB4882" s="0">
        <v>-0.049387060105800629</v>
      </c>
      <c r="AC4882" s="0">
        <v>-0.026679489761590958</v>
      </c>
      <c r="AD4882" s="0">
        <v>0.020644932985305786</v>
      </c>
      <c r="AE4882" s="0">
        <v>0.053421683609485626</v>
      </c>
      <c r="AF4882" s="0">
        <v>0.086198434233665466</v>
      </c>
      <c r="AG4882" s="0">
        <v>0.13352285325527191</v>
      </c>
      <c r="AH4882" s="0">
        <v>0.15623043477535248</v>
      </c>
    </row>
    <row r="4883" x14ac:dyDescent="0.4">
      <c r="A4883" s="10" t="str">
        <f>Data[[#This Row],[category]]&amp;Data[[#This Row],[subcategory]]&amp;Data[[#This Row],[date]]&amp;Data[[#This Row],[hour]]</f>
        <v>Study segmentsSmallCommercial - Notify 0 - Tech 0 - Dual 1 - NEM 0Avg. Weekday Event20</v>
      </c>
      <c r="B4883" s="10" t="s">
        <v>146</v>
      </c>
      <c r="C4883" t="s">
        <v>161</v>
      </c>
      <c r="D4883" t="s">
        <v>174</v>
      </c>
      <c r="E4883" t="s">
        <v>55</v>
      </c>
      <c r="F4883" s="0">
        <v>1393</v>
      </c>
      <c r="G4883" s="0">
        <v>3.2139320373535156</v>
      </c>
      <c r="H4883" s="0">
        <v>3.2009503841400146</v>
      </c>
      <c r="I4883" s="0">
        <v>-0.012982170097529888</v>
      </c>
      <c r="J4883" s="0">
        <v>0.041764039546251297</v>
      </c>
      <c r="K4883" s="0">
        <v>80.264175415039063</v>
      </c>
      <c r="L4883" s="0">
        <v>-0.31084564328193665</v>
      </c>
      <c r="M4883" s="0">
        <v>0</v>
      </c>
      <c r="N4883" s="0">
        <v>0</v>
      </c>
      <c r="O4883" s="0"/>
      <c r="P4883" s="0"/>
      <c r="Q4883" s="0">
        <v>-0.081677898764610291</v>
      </c>
      <c r="R4883" s="0">
        <v>-0.066504940390586853</v>
      </c>
      <c r="S4883" s="0">
        <v>-0.034883253276348114</v>
      </c>
      <c r="T4883" s="0">
        <v>-0.012982170097529888</v>
      </c>
      <c r="U4883" s="0">
        <v>0.0089189140126109123</v>
      </c>
      <c r="V4883" s="0">
        <v>0.040540598332881927</v>
      </c>
      <c r="W4883" s="0">
        <v>0.055713560432195663</v>
      </c>
      <c r="X4883" s="0">
        <v>4.4770073890686035</v>
      </c>
      <c r="Y4883" s="0">
        <v>4.4589238166809082</v>
      </c>
      <c r="Z4883" s="0">
        <v>-0.018084162846207619</v>
      </c>
      <c r="AA4883" s="0">
        <v>0.058135543018579483</v>
      </c>
      <c r="AB4883" s="0">
        <v>-0.11369563639163971</v>
      </c>
      <c r="AC4883" s="0">
        <v>-0.09257487952709198</v>
      </c>
      <c r="AD4883" s="0">
        <v>-0.048557490110397339</v>
      </c>
      <c r="AE4883" s="0">
        <v>-0.018071180209517479</v>
      </c>
      <c r="AF4883" s="0">
        <v>0.012415128760039806</v>
      </c>
      <c r="AG4883" s="0">
        <v>0.056432515382766724</v>
      </c>
      <c r="AH4883" s="0">
        <v>0.07755327969789505</v>
      </c>
    </row>
    <row r="4884" x14ac:dyDescent="0.4">
      <c r="A4884" s="10" t="str">
        <f>Data[[#This Row],[category]]&amp;Data[[#This Row],[subcategory]]&amp;Data[[#This Row],[date]]&amp;Data[[#This Row],[hour]]</f>
        <v>Study segmentsSmallCommercial - Notify 0 - Tech 0 - Dual 1 - NEM 0Avg. Weekday Event21</v>
      </c>
      <c r="B4884" s="10" t="s">
        <v>146</v>
      </c>
      <c r="C4884" t="s">
        <v>161</v>
      </c>
      <c r="D4884" t="s">
        <v>174</v>
      </c>
      <c r="E4884" t="s">
        <v>73</v>
      </c>
      <c r="F4884" s="0">
        <v>1393</v>
      </c>
      <c r="G4884" s="0">
        <v>2.7960186004638672</v>
      </c>
      <c r="H4884" s="0">
        <v>2.9076886177062988</v>
      </c>
      <c r="I4884" s="0">
        <v>0.11166979372501373</v>
      </c>
      <c r="J4884" s="0">
        <v>0.038763154298067093</v>
      </c>
      <c r="K4884" s="0">
        <v>78.5660400390625</v>
      </c>
      <c r="L4884" s="0">
        <v>2.8808231353759766</v>
      </c>
      <c r="M4884" s="0">
        <v>1</v>
      </c>
      <c r="N4884" s="0">
        <v>1</v>
      </c>
      <c r="O4884" s="0"/>
      <c r="P4884" s="0"/>
      <c r="Q4884" s="0">
        <v>0.04791007936000824</v>
      </c>
      <c r="R4884" s="0">
        <v>0.061992812901735306</v>
      </c>
      <c r="S4884" s="0">
        <v>0.091342374682426453</v>
      </c>
      <c r="T4884" s="0">
        <v>0.11166979372501373</v>
      </c>
      <c r="U4884" s="0">
        <v>0.13199721276760101</v>
      </c>
      <c r="V4884" s="0">
        <v>0.16134677827358246</v>
      </c>
      <c r="W4884" s="0">
        <v>0.17542950809001923</v>
      </c>
      <c r="X4884" s="0">
        <v>3.8948540687561035</v>
      </c>
      <c r="Y4884" s="0">
        <v>4.050410270690918</v>
      </c>
      <c r="Z4884" s="0">
        <v>0.15555602312088013</v>
      </c>
      <c r="AA4884" s="0">
        <v>0.053958311676979065</v>
      </c>
      <c r="AB4884" s="0">
        <v>0.066690832376480103</v>
      </c>
      <c r="AC4884" s="0">
        <v>0.086293995380401611</v>
      </c>
      <c r="AD4884" s="0">
        <v>0.1271485835313797</v>
      </c>
      <c r="AE4884" s="0">
        <v>0.15544435381889343</v>
      </c>
      <c r="AF4884" s="0">
        <v>0.18374012410640717</v>
      </c>
      <c r="AG4884" s="0">
        <v>0.22459471225738525</v>
      </c>
      <c r="AH4884" s="0">
        <v>0.24419787526130676</v>
      </c>
    </row>
    <row r="4885" x14ac:dyDescent="0.4">
      <c r="A4885" s="10" t="str">
        <f>Data[[#This Row],[category]]&amp;Data[[#This Row],[subcategory]]&amp;Data[[#This Row],[date]]&amp;Data[[#This Row],[hour]]</f>
        <v>Study segmentsSmallCommercial - Notify 0 - Tech 0 - Dual 1 - NEM 0Avg. Weekday Event22</v>
      </c>
      <c r="B4885" s="10" t="s">
        <v>146</v>
      </c>
      <c r="C4885" t="s">
        <v>161</v>
      </c>
      <c r="D4885" t="s">
        <v>174</v>
      </c>
      <c r="E4885" t="s">
        <v>74</v>
      </c>
      <c r="F4885" s="0">
        <v>1393</v>
      </c>
      <c r="G4885" s="0">
        <v>2.3558506965637207</v>
      </c>
      <c r="H4885" s="0">
        <v>2.444387674331665</v>
      </c>
      <c r="I4885" s="0">
        <v>0.088536880910396576</v>
      </c>
      <c r="J4885" s="0">
        <v>0.035553008317947388</v>
      </c>
      <c r="K4885" s="0">
        <v>77.059226989746094</v>
      </c>
      <c r="L4885" s="0">
        <v>2.4902782440185547</v>
      </c>
      <c r="M4885" s="0">
        <v>1</v>
      </c>
      <c r="N4885" s="0">
        <v>1</v>
      </c>
      <c r="O4885" s="0"/>
      <c r="P4885" s="0"/>
      <c r="Q4885" s="0">
        <v>0.030057385563850403</v>
      </c>
      <c r="R4885" s="0">
        <v>0.042973868548870087</v>
      </c>
      <c r="S4885" s="0">
        <v>0.069892868399620056</v>
      </c>
      <c r="T4885" s="0">
        <v>0.088536880910396576</v>
      </c>
      <c r="U4885" s="0">
        <v>0.1071808934211731</v>
      </c>
      <c r="V4885" s="0">
        <v>0.13409990072250366</v>
      </c>
      <c r="W4885" s="0">
        <v>0.14701637625694275</v>
      </c>
      <c r="X4885" s="0">
        <v>3.2816998958587646</v>
      </c>
      <c r="Y4885" s="0">
        <v>3.4050321578979492</v>
      </c>
      <c r="Z4885" s="0">
        <v>0.12333187460899353</v>
      </c>
      <c r="AA4885" s="0">
        <v>0.049489788711071014</v>
      </c>
      <c r="AB4885" s="0">
        <v>0.041839882731437683</v>
      </c>
      <c r="AC4885" s="0">
        <v>0.059819623827934265</v>
      </c>
      <c r="AD4885" s="0">
        <v>0.097290866076946259</v>
      </c>
      <c r="AE4885" s="0">
        <v>0.12324333935976028</v>
      </c>
      <c r="AF4885" s="0">
        <v>0.14919580519199371</v>
      </c>
      <c r="AG4885" s="0">
        <v>0.1866670548915863</v>
      </c>
      <c r="AH4885" s="0">
        <v>0.20464679598808289</v>
      </c>
    </row>
    <row r="4886" x14ac:dyDescent="0.4">
      <c r="A4886" s="10" t="str">
        <f>Data[[#This Row],[category]]&amp;Data[[#This Row],[subcategory]]&amp;Data[[#This Row],[date]]&amp;Data[[#This Row],[hour]]</f>
        <v>Study segmentsSmallCommercial - Notify 0 - Tech 0 - Dual 1 - NEM 0Avg. Weekday Event23</v>
      </c>
      <c r="B4886" s="10" t="s">
        <v>146</v>
      </c>
      <c r="C4886" t="s">
        <v>161</v>
      </c>
      <c r="D4886" t="s">
        <v>174</v>
      </c>
      <c r="E4886" t="s">
        <v>75</v>
      </c>
      <c r="F4886" s="0">
        <v>1393</v>
      </c>
      <c r="G4886" s="0">
        <v>2.0292508602142334</v>
      </c>
      <c r="H4886" s="0">
        <v>2.0848562717437744</v>
      </c>
      <c r="I4886" s="0">
        <v>0.055605489760637283</v>
      </c>
      <c r="J4886" s="0">
        <v>0.032384082674980164</v>
      </c>
      <c r="K4886" s="0">
        <v>75.613784790039063</v>
      </c>
      <c r="L4886" s="0">
        <v>1.7170623540878296</v>
      </c>
      <c r="M4886" s="0">
        <v>1</v>
      </c>
      <c r="N4886" s="0">
        <v>0</v>
      </c>
      <c r="O4886" s="0"/>
      <c r="P4886" s="0"/>
      <c r="Q4886" s="0">
        <v>0.0023384175729006529</v>
      </c>
      <c r="R4886" s="0">
        <v>0.014103621244430542</v>
      </c>
      <c r="S4886" s="0">
        <v>0.038623262196779251</v>
      </c>
      <c r="T4886" s="0">
        <v>0.055605493485927582</v>
      </c>
      <c r="U4886" s="0">
        <v>0.072587721049785614</v>
      </c>
      <c r="V4886" s="0">
        <v>0.097107365727424622</v>
      </c>
      <c r="W4886" s="0">
        <v>0.10887257009744644</v>
      </c>
      <c r="X4886" s="0">
        <v>2.8267464637756348</v>
      </c>
      <c r="Y4886" s="0">
        <v>2.9042048454284668</v>
      </c>
      <c r="Z4886" s="0">
        <v>0.077458448708057404</v>
      </c>
      <c r="AA4886" s="0">
        <v>0.045078642666339874</v>
      </c>
      <c r="AB4886" s="0">
        <v>0.003255076240748167</v>
      </c>
      <c r="AC4886" s="0">
        <v>0.019632240757346153</v>
      </c>
      <c r="AD4886" s="0">
        <v>0.053763583302497864</v>
      </c>
      <c r="AE4886" s="0">
        <v>0.077402845025062561</v>
      </c>
      <c r="AF4886" s="0">
        <v>0.10104210674762726</v>
      </c>
      <c r="AG4886" s="0">
        <v>0.13517345488071442</v>
      </c>
      <c r="AH4886" s="0">
        <v>0.15155062079429626</v>
      </c>
    </row>
    <row r="4887" x14ac:dyDescent="0.4">
      <c r="A4887" s="10" t="str">
        <f>Data[[#This Row],[category]]&amp;Data[[#This Row],[subcategory]]&amp;Data[[#This Row],[date]]&amp;Data[[#This Row],[hour]]</f>
        <v>Study segmentsSmallCommercial - Notify 0 - Tech 0 - Dual 1 - NEM 0Avg. Weekday Event24</v>
      </c>
      <c r="B4887" s="10" t="s">
        <v>146</v>
      </c>
      <c r="C4887" t="s">
        <v>161</v>
      </c>
      <c r="D4887" t="s">
        <v>174</v>
      </c>
      <c r="E4887" t="s">
        <v>76</v>
      </c>
      <c r="F4887" s="0">
        <v>1393</v>
      </c>
      <c r="G4887" s="0">
        <v>1.8670575618743896</v>
      </c>
      <c r="H4887" s="0">
        <v>1.8943138122558594</v>
      </c>
      <c r="I4887" s="0">
        <v>0.027256336063146591</v>
      </c>
      <c r="J4887" s="0">
        <v>0.030147461220622063</v>
      </c>
      <c r="K4887" s="0">
        <v>75.552406311035156</v>
      </c>
      <c r="L4887" s="0">
        <v>0.90410053730010986</v>
      </c>
      <c r="M4887" s="0">
        <v>0</v>
      </c>
      <c r="N4887" s="0">
        <v>0</v>
      </c>
      <c r="O4887" s="0"/>
      <c r="P4887" s="0"/>
      <c r="Q4887" s="0">
        <v>-0.022331824526190758</v>
      </c>
      <c r="R4887" s="0">
        <v>-0.011379189789295197</v>
      </c>
      <c r="S4887" s="0">
        <v>0.011446991935372353</v>
      </c>
      <c r="T4887" s="0">
        <v>0.027256336063146591</v>
      </c>
      <c r="U4887" s="0">
        <v>0.043065678328275681</v>
      </c>
      <c r="V4887" s="0">
        <v>0.065891861915588379</v>
      </c>
      <c r="W4887" s="0">
        <v>0.076844498515129089</v>
      </c>
      <c r="X4887" s="0">
        <v>2.600811243057251</v>
      </c>
      <c r="Y4887" s="0">
        <v>2.6387791633605957</v>
      </c>
      <c r="Z4887" s="0">
        <v>0.037968076765537262</v>
      </c>
      <c r="AA4887" s="0">
        <v>0.041965264827013016</v>
      </c>
      <c r="AB4887" s="0">
        <v>-0.031085899099707603</v>
      </c>
      <c r="AC4887" s="0">
        <v>-0.015839831903576851</v>
      </c>
      <c r="AD4887" s="0">
        <v>0.015934212133288383</v>
      </c>
      <c r="AE4887" s="0">
        <v>0.037940818816423416</v>
      </c>
      <c r="AF4887" s="0">
        <v>0.0599474236369133</v>
      </c>
      <c r="AG4887" s="0">
        <v>0.091721467673778534</v>
      </c>
      <c r="AH4887" s="0">
        <v>0.10696753859519958</v>
      </c>
    </row>
    <row r="4888" x14ac:dyDescent="0.4">
      <c r="A4888" s="10" t="str">
        <f>Data[[#This Row],[category]]&amp;Data[[#This Row],[subcategory]]&amp;Data[[#This Row],[date]]&amp;Data[[#This Row],[hour]]</f>
        <v>Study segmentsSmallCommercial - Notify 0 - Tech 0 - Dual 1 - NEM 0Avg. Weekday EventAvg. 11 to 6 pm</v>
      </c>
      <c r="B4888" s="10" t="s">
        <v>146</v>
      </c>
      <c r="C4888" t="s">
        <v>161</v>
      </c>
      <c r="D4888" t="s">
        <v>174</v>
      </c>
      <c r="E4888" t="s">
        <v>77</v>
      </c>
      <c r="F4888" s="0">
        <v>1393</v>
      </c>
      <c r="G4888" s="0">
        <v>5.3362317085266113</v>
      </c>
      <c r="H4888" s="0">
        <v>5.3519024848937988</v>
      </c>
      <c r="I4888" s="0">
        <v>0.015670971944928169</v>
      </c>
      <c r="J4888" s="0">
        <v>0.037475105375051498</v>
      </c>
      <c r="K4888" s="0">
        <v>91.127731323242188</v>
      </c>
      <c r="L4888" s="0">
        <v>0.41817015409469604</v>
      </c>
      <c r="M4888" s="0">
        <v>0</v>
      </c>
      <c r="N4888" s="0">
        <v>0</v>
      </c>
      <c r="O4888" s="0"/>
      <c r="P4888" s="0"/>
      <c r="Q4888" s="0">
        <v>-0.045970089733600616</v>
      </c>
      <c r="R4888" s="0">
        <v>-0.032355308532714844</v>
      </c>
      <c r="S4888" s="0">
        <v>-0.0039809923619031906</v>
      </c>
      <c r="T4888" s="0">
        <v>0.015670971944928169</v>
      </c>
      <c r="U4888" s="0">
        <v>0.035322938114404678</v>
      </c>
      <c r="V4888" s="0">
        <v>0.063697248697280884</v>
      </c>
      <c r="W4888" s="0">
        <v>0.077312037348747253</v>
      </c>
      <c r="X4888" s="0">
        <v>7.4333705902099609</v>
      </c>
      <c r="Y4888" s="0">
        <v>7.4552001953125</v>
      </c>
      <c r="Z4888" s="0">
        <v>0.021829662844538689</v>
      </c>
      <c r="AA4888" s="0">
        <v>0.052165348082780838</v>
      </c>
      <c r="AB4888" s="0">
        <v>-0.063990369439125061</v>
      </c>
      <c r="AC4888" s="0">
        <v>-0.04503859207034111</v>
      </c>
      <c r="AD4888" s="0">
        <v>-0.005541543010622263</v>
      </c>
      <c r="AE4888" s="0">
        <v>0.021813992410898209</v>
      </c>
      <c r="AF4888" s="0">
        <v>0.049169529229402542</v>
      </c>
      <c r="AG4888" s="0">
        <v>0.088666573166847229</v>
      </c>
      <c r="AH4888" s="0">
        <v>0.10761835426092148</v>
      </c>
    </row>
    <row r="4889" x14ac:dyDescent="0.4">
      <c r="A4889" s="10" t="str">
        <f>Data[[#This Row],[category]]&amp;Data[[#This Row],[subcategory]]&amp;Data[[#This Row],[date]]&amp;Data[[#This Row],[hour]]</f>
        <v>Study segmentsSmallCommercial - Notify 0 - Tech 0 - Dual 1 - NEM 0Avg. Weekday EventAvg. 2 to 6pm</v>
      </c>
      <c r="B4889" s="10" t="s">
        <v>146</v>
      </c>
      <c r="C4889" t="s">
        <v>161</v>
      </c>
      <c r="D4889" t="s">
        <v>174</v>
      </c>
      <c r="E4889" t="s">
        <v>78</v>
      </c>
      <c r="F4889" s="0">
        <v>1393</v>
      </c>
      <c r="G4889" s="0">
        <v>5.1109051704406738</v>
      </c>
      <c r="H4889" s="0">
        <v>5.061974048614502</v>
      </c>
      <c r="I4889" s="0">
        <v>-0.048930887132883072</v>
      </c>
      <c r="J4889" s="0">
        <v>0.045687191188335419</v>
      </c>
      <c r="K4889" s="0">
        <v>89.525932312011719</v>
      </c>
      <c r="L4889" s="0">
        <v>-1.070997953414917</v>
      </c>
      <c r="M4889" s="0">
        <v>0</v>
      </c>
      <c r="N4889" s="0">
        <v>0</v>
      </c>
      <c r="O4889" s="0"/>
      <c r="P4889" s="0"/>
      <c r="Q4889" s="0">
        <v>-0.124079629778862</v>
      </c>
      <c r="R4889" s="0">
        <v>-0.10748138278722763</v>
      </c>
      <c r="S4889" s="0">
        <v>-0.072889275848865509</v>
      </c>
      <c r="T4889" s="0">
        <v>-0.04893089085817337</v>
      </c>
      <c r="U4889" s="0">
        <v>-0.024972504004836082</v>
      </c>
      <c r="V4889" s="0">
        <v>0.0096196001395583153</v>
      </c>
      <c r="W4889" s="0">
        <v>0.026217851787805557</v>
      </c>
      <c r="X4889" s="0">
        <v>7.1194906234741211</v>
      </c>
      <c r="Y4889" s="0">
        <v>7.0513300895690918</v>
      </c>
      <c r="Z4889" s="0">
        <v>-0.068160727620124817</v>
      </c>
      <c r="AA4889" s="0">
        <v>0.063596569001674652</v>
      </c>
      <c r="AB4889" s="0">
        <v>-0.17271885275840759</v>
      </c>
      <c r="AC4889" s="0">
        <v>-0.14961408078670502</v>
      </c>
      <c r="AD4889" s="0">
        <v>-0.10146187245845795</v>
      </c>
      <c r="AE4889" s="0">
        <v>-0.068111799657344818</v>
      </c>
      <c r="AF4889" s="0">
        <v>-0.034761726856231689</v>
      </c>
      <c r="AG4889" s="0">
        <v>0.01339048333466053</v>
      </c>
      <c r="AH4889" s="0">
        <v>0.03649524599313736</v>
      </c>
    </row>
    <row r="4890" x14ac:dyDescent="0.4">
      <c r="A4890" s="10" t="str">
        <f>Data[[#This Row],[category]]&amp;Data[[#This Row],[subcategory]]&amp;Data[[#This Row],[date]]&amp;Data[[#This Row],[hour]]</f>
        <v>Study segmentsSmallCommercial - Notify 0 - Tech 0 - Dual 1 - NEM 18/31/20171</v>
      </c>
      <c r="B4890" s="10" t="s">
        <v>146</v>
      </c>
      <c r="C4890" t="s">
        <v>170</v>
      </c>
      <c r="D4890" t="s">
        <v>111</v>
      </c>
      <c r="E4890" t="s">
        <v>41</v>
      </c>
      <c r="F4890" s="0">
        <v>19</v>
      </c>
      <c r="G4890" s="0">
        <v>1.6128753423690796</v>
      </c>
      <c r="H4890" s="0">
        <v>2.0548334121704102</v>
      </c>
      <c r="I4890" s="0">
        <v>0.44195809960365295</v>
      </c>
      <c r="J4890" s="0">
        <v>0.22557851672172546</v>
      </c>
      <c r="K4890" s="0">
        <v>69.315788269042969</v>
      </c>
      <c r="L4890" s="0">
        <v>1.9592208862304687</v>
      </c>
      <c r="M4890" s="0">
        <v>1</v>
      </c>
      <c r="N4890" s="0">
        <v>0</v>
      </c>
      <c r="O4890" s="0">
        <v>1.7385634183883667</v>
      </c>
      <c r="P4890" s="0">
        <v>2.306847095489502</v>
      </c>
      <c r="Q4890" s="0">
        <v>0.070914424955844879</v>
      </c>
      <c r="R4890" s="0">
        <v>0.15286757051944733</v>
      </c>
      <c r="S4890" s="0">
        <v>0.32366457581520081</v>
      </c>
      <c r="T4890" s="0">
        <v>0.44195806980133057</v>
      </c>
      <c r="U4890" s="0">
        <v>0.56025153398513794</v>
      </c>
      <c r="V4890" s="0">
        <v>0.731048583984375</v>
      </c>
      <c r="W4890" s="0">
        <v>0.81300169229507446</v>
      </c>
      <c r="X4890" s="0">
        <v>0.030644631013274193</v>
      </c>
      <c r="Y4890" s="0">
        <v>0.039041835814714432</v>
      </c>
      <c r="Z4890" s="0">
        <v>0.0083972038701176643</v>
      </c>
      <c r="AA4890" s="0">
        <v>0.0040604132227599621</v>
      </c>
      <c r="AB4890" s="0">
        <v>0.0012764602433890104</v>
      </c>
      <c r="AC4890" s="0">
        <v>0.0027516167610883713</v>
      </c>
      <c r="AD4890" s="0">
        <v>0.0058259628713130951</v>
      </c>
      <c r="AE4890" s="0">
        <v>0.0079552456736564636</v>
      </c>
      <c r="AF4890" s="0">
        <v>0.010084528475999832</v>
      </c>
      <c r="AG4890" s="0">
        <v>0.013158874586224556</v>
      </c>
      <c r="AH4890" s="0">
        <v>0.014634030871093273</v>
      </c>
    </row>
    <row r="4891" x14ac:dyDescent="0.4">
      <c r="A4891" s="10" t="str">
        <f>Data[[#This Row],[category]]&amp;Data[[#This Row],[subcategory]]&amp;Data[[#This Row],[date]]&amp;Data[[#This Row],[hour]]</f>
        <v>Study segmentsSmallCommercial - Notify 0 - Tech 0 - Dual 1 - NEM 18/31/20172</v>
      </c>
      <c r="B4891" s="10" t="s">
        <v>146</v>
      </c>
      <c r="C4891" t="s">
        <v>170</v>
      </c>
      <c r="D4891" t="s">
        <v>111</v>
      </c>
      <c r="E4891" t="s">
        <v>42</v>
      </c>
      <c r="F4891" s="0">
        <v>19</v>
      </c>
      <c r="G4891" s="0">
        <v>1.4822726249694824</v>
      </c>
      <c r="H4891" s="0">
        <v>2.1144444942474365</v>
      </c>
      <c r="I4891" s="0">
        <v>0.63217169046401978</v>
      </c>
      <c r="J4891" s="0">
        <v>0.24274627864360809</v>
      </c>
      <c r="K4891" s="0">
        <v>69</v>
      </c>
      <c r="L4891" s="0">
        <v>2.6042485237121582</v>
      </c>
      <c r="M4891" s="0">
        <v>1</v>
      </c>
      <c r="N4891" s="0">
        <v>1</v>
      </c>
      <c r="O4891" s="0">
        <v>1.7385634183883667</v>
      </c>
      <c r="P4891" s="0">
        <v>2.306847095489502</v>
      </c>
      <c r="Q4891" s="0">
        <v>0.23288965225219727</v>
      </c>
      <c r="R4891" s="0">
        <v>0.32107987999916077</v>
      </c>
      <c r="S4891" s="0">
        <v>0.50487548112869263</v>
      </c>
      <c r="T4891" s="0">
        <v>0.63217175006866455</v>
      </c>
      <c r="U4891" s="0">
        <v>0.75946801900863647</v>
      </c>
      <c r="V4891" s="0">
        <v>0.94326364994049072</v>
      </c>
      <c r="W4891" s="0">
        <v>1.0314538478851318</v>
      </c>
      <c r="X4891" s="0">
        <v>0.028163179755210876</v>
      </c>
      <c r="Y4891" s="0">
        <v>0.040174447000026703</v>
      </c>
      <c r="Z4891" s="0">
        <v>0.012011262588202953</v>
      </c>
      <c r="AA4891" s="0">
        <v>0.0043694330379366875</v>
      </c>
      <c r="AB4891" s="0">
        <v>0.004192013293504715</v>
      </c>
      <c r="AC4891" s="0">
        <v>0.0057794372551143169</v>
      </c>
      <c r="AD4891" s="0">
        <v>0.0090877581387758255</v>
      </c>
      <c r="AE4891" s="0">
        <v>0.011379091069102287</v>
      </c>
      <c r="AF4891" s="0">
        <v>0.013670423999428749</v>
      </c>
      <c r="AG4891" s="0">
        <v>0.01697874441742897</v>
      </c>
      <c r="AH4891" s="0">
        <v>0.01856616884469986</v>
      </c>
    </row>
    <row r="4892" x14ac:dyDescent="0.4">
      <c r="A4892" s="10" t="str">
        <f>Data[[#This Row],[category]]&amp;Data[[#This Row],[subcategory]]&amp;Data[[#This Row],[date]]&amp;Data[[#This Row],[hour]]</f>
        <v>Study segmentsSmallCommercial - Notify 0 - Tech 0 - Dual 1 - NEM 18/31/20173</v>
      </c>
      <c r="B4892" s="10" t="s">
        <v>146</v>
      </c>
      <c r="C4892" t="s">
        <v>170</v>
      </c>
      <c r="D4892" t="s">
        <v>111</v>
      </c>
      <c r="E4892" t="s">
        <v>43</v>
      </c>
      <c r="F4892" s="0">
        <v>19</v>
      </c>
      <c r="G4892" s="0">
        <v>1.4607090950012207</v>
      </c>
      <c r="H4892" s="0">
        <v>2.2186110019683838</v>
      </c>
      <c r="I4892" s="0">
        <v>0.75790202617645264</v>
      </c>
      <c r="J4892" s="0">
        <v>0.30129209160804749</v>
      </c>
      <c r="K4892" s="0">
        <v>68.736839294433594</v>
      </c>
      <c r="L4892" s="0">
        <v>2.5155057907104492</v>
      </c>
      <c r="M4892" s="0">
        <v>1</v>
      </c>
      <c r="N4892" s="0">
        <v>1</v>
      </c>
      <c r="O4892" s="0">
        <v>1.7385634183883667</v>
      </c>
      <c r="P4892" s="0">
        <v>2.306847095489502</v>
      </c>
      <c r="Q4892" s="0">
        <v>0.26232063770294189</v>
      </c>
      <c r="R4892" s="0">
        <v>0.37178066372871399</v>
      </c>
      <c r="S4892" s="0">
        <v>0.59990429878234863</v>
      </c>
      <c r="T4892" s="0">
        <v>0.75790202617645264</v>
      </c>
      <c r="U4892" s="0">
        <v>0.91589975357055664</v>
      </c>
      <c r="V4892" s="0">
        <v>1.1440234184265137</v>
      </c>
      <c r="W4892" s="0">
        <v>1.2534834146499634</v>
      </c>
      <c r="X4892" s="0">
        <v>0.027753472328186035</v>
      </c>
      <c r="Y4892" s="0">
        <v>0.042153608053922653</v>
      </c>
      <c r="Z4892" s="0">
        <v>0.014400138519704342</v>
      </c>
      <c r="AA4892" s="0">
        <v>0.0054232575930655003</v>
      </c>
      <c r="AB4892" s="0">
        <v>0.0047217714600265026</v>
      </c>
      <c r="AC4892" s="0">
        <v>0.0066920523531734943</v>
      </c>
      <c r="AD4892" s="0">
        <v>0.010798277333378792</v>
      </c>
      <c r="AE4892" s="0">
        <v>0.013642236590385437</v>
      </c>
      <c r="AF4892" s="0">
        <v>0.016486195847392082</v>
      </c>
      <c r="AG4892" s="0">
        <v>0.020592421293258667</v>
      </c>
      <c r="AH4892" s="0">
        <v>0.022562701255083084</v>
      </c>
    </row>
    <row r="4893" x14ac:dyDescent="0.4">
      <c r="A4893" s="10" t="str">
        <f>Data[[#This Row],[category]]&amp;Data[[#This Row],[subcategory]]&amp;Data[[#This Row],[date]]&amp;Data[[#This Row],[hour]]</f>
        <v>Study segmentsSmallCommercial - Notify 0 - Tech 0 - Dual 1 - NEM 18/31/20174</v>
      </c>
      <c r="B4893" s="10" t="s">
        <v>146</v>
      </c>
      <c r="C4893" t="s">
        <v>170</v>
      </c>
      <c r="D4893" t="s">
        <v>111</v>
      </c>
      <c r="E4893" t="s">
        <v>44</v>
      </c>
      <c r="F4893" s="0">
        <v>19</v>
      </c>
      <c r="G4893" s="0">
        <v>1.4365521669387817</v>
      </c>
      <c r="H4893" s="0">
        <v>2.016944408416748</v>
      </c>
      <c r="I4893" s="0">
        <v>0.58039230108261108</v>
      </c>
      <c r="J4893" s="0">
        <v>0.21714445948600769</v>
      </c>
      <c r="K4893" s="0">
        <v>68.684211730957031</v>
      </c>
      <c r="L4893" s="0">
        <v>2.6728396415710449</v>
      </c>
      <c r="M4893" s="0">
        <v>1</v>
      </c>
      <c r="N4893" s="0">
        <v>1</v>
      </c>
      <c r="O4893" s="0">
        <v>1.7385634183883667</v>
      </c>
      <c r="P4893" s="0">
        <v>2.306847095489502</v>
      </c>
      <c r="Q4893" s="0">
        <v>0.22322145104408264</v>
      </c>
      <c r="R4893" s="0">
        <v>0.30211049318313599</v>
      </c>
      <c r="S4893" s="0">
        <v>0.46652162075042725</v>
      </c>
      <c r="T4893" s="0">
        <v>0.58039230108261108</v>
      </c>
      <c r="U4893" s="0">
        <v>0.69426298141479492</v>
      </c>
      <c r="V4893" s="0">
        <v>0.85867410898208618</v>
      </c>
      <c r="W4893" s="0">
        <v>0.93756318092346191</v>
      </c>
      <c r="X4893" s="0">
        <v>0.027294490486383438</v>
      </c>
      <c r="Y4893" s="0">
        <v>0.038321942090988159</v>
      </c>
      <c r="Z4893" s="0">
        <v>0.01102745346724987</v>
      </c>
      <c r="AA4893" s="0">
        <v>0.0039086001925170422</v>
      </c>
      <c r="AB4893" s="0">
        <v>0.0040179863572120667</v>
      </c>
      <c r="AC4893" s="0">
        <v>0.0054379887878894806</v>
      </c>
      <c r="AD4893" s="0">
        <v>0.0083973901346325874</v>
      </c>
      <c r="AE4893" s="0">
        <v>0.010447061620652676</v>
      </c>
      <c r="AF4893" s="0">
        <v>0.012496733106672764</v>
      </c>
      <c r="AG4893" s="0">
        <v>0.015456134453415871</v>
      </c>
      <c r="AH4893" s="0">
        <v>0.016876136884093285</v>
      </c>
    </row>
    <row r="4894" x14ac:dyDescent="0.4">
      <c r="A4894" s="10" t="str">
        <f>Data[[#This Row],[category]]&amp;Data[[#This Row],[subcategory]]&amp;Data[[#This Row],[date]]&amp;Data[[#This Row],[hour]]</f>
        <v>Study segmentsSmallCommercial - Notify 0 - Tech 0 - Dual 1 - NEM 18/31/20175</v>
      </c>
      <c r="B4894" s="10" t="s">
        <v>146</v>
      </c>
      <c r="C4894" t="s">
        <v>170</v>
      </c>
      <c r="D4894" t="s">
        <v>111</v>
      </c>
      <c r="E4894" t="s">
        <v>45</v>
      </c>
      <c r="F4894" s="0">
        <v>19</v>
      </c>
      <c r="G4894" s="0">
        <v>1.51310133934021</v>
      </c>
      <c r="H4894" s="0">
        <v>2.0073332786560059</v>
      </c>
      <c r="I4894" s="0">
        <v>0.49423199892044067</v>
      </c>
      <c r="J4894" s="0">
        <v>0.21926955878734589</v>
      </c>
      <c r="K4894" s="0">
        <v>68.421051025390625</v>
      </c>
      <c r="L4894" s="0">
        <v>2.2539927959442139</v>
      </c>
      <c r="M4894" s="0">
        <v>1</v>
      </c>
      <c r="N4894" s="0">
        <v>1</v>
      </c>
      <c r="O4894" s="0">
        <v>1.7385634183883667</v>
      </c>
      <c r="P4894" s="0">
        <v>2.306847095489502</v>
      </c>
      <c r="Q4894" s="0">
        <v>0.13356563448905945</v>
      </c>
      <c r="R4894" s="0">
        <v>0.21322672069072723</v>
      </c>
      <c r="S4894" s="0">
        <v>0.37924689054489136</v>
      </c>
      <c r="T4894" s="0">
        <v>0.49423196911811829</v>
      </c>
      <c r="U4894" s="0">
        <v>0.60921704769134521</v>
      </c>
      <c r="V4894" s="0">
        <v>0.77523720264434814</v>
      </c>
      <c r="W4894" s="0">
        <v>0.85489827394485474</v>
      </c>
      <c r="X4894" s="0">
        <v>0.028748925775289536</v>
      </c>
      <c r="Y4894" s="0">
        <v>0.038139332085847855</v>
      </c>
      <c r="Z4894" s="0">
        <v>0.0093904081732034683</v>
      </c>
      <c r="AA4894" s="0">
        <v>0.0039468519389629364</v>
      </c>
      <c r="AB4894" s="0">
        <v>0.0024041819851845503</v>
      </c>
      <c r="AC4894" s="0">
        <v>0.0038380813784897327</v>
      </c>
      <c r="AD4894" s="0">
        <v>0.0068264445289969444</v>
      </c>
      <c r="AE4894" s="0">
        <v>0.0088961757719516754</v>
      </c>
      <c r="AF4894" s="0">
        <v>0.010965907014906406</v>
      </c>
      <c r="AG4894" s="0">
        <v>0.013954269699752331</v>
      </c>
      <c r="AH4894" s="0">
        <v>0.015388169325888157</v>
      </c>
    </row>
    <row r="4895" x14ac:dyDescent="0.4">
      <c r="A4895" s="10" t="str">
        <f>Data[[#This Row],[category]]&amp;Data[[#This Row],[subcategory]]&amp;Data[[#This Row],[date]]&amp;Data[[#This Row],[hour]]</f>
        <v>Study segmentsSmallCommercial - Notify 0 - Tech 0 - Dual 1 - NEM 18/31/20176</v>
      </c>
      <c r="B4895" s="10" t="s">
        <v>146</v>
      </c>
      <c r="C4895" t="s">
        <v>170</v>
      </c>
      <c r="D4895" t="s">
        <v>111</v>
      </c>
      <c r="E4895" t="s">
        <v>46</v>
      </c>
      <c r="F4895" s="0">
        <v>19</v>
      </c>
      <c r="G4895" s="0">
        <v>1.8321030139923096</v>
      </c>
      <c r="H4895" s="0">
        <v>2.5841667652130127</v>
      </c>
      <c r="I4895" s="0">
        <v>0.7520635724067688</v>
      </c>
      <c r="J4895" s="0">
        <v>0.25217834115028381</v>
      </c>
      <c r="K4895" s="0">
        <v>67.789474487304687</v>
      </c>
      <c r="L4895" s="0">
        <v>2.9822688102722168</v>
      </c>
      <c r="M4895" s="0">
        <v>1</v>
      </c>
      <c r="N4895" s="0">
        <v>1</v>
      </c>
      <c r="O4895" s="0">
        <v>1.7385634183883667</v>
      </c>
      <c r="P4895" s="0">
        <v>2.306847095489502</v>
      </c>
      <c r="Q4895" s="0">
        <v>0.33726710081100464</v>
      </c>
      <c r="R4895" s="0">
        <v>0.42888402938842773</v>
      </c>
      <c r="S4895" s="0">
        <v>0.61982113122940063</v>
      </c>
      <c r="T4895" s="0">
        <v>0.7520635724067688</v>
      </c>
      <c r="U4895" s="0">
        <v>0.88430601358413696</v>
      </c>
      <c r="V4895" s="0">
        <v>1.0752431154251099</v>
      </c>
      <c r="W4895" s="0">
        <v>1.1668599843978882</v>
      </c>
      <c r="X4895" s="0">
        <v>0.034809958189725876</v>
      </c>
      <c r="Y4895" s="0">
        <v>0.049099169671535492</v>
      </c>
      <c r="Z4895" s="0">
        <v>0.014289207756519318</v>
      </c>
      <c r="AA4895" s="0">
        <v>0.0045392103493213654</v>
      </c>
      <c r="AB4895" s="0">
        <v>0.0060708075761795044</v>
      </c>
      <c r="AC4895" s="0">
        <v>0.0077199121005833149</v>
      </c>
      <c r="AD4895" s="0">
        <v>0.011156779713928699</v>
      </c>
      <c r="AE4895" s="0">
        <v>0.013537144288420677</v>
      </c>
      <c r="AF4895" s="0">
        <v>0.01591750793159008</v>
      </c>
      <c r="AG4895" s="0">
        <v>0.019354376941919327</v>
      </c>
      <c r="AH4895" s="0">
        <v>0.02100348100066185</v>
      </c>
    </row>
    <row r="4896" x14ac:dyDescent="0.4">
      <c r="A4896" s="10" t="str">
        <f>Data[[#This Row],[category]]&amp;Data[[#This Row],[subcategory]]&amp;Data[[#This Row],[date]]&amp;Data[[#This Row],[hour]]</f>
        <v>Study segmentsSmallCommercial - Notify 0 - Tech 0 - Dual 1 - NEM 18/31/20177</v>
      </c>
      <c r="B4896" s="10" t="s">
        <v>146</v>
      </c>
      <c r="C4896" t="s">
        <v>170</v>
      </c>
      <c r="D4896" t="s">
        <v>111</v>
      </c>
      <c r="E4896" t="s">
        <v>60</v>
      </c>
      <c r="F4896" s="0">
        <v>19</v>
      </c>
      <c r="G4896" s="0">
        <v>1.9590684175491333</v>
      </c>
      <c r="H4896" s="0">
        <v>2.7966668605804443</v>
      </c>
      <c r="I4896" s="0">
        <v>0.83759820461273193</v>
      </c>
      <c r="J4896" s="0">
        <v>0.59334009885787964</v>
      </c>
      <c r="K4896" s="0">
        <v>67.736839294433594</v>
      </c>
      <c r="L4896" s="0">
        <v>1.4116662740707397</v>
      </c>
      <c r="M4896" s="0">
        <v>0</v>
      </c>
      <c r="N4896" s="0">
        <v>0</v>
      </c>
      <c r="O4896" s="0">
        <v>1.7385634183883667</v>
      </c>
      <c r="P4896" s="0">
        <v>2.306847095489502</v>
      </c>
      <c r="Q4896" s="0">
        <v>-0.13835941255092621</v>
      </c>
      <c r="R4896" s="0">
        <v>0.077202275395393372</v>
      </c>
      <c r="S4896" s="0">
        <v>0.52645033597946167</v>
      </c>
      <c r="T4896" s="0">
        <v>0.83759820461273193</v>
      </c>
      <c r="U4896" s="0">
        <v>1.1487460136413574</v>
      </c>
      <c r="V4896" s="0">
        <v>1.5979940891265869</v>
      </c>
      <c r="W4896" s="0">
        <v>1.8135558366775513</v>
      </c>
      <c r="X4896" s="0">
        <v>0.037222299724817276</v>
      </c>
      <c r="Y4896" s="0">
        <v>0.053136669099330902</v>
      </c>
      <c r="Z4896" s="0">
        <v>0.015914365649223328</v>
      </c>
      <c r="AA4896" s="0">
        <v>0.010680121369659901</v>
      </c>
      <c r="AB4896" s="0">
        <v>-0.0024904687888920307</v>
      </c>
      <c r="AC4896" s="0">
        <v>0.0013896414311602712</v>
      </c>
      <c r="AD4896" s="0">
        <v>0.0094761066138744354</v>
      </c>
      <c r="AE4896" s="0">
        <v>0.015076767653226852</v>
      </c>
      <c r="AF4896" s="0">
        <v>0.020677428692579269</v>
      </c>
      <c r="AG4896" s="0">
        <v>0.028763893991708755</v>
      </c>
      <c r="AH4896" s="0">
        <v>0.032644003629684448</v>
      </c>
    </row>
    <row r="4897" x14ac:dyDescent="0.4">
      <c r="A4897" s="10" t="str">
        <f>Data[[#This Row],[category]]&amp;Data[[#This Row],[subcategory]]&amp;Data[[#This Row],[date]]&amp;Data[[#This Row],[hour]]</f>
        <v>Study segmentsSmallCommercial - Notify 0 - Tech 0 - Dual 1 - NEM 18/31/20178</v>
      </c>
      <c r="B4897" s="10" t="s">
        <v>146</v>
      </c>
      <c r="C4897" t="s">
        <v>170</v>
      </c>
      <c r="D4897" t="s">
        <v>111</v>
      </c>
      <c r="E4897" t="s">
        <v>61</v>
      </c>
      <c r="F4897" s="0">
        <v>19</v>
      </c>
      <c r="G4897" s="0">
        <v>2.2085249423980713</v>
      </c>
      <c r="H4897" s="0">
        <v>2.9202778339385986</v>
      </c>
      <c r="I4897" s="0">
        <v>0.71175271272659302</v>
      </c>
      <c r="J4897" s="0">
        <v>0.59724414348602295</v>
      </c>
      <c r="K4897" s="0">
        <v>71.315788269042969</v>
      </c>
      <c r="L4897" s="0">
        <v>1.1917282342910767</v>
      </c>
      <c r="M4897" s="0">
        <v>0</v>
      </c>
      <c r="N4897" s="0">
        <v>0</v>
      </c>
      <c r="O4897" s="0">
        <v>1.7385634183883667</v>
      </c>
      <c r="P4897" s="0">
        <v>2.306847095489502</v>
      </c>
      <c r="Q4897" s="0">
        <v>-0.2706264853477478</v>
      </c>
      <c r="R4897" s="0">
        <v>-0.053646452724933624</v>
      </c>
      <c r="S4897" s="0">
        <v>0.39855757355690002</v>
      </c>
      <c r="T4897" s="0">
        <v>0.71175271272659302</v>
      </c>
      <c r="U4897" s="0">
        <v>1.0249478816986084</v>
      </c>
      <c r="V4897" s="0">
        <v>1.4771518707275391</v>
      </c>
      <c r="W4897" s="0">
        <v>1.6941318511962891</v>
      </c>
      <c r="X4897" s="0">
        <v>0.041961975395679474</v>
      </c>
      <c r="Y4897" s="0">
        <v>0.055485278367996216</v>
      </c>
      <c r="Z4897" s="0">
        <v>0.013523302040994167</v>
      </c>
      <c r="AA4897" s="0">
        <v>0.010750394314527512</v>
      </c>
      <c r="AB4897" s="0">
        <v>-0.0048712762072682381</v>
      </c>
      <c r="AC4897" s="0">
        <v>-0.00096563564147800207</v>
      </c>
      <c r="AD4897" s="0">
        <v>0.0071740369312465191</v>
      </c>
      <c r="AE4897" s="0">
        <v>0.012811549007892609</v>
      </c>
      <c r="AF4897" s="0">
        <v>0.018449060618877411</v>
      </c>
      <c r="AG4897" s="0">
        <v>0.026588734239339828</v>
      </c>
      <c r="AH4897" s="0">
        <v>0.030494373291730881</v>
      </c>
    </row>
    <row r="4898" x14ac:dyDescent="0.4">
      <c r="A4898" s="10" t="str">
        <f>Data[[#This Row],[category]]&amp;Data[[#This Row],[subcategory]]&amp;Data[[#This Row],[date]]&amp;Data[[#This Row],[hour]]</f>
        <v>Study segmentsSmallCommercial - Notify 0 - Tech 0 - Dual 1 - NEM 18/31/20179</v>
      </c>
      <c r="B4898" s="10" t="s">
        <v>146</v>
      </c>
      <c r="C4898" t="s">
        <v>170</v>
      </c>
      <c r="D4898" t="s">
        <v>111</v>
      </c>
      <c r="E4898" t="s">
        <v>62</v>
      </c>
      <c r="F4898" s="0">
        <v>19</v>
      </c>
      <c r="G4898" s="0">
        <v>2.0985538959503174</v>
      </c>
      <c r="H4898" s="0">
        <v>2.3581666946411133</v>
      </c>
      <c r="I4898" s="0">
        <v>0.25961285829544067</v>
      </c>
      <c r="J4898" s="0">
        <v>0.62985187768936157</v>
      </c>
      <c r="K4898" s="0">
        <v>77.421051025390625</v>
      </c>
      <c r="L4898" s="0">
        <v>0.41218084096908569</v>
      </c>
      <c r="M4898" s="0">
        <v>0</v>
      </c>
      <c r="N4898" s="0">
        <v>0</v>
      </c>
      <c r="O4898" s="0">
        <v>1.7385634183883667</v>
      </c>
      <c r="P4898" s="0">
        <v>2.306847095489502</v>
      </c>
      <c r="Q4898" s="0">
        <v>-0.77640128135681152</v>
      </c>
      <c r="R4898" s="0">
        <v>-0.54757481813430786</v>
      </c>
      <c r="S4898" s="0">
        <v>-0.07068178802728653</v>
      </c>
      <c r="T4898" s="0">
        <v>0.25961285829544067</v>
      </c>
      <c r="U4898" s="0">
        <v>0.58990752696990967</v>
      </c>
      <c r="V4898" s="0">
        <v>1.0668004751205444</v>
      </c>
      <c r="W4898" s="0">
        <v>1.2956269979476929</v>
      </c>
      <c r="X4898" s="0">
        <v>0.03987252339720726</v>
      </c>
      <c r="Y4898" s="0">
        <v>0.044805169105529785</v>
      </c>
      <c r="Z4898" s="0">
        <v>0.0049326443113386631</v>
      </c>
      <c r="AA4898" s="0">
        <v>0.011337333358824253</v>
      </c>
      <c r="AB4898" s="0">
        <v>-0.01397522259503603</v>
      </c>
      <c r="AC4898" s="0">
        <v>-0.0098563460633158684</v>
      </c>
      <c r="AD4898" s="0">
        <v>-0.001272271852940321</v>
      </c>
      <c r="AE4898" s="0">
        <v>0.0046730316244065762</v>
      </c>
      <c r="AF4898" s="0">
        <v>0.010618334636092186</v>
      </c>
      <c r="AG4898" s="0">
        <v>0.019202409312129021</v>
      </c>
      <c r="AH4898" s="0">
        <v>0.023321285843849182</v>
      </c>
    </row>
    <row r="4899" x14ac:dyDescent="0.4">
      <c r="A4899" s="10" t="str">
        <f>Data[[#This Row],[category]]&amp;Data[[#This Row],[subcategory]]&amp;Data[[#This Row],[date]]&amp;Data[[#This Row],[hour]]</f>
        <v>Study segmentsSmallCommercial - Notify 0 - Tech 0 - Dual 1 - NEM 18/31/201710</v>
      </c>
      <c r="B4899" s="10" t="s">
        <v>146</v>
      </c>
      <c r="C4899" t="s">
        <v>170</v>
      </c>
      <c r="D4899" t="s">
        <v>111</v>
      </c>
      <c r="E4899" t="s">
        <v>63</v>
      </c>
      <c r="F4899" s="0">
        <v>19</v>
      </c>
      <c r="G4899" s="0">
        <v>1.7409920692443848</v>
      </c>
      <c r="H4899" s="0">
        <v>1.4258888959884644</v>
      </c>
      <c r="I4899" s="0">
        <v>-0.31510323286056519</v>
      </c>
      <c r="J4899" s="0">
        <v>0.24444776773452759</v>
      </c>
      <c r="K4899" s="0">
        <v>81.526313781738281</v>
      </c>
      <c r="L4899" s="0">
        <v>-1.2890410423278809</v>
      </c>
      <c r="M4899" s="0">
        <v>0</v>
      </c>
      <c r="N4899" s="0">
        <v>0</v>
      </c>
      <c r="O4899" s="0">
        <v>1.7385634183883667</v>
      </c>
      <c r="P4899" s="0">
        <v>2.306847095489502</v>
      </c>
      <c r="Q4899" s="0">
        <v>-0.71718400716781616</v>
      </c>
      <c r="R4899" s="0">
        <v>-0.62837564945220947</v>
      </c>
      <c r="S4899" s="0">
        <v>-0.44329175353050232</v>
      </c>
      <c r="T4899" s="0">
        <v>-0.31510323286056519</v>
      </c>
      <c r="U4899" s="0">
        <v>-0.18691469728946686</v>
      </c>
      <c r="V4899" s="0">
        <v>-0.0018308134749531746</v>
      </c>
      <c r="W4899" s="0">
        <v>0.086977563798427582</v>
      </c>
      <c r="X4899" s="0">
        <v>0.033078849315643311</v>
      </c>
      <c r="Y4899" s="0">
        <v>0.027091888710856438</v>
      </c>
      <c r="Z4899" s="0">
        <v>-0.0059869615361094475</v>
      </c>
      <c r="AA4899" s="0">
        <v>0.0044000600464642048</v>
      </c>
      <c r="AB4899" s="0">
        <v>-0.012909312732517719</v>
      </c>
      <c r="AC4899" s="0">
        <v>-0.011310761794447899</v>
      </c>
      <c r="AD4899" s="0">
        <v>-0.0079792523756623268</v>
      </c>
      <c r="AE4899" s="0">
        <v>-0.0056718583218753338</v>
      </c>
      <c r="AF4899" s="0">
        <v>-0.0033644645009189844</v>
      </c>
      <c r="AG4899" s="0">
        <v>-3.2954481866909191e-005</v>
      </c>
      <c r="AH4899" s="0">
        <v>0.0015655964380130172</v>
      </c>
    </row>
    <row r="4900" x14ac:dyDescent="0.4">
      <c r="A4900" s="10" t="str">
        <f>Data[[#This Row],[category]]&amp;Data[[#This Row],[subcategory]]&amp;Data[[#This Row],[date]]&amp;Data[[#This Row],[hour]]</f>
        <v>Study segmentsSmallCommercial - Notify 0 - Tech 0 - Dual 1 - NEM 18/31/201711</v>
      </c>
      <c r="B4900" s="10" t="s">
        <v>146</v>
      </c>
      <c r="C4900" t="s">
        <v>170</v>
      </c>
      <c r="D4900" t="s">
        <v>111</v>
      </c>
      <c r="E4900" t="s">
        <v>64</v>
      </c>
      <c r="F4900" s="0">
        <v>19</v>
      </c>
      <c r="G4900" s="0">
        <v>1.2346189022064209</v>
      </c>
      <c r="H4900" s="0">
        <v>1.5497221946716309</v>
      </c>
      <c r="I4900" s="0">
        <v>0.31510332226753235</v>
      </c>
      <c r="J4900" s="0">
        <v>0.24444776773452759</v>
      </c>
      <c r="K4900" s="0">
        <v>85.052635192871094</v>
      </c>
      <c r="L4900" s="0">
        <v>1.2890413999557495</v>
      </c>
      <c r="M4900" s="0">
        <v>0</v>
      </c>
      <c r="N4900" s="0">
        <v>0</v>
      </c>
      <c r="O4900" s="0">
        <v>1.7385634183883667</v>
      </c>
      <c r="P4900" s="0">
        <v>2.306847095489502</v>
      </c>
      <c r="Q4900" s="0">
        <v>-0.086977444589138031</v>
      </c>
      <c r="R4900" s="0">
        <v>0.0018309326842427254</v>
      </c>
      <c r="S4900" s="0">
        <v>0.18691481649875641</v>
      </c>
      <c r="T4900" s="0">
        <v>0.31510335206985474</v>
      </c>
      <c r="U4900" s="0">
        <v>0.44329187273979187</v>
      </c>
      <c r="V4900" s="0">
        <v>0.62837576866149902</v>
      </c>
      <c r="W4900" s="0">
        <v>0.71718412637710571</v>
      </c>
      <c r="X4900" s="0">
        <v>0.023457759991288185</v>
      </c>
      <c r="Y4900" s="0">
        <v>0.029444722458720207</v>
      </c>
      <c r="Z4900" s="0">
        <v>0.0059869633987545967</v>
      </c>
      <c r="AA4900" s="0">
        <v>0.0044000600464642048</v>
      </c>
      <c r="AB4900" s="0">
        <v>-0.0015655945753678679</v>
      </c>
      <c r="AC4900" s="0">
        <v>3.2956344512058422e-005</v>
      </c>
      <c r="AD4900" s="0">
        <v>0.0033644663635641336</v>
      </c>
      <c r="AE4900" s="0">
        <v>0.005671860184520483</v>
      </c>
      <c r="AF4900" s="0">
        <v>0.007979254238307476</v>
      </c>
      <c r="AG4900" s="0">
        <v>0.011310763657093048</v>
      </c>
      <c r="AH4900" s="0">
        <v>0.012909314595162868</v>
      </c>
    </row>
    <row r="4901" x14ac:dyDescent="0.4">
      <c r="A4901" s="10" t="str">
        <f>Data[[#This Row],[category]]&amp;Data[[#This Row],[subcategory]]&amp;Data[[#This Row],[date]]&amp;Data[[#This Row],[hour]]</f>
        <v>Study segmentsSmallCommercial - Notify 0 - Tech 0 - Dual 1 - NEM 18/31/201712</v>
      </c>
      <c r="B4901" s="10" t="s">
        <v>146</v>
      </c>
      <c r="C4901" t="s">
        <v>170</v>
      </c>
      <c r="D4901" t="s">
        <v>111</v>
      </c>
      <c r="E4901" t="s">
        <v>65</v>
      </c>
      <c r="F4901" s="0">
        <v>19</v>
      </c>
      <c r="G4901" s="0">
        <v>1.3027055263519287</v>
      </c>
      <c r="H4901" s="0">
        <v>1.0324443578720093</v>
      </c>
      <c r="I4901" s="0">
        <v>-0.27026090025901794</v>
      </c>
      <c r="J4901" s="0">
        <v>0.58970433473587036</v>
      </c>
      <c r="K4901" s="0">
        <v>88.315788269042969</v>
      </c>
      <c r="L4901" s="0">
        <v>-0.45829898118972778</v>
      </c>
      <c r="M4901" s="0">
        <v>0</v>
      </c>
      <c r="N4901" s="0">
        <v>0</v>
      </c>
      <c r="O4901" s="0">
        <v>1.7385634183883667</v>
      </c>
      <c r="P4901" s="0">
        <v>2.306847095489502</v>
      </c>
      <c r="Q4901" s="0">
        <v>-1.2402381896972656</v>
      </c>
      <c r="R4901" s="0">
        <v>-1.0259974002838135</v>
      </c>
      <c r="S4901" s="0">
        <v>-0.5795021653175354</v>
      </c>
      <c r="T4901" s="0">
        <v>-0.27026090025901794</v>
      </c>
      <c r="U4901" s="0">
        <v>0.038980353623628616</v>
      </c>
      <c r="V4901" s="0">
        <v>0.48547559976577759</v>
      </c>
      <c r="W4901" s="0">
        <v>0.69971638917922974</v>
      </c>
      <c r="X4901" s="0">
        <v>0.024751404300332069</v>
      </c>
      <c r="Y4901" s="0">
        <v>0.019616443663835526</v>
      </c>
      <c r="Z4901" s="0">
        <v>-0.0051349573768675327</v>
      </c>
      <c r="AA4901" s="0">
        <v>0.010614678263664246</v>
      </c>
      <c r="AB4901" s="0">
        <v>-0.022324288263916969</v>
      </c>
      <c r="AC4901" s="0">
        <v>-0.01846795342862606</v>
      </c>
      <c r="AD4901" s="0">
        <v>-0.010431039147078991</v>
      </c>
      <c r="AE4901" s="0">
        <v>-0.0048646964132785797</v>
      </c>
      <c r="AF4901" s="0">
        <v>0.00070164632052183151</v>
      </c>
      <c r="AG4901" s="0">
        <v>0.0087385615333914757</v>
      </c>
      <c r="AH4901" s="0">
        <v>0.01259489543735981</v>
      </c>
    </row>
    <row r="4902" x14ac:dyDescent="0.4">
      <c r="A4902" s="10" t="str">
        <f>Data[[#This Row],[category]]&amp;Data[[#This Row],[subcategory]]&amp;Data[[#This Row],[date]]&amp;Data[[#This Row],[hour]]</f>
        <v>Study segmentsSmallCommercial - Notify 0 - Tech 0 - Dual 1 - NEM 18/31/201713</v>
      </c>
      <c r="B4902" s="10" t="s">
        <v>146</v>
      </c>
      <c r="C4902" t="s">
        <v>170</v>
      </c>
      <c r="D4902" t="s">
        <v>111</v>
      </c>
      <c r="E4902" t="s">
        <v>66</v>
      </c>
      <c r="F4902" s="0">
        <v>19</v>
      </c>
      <c r="G4902" s="0">
        <v>1.3431804180145264</v>
      </c>
      <c r="H4902" s="0">
        <v>0.91722238063812256</v>
      </c>
      <c r="I4902" s="0">
        <v>-0.42595812678337097</v>
      </c>
      <c r="J4902" s="0">
        <v>0.8463282585144043</v>
      </c>
      <c r="K4902" s="0">
        <v>87.526313781738281</v>
      </c>
      <c r="L4902" s="0">
        <v>-0.50330126285552979</v>
      </c>
      <c r="M4902" s="0">
        <v>0</v>
      </c>
      <c r="N4902" s="0">
        <v>0</v>
      </c>
      <c r="O4902" s="0">
        <v>1.7385634183883667</v>
      </c>
      <c r="P4902" s="0">
        <v>2.306847095489502</v>
      </c>
      <c r="Q4902" s="0">
        <v>-1.8180441856384277</v>
      </c>
      <c r="R4902" s="0">
        <v>-1.5105713605880737</v>
      </c>
      <c r="S4902" s="0">
        <v>-0.86977308988571167</v>
      </c>
      <c r="T4902" s="0">
        <v>-0.42595809698104858</v>
      </c>
      <c r="U4902" s="0">
        <v>0.01785687543451786</v>
      </c>
      <c r="V4902" s="0">
        <v>0.65865522623062134</v>
      </c>
      <c r="W4902" s="0">
        <v>0.96612799167633057</v>
      </c>
      <c r="X4902" s="0">
        <v>0.025520429015159607</v>
      </c>
      <c r="Y4902" s="0">
        <v>0.017427224665880203</v>
      </c>
      <c r="Z4902" s="0">
        <v>-0.0080932043492794037</v>
      </c>
      <c r="AA4902" s="0">
        <v>0.015233908779919147</v>
      </c>
      <c r="AB4902" s="0">
        <v>-0.03272479772567749</v>
      </c>
      <c r="AC4902" s="0">
        <v>-0.027190284803509712</v>
      </c>
      <c r="AD4902" s="0">
        <v>-0.015655916184186935</v>
      </c>
      <c r="AE4902" s="0">
        <v>-0.0076672458089888096</v>
      </c>
      <c r="AF4902" s="0">
        <v>0.00032142375130206347</v>
      </c>
      <c r="AG4902" s="0">
        <v>0.011855794116854668</v>
      </c>
      <c r="AH4902" s="0">
        <v>0.017390305176377296</v>
      </c>
    </row>
    <row r="4903" x14ac:dyDescent="0.4">
      <c r="A4903" s="10" t="str">
        <f>Data[[#This Row],[category]]&amp;Data[[#This Row],[subcategory]]&amp;Data[[#This Row],[date]]&amp;Data[[#This Row],[hour]]</f>
        <v>Study segmentsSmallCommercial - Notify 0 - Tech 0 - Dual 1 - NEM 18/31/201714</v>
      </c>
      <c r="B4903" s="10" t="s">
        <v>146</v>
      </c>
      <c r="C4903" t="s">
        <v>170</v>
      </c>
      <c r="D4903" t="s">
        <v>111</v>
      </c>
      <c r="E4903" t="s">
        <v>67</v>
      </c>
      <c r="F4903" s="0">
        <v>19</v>
      </c>
      <c r="G4903" s="0">
        <v>1.26944899559021</v>
      </c>
      <c r="H4903" s="0">
        <v>0.99288886785507202</v>
      </c>
      <c r="I4903" s="0">
        <v>-0.27656003832817078</v>
      </c>
      <c r="J4903" s="0">
        <v>0.94842535257339478</v>
      </c>
      <c r="K4903" s="0">
        <v>86.84210205078125</v>
      </c>
      <c r="L4903" s="0">
        <v>-0.29159915447235107</v>
      </c>
      <c r="M4903" s="0">
        <v>0</v>
      </c>
      <c r="N4903" s="0">
        <v>0</v>
      </c>
      <c r="O4903" s="0">
        <v>1.7385634183883667</v>
      </c>
      <c r="P4903" s="0">
        <v>2.306847095489502</v>
      </c>
      <c r="Q4903" s="0">
        <v>-1.8365808725357056</v>
      </c>
      <c r="R4903" s="0">
        <v>-1.492016077041626</v>
      </c>
      <c r="S4903" s="0">
        <v>-0.77391475439071655</v>
      </c>
      <c r="T4903" s="0">
        <v>-0.27656003832817078</v>
      </c>
      <c r="U4903" s="0">
        <v>0.22079470753669739</v>
      </c>
      <c r="V4903" s="0">
        <v>0.93889594078063965</v>
      </c>
      <c r="W4903" s="0">
        <v>1.2834608554840088</v>
      </c>
      <c r="X4903" s="0">
        <v>0.024119529873132706</v>
      </c>
      <c r="Y4903" s="0">
        <v>0.018864888697862625</v>
      </c>
      <c r="Z4903" s="0">
        <v>-0.0052546407096087933</v>
      </c>
      <c r="AA4903" s="0">
        <v>0.017071656882762909</v>
      </c>
      <c r="AB4903" s="0">
        <v>-0.03305845707654953</v>
      </c>
      <c r="AC4903" s="0">
        <v>-0.026856290176510811</v>
      </c>
      <c r="AD4903" s="0">
        <v>-0.013930466026067734</v>
      </c>
      <c r="AE4903" s="0">
        <v>-0.0049780807457864285</v>
      </c>
      <c r="AF4903" s="0">
        <v>0.0039743050001561642</v>
      </c>
      <c r="AG4903" s="0">
        <v>0.016900127753615379</v>
      </c>
      <c r="AH4903" s="0">
        <v>0.023102296516299248</v>
      </c>
    </row>
    <row r="4904" x14ac:dyDescent="0.4">
      <c r="A4904" s="10" t="str">
        <f>Data[[#This Row],[category]]&amp;Data[[#This Row],[subcategory]]&amp;Data[[#This Row],[date]]&amp;Data[[#This Row],[hour]]</f>
        <v>Study segmentsSmallCommercial - Notify 0 - Tech 0 - Dual 1 - NEM 18/31/201715</v>
      </c>
      <c r="B4904" s="10" t="s">
        <v>146</v>
      </c>
      <c r="C4904" t="s">
        <v>170</v>
      </c>
      <c r="D4904" t="s">
        <v>111</v>
      </c>
      <c r="E4904" t="s">
        <v>68</v>
      </c>
      <c r="F4904" s="0">
        <v>19</v>
      </c>
      <c r="G4904" s="0">
        <v>1.7131220102310181</v>
      </c>
      <c r="H4904" s="0">
        <v>1.7607777118682861</v>
      </c>
      <c r="I4904" s="0">
        <v>0.047655805945396423</v>
      </c>
      <c r="J4904" s="0">
        <v>0.79674190282821655</v>
      </c>
      <c r="K4904" s="0">
        <v>84.315788269042969</v>
      </c>
      <c r="L4904" s="0">
        <v>0.059813354164361954</v>
      </c>
      <c r="M4904" s="0">
        <v>0</v>
      </c>
      <c r="N4904" s="0">
        <v>0</v>
      </c>
      <c r="O4904" s="0">
        <v>1.7385634183883667</v>
      </c>
      <c r="P4904" s="0">
        <v>2.306847095489502</v>
      </c>
      <c r="Q4904" s="0">
        <v>-1.2628680467605591</v>
      </c>
      <c r="R4904" s="0">
        <v>-0.97341001033782959</v>
      </c>
      <c r="S4904" s="0">
        <v>-0.37015604972839355</v>
      </c>
      <c r="T4904" s="0">
        <v>0.047655805945396423</v>
      </c>
      <c r="U4904" s="0">
        <v>0.4654676616191864</v>
      </c>
      <c r="V4904" s="0">
        <v>1.0687216520309448</v>
      </c>
      <c r="W4904" s="0">
        <v>1.3581795692443848</v>
      </c>
      <c r="X4904" s="0">
        <v>0.032549317926168442</v>
      </c>
      <c r="Y4904" s="0">
        <v>0.033454775810241699</v>
      </c>
      <c r="Z4904" s="0">
        <v>0.00090546032879501581</v>
      </c>
      <c r="AA4904" s="0">
        <v>0.014341354370117188</v>
      </c>
      <c r="AB4904" s="0">
        <v>-0.02273162454366684</v>
      </c>
      <c r="AC4904" s="0">
        <v>-0.017521381378173828</v>
      </c>
      <c r="AD4904" s="0">
        <v>-0.0066628092899918556</v>
      </c>
      <c r="AE4904" s="0">
        <v>0.00085780449444428086</v>
      </c>
      <c r="AF4904" s="0">
        <v>0.0083784181624650955</v>
      </c>
      <c r="AG4904" s="0">
        <v>0.019236989319324493</v>
      </c>
      <c r="AH4904" s="0">
        <v>0.024447232484817505</v>
      </c>
    </row>
    <row r="4905" x14ac:dyDescent="0.4">
      <c r="A4905" s="10" t="str">
        <f>Data[[#This Row],[category]]&amp;Data[[#This Row],[subcategory]]&amp;Data[[#This Row],[date]]&amp;Data[[#This Row],[hour]]</f>
        <v>Study segmentsSmallCommercial - Notify 0 - Tech 0 - Dual 1 - NEM 18/31/201716</v>
      </c>
      <c r="B4905" s="10" t="s">
        <v>146</v>
      </c>
      <c r="C4905" t="s">
        <v>170</v>
      </c>
      <c r="D4905" t="s">
        <v>111</v>
      </c>
      <c r="E4905" t="s">
        <v>69</v>
      </c>
      <c r="F4905" s="0">
        <v>19</v>
      </c>
      <c r="G4905" s="0">
        <v>1.9365813732147217</v>
      </c>
      <c r="H4905" s="0">
        <v>2.5451667308807373</v>
      </c>
      <c r="I4905" s="0">
        <v>0.60858511924743652</v>
      </c>
      <c r="J4905" s="0">
        <v>0.77927005290985107</v>
      </c>
      <c r="K4905" s="0">
        <v>83.84210205078125</v>
      </c>
      <c r="L4905" s="0">
        <v>0.78096818923950195</v>
      </c>
      <c r="M4905" s="0">
        <v>0</v>
      </c>
      <c r="N4905" s="0">
        <v>0</v>
      </c>
      <c r="O4905" s="0">
        <v>1.7385634183883667</v>
      </c>
      <c r="P4905" s="0">
        <v>2.306847095489502</v>
      </c>
      <c r="Q4905" s="0">
        <v>-0.67320001125335693</v>
      </c>
      <c r="R4905" s="0">
        <v>-0.39008957147598267</v>
      </c>
      <c r="S4905" s="0">
        <v>0.19993557035923004</v>
      </c>
      <c r="T4905" s="0">
        <v>0.6085851788520813</v>
      </c>
      <c r="U4905" s="0">
        <v>1.0172348022460937</v>
      </c>
      <c r="V4905" s="0">
        <v>1.60725998878479</v>
      </c>
      <c r="W4905" s="0">
        <v>1.8903703689575195</v>
      </c>
      <c r="X4905" s="0">
        <v>0.036795046180486679</v>
      </c>
      <c r="Y4905" s="0">
        <v>0.048358168452978134</v>
      </c>
      <c r="Z4905" s="0">
        <v>0.011563117615878582</v>
      </c>
      <c r="AA4905" s="0">
        <v>0.01402686070650816</v>
      </c>
      <c r="AB4905" s="0">
        <v>-0.012117600068449974</v>
      </c>
      <c r="AC4905" s="0">
        <v>-0.0070216124877333641</v>
      </c>
      <c r="AD4905" s="0">
        <v>0.0035988397430628538</v>
      </c>
      <c r="AE4905" s="0">
        <v>0.010954532772302628</v>
      </c>
      <c r="AF4905" s="0">
        <v>0.018310226500034332</v>
      </c>
      <c r="AG4905" s="0">
        <v>0.028930678963661194</v>
      </c>
      <c r="AH4905" s="0">
        <v>0.03402666375041008</v>
      </c>
    </row>
    <row r="4906" x14ac:dyDescent="0.4">
      <c r="A4906" s="10" t="str">
        <f>Data[[#This Row],[category]]&amp;Data[[#This Row],[subcategory]]&amp;Data[[#This Row],[date]]&amp;Data[[#This Row],[hour]]</f>
        <v>Study segmentsSmallCommercial - Notify 0 - Tech 0 - Dual 1 - NEM 18/31/201717</v>
      </c>
      <c r="B4906" s="10" t="s">
        <v>146</v>
      </c>
      <c r="C4906" t="s">
        <v>170</v>
      </c>
      <c r="D4906" t="s">
        <v>111</v>
      </c>
      <c r="E4906" t="s">
        <v>70</v>
      </c>
      <c r="F4906" s="0">
        <v>19</v>
      </c>
      <c r="G4906" s="0">
        <v>2.6198506355285645</v>
      </c>
      <c r="H4906" s="0">
        <v>2.5166666507720947</v>
      </c>
      <c r="I4906" s="0">
        <v>-0.10318390280008316</v>
      </c>
      <c r="J4906" s="0">
        <v>0.62497091293334961</v>
      </c>
      <c r="K4906" s="0">
        <v>83.631576538085938</v>
      </c>
      <c r="L4906" s="0">
        <v>-0.16510194540023804</v>
      </c>
      <c r="M4906" s="0">
        <v>0</v>
      </c>
      <c r="N4906" s="0">
        <v>0</v>
      </c>
      <c r="O4906" s="0">
        <v>1.7385634183883667</v>
      </c>
      <c r="P4906" s="0">
        <v>2.306847095489502</v>
      </c>
      <c r="Q4906" s="0">
        <v>-1.1311695575714111</v>
      </c>
      <c r="R4906" s="0">
        <v>-0.90411633253097534</v>
      </c>
      <c r="S4906" s="0">
        <v>-0.43091896176338196</v>
      </c>
      <c r="T4906" s="0">
        <v>-0.10318390280008316</v>
      </c>
      <c r="U4906" s="0">
        <v>0.22455117106437683</v>
      </c>
      <c r="V4906" s="0">
        <v>0.69774854183197021</v>
      </c>
      <c r="W4906" s="0">
        <v>0.92480176687240601</v>
      </c>
      <c r="X4906" s="0">
        <v>0.049777161329984665</v>
      </c>
      <c r="Y4906" s="0">
        <v>0.047816667705774307</v>
      </c>
      <c r="Z4906" s="0">
        <v>-0.001960494089871645</v>
      </c>
      <c r="AA4906" s="0">
        <v>0.011249476112425327</v>
      </c>
      <c r="AB4906" s="0">
        <v>-0.020361050963401794</v>
      </c>
      <c r="AC4906" s="0">
        <v>-0.016274094581604004</v>
      </c>
      <c r="AD4906" s="0">
        <v>-0.007756541483104229</v>
      </c>
      <c r="AE4906" s="0">
        <v>-0.0018573103006929159</v>
      </c>
      <c r="AF4906" s="0">
        <v>0.0040419208817183971</v>
      </c>
      <c r="AG4906" s="0">
        <v>0.012559473514556885</v>
      </c>
      <c r="AH4906" s="0">
        <v>0.016646431758999825</v>
      </c>
    </row>
    <row r="4907" x14ac:dyDescent="0.4">
      <c r="A4907" s="10" t="str">
        <f>Data[[#This Row],[category]]&amp;Data[[#This Row],[subcategory]]&amp;Data[[#This Row],[date]]&amp;Data[[#This Row],[hour]]</f>
        <v>Study segmentsSmallCommercial - Notify 0 - Tech 0 - Dual 1 - NEM 18/31/201718</v>
      </c>
      <c r="B4907" s="10" t="s">
        <v>146</v>
      </c>
      <c r="C4907" t="s">
        <v>170</v>
      </c>
      <c r="D4907" t="s">
        <v>111</v>
      </c>
      <c r="E4907" t="s">
        <v>71</v>
      </c>
      <c r="F4907" s="0">
        <v>19</v>
      </c>
      <c r="G4907" s="0">
        <v>2.8868734836578369</v>
      </c>
      <c r="H4907" s="0">
        <v>2.4047777652740479</v>
      </c>
      <c r="I4907" s="0">
        <v>-0.48209559917449951</v>
      </c>
      <c r="J4907" s="0">
        <v>0.65442132949829102</v>
      </c>
      <c r="K4907" s="0">
        <v>82.15789794921875</v>
      </c>
      <c r="L4907" s="0">
        <v>-0.73667466640472412</v>
      </c>
      <c r="M4907" s="0">
        <v>0</v>
      </c>
      <c r="N4907" s="0">
        <v>0</v>
      </c>
      <c r="O4907" s="0">
        <v>1.7385634183883667</v>
      </c>
      <c r="P4907" s="0">
        <v>2.306847095489502</v>
      </c>
      <c r="Q4907" s="0">
        <v>-1.5585229396820068</v>
      </c>
      <c r="R4907" s="0">
        <v>-1.320770263671875</v>
      </c>
      <c r="S4907" s="0">
        <v>-0.82527446746826172</v>
      </c>
      <c r="T4907" s="0">
        <v>-0.48209559917449951</v>
      </c>
      <c r="U4907" s="0">
        <v>-0.13891671597957611</v>
      </c>
      <c r="V4907" s="0">
        <v>0.35657906532287598</v>
      </c>
      <c r="W4907" s="0">
        <v>0.59433168172836304</v>
      </c>
      <c r="X4907" s="0">
        <v>0.054850596934556961</v>
      </c>
      <c r="Y4907" s="0">
        <v>0.045690778642892838</v>
      </c>
      <c r="Z4907" s="0">
        <v>-0.0091598164290189743</v>
      </c>
      <c r="AA4907" s="0">
        <v>0.011779583990573883</v>
      </c>
      <c r="AB4907" s="0">
        <v>-0.028053412213921547</v>
      </c>
      <c r="AC4907" s="0">
        <v>-0.023773865774273872</v>
      </c>
      <c r="AD4907" s="0">
        <v>-0.014854940585792065</v>
      </c>
      <c r="AE4907" s="0">
        <v>-0.0086777210235595703</v>
      </c>
      <c r="AF4907" s="0">
        <v>-0.0025005012284964323</v>
      </c>
      <c r="AG4907" s="0">
        <v>0.0064184232614934444</v>
      </c>
      <c r="AH4907" s="0">
        <v>0.010697970166802406</v>
      </c>
    </row>
    <row r="4908" x14ac:dyDescent="0.4">
      <c r="A4908" s="10" t="str">
        <f>Data[[#This Row],[category]]&amp;Data[[#This Row],[subcategory]]&amp;Data[[#This Row],[date]]&amp;Data[[#This Row],[hour]]</f>
        <v>Study segmentsSmallCommercial - Notify 0 - Tech 0 - Dual 1 - NEM 18/31/201719</v>
      </c>
      <c r="B4908" s="10" t="s">
        <v>146</v>
      </c>
      <c r="C4908" t="s">
        <v>170</v>
      </c>
      <c r="D4908" t="s">
        <v>111</v>
      </c>
      <c r="E4908" t="s">
        <v>72</v>
      </c>
      <c r="F4908" s="0">
        <v>19</v>
      </c>
      <c r="G4908" s="0">
        <v>2.902653694152832</v>
      </c>
      <c r="H4908" s="0">
        <v>3.0591666698455811</v>
      </c>
      <c r="I4908" s="0">
        <v>0.15651288628578186</v>
      </c>
      <c r="J4908" s="0">
        <v>0.65471267700195313</v>
      </c>
      <c r="K4908" s="0">
        <v>77.894737243652344</v>
      </c>
      <c r="L4908" s="0">
        <v>0.23905584216117859</v>
      </c>
      <c r="M4908" s="0">
        <v>0</v>
      </c>
      <c r="N4908" s="0">
        <v>0</v>
      </c>
      <c r="O4908" s="0">
        <v>1.7385634183883667</v>
      </c>
      <c r="P4908" s="0">
        <v>2.306847095489502</v>
      </c>
      <c r="Q4908" s="0">
        <v>-0.92039364576339722</v>
      </c>
      <c r="R4908" s="0">
        <v>-0.68253517150878906</v>
      </c>
      <c r="S4908" s="0">
        <v>-0.18681877851486206</v>
      </c>
      <c r="T4908" s="0">
        <v>0.15651288628578186</v>
      </c>
      <c r="U4908" s="0">
        <v>0.49984455108642578</v>
      </c>
      <c r="V4908" s="0">
        <v>0.99556094408035278</v>
      </c>
      <c r="W4908" s="0">
        <v>1.2334194183349609</v>
      </c>
      <c r="X4908" s="0">
        <v>0.055150419473648071</v>
      </c>
      <c r="Y4908" s="0">
        <v>0.05812416598200798</v>
      </c>
      <c r="Z4908" s="0">
        <v>0.0029737448785454035</v>
      </c>
      <c r="AA4908" s="0">
        <v>0.011784828267991543</v>
      </c>
      <c r="AB4908" s="0">
        <v>-0.016567084938287735</v>
      </c>
      <c r="AC4908" s="0">
        <v>-0.012285633012652397</v>
      </c>
      <c r="AD4908" s="0">
        <v>-0.003362738061696291</v>
      </c>
      <c r="AE4908" s="0">
        <v>0.0028172319289296865</v>
      </c>
      <c r="AF4908" s="0">
        <v>0.0089972019195556641</v>
      </c>
      <c r="AG4908" s="0">
        <v>0.017920097336173058</v>
      </c>
      <c r="AH4908" s="0">
        <v>0.022201549261808395</v>
      </c>
    </row>
    <row r="4909" x14ac:dyDescent="0.4">
      <c r="A4909" s="10" t="str">
        <f>Data[[#This Row],[category]]&amp;Data[[#This Row],[subcategory]]&amp;Data[[#This Row],[date]]&amp;Data[[#This Row],[hour]]</f>
        <v>Study segmentsSmallCommercial - Notify 0 - Tech 0 - Dual 1 - NEM 18/31/201720</v>
      </c>
      <c r="B4909" s="10" t="s">
        <v>146</v>
      </c>
      <c r="C4909" t="s">
        <v>170</v>
      </c>
      <c r="D4909" t="s">
        <v>111</v>
      </c>
      <c r="E4909" t="s">
        <v>55</v>
      </c>
      <c r="F4909" s="0">
        <v>19</v>
      </c>
      <c r="G4909" s="0">
        <v>2.6737141609191895</v>
      </c>
      <c r="H4909" s="0">
        <v>3.1338889598846436</v>
      </c>
      <c r="I4909" s="0">
        <v>0.46017462015151978</v>
      </c>
      <c r="J4909" s="0">
        <v>0.54786032438278198</v>
      </c>
      <c r="K4909" s="0">
        <v>74.578948974609375</v>
      </c>
      <c r="L4909" s="0">
        <v>0.83994871377944946</v>
      </c>
      <c r="M4909" s="0">
        <v>0</v>
      </c>
      <c r="N4909" s="0">
        <v>0</v>
      </c>
      <c r="O4909" s="0">
        <v>1.7385634183883667</v>
      </c>
      <c r="P4909" s="0">
        <v>2.306847095489502</v>
      </c>
      <c r="Q4909" s="0">
        <v>-0.44097542762756348</v>
      </c>
      <c r="R4909" s="0">
        <v>-0.24193663895130157</v>
      </c>
      <c r="S4909" s="0">
        <v>0.17287638783454895</v>
      </c>
      <c r="T4909" s="0">
        <v>0.46017462015151978</v>
      </c>
      <c r="U4909" s="0">
        <v>0.74747288227081299</v>
      </c>
      <c r="V4909" s="0">
        <v>1.1622859239578247</v>
      </c>
      <c r="W4909" s="0">
        <v>1.361324667930603</v>
      </c>
      <c r="X4909" s="0">
        <v>0.050800569355487823</v>
      </c>
      <c r="Y4909" s="0">
        <v>0.05954388901591301</v>
      </c>
      <c r="Z4909" s="0">
        <v>0.0087433177977800369</v>
      </c>
      <c r="AA4909" s="0">
        <v>0.0098614860326051712</v>
      </c>
      <c r="AB4909" s="0">
        <v>-0.0079375579953193665</v>
      </c>
      <c r="AC4909" s="0">
        <v>-0.0043548597022891045</v>
      </c>
      <c r="AD4909" s="0">
        <v>0.003111774567514658</v>
      </c>
      <c r="AE4909" s="0">
        <v>0.0082831429317593575</v>
      </c>
      <c r="AF4909" s="0">
        <v>0.01345451083034277</v>
      </c>
      <c r="AG4909" s="0">
        <v>0.020921146497130394</v>
      </c>
      <c r="AH4909" s="0">
        <v>0.024503843858838081</v>
      </c>
    </row>
    <row r="4910" x14ac:dyDescent="0.4">
      <c r="A4910" s="10" t="str">
        <f>Data[[#This Row],[category]]&amp;Data[[#This Row],[subcategory]]&amp;Data[[#This Row],[date]]&amp;Data[[#This Row],[hour]]</f>
        <v>Study segmentsSmallCommercial - Notify 0 - Tech 0 - Dual 1 - NEM 18/31/201721</v>
      </c>
      <c r="B4910" s="10" t="s">
        <v>146</v>
      </c>
      <c r="C4910" t="s">
        <v>170</v>
      </c>
      <c r="D4910" t="s">
        <v>111</v>
      </c>
      <c r="E4910" t="s">
        <v>73</v>
      </c>
      <c r="F4910" s="0">
        <v>19</v>
      </c>
      <c r="G4910" s="0">
        <v>2.3208348751068115</v>
      </c>
      <c r="H4910" s="0">
        <v>3.1440000534057617</v>
      </c>
      <c r="I4910" s="0">
        <v>0.82316505908966064</v>
      </c>
      <c r="J4910" s="0">
        <v>0.50692236423492432</v>
      </c>
      <c r="K4910" s="0">
        <v>72.894737243652344</v>
      </c>
      <c r="L4910" s="0">
        <v>1.6238483190536499</v>
      </c>
      <c r="M4910" s="0">
        <v>0</v>
      </c>
      <c r="N4910" s="0">
        <v>0</v>
      </c>
      <c r="O4910" s="0">
        <v>1.7385634183883667</v>
      </c>
      <c r="P4910" s="0">
        <v>2.306847095489502</v>
      </c>
      <c r="Q4910" s="0">
        <v>-0.010648029856383801</v>
      </c>
      <c r="R4910" s="0">
        <v>0.17351791262626648</v>
      </c>
      <c r="S4910" s="0">
        <v>0.55733472108840942</v>
      </c>
      <c r="T4910" s="0">
        <v>0.82316505908966064</v>
      </c>
      <c r="U4910" s="0">
        <v>1.0889954566955566</v>
      </c>
      <c r="V4910" s="0">
        <v>1.4728121757507324</v>
      </c>
      <c r="W4910" s="0">
        <v>1.6569781303405762</v>
      </c>
      <c r="X4910" s="0">
        <v>0.044095862656831741</v>
      </c>
      <c r="Y4910" s="0">
        <v>0.059736002236604691</v>
      </c>
      <c r="Z4910" s="0">
        <v>0.015640135854482651</v>
      </c>
      <c r="AA4910" s="0">
        <v>0.0091246021911501884</v>
      </c>
      <c r="AB4910" s="0">
        <v>-0.00019166350830346346</v>
      </c>
      <c r="AC4910" s="0">
        <v>0.0031233232002705336</v>
      </c>
      <c r="AD4910" s="0">
        <v>0.010032025165855885</v>
      </c>
      <c r="AE4910" s="0">
        <v>0.014816971495747566</v>
      </c>
      <c r="AF4910" s="0">
        <v>0.019601916894316673</v>
      </c>
      <c r="AG4910" s="0">
        <v>0.02651062048971653</v>
      </c>
      <c r="AH4910" s="0">
        <v>0.029825607314705849</v>
      </c>
    </row>
    <row r="4911" x14ac:dyDescent="0.4">
      <c r="A4911" s="10" t="str">
        <f>Data[[#This Row],[category]]&amp;Data[[#This Row],[subcategory]]&amp;Data[[#This Row],[date]]&amp;Data[[#This Row],[hour]]</f>
        <v>Study segmentsSmallCommercial - Notify 0 - Tech 0 - Dual 1 - NEM 18/31/201722</v>
      </c>
      <c r="B4911" s="10" t="s">
        <v>146</v>
      </c>
      <c r="C4911" t="s">
        <v>170</v>
      </c>
      <c r="D4911" t="s">
        <v>111</v>
      </c>
      <c r="E4911" t="s">
        <v>74</v>
      </c>
      <c r="F4911" s="0">
        <v>19</v>
      </c>
      <c r="G4911" s="0">
        <v>2.1325411796569824</v>
      </c>
      <c r="H4911" s="0">
        <v>2.0550000667572021</v>
      </c>
      <c r="I4911" s="0">
        <v>-0.077541187405586243</v>
      </c>
      <c r="J4911" s="0">
        <v>0.32833248376846313</v>
      </c>
      <c r="K4911" s="0">
        <v>71.315788269042969</v>
      </c>
      <c r="L4911" s="0">
        <v>-0.23616664111614227</v>
      </c>
      <c r="M4911" s="0">
        <v>0</v>
      </c>
      <c r="N4911" s="0">
        <v>0</v>
      </c>
      <c r="O4911" s="0">
        <v>1.7385634183883667</v>
      </c>
      <c r="P4911" s="0">
        <v>2.306847095489502</v>
      </c>
      <c r="Q4911" s="0">
        <v>-0.61760008335113525</v>
      </c>
      <c r="R4911" s="0">
        <v>-0.4983161985874176</v>
      </c>
      <c r="S4911" s="0">
        <v>-0.24971890449523926</v>
      </c>
      <c r="T4911" s="0">
        <v>-0.077541187405586243</v>
      </c>
      <c r="U4911" s="0">
        <v>0.094636537134647369</v>
      </c>
      <c r="V4911" s="0">
        <v>0.34323382377624512</v>
      </c>
      <c r="W4911" s="0">
        <v>0.46251767873764038</v>
      </c>
      <c r="X4911" s="0">
        <v>0.040518283843994141</v>
      </c>
      <c r="Y4911" s="0">
        <v>0.039045002311468124</v>
      </c>
      <c r="Z4911" s="0">
        <v>-0.0014732825802639127</v>
      </c>
      <c r="AA4911" s="0">
        <v>0.0059099849313497543</v>
      </c>
      <c r="AB4911" s="0">
        <v>-0.011116801761090755</v>
      </c>
      <c r="AC4911" s="0">
        <v>-0.0089696915820240974</v>
      </c>
      <c r="AD4911" s="0">
        <v>-0.0044949403963983059</v>
      </c>
      <c r="AE4911" s="0">
        <v>-0.0013957413611933589</v>
      </c>
      <c r="AF4911" s="0">
        <v>0.0017034577904269099</v>
      </c>
      <c r="AG4911" s="0">
        <v>0.0061782090924680233</v>
      </c>
      <c r="AH4911" s="0">
        <v>0.008325318805873394</v>
      </c>
    </row>
    <row r="4912" x14ac:dyDescent="0.4">
      <c r="A4912" s="10" t="str">
        <f>Data[[#This Row],[category]]&amp;Data[[#This Row],[subcategory]]&amp;Data[[#This Row],[date]]&amp;Data[[#This Row],[hour]]</f>
        <v>Study segmentsSmallCommercial - Notify 0 - Tech 0 - Dual 1 - NEM 18/31/201723</v>
      </c>
      <c r="B4912" s="10" t="s">
        <v>146</v>
      </c>
      <c r="C4912" t="s">
        <v>170</v>
      </c>
      <c r="D4912" t="s">
        <v>111</v>
      </c>
      <c r="E4912" t="s">
        <v>75</v>
      </c>
      <c r="F4912" s="0">
        <v>19</v>
      </c>
      <c r="G4912" s="0">
        <v>1.8367928266525269</v>
      </c>
      <c r="H4912" s="0">
        <v>1.991944432258606</v>
      </c>
      <c r="I4912" s="0">
        <v>0.15515157580375671</v>
      </c>
      <c r="J4912" s="0">
        <v>0.26109558343887329</v>
      </c>
      <c r="K4912" s="0">
        <v>69.263160705566406</v>
      </c>
      <c r="L4912" s="0">
        <v>0.59423285722732544</v>
      </c>
      <c r="M4912" s="0">
        <v>0</v>
      </c>
      <c r="N4912" s="0">
        <v>0</v>
      </c>
      <c r="O4912" s="0">
        <v>1.7385634183883667</v>
      </c>
      <c r="P4912" s="0">
        <v>2.306847095489502</v>
      </c>
      <c r="Q4912" s="0">
        <v>-0.27431243658065796</v>
      </c>
      <c r="R4912" s="0">
        <v>-0.17945587635040283</v>
      </c>
      <c r="S4912" s="0">
        <v>0.018232917413115501</v>
      </c>
      <c r="T4912" s="0">
        <v>0.15515157580375671</v>
      </c>
      <c r="U4912" s="0">
        <v>0.29207023978233337</v>
      </c>
      <c r="V4912" s="0">
        <v>0.48975902795791626</v>
      </c>
      <c r="W4912" s="0">
        <v>0.58461558818817139</v>
      </c>
      <c r="X4912" s="0">
        <v>0.034899063408374786</v>
      </c>
      <c r="Y4912" s="0">
        <v>0.037846945226192474</v>
      </c>
      <c r="Z4912" s="0">
        <v>0.0029478799551725388</v>
      </c>
      <c r="AA4912" s="0">
        <v>0.0046997205354273319</v>
      </c>
      <c r="AB4912" s="0">
        <v>-0.0049376240931451321</v>
      </c>
      <c r="AC4912" s="0">
        <v>-0.003230205737054348</v>
      </c>
      <c r="AD4912" s="0">
        <v>0.00032819251646287739</v>
      </c>
      <c r="AE4912" s="0">
        <v>0.002792728366330266</v>
      </c>
      <c r="AF4912" s="0">
        <v>0.0052572642453014851</v>
      </c>
      <c r="AG4912" s="0">
        <v>0.0088156629353761673</v>
      </c>
      <c r="AH4912" s="0">
        <v>0.010523080825805664</v>
      </c>
    </row>
    <row r="4913" x14ac:dyDescent="0.4">
      <c r="A4913" s="10" t="str">
        <f>Data[[#This Row],[category]]&amp;Data[[#This Row],[subcategory]]&amp;Data[[#This Row],[date]]&amp;Data[[#This Row],[hour]]</f>
        <v>Study segmentsSmallCommercial - Notify 0 - Tech 0 - Dual 1 - NEM 18/31/201724</v>
      </c>
      <c r="B4913" s="10" t="s">
        <v>146</v>
      </c>
      <c r="C4913" t="s">
        <v>170</v>
      </c>
      <c r="D4913" t="s">
        <v>111</v>
      </c>
      <c r="E4913" t="s">
        <v>76</v>
      </c>
      <c r="F4913" s="0">
        <v>19</v>
      </c>
      <c r="G4913" s="0">
        <v>1.6856062412261963</v>
      </c>
      <c r="H4913" s="0">
        <v>1.9777779579162598</v>
      </c>
      <c r="I4913" s="0">
        <v>0.29217159748077393</v>
      </c>
      <c r="J4913" s="0">
        <v>0.25367471575737</v>
      </c>
      <c r="K4913" s="0">
        <v>69.894737243652344</v>
      </c>
      <c r="L4913" s="0">
        <v>1.1517570018768311</v>
      </c>
      <c r="M4913" s="0">
        <v>0</v>
      </c>
      <c r="N4913" s="0">
        <v>0</v>
      </c>
      <c r="O4913" s="0">
        <v>1.7385634183883667</v>
      </c>
      <c r="P4913" s="0">
        <v>2.306847095489502</v>
      </c>
      <c r="Q4913" s="0">
        <v>-0.12508617341518402</v>
      </c>
      <c r="R4913" s="0">
        <v>-0.03292563185095787</v>
      </c>
      <c r="S4913" s="0">
        <v>0.15914444625377655</v>
      </c>
      <c r="T4913" s="0">
        <v>0.29217159748077393</v>
      </c>
      <c r="U4913" s="0">
        <v>0.42519873380661011</v>
      </c>
      <c r="V4913" s="0">
        <v>0.61726880073547363</v>
      </c>
      <c r="W4913" s="0">
        <v>0.70942938327789307</v>
      </c>
      <c r="X4913" s="0">
        <v>0.032026518136262894</v>
      </c>
      <c r="Y4913" s="0">
        <v>0.037577781826257706</v>
      </c>
      <c r="Z4913" s="0">
        <v>0.0055512604303658009</v>
      </c>
      <c r="AA4913" s="0">
        <v>0.0045661446638405323</v>
      </c>
      <c r="AB4913" s="0">
        <v>-0.0022515510208904743</v>
      </c>
      <c r="AC4913" s="0">
        <v>-0.0005926611484028399</v>
      </c>
      <c r="AD4913" s="0">
        <v>0.0028646001592278481</v>
      </c>
      <c r="AE4913" s="0">
        <v>0.0052590887062251568</v>
      </c>
      <c r="AF4913" s="0">
        <v>0.0076535772532224655</v>
      </c>
      <c r="AG4913" s="0">
        <v>0.011110838502645493</v>
      </c>
      <c r="AH4913" s="0">
        <v>0.012769727967679501</v>
      </c>
    </row>
    <row r="4914" x14ac:dyDescent="0.4">
      <c r="A4914" s="10" t="str">
        <f>Data[[#This Row],[category]]&amp;Data[[#This Row],[subcategory]]&amp;Data[[#This Row],[date]]&amp;Data[[#This Row],[hour]]</f>
        <v>Study segmentsSmallCommercial - Notify 0 - Tech 0 - Dual 1 - NEM 18/31/2017Avg. 11 to 6 pm</v>
      </c>
      <c r="B4914" s="10" t="s">
        <v>146</v>
      </c>
      <c r="C4914" t="s">
        <v>170</v>
      </c>
      <c r="D4914" t="s">
        <v>111</v>
      </c>
      <c r="E4914" t="s">
        <v>77</v>
      </c>
      <c r="F4914" s="0">
        <v>19</v>
      </c>
      <c r="G4914" s="0">
        <v>1.8673944473266602</v>
      </c>
      <c r="H4914" s="0">
        <v>1.7385635375976562</v>
      </c>
      <c r="I4914" s="0">
        <v>-0.12883105874061584</v>
      </c>
      <c r="J4914" s="0">
        <v>0.58767831325531006</v>
      </c>
      <c r="K4914" s="0">
        <v>85.233085632324219</v>
      </c>
      <c r="L4914" s="0">
        <v>-0.219220370054245</v>
      </c>
      <c r="M4914" s="0">
        <v>0</v>
      </c>
      <c r="N4914" s="0">
        <v>0</v>
      </c>
      <c r="O4914" s="0"/>
      <c r="P4914" s="0"/>
      <c r="Q4914" s="0">
        <v>-1.0954759120941162</v>
      </c>
      <c r="R4914" s="0">
        <v>-0.88197112083435059</v>
      </c>
      <c r="S4914" s="0">
        <v>-0.43700987100601196</v>
      </c>
      <c r="T4914" s="0">
        <v>-0.12883107364177704</v>
      </c>
      <c r="U4914" s="0">
        <v>0.17934773862361908</v>
      </c>
      <c r="V4914" s="0">
        <v>0.6243090033531189</v>
      </c>
      <c r="W4914" s="0">
        <v>0.83781373500823975</v>
      </c>
      <c r="X4914" s="0">
        <v>0.035480495542287827</v>
      </c>
      <c r="Y4914" s="0">
        <v>0.033032707870006561</v>
      </c>
      <c r="Z4914" s="0">
        <v>-0.0024477902334183455</v>
      </c>
      <c r="AA4914" s="0">
        <v>0.010578209534287453</v>
      </c>
      <c r="AB4914" s="0">
        <v>-0.019718565046787262</v>
      </c>
      <c r="AC4914" s="0">
        <v>-0.015875481069087982</v>
      </c>
      <c r="AD4914" s="0">
        <v>-0.0078661777079105377</v>
      </c>
      <c r="AE4914" s="0">
        <v>-0.002318959217518568</v>
      </c>
      <c r="AF4914" s="0">
        <v>0.0032282592728734016</v>
      </c>
      <c r="AG4914" s="0">
        <v>0.011237561702728271</v>
      </c>
      <c r="AH4914" s="0">
        <v>0.015080647543072701</v>
      </c>
    </row>
    <row r="4915" x14ac:dyDescent="0.4">
      <c r="A4915" s="10" t="str">
        <f>Data[[#This Row],[category]]&amp;Data[[#This Row],[subcategory]]&amp;Data[[#This Row],[date]]&amp;Data[[#This Row],[hour]]</f>
        <v>Study segmentsSmallCommercial - Notify 0 - Tech 0 - Dual 1 - NEM 18/31/2017Avg. 2 to 6pm</v>
      </c>
      <c r="B4915" s="10" t="s">
        <v>146</v>
      </c>
      <c r="C4915" t="s">
        <v>170</v>
      </c>
      <c r="D4915" t="s">
        <v>111</v>
      </c>
      <c r="E4915" t="s">
        <v>78</v>
      </c>
      <c r="F4915" s="0">
        <v>19</v>
      </c>
      <c r="G4915" s="0">
        <v>2.2891068458557129</v>
      </c>
      <c r="H4915" s="0">
        <v>2.306847095489502</v>
      </c>
      <c r="I4915" s="0">
        <v>0.017740370705723763</v>
      </c>
      <c r="J4915" s="0">
        <v>0.55626797676086426</v>
      </c>
      <c r="K4915" s="0">
        <v>83.486839294433594</v>
      </c>
      <c r="L4915" s="0">
        <v>0.031891774386167526</v>
      </c>
      <c r="M4915" s="0">
        <v>0</v>
      </c>
      <c r="N4915" s="0">
        <v>0</v>
      </c>
      <c r="O4915" s="0"/>
      <c r="P4915" s="0"/>
      <c r="Q4915" s="0">
        <v>-0.89723902940750122</v>
      </c>
      <c r="R4915" s="0">
        <v>-0.69514572620391846</v>
      </c>
      <c r="S4915" s="0">
        <v>-0.27396684885025024</v>
      </c>
      <c r="T4915" s="0">
        <v>0.017740370705723763</v>
      </c>
      <c r="U4915" s="0">
        <v>0.30944758653640747</v>
      </c>
      <c r="V4915" s="0">
        <v>0.73062646389007568</v>
      </c>
      <c r="W4915" s="0">
        <v>0.93271976709365845</v>
      </c>
      <c r="X4915" s="0">
        <v>0.043493028730154037</v>
      </c>
      <c r="Y4915" s="0">
        <v>0.04383009672164917</v>
      </c>
      <c r="Z4915" s="0">
        <v>0.00033706706017255783</v>
      </c>
      <c r="AA4915" s="0">
        <v>0.010012823157012463</v>
      </c>
      <c r="AB4915" s="0">
        <v>-0.016150301322340965</v>
      </c>
      <c r="AC4915" s="0">
        <v>-0.012512622401118279</v>
      </c>
      <c r="AD4915" s="0">
        <v>-0.0049314028583467007</v>
      </c>
      <c r="AE4915" s="0">
        <v>0.00031932667479850352</v>
      </c>
      <c r="AF4915" s="0">
        <v>0.0055700563825666904</v>
      </c>
      <c r="AG4915" s="0">
        <v>0.013151275925338268</v>
      </c>
      <c r="AH4915" s="0">
        <v>0.01678895577788353</v>
      </c>
    </row>
    <row r="4916" x14ac:dyDescent="0.4">
      <c r="A4916" s="10" t="str">
        <f>Data[[#This Row],[category]]&amp;Data[[#This Row],[subcategory]]&amp;Data[[#This Row],[date]]&amp;Data[[#This Row],[hour]]</f>
        <v>Study segmentsSmallCommercial - Notify 0 - Tech 0 - Dual 1 - NEM 19/1/20171</v>
      </c>
      <c r="B4916" s="10" t="s">
        <v>146</v>
      </c>
      <c r="C4916" t="s">
        <v>170</v>
      </c>
      <c r="D4916" t="s">
        <v>112</v>
      </c>
      <c r="E4916" t="s">
        <v>41</v>
      </c>
      <c r="F4916" s="0">
        <v>19</v>
      </c>
      <c r="G4916" s="0">
        <v>1.4467238187789917</v>
      </c>
      <c r="H4916" s="0">
        <v>1.9962222576141357</v>
      </c>
      <c r="I4916" s="0">
        <v>0.54949837923049927</v>
      </c>
      <c r="J4916" s="0">
        <v>0.24375505745410919</v>
      </c>
      <c r="K4916" s="0">
        <v>70.263160705566406</v>
      </c>
      <c r="L4916" s="0">
        <v>2.2543056011199951</v>
      </c>
      <c r="M4916" s="0">
        <v>1</v>
      </c>
      <c r="N4916" s="0">
        <v>1</v>
      </c>
      <c r="O4916" s="0">
        <v>1.7304602861404419</v>
      </c>
      <c r="P4916" s="0">
        <v>2.5421249866485596</v>
      </c>
      <c r="Q4916" s="0">
        <v>0.14855699241161346</v>
      </c>
      <c r="R4916" s="0">
        <v>0.23711369931697845</v>
      </c>
      <c r="S4916" s="0">
        <v>0.42167308926582336</v>
      </c>
      <c r="T4916" s="0">
        <v>0.54949837923049927</v>
      </c>
      <c r="U4916" s="0">
        <v>0.67732363939285278</v>
      </c>
      <c r="V4916" s="0">
        <v>0.86188304424285889</v>
      </c>
      <c r="W4916" s="0">
        <v>0.95043975114822388</v>
      </c>
      <c r="X4916" s="0">
        <v>0.027487752959132195</v>
      </c>
      <c r="Y4916" s="0">
        <v>0.037928223609924316</v>
      </c>
      <c r="Z4916" s="0">
        <v>0.010440468788146973</v>
      </c>
      <c r="AA4916" s="0">
        <v>0.0043875910341739655</v>
      </c>
      <c r="AB4916" s="0">
        <v>0.0026740257162600756</v>
      </c>
      <c r="AC4916" s="0">
        <v>0.0042680464684963226</v>
      </c>
      <c r="AD4916" s="0">
        <v>0.0075901160016655922</v>
      </c>
      <c r="AE4916" s="0">
        <v>0.0098909707739949226</v>
      </c>
      <c r="AF4916" s="0">
        <v>0.012191825546324253</v>
      </c>
      <c r="AG4916" s="0">
        <v>0.015513895079493523</v>
      </c>
      <c r="AH4916" s="0">
        <v>0.017107915133237839</v>
      </c>
    </row>
    <row r="4917" x14ac:dyDescent="0.4">
      <c r="A4917" s="10" t="str">
        <f>Data[[#This Row],[category]]&amp;Data[[#This Row],[subcategory]]&amp;Data[[#This Row],[date]]&amp;Data[[#This Row],[hour]]</f>
        <v>Study segmentsSmallCommercial - Notify 0 - Tech 0 - Dual 1 - NEM 19/1/20172</v>
      </c>
      <c r="B4917" s="10" t="s">
        <v>146</v>
      </c>
      <c r="C4917" t="s">
        <v>170</v>
      </c>
      <c r="D4917" t="s">
        <v>112</v>
      </c>
      <c r="E4917" t="s">
        <v>42</v>
      </c>
      <c r="F4917" s="0">
        <v>19</v>
      </c>
      <c r="G4917" s="0">
        <v>1.4084503650665283</v>
      </c>
      <c r="H4917" s="0">
        <v>1.9083333015441895</v>
      </c>
      <c r="I4917" s="0">
        <v>0.49988293647766113</v>
      </c>
      <c r="J4917" s="0">
        <v>0.22267872095108032</v>
      </c>
      <c r="K4917" s="0">
        <v>69.052635192871094</v>
      </c>
      <c r="L4917" s="0">
        <v>2.2448618412017822</v>
      </c>
      <c r="M4917" s="0">
        <v>1</v>
      </c>
      <c r="N4917" s="0">
        <v>1</v>
      </c>
      <c r="O4917" s="0">
        <v>1.7304602861404419</v>
      </c>
      <c r="P4917" s="0">
        <v>2.5421249866485596</v>
      </c>
      <c r="Q4917" s="0">
        <v>0.13360907137393951</v>
      </c>
      <c r="R4917" s="0">
        <v>0.21450869739055634</v>
      </c>
      <c r="S4917" s="0">
        <v>0.38311013579368591</v>
      </c>
      <c r="T4917" s="0">
        <v>0.49988296627998352</v>
      </c>
      <c r="U4917" s="0">
        <v>0.61665582656860352</v>
      </c>
      <c r="V4917" s="0">
        <v>0.78525722026824951</v>
      </c>
      <c r="W4917" s="0">
        <v>0.86615687608718872</v>
      </c>
      <c r="X4917" s="0">
        <v>0.026760557666420937</v>
      </c>
      <c r="Y4917" s="0">
        <v>0.036258332431316376</v>
      </c>
      <c r="Z4917" s="0">
        <v>0.0094977756962180138</v>
      </c>
      <c r="AA4917" s="0">
        <v>0.0040082167834043503</v>
      </c>
      <c r="AB4917" s="0">
        <v>0.002404963131994009</v>
      </c>
      <c r="AC4917" s="0">
        <v>0.0038611565250903368</v>
      </c>
      <c r="AD4917" s="0">
        <v>0.0068959821946918964</v>
      </c>
      <c r="AE4917" s="0">
        <v>0.0089978929609060287</v>
      </c>
      <c r="AF4917" s="0">
        <v>0.011099804192781448</v>
      </c>
      <c r="AG4917" s="0">
        <v>0.014134629629552364</v>
      </c>
      <c r="AH4917" s="0">
        <v>0.015590823255479336</v>
      </c>
    </row>
    <row r="4918" x14ac:dyDescent="0.4">
      <c r="A4918" s="10" t="str">
        <f>Data[[#This Row],[category]]&amp;Data[[#This Row],[subcategory]]&amp;Data[[#This Row],[date]]&amp;Data[[#This Row],[hour]]</f>
        <v>Study segmentsSmallCommercial - Notify 0 - Tech 0 - Dual 1 - NEM 19/1/20173</v>
      </c>
      <c r="B4918" s="10" t="s">
        <v>146</v>
      </c>
      <c r="C4918" t="s">
        <v>170</v>
      </c>
      <c r="D4918" t="s">
        <v>112</v>
      </c>
      <c r="E4918" t="s">
        <v>43</v>
      </c>
      <c r="F4918" s="0">
        <v>19</v>
      </c>
      <c r="G4918" s="0">
        <v>1.4191024303436279</v>
      </c>
      <c r="H4918" s="0">
        <v>1.9436111450195313</v>
      </c>
      <c r="I4918" s="0">
        <v>0.52450883388519287</v>
      </c>
      <c r="J4918" s="0">
        <v>0.2398238480091095</v>
      </c>
      <c r="K4918" s="0">
        <v>69</v>
      </c>
      <c r="L4918" s="0">
        <v>2.187058687210083</v>
      </c>
      <c r="M4918" s="0">
        <v>1</v>
      </c>
      <c r="N4918" s="0">
        <v>1</v>
      </c>
      <c r="O4918" s="0">
        <v>1.7304602861404419</v>
      </c>
      <c r="P4918" s="0">
        <v>2.5421249866485596</v>
      </c>
      <c r="Q4918" s="0">
        <v>0.1300337016582489</v>
      </c>
      <c r="R4918" s="0">
        <v>0.21716220676898956</v>
      </c>
      <c r="S4918" s="0">
        <v>0.3987450897693634</v>
      </c>
      <c r="T4918" s="0">
        <v>0.52450883388519287</v>
      </c>
      <c r="U4918" s="0">
        <v>0.65027260780334473</v>
      </c>
      <c r="V4918" s="0">
        <v>0.83185547590255737</v>
      </c>
      <c r="W4918" s="0">
        <v>0.91898393630981445</v>
      </c>
      <c r="X4918" s="0">
        <v>0.026962945237755775</v>
      </c>
      <c r="Y4918" s="0">
        <v>0.036928612738847733</v>
      </c>
      <c r="Z4918" s="0">
        <v>0.0099656675010919571</v>
      </c>
      <c r="AA4918" s="0">
        <v>0.0043168291449546814</v>
      </c>
      <c r="AB4918" s="0">
        <v>0.0023406066466122866</v>
      </c>
      <c r="AC4918" s="0">
        <v>0.0039089196361601353</v>
      </c>
      <c r="AD4918" s="0">
        <v>0.007177411112934351</v>
      </c>
      <c r="AE4918" s="0">
        <v>0.0094411587342619896</v>
      </c>
      <c r="AF4918" s="0">
        <v>0.011704905889928341</v>
      </c>
      <c r="AG4918" s="0">
        <v>0.014973398298025131</v>
      </c>
      <c r="AH4918" s="0">
        <v>0.016541710123419762</v>
      </c>
    </row>
    <row r="4919" x14ac:dyDescent="0.4">
      <c r="A4919" s="10" t="str">
        <f>Data[[#This Row],[category]]&amp;Data[[#This Row],[subcategory]]&amp;Data[[#This Row],[date]]&amp;Data[[#This Row],[hour]]</f>
        <v>Study segmentsSmallCommercial - Notify 0 - Tech 0 - Dual 1 - NEM 19/1/20174</v>
      </c>
      <c r="B4919" s="10" t="s">
        <v>146</v>
      </c>
      <c r="C4919" t="s">
        <v>170</v>
      </c>
      <c r="D4919" t="s">
        <v>112</v>
      </c>
      <c r="E4919" t="s">
        <v>44</v>
      </c>
      <c r="F4919" s="0">
        <v>19</v>
      </c>
      <c r="G4919" s="0">
        <v>1.3489930629730225</v>
      </c>
      <c r="H4919" s="0">
        <v>1.9106667041778564</v>
      </c>
      <c r="I4919" s="0">
        <v>0.56167352199554443</v>
      </c>
      <c r="J4919" s="0">
        <v>0.21539653837680817</v>
      </c>
      <c r="K4919" s="0">
        <v>68.421051025390625</v>
      </c>
      <c r="L4919" s="0">
        <v>2.6076254844665527</v>
      </c>
      <c r="M4919" s="0">
        <v>1</v>
      </c>
      <c r="N4919" s="0">
        <v>1</v>
      </c>
      <c r="O4919" s="0">
        <v>1.7304602861404419</v>
      </c>
      <c r="P4919" s="0">
        <v>2.5421249866485596</v>
      </c>
      <c r="Q4919" s="0">
        <v>0.20737780630588531</v>
      </c>
      <c r="R4919" s="0">
        <v>0.28563180565834045</v>
      </c>
      <c r="S4919" s="0">
        <v>0.44871953129768372</v>
      </c>
      <c r="T4919" s="0">
        <v>0.56167358160018921</v>
      </c>
      <c r="U4919" s="0">
        <v>0.67462766170501709</v>
      </c>
      <c r="V4919" s="0">
        <v>0.83771532773971558</v>
      </c>
      <c r="W4919" s="0">
        <v>0.9159693717956543</v>
      </c>
      <c r="X4919" s="0">
        <v>0.02563086710870266</v>
      </c>
      <c r="Y4919" s="0">
        <v>0.036302667111158371</v>
      </c>
      <c r="Z4919" s="0">
        <v>0.010671797208487988</v>
      </c>
      <c r="AA4919" s="0">
        <v>0.0038771377876400948</v>
      </c>
      <c r="AB4919" s="0">
        <v>0.0037327997852116823</v>
      </c>
      <c r="AC4919" s="0">
        <v>0.0051413718611001968</v>
      </c>
      <c r="AD4919" s="0">
        <v>0.0080769509077072144</v>
      </c>
      <c r="AE4919" s="0">
        <v>0.010110124014317989</v>
      </c>
      <c r="AF4919" s="0">
        <v>0.012143297120928764</v>
      </c>
      <c r="AG4919" s="0">
        <v>0.015078876167535782</v>
      </c>
      <c r="AH4919" s="0">
        <v>0.016487447544932365</v>
      </c>
    </row>
    <row r="4920" x14ac:dyDescent="0.4">
      <c r="A4920" s="10" t="str">
        <f>Data[[#This Row],[category]]&amp;Data[[#This Row],[subcategory]]&amp;Data[[#This Row],[date]]&amp;Data[[#This Row],[hour]]</f>
        <v>Study segmentsSmallCommercial - Notify 0 - Tech 0 - Dual 1 - NEM 19/1/20175</v>
      </c>
      <c r="B4920" s="10" t="s">
        <v>146</v>
      </c>
      <c r="C4920" t="s">
        <v>170</v>
      </c>
      <c r="D4920" t="s">
        <v>112</v>
      </c>
      <c r="E4920" t="s">
        <v>45</v>
      </c>
      <c r="F4920" s="0">
        <v>19</v>
      </c>
      <c r="G4920" s="0">
        <v>1.3687769174575806</v>
      </c>
      <c r="H4920" s="0">
        <v>1.8427777290344238</v>
      </c>
      <c r="I4920" s="0">
        <v>0.47400090098381042</v>
      </c>
      <c r="J4920" s="0">
        <v>0.2368931919336319</v>
      </c>
      <c r="K4920" s="0">
        <v>68</v>
      </c>
      <c r="L4920" s="0">
        <v>2.0009055137634277</v>
      </c>
      <c r="M4920" s="0">
        <v>1</v>
      </c>
      <c r="N4920" s="0">
        <v>1</v>
      </c>
      <c r="O4920" s="0">
        <v>1.7304602861404419</v>
      </c>
      <c r="P4920" s="0">
        <v>2.5421249866485596</v>
      </c>
      <c r="Q4920" s="0">
        <v>0.084346212446689606</v>
      </c>
      <c r="R4920" s="0">
        <v>0.17041000723838806</v>
      </c>
      <c r="S4920" s="0">
        <v>0.34977394342422485</v>
      </c>
      <c r="T4920" s="0">
        <v>0.47400084137916565</v>
      </c>
      <c r="U4920" s="0">
        <v>0.59822773933410645</v>
      </c>
      <c r="V4920" s="0">
        <v>0.77759170532226563</v>
      </c>
      <c r="W4920" s="0">
        <v>0.8636554479598999</v>
      </c>
      <c r="X4920" s="0">
        <v>0.026006761938333511</v>
      </c>
      <c r="Y4920" s="0">
        <v>0.035012777894735336</v>
      </c>
      <c r="Z4920" s="0">
        <v>0.0090060168877243996</v>
      </c>
      <c r="AA4920" s="0">
        <v>0.0042640776373445988</v>
      </c>
      <c r="AB4920" s="0">
        <v>0.001518232049420476</v>
      </c>
      <c r="AC4920" s="0">
        <v>0.0030673802830278873</v>
      </c>
      <c r="AD4920" s="0">
        <v>0.0062959310598671436</v>
      </c>
      <c r="AE4920" s="0">
        <v>0.0085320156067609787</v>
      </c>
      <c r="AF4920" s="0">
        <v>0.010768099687993526</v>
      </c>
      <c r="AG4920" s="0">
        <v>0.013996651396155357</v>
      </c>
      <c r="AH4920" s="0">
        <v>0.015545799396932125</v>
      </c>
    </row>
    <row r="4921" x14ac:dyDescent="0.4">
      <c r="A4921" s="10" t="str">
        <f>Data[[#This Row],[category]]&amp;Data[[#This Row],[subcategory]]&amp;Data[[#This Row],[date]]&amp;Data[[#This Row],[hour]]</f>
        <v>Study segmentsSmallCommercial - Notify 0 - Tech 0 - Dual 1 - NEM 19/1/20176</v>
      </c>
      <c r="B4921" s="10" t="s">
        <v>146</v>
      </c>
      <c r="C4921" t="s">
        <v>170</v>
      </c>
      <c r="D4921" t="s">
        <v>112</v>
      </c>
      <c r="E4921" t="s">
        <v>46</v>
      </c>
      <c r="F4921" s="0">
        <v>19</v>
      </c>
      <c r="G4921" s="0">
        <v>1.696148157119751</v>
      </c>
      <c r="H4921" s="0">
        <v>2.2983334064483643</v>
      </c>
      <c r="I4921" s="0">
        <v>0.60218501091003418</v>
      </c>
      <c r="J4921" s="0">
        <v>0.37136471271514893</v>
      </c>
      <c r="K4921" s="0">
        <v>67.684211730957031</v>
      </c>
      <c r="L4921" s="0">
        <v>1.6215460300445557</v>
      </c>
      <c r="M4921" s="0">
        <v>0</v>
      </c>
      <c r="N4921" s="0">
        <v>0</v>
      </c>
      <c r="O4921" s="0">
        <v>1.7304602861404419</v>
      </c>
      <c r="P4921" s="0">
        <v>2.5421249866485596</v>
      </c>
      <c r="Q4921" s="0">
        <v>-0.008655523881316185</v>
      </c>
      <c r="R4921" s="0">
        <v>0.12626203894615173</v>
      </c>
      <c r="S4921" s="0">
        <v>0.40744122862815857</v>
      </c>
      <c r="T4921" s="0">
        <v>0.60218507051467896</v>
      </c>
      <c r="U4921" s="0">
        <v>0.79692894220352173</v>
      </c>
      <c r="V4921" s="0">
        <v>1.0781080722808838</v>
      </c>
      <c r="W4921" s="0">
        <v>1.213025689125061</v>
      </c>
      <c r="X4921" s="0">
        <v>0.032226815819740295</v>
      </c>
      <c r="Y4921" s="0">
        <v>0.043668333441019058</v>
      </c>
      <c r="Z4921" s="0">
        <v>0.011441515758633614</v>
      </c>
      <c r="AA4921" s="0">
        <v>0.0066845649853348732</v>
      </c>
      <c r="AB4921" s="0">
        <v>-0.00015579999308101833</v>
      </c>
      <c r="AC4921" s="0">
        <v>0.0022727162577211857</v>
      </c>
      <c r="AD4921" s="0">
        <v>0.0073339417576789856</v>
      </c>
      <c r="AE4921" s="0">
        <v>0.010839330963790417</v>
      </c>
      <c r="AF4921" s="0">
        <v>0.014344720169901848</v>
      </c>
      <c r="AG4921" s="0">
        <v>0.019405946135520935</v>
      </c>
      <c r="AH4921" s="0">
        <v>0.021834461018443108</v>
      </c>
    </row>
    <row r="4922" x14ac:dyDescent="0.4">
      <c r="A4922" s="10" t="str">
        <f>Data[[#This Row],[category]]&amp;Data[[#This Row],[subcategory]]&amp;Data[[#This Row],[date]]&amp;Data[[#This Row],[hour]]</f>
        <v>Study segmentsSmallCommercial - Notify 0 - Tech 0 - Dual 1 - NEM 19/1/20177</v>
      </c>
      <c r="B4922" s="10" t="s">
        <v>146</v>
      </c>
      <c r="C4922" t="s">
        <v>170</v>
      </c>
      <c r="D4922" t="s">
        <v>112</v>
      </c>
      <c r="E4922" t="s">
        <v>60</v>
      </c>
      <c r="F4922" s="0">
        <v>19</v>
      </c>
      <c r="G4922" s="0">
        <v>1.7700544595718384</v>
      </c>
      <c r="H4922" s="0">
        <v>2.3333888053894043</v>
      </c>
      <c r="I4922" s="0">
        <v>0.56333446502685547</v>
      </c>
      <c r="J4922" s="0">
        <v>0.55189555883407593</v>
      </c>
      <c r="K4922" s="0">
        <v>67.84210205078125</v>
      </c>
      <c r="L4922" s="0">
        <v>1.0207265615463257</v>
      </c>
      <c r="M4922" s="0">
        <v>0</v>
      </c>
      <c r="N4922" s="0">
        <v>0</v>
      </c>
      <c r="O4922" s="0">
        <v>1.7304602861404419</v>
      </c>
      <c r="P4922" s="0">
        <v>2.5421249866485596</v>
      </c>
      <c r="Q4922" s="0">
        <v>-0.34445294737815857</v>
      </c>
      <c r="R4922" s="0">
        <v>-0.14394815266132355</v>
      </c>
      <c r="S4922" s="0">
        <v>0.27392014861106873</v>
      </c>
      <c r="T4922" s="0">
        <v>0.56333446502685547</v>
      </c>
      <c r="U4922" s="0">
        <v>0.85274875164031982</v>
      </c>
      <c r="V4922" s="0">
        <v>1.2706171274185181</v>
      </c>
      <c r="W4922" s="0">
        <v>1.4711219072341919</v>
      </c>
      <c r="X4922" s="0">
        <v>0.033631034195423126</v>
      </c>
      <c r="Y4922" s="0">
        <v>0.044334385544061661</v>
      </c>
      <c r="Z4922" s="0">
        <v>0.010703355073928833</v>
      </c>
      <c r="AA4922" s="0">
        <v>0.0099341198801994324</v>
      </c>
      <c r="AB4922" s="0">
        <v>-0.0062001529149711132</v>
      </c>
      <c r="AC4922" s="0">
        <v>-0.0025910665281116962</v>
      </c>
      <c r="AD4922" s="0">
        <v>0.0049305628053843975</v>
      </c>
      <c r="AE4922" s="0">
        <v>0.010140020400285721</v>
      </c>
      <c r="AF4922" s="0">
        <v>0.015349477529525757</v>
      </c>
      <c r="AG4922" s="0">
        <v>0.022871106863021851</v>
      </c>
      <c r="AH4922" s="0">
        <v>0.026480194181203842</v>
      </c>
    </row>
    <row r="4923" x14ac:dyDescent="0.4">
      <c r="A4923" s="10" t="str">
        <f>Data[[#This Row],[category]]&amp;Data[[#This Row],[subcategory]]&amp;Data[[#This Row],[date]]&amp;Data[[#This Row],[hour]]</f>
        <v>Study segmentsSmallCommercial - Notify 0 - Tech 0 - Dual 1 - NEM 19/1/20178</v>
      </c>
      <c r="B4923" s="10" t="s">
        <v>146</v>
      </c>
      <c r="C4923" t="s">
        <v>170</v>
      </c>
      <c r="D4923" t="s">
        <v>112</v>
      </c>
      <c r="E4923" t="s">
        <v>61</v>
      </c>
      <c r="F4923" s="0">
        <v>19</v>
      </c>
      <c r="G4923" s="0">
        <v>2.1059658527374268</v>
      </c>
      <c r="H4923" s="0">
        <v>2.2633333206176758</v>
      </c>
      <c r="I4923" s="0">
        <v>0.15736755728721619</v>
      </c>
      <c r="J4923" s="0">
        <v>0.54804128408432007</v>
      </c>
      <c r="K4923" s="0">
        <v>74.315788269042969</v>
      </c>
      <c r="L4923" s="0">
        <v>0.28714543581008911</v>
      </c>
      <c r="M4923" s="0">
        <v>0</v>
      </c>
      <c r="N4923" s="0">
        <v>0</v>
      </c>
      <c r="O4923" s="0">
        <v>1.7304602861404419</v>
      </c>
      <c r="P4923" s="0">
        <v>2.5421249866485596</v>
      </c>
      <c r="Q4923" s="0">
        <v>-0.74408012628555298</v>
      </c>
      <c r="R4923" s="0">
        <v>-0.54497557878494263</v>
      </c>
      <c r="S4923" s="0">
        <v>-0.13002556562423706</v>
      </c>
      <c r="T4923" s="0">
        <v>0.15736755728721619</v>
      </c>
      <c r="U4923" s="0">
        <v>0.44476068019866943</v>
      </c>
      <c r="V4923" s="0">
        <v>0.859710693359375</v>
      </c>
      <c r="W4923" s="0">
        <v>1.0588152408599854</v>
      </c>
      <c r="X4923" s="0">
        <v>0.040013350546360016</v>
      </c>
      <c r="Y4923" s="0">
        <v>0.043003331869840622</v>
      </c>
      <c r="Z4923" s="0">
        <v>0.0029899836517870426</v>
      </c>
      <c r="AA4923" s="0">
        <v>0.0098647428676486015</v>
      </c>
      <c r="AB4923" s="0">
        <v>-0.013393442146480083</v>
      </c>
      <c r="AC4923" s="0">
        <v>-0.0098095610737800598</v>
      </c>
      <c r="AD4923" s="0">
        <v>-0.0023404601961374283</v>
      </c>
      <c r="AE4923" s="0">
        <v>0.0028326159808784723</v>
      </c>
      <c r="AF4923" s="0">
        <v>0.0080056926235556602</v>
      </c>
      <c r="AG4923" s="0">
        <v>0.015474792569875717</v>
      </c>
      <c r="AH4923" s="0">
        <v>0.019058674573898315</v>
      </c>
    </row>
    <row r="4924" x14ac:dyDescent="0.4">
      <c r="A4924" s="10" t="str">
        <f>Data[[#This Row],[category]]&amp;Data[[#This Row],[subcategory]]&amp;Data[[#This Row],[date]]&amp;Data[[#This Row],[hour]]</f>
        <v>Study segmentsSmallCommercial - Notify 0 - Tech 0 - Dual 1 - NEM 19/1/20179</v>
      </c>
      <c r="B4924" s="10" t="s">
        <v>146</v>
      </c>
      <c r="C4924" t="s">
        <v>170</v>
      </c>
      <c r="D4924" t="s">
        <v>112</v>
      </c>
      <c r="E4924" t="s">
        <v>62</v>
      </c>
      <c r="F4924" s="0">
        <v>19</v>
      </c>
      <c r="G4924" s="0">
        <v>1.878293514251709</v>
      </c>
      <c r="H4924" s="0">
        <v>1.8636109828948975</v>
      </c>
      <c r="I4924" s="0">
        <v>-0.01468224823474884</v>
      </c>
      <c r="J4924" s="0">
        <v>0.39459899067878723</v>
      </c>
      <c r="K4924" s="0">
        <v>81.947364807128906</v>
      </c>
      <c r="L4924" s="0">
        <v>-0.03720802441239357</v>
      </c>
      <c r="M4924" s="0">
        <v>0</v>
      </c>
      <c r="N4924" s="0">
        <v>0</v>
      </c>
      <c r="O4924" s="0">
        <v>1.7304602861404419</v>
      </c>
      <c r="P4924" s="0">
        <v>2.5421249866485596</v>
      </c>
      <c r="Q4924" s="0">
        <v>-0.66373980045318604</v>
      </c>
      <c r="R4924" s="0">
        <v>-0.52038121223449707</v>
      </c>
      <c r="S4924" s="0">
        <v>-0.22161015868186951</v>
      </c>
      <c r="T4924" s="0">
        <v>-0.014682249166071415</v>
      </c>
      <c r="U4924" s="0">
        <v>0.19224566221237183</v>
      </c>
      <c r="V4924" s="0">
        <v>0.49101671576499939</v>
      </c>
      <c r="W4924" s="0">
        <v>0.63437533378601074</v>
      </c>
      <c r="X4924" s="0">
        <v>0.035687576979398727</v>
      </c>
      <c r="Y4924" s="0">
        <v>0.035408608615398407</v>
      </c>
      <c r="Z4924" s="0">
        <v>-0.00027896271785721183</v>
      </c>
      <c r="AA4924" s="0">
        <v>0.0071027819067239761</v>
      </c>
      <c r="AB4924" s="0">
        <v>-0.01194731704890728</v>
      </c>
      <c r="AC4924" s="0">
        <v>-0.0093668615445494652</v>
      </c>
      <c r="AD4924" s="0">
        <v>-0.0039889831095933914</v>
      </c>
      <c r="AE4924" s="0">
        <v>-0.00026428047567605972</v>
      </c>
      <c r="AF4924" s="0">
        <v>0.0034604219254106283</v>
      </c>
      <c r="AG4924" s="0">
        <v>0.0088383005931973457</v>
      </c>
      <c r="AH4924" s="0">
        <v>0.011418756097555161</v>
      </c>
    </row>
    <row r="4925" x14ac:dyDescent="0.4">
      <c r="A4925" s="10" t="str">
        <f>Data[[#This Row],[category]]&amp;Data[[#This Row],[subcategory]]&amp;Data[[#This Row],[date]]&amp;Data[[#This Row],[hour]]</f>
        <v>Study segmentsSmallCommercial - Notify 0 - Tech 0 - Dual 1 - NEM 19/1/201710</v>
      </c>
      <c r="B4925" s="10" t="s">
        <v>146</v>
      </c>
      <c r="C4925" t="s">
        <v>170</v>
      </c>
      <c r="D4925" t="s">
        <v>112</v>
      </c>
      <c r="E4925" t="s">
        <v>63</v>
      </c>
      <c r="F4925" s="0">
        <v>19</v>
      </c>
      <c r="G4925" s="0">
        <v>1.8922573328018188</v>
      </c>
      <c r="H4925" s="0">
        <v>1.5932222604751587</v>
      </c>
      <c r="I4925" s="0">
        <v>-0.29903495311737061</v>
      </c>
      <c r="J4925" s="0">
        <v>0.2422507256269455</v>
      </c>
      <c r="K4925" s="0">
        <v>87.526313781738281</v>
      </c>
      <c r="L4925" s="0">
        <v>-1.2344028949737549</v>
      </c>
      <c r="M4925" s="0">
        <v>0</v>
      </c>
      <c r="N4925" s="0">
        <v>0</v>
      </c>
      <c r="O4925" s="0">
        <v>1.7304602861404419</v>
      </c>
      <c r="P4925" s="0">
        <v>2.5421249866485596</v>
      </c>
      <c r="Q4925" s="0">
        <v>-0.69750195741653442</v>
      </c>
      <c r="R4925" s="0">
        <v>-0.60949176549911499</v>
      </c>
      <c r="S4925" s="0">
        <v>-0.42607134580612183</v>
      </c>
      <c r="T4925" s="0">
        <v>-0.29903495311737061</v>
      </c>
      <c r="U4925" s="0">
        <v>-0.17199854552745819</v>
      </c>
      <c r="V4925" s="0">
        <v>0.011421843431890011</v>
      </c>
      <c r="W4925" s="0">
        <v>0.099432028830051422</v>
      </c>
      <c r="X4925" s="0">
        <v>0.035952888429164886</v>
      </c>
      <c r="Y4925" s="0">
        <v>0.030271222814917564</v>
      </c>
      <c r="Z4925" s="0">
        <v>-0.0056816642172634602</v>
      </c>
      <c r="AA4925" s="0">
        <v>0.0043605128303170204</v>
      </c>
      <c r="AB4925" s="0">
        <v>-0.012555034831166267</v>
      </c>
      <c r="AC4925" s="0">
        <v>-0.01097085140645504</v>
      </c>
      <c r="AD4925" s="0">
        <v>-0.0076692844741046429</v>
      </c>
      <c r="AE4925" s="0">
        <v>-0.0053826291114091873</v>
      </c>
      <c r="AF4925" s="0">
        <v>-0.0030959739815443754</v>
      </c>
      <c r="AG4925" s="0">
        <v>0.00020559293625410646</v>
      </c>
      <c r="AH4925" s="0">
        <v>0.0017897762591019273</v>
      </c>
    </row>
    <row r="4926" x14ac:dyDescent="0.4">
      <c r="A4926" s="10" t="str">
        <f>Data[[#This Row],[category]]&amp;Data[[#This Row],[subcategory]]&amp;Data[[#This Row],[date]]&amp;Data[[#This Row],[hour]]</f>
        <v>Study segmentsSmallCommercial - Notify 0 - Tech 0 - Dual 1 - NEM 19/1/201711</v>
      </c>
      <c r="B4926" s="10" t="s">
        <v>146</v>
      </c>
      <c r="C4926" t="s">
        <v>170</v>
      </c>
      <c r="D4926" t="s">
        <v>112</v>
      </c>
      <c r="E4926" t="s">
        <v>64</v>
      </c>
      <c r="F4926" s="0">
        <v>19</v>
      </c>
      <c r="G4926" s="0">
        <v>1.03746497631073</v>
      </c>
      <c r="H4926" s="0">
        <v>1.3365000486373901</v>
      </c>
      <c r="I4926" s="0">
        <v>0.29903507232666016</v>
      </c>
      <c r="J4926" s="0">
        <v>0.24225069582462311</v>
      </c>
      <c r="K4926" s="0">
        <v>91.368423461914063</v>
      </c>
      <c r="L4926" s="0">
        <v>1.2344034910202026</v>
      </c>
      <c r="M4926" s="0">
        <v>0</v>
      </c>
      <c r="N4926" s="0">
        <v>0</v>
      </c>
      <c r="O4926" s="0">
        <v>1.7304602861404419</v>
      </c>
      <c r="P4926" s="0">
        <v>2.5421249866485596</v>
      </c>
      <c r="Q4926" s="0">
        <v>-0.09943186491727829</v>
      </c>
      <c r="R4926" s="0">
        <v>-0.011421686038374901</v>
      </c>
      <c r="S4926" s="0">
        <v>0.17199867963790894</v>
      </c>
      <c r="T4926" s="0">
        <v>0.29903507232666016</v>
      </c>
      <c r="U4926" s="0">
        <v>0.42607146501541138</v>
      </c>
      <c r="V4926" s="0">
        <v>0.60949182510375977</v>
      </c>
      <c r="W4926" s="0">
        <v>0.6975020170211792</v>
      </c>
      <c r="X4926" s="0">
        <v>0.019711835309863091</v>
      </c>
      <c r="Y4926" s="0">
        <v>0.025393500924110413</v>
      </c>
      <c r="Z4926" s="0">
        <v>0.0056816665455698967</v>
      </c>
      <c r="AA4926" s="0">
        <v>0.0043605123646557331</v>
      </c>
      <c r="AB4926" s="0">
        <v>-0.001789773115888238</v>
      </c>
      <c r="AC4926" s="0">
        <v>-0.00020559001131914556</v>
      </c>
      <c r="AD4926" s="0">
        <v>0.0030959765426814556</v>
      </c>
      <c r="AE4926" s="0">
        <v>0.0053826314397156239</v>
      </c>
      <c r="AF4926" s="0">
        <v>0.0076692863367497921</v>
      </c>
      <c r="AG4926" s="0">
        <v>0.010970853269100189</v>
      </c>
      <c r="AH4926" s="0">
        <v>0.012555035762488842</v>
      </c>
    </row>
    <row r="4927" x14ac:dyDescent="0.4">
      <c r="A4927" s="10" t="str">
        <f>Data[[#This Row],[category]]&amp;Data[[#This Row],[subcategory]]&amp;Data[[#This Row],[date]]&amp;Data[[#This Row],[hour]]</f>
        <v>Study segmentsSmallCommercial - Notify 0 - Tech 0 - Dual 1 - NEM 19/1/201712</v>
      </c>
      <c r="B4927" s="10" t="s">
        <v>146</v>
      </c>
      <c r="C4927" t="s">
        <v>170</v>
      </c>
      <c r="D4927" t="s">
        <v>112</v>
      </c>
      <c r="E4927" t="s">
        <v>65</v>
      </c>
      <c r="F4927" s="0">
        <v>19</v>
      </c>
      <c r="G4927" s="0">
        <v>0.91364949941635132</v>
      </c>
      <c r="H4927" s="0">
        <v>1.2244446277618408</v>
      </c>
      <c r="I4927" s="0">
        <v>0.31079500913619995</v>
      </c>
      <c r="J4927" s="0">
        <v>0.40375301241874695</v>
      </c>
      <c r="K4927" s="0">
        <v>92.15789794921875</v>
      </c>
      <c r="L4927" s="0">
        <v>0.76976519823074341</v>
      </c>
      <c r="M4927" s="0">
        <v>0</v>
      </c>
      <c r="N4927" s="0">
        <v>0</v>
      </c>
      <c r="O4927" s="0">
        <v>1.7304602861404419</v>
      </c>
      <c r="P4927" s="0">
        <v>2.5421249866485596</v>
      </c>
      <c r="Q4927" s="0">
        <v>-0.35331958532333374</v>
      </c>
      <c r="R4927" s="0">
        <v>-0.20663529634475708</v>
      </c>
      <c r="S4927" s="0">
        <v>0.09906671941280365</v>
      </c>
      <c r="T4927" s="0">
        <v>0.31079500913619995</v>
      </c>
      <c r="U4927" s="0">
        <v>0.52252328395843506</v>
      </c>
      <c r="V4927" s="0">
        <v>0.82822531461715698</v>
      </c>
      <c r="W4927" s="0">
        <v>0.97490960359573364</v>
      </c>
      <c r="X4927" s="0">
        <v>0.017359340563416481</v>
      </c>
      <c r="Y4927" s="0">
        <v>0.023264447227120399</v>
      </c>
      <c r="Z4927" s="0">
        <v>0.0059051052667200565</v>
      </c>
      <c r="AA4927" s="0">
        <v>0.0072675542905926704</v>
      </c>
      <c r="AB4927" s="0">
        <v>-0.0063597527332603931</v>
      </c>
      <c r="AC4927" s="0">
        <v>-0.0037194353062659502</v>
      </c>
      <c r="AD4927" s="0">
        <v>0.001783201121725142</v>
      </c>
      <c r="AE4927" s="0">
        <v>0.005594310350716114</v>
      </c>
      <c r="AF4927" s="0">
        <v>0.0094054192304611206</v>
      </c>
      <c r="AG4927" s="0">
        <v>0.014908055774867535</v>
      </c>
      <c r="AH4927" s="0">
        <v>0.017548372969031334</v>
      </c>
    </row>
    <row r="4928" x14ac:dyDescent="0.4">
      <c r="A4928" s="10" t="str">
        <f>Data[[#This Row],[category]]&amp;Data[[#This Row],[subcategory]]&amp;Data[[#This Row],[date]]&amp;Data[[#This Row],[hour]]</f>
        <v>Study segmentsSmallCommercial - Notify 0 - Tech 0 - Dual 1 - NEM 19/1/201713</v>
      </c>
      <c r="B4928" s="10" t="s">
        <v>146</v>
      </c>
      <c r="C4928" t="s">
        <v>170</v>
      </c>
      <c r="D4928" t="s">
        <v>112</v>
      </c>
      <c r="E4928" t="s">
        <v>66</v>
      </c>
      <c r="F4928" s="0">
        <v>19</v>
      </c>
      <c r="G4928" s="0">
        <v>0.95089858770370483</v>
      </c>
      <c r="H4928" s="0">
        <v>0.20877774059772491</v>
      </c>
      <c r="I4928" s="0">
        <v>-0.74212086200714111</v>
      </c>
      <c r="J4928" s="0">
        <v>0.59357786178588867</v>
      </c>
      <c r="K4928" s="0">
        <v>92.526313781738281</v>
      </c>
      <c r="L4928" s="0">
        <v>-1.2502502202987671</v>
      </c>
      <c r="M4928" s="0">
        <v>0</v>
      </c>
      <c r="N4928" s="0">
        <v>0</v>
      </c>
      <c r="O4928" s="0">
        <v>1.7304602861404419</v>
      </c>
      <c r="P4928" s="0">
        <v>2.5421249866485596</v>
      </c>
      <c r="Q4928" s="0">
        <v>-1.7184696197509766</v>
      </c>
      <c r="R4928" s="0">
        <v>-1.5028214454650879</v>
      </c>
      <c r="S4928" s="0">
        <v>-1.0533933639526367</v>
      </c>
      <c r="T4928" s="0">
        <v>-0.74212086200714111</v>
      </c>
      <c r="U4928" s="0">
        <v>-0.43084833025932312</v>
      </c>
      <c r="V4928" s="0">
        <v>0.018579775467514992</v>
      </c>
      <c r="W4928" s="0">
        <v>0.23422783613204956</v>
      </c>
      <c r="X4928" s="0">
        <v>0.018067073076963425</v>
      </c>
      <c r="Y4928" s="0">
        <v>0.0039667771197855473</v>
      </c>
      <c r="Z4928" s="0">
        <v>-0.014100296422839165</v>
      </c>
      <c r="AA4928" s="0">
        <v>0.010684401728212833</v>
      </c>
      <c r="AB4928" s="0">
        <v>-0.030932452529668808</v>
      </c>
      <c r="AC4928" s="0">
        <v>-0.027050787582993507</v>
      </c>
      <c r="AD4928" s="0">
        <v>-0.018961081281304359</v>
      </c>
      <c r="AE4928" s="0">
        <v>-0.013358175754547119</v>
      </c>
      <c r="AF4928" s="0">
        <v>-0.0077552702277898788</v>
      </c>
      <c r="AG4928" s="0">
        <v>0.00033443601569160819</v>
      </c>
      <c r="AH4928" s="0">
        <v>0.0042161010205745697</v>
      </c>
    </row>
    <row r="4929" x14ac:dyDescent="0.4">
      <c r="A4929" s="10" t="str">
        <f>Data[[#This Row],[category]]&amp;Data[[#This Row],[subcategory]]&amp;Data[[#This Row],[date]]&amp;Data[[#This Row],[hour]]</f>
        <v>Study segmentsSmallCommercial - Notify 0 - Tech 0 - Dual 1 - NEM 19/1/201714</v>
      </c>
      <c r="B4929" s="10" t="s">
        <v>146</v>
      </c>
      <c r="C4929" t="s">
        <v>170</v>
      </c>
      <c r="D4929" t="s">
        <v>112</v>
      </c>
      <c r="E4929" t="s">
        <v>67</v>
      </c>
      <c r="F4929" s="0">
        <v>19</v>
      </c>
      <c r="G4929" s="0">
        <v>0.73898404836654663</v>
      </c>
      <c r="H4929" s="0">
        <v>0.51149994134902954</v>
      </c>
      <c r="I4929" s="0">
        <v>-0.22748406231403351</v>
      </c>
      <c r="J4929" s="0">
        <v>0.6633073091506958</v>
      </c>
      <c r="K4929" s="0">
        <v>92.210525512695313</v>
      </c>
      <c r="L4929" s="0">
        <v>-0.34295424818992615</v>
      </c>
      <c r="M4929" s="0">
        <v>0</v>
      </c>
      <c r="N4929" s="0">
        <v>0</v>
      </c>
      <c r="O4929" s="0">
        <v>1.7304602861404419</v>
      </c>
      <c r="P4929" s="0">
        <v>2.5421249866485596</v>
      </c>
      <c r="Q4929" s="0">
        <v>-1.3185274600982666</v>
      </c>
      <c r="R4929" s="0">
        <v>-1.0775465965270996</v>
      </c>
      <c r="S4929" s="0">
        <v>-0.57532274723052979</v>
      </c>
      <c r="T4929" s="0">
        <v>-0.2274840772151947</v>
      </c>
      <c r="U4929" s="0">
        <v>0.12035461515188217</v>
      </c>
      <c r="V4929" s="0">
        <v>0.62257844209671021</v>
      </c>
      <c r="W4929" s="0">
        <v>0.86355936527252197</v>
      </c>
      <c r="X4929" s="0">
        <v>0.014040696434676647</v>
      </c>
      <c r="Y4929" s="0">
        <v>0.0097184991464018822</v>
      </c>
      <c r="Z4929" s="0">
        <v>-0.004322197288274765</v>
      </c>
      <c r="AA4929" s="0">
        <v>0.011939531192183495</v>
      </c>
      <c r="AB4929" s="0">
        <v>-0.023733494803309441</v>
      </c>
      <c r="AC4929" s="0">
        <v>-0.019395837560296059</v>
      </c>
      <c r="AD4929" s="0">
        <v>-0.010355809703469276</v>
      </c>
      <c r="AE4929" s="0">
        <v>-0.0040947133675217628</v>
      </c>
      <c r="AF4929" s="0">
        <v>0.0021663829684257507</v>
      </c>
      <c r="AG4929" s="0">
        <v>0.011206411756575108</v>
      </c>
      <c r="AH4929" s="0">
        <v>0.015544068068265915</v>
      </c>
    </row>
    <row r="4930" x14ac:dyDescent="0.4">
      <c r="A4930" s="10" t="str">
        <f>Data[[#This Row],[category]]&amp;Data[[#This Row],[subcategory]]&amp;Data[[#This Row],[date]]&amp;Data[[#This Row],[hour]]</f>
        <v>Study segmentsSmallCommercial - Notify 0 - Tech 0 - Dual 1 - NEM 19/1/201715</v>
      </c>
      <c r="B4930" s="10" t="s">
        <v>146</v>
      </c>
      <c r="C4930" t="s">
        <v>170</v>
      </c>
      <c r="D4930" t="s">
        <v>112</v>
      </c>
      <c r="E4930" t="s">
        <v>68</v>
      </c>
      <c r="F4930" s="0">
        <v>19</v>
      </c>
      <c r="G4930" s="0">
        <v>1.360568642616272</v>
      </c>
      <c r="H4930" s="0">
        <v>1.2770555019378662</v>
      </c>
      <c r="I4930" s="0">
        <v>-0.083513110876083374</v>
      </c>
      <c r="J4930" s="0">
        <v>0.62825465202331543</v>
      </c>
      <c r="K4930" s="0">
        <v>91.473686218261719</v>
      </c>
      <c r="L4930" s="0">
        <v>-0.13292877376079559</v>
      </c>
      <c r="M4930" s="0">
        <v>0</v>
      </c>
      <c r="N4930" s="0">
        <v>0</v>
      </c>
      <c r="O4930" s="0">
        <v>1.7304602861404419</v>
      </c>
      <c r="P4930" s="0">
        <v>2.5421249866485596</v>
      </c>
      <c r="Q4930" s="0">
        <v>-1.1169000864028931</v>
      </c>
      <c r="R4930" s="0">
        <v>-0.88865381479263306</v>
      </c>
      <c r="S4930" s="0">
        <v>-0.41297018527984619</v>
      </c>
      <c r="T4930" s="0">
        <v>-0.083513110876083374</v>
      </c>
      <c r="U4930" s="0">
        <v>0.24594394862651825</v>
      </c>
      <c r="V4930" s="0">
        <v>0.72162759304046631</v>
      </c>
      <c r="W4930" s="0">
        <v>0.94987380504608154</v>
      </c>
      <c r="X4930" s="0">
        <v>0.025850804522633553</v>
      </c>
      <c r="Y4930" s="0">
        <v>0.024264054372906685</v>
      </c>
      <c r="Z4930" s="0">
        <v>-0.0015867491019889712</v>
      </c>
      <c r="AA4930" s="0">
        <v>0.011308583430945873</v>
      </c>
      <c r="AB4930" s="0">
        <v>-0.020104199647903442</v>
      </c>
      <c r="AC4930" s="0">
        <v>-0.015995768830180168</v>
      </c>
      <c r="AD4930" s="0">
        <v>-0.0074334628880023956</v>
      </c>
      <c r="AE4930" s="0">
        <v>-0.0015032360097393394</v>
      </c>
      <c r="AF4930" s="0">
        <v>0.0044269911013543606</v>
      </c>
      <c r="AG4930" s="0">
        <v>0.012989296577870846</v>
      </c>
      <c r="AH4930" s="0">
        <v>0.017097728326916695</v>
      </c>
    </row>
    <row r="4931" x14ac:dyDescent="0.4">
      <c r="A4931" s="10" t="str">
        <f>Data[[#This Row],[category]]&amp;Data[[#This Row],[subcategory]]&amp;Data[[#This Row],[date]]&amp;Data[[#This Row],[hour]]</f>
        <v>Study segmentsSmallCommercial - Notify 0 - Tech 0 - Dual 1 - NEM 19/1/201716</v>
      </c>
      <c r="B4931" s="10" t="s">
        <v>146</v>
      </c>
      <c r="C4931" t="s">
        <v>170</v>
      </c>
      <c r="D4931" t="s">
        <v>112</v>
      </c>
      <c r="E4931" t="s">
        <v>69</v>
      </c>
      <c r="F4931" s="0">
        <v>19</v>
      </c>
      <c r="G4931" s="0">
        <v>1.5683972835540771</v>
      </c>
      <c r="H4931" s="0">
        <v>2.5200555324554443</v>
      </c>
      <c r="I4931" s="0">
        <v>0.95165842771530151</v>
      </c>
      <c r="J4931" s="0">
        <v>0.66953516006469727</v>
      </c>
      <c r="K4931" s="0">
        <v>90.578948974609375</v>
      </c>
      <c r="L4931" s="0">
        <v>1.4213718175888062</v>
      </c>
      <c r="M4931" s="0">
        <v>0</v>
      </c>
      <c r="N4931" s="0">
        <v>0</v>
      </c>
      <c r="O4931" s="0">
        <v>1.7304602861404419</v>
      </c>
      <c r="P4931" s="0">
        <v>2.5421249866485596</v>
      </c>
      <c r="Q4931" s="0">
        <v>-0.14962896704673767</v>
      </c>
      <c r="R4931" s="0">
        <v>0.093614533543586731</v>
      </c>
      <c r="S4931" s="0">
        <v>0.60055381059646606</v>
      </c>
      <c r="T4931" s="0">
        <v>0.95165836811065674</v>
      </c>
      <c r="U4931" s="0">
        <v>1.3027629852294922</v>
      </c>
      <c r="V4931" s="0">
        <v>1.8097021579742432</v>
      </c>
      <c r="W4931" s="0">
        <v>2.052945613861084</v>
      </c>
      <c r="X4931" s="0">
        <v>0.029799548909068108</v>
      </c>
      <c r="Y4931" s="0">
        <v>0.047881055623292923</v>
      </c>
      <c r="Z4931" s="0">
        <v>0.018081510439515114</v>
      </c>
      <c r="AA4931" s="0">
        <v>0.01205163262784481</v>
      </c>
      <c r="AB4931" s="0">
        <v>-0.0026933201588690281</v>
      </c>
      <c r="AC4931" s="0">
        <v>0.0016850628890097141</v>
      </c>
      <c r="AD4931" s="0">
        <v>0.010809969156980515</v>
      </c>
      <c r="AE4931" s="0">
        <v>0.017129851505160332</v>
      </c>
      <c r="AF4931" s="0">
        <v>0.023449733853340149</v>
      </c>
      <c r="AG4931" s="0">
        <v>0.032574638724327087</v>
      </c>
      <c r="AH4931" s="0">
        <v>0.036953024566173553</v>
      </c>
    </row>
    <row r="4932" x14ac:dyDescent="0.4">
      <c r="A4932" s="10" t="str">
        <f>Data[[#This Row],[category]]&amp;Data[[#This Row],[subcategory]]&amp;Data[[#This Row],[date]]&amp;Data[[#This Row],[hour]]</f>
        <v>Study segmentsSmallCommercial - Notify 0 - Tech 0 - Dual 1 - NEM 19/1/201717</v>
      </c>
      <c r="B4932" s="10" t="s">
        <v>146</v>
      </c>
      <c r="C4932" t="s">
        <v>170</v>
      </c>
      <c r="D4932" t="s">
        <v>112</v>
      </c>
      <c r="E4932" t="s">
        <v>70</v>
      </c>
      <c r="F4932" s="0">
        <v>19</v>
      </c>
      <c r="G4932" s="0">
        <v>2.2566745281219482</v>
      </c>
      <c r="H4932" s="0">
        <v>3.6600000858306885</v>
      </c>
      <c r="I4932" s="0">
        <v>1.4033254384994507</v>
      </c>
      <c r="J4932" s="0">
        <v>0.9168974757194519</v>
      </c>
      <c r="K4932" s="0">
        <v>88.052635192871094</v>
      </c>
      <c r="L4932" s="0">
        <v>1.5305149555206299</v>
      </c>
      <c r="M4932" s="0">
        <v>0</v>
      </c>
      <c r="N4932" s="0">
        <v>0</v>
      </c>
      <c r="O4932" s="0">
        <v>1.7304602861404419</v>
      </c>
      <c r="P4932" s="0">
        <v>2.5421249866485596</v>
      </c>
      <c r="Q4932" s="0">
        <v>-0.10483682155609131</v>
      </c>
      <c r="R4932" s="0">
        <v>0.22827392816543579</v>
      </c>
      <c r="S4932" s="0">
        <v>0.92250382900238037</v>
      </c>
      <c r="T4932" s="0">
        <v>1.4033253192901611</v>
      </c>
      <c r="U4932" s="0">
        <v>1.8841468095779419</v>
      </c>
      <c r="V4932" s="0">
        <v>2.5783767700195313</v>
      </c>
      <c r="W4932" s="0">
        <v>2.911487340927124</v>
      </c>
      <c r="X4932" s="0">
        <v>0.042876817286014557</v>
      </c>
      <c r="Y4932" s="0">
        <v>0.069540001451969147</v>
      </c>
      <c r="Z4932" s="0">
        <v>0.026663182303309441</v>
      </c>
      <c r="AA4932" s="0">
        <v>0.016504155471920967</v>
      </c>
      <c r="AB4932" s="0">
        <v>-0.0018870638450607657</v>
      </c>
      <c r="AC4932" s="0">
        <v>0.0041089300066232681</v>
      </c>
      <c r="AD4932" s="0">
        <v>0.016605067998170853</v>
      </c>
      <c r="AE4932" s="0">
        <v>0.025259856134653091</v>
      </c>
      <c r="AF4932" s="0">
        <v>0.03391464427113533</v>
      </c>
      <c r="AG4932" s="0">
        <v>0.046410784125328064</v>
      </c>
      <c r="AH4932" s="0">
        <v>0.052406776696443558</v>
      </c>
    </row>
    <row r="4933" x14ac:dyDescent="0.4">
      <c r="A4933" s="10" t="str">
        <f>Data[[#This Row],[category]]&amp;Data[[#This Row],[subcategory]]&amp;Data[[#This Row],[date]]&amp;Data[[#This Row],[hour]]</f>
        <v>Study segmentsSmallCommercial - Notify 0 - Tech 0 - Dual 1 - NEM 19/1/201718</v>
      </c>
      <c r="B4933" s="10" t="s">
        <v>146</v>
      </c>
      <c r="C4933" t="s">
        <v>170</v>
      </c>
      <c r="D4933" t="s">
        <v>112</v>
      </c>
      <c r="E4933" t="s">
        <v>71</v>
      </c>
      <c r="F4933" s="0">
        <v>19</v>
      </c>
      <c r="G4933" s="0">
        <v>2.6821115016937256</v>
      </c>
      <c r="H4933" s="0">
        <v>2.7113888263702393</v>
      </c>
      <c r="I4933" s="0">
        <v>0.029277445748448372</v>
      </c>
      <c r="J4933" s="0">
        <v>0.6868404746055603</v>
      </c>
      <c r="K4933" s="0">
        <v>85.210525512695312</v>
      </c>
      <c r="L4933" s="0">
        <v>0.042626269161701202</v>
      </c>
      <c r="M4933" s="0">
        <v>0</v>
      </c>
      <c r="N4933" s="0">
        <v>0</v>
      </c>
      <c r="O4933" s="0">
        <v>1.7304602861404419</v>
      </c>
      <c r="P4933" s="0">
        <v>2.5421249866485596</v>
      </c>
      <c r="Q4933" s="0">
        <v>-1.1004745960235596</v>
      </c>
      <c r="R4933" s="0">
        <v>-0.85094404220581055</v>
      </c>
      <c r="S4933" s="0">
        <v>-0.33090204000473022</v>
      </c>
      <c r="T4933" s="0">
        <v>0.029277445748448372</v>
      </c>
      <c r="U4933" s="0">
        <v>0.38945695757865906</v>
      </c>
      <c r="V4933" s="0">
        <v>0.90949892997741699</v>
      </c>
      <c r="W4933" s="0">
        <v>1.159029483795166</v>
      </c>
      <c r="X4933" s="0">
        <v>0.050960119813680649</v>
      </c>
      <c r="Y4933" s="0">
        <v>0.051516387611627579</v>
      </c>
      <c r="Z4933" s="0">
        <v>0.00055627146502956748</v>
      </c>
      <c r="AA4933" s="0">
        <v>0.012363128364086151</v>
      </c>
      <c r="AB4933" s="0">
        <v>-0.019808541983366013</v>
      </c>
      <c r="AC4933" s="0">
        <v>-0.015316992066800594</v>
      </c>
      <c r="AD4933" s="0">
        <v>-0.0059562367387115955</v>
      </c>
      <c r="AE4933" s="0">
        <v>0.0005269940011203289</v>
      </c>
      <c r="AF4933" s="0">
        <v>0.0070102247409522533</v>
      </c>
      <c r="AG4933" s="0">
        <v>0.016370980069041252</v>
      </c>
      <c r="AH4933" s="0">
        <v>0.020862530916929245</v>
      </c>
    </row>
    <row r="4934" x14ac:dyDescent="0.4">
      <c r="A4934" s="10" t="str">
        <f>Data[[#This Row],[category]]&amp;Data[[#This Row],[subcategory]]&amp;Data[[#This Row],[date]]&amp;Data[[#This Row],[hour]]</f>
        <v>Study segmentsSmallCommercial - Notify 0 - Tech 0 - Dual 1 - NEM 19/1/201719</v>
      </c>
      <c r="B4934" s="10" t="s">
        <v>146</v>
      </c>
      <c r="C4934" t="s">
        <v>170</v>
      </c>
      <c r="D4934" t="s">
        <v>112</v>
      </c>
      <c r="E4934" t="s">
        <v>72</v>
      </c>
      <c r="F4934" s="0">
        <v>19</v>
      </c>
      <c r="G4934" s="0">
        <v>3.2282466888427734</v>
      </c>
      <c r="H4934" s="0">
        <v>3.0126667022705078</v>
      </c>
      <c r="I4934" s="0">
        <v>-0.2155800461769104</v>
      </c>
      <c r="J4934" s="0">
        <v>0.68814736604690552</v>
      </c>
      <c r="K4934" s="0">
        <v>82.578948974609375</v>
      </c>
      <c r="L4934" s="0">
        <v>-0.31327599287033081</v>
      </c>
      <c r="M4934" s="0">
        <v>0</v>
      </c>
      <c r="N4934" s="0">
        <v>0</v>
      </c>
      <c r="O4934" s="0">
        <v>1.7304602861404419</v>
      </c>
      <c r="P4934" s="0">
        <v>2.5421249866485596</v>
      </c>
      <c r="Q4934" s="0">
        <v>-1.3474817276000977</v>
      </c>
      <c r="R4934" s="0">
        <v>-1.0974763631820679</v>
      </c>
      <c r="S4934" s="0">
        <v>-0.57644486427307129</v>
      </c>
      <c r="T4934" s="0">
        <v>-0.2155800461769104</v>
      </c>
      <c r="U4934" s="0">
        <v>0.14528478682041168</v>
      </c>
      <c r="V4934" s="0">
        <v>0.66631627082824707</v>
      </c>
      <c r="W4934" s="0">
        <v>0.91632163524627686</v>
      </c>
      <c r="X4934" s="0">
        <v>0.061336688697338104</v>
      </c>
      <c r="Y4934" s="0">
        <v>0.057240668684244156</v>
      </c>
      <c r="Z4934" s="0">
        <v>-0.004096020944416523</v>
      </c>
      <c r="AA4934" s="0">
        <v>0.012386652640998363</v>
      </c>
      <c r="AB4934" s="0">
        <v>-0.024254670366644859</v>
      </c>
      <c r="AC4934" s="0">
        <v>-0.019754575565457344</v>
      </c>
      <c r="AD4934" s="0">
        <v>-0.010376007296144962</v>
      </c>
      <c r="AE4934" s="0">
        <v>-0.0038804407231509686</v>
      </c>
      <c r="AF4934" s="0">
        <v>0.0026151263155043125</v>
      </c>
      <c r="AG4934" s="0">
        <v>0.011993693187832832</v>
      </c>
      <c r="AH4934" s="0">
        <v>0.016493789851665497</v>
      </c>
    </row>
    <row r="4935" x14ac:dyDescent="0.4">
      <c r="A4935" s="10" t="str">
        <f>Data[[#This Row],[category]]&amp;Data[[#This Row],[subcategory]]&amp;Data[[#This Row],[date]]&amp;Data[[#This Row],[hour]]</f>
        <v>Study segmentsSmallCommercial - Notify 0 - Tech 0 - Dual 1 - NEM 19/1/201720</v>
      </c>
      <c r="B4935" s="10" t="s">
        <v>146</v>
      </c>
      <c r="C4935" t="s">
        <v>170</v>
      </c>
      <c r="D4935" t="s">
        <v>112</v>
      </c>
      <c r="E4935" t="s">
        <v>55</v>
      </c>
      <c r="F4935" s="0">
        <v>19</v>
      </c>
      <c r="G4935" s="0">
        <v>2.9699158668518066</v>
      </c>
      <c r="H4935" s="0">
        <v>3.4992778301239014</v>
      </c>
      <c r="I4935" s="0">
        <v>0.52936184406280518</v>
      </c>
      <c r="J4935" s="0">
        <v>0.64774584770202637</v>
      </c>
      <c r="K4935" s="0">
        <v>79.105262756347656</v>
      </c>
      <c r="L4935" s="0">
        <v>0.81723690032958984</v>
      </c>
      <c r="M4935" s="0">
        <v>0</v>
      </c>
      <c r="N4935" s="0">
        <v>0</v>
      </c>
      <c r="O4935" s="0">
        <v>1.7304602861404419</v>
      </c>
      <c r="P4935" s="0">
        <v>2.5421249866485596</v>
      </c>
      <c r="Q4935" s="0">
        <v>-0.53608524799346924</v>
      </c>
      <c r="R4935" s="0">
        <v>-0.30075785517692566</v>
      </c>
      <c r="S4935" s="0">
        <v>0.18968358635902405</v>
      </c>
      <c r="T4935" s="0">
        <v>0.52936184406280518</v>
      </c>
      <c r="U4935" s="0">
        <v>0.86904007196426392</v>
      </c>
      <c r="V4935" s="0">
        <v>1.3594815731048584</v>
      </c>
      <c r="W4935" s="0">
        <v>1.5948089361190796</v>
      </c>
      <c r="X4935" s="0">
        <v>0.056428402662277222</v>
      </c>
      <c r="Y4935" s="0">
        <v>0.066486276686191559</v>
      </c>
      <c r="Z4935" s="0">
        <v>0.010057874955236912</v>
      </c>
      <c r="AA4935" s="0">
        <v>0.011659425683319569</v>
      </c>
      <c r="AB4935" s="0">
        <v>-0.0096495356410741806</v>
      </c>
      <c r="AC4935" s="0">
        <v>-0.0054136421531438828</v>
      </c>
      <c r="AD4935" s="0">
        <v>0.0034143042284995317</v>
      </c>
      <c r="AE4935" s="0">
        <v>0.009528513066470623</v>
      </c>
      <c r="AF4935" s="0">
        <v>0.015642721205949783</v>
      </c>
      <c r="AG4935" s="0">
        <v>0.024470668286085129</v>
      </c>
      <c r="AH4935" s="0">
        <v>0.028706561774015427</v>
      </c>
    </row>
    <row r="4936" x14ac:dyDescent="0.4">
      <c r="A4936" s="10" t="str">
        <f>Data[[#This Row],[category]]&amp;Data[[#This Row],[subcategory]]&amp;Data[[#This Row],[date]]&amp;Data[[#This Row],[hour]]</f>
        <v>Study segmentsSmallCommercial - Notify 0 - Tech 0 - Dual 1 - NEM 19/1/201721</v>
      </c>
      <c r="B4936" s="10" t="s">
        <v>146</v>
      </c>
      <c r="C4936" t="s">
        <v>170</v>
      </c>
      <c r="D4936" t="s">
        <v>112</v>
      </c>
      <c r="E4936" t="s">
        <v>73</v>
      </c>
      <c r="F4936" s="0">
        <v>19</v>
      </c>
      <c r="G4936" s="0">
        <v>2.4253175258636475</v>
      </c>
      <c r="H4936" s="0">
        <v>3.085277795791626</v>
      </c>
      <c r="I4936" s="0">
        <v>0.65996015071868896</v>
      </c>
      <c r="J4936" s="0">
        <v>0.42839351296424866</v>
      </c>
      <c r="K4936" s="0">
        <v>77.15789794921875</v>
      </c>
      <c r="L4936" s="0">
        <v>1.5405464172363281</v>
      </c>
      <c r="M4936" s="0">
        <v>0</v>
      </c>
      <c r="N4936" s="0">
        <v>0</v>
      </c>
      <c r="O4936" s="0">
        <v>1.7304602861404419</v>
      </c>
      <c r="P4936" s="0">
        <v>2.5421249866485596</v>
      </c>
      <c r="Q4936" s="0">
        <v>-0.044684533029794693</v>
      </c>
      <c r="R4936" s="0">
        <v>0.11095171421766281</v>
      </c>
      <c r="S4936" s="0">
        <v>0.43531030416488647</v>
      </c>
      <c r="T4936" s="0">
        <v>0.65996009111404419</v>
      </c>
      <c r="U4936" s="0">
        <v>0.8846098780632019</v>
      </c>
      <c r="V4936" s="0">
        <v>1.2089685201644897</v>
      </c>
      <c r="W4936" s="0">
        <v>1.3646047115325928</v>
      </c>
      <c r="X4936" s="0">
        <v>0.046081032603979111</v>
      </c>
      <c r="Y4936" s="0">
        <v>0.058620277792215347</v>
      </c>
      <c r="Z4936" s="0">
        <v>0.012539242394268513</v>
      </c>
      <c r="AA4936" s="0">
        <v>0.0077110831625759602</v>
      </c>
      <c r="AB4936" s="0">
        <v>-0.00080432102549821138</v>
      </c>
      <c r="AC4936" s="0">
        <v>0.0019971313886344433</v>
      </c>
      <c r="AD4936" s="0">
        <v>0.0078355865553021431</v>
      </c>
      <c r="AE4936" s="0">
        <v>0.01187928207218647</v>
      </c>
      <c r="AF4936" s="0">
        <v>0.015922978520393372</v>
      </c>
      <c r="AG4936" s="0">
        <v>0.021761432290077209</v>
      </c>
      <c r="AH4936" s="0">
        <v>0.024562885984778404</v>
      </c>
    </row>
    <row r="4937" x14ac:dyDescent="0.4">
      <c r="A4937" s="10" t="str">
        <f>Data[[#This Row],[category]]&amp;Data[[#This Row],[subcategory]]&amp;Data[[#This Row],[date]]&amp;Data[[#This Row],[hour]]</f>
        <v>Study segmentsSmallCommercial - Notify 0 - Tech 0 - Dual 1 - NEM 19/1/201722</v>
      </c>
      <c r="B4937" s="10" t="s">
        <v>146</v>
      </c>
      <c r="C4937" t="s">
        <v>170</v>
      </c>
      <c r="D4937" t="s">
        <v>112</v>
      </c>
      <c r="E4937" t="s">
        <v>74</v>
      </c>
      <c r="F4937" s="0">
        <v>19</v>
      </c>
      <c r="G4937" s="0">
        <v>2.089134693145752</v>
      </c>
      <c r="H4937" s="0">
        <v>2.3263885974884033</v>
      </c>
      <c r="I4937" s="0">
        <v>0.23725415766239166</v>
      </c>
      <c r="J4937" s="0">
        <v>0.28464895486831665</v>
      </c>
      <c r="K4937" s="0">
        <v>75.684211730957031</v>
      </c>
      <c r="L4937" s="0">
        <v>0.83349740505218506</v>
      </c>
      <c r="M4937" s="0">
        <v>0</v>
      </c>
      <c r="N4937" s="0">
        <v>0</v>
      </c>
      <c r="O4937" s="0">
        <v>1.7304602861404419</v>
      </c>
      <c r="P4937" s="0">
        <v>2.5421249866485596</v>
      </c>
      <c r="Q4937" s="0">
        <v>-0.2309516966342926</v>
      </c>
      <c r="R4937" s="0">
        <v>-0.12753814458847046</v>
      </c>
      <c r="S4937" s="0">
        <v>0.0879841148853302</v>
      </c>
      <c r="T4937" s="0">
        <v>0.23725417256355286</v>
      </c>
      <c r="U4937" s="0">
        <v>0.38652423024177551</v>
      </c>
      <c r="V4937" s="0">
        <v>0.60204648971557617</v>
      </c>
      <c r="W4937" s="0">
        <v>0.70546001195907593</v>
      </c>
      <c r="X4937" s="0">
        <v>0.03969356045126915</v>
      </c>
      <c r="Y4937" s="0">
        <v>0.044201385229825974</v>
      </c>
      <c r="Z4937" s="0">
        <v>0.0045078289695084095</v>
      </c>
      <c r="AA4937" s="0">
        <v>0.0051236813887953758</v>
      </c>
      <c r="AB4937" s="0">
        <v>-0.0041571310721337795</v>
      </c>
      <c r="AC4937" s="0">
        <v>-0.0022956868633627892</v>
      </c>
      <c r="AD4937" s="0">
        <v>0.0015837138053029776</v>
      </c>
      <c r="AE4937" s="0">
        <v>0.0042705750092864037</v>
      </c>
      <c r="AF4937" s="0">
        <v>0.0069574359804391861</v>
      </c>
      <c r="AG4937" s="0">
        <v>0.010836836881935596</v>
      </c>
      <c r="AH4937" s="0">
        <v>0.0126982806250453</v>
      </c>
    </row>
    <row r="4938" x14ac:dyDescent="0.4">
      <c r="A4938" s="10" t="str">
        <f>Data[[#This Row],[category]]&amp;Data[[#This Row],[subcategory]]&amp;Data[[#This Row],[date]]&amp;Data[[#This Row],[hour]]</f>
        <v>Study segmentsSmallCommercial - Notify 0 - Tech 0 - Dual 1 - NEM 19/1/201723</v>
      </c>
      <c r="B4938" s="10" t="s">
        <v>146</v>
      </c>
      <c r="C4938" t="s">
        <v>170</v>
      </c>
      <c r="D4938" t="s">
        <v>112</v>
      </c>
      <c r="E4938" t="s">
        <v>75</v>
      </c>
      <c r="F4938" s="0">
        <v>19</v>
      </c>
      <c r="G4938" s="0">
        <v>1.7820702791213989</v>
      </c>
      <c r="H4938" s="0">
        <v>1.9622220993041992</v>
      </c>
      <c r="I4938" s="0">
        <v>0.18015189468860626</v>
      </c>
      <c r="J4938" s="0">
        <v>0.25297793745994568</v>
      </c>
      <c r="K4938" s="0">
        <v>74.473686218261719</v>
      </c>
      <c r="L4938" s="0">
        <v>0.71212494373321533</v>
      </c>
      <c r="M4938" s="0">
        <v>0</v>
      </c>
      <c r="N4938" s="0">
        <v>0</v>
      </c>
      <c r="O4938" s="0">
        <v>1.7304602861404419</v>
      </c>
      <c r="P4938" s="0">
        <v>2.5421249866485596</v>
      </c>
      <c r="Q4938" s="0">
        <v>-0.23595978319644928</v>
      </c>
      <c r="R4938" s="0">
        <v>-0.14405237138271332</v>
      </c>
      <c r="S4938" s="0">
        <v>0.047490134835243225</v>
      </c>
      <c r="T4938" s="0">
        <v>0.18015189468860626</v>
      </c>
      <c r="U4938" s="0">
        <v>0.31281366944313049</v>
      </c>
      <c r="V4938" s="0">
        <v>0.50435614585876465</v>
      </c>
      <c r="W4938" s="0">
        <v>0.596263587474823</v>
      </c>
      <c r="X4938" s="0">
        <v>0.033859334886074066</v>
      </c>
      <c r="Y4938" s="0">
        <v>0.037282221019268036</v>
      </c>
      <c r="Z4938" s="0">
        <v>0.0034228861331939697</v>
      </c>
      <c r="AA4938" s="0">
        <v>0.004553603008389473</v>
      </c>
      <c r="AB4938" s="0">
        <v>-0.0042472761124372482</v>
      </c>
      <c r="AC4938" s="0">
        <v>-0.0025929429102689028</v>
      </c>
      <c r="AD4938" s="0">
        <v>0.00085482234135270119</v>
      </c>
      <c r="AE4938" s="0">
        <v>0.0032427341211587191</v>
      </c>
      <c r="AF4938" s="0">
        <v>0.0056306459009647369</v>
      </c>
      <c r="AG4938" s="0">
        <v>0.0090784113854169846</v>
      </c>
      <c r="AH4938" s="0">
        <v>0.010732744820415974</v>
      </c>
    </row>
    <row r="4939" x14ac:dyDescent="0.4">
      <c r="A4939" s="10" t="str">
        <f>Data[[#This Row],[category]]&amp;Data[[#This Row],[subcategory]]&amp;Data[[#This Row],[date]]&amp;Data[[#This Row],[hour]]</f>
        <v>Study segmentsSmallCommercial - Notify 0 - Tech 0 - Dual 1 - NEM 19/1/201724</v>
      </c>
      <c r="B4939" s="10" t="s">
        <v>146</v>
      </c>
      <c r="C4939" t="s">
        <v>170</v>
      </c>
      <c r="D4939" t="s">
        <v>112</v>
      </c>
      <c r="E4939" t="s">
        <v>76</v>
      </c>
      <c r="F4939" s="0">
        <v>19</v>
      </c>
      <c r="G4939" s="0">
        <v>1.606881856918335</v>
      </c>
      <c r="H4939" s="0">
        <v>1.9962221384048462</v>
      </c>
      <c r="I4939" s="0">
        <v>0.38934025168418884</v>
      </c>
      <c r="J4939" s="0">
        <v>0.25375211238861084</v>
      </c>
      <c r="K4939" s="0">
        <v>73.894737243652344</v>
      </c>
      <c r="L4939" s="0">
        <v>1.5343329906463623</v>
      </c>
      <c r="M4939" s="0">
        <v>0</v>
      </c>
      <c r="N4939" s="0">
        <v>0</v>
      </c>
      <c r="O4939" s="0">
        <v>1.7304602861404419</v>
      </c>
      <c r="P4939" s="0">
        <v>2.5421249866485596</v>
      </c>
      <c r="Q4939" s="0">
        <v>-0.02804483100771904</v>
      </c>
      <c r="R4939" s="0">
        <v>0.064143836498260498</v>
      </c>
      <c r="S4939" s="0">
        <v>0.25627252459526062</v>
      </c>
      <c r="T4939" s="0">
        <v>0.38934025168418884</v>
      </c>
      <c r="U4939" s="0">
        <v>0.52240800857543945</v>
      </c>
      <c r="V4939" s="0">
        <v>0.71453666687011719</v>
      </c>
      <c r="W4939" s="0">
        <v>0.80672532320022583</v>
      </c>
      <c r="X4939" s="0">
        <v>0.030530756339430809</v>
      </c>
      <c r="Y4939" s="0">
        <v>0.037928219884634018</v>
      </c>
      <c r="Z4939" s="0">
        <v>0.0073974649421870708</v>
      </c>
      <c r="AA4939" s="0">
        <v>0.0045675379224121571</v>
      </c>
      <c r="AB4939" s="0">
        <v>-0.00050480669597163796</v>
      </c>
      <c r="AC4939" s="0">
        <v>0.0011545892339199781</v>
      </c>
      <c r="AD4939" s="0">
        <v>0.0046129054389894009</v>
      </c>
      <c r="AE4939" s="0">
        <v>0.0070081246085464954</v>
      </c>
      <c r="AF4939" s="0">
        <v>0.0094033442437648773</v>
      </c>
      <c r="AG4939" s="0">
        <v>0.012861659750342369</v>
      </c>
      <c r="AH4939" s="0">
        <v>0.014521055854856968</v>
      </c>
    </row>
    <row r="4940" x14ac:dyDescent="0.4">
      <c r="A4940" s="10" t="str">
        <f>Data[[#This Row],[category]]&amp;Data[[#This Row],[subcategory]]&amp;Data[[#This Row],[date]]&amp;Data[[#This Row],[hour]]</f>
        <v>Study segmentsSmallCommercial - Notify 0 - Tech 0 - Dual 1 - NEM 19/1/2017Avg. 11 to 6 pm</v>
      </c>
      <c r="B4940" s="10" t="s">
        <v>146</v>
      </c>
      <c r="C4940" t="s">
        <v>170</v>
      </c>
      <c r="D4940" t="s">
        <v>112</v>
      </c>
      <c r="E4940" t="s">
        <v>77</v>
      </c>
      <c r="F4940" s="0">
        <v>19</v>
      </c>
      <c r="G4940" s="0">
        <v>1.4958977699279785</v>
      </c>
      <c r="H4940" s="0">
        <v>1.7304602861404419</v>
      </c>
      <c r="I4940" s="0">
        <v>0.23456259071826935</v>
      </c>
      <c r="J4940" s="0">
        <v>0.46054938435554504</v>
      </c>
      <c r="K4940" s="0">
        <v>90.315788269042969</v>
      </c>
      <c r="L4940" s="0">
        <v>0.50931042432785034</v>
      </c>
      <c r="M4940" s="0">
        <v>0</v>
      </c>
      <c r="N4940" s="0">
        <v>0</v>
      </c>
      <c r="O4940" s="0"/>
      <c r="P4940" s="0"/>
      <c r="Q4940" s="0">
        <v>-0.52297371625900269</v>
      </c>
      <c r="R4940" s="0">
        <v>-0.35565519332885742</v>
      </c>
      <c r="S4940" s="0">
        <v>-0.0069497427903115749</v>
      </c>
      <c r="T4940" s="0">
        <v>0.23456259071826935</v>
      </c>
      <c r="U4940" s="0">
        <v>0.4760749340057373</v>
      </c>
      <c r="V4940" s="0">
        <v>0.82478040456771851</v>
      </c>
      <c r="W4940" s="0">
        <v>0.99209892749786377</v>
      </c>
      <c r="X4940" s="0">
        <v>0.028422057628631592</v>
      </c>
      <c r="Y4940" s="0">
        <v>0.032878745347261429</v>
      </c>
      <c r="Z4940" s="0">
        <v>0.004456689115613699</v>
      </c>
      <c r="AA4940" s="0">
        <v>0.0082898885011672974</v>
      </c>
      <c r="AB4940" s="0">
        <v>-0.0094135263934731483</v>
      </c>
      <c r="AC4940" s="0">
        <v>-0.0064017930999398232</v>
      </c>
      <c r="AD4940" s="0">
        <v>-0.00012509510270319879</v>
      </c>
      <c r="AE4940" s="0">
        <v>0.0042221266776323318</v>
      </c>
      <c r="AF4940" s="0">
        <v>0.0085693486034870148</v>
      </c>
      <c r="AG4940" s="0">
        <v>0.014846046455204487</v>
      </c>
      <c r="AH4940" s="0">
        <v>0.017857780680060387</v>
      </c>
    </row>
    <row r="4941" x14ac:dyDescent="0.4">
      <c r="A4941" s="10" t="str">
        <f>Data[[#This Row],[category]]&amp;Data[[#This Row],[subcategory]]&amp;Data[[#This Row],[date]]&amp;Data[[#This Row],[hour]]</f>
        <v>Study segmentsSmallCommercial - Notify 0 - Tech 0 - Dual 1 - NEM 19/1/2017Avg. 2 to 6pm</v>
      </c>
      <c r="B4941" s="10" t="s">
        <v>146</v>
      </c>
      <c r="C4941" t="s">
        <v>170</v>
      </c>
      <c r="D4941" t="s">
        <v>112</v>
      </c>
      <c r="E4941" t="s">
        <v>78</v>
      </c>
      <c r="F4941" s="0">
        <v>19</v>
      </c>
      <c r="G4941" s="0">
        <v>1.9669380187988281</v>
      </c>
      <c r="H4941" s="0">
        <v>2.5421252250671387</v>
      </c>
      <c r="I4941" s="0">
        <v>0.57518702745437622</v>
      </c>
      <c r="J4941" s="0">
        <v>0.50183910131454468</v>
      </c>
      <c r="K4941" s="0">
        <v>88.828948974609375</v>
      </c>
      <c r="L4941" s="0">
        <v>1.1461582183837891</v>
      </c>
      <c r="M4941" s="0">
        <v>0</v>
      </c>
      <c r="N4941" s="0">
        <v>0</v>
      </c>
      <c r="O4941" s="0"/>
      <c r="P4941" s="0"/>
      <c r="Q4941" s="0">
        <v>-0.25026485323905945</v>
      </c>
      <c r="R4941" s="0">
        <v>-0.067945659160614014</v>
      </c>
      <c r="S4941" s="0">
        <v>0.31202235817909241</v>
      </c>
      <c r="T4941" s="0">
        <v>0.57518702745437622</v>
      </c>
      <c r="U4941" s="0">
        <v>0.83835172653198242</v>
      </c>
      <c r="V4941" s="0">
        <v>1.2183196544647217</v>
      </c>
      <c r="W4941" s="0">
        <v>1.4006389379501343</v>
      </c>
      <c r="X4941" s="0">
        <v>0.037371821701526642</v>
      </c>
      <c r="Y4941" s="0">
        <v>0.048300378024578094</v>
      </c>
      <c r="Z4941" s="0">
        <v>0.010928553529083729</v>
      </c>
      <c r="AA4941" s="0">
        <v>0.0090331034734845161</v>
      </c>
      <c r="AB4941" s="0">
        <v>-0.0045047663152217865</v>
      </c>
      <c r="AC4941" s="0">
        <v>-0.0012230210704728961</v>
      </c>
      <c r="AD4941" s="0">
        <v>0.0056164027191698551</v>
      </c>
      <c r="AE4941" s="0">
        <v>0.01035336684435606</v>
      </c>
      <c r="AF4941" s="0">
        <v>0.015090330503880978</v>
      </c>
      <c r="AG4941" s="0">
        <v>0.021929753944277763</v>
      </c>
      <c r="AH4941" s="0">
        <v>0.025211500003933907</v>
      </c>
    </row>
    <row r="4942" x14ac:dyDescent="0.4">
      <c r="A4942" s="10" t="str">
        <f>Data[[#This Row],[category]]&amp;Data[[#This Row],[subcategory]]&amp;Data[[#This Row],[date]]&amp;Data[[#This Row],[hour]]</f>
        <v>Study segmentsSmallCommercial - Notify 0 - Tech 0 - Dual 1 - NEM 19/2/20171</v>
      </c>
      <c r="B4942" s="10" t="s">
        <v>146</v>
      </c>
      <c r="C4942" t="s">
        <v>170</v>
      </c>
      <c r="D4942" t="s">
        <v>113</v>
      </c>
      <c r="E4942" t="s">
        <v>41</v>
      </c>
      <c r="F4942" s="0">
        <v>19</v>
      </c>
      <c r="G4942" s="0">
        <v>1.5386682748794556</v>
      </c>
      <c r="H4942" s="0">
        <v>1.9102777242660522</v>
      </c>
      <c r="I4942" s="0">
        <v>0.37160950899124146</v>
      </c>
      <c r="J4942" s="0">
        <v>0.23626212775707245</v>
      </c>
      <c r="K4942" s="0">
        <v>72.473686218261719</v>
      </c>
      <c r="L4942" s="0">
        <v>1.5728695392608643</v>
      </c>
      <c r="M4942" s="0">
        <v>0</v>
      </c>
      <c r="N4942" s="0">
        <v>0</v>
      </c>
      <c r="O4942" s="0">
        <v>-0.54861897230148315</v>
      </c>
      <c r="P4942" s="0">
        <v>0.084236137568950653</v>
      </c>
      <c r="Q4942" s="0">
        <v>-0.017007108777761459</v>
      </c>
      <c r="R4942" s="0">
        <v>0.068827405571937561</v>
      </c>
      <c r="S4942" s="0">
        <v>0.24771352112293243</v>
      </c>
      <c r="T4942" s="0">
        <v>0.37160950899124146</v>
      </c>
      <c r="U4942" s="0">
        <v>0.49550548195838928</v>
      </c>
      <c r="V4942" s="0">
        <v>0.67439162731170654</v>
      </c>
      <c r="W4942" s="0">
        <v>0.76022613048553467</v>
      </c>
      <c r="X4942" s="0">
        <v>0.029234696179628372</v>
      </c>
      <c r="Y4942" s="0">
        <v>0.036295276135206223</v>
      </c>
      <c r="Z4942" s="0">
        <v>0.0070605804212391376</v>
      </c>
      <c r="AA4942" s="0">
        <v>0.0042527182959020138</v>
      </c>
      <c r="AB4942" s="0">
        <v>-0.00030612802947871387</v>
      </c>
      <c r="AC4942" s="0">
        <v>0.0012388932518661022</v>
      </c>
      <c r="AD4942" s="0">
        <v>0.0044588432647287846</v>
      </c>
      <c r="AE4942" s="0">
        <v>0.006688971072435379</v>
      </c>
      <c r="AF4942" s="0">
        <v>0.0089190984144806862</v>
      </c>
      <c r="AG4942" s="0">
        <v>0.012139048427343369</v>
      </c>
      <c r="AH4942" s="0">
        <v>0.013684069737792015</v>
      </c>
    </row>
    <row r="4943" x14ac:dyDescent="0.4">
      <c r="A4943" s="10" t="str">
        <f>Data[[#This Row],[category]]&amp;Data[[#This Row],[subcategory]]&amp;Data[[#This Row],[date]]&amp;Data[[#This Row],[hour]]</f>
        <v>Study segmentsSmallCommercial - Notify 0 - Tech 0 - Dual 1 - NEM 19/2/20172</v>
      </c>
      <c r="B4943" s="10" t="s">
        <v>146</v>
      </c>
      <c r="C4943" t="s">
        <v>170</v>
      </c>
      <c r="D4943" t="s">
        <v>113</v>
      </c>
      <c r="E4943" t="s">
        <v>42</v>
      </c>
      <c r="F4943" s="0">
        <v>19</v>
      </c>
      <c r="G4943" s="0">
        <v>1.4263710975646973</v>
      </c>
      <c r="H4943" s="0">
        <v>2.0445556640625</v>
      </c>
      <c r="I4943" s="0">
        <v>0.61818444728851318</v>
      </c>
      <c r="J4943" s="0">
        <v>0.27352476119995117</v>
      </c>
      <c r="K4943" s="0">
        <v>71.15789794921875</v>
      </c>
      <c r="L4943" s="0">
        <v>2.2600677013397217</v>
      </c>
      <c r="M4943" s="0">
        <v>1</v>
      </c>
      <c r="N4943" s="0">
        <v>1</v>
      </c>
      <c r="O4943" s="0">
        <v>-0.54861897230148315</v>
      </c>
      <c r="P4943" s="0">
        <v>0.084236137568950653</v>
      </c>
      <c r="Q4943" s="0">
        <v>0.16827625036239624</v>
      </c>
      <c r="R4943" s="0">
        <v>0.2676483690738678</v>
      </c>
      <c r="S4943" s="0">
        <v>0.4747479259967804</v>
      </c>
      <c r="T4943" s="0">
        <v>0.61818444728851318</v>
      </c>
      <c r="U4943" s="0">
        <v>0.76162099838256836</v>
      </c>
      <c r="V4943" s="0">
        <v>0.96872055530548096</v>
      </c>
      <c r="W4943" s="0">
        <v>1.0680925846099854</v>
      </c>
      <c r="X4943" s="0">
        <v>0.027101051062345505</v>
      </c>
      <c r="Y4943" s="0">
        <v>0.038846556097269058</v>
      </c>
      <c r="Z4943" s="0">
        <v>0.011745505034923553</v>
      </c>
      <c r="AA4943" s="0">
        <v>0.004923445638269186</v>
      </c>
      <c r="AB4943" s="0">
        <v>0.0030289727728813887</v>
      </c>
      <c r="AC4943" s="0">
        <v>0.004817670676857233</v>
      </c>
      <c r="AD4943" s="0">
        <v>0.0085454629734158516</v>
      </c>
      <c r="AE4943" s="0">
        <v>0.011127320118248463</v>
      </c>
      <c r="AF4943" s="0">
        <v>0.013709177263081074</v>
      </c>
      <c r="AG4943" s="0">
        <v>0.01743697002530098</v>
      </c>
      <c r="AH4943" s="0">
        <v>0.019225668162107468</v>
      </c>
    </row>
    <row r="4944" x14ac:dyDescent="0.4">
      <c r="A4944" s="10" t="str">
        <f>Data[[#This Row],[category]]&amp;Data[[#This Row],[subcategory]]&amp;Data[[#This Row],[date]]&amp;Data[[#This Row],[hour]]</f>
        <v>Study segmentsSmallCommercial - Notify 0 - Tech 0 - Dual 1 - NEM 19/2/20173</v>
      </c>
      <c r="B4944" s="10" t="s">
        <v>146</v>
      </c>
      <c r="C4944" t="s">
        <v>170</v>
      </c>
      <c r="D4944" t="s">
        <v>113</v>
      </c>
      <c r="E4944" t="s">
        <v>43</v>
      </c>
      <c r="F4944" s="0">
        <v>19</v>
      </c>
      <c r="G4944" s="0">
        <v>1.4297008514404297</v>
      </c>
      <c r="H4944" s="0">
        <v>2.083777904510498</v>
      </c>
      <c r="I4944" s="0">
        <v>0.65407693386077881</v>
      </c>
      <c r="J4944" s="0">
        <v>0.30437976121902466</v>
      </c>
      <c r="K4944" s="0">
        <v>71.052635192871094</v>
      </c>
      <c r="L4944" s="0">
        <v>2.1488845348358154</v>
      </c>
      <c r="M4944" s="0">
        <v>1</v>
      </c>
      <c r="N4944" s="0">
        <v>1</v>
      </c>
      <c r="O4944" s="0">
        <v>-0.54861897230148315</v>
      </c>
      <c r="P4944" s="0">
        <v>0.084236137568950653</v>
      </c>
      <c r="Q4944" s="0">
        <v>0.15341672301292419</v>
      </c>
      <c r="R4944" s="0">
        <v>0.26399850845336914</v>
      </c>
      <c r="S4944" s="0">
        <v>0.49445995688438416</v>
      </c>
      <c r="T4944" s="0">
        <v>0.65407687425613403</v>
      </c>
      <c r="U4944" s="0">
        <v>0.81369376182556152</v>
      </c>
      <c r="V4944" s="0">
        <v>1.0441552400588989</v>
      </c>
      <c r="W4944" s="0">
        <v>1.1547369956970215</v>
      </c>
      <c r="X4944" s="0">
        <v>0.027164315804839134</v>
      </c>
      <c r="Y4944" s="0">
        <v>0.039591778069734573</v>
      </c>
      <c r="Z4944" s="0">
        <v>0.012427461333572865</v>
      </c>
      <c r="AA4944" s="0">
        <v>0.0054788356646895409</v>
      </c>
      <c r="AB4944" s="0">
        <v>0.0027615013532340527</v>
      </c>
      <c r="AC4944" s="0">
        <v>0.0047519737854599953</v>
      </c>
      <c r="AD4944" s="0">
        <v>0.0089002801105380058</v>
      </c>
      <c r="AE4944" s="0">
        <v>0.011773384176194668</v>
      </c>
      <c r="AF4944" s="0">
        <v>0.01464648824185133</v>
      </c>
      <c r="AG4944" s="0">
        <v>0.018794795498251915</v>
      </c>
      <c r="AH4944" s="0">
        <v>0.020785266533493996</v>
      </c>
    </row>
    <row r="4945" x14ac:dyDescent="0.4">
      <c r="A4945" s="10" t="str">
        <f>Data[[#This Row],[category]]&amp;Data[[#This Row],[subcategory]]&amp;Data[[#This Row],[date]]&amp;Data[[#This Row],[hour]]</f>
        <v>Study segmentsSmallCommercial - Notify 0 - Tech 0 - Dual 1 - NEM 19/2/20174</v>
      </c>
      <c r="B4945" s="10" t="s">
        <v>146</v>
      </c>
      <c r="C4945" t="s">
        <v>170</v>
      </c>
      <c r="D4945" t="s">
        <v>113</v>
      </c>
      <c r="E4945" t="s">
        <v>44</v>
      </c>
      <c r="F4945" s="0">
        <v>19</v>
      </c>
      <c r="G4945" s="0">
        <v>1.4205405712127686</v>
      </c>
      <c r="H4945" s="0">
        <v>1.9726111888885498</v>
      </c>
      <c r="I4945" s="0">
        <v>0.5520704984664917</v>
      </c>
      <c r="J4945" s="0">
        <v>0.25746631622314453</v>
      </c>
      <c r="K4945" s="0">
        <v>70.473686218261719</v>
      </c>
      <c r="L4945" s="0">
        <v>2.1442432403564453</v>
      </c>
      <c r="M4945" s="0">
        <v>1</v>
      </c>
      <c r="N4945" s="0">
        <v>1</v>
      </c>
      <c r="O4945" s="0">
        <v>-0.54861897230148315</v>
      </c>
      <c r="P4945" s="0">
        <v>0.084236137568950653</v>
      </c>
      <c r="Q4945" s="0">
        <v>0.12857615947723389</v>
      </c>
      <c r="R4945" s="0">
        <v>0.2221141904592514</v>
      </c>
      <c r="S4945" s="0">
        <v>0.41705510020256042</v>
      </c>
      <c r="T4945" s="0">
        <v>0.55207055807113647</v>
      </c>
      <c r="U4945" s="0">
        <v>0.68708604574203491</v>
      </c>
      <c r="V4945" s="0">
        <v>0.88202691078186035</v>
      </c>
      <c r="W4945" s="0">
        <v>0.97556495666503906</v>
      </c>
      <c r="X4945" s="0">
        <v>0.026990270242094994</v>
      </c>
      <c r="Y4945" s="0">
        <v>0.037479612976312637</v>
      </c>
      <c r="Z4945" s="0">
        <v>0.01048933994024992</v>
      </c>
      <c r="AA4945" s="0">
        <v>0.0046343938447535038</v>
      </c>
      <c r="AB4945" s="0">
        <v>0.0023143701255321503</v>
      </c>
      <c r="AC4945" s="0">
        <v>0.0039980551227927208</v>
      </c>
      <c r="AD4945" s="0">
        <v>0.007506991270929575</v>
      </c>
      <c r="AE4945" s="0">
        <v>0.0099372696131467819</v>
      </c>
      <c r="AF4945" s="0">
        <v>0.012367548421025276</v>
      </c>
      <c r="AG4945" s="0">
        <v>0.015876485034823418</v>
      </c>
      <c r="AH4945" s="0">
        <v>0.017560169100761414</v>
      </c>
    </row>
    <row r="4946" x14ac:dyDescent="0.4">
      <c r="A4946" s="10" t="str">
        <f>Data[[#This Row],[category]]&amp;Data[[#This Row],[subcategory]]&amp;Data[[#This Row],[date]]&amp;Data[[#This Row],[hour]]</f>
        <v>Study segmentsSmallCommercial - Notify 0 - Tech 0 - Dual 1 - NEM 19/2/20175</v>
      </c>
      <c r="B4946" s="10" t="s">
        <v>146</v>
      </c>
      <c r="C4946" t="s">
        <v>170</v>
      </c>
      <c r="D4946" t="s">
        <v>113</v>
      </c>
      <c r="E4946" t="s">
        <v>45</v>
      </c>
      <c r="F4946" s="0">
        <v>19</v>
      </c>
      <c r="G4946" s="0">
        <v>1.4875326156616211</v>
      </c>
      <c r="H4946" s="0">
        <v>2.0278885364532471</v>
      </c>
      <c r="I4946" s="0">
        <v>0.54035627841949463</v>
      </c>
      <c r="J4946" s="0">
        <v>0.28029322624206543</v>
      </c>
      <c r="K4946" s="0">
        <v>69.84210205078125</v>
      </c>
      <c r="L4946" s="0">
        <v>1.9278249740600586</v>
      </c>
      <c r="M4946" s="0">
        <v>1</v>
      </c>
      <c r="N4946" s="0">
        <v>0</v>
      </c>
      <c r="O4946" s="0">
        <v>-0.54861897230148315</v>
      </c>
      <c r="P4946" s="0">
        <v>0.084236137568950653</v>
      </c>
      <c r="Q4946" s="0">
        <v>0.079314947128295898</v>
      </c>
      <c r="R4946" s="0">
        <v>0.1811460554599762</v>
      </c>
      <c r="S4946" s="0">
        <v>0.3933703601360321</v>
      </c>
      <c r="T4946" s="0">
        <v>0.54035627841949463</v>
      </c>
      <c r="U4946" s="0">
        <v>0.68734216690063477</v>
      </c>
      <c r="V4946" s="0">
        <v>0.89956647157669067</v>
      </c>
      <c r="W4946" s="0">
        <v>1.0013976097106934</v>
      </c>
      <c r="X4946" s="0">
        <v>0.028263119980692863</v>
      </c>
      <c r="Y4946" s="0">
        <v>0.038529884070158005</v>
      </c>
      <c r="Z4946" s="0">
        <v>0.010266768746078014</v>
      </c>
      <c r="AA4946" s="0">
        <v>0.0050452779978513718</v>
      </c>
      <c r="AB4946" s="0">
        <v>0.0014276687288656831</v>
      </c>
      <c r="AC4946" s="0">
        <v>0.0032606287859380245</v>
      </c>
      <c r="AD4946" s="0">
        <v>0.0070806662552058697</v>
      </c>
      <c r="AE4946" s="0">
        <v>0.0097264125943183899</v>
      </c>
      <c r="AF4946" s="0">
        <v>0.012372159399092197</v>
      </c>
      <c r="AG4946" s="0">
        <v>0.016192195937037468</v>
      </c>
      <c r="AH4946" s="0">
        <v>0.018025156110525131</v>
      </c>
    </row>
    <row r="4947" x14ac:dyDescent="0.4">
      <c r="A4947" s="10" t="str">
        <f>Data[[#This Row],[category]]&amp;Data[[#This Row],[subcategory]]&amp;Data[[#This Row],[date]]&amp;Data[[#This Row],[hour]]</f>
        <v>Study segmentsSmallCommercial - Notify 0 - Tech 0 - Dual 1 - NEM 19/2/20176</v>
      </c>
      <c r="B4947" s="10" t="s">
        <v>146</v>
      </c>
      <c r="C4947" t="s">
        <v>170</v>
      </c>
      <c r="D4947" t="s">
        <v>113</v>
      </c>
      <c r="E4947" t="s">
        <v>46</v>
      </c>
      <c r="F4947" s="0">
        <v>19</v>
      </c>
      <c r="G4947" s="0">
        <v>1.7820298671722412</v>
      </c>
      <c r="H4947" s="0">
        <v>2.2111110687255859</v>
      </c>
      <c r="I4947" s="0">
        <v>0.42908129096031189</v>
      </c>
      <c r="J4947" s="0">
        <v>0.27820160984992981</v>
      </c>
      <c r="K4947" s="0">
        <v>69.736839294433594</v>
      </c>
      <c r="L4947" s="0">
        <v>1.542339563369751</v>
      </c>
      <c r="M4947" s="0">
        <v>0</v>
      </c>
      <c r="N4947" s="0">
        <v>0</v>
      </c>
      <c r="O4947" s="0">
        <v>-0.54861897230148315</v>
      </c>
      <c r="P4947" s="0">
        <v>0.084236137568950653</v>
      </c>
      <c r="Q4947" s="0">
        <v>-0.028519636020064354</v>
      </c>
      <c r="R4947" s="0">
        <v>0.072551585733890533</v>
      </c>
      <c r="S4947" s="0">
        <v>0.2831922173500061</v>
      </c>
      <c r="T4947" s="0">
        <v>0.42908129096031189</v>
      </c>
      <c r="U4947" s="0">
        <v>0.57497036457061768</v>
      </c>
      <c r="V4947" s="0">
        <v>0.78561097383499146</v>
      </c>
      <c r="W4947" s="0">
        <v>0.88668221235275269</v>
      </c>
      <c r="X4947" s="0">
        <v>0.033858567476272583</v>
      </c>
      <c r="Y4947" s="0">
        <v>0.042011111974716187</v>
      </c>
      <c r="Z4947" s="0">
        <v>0.0081525444984436035</v>
      </c>
      <c r="AA4947" s="0">
        <v>0.0050076288171112537</v>
      </c>
      <c r="AB4947" s="0">
        <v>-0.00051335321040824056</v>
      </c>
      <c r="AC4947" s="0">
        <v>0.0013059286866337061</v>
      </c>
      <c r="AD4947" s="0">
        <v>0.005097460001707077</v>
      </c>
      <c r="AE4947" s="0">
        <v>0.0077234632335603237</v>
      </c>
      <c r="AF4947" s="0">
        <v>0.01034946646541357</v>
      </c>
      <c r="AG4947" s="0">
        <v>0.014140998013317585</v>
      </c>
      <c r="AH4947" s="0">
        <v>0.015960279852151871</v>
      </c>
    </row>
    <row r="4948" x14ac:dyDescent="0.4">
      <c r="A4948" s="10" t="str">
        <f>Data[[#This Row],[category]]&amp;Data[[#This Row],[subcategory]]&amp;Data[[#This Row],[date]]&amp;Data[[#This Row],[hour]]</f>
        <v>Study segmentsSmallCommercial - Notify 0 - Tech 0 - Dual 1 - NEM 19/2/20177</v>
      </c>
      <c r="B4948" s="10" t="s">
        <v>146</v>
      </c>
      <c r="C4948" t="s">
        <v>170</v>
      </c>
      <c r="D4948" t="s">
        <v>113</v>
      </c>
      <c r="E4948" t="s">
        <v>60</v>
      </c>
      <c r="F4948" s="0">
        <v>19</v>
      </c>
      <c r="G4948" s="0">
        <v>1.3101776838302612</v>
      </c>
      <c r="H4948" s="0">
        <v>1.6432777643203735</v>
      </c>
      <c r="I4948" s="0">
        <v>0.33310011029243469</v>
      </c>
      <c r="J4948" s="0">
        <v>0.28224429488182068</v>
      </c>
      <c r="K4948" s="0">
        <v>70.210525512695313</v>
      </c>
      <c r="L4948" s="0">
        <v>1.1801836490631104</v>
      </c>
      <c r="M4948" s="0">
        <v>0</v>
      </c>
      <c r="N4948" s="0">
        <v>0</v>
      </c>
      <c r="O4948" s="0">
        <v>-0.54861897230148315</v>
      </c>
      <c r="P4948" s="0">
        <v>0.084236137568950653</v>
      </c>
      <c r="Q4948" s="0">
        <v>-0.13115043938159943</v>
      </c>
      <c r="R4948" s="0">
        <v>-0.028610507026314735</v>
      </c>
      <c r="S4948" s="0">
        <v>0.18509106338024139</v>
      </c>
      <c r="T4948" s="0">
        <v>0.33310011029243469</v>
      </c>
      <c r="U4948" s="0">
        <v>0.48110917210578918</v>
      </c>
      <c r="V4948" s="0">
        <v>0.69481074810028076</v>
      </c>
      <c r="W4948" s="0">
        <v>0.79735064506530762</v>
      </c>
      <c r="X4948" s="0">
        <v>0.024893375113606453</v>
      </c>
      <c r="Y4948" s="0">
        <v>0.031222278252243996</v>
      </c>
      <c r="Z4948" s="0">
        <v>0.0063289022073149681</v>
      </c>
      <c r="AA4948" s="0">
        <v>0.0050803972408175468</v>
      </c>
      <c r="AB4948" s="0">
        <v>-0.0023607076145708561</v>
      </c>
      <c r="AC4948" s="0">
        <v>-0.0005149889038875699</v>
      </c>
      <c r="AD4948" s="0">
        <v>0.0033316391054540873</v>
      </c>
      <c r="AE4948" s="0">
        <v>0.0059958021156489849</v>
      </c>
      <c r="AF4948" s="0">
        <v>0.0086599653586745262</v>
      </c>
      <c r="AG4948" s="0">
        <v>0.012506593018770218</v>
      </c>
      <c r="AH4948" s="0">
        <v>0.014352312311530113</v>
      </c>
    </row>
    <row r="4949" x14ac:dyDescent="0.4">
      <c r="A4949" s="10" t="str">
        <f>Data[[#This Row],[category]]&amp;Data[[#This Row],[subcategory]]&amp;Data[[#This Row],[date]]&amp;Data[[#This Row],[hour]]</f>
        <v>Study segmentsSmallCommercial - Notify 0 - Tech 0 - Dual 1 - NEM 19/2/20178</v>
      </c>
      <c r="B4949" s="10" t="s">
        <v>146</v>
      </c>
      <c r="C4949" t="s">
        <v>170</v>
      </c>
      <c r="D4949" t="s">
        <v>113</v>
      </c>
      <c r="E4949" t="s">
        <v>61</v>
      </c>
      <c r="F4949" s="0">
        <v>19</v>
      </c>
      <c r="G4949" s="0">
        <v>0.99724793434143066</v>
      </c>
      <c r="H4949" s="0">
        <v>1.1233888864517212</v>
      </c>
      <c r="I4949" s="0">
        <v>0.12614092230796814</v>
      </c>
      <c r="J4949" s="0">
        <v>0.51791387796401978</v>
      </c>
      <c r="K4949" s="0">
        <v>72.315788269042969</v>
      </c>
      <c r="L4949" s="0">
        <v>0.24355578422546387</v>
      </c>
      <c r="M4949" s="0">
        <v>0</v>
      </c>
      <c r="N4949" s="0">
        <v>0</v>
      </c>
      <c r="O4949" s="0">
        <v>-0.54861897230148315</v>
      </c>
      <c r="P4949" s="0">
        <v>0.084236137568950653</v>
      </c>
      <c r="Q4949" s="0">
        <v>-0.72575157880783081</v>
      </c>
      <c r="R4949" s="0">
        <v>-0.53759241104125977</v>
      </c>
      <c r="S4949" s="0">
        <v>-0.14545337855815887</v>
      </c>
      <c r="T4949" s="0">
        <v>0.12614092230796814</v>
      </c>
      <c r="U4949" s="0">
        <v>0.39773523807525635</v>
      </c>
      <c r="V4949" s="0">
        <v>0.78987425565719604</v>
      </c>
      <c r="W4949" s="0">
        <v>0.97803342342376709</v>
      </c>
      <c r="X4949" s="0">
        <v>0.01894771121442318</v>
      </c>
      <c r="Y4949" s="0">
        <v>0.021344389766454697</v>
      </c>
      <c r="Z4949" s="0">
        <v>0.0023966773878782988</v>
      </c>
      <c r="AA4949" s="0">
        <v>0.0093224495649337769</v>
      </c>
      <c r="AB4949" s="0">
        <v>-0.013063528575003147</v>
      </c>
      <c r="AC4949" s="0">
        <v>-0.0096766632050275803</v>
      </c>
      <c r="AD4949" s="0">
        <v>-0.0026181607972830534</v>
      </c>
      <c r="AE4949" s="0">
        <v>0.0022705364972352982</v>
      </c>
      <c r="AF4949" s="0">
        <v>0.0071592340245842934</v>
      </c>
      <c r="AG4949" s="0">
        <v>0.014217736199498177</v>
      </c>
      <c r="AH4949" s="0">
        <v>0.017604600638151169</v>
      </c>
    </row>
    <row r="4950" x14ac:dyDescent="0.4">
      <c r="A4950" s="10" t="str">
        <f>Data[[#This Row],[category]]&amp;Data[[#This Row],[subcategory]]&amp;Data[[#This Row],[date]]&amp;Data[[#This Row],[hour]]</f>
        <v>Study segmentsSmallCommercial - Notify 0 - Tech 0 - Dual 1 - NEM 19/2/20179</v>
      </c>
      <c r="B4950" s="10" t="s">
        <v>146</v>
      </c>
      <c r="C4950" t="s">
        <v>170</v>
      </c>
      <c r="D4950" t="s">
        <v>113</v>
      </c>
      <c r="E4950" t="s">
        <v>62</v>
      </c>
      <c r="F4950" s="0">
        <v>19</v>
      </c>
      <c r="G4950" s="0">
        <v>0.38621464371681213</v>
      </c>
      <c r="H4950" s="0">
        <v>0.89477777481079102</v>
      </c>
      <c r="I4950" s="0">
        <v>0.50856322050094604</v>
      </c>
      <c r="J4950" s="0">
        <v>0.56702840328216553</v>
      </c>
      <c r="K4950" s="0">
        <v>77.15789794921875</v>
      </c>
      <c r="L4950" s="0">
        <v>0.89689195156097412</v>
      </c>
      <c r="M4950" s="0">
        <v>0</v>
      </c>
      <c r="N4950" s="0">
        <v>0</v>
      </c>
      <c r="O4950" s="0">
        <v>-0.54861897230148315</v>
      </c>
      <c r="P4950" s="0">
        <v>0.084236137568950653</v>
      </c>
      <c r="Q4950" s="0">
        <v>-0.42411556839942932</v>
      </c>
      <c r="R4950" s="0">
        <v>-0.21811297535896301</v>
      </c>
      <c r="S4950" s="0">
        <v>0.21121317148208618</v>
      </c>
      <c r="T4950" s="0">
        <v>0.50856316089630127</v>
      </c>
      <c r="U4950" s="0">
        <v>0.80591315031051636</v>
      </c>
      <c r="V4950" s="0">
        <v>1.2352392673492432</v>
      </c>
      <c r="W4950" s="0">
        <v>1.4412418603897095</v>
      </c>
      <c r="X4950" s="0">
        <v>0.0073380782268941402</v>
      </c>
      <c r="Y4950" s="0">
        <v>0.017000777646899223</v>
      </c>
      <c r="Z4950" s="0">
        <v>0.009662700816988945</v>
      </c>
      <c r="AA4950" s="0">
        <v>0.010206511244177818</v>
      </c>
      <c r="AB4950" s="0">
        <v>-0.0076340800151228905</v>
      </c>
      <c r="AC4950" s="0">
        <v>-0.003926033154129982</v>
      </c>
      <c r="AD4950" s="0">
        <v>0.0038018375635147095</v>
      </c>
      <c r="AE4950" s="0">
        <v>0.0091541372239589691</v>
      </c>
      <c r="AF4950" s="0">
        <v>0.014506436884403229</v>
      </c>
      <c r="AG4950" s="0">
        <v>0.02223430760204792</v>
      </c>
      <c r="AH4950" s="0">
        <v>0.025942353531718254</v>
      </c>
    </row>
    <row r="4951" x14ac:dyDescent="0.4">
      <c r="A4951" s="10" t="str">
        <f>Data[[#This Row],[category]]&amp;Data[[#This Row],[subcategory]]&amp;Data[[#This Row],[date]]&amp;Data[[#This Row],[hour]]</f>
        <v>Study segmentsSmallCommercial - Notify 0 - Tech 0 - Dual 1 - NEM 19/2/201710</v>
      </c>
      <c r="B4951" s="10" t="s">
        <v>146</v>
      </c>
      <c r="C4951" t="s">
        <v>170</v>
      </c>
      <c r="D4951" t="s">
        <v>113</v>
      </c>
      <c r="E4951" t="s">
        <v>63</v>
      </c>
      <c r="F4951" s="0">
        <v>19</v>
      </c>
      <c r="G4951" s="0">
        <v>-0.19435229897499084</v>
      </c>
      <c r="H4951" s="0">
        <v>-0.2926667332649231</v>
      </c>
      <c r="I4951" s="0">
        <v>-0.098314464092254639</v>
      </c>
      <c r="J4951" s="0">
        <v>0.20390872657299042</v>
      </c>
      <c r="K4951" s="0">
        <v>82.473686218261719</v>
      </c>
      <c r="L4951" s="0">
        <v>-0.48214936256408691</v>
      </c>
      <c r="M4951" s="0">
        <v>0</v>
      </c>
      <c r="N4951" s="0">
        <v>0</v>
      </c>
      <c r="O4951" s="0">
        <v>-0.54861897230148315</v>
      </c>
      <c r="P4951" s="0">
        <v>0.084236137568950653</v>
      </c>
      <c r="Q4951" s="0">
        <v>-0.43371447920799255</v>
      </c>
      <c r="R4951" s="0">
        <v>-0.35963401198387146</v>
      </c>
      <c r="S4951" s="0">
        <v>-0.20524430274963379</v>
      </c>
      <c r="T4951" s="0">
        <v>-0.098314456641674042</v>
      </c>
      <c r="U4951" s="0">
        <v>0.0086153838783502579</v>
      </c>
      <c r="V4951" s="0">
        <v>0.16300508379936218</v>
      </c>
      <c r="W4951" s="0">
        <v>0.23708555102348328</v>
      </c>
      <c r="X4951" s="0">
        <v>-0.003692693542689085</v>
      </c>
      <c r="Y4951" s="0">
        <v>-0.0055606677196919918</v>
      </c>
      <c r="Z4951" s="0">
        <v>-0.0018679747590795159</v>
      </c>
      <c r="AA4951" s="0">
        <v>0.0036703571677207947</v>
      </c>
      <c r="AB4951" s="0">
        <v>-0.007806860376149416</v>
      </c>
      <c r="AC4951" s="0">
        <v>-0.0064734122715890408</v>
      </c>
      <c r="AD4951" s="0">
        <v>-0.003694397397339344</v>
      </c>
      <c r="AE4951" s="0">
        <v>-0.0017696602735668421</v>
      </c>
      <c r="AF4951" s="0">
        <v>0.00015507690841332078</v>
      </c>
      <c r="AG4951" s="0">
        <v>0.0029340917244553566</v>
      </c>
      <c r="AH4951" s="0">
        <v>0.0042675398290157318</v>
      </c>
    </row>
    <row r="4952" x14ac:dyDescent="0.4">
      <c r="A4952" s="10" t="str">
        <f>Data[[#This Row],[category]]&amp;Data[[#This Row],[subcategory]]&amp;Data[[#This Row],[date]]&amp;Data[[#This Row],[hour]]</f>
        <v>Study segmentsSmallCommercial - Notify 0 - Tech 0 - Dual 1 - NEM 19/2/201711</v>
      </c>
      <c r="B4952" s="10" t="s">
        <v>146</v>
      </c>
      <c r="C4952" t="s">
        <v>170</v>
      </c>
      <c r="D4952" t="s">
        <v>113</v>
      </c>
      <c r="E4952" t="s">
        <v>64</v>
      </c>
      <c r="F4952" s="0">
        <v>19</v>
      </c>
      <c r="G4952" s="0">
        <v>-0.62464797496795654</v>
      </c>
      <c r="H4952" s="0">
        <v>-0.52633339166641235</v>
      </c>
      <c r="I4952" s="0">
        <v>0.098314531147480011</v>
      </c>
      <c r="J4952" s="0">
        <v>0.20390871167182922</v>
      </c>
      <c r="K4952" s="0">
        <v>86.473686218261719</v>
      </c>
      <c r="L4952" s="0">
        <v>0.48214977979660034</v>
      </c>
      <c r="M4952" s="0">
        <v>0</v>
      </c>
      <c r="N4952" s="0">
        <v>0</v>
      </c>
      <c r="O4952" s="0">
        <v>-0.54861897230148315</v>
      </c>
      <c r="P4952" s="0">
        <v>0.084236137568950653</v>
      </c>
      <c r="Q4952" s="0">
        <v>-0.23708544671535492</v>
      </c>
      <c r="R4952" s="0">
        <v>-0.16300499439239502</v>
      </c>
      <c r="S4952" s="0">
        <v>-0.0086153019219636917</v>
      </c>
      <c r="T4952" s="0">
        <v>0.098314531147480011</v>
      </c>
      <c r="U4952" s="0">
        <v>0.20524436235427856</v>
      </c>
      <c r="V4952" s="0">
        <v>0.35963407158851624</v>
      </c>
      <c r="W4952" s="0">
        <v>0.43371450901031494</v>
      </c>
      <c r="X4952" s="0">
        <v>-0.0118683110922575</v>
      </c>
      <c r="Y4952" s="0">
        <v>-0.010000334121286869</v>
      </c>
      <c r="Z4952" s="0">
        <v>0.001867976039648056</v>
      </c>
      <c r="AA4952" s="0">
        <v>0.0036703567020595074</v>
      </c>
      <c r="AB4952" s="0">
        <v>-0.0042675379663705826</v>
      </c>
      <c r="AC4952" s="0">
        <v>-0.0029340898618102074</v>
      </c>
      <c r="AD4952" s="0">
        <v>-0.0001550753804622218</v>
      </c>
      <c r="AE4952" s="0">
        <v>0.0017696615541353822</v>
      </c>
      <c r="AF4952" s="0">
        <v>0.0036943985614925623</v>
      </c>
      <c r="AG4952" s="0">
        <v>0.0064734127372503281</v>
      </c>
      <c r="AH4952" s="0">
        <v>0.0078068613074719906</v>
      </c>
    </row>
    <row r="4953" x14ac:dyDescent="0.4">
      <c r="A4953" s="10" t="str">
        <f>Data[[#This Row],[category]]&amp;Data[[#This Row],[subcategory]]&amp;Data[[#This Row],[date]]&amp;Data[[#This Row],[hour]]</f>
        <v>Study segmentsSmallCommercial - Notify 0 - Tech 0 - Dual 1 - NEM 19/2/201712</v>
      </c>
      <c r="B4953" s="10" t="s">
        <v>146</v>
      </c>
      <c r="C4953" t="s">
        <v>170</v>
      </c>
      <c r="D4953" t="s">
        <v>113</v>
      </c>
      <c r="E4953" t="s">
        <v>65</v>
      </c>
      <c r="F4953" s="0">
        <v>19</v>
      </c>
      <c r="G4953" s="0">
        <v>-1.0603049993515015</v>
      </c>
      <c r="H4953" s="0">
        <v>-1.3308334350585938</v>
      </c>
      <c r="I4953" s="0">
        <v>-0.27052834630012512</v>
      </c>
      <c r="J4953" s="0">
        <v>0.43160340189933777</v>
      </c>
      <c r="K4953" s="0">
        <v>90.368423461914063</v>
      </c>
      <c r="L4953" s="0">
        <v>-0.62679845094680786</v>
      </c>
      <c r="M4953" s="0">
        <v>0</v>
      </c>
      <c r="N4953" s="0">
        <v>0</v>
      </c>
      <c r="O4953" s="0">
        <v>-0.54861897230148315</v>
      </c>
      <c r="P4953" s="0">
        <v>0.084236137568950653</v>
      </c>
      <c r="Q4953" s="0">
        <v>-0.9804527759552002</v>
      </c>
      <c r="R4953" s="0">
        <v>-0.82365036010742188</v>
      </c>
      <c r="S4953" s="0">
        <v>-0.49686139822006226</v>
      </c>
      <c r="T4953" s="0">
        <v>-0.27052834630012512</v>
      </c>
      <c r="U4953" s="0">
        <v>-0.044195301830768585</v>
      </c>
      <c r="V4953" s="0">
        <v>0.28259366750717163</v>
      </c>
      <c r="W4953" s="0">
        <v>0.43939608335494995</v>
      </c>
      <c r="X4953" s="0">
        <v>-0.020145794376730919</v>
      </c>
      <c r="Y4953" s="0">
        <v>-0.025285834446549416</v>
      </c>
      <c r="Z4953" s="0">
        <v>-0.0051400386728346348</v>
      </c>
      <c r="AA4953" s="0">
        <v>0.0077688610181212425</v>
      </c>
      <c r="AB4953" s="0">
        <v>-0.017648149281740189</v>
      </c>
      <c r="AC4953" s="0">
        <v>-0.014825706370174885</v>
      </c>
      <c r="AD4953" s="0">
        <v>-0.008943505585193634</v>
      </c>
      <c r="AE4953" s="0">
        <v>-0.0048695104196667671</v>
      </c>
      <c r="AF4953" s="0">
        <v>-0.00079551571980118752</v>
      </c>
      <c r="AG4953" s="0">
        <v>0.0050866855308413506</v>
      </c>
      <c r="AH4953" s="0">
        <v>0.0079091284424066544</v>
      </c>
    </row>
    <row r="4954" x14ac:dyDescent="0.4">
      <c r="A4954" s="10" t="str">
        <f>Data[[#This Row],[category]]&amp;Data[[#This Row],[subcategory]]&amp;Data[[#This Row],[date]]&amp;Data[[#This Row],[hour]]</f>
        <v>Study segmentsSmallCommercial - Notify 0 - Tech 0 - Dual 1 - NEM 19/2/201713</v>
      </c>
      <c r="B4954" s="10" t="s">
        <v>146</v>
      </c>
      <c r="C4954" t="s">
        <v>170</v>
      </c>
      <c r="D4954" t="s">
        <v>113</v>
      </c>
      <c r="E4954" t="s">
        <v>66</v>
      </c>
      <c r="F4954" s="0">
        <v>19</v>
      </c>
      <c r="G4954" s="0">
        <v>-1.2425460815429687</v>
      </c>
      <c r="H4954" s="0">
        <v>-1.6538333892822266</v>
      </c>
      <c r="I4954" s="0">
        <v>-0.41128724813461304</v>
      </c>
      <c r="J4954" s="0">
        <v>0.58555799722671509</v>
      </c>
      <c r="K4954" s="0">
        <v>92.368423461914062</v>
      </c>
      <c r="L4954" s="0">
        <v>-0.70238518714904785</v>
      </c>
      <c r="M4954" s="0">
        <v>0</v>
      </c>
      <c r="N4954" s="0">
        <v>0</v>
      </c>
      <c r="O4954" s="0">
        <v>-0.54861897230148315</v>
      </c>
      <c r="P4954" s="0">
        <v>0.084236137568950653</v>
      </c>
      <c r="Q4954" s="0">
        <v>-1.3744444847106934</v>
      </c>
      <c r="R4954" s="0">
        <v>-1.1617100238800049</v>
      </c>
      <c r="S4954" s="0">
        <v>-0.71835416555404663</v>
      </c>
      <c r="T4954" s="0">
        <v>-0.41128724813461304</v>
      </c>
      <c r="U4954" s="0">
        <v>-0.10422033071517944</v>
      </c>
      <c r="V4954" s="0">
        <v>0.33913552761077881</v>
      </c>
      <c r="W4954" s="0">
        <v>0.55186992883682251</v>
      </c>
      <c r="X4954" s="0">
        <v>-0.02360837534070015</v>
      </c>
      <c r="Y4954" s="0">
        <v>-0.031422834843397141</v>
      </c>
      <c r="Z4954" s="0">
        <v>-0.0078144576400518417</v>
      </c>
      <c r="AA4954" s="0">
        <v>0.01054004393517971</v>
      </c>
      <c r="AB4954" s="0">
        <v>-0.024739999324083328</v>
      </c>
      <c r="AC4954" s="0">
        <v>-0.020910780876874924</v>
      </c>
      <c r="AD4954" s="0">
        <v>-0.012930375523865223</v>
      </c>
      <c r="AE4954" s="0">
        <v>-0.0074031706899404526</v>
      </c>
      <c r="AF4954" s="0">
        <v>-0.0018759662052616477</v>
      </c>
      <c r="AG4954" s="0">
        <v>0.0061044390313327312</v>
      </c>
      <c r="AH4954" s="0">
        <v>0.0099336588755249977</v>
      </c>
    </row>
    <row r="4955" x14ac:dyDescent="0.4">
      <c r="A4955" s="10" t="str">
        <f>Data[[#This Row],[category]]&amp;Data[[#This Row],[subcategory]]&amp;Data[[#This Row],[date]]&amp;Data[[#This Row],[hour]]</f>
        <v>Study segmentsSmallCommercial - Notify 0 - Tech 0 - Dual 1 - NEM 19/2/201714</v>
      </c>
      <c r="B4955" s="10" t="s">
        <v>146</v>
      </c>
      <c r="C4955" t="s">
        <v>170</v>
      </c>
      <c r="D4955" t="s">
        <v>113</v>
      </c>
      <c r="E4955" t="s">
        <v>67</v>
      </c>
      <c r="F4955" s="0">
        <v>19</v>
      </c>
      <c r="G4955" s="0">
        <v>-1.0539758205413818</v>
      </c>
      <c r="H4955" s="0">
        <v>-1.1926109790802002</v>
      </c>
      <c r="I4955" s="0">
        <v>-0.13863518834114075</v>
      </c>
      <c r="J4955" s="0">
        <v>0.74852228164672852</v>
      </c>
      <c r="K4955" s="0">
        <v>91.894737243652344</v>
      </c>
      <c r="L4955" s="0">
        <v>-0.18521183729171753</v>
      </c>
      <c r="M4955" s="0">
        <v>0</v>
      </c>
      <c r="N4955" s="0">
        <v>0</v>
      </c>
      <c r="O4955" s="0">
        <v>-0.54861897230148315</v>
      </c>
      <c r="P4955" s="0">
        <v>0.084236137568950653</v>
      </c>
      <c r="Q4955" s="0">
        <v>-1.3698447942733765</v>
      </c>
      <c r="R4955" s="0">
        <v>-1.0979050397872925</v>
      </c>
      <c r="S4955" s="0">
        <v>-0.53116065263748169</v>
      </c>
      <c r="T4955" s="0">
        <v>-0.13863518834114075</v>
      </c>
      <c r="U4955" s="0">
        <v>0.2538902759552002</v>
      </c>
      <c r="V4955" s="0">
        <v>0.82063472270965576</v>
      </c>
      <c r="W4955" s="0">
        <v>1.0925743579864502</v>
      </c>
      <c r="X4955" s="0">
        <v>-0.020025540143251419</v>
      </c>
      <c r="Y4955" s="0">
        <v>-0.022659609094262123</v>
      </c>
      <c r="Z4955" s="0">
        <v>-0.0026340687181800604</v>
      </c>
      <c r="AA4955" s="0">
        <v>0.013473400846123695</v>
      </c>
      <c r="AB4955" s="0">
        <v>-0.024657206609845161</v>
      </c>
      <c r="AC4955" s="0">
        <v>-0.019762290641665459</v>
      </c>
      <c r="AD4955" s="0">
        <v>-0.0095608914270997047</v>
      </c>
      <c r="AE4955" s="0">
        <v>-0.0024954334367066622</v>
      </c>
      <c r="AF4955" s="0">
        <v>0.0045700250193476677</v>
      </c>
      <c r="AG4955" s="0">
        <v>0.014771424233913422</v>
      </c>
      <c r="AH4955" s="0">
        <v>0.019666338339447975</v>
      </c>
    </row>
    <row r="4956" x14ac:dyDescent="0.4">
      <c r="A4956" s="10" t="str">
        <f>Data[[#This Row],[category]]&amp;Data[[#This Row],[subcategory]]&amp;Data[[#This Row],[date]]&amp;Data[[#This Row],[hour]]</f>
        <v>Study segmentsSmallCommercial - Notify 0 - Tech 0 - Dual 1 - NEM 19/2/201715</v>
      </c>
      <c r="B4956" s="10" t="s">
        <v>146</v>
      </c>
      <c r="C4956" t="s">
        <v>170</v>
      </c>
      <c r="D4956" t="s">
        <v>113</v>
      </c>
      <c r="E4956" t="s">
        <v>68</v>
      </c>
      <c r="F4956" s="0">
        <v>19</v>
      </c>
      <c r="G4956" s="0">
        <v>-0.7988860011100769</v>
      </c>
      <c r="H4956" s="0">
        <v>-1.1359443664550781</v>
      </c>
      <c r="I4956" s="0">
        <v>-0.33705839514732361</v>
      </c>
      <c r="J4956" s="0">
        <v>0.77221685647964478</v>
      </c>
      <c r="K4956" s="0">
        <v>90.368423461914063</v>
      </c>
      <c r="L4956" s="0">
        <v>-0.43648150563240051</v>
      </c>
      <c r="M4956" s="0">
        <v>0</v>
      </c>
      <c r="N4956" s="0">
        <v>0</v>
      </c>
      <c r="O4956" s="0">
        <v>-0.54861897230148315</v>
      </c>
      <c r="P4956" s="0">
        <v>0.084236137568950653</v>
      </c>
      <c r="Q4956" s="0">
        <v>-1.6072421073913574</v>
      </c>
      <c r="R4956" s="0">
        <v>-1.326694130897522</v>
      </c>
      <c r="S4956" s="0">
        <v>-0.74200928211212158</v>
      </c>
      <c r="T4956" s="0">
        <v>-0.33705839514732361</v>
      </c>
      <c r="U4956" s="0">
        <v>0.067892521619796753</v>
      </c>
      <c r="V4956" s="0">
        <v>0.65257734060287476</v>
      </c>
      <c r="W4956" s="0">
        <v>0.93312531709671021</v>
      </c>
      <c r="X4956" s="0">
        <v>-0.015178834088146687</v>
      </c>
      <c r="Y4956" s="0">
        <v>-0.021582942456007004</v>
      </c>
      <c r="Z4956" s="0">
        <v>-0.0064041092991828918</v>
      </c>
      <c r="AA4956" s="0">
        <v>0.013899903744459152</v>
      </c>
      <c r="AB4956" s="0">
        <v>-0.028930358588695526</v>
      </c>
      <c r="AC4956" s="0">
        <v>-0.023880494758486748</v>
      </c>
      <c r="AD4956" s="0">
        <v>-0.013356167823076248</v>
      </c>
      <c r="AE4956" s="0">
        <v>-0.0060670510865747929</v>
      </c>
      <c r="AF4956" s="0">
        <v>0.0012220655335113406</v>
      </c>
      <c r="AG4956" s="0">
        <v>0.011746392585337162</v>
      </c>
      <c r="AH4956" s="0">
        <v>0.016796255484223366</v>
      </c>
    </row>
    <row r="4957" x14ac:dyDescent="0.4">
      <c r="A4957" s="10" t="str">
        <f>Data[[#This Row],[category]]&amp;Data[[#This Row],[subcategory]]&amp;Data[[#This Row],[date]]&amp;Data[[#This Row],[hour]]</f>
        <v>Study segmentsSmallCommercial - Notify 0 - Tech 0 - Dual 1 - NEM 19/2/201716</v>
      </c>
      <c r="B4957" s="10" t="s">
        <v>146</v>
      </c>
      <c r="C4957" t="s">
        <v>170</v>
      </c>
      <c r="D4957" t="s">
        <v>113</v>
      </c>
      <c r="E4957" t="s">
        <v>69</v>
      </c>
      <c r="F4957" s="0">
        <v>19</v>
      </c>
      <c r="G4957" s="0">
        <v>-0.29023262858390808</v>
      </c>
      <c r="H4957" s="0">
        <v>-1.1824444532394409</v>
      </c>
      <c r="I4957" s="0">
        <v>-0.89221185445785522</v>
      </c>
      <c r="J4957" s="0">
        <v>0.79485815763473511</v>
      </c>
      <c r="K4957" s="0">
        <v>89.684211730957031</v>
      </c>
      <c r="L4957" s="0">
        <v>-1.1224793195724487</v>
      </c>
      <c r="M4957" s="0">
        <v>0</v>
      </c>
      <c r="N4957" s="0">
        <v>0</v>
      </c>
      <c r="O4957" s="0">
        <v>-0.54861897230148315</v>
      </c>
      <c r="P4957" s="0">
        <v>0.084236137568950653</v>
      </c>
      <c r="Q4957" s="0">
        <v>-2.1996371746063232</v>
      </c>
      <c r="R4957" s="0">
        <v>-1.9108635187149048</v>
      </c>
      <c r="S4957" s="0">
        <v>-1.3090357780456543</v>
      </c>
      <c r="T4957" s="0">
        <v>-0.89221179485321045</v>
      </c>
      <c r="U4957" s="0">
        <v>-0.47538778185844421</v>
      </c>
      <c r="V4957" s="0">
        <v>0.12643991410732269</v>
      </c>
      <c r="W4957" s="0">
        <v>0.41521352529525757</v>
      </c>
      <c r="X4957" s="0">
        <v>-0.0055144201032817364</v>
      </c>
      <c r="Y4957" s="0">
        <v>-0.022466445341706276</v>
      </c>
      <c r="Z4957" s="0">
        <v>-0.016952024772763252</v>
      </c>
      <c r="AA4957" s="0">
        <v>0.014307446777820587</v>
      </c>
      <c r="AB4957" s="0">
        <v>-0.039593469351530075</v>
      </c>
      <c r="AC4957" s="0">
        <v>-0.034395541995763779</v>
      </c>
      <c r="AD4957" s="0">
        <v>-0.023562643676996231</v>
      </c>
      <c r="AE4957" s="0">
        <v>-0.016059812158346176</v>
      </c>
      <c r="AF4957" s="0">
        <v>-0.0085569797083735466</v>
      </c>
      <c r="AG4957" s="0">
        <v>0.002275918610394001</v>
      </c>
      <c r="AH4957" s="0">
        <v>0.0074738436378538609</v>
      </c>
    </row>
    <row r="4958" x14ac:dyDescent="0.4">
      <c r="A4958" s="10" t="str">
        <f>Data[[#This Row],[category]]&amp;Data[[#This Row],[subcategory]]&amp;Data[[#This Row],[date]]&amp;Data[[#This Row],[hour]]</f>
        <v>Study segmentsSmallCommercial - Notify 0 - Tech 0 - Dual 1 - NEM 19/2/201717</v>
      </c>
      <c r="B4958" s="10" t="s">
        <v>146</v>
      </c>
      <c r="C4958" t="s">
        <v>170</v>
      </c>
      <c r="D4958" t="s">
        <v>113</v>
      </c>
      <c r="E4958" t="s">
        <v>70</v>
      </c>
      <c r="F4958" s="0">
        <v>19</v>
      </c>
      <c r="G4958" s="0">
        <v>0.75697869062423706</v>
      </c>
      <c r="H4958" s="0">
        <v>0.667388916015625</v>
      </c>
      <c r="I4958" s="0">
        <v>-0.089589722454547882</v>
      </c>
      <c r="J4958" s="0">
        <v>1.1111621856689453</v>
      </c>
      <c r="K4958" s="0">
        <v>89.84210205078125</v>
      </c>
      <c r="L4958" s="0">
        <v>-0.080627046525478363</v>
      </c>
      <c r="M4958" s="0">
        <v>0</v>
      </c>
      <c r="N4958" s="0">
        <v>0</v>
      </c>
      <c r="O4958" s="0">
        <v>-0.54861897230148315</v>
      </c>
      <c r="P4958" s="0">
        <v>0.084236137568950653</v>
      </c>
      <c r="Q4958" s="0">
        <v>-1.9172888994216919</v>
      </c>
      <c r="R4958" s="0">
        <v>-1.5136013031005859</v>
      </c>
      <c r="S4958" s="0">
        <v>-0.67228376865386963</v>
      </c>
      <c r="T4958" s="0">
        <v>-0.089589722454547882</v>
      </c>
      <c r="U4958" s="0">
        <v>0.49310430884361267</v>
      </c>
      <c r="V4958" s="0">
        <v>1.3344218730926514</v>
      </c>
      <c r="W4958" s="0">
        <v>1.7381094694137573</v>
      </c>
      <c r="X4958" s="0">
        <v>0.01438259519636631</v>
      </c>
      <c r="Y4958" s="0">
        <v>0.012680389918386936</v>
      </c>
      <c r="Z4958" s="0">
        <v>-0.0017022046959027648</v>
      </c>
      <c r="AA4958" s="0">
        <v>0.020000919699668884</v>
      </c>
      <c r="AB4958" s="0">
        <v>-0.034511201083660126</v>
      </c>
      <c r="AC4958" s="0">
        <v>-0.027244824916124344</v>
      </c>
      <c r="AD4958" s="0">
        <v>-0.012101107276976109</v>
      </c>
      <c r="AE4958" s="0">
        <v>-0.0016126149566844106</v>
      </c>
      <c r="AF4958" s="0">
        <v>0.0088758775964379311</v>
      </c>
      <c r="AG4958" s="0">
        <v>0.024019595235586166</v>
      </c>
      <c r="AH4958" s="0">
        <v>0.031285971403121948</v>
      </c>
    </row>
    <row r="4959" x14ac:dyDescent="0.4">
      <c r="A4959" s="10" t="str">
        <f>Data[[#This Row],[category]]&amp;Data[[#This Row],[subcategory]]&amp;Data[[#This Row],[date]]&amp;Data[[#This Row],[hour]]</f>
        <v>Study segmentsSmallCommercial - Notify 0 - Tech 0 - Dual 1 - NEM 19/2/201718</v>
      </c>
      <c r="B4959" s="10" t="s">
        <v>146</v>
      </c>
      <c r="C4959" t="s">
        <v>170</v>
      </c>
      <c r="D4959" t="s">
        <v>113</v>
      </c>
      <c r="E4959" t="s">
        <v>71</v>
      </c>
      <c r="F4959" s="0">
        <v>19</v>
      </c>
      <c r="G4959" s="0">
        <v>1.7757434844970703</v>
      </c>
      <c r="H4959" s="0">
        <v>1.987944483757019</v>
      </c>
      <c r="I4959" s="0">
        <v>0.21220089495182037</v>
      </c>
      <c r="J4959" s="0">
        <v>0.99996811151504517</v>
      </c>
      <c r="K4959" s="0">
        <v>88.421051025390625</v>
      </c>
      <c r="L4959" s="0">
        <v>0.21220766007900238</v>
      </c>
      <c r="M4959" s="0">
        <v>0</v>
      </c>
      <c r="N4959" s="0">
        <v>0</v>
      </c>
      <c r="O4959" s="0">
        <v>-0.54861897230148315</v>
      </c>
      <c r="P4959" s="0">
        <v>0.084236137568950653</v>
      </c>
      <c r="Q4959" s="0">
        <v>-1.4326002597808838</v>
      </c>
      <c r="R4959" s="0">
        <v>-1.0693098306655884</v>
      </c>
      <c r="S4959" s="0">
        <v>-0.31218290328979492</v>
      </c>
      <c r="T4959" s="0">
        <v>0.21220089495182037</v>
      </c>
      <c r="U4959" s="0">
        <v>0.73658466339111328</v>
      </c>
      <c r="V4959" s="0">
        <v>1.4937115907669067</v>
      </c>
      <c r="W4959" s="0">
        <v>1.8570020198822021</v>
      </c>
      <c r="X4959" s="0">
        <v>0.033739127218723297</v>
      </c>
      <c r="Y4959" s="0">
        <v>0.037770945578813553</v>
      </c>
      <c r="Z4959" s="0">
        <v>0.0040318169631063938</v>
      </c>
      <c r="AA4959" s="0">
        <v>0.017999425530433655</v>
      </c>
      <c r="AB4959" s="0">
        <v>-0.025786804035305977</v>
      </c>
      <c r="AC4959" s="0">
        <v>-0.019247576594352722</v>
      </c>
      <c r="AD4959" s="0">
        <v>-0.0056192921474575996</v>
      </c>
      <c r="AE4959" s="0">
        <v>0.0038196160458028316</v>
      </c>
      <c r="AF4959" s="0">
        <v>0.013258524239063263</v>
      </c>
      <c r="AG4959" s="0">
        <v>0.026886807754635811</v>
      </c>
      <c r="AH4959" s="0">
        <v>0.033426035195589066</v>
      </c>
    </row>
    <row r="4960" x14ac:dyDescent="0.4">
      <c r="A4960" s="10" t="str">
        <f>Data[[#This Row],[category]]&amp;Data[[#This Row],[subcategory]]&amp;Data[[#This Row],[date]]&amp;Data[[#This Row],[hour]]</f>
        <v>Study segmentsSmallCommercial - Notify 0 - Tech 0 - Dual 1 - NEM 19/2/201719</v>
      </c>
      <c r="B4960" s="10" t="s">
        <v>146</v>
      </c>
      <c r="C4960" t="s">
        <v>170</v>
      </c>
      <c r="D4960" t="s">
        <v>113</v>
      </c>
      <c r="E4960" t="s">
        <v>72</v>
      </c>
      <c r="F4960" s="0">
        <v>19</v>
      </c>
      <c r="G4960" s="0">
        <v>2.7048397064208984</v>
      </c>
      <c r="H4960" s="0">
        <v>3.2481112480163574</v>
      </c>
      <c r="I4960" s="0">
        <v>0.54327148199081421</v>
      </c>
      <c r="J4960" s="0">
        <v>0.91810107231140137</v>
      </c>
      <c r="K4960" s="0">
        <v>85.736839294433594</v>
      </c>
      <c r="L4960" s="0">
        <v>0.59173381328582764</v>
      </c>
      <c r="M4960" s="0">
        <v>0</v>
      </c>
      <c r="N4960" s="0">
        <v>0</v>
      </c>
      <c r="O4960" s="0">
        <v>-0.54861897230148315</v>
      </c>
      <c r="P4960" s="0">
        <v>0.084236137568950653</v>
      </c>
      <c r="Q4960" s="0">
        <v>-0.96687036752700806</v>
      </c>
      <c r="R4960" s="0">
        <v>-0.63332235813140869</v>
      </c>
      <c r="S4960" s="0">
        <v>0.061818808317184448</v>
      </c>
      <c r="T4960" s="0">
        <v>0.54327148199081421</v>
      </c>
      <c r="U4960" s="0">
        <v>1.0247241258621216</v>
      </c>
      <c r="V4960" s="0">
        <v>1.7198653221130371</v>
      </c>
      <c r="W4960" s="0">
        <v>2.0534133911132813</v>
      </c>
      <c r="X4960" s="0">
        <v>0.051391955465078354</v>
      </c>
      <c r="Y4960" s="0">
        <v>0.061714112758636475</v>
      </c>
      <c r="Z4960" s="0">
        <v>0.010322158224880695</v>
      </c>
      <c r="AA4960" s="0">
        <v>0.016525819897651672</v>
      </c>
      <c r="AB4960" s="0">
        <v>-0.017403667792677879</v>
      </c>
      <c r="AC4960" s="0">
        <v>-0.011399803683161736</v>
      </c>
      <c r="AD4960" s="0">
        <v>0.001112738624215126</v>
      </c>
      <c r="AE4960" s="0">
        <v>0.0097788870334625244</v>
      </c>
      <c r="AF4960" s="0">
        <v>0.018445035442709923</v>
      </c>
      <c r="AG4960" s="0">
        <v>0.030957577750086784</v>
      </c>
      <c r="AH4960" s="0">
        <v>0.036961439996957779</v>
      </c>
    </row>
    <row r="4961" x14ac:dyDescent="0.4">
      <c r="A4961" s="10" t="str">
        <f>Data[[#This Row],[category]]&amp;Data[[#This Row],[subcategory]]&amp;Data[[#This Row],[date]]&amp;Data[[#This Row],[hour]]</f>
        <v>Study segmentsSmallCommercial - Notify 0 - Tech 0 - Dual 1 - NEM 19/2/201720</v>
      </c>
      <c r="B4961" s="10" t="s">
        <v>146</v>
      </c>
      <c r="C4961" t="s">
        <v>170</v>
      </c>
      <c r="D4961" t="s">
        <v>113</v>
      </c>
      <c r="E4961" t="s">
        <v>55</v>
      </c>
      <c r="F4961" s="0">
        <v>19</v>
      </c>
      <c r="G4961" s="0">
        <v>2.8507118225097656</v>
      </c>
      <c r="H4961" s="0">
        <v>3.3717780113220215</v>
      </c>
      <c r="I4961" s="0">
        <v>0.52106577157974243</v>
      </c>
      <c r="J4961" s="0">
        <v>0.61236673593521118</v>
      </c>
      <c r="K4961" s="0">
        <v>82.684211730957031</v>
      </c>
      <c r="L4961" s="0">
        <v>0.85090476274490356</v>
      </c>
      <c r="M4961" s="0">
        <v>0</v>
      </c>
      <c r="N4961" s="0">
        <v>0</v>
      </c>
      <c r="O4961" s="0">
        <v>-0.54861897230148315</v>
      </c>
      <c r="P4961" s="0">
        <v>0.084236137568950653</v>
      </c>
      <c r="Q4961" s="0">
        <v>-0.48618787527084351</v>
      </c>
      <c r="R4961" s="0">
        <v>-0.2637137770652771</v>
      </c>
      <c r="S4961" s="0">
        <v>0.19994033873081207</v>
      </c>
      <c r="T4961" s="0">
        <v>0.52106577157974243</v>
      </c>
      <c r="U4961" s="0">
        <v>0.84219121932983398</v>
      </c>
      <c r="V4961" s="0">
        <v>1.3058453798294067</v>
      </c>
      <c r="W4961" s="0">
        <v>1.5283193588256836</v>
      </c>
      <c r="X4961" s="0">
        <v>0.054163526743650436</v>
      </c>
      <c r="Y4961" s="0">
        <v>0.064063780009746552</v>
      </c>
      <c r="Z4961" s="0">
        <v>0.0099002495408058167</v>
      </c>
      <c r="AA4961" s="0">
        <v>0.011022601276636124</v>
      </c>
      <c r="AB4961" s="0">
        <v>-0.0087513821199536324</v>
      </c>
      <c r="AC4961" s="0">
        <v>-0.004746848251670599</v>
      </c>
      <c r="AD4961" s="0">
        <v>0.0035989261232316494</v>
      </c>
      <c r="AE4961" s="0">
        <v>0.0093791838735342026</v>
      </c>
      <c r="AF4961" s="0">
        <v>0.015159442089498043</v>
      </c>
      <c r="AG4961" s="0">
        <v>0.023505216464400291</v>
      </c>
      <c r="AH4961" s="0">
        <v>0.027509748935699463</v>
      </c>
    </row>
    <row r="4962" x14ac:dyDescent="0.4">
      <c r="A4962" s="10" t="str">
        <f>Data[[#This Row],[category]]&amp;Data[[#This Row],[subcategory]]&amp;Data[[#This Row],[date]]&amp;Data[[#This Row],[hour]]</f>
        <v>Study segmentsSmallCommercial - Notify 0 - Tech 0 - Dual 1 - NEM 19/2/201721</v>
      </c>
      <c r="B4962" s="10" t="s">
        <v>146</v>
      </c>
      <c r="C4962" t="s">
        <v>170</v>
      </c>
      <c r="D4962" t="s">
        <v>113</v>
      </c>
      <c r="E4962" t="s">
        <v>73</v>
      </c>
      <c r="F4962" s="0">
        <v>19</v>
      </c>
      <c r="G4962" s="0">
        <v>2.4567947387695312</v>
      </c>
      <c r="H4962" s="0">
        <v>3.0187222957611084</v>
      </c>
      <c r="I4962" s="0">
        <v>0.56192749738693237</v>
      </c>
      <c r="J4962" s="0">
        <v>0.44132733345031738</v>
      </c>
      <c r="K4962" s="0">
        <v>82.578948974609375</v>
      </c>
      <c r="L4962" s="0">
        <v>1.2732669115066528</v>
      </c>
      <c r="M4962" s="0">
        <v>0</v>
      </c>
      <c r="N4962" s="0">
        <v>0</v>
      </c>
      <c r="O4962" s="0">
        <v>-0.54861897230148315</v>
      </c>
      <c r="P4962" s="0">
        <v>0.084236137568950653</v>
      </c>
      <c r="Q4962" s="0">
        <v>-0.16399136185646057</v>
      </c>
      <c r="R4962" s="0">
        <v>-0.0036562376189976931</v>
      </c>
      <c r="S4962" s="0">
        <v>0.3304952085018158</v>
      </c>
      <c r="T4962" s="0">
        <v>0.56192749738693237</v>
      </c>
      <c r="U4962" s="0">
        <v>0.79335975646972656</v>
      </c>
      <c r="V4962" s="0">
        <v>1.1275112628936768</v>
      </c>
      <c r="W4962" s="0">
        <v>1.2878463268280029</v>
      </c>
      <c r="X4962" s="0">
        <v>0.046679101884365082</v>
      </c>
      <c r="Y4962" s="0">
        <v>0.057355724275112152</v>
      </c>
      <c r="Z4962" s="0">
        <v>0.01067662239074707</v>
      </c>
      <c r="AA4962" s="0">
        <v>0.0079438919201493263</v>
      </c>
      <c r="AB4962" s="0">
        <v>-0.0029518445953726768</v>
      </c>
      <c r="AC4962" s="0">
        <v>-6.5812178945634514e-005</v>
      </c>
      <c r="AD4962" s="0">
        <v>0.005948913749307394</v>
      </c>
      <c r="AE4962" s="0">
        <v>0.010114694945514202</v>
      </c>
      <c r="AF4962" s="0">
        <v>0.014280475676059723</v>
      </c>
      <c r="AG4962" s="0">
        <v>0.020295202732086182</v>
      </c>
      <c r="AH4962" s="0">
        <v>0.023181233555078506</v>
      </c>
    </row>
    <row r="4963" x14ac:dyDescent="0.4">
      <c r="A4963" s="10" t="str">
        <f>Data[[#This Row],[category]]&amp;Data[[#This Row],[subcategory]]&amp;Data[[#This Row],[date]]&amp;Data[[#This Row],[hour]]</f>
        <v>Study segmentsSmallCommercial - Notify 0 - Tech 0 - Dual 1 - NEM 19/2/201722</v>
      </c>
      <c r="B4963" s="10" t="s">
        <v>146</v>
      </c>
      <c r="C4963" t="s">
        <v>170</v>
      </c>
      <c r="D4963" t="s">
        <v>113</v>
      </c>
      <c r="E4963" t="s">
        <v>74</v>
      </c>
      <c r="F4963" s="0">
        <v>19</v>
      </c>
      <c r="G4963" s="0">
        <v>2.272331714630127</v>
      </c>
      <c r="H4963" s="0">
        <v>2.7408332824707031</v>
      </c>
      <c r="I4963" s="0">
        <v>0.46850168704986572</v>
      </c>
      <c r="J4963" s="0">
        <v>0.39793872833251953</v>
      </c>
      <c r="K4963" s="0">
        <v>83.315788269042969</v>
      </c>
      <c r="L4963" s="0">
        <v>1.177321195602417</v>
      </c>
      <c r="M4963" s="0">
        <v>0</v>
      </c>
      <c r="N4963" s="0">
        <v>0</v>
      </c>
      <c r="O4963" s="0">
        <v>-0.54861897230148315</v>
      </c>
      <c r="P4963" s="0">
        <v>0.084236137568950653</v>
      </c>
      <c r="Q4963" s="0">
        <v>-0.18604926764965057</v>
      </c>
      <c r="R4963" s="0">
        <v>-0.04147731140255928</v>
      </c>
      <c r="S4963" s="0">
        <v>0.25982242822647095</v>
      </c>
      <c r="T4963" s="0">
        <v>0.46850168704986572</v>
      </c>
      <c r="U4963" s="0">
        <v>0.6771809458732605</v>
      </c>
      <c r="V4963" s="0">
        <v>0.97848069667816162</v>
      </c>
      <c r="W4963" s="0">
        <v>1.1230525970458984</v>
      </c>
      <c r="X4963" s="0">
        <v>0.043174300342798233</v>
      </c>
      <c r="Y4963" s="0">
        <v>0.052075833082199097</v>
      </c>
      <c r="Z4963" s="0">
        <v>0.008901531808078289</v>
      </c>
      <c r="AA4963" s="0">
        <v>0.007162896916270256</v>
      </c>
      <c r="AB4963" s="0">
        <v>-0.0033488869667053223</v>
      </c>
      <c r="AC4963" s="0">
        <v>-0.00074659177334979177</v>
      </c>
      <c r="AD4963" s="0">
        <v>0.0046768030151724815</v>
      </c>
      <c r="AE4963" s="0">
        <v>0.0084330299869179726</v>
      </c>
      <c r="AF4963" s="0">
        <v>0.012189256958663464</v>
      </c>
      <c r="AG4963" s="0">
        <v>0.017612650990486145</v>
      </c>
      <c r="AH4963" s="0">
        <v>0.020214946940541267</v>
      </c>
    </row>
    <row r="4964" x14ac:dyDescent="0.4">
      <c r="A4964" s="10" t="str">
        <f>Data[[#This Row],[category]]&amp;Data[[#This Row],[subcategory]]&amp;Data[[#This Row],[date]]&amp;Data[[#This Row],[hour]]</f>
        <v>Study segmentsSmallCommercial - Notify 0 - Tech 0 - Dual 1 - NEM 19/2/201723</v>
      </c>
      <c r="B4964" s="10" t="s">
        <v>146</v>
      </c>
      <c r="C4964" t="s">
        <v>170</v>
      </c>
      <c r="D4964" t="s">
        <v>113</v>
      </c>
      <c r="E4964" t="s">
        <v>75</v>
      </c>
      <c r="F4964" s="0">
        <v>19</v>
      </c>
      <c r="G4964" s="0">
        <v>1.9115626811981201</v>
      </c>
      <c r="H4964" s="0">
        <v>2.3752777576446533</v>
      </c>
      <c r="I4964" s="0">
        <v>0.4637150764465332</v>
      </c>
      <c r="J4964" s="0">
        <v>0.34760111570358276</v>
      </c>
      <c r="K4964" s="0">
        <v>82.684211730957031</v>
      </c>
      <c r="L4964" s="0">
        <v>1.3340437412261963</v>
      </c>
      <c r="M4964" s="0">
        <v>0</v>
      </c>
      <c r="N4964" s="0">
        <v>0</v>
      </c>
      <c r="O4964" s="0">
        <v>-0.54861897230148315</v>
      </c>
      <c r="P4964" s="0">
        <v>0.084236137568950653</v>
      </c>
      <c r="Q4964" s="0">
        <v>-0.10803788155317307</v>
      </c>
      <c r="R4964" s="0">
        <v>0.018246322870254517</v>
      </c>
      <c r="S4964" s="0">
        <v>0.2814328670501709</v>
      </c>
      <c r="T4964" s="0">
        <v>0.4637150764465332</v>
      </c>
      <c r="U4964" s="0">
        <v>0.64599728584289551</v>
      </c>
      <c r="V4964" s="0">
        <v>0.90918385982513428</v>
      </c>
      <c r="W4964" s="0">
        <v>1.0354679822921753</v>
      </c>
      <c r="X4964" s="0">
        <v>0.036319691687822342</v>
      </c>
      <c r="Y4964" s="0">
        <v>0.045130278915166855</v>
      </c>
      <c r="Z4964" s="0">
        <v>0.0088105862960219383</v>
      </c>
      <c r="AA4964" s="0">
        <v>0.0062568201683461666</v>
      </c>
      <c r="AB4964" s="0">
        <v>-0.0019446818623691797</v>
      </c>
      <c r="AC4964" s="0">
        <v>0.00032843378721736372</v>
      </c>
      <c r="AD4964" s="0">
        <v>0.0050657917745411396</v>
      </c>
      <c r="AE4964" s="0">
        <v>0.0083468714728951454</v>
      </c>
      <c r="AF4964" s="0">
        <v>0.011627951636910439</v>
      </c>
      <c r="AG4964" s="0">
        <v>0.016365308314561844</v>
      </c>
      <c r="AH4964" s="0">
        <v>0.018638424575328827</v>
      </c>
    </row>
    <row r="4965" x14ac:dyDescent="0.4">
      <c r="A4965" s="10" t="str">
        <f>Data[[#This Row],[category]]&amp;Data[[#This Row],[subcategory]]&amp;Data[[#This Row],[date]]&amp;Data[[#This Row],[hour]]</f>
        <v>Study segmentsSmallCommercial - Notify 0 - Tech 0 - Dual 1 - NEM 19/2/201724</v>
      </c>
      <c r="B4965" s="10" t="s">
        <v>146</v>
      </c>
      <c r="C4965" t="s">
        <v>170</v>
      </c>
      <c r="D4965" t="s">
        <v>113</v>
      </c>
      <c r="E4965" t="s">
        <v>76</v>
      </c>
      <c r="F4965" s="0">
        <v>19</v>
      </c>
      <c r="G4965" s="0">
        <v>1.7277318239212036</v>
      </c>
      <c r="H4965" s="0">
        <v>2.1319441795349121</v>
      </c>
      <c r="I4965" s="0">
        <v>0.40421265363693237</v>
      </c>
      <c r="J4965" s="0">
        <v>0.30311843752861023</v>
      </c>
      <c r="K4965" s="0">
        <v>83.315788269042969</v>
      </c>
      <c r="L4965" s="0">
        <v>1.3335138559341431</v>
      </c>
      <c r="M4965" s="0">
        <v>0</v>
      </c>
      <c r="N4965" s="0">
        <v>0</v>
      </c>
      <c r="O4965" s="0">
        <v>-0.54861897230148315</v>
      </c>
      <c r="P4965" s="0">
        <v>0.084236137568950653</v>
      </c>
      <c r="Q4965" s="0">
        <v>-0.094372808933258057</v>
      </c>
      <c r="R4965" s="0">
        <v>0.015750745311379433</v>
      </c>
      <c r="S4965" s="0">
        <v>0.2452571839094162</v>
      </c>
      <c r="T4965" s="0">
        <v>0.40421265363693237</v>
      </c>
      <c r="U4965" s="0">
        <v>0.56316810846328735</v>
      </c>
      <c r="V4965" s="0">
        <v>0.79267454147338867</v>
      </c>
      <c r="W4965" s="0">
        <v>0.9027981162071228</v>
      </c>
      <c r="X4965" s="0">
        <v>0.032826904207468033</v>
      </c>
      <c r="Y4965" s="0">
        <v>0.040506940335035324</v>
      </c>
      <c r="Z4965" s="0">
        <v>0.007680040318518877</v>
      </c>
      <c r="AA4965" s="0">
        <v>0.0054561318829655647</v>
      </c>
      <c r="AB4965" s="0">
        <v>-0.0016987106064334512</v>
      </c>
      <c r="AC4965" s="0">
        <v>0.0002835133345797658</v>
      </c>
      <c r="AD4965" s="0">
        <v>0.004414629191160202</v>
      </c>
      <c r="AE4965" s="0">
        <v>0.007275827694684267</v>
      </c>
      <c r="AF4965" s="0">
        <v>0.010137026198208332</v>
      </c>
      <c r="AG4965" s="0">
        <v>0.01426814217120409</v>
      </c>
      <c r="AH4965" s="0">
        <v>0.016250366345047951</v>
      </c>
    </row>
    <row r="4966" x14ac:dyDescent="0.4">
      <c r="A4966" s="10" t="str">
        <f>Data[[#This Row],[category]]&amp;Data[[#This Row],[subcategory]]&amp;Data[[#This Row],[date]]&amp;Data[[#This Row],[hour]]</f>
        <v>Study segmentsSmallCommercial - Notify 0 - Tech 0 - Dual 1 - NEM 19/2/2017Avg. 11 to 6 pm</v>
      </c>
      <c r="B4966" s="10" t="s">
        <v>146</v>
      </c>
      <c r="C4966" t="s">
        <v>170</v>
      </c>
      <c r="D4966" t="s">
        <v>113</v>
      </c>
      <c r="E4966" t="s">
        <v>77</v>
      </c>
      <c r="F4966" s="0">
        <v>19</v>
      </c>
      <c r="G4966" s="0">
        <v>-0.27331763505935669</v>
      </c>
      <c r="H4966" s="0">
        <v>-0.54861903190612793</v>
      </c>
      <c r="I4966" s="0">
        <v>-0.27530136704444885</v>
      </c>
      <c r="J4966" s="0">
        <v>0.61287784576416016</v>
      </c>
      <c r="K4966" s="0">
        <v>90.421051025390625</v>
      </c>
      <c r="L4966" s="0">
        <v>-0.4491945207118988</v>
      </c>
      <c r="M4966" s="0">
        <v>0</v>
      </c>
      <c r="N4966" s="0">
        <v>0</v>
      </c>
      <c r="O4966" s="0"/>
      <c r="P4966" s="0"/>
      <c r="Q4966" s="0">
        <v>-1.2833957672119141</v>
      </c>
      <c r="R4966" s="0">
        <v>-1.0607359409332275</v>
      </c>
      <c r="S4966" s="0">
        <v>-0.59669482707977295</v>
      </c>
      <c r="T4966" s="0">
        <v>-0.27530139684677124</v>
      </c>
      <c r="U4966" s="0">
        <v>0.046092059463262558</v>
      </c>
      <c r="V4966" s="0">
        <v>0.51013314723968506</v>
      </c>
      <c r="W4966" s="0">
        <v>0.73279297351837158</v>
      </c>
      <c r="X4966" s="0">
        <v>-0.0051930351182818413</v>
      </c>
      <c r="Y4966" s="0">
        <v>-0.010423761792480946</v>
      </c>
      <c r="Z4966" s="0">
        <v>-0.005230726208537817</v>
      </c>
      <c r="AA4966" s="0">
        <v>0.011031800881028175</v>
      </c>
      <c r="AB4966" s="0">
        <v>-0.023101123049855232</v>
      </c>
      <c r="AC4966" s="0">
        <v>-0.019093247130513191</v>
      </c>
      <c r="AD4966" s="0">
        <v>-0.010740507394075394</v>
      </c>
      <c r="AE4966" s="0">
        <v>-0.004955424927175045</v>
      </c>
      <c r="AF4966" s="0">
        <v>0.00082965713227167726</v>
      </c>
      <c r="AG4966" s="0">
        <v>0.0091823963448405266</v>
      </c>
      <c r="AH4966" s="0">
        <v>0.013190273195505142</v>
      </c>
    </row>
    <row r="4967" x14ac:dyDescent="0.4">
      <c r="A4967" s="10" t="str">
        <f>Data[[#This Row],[category]]&amp;Data[[#This Row],[subcategory]]&amp;Data[[#This Row],[date]]&amp;Data[[#This Row],[hour]]</f>
        <v>Study segmentsSmallCommercial - Notify 0 - Tech 0 - Dual 1 - NEM 19/2/2017Avg. 2 to 6pm</v>
      </c>
      <c r="B4967" s="10" t="s">
        <v>146</v>
      </c>
      <c r="C4967" t="s">
        <v>170</v>
      </c>
      <c r="D4967" t="s">
        <v>113</v>
      </c>
      <c r="E4967" t="s">
        <v>78</v>
      </c>
      <c r="F4967" s="0">
        <v>19</v>
      </c>
      <c r="G4967" s="0">
        <v>0.36090090870857239</v>
      </c>
      <c r="H4967" s="0">
        <v>0.084236137568950653</v>
      </c>
      <c r="I4967" s="0">
        <v>-0.27666476368904114</v>
      </c>
      <c r="J4967" s="0">
        <v>0.81985068321228027</v>
      </c>
      <c r="K4967" s="0">
        <v>89.578948974609375</v>
      </c>
      <c r="L4967" s="0">
        <v>-0.33745750784873962</v>
      </c>
      <c r="M4967" s="0">
        <v>0</v>
      </c>
      <c r="N4967" s="0">
        <v>0</v>
      </c>
      <c r="O4967" s="0"/>
      <c r="P4967" s="0"/>
      <c r="Q4967" s="0">
        <v>-1.6251990795135498</v>
      </c>
      <c r="R4967" s="0">
        <v>-1.3273457288742065</v>
      </c>
      <c r="S4967" s="0">
        <v>-0.70659488439559937</v>
      </c>
      <c r="T4967" s="0">
        <v>-0.27666476368904114</v>
      </c>
      <c r="U4967" s="0">
        <v>0.15326535701751709</v>
      </c>
      <c r="V4967" s="0">
        <v>0.77401614189147949</v>
      </c>
      <c r="W4967" s="0">
        <v>1.0718696117401123</v>
      </c>
      <c r="X4967" s="0">
        <v>0.0068571171723306179</v>
      </c>
      <c r="Y4967" s="0">
        <v>0.0016004865756258368</v>
      </c>
      <c r="Z4967" s="0">
        <v>-0.0052566304802894592</v>
      </c>
      <c r="AA4967" s="0">
        <v>0.014757311902940273</v>
      </c>
      <c r="AB4967" s="0">
        <v>-0.029253583401441574</v>
      </c>
      <c r="AC4967" s="0">
        <v>-0.023892221972346306</v>
      </c>
      <c r="AD4967" s="0">
        <v>-0.012718707323074341</v>
      </c>
      <c r="AE4967" s="0">
        <v>-0.0049799657426774502</v>
      </c>
      <c r="AF4967" s="0">
        <v>0.0027587760705500841</v>
      </c>
      <c r="AG4967" s="0">
        <v>0.013932290486991405</v>
      </c>
      <c r="AH4967" s="0">
        <v>0.019293652847409248</v>
      </c>
    </row>
    <row r="4968" x14ac:dyDescent="0.4">
      <c r="A4968" s="10" t="str">
        <f>Data[[#This Row],[category]]&amp;Data[[#This Row],[subcategory]]&amp;Data[[#This Row],[date]]&amp;Data[[#This Row],[hour]]</f>
        <v>Study segmentsSmallCommercial - Notify 0 - Tech 0 - Dual 1 - NEM 1Avg. Weekday Event1</v>
      </c>
      <c r="B4968" s="10" t="s">
        <v>146</v>
      </c>
      <c r="C4968" t="s">
        <v>170</v>
      </c>
      <c r="D4968" t="s">
        <v>174</v>
      </c>
      <c r="E4968" t="s">
        <v>41</v>
      </c>
      <c r="F4968" s="0">
        <v>19</v>
      </c>
      <c r="G4968" s="0">
        <v>1.5297995805740356</v>
      </c>
      <c r="H4968" s="0">
        <v>2.0255274772644043</v>
      </c>
      <c r="I4968" s="0">
        <v>0.49572819471359253</v>
      </c>
      <c r="J4968" s="0">
        <v>0.15907859802246094</v>
      </c>
      <c r="K4968" s="0">
        <v>69.789474487304688</v>
      </c>
      <c r="L4968" s="0">
        <v>3.1162469387054443</v>
      </c>
      <c r="M4968" s="0">
        <v>1</v>
      </c>
      <c r="N4968" s="0">
        <v>1</v>
      </c>
      <c r="O4968" s="0"/>
      <c r="P4968" s="0"/>
      <c r="Q4968" s="0">
        <v>0.23406721651554108</v>
      </c>
      <c r="R4968" s="0">
        <v>0.29186078906059265</v>
      </c>
      <c r="S4968" s="0">
        <v>0.41230732202529907</v>
      </c>
      <c r="T4968" s="0">
        <v>0.49572822451591492</v>
      </c>
      <c r="U4968" s="0">
        <v>0.57914912700653076</v>
      </c>
      <c r="V4968" s="0">
        <v>0.69959563016891479</v>
      </c>
      <c r="W4968" s="0">
        <v>0.75738924741744995</v>
      </c>
      <c r="X4968" s="0">
        <v>0.029066191986203194</v>
      </c>
      <c r="Y4968" s="0">
        <v>0.038485024124383926</v>
      </c>
      <c r="Z4968" s="0">
        <v>0.0094188358634710312</v>
      </c>
      <c r="AA4968" s="0">
        <v>0.0028634148184210062</v>
      </c>
      <c r="AB4968" s="0">
        <v>0.0042132097296416759</v>
      </c>
      <c r="AC4968" s="0">
        <v>0.0052534937858581543</v>
      </c>
      <c r="AD4968" s="0">
        <v>0.0074215317144989967</v>
      </c>
      <c r="AE4968" s="0">
        <v>0.0089231077581644058</v>
      </c>
      <c r="AF4968" s="0">
        <v>0.010424683801829815</v>
      </c>
      <c r="AG4968" s="0">
        <v>0.012592721730470657</v>
      </c>
      <c r="AH4968" s="0">
        <v>0.013633006252348423</v>
      </c>
    </row>
    <row r="4969" x14ac:dyDescent="0.4">
      <c r="A4969" s="10" t="str">
        <f>Data[[#This Row],[category]]&amp;Data[[#This Row],[subcategory]]&amp;Data[[#This Row],[date]]&amp;Data[[#This Row],[hour]]</f>
        <v>Study segmentsSmallCommercial - Notify 0 - Tech 0 - Dual 1 - NEM 1Avg. Weekday Event2</v>
      </c>
      <c r="B4969" s="10" t="s">
        <v>146</v>
      </c>
      <c r="C4969" t="s">
        <v>170</v>
      </c>
      <c r="D4969" t="s">
        <v>174</v>
      </c>
      <c r="E4969" t="s">
        <v>42</v>
      </c>
      <c r="F4969" s="0">
        <v>19</v>
      </c>
      <c r="G4969" s="0">
        <v>1.4453616142272949</v>
      </c>
      <c r="H4969" s="0">
        <v>2.0113887786865234</v>
      </c>
      <c r="I4969" s="0">
        <v>0.56602734327316284</v>
      </c>
      <c r="J4969" s="0">
        <v>0.16336682438850403</v>
      </c>
      <c r="K4969" s="0">
        <v>69.026313781738281</v>
      </c>
      <c r="L4969" s="0">
        <v>3.4647631645202637</v>
      </c>
      <c r="M4969" s="0">
        <v>1</v>
      </c>
      <c r="N4969" s="0">
        <v>1</v>
      </c>
      <c r="O4969" s="0"/>
      <c r="P4969" s="0"/>
      <c r="Q4969" s="0">
        <v>0.29731282591819763</v>
      </c>
      <c r="R4969" s="0">
        <v>0.35666432976722717</v>
      </c>
      <c r="S4969" s="0">
        <v>0.48035770654678345</v>
      </c>
      <c r="T4969" s="0">
        <v>0.56602734327316284</v>
      </c>
      <c r="U4969" s="0">
        <v>0.65169697999954224</v>
      </c>
      <c r="V4969" s="0">
        <v>0.77539032697677612</v>
      </c>
      <c r="W4969" s="0">
        <v>0.83474183082580566</v>
      </c>
      <c r="X4969" s="0">
        <v>0.027461869642138481</v>
      </c>
      <c r="Y4969" s="0">
        <v>0.038216385990381241</v>
      </c>
      <c r="Z4969" s="0">
        <v>0.010754519142210484</v>
      </c>
      <c r="AA4969" s="0">
        <v>0.0029406028334051371</v>
      </c>
      <c r="AB4969" s="0">
        <v>0.0053516309708356857</v>
      </c>
      <c r="AC4969" s="0">
        <v>0.0064199580810964108</v>
      </c>
      <c r="AD4969" s="0">
        <v>0.008646438829600811</v>
      </c>
      <c r="AE4969" s="0">
        <v>0.010188492015004158</v>
      </c>
      <c r="AF4969" s="0">
        <v>0.011730545200407505</v>
      </c>
      <c r="AG4969" s="0">
        <v>0.013957026414573193</v>
      </c>
      <c r="AH4969" s="0">
        <v>0.01502535305917263</v>
      </c>
    </row>
    <row r="4970" x14ac:dyDescent="0.4">
      <c r="A4970" s="10" t="str">
        <f>Data[[#This Row],[category]]&amp;Data[[#This Row],[subcategory]]&amp;Data[[#This Row],[date]]&amp;Data[[#This Row],[hour]]</f>
        <v>Study segmentsSmallCommercial - Notify 0 - Tech 0 - Dual 1 - NEM 1Avg. Weekday Event3</v>
      </c>
      <c r="B4970" s="10" t="s">
        <v>146</v>
      </c>
      <c r="C4970" t="s">
        <v>170</v>
      </c>
      <c r="D4970" t="s">
        <v>174</v>
      </c>
      <c r="E4970" t="s">
        <v>43</v>
      </c>
      <c r="F4970" s="0">
        <v>19</v>
      </c>
      <c r="G4970" s="0">
        <v>1.4399055242538452</v>
      </c>
      <c r="H4970" s="0">
        <v>2.0811111927032471</v>
      </c>
      <c r="I4970" s="0">
        <v>0.64120543003082275</v>
      </c>
      <c r="J4970" s="0">
        <v>0.18117401003837585</v>
      </c>
      <c r="K4970" s="0">
        <v>68.868423461914063</v>
      </c>
      <c r="L4970" s="0">
        <v>3.5391688346862793</v>
      </c>
      <c r="M4970" s="0">
        <v>1</v>
      </c>
      <c r="N4970" s="0">
        <v>1</v>
      </c>
      <c r="O4970" s="0"/>
      <c r="P4970" s="0"/>
      <c r="Q4970" s="0">
        <v>0.34320071339607239</v>
      </c>
      <c r="R4970" s="0">
        <v>0.40902158617973328</v>
      </c>
      <c r="S4970" s="0">
        <v>0.54619771242141724</v>
      </c>
      <c r="T4970" s="0">
        <v>0.64120543003082275</v>
      </c>
      <c r="U4970" s="0">
        <v>0.73621314764022827</v>
      </c>
      <c r="V4970" s="0">
        <v>0.87338924407958984</v>
      </c>
      <c r="W4970" s="0">
        <v>0.93921017646789551</v>
      </c>
      <c r="X4970" s="0">
        <v>0.027358205989003181</v>
      </c>
      <c r="Y4970" s="0">
        <v>0.039541114121675491</v>
      </c>
      <c r="Z4970" s="0">
        <v>0.012182903476059437</v>
      </c>
      <c r="AA4970" s="0">
        <v>0.0032611321657896042</v>
      </c>
      <c r="AB4970" s="0">
        <v>0.0061776130460202694</v>
      </c>
      <c r="AC4970" s="0">
        <v>0.0073623890057206154</v>
      </c>
      <c r="AD4970" s="0">
        <v>0.0098315589129924774</v>
      </c>
      <c r="AE4970" s="0">
        <v>0.011541698127985001</v>
      </c>
      <c r="AF4970" s="0">
        <v>0.013251837342977524</v>
      </c>
      <c r="AG4970" s="0">
        <v>0.015721006318926811</v>
      </c>
      <c r="AH4970" s="0">
        <v>0.016905782744288445</v>
      </c>
    </row>
    <row r="4971" x14ac:dyDescent="0.4">
      <c r="A4971" s="10" t="str">
        <f>Data[[#This Row],[category]]&amp;Data[[#This Row],[subcategory]]&amp;Data[[#This Row],[date]]&amp;Data[[#This Row],[hour]]</f>
        <v>Study segmentsSmallCommercial - Notify 0 - Tech 0 - Dual 1 - NEM 1Avg. Weekday Event4</v>
      </c>
      <c r="B4971" s="10" t="s">
        <v>146</v>
      </c>
      <c r="C4971" t="s">
        <v>170</v>
      </c>
      <c r="D4971" t="s">
        <v>174</v>
      </c>
      <c r="E4971" t="s">
        <v>44</v>
      </c>
      <c r="F4971" s="0">
        <v>19</v>
      </c>
      <c r="G4971" s="0">
        <v>1.3927725553512573</v>
      </c>
      <c r="H4971" s="0">
        <v>1.9638055562973022</v>
      </c>
      <c r="I4971" s="0">
        <v>0.57103294134140015</v>
      </c>
      <c r="J4971" s="0">
        <v>0.15341167151927948</v>
      </c>
      <c r="K4971" s="0">
        <v>68.552635192871094</v>
      </c>
      <c r="L4971" s="0">
        <v>3.7222261428833008</v>
      </c>
      <c r="M4971" s="0">
        <v>1</v>
      </c>
      <c r="N4971" s="0">
        <v>1</v>
      </c>
      <c r="O4971" s="0"/>
      <c r="P4971" s="0"/>
      <c r="Q4971" s="0">
        <v>0.31869319081306458</v>
      </c>
      <c r="R4971" s="0">
        <v>0.37442797422409058</v>
      </c>
      <c r="S4971" s="0">
        <v>0.49058377742767334</v>
      </c>
      <c r="T4971" s="0">
        <v>0.57103294134140015</v>
      </c>
      <c r="U4971" s="0">
        <v>0.65148210525512695</v>
      </c>
      <c r="V4971" s="0">
        <v>0.76763790845870972</v>
      </c>
      <c r="W4971" s="0">
        <v>0.82337266206741333</v>
      </c>
      <c r="X4971" s="0">
        <v>0.026462677866220474</v>
      </c>
      <c r="Y4971" s="0">
        <v>0.037312306463718414</v>
      </c>
      <c r="Z4971" s="0">
        <v>0.010849625803530216</v>
      </c>
      <c r="AA4971" s="0">
        <v>0.0027614100836217403</v>
      </c>
      <c r="AB4971" s="0">
        <v>0.0057364772073924541</v>
      </c>
      <c r="AC4971" s="0">
        <v>0.0067397034727036953</v>
      </c>
      <c r="AD4971" s="0">
        <v>0.008830508217215538</v>
      </c>
      <c r="AE4971" s="0">
        <v>0.010278592817485332</v>
      </c>
      <c r="AF4971" s="0">
        <v>0.011726677417755127</v>
      </c>
      <c r="AG4971" s="0">
        <v>0.013817482627928257</v>
      </c>
      <c r="AH4971" s="0">
        <v>0.014820707961916924</v>
      </c>
    </row>
    <row r="4972" x14ac:dyDescent="0.4">
      <c r="A4972" s="10" t="str">
        <f>Data[[#This Row],[category]]&amp;Data[[#This Row],[subcategory]]&amp;Data[[#This Row],[date]]&amp;Data[[#This Row],[hour]]</f>
        <v>Study segmentsSmallCommercial - Notify 0 - Tech 0 - Dual 1 - NEM 1Avg. Weekday Event5</v>
      </c>
      <c r="B4972" s="10" t="s">
        <v>146</v>
      </c>
      <c r="C4972" t="s">
        <v>170</v>
      </c>
      <c r="D4972" t="s">
        <v>174</v>
      </c>
      <c r="E4972" t="s">
        <v>45</v>
      </c>
      <c r="F4972" s="0">
        <v>19</v>
      </c>
      <c r="G4972" s="0">
        <v>1.44093918800354</v>
      </c>
      <c r="H4972" s="0">
        <v>1.9250555038452148</v>
      </c>
      <c r="I4972" s="0">
        <v>0.48411643505096436</v>
      </c>
      <c r="J4972" s="0">
        <v>0.16225260496139526</v>
      </c>
      <c r="K4972" s="0">
        <v>68.210525512695312</v>
      </c>
      <c r="L4972" s="0">
        <v>2.9837205410003662</v>
      </c>
      <c r="M4972" s="0">
        <v>1</v>
      </c>
      <c r="N4972" s="0">
        <v>1</v>
      </c>
      <c r="O4972" s="0"/>
      <c r="P4972" s="0"/>
      <c r="Q4972" s="0">
        <v>0.21723462641239166</v>
      </c>
      <c r="R4972" s="0">
        <v>0.27618134021759033</v>
      </c>
      <c r="S4972" s="0">
        <v>0.39903104305267334</v>
      </c>
      <c r="T4972" s="0">
        <v>0.48411640524864197</v>
      </c>
      <c r="U4972" s="0">
        <v>0.5692017674446106</v>
      </c>
      <c r="V4972" s="0">
        <v>0.6920514702796936</v>
      </c>
      <c r="W4972" s="0">
        <v>0.75099819898605347</v>
      </c>
      <c r="X4972" s="0">
        <v>0.027377843856811523</v>
      </c>
      <c r="Y4972" s="0">
        <v>0.036576054990291595</v>
      </c>
      <c r="Z4972" s="0">
        <v>0.0091982120648026466</v>
      </c>
      <c r="AA4972" s="0">
        <v>0.0029205468017607927</v>
      </c>
      <c r="AB4972" s="0">
        <v>0.0039102234877645969</v>
      </c>
      <c r="AC4972" s="0">
        <v>0.0049712643958628178</v>
      </c>
      <c r="AD4972" s="0">
        <v>0.0071825594641268253</v>
      </c>
      <c r="AE4972" s="0">
        <v>0.0087140956893563271</v>
      </c>
      <c r="AF4972" s="0">
        <v>0.010245632380247116</v>
      </c>
      <c r="AG4972" s="0">
        <v>0.012456927448511124</v>
      </c>
      <c r="AH4972" s="0">
        <v>0.01351796742528677</v>
      </c>
    </row>
    <row r="4973" x14ac:dyDescent="0.4">
      <c r="A4973" s="10" t="str">
        <f>Data[[#This Row],[category]]&amp;Data[[#This Row],[subcategory]]&amp;Data[[#This Row],[date]]&amp;Data[[#This Row],[hour]]</f>
        <v>Study segmentsSmallCommercial - Notify 0 - Tech 0 - Dual 1 - NEM 1Avg. Weekday Event6</v>
      </c>
      <c r="B4973" s="10" t="s">
        <v>146</v>
      </c>
      <c r="C4973" t="s">
        <v>170</v>
      </c>
      <c r="D4973" t="s">
        <v>174</v>
      </c>
      <c r="E4973" t="s">
        <v>46</v>
      </c>
      <c r="F4973" s="0">
        <v>19</v>
      </c>
      <c r="G4973" s="0">
        <v>1.7641257047653198</v>
      </c>
      <c r="H4973" s="0">
        <v>2.4412500858306885</v>
      </c>
      <c r="I4973" s="0">
        <v>0.67712438106536865</v>
      </c>
      <c r="J4973" s="0">
        <v>0.19361712038516998</v>
      </c>
      <c r="K4973" s="0">
        <v>67.736839294433594</v>
      </c>
      <c r="L4973" s="0">
        <v>3.4972341060638428</v>
      </c>
      <c r="M4973" s="0">
        <v>1</v>
      </c>
      <c r="N4973" s="0">
        <v>1</v>
      </c>
      <c r="O4973" s="0"/>
      <c r="P4973" s="0"/>
      <c r="Q4973" s="0">
        <v>0.3586525022983551</v>
      </c>
      <c r="R4973" s="0">
        <v>0.42899399995803833</v>
      </c>
      <c r="S4973" s="0">
        <v>0.57559138536453247</v>
      </c>
      <c r="T4973" s="0">
        <v>0.67712432146072388</v>
      </c>
      <c r="U4973" s="0">
        <v>0.77865725755691528</v>
      </c>
      <c r="V4973" s="0">
        <v>0.92525464296340942</v>
      </c>
      <c r="W4973" s="0">
        <v>0.99559617042541504</v>
      </c>
      <c r="X4973" s="0">
        <v>0.033518388867378235</v>
      </c>
      <c r="Y4973" s="0">
        <v>0.046383749693632126</v>
      </c>
      <c r="Z4973" s="0">
        <v>0.01286536268889904</v>
      </c>
      <c r="AA4973" s="0">
        <v>0.0034851082600653172</v>
      </c>
      <c r="AB4973" s="0">
        <v>0.0064557450823485851</v>
      </c>
      <c r="AC4973" s="0">
        <v>0.0077218920923769474</v>
      </c>
      <c r="AD4973" s="0">
        <v>0.01036064513027668</v>
      </c>
      <c r="AE4973" s="0">
        <v>0.012188238091766834</v>
      </c>
      <c r="AF4973" s="0">
        <v>0.014015831053256989</v>
      </c>
      <c r="AG4973" s="0">
        <v>0.016654584556818008</v>
      </c>
      <c r="AH4973" s="0">
        <v>0.017920730635523796</v>
      </c>
    </row>
    <row r="4974" x14ac:dyDescent="0.4">
      <c r="A4974" s="10" t="str">
        <f>Data[[#This Row],[category]]&amp;Data[[#This Row],[subcategory]]&amp;Data[[#This Row],[date]]&amp;Data[[#This Row],[hour]]</f>
        <v>Study segmentsSmallCommercial - Notify 0 - Tech 0 - Dual 1 - NEM 1Avg. Weekday Event7</v>
      </c>
      <c r="B4974" s="10" t="s">
        <v>146</v>
      </c>
      <c r="C4974" t="s">
        <v>170</v>
      </c>
      <c r="D4974" t="s">
        <v>174</v>
      </c>
      <c r="E4974" t="s">
        <v>60</v>
      </c>
      <c r="F4974" s="0">
        <v>19</v>
      </c>
      <c r="G4974" s="0">
        <v>1.8645613193511963</v>
      </c>
      <c r="H4974" s="0">
        <v>2.5650277137756348</v>
      </c>
      <c r="I4974" s="0">
        <v>0.7004663348197937</v>
      </c>
      <c r="J4974" s="0">
        <v>0.2976335883140564</v>
      </c>
      <c r="K4974" s="0">
        <v>67.789474487304687</v>
      </c>
      <c r="L4974" s="0">
        <v>2.3534519672393799</v>
      </c>
      <c r="M4974" s="0">
        <v>1</v>
      </c>
      <c r="N4974" s="0">
        <v>1</v>
      </c>
      <c r="O4974" s="0"/>
      <c r="P4974" s="0"/>
      <c r="Q4974" s="0">
        <v>0.21090264618396759</v>
      </c>
      <c r="R4974" s="0">
        <v>0.31903353333473206</v>
      </c>
      <c r="S4974" s="0">
        <v>0.5443871021270752</v>
      </c>
      <c r="T4974" s="0">
        <v>0.7004663348197937</v>
      </c>
      <c r="U4974" s="0">
        <v>0.85654556751251221</v>
      </c>
      <c r="V4974" s="0">
        <v>1.0818991661071777</v>
      </c>
      <c r="W4974" s="0">
        <v>1.1900299787521362</v>
      </c>
      <c r="X4974" s="0">
        <v>0.035426665097475052</v>
      </c>
      <c r="Y4974" s="0">
        <v>0.048735525459051132</v>
      </c>
      <c r="Z4974" s="0">
        <v>0.01330886036157608</v>
      </c>
      <c r="AA4974" s="0">
        <v>0.0053574047051370144</v>
      </c>
      <c r="AB4974" s="0">
        <v>0.0037962475325912237</v>
      </c>
      <c r="AC4974" s="0">
        <v>0.0057426034472882748</v>
      </c>
      <c r="AD4974" s="0">
        <v>0.0097989682108163834</v>
      </c>
      <c r="AE4974" s="0">
        <v>0.012608394026756287</v>
      </c>
      <c r="AF4974" s="0">
        <v>0.01541781984269619</v>
      </c>
      <c r="AG4974" s="0">
        <v>0.019474184140563011</v>
      </c>
      <c r="AH4974" s="0">
        <v>0.021420540288090706</v>
      </c>
    </row>
    <row r="4975" x14ac:dyDescent="0.4">
      <c r="A4975" s="10" t="str">
        <f>Data[[#This Row],[category]]&amp;Data[[#This Row],[subcategory]]&amp;Data[[#This Row],[date]]&amp;Data[[#This Row],[hour]]</f>
        <v>Study segmentsSmallCommercial - Notify 0 - Tech 0 - Dual 1 - NEM 1Avg. Weekday Event8</v>
      </c>
      <c r="B4975" s="10" t="s">
        <v>146</v>
      </c>
      <c r="C4975" t="s">
        <v>170</v>
      </c>
      <c r="D4975" t="s">
        <v>174</v>
      </c>
      <c r="E4975" t="s">
        <v>61</v>
      </c>
      <c r="F4975" s="0">
        <v>19</v>
      </c>
      <c r="G4975" s="0">
        <v>2.157245397567749</v>
      </c>
      <c r="H4975" s="0">
        <v>2.5918056964874268</v>
      </c>
      <c r="I4975" s="0">
        <v>0.43456012010574341</v>
      </c>
      <c r="J4975" s="0">
        <v>0.33624252676963806</v>
      </c>
      <c r="K4975" s="0">
        <v>72.815788269042969</v>
      </c>
      <c r="L4975" s="0">
        <v>1.2924008369445801</v>
      </c>
      <c r="M4975" s="0">
        <v>0</v>
      </c>
      <c r="N4975" s="0">
        <v>0</v>
      </c>
      <c r="O4975" s="0"/>
      <c r="P4975" s="0"/>
      <c r="Q4975" s="0">
        <v>-0.11850962042808533</v>
      </c>
      <c r="R4975" s="0">
        <v>0.0036479835398495197</v>
      </c>
      <c r="S4975" s="0">
        <v>0.25823435187339783</v>
      </c>
      <c r="T4975" s="0">
        <v>0.43456012010574341</v>
      </c>
      <c r="U4975" s="0">
        <v>0.6108858585357666</v>
      </c>
      <c r="V4975" s="0">
        <v>0.86547225713729858</v>
      </c>
      <c r="W4975" s="0">
        <v>0.98762983083724976</v>
      </c>
      <c r="X4975" s="0">
        <v>0.040987662971019745</v>
      </c>
      <c r="Y4975" s="0">
        <v>0.049244306981563568</v>
      </c>
      <c r="Z4975" s="0">
        <v>0.008256642147898674</v>
      </c>
      <c r="AA4975" s="0">
        <v>0.0060523655265569687</v>
      </c>
      <c r="AB4975" s="0">
        <v>-0.0021331729367375374</v>
      </c>
      <c r="AC4975" s="0">
        <v>6.5663858549669385e-005</v>
      </c>
      <c r="AD4975" s="0">
        <v>0.0046482188627123833</v>
      </c>
      <c r="AE4975" s="0">
        <v>0.0078220823779702187</v>
      </c>
      <c r="AF4975" s="0">
        <v>0.010995945893228054</v>
      </c>
      <c r="AG4975" s="0">
        <v>0.015578500926494598</v>
      </c>
      <c r="AH4975" s="0">
        <v>0.017777338624000549</v>
      </c>
    </row>
    <row r="4976" x14ac:dyDescent="0.4">
      <c r="A4976" s="10" t="str">
        <f>Data[[#This Row],[category]]&amp;Data[[#This Row],[subcategory]]&amp;Data[[#This Row],[date]]&amp;Data[[#This Row],[hour]]</f>
        <v>Study segmentsSmallCommercial - Notify 0 - Tech 0 - Dual 1 - NEM 1Avg. Weekday Event9</v>
      </c>
      <c r="B4976" s="10" t="s">
        <v>146</v>
      </c>
      <c r="C4976" t="s">
        <v>170</v>
      </c>
      <c r="D4976" t="s">
        <v>174</v>
      </c>
      <c r="E4976" t="s">
        <v>62</v>
      </c>
      <c r="F4976" s="0">
        <v>19</v>
      </c>
      <c r="G4976" s="0">
        <v>1.9884234666824341</v>
      </c>
      <c r="H4976" s="0">
        <v>2.1108889579772949</v>
      </c>
      <c r="I4976" s="0">
        <v>0.12246531248092651</v>
      </c>
      <c r="J4976" s="0">
        <v>0.32767841219902039</v>
      </c>
      <c r="K4976" s="0">
        <v>79.684211730957031</v>
      </c>
      <c r="L4976" s="0">
        <v>0.37373629212379456</v>
      </c>
      <c r="M4976" s="0">
        <v>0</v>
      </c>
      <c r="N4976" s="0">
        <v>0</v>
      </c>
      <c r="O4976" s="0"/>
      <c r="P4976" s="0"/>
      <c r="Q4976" s="0">
        <v>-0.41651773452758789</v>
      </c>
      <c r="R4976" s="0">
        <v>-0.29747146368026733</v>
      </c>
      <c r="S4976" s="0">
        <v>-0.049369420856237411</v>
      </c>
      <c r="T4976" s="0">
        <v>0.12246530503034592</v>
      </c>
      <c r="U4976" s="0">
        <v>0.29430001974105835</v>
      </c>
      <c r="V4976" s="0">
        <v>0.54240208864212036</v>
      </c>
      <c r="W4976" s="0">
        <v>0.66144835948944092</v>
      </c>
      <c r="X4976" s="0">
        <v>0.037780046463012695</v>
      </c>
      <c r="Y4976" s="0">
        <v>0.040106888860464096</v>
      </c>
      <c r="Z4976" s="0">
        <v>0.0023268410004675388</v>
      </c>
      <c r="AA4976" s="0">
        <v>0.0058982116170227528</v>
      </c>
      <c r="AB4976" s="0">
        <v>-0.0074973190203309059</v>
      </c>
      <c r="AC4976" s="0">
        <v>-0.0053544868715107441</v>
      </c>
      <c r="AD4976" s="0">
        <v>-0.00088864960707724094</v>
      </c>
      <c r="AE4976" s="0">
        <v>0.0022043755743652582</v>
      </c>
      <c r="AF4976" s="0">
        <v>0.005297400988638401</v>
      </c>
      <c r="AG4976" s="0">
        <v>0.0097632380202412605</v>
      </c>
      <c r="AH4976" s="0">
        <v>0.01190607063472271</v>
      </c>
    </row>
    <row r="4977" x14ac:dyDescent="0.4">
      <c r="A4977" s="10" t="str">
        <f>Data[[#This Row],[category]]&amp;Data[[#This Row],[subcategory]]&amp;Data[[#This Row],[date]]&amp;Data[[#This Row],[hour]]</f>
        <v>Study segmentsSmallCommercial - Notify 0 - Tech 0 - Dual 1 - NEM 1Avg. Weekday Event10</v>
      </c>
      <c r="B4977" s="10" t="s">
        <v>146</v>
      </c>
      <c r="C4977" t="s">
        <v>170</v>
      </c>
      <c r="D4977" t="s">
        <v>174</v>
      </c>
      <c r="E4977" t="s">
        <v>63</v>
      </c>
      <c r="F4977" s="0">
        <v>19</v>
      </c>
      <c r="G4977" s="0">
        <v>1.8166245222091675</v>
      </c>
      <c r="H4977" s="0">
        <v>1.5095556974411011</v>
      </c>
      <c r="I4977" s="0">
        <v>-0.3070690929889679</v>
      </c>
      <c r="J4977" s="0">
        <v>0.14192314445972443</v>
      </c>
      <c r="K4977" s="0">
        <v>84.526313781738281</v>
      </c>
      <c r="L4977" s="0">
        <v>-2.1636295318603516</v>
      </c>
      <c r="M4977" s="0">
        <v>1</v>
      </c>
      <c r="N4977" s="0">
        <v>1</v>
      </c>
      <c r="O4977" s="0"/>
      <c r="P4977" s="0"/>
      <c r="Q4977" s="0">
        <v>-0.54051190614700317</v>
      </c>
      <c r="R4977" s="0">
        <v>-0.48895090818405151</v>
      </c>
      <c r="S4977" s="0">
        <v>-0.38149365782737732</v>
      </c>
      <c r="T4977" s="0">
        <v>-0.3070690929889679</v>
      </c>
      <c r="U4977" s="0">
        <v>-0.23264452815055847</v>
      </c>
      <c r="V4977" s="0">
        <v>-0.12518726289272308</v>
      </c>
      <c r="W4977" s="0">
        <v>-0.073626294732093811</v>
      </c>
      <c r="X4977" s="0">
        <v>0.0345158651471138</v>
      </c>
      <c r="Y4977" s="0">
        <v>0.02868155762553215</v>
      </c>
      <c r="Z4977" s="0">
        <v>-0.0058343126438558102</v>
      </c>
      <c r="AA4977" s="0">
        <v>0.0025546166580170393</v>
      </c>
      <c r="AB4977" s="0">
        <v>-0.0097292140126228333</v>
      </c>
      <c r="AC4977" s="0">
        <v>-0.0088011166080832481</v>
      </c>
      <c r="AD4977" s="0">
        <v>-0.0068668858148157597</v>
      </c>
      <c r="AE4977" s="0">
        <v>-0.0055272434838116169</v>
      </c>
      <c r="AF4977" s="0">
        <v>-0.0041876011528074741</v>
      </c>
      <c r="AG4977" s="0">
        <v>-0.0022533705923706293</v>
      </c>
      <c r="AH4977" s="0">
        <v>-0.0013252729550004005</v>
      </c>
    </row>
    <row r="4978" x14ac:dyDescent="0.4">
      <c r="A4978" s="10" t="str">
        <f>Data[[#This Row],[category]]&amp;Data[[#This Row],[subcategory]]&amp;Data[[#This Row],[date]]&amp;Data[[#This Row],[hour]]</f>
        <v>Study segmentsSmallCommercial - Notify 0 - Tech 0 - Dual 1 - NEM 1Avg. Weekday Event11</v>
      </c>
      <c r="B4978" s="10" t="s">
        <v>146</v>
      </c>
      <c r="C4978" t="s">
        <v>170</v>
      </c>
      <c r="D4978" t="s">
        <v>174</v>
      </c>
      <c r="E4978" t="s">
        <v>64</v>
      </c>
      <c r="F4978" s="0">
        <v>19</v>
      </c>
      <c r="G4978" s="0">
        <v>1.1360418796539307</v>
      </c>
      <c r="H4978" s="0">
        <v>1.4431110620498657</v>
      </c>
      <c r="I4978" s="0">
        <v>0.30706921219825745</v>
      </c>
      <c r="J4978" s="0">
        <v>0.14192312955856323</v>
      </c>
      <c r="K4978" s="0">
        <v>88.210525512695313</v>
      </c>
      <c r="L4978" s="0">
        <v>2.163630485534668</v>
      </c>
      <c r="M4978" s="0">
        <v>1</v>
      </c>
      <c r="N4978" s="0">
        <v>1</v>
      </c>
      <c r="O4978" s="0"/>
      <c r="P4978" s="0"/>
      <c r="Q4978" s="0">
        <v>0.073626436293125153</v>
      </c>
      <c r="R4978" s="0">
        <v>0.12518739700317383</v>
      </c>
      <c r="S4978" s="0">
        <v>0.23264464735984802</v>
      </c>
      <c r="T4978" s="0">
        <v>0.30706921219825745</v>
      </c>
      <c r="U4978" s="0">
        <v>0.38149377703666687</v>
      </c>
      <c r="V4978" s="0">
        <v>0.48895102739334106</v>
      </c>
      <c r="W4978" s="0">
        <v>0.54051196575164795</v>
      </c>
      <c r="X4978" s="0">
        <v>0.021584795787930489</v>
      </c>
      <c r="Y4978" s="0">
        <v>0.027419110760092735</v>
      </c>
      <c r="Z4978" s="0">
        <v>0.0058343149721622467</v>
      </c>
      <c r="AA4978" s="0">
        <v>0.0025546164251863956</v>
      </c>
      <c r="AB4978" s="0">
        <v>0.0013252757489681244</v>
      </c>
      <c r="AC4978" s="0">
        <v>0.0022533731535077095</v>
      </c>
      <c r="AD4978" s="0">
        <v>0.0041876034811139107</v>
      </c>
      <c r="AE4978" s="0">
        <v>0.0055272458121180534</v>
      </c>
      <c r="AF4978" s="0">
        <v>0.0068668881431221962</v>
      </c>
      <c r="AG4978" s="0">
        <v>0.0088011184707283974</v>
      </c>
      <c r="AH4978" s="0">
        <v>0.0097292158752679825</v>
      </c>
    </row>
    <row r="4979" x14ac:dyDescent="0.4">
      <c r="A4979" s="10" t="str">
        <f>Data[[#This Row],[category]]&amp;Data[[#This Row],[subcategory]]&amp;Data[[#This Row],[date]]&amp;Data[[#This Row],[hour]]</f>
        <v>Study segmentsSmallCommercial - Notify 0 - Tech 0 - Dual 1 - NEM 1Avg. Weekday Event12</v>
      </c>
      <c r="B4979" s="10" t="s">
        <v>146</v>
      </c>
      <c r="C4979" t="s">
        <v>170</v>
      </c>
      <c r="D4979" t="s">
        <v>174</v>
      </c>
      <c r="E4979" t="s">
        <v>65</v>
      </c>
      <c r="F4979" s="0">
        <v>19</v>
      </c>
      <c r="G4979" s="0">
        <v>1.1081774234771729</v>
      </c>
      <c r="H4979" s="0">
        <v>1.1284444332122803</v>
      </c>
      <c r="I4979" s="0">
        <v>0.020267054438591003</v>
      </c>
      <c r="J4979" s="0">
        <v>0.31042367219924927</v>
      </c>
      <c r="K4979" s="0">
        <v>90.236839294433594</v>
      </c>
      <c r="L4979" s="0">
        <v>0.065288364887237549</v>
      </c>
      <c r="M4979" s="0">
        <v>0</v>
      </c>
      <c r="N4979" s="0">
        <v>0</v>
      </c>
      <c r="O4979" s="0"/>
      <c r="P4979" s="0"/>
      <c r="Q4979" s="0">
        <v>-0.49033445119857788</v>
      </c>
      <c r="R4979" s="0">
        <v>-0.37755689024925232</v>
      </c>
      <c r="S4979" s="0">
        <v>-0.1425192803144455</v>
      </c>
      <c r="T4979" s="0">
        <v>0.020267054438591003</v>
      </c>
      <c r="U4979" s="0">
        <v>0.1830533891916275</v>
      </c>
      <c r="V4979" s="0">
        <v>0.41809099912643433</v>
      </c>
      <c r="W4979" s="0">
        <v>0.5308685302734375</v>
      </c>
      <c r="X4979" s="0">
        <v>0.021055370569229126</v>
      </c>
      <c r="Y4979" s="0">
        <v>0.021440444514155388</v>
      </c>
      <c r="Z4979" s="0">
        <v>0.00038507403223775327</v>
      </c>
      <c r="AA4979" s="0">
        <v>0.0055876262485980988</v>
      </c>
      <c r="AB4979" s="0">
        <v>-0.008826020173728466</v>
      </c>
      <c r="AC4979" s="0">
        <v>-0.0067960242740809917</v>
      </c>
      <c r="AD4979" s="0">
        <v>-0.0025653471238911152</v>
      </c>
      <c r="AE4979" s="0">
        <v>0.00036480696871876717</v>
      </c>
      <c r="AF4979" s="0">
        <v>0.0032949610613286495</v>
      </c>
      <c r="AG4979" s="0">
        <v>0.0075256382115185261</v>
      </c>
      <c r="AH4979" s="0">
        <v>0.0095556341111660004</v>
      </c>
    </row>
    <row r="4980" x14ac:dyDescent="0.4">
      <c r="A4980" s="10" t="str">
        <f>Data[[#This Row],[category]]&amp;Data[[#This Row],[subcategory]]&amp;Data[[#This Row],[date]]&amp;Data[[#This Row],[hour]]</f>
        <v>Study segmentsSmallCommercial - Notify 0 - Tech 0 - Dual 1 - NEM 1Avg. Weekday Event13</v>
      </c>
      <c r="B4980" s="10" t="s">
        <v>146</v>
      </c>
      <c r="C4980" t="s">
        <v>170</v>
      </c>
      <c r="D4980" t="s">
        <v>174</v>
      </c>
      <c r="E4980" t="s">
        <v>66</v>
      </c>
      <c r="F4980" s="0">
        <v>19</v>
      </c>
      <c r="G4980" s="0">
        <v>1.147039532661438</v>
      </c>
      <c r="H4980" s="0">
        <v>0.56300002336502075</v>
      </c>
      <c r="I4980" s="0">
        <v>-0.58403950929641724</v>
      </c>
      <c r="J4980" s="0">
        <v>0.43548685312271118</v>
      </c>
      <c r="K4980" s="0">
        <v>90.02630615234375</v>
      </c>
      <c r="L4980" s="0">
        <v>-1.3411186933517456</v>
      </c>
      <c r="M4980" s="0">
        <v>0</v>
      </c>
      <c r="N4980" s="0">
        <v>0</v>
      </c>
      <c r="O4980" s="0"/>
      <c r="P4980" s="0"/>
      <c r="Q4980" s="0">
        <v>-1.300351619720459</v>
      </c>
      <c r="R4980" s="0">
        <v>-1.1421383619308472</v>
      </c>
      <c r="S4980" s="0">
        <v>-0.81240898370742798</v>
      </c>
      <c r="T4980" s="0">
        <v>-0.58403944969177246</v>
      </c>
      <c r="U4980" s="0">
        <v>-0.35566991567611694</v>
      </c>
      <c r="V4980" s="0">
        <v>-0.025940591469407082</v>
      </c>
      <c r="W4980" s="0">
        <v>0.13227267563343048</v>
      </c>
      <c r="X4980" s="0">
        <v>0.021793751046061516</v>
      </c>
      <c r="Y4980" s="0">
        <v>0.010697000660002232</v>
      </c>
      <c r="Z4980" s="0">
        <v>-0.011096750386059284</v>
      </c>
      <c r="AA4980" s="0">
        <v>0.0078387632966041565</v>
      </c>
      <c r="AB4980" s="0">
        <v>-0.02340632863342762</v>
      </c>
      <c r="AC4980" s="0">
        <v>-0.020558489486575127</v>
      </c>
      <c r="AD4980" s="0">
        <v>-0.014623361639678478</v>
      </c>
      <c r="AE4980" s="0">
        <v>-0.010512710548937321</v>
      </c>
      <c r="AF4980" s="0">
        <v>-0.0064020589925348759</v>
      </c>
      <c r="AG4980" s="0">
        <v>-0.00046693117474205792</v>
      </c>
      <c r="AH4980" s="0">
        <v>0.0023809077683836222</v>
      </c>
    </row>
    <row r="4981" x14ac:dyDescent="0.4">
      <c r="A4981" s="10" t="str">
        <f>Data[[#This Row],[category]]&amp;Data[[#This Row],[subcategory]]&amp;Data[[#This Row],[date]]&amp;Data[[#This Row],[hour]]</f>
        <v>Study segmentsSmallCommercial - Notify 0 - Tech 0 - Dual 1 - NEM 1Avg. Weekday Event14</v>
      </c>
      <c r="B4981" s="10" t="s">
        <v>146</v>
      </c>
      <c r="C4981" t="s">
        <v>170</v>
      </c>
      <c r="D4981" t="s">
        <v>174</v>
      </c>
      <c r="E4981" t="s">
        <v>67</v>
      </c>
      <c r="F4981" s="0">
        <v>19</v>
      </c>
      <c r="G4981" s="0">
        <v>1.0042165517807007</v>
      </c>
      <c r="H4981" s="0">
        <v>0.75219446420669556</v>
      </c>
      <c r="I4981" s="0">
        <v>-0.25202202796936035</v>
      </c>
      <c r="J4981" s="0">
        <v>0.48789283633232117</v>
      </c>
      <c r="K4981" s="0">
        <v>89.526313781738281</v>
      </c>
      <c r="L4981" s="0">
        <v>-0.51655203104019165</v>
      </c>
      <c r="M4981" s="0">
        <v>0</v>
      </c>
      <c r="N4981" s="0">
        <v>0</v>
      </c>
      <c r="O4981" s="0"/>
      <c r="P4981" s="0"/>
      <c r="Q4981" s="0">
        <v>-1.0545343160629272</v>
      </c>
      <c r="R4981" s="0">
        <v>-0.87728190422058105</v>
      </c>
      <c r="S4981" s="0">
        <v>-0.5078732967376709</v>
      </c>
      <c r="T4981" s="0">
        <v>-0.25202205777168274</v>
      </c>
      <c r="U4981" s="0">
        <v>0.0038291958626359701</v>
      </c>
      <c r="V4981" s="0">
        <v>0.37323775887489319</v>
      </c>
      <c r="W4981" s="0">
        <v>0.55049026012420654</v>
      </c>
      <c r="X4981" s="0">
        <v>0.019080115482211113</v>
      </c>
      <c r="Y4981" s="0">
        <v>0.014291695319116116</v>
      </c>
      <c r="Z4981" s="0">
        <v>-0.0047884187661111355</v>
      </c>
      <c r="AA4981" s="0">
        <v>0.0087820710614323616</v>
      </c>
      <c r="AB4981" s="0">
        <v>-0.01898161880671978</v>
      </c>
      <c r="AC4981" s="0">
        <v>-0.015791073441505432</v>
      </c>
      <c r="AD4981" s="0">
        <v>-0.0091417189687490463</v>
      </c>
      <c r="AE4981" s="0">
        <v>-0.004536396823823452</v>
      </c>
      <c r="AF4981" s="0">
        <v>6.8925743107683957e-005</v>
      </c>
      <c r="AG4981" s="0">
        <v>0.0067182802595198154</v>
      </c>
      <c r="AH4981" s="0">
        <v>0.0099088242277503014</v>
      </c>
    </row>
    <row r="4982" x14ac:dyDescent="0.4">
      <c r="A4982" s="10" t="str">
        <f>Data[[#This Row],[category]]&amp;Data[[#This Row],[subcategory]]&amp;Data[[#This Row],[date]]&amp;Data[[#This Row],[hour]]</f>
        <v>Study segmentsSmallCommercial - Notify 0 - Tech 0 - Dual 1 - NEM 1Avg. Weekday Event15</v>
      </c>
      <c r="B4982" s="10" t="s">
        <v>146</v>
      </c>
      <c r="C4982" t="s">
        <v>170</v>
      </c>
      <c r="D4982" t="s">
        <v>174</v>
      </c>
      <c r="E4982" t="s">
        <v>68</v>
      </c>
      <c r="F4982" s="0">
        <v>19</v>
      </c>
      <c r="G4982" s="0">
        <v>1.536845326423645</v>
      </c>
      <c r="H4982" s="0">
        <v>1.5189166069030762</v>
      </c>
      <c r="I4982" s="0">
        <v>-0.017928654327988625</v>
      </c>
      <c r="J4982" s="0">
        <v>0.4521699845790863</v>
      </c>
      <c r="K4982" s="0">
        <v>87.894737243652344</v>
      </c>
      <c r="L4982" s="0">
        <v>-0.039650250226259232</v>
      </c>
      <c r="M4982" s="0">
        <v>0</v>
      </c>
      <c r="N4982" s="0">
        <v>0</v>
      </c>
      <c r="O4982" s="0"/>
      <c r="P4982" s="0"/>
      <c r="Q4982" s="0">
        <v>-0.76168209314346313</v>
      </c>
      <c r="R4982" s="0">
        <v>-0.59740781784057617</v>
      </c>
      <c r="S4982" s="0">
        <v>-0.25504681468009949</v>
      </c>
      <c r="T4982" s="0">
        <v>-0.017928652465343475</v>
      </c>
      <c r="U4982" s="0">
        <v>0.21918952465057373</v>
      </c>
      <c r="V4982" s="0">
        <v>0.56155049800872803</v>
      </c>
      <c r="W4982" s="0">
        <v>0.72582477331161499</v>
      </c>
      <c r="X4982" s="0">
        <v>0.029200062155723572</v>
      </c>
      <c r="Y4982" s="0">
        <v>0.028859416022896767</v>
      </c>
      <c r="Z4982" s="0">
        <v>-0.00034064441570080817</v>
      </c>
      <c r="AA4982" s="0">
        <v>0.008139059878885746</v>
      </c>
      <c r="AB4982" s="0">
        <v>-0.013710278086364269</v>
      </c>
      <c r="AC4982" s="0">
        <v>-0.010753341019153595</v>
      </c>
      <c r="AD4982" s="0">
        <v>-0.0045908428728580475</v>
      </c>
      <c r="AE4982" s="0">
        <v>-0.00032271575764752924</v>
      </c>
      <c r="AF4982" s="0">
        <v>0.0039454116486012936</v>
      </c>
      <c r="AG4982" s="0">
        <v>0.010107909329235554</v>
      </c>
      <c r="AH4982" s="0">
        <v>0.013064846396446228</v>
      </c>
    </row>
    <row r="4983" x14ac:dyDescent="0.4">
      <c r="A4983" s="10" t="str">
        <f>Data[[#This Row],[category]]&amp;Data[[#This Row],[subcategory]]&amp;Data[[#This Row],[date]]&amp;Data[[#This Row],[hour]]</f>
        <v>Study segmentsSmallCommercial - Notify 0 - Tech 0 - Dual 1 - NEM 1Avg. Weekday Event16</v>
      </c>
      <c r="B4983" s="10" t="s">
        <v>146</v>
      </c>
      <c r="C4983" t="s">
        <v>170</v>
      </c>
      <c r="D4983" t="s">
        <v>174</v>
      </c>
      <c r="E4983" t="s">
        <v>69</v>
      </c>
      <c r="F4983" s="0">
        <v>19</v>
      </c>
      <c r="G4983" s="0">
        <v>1.7524893283843994</v>
      </c>
      <c r="H4983" s="0">
        <v>2.5326111316680908</v>
      </c>
      <c r="I4983" s="0">
        <v>0.78012174367904663</v>
      </c>
      <c r="J4983" s="0">
        <v>0.47236019372940063</v>
      </c>
      <c r="K4983" s="0">
        <v>87.210525512695313</v>
      </c>
      <c r="L4983" s="0">
        <v>1.6515399217605591</v>
      </c>
      <c r="M4983" s="0">
        <v>1</v>
      </c>
      <c r="N4983" s="0">
        <v>0</v>
      </c>
      <c r="O4983" s="0"/>
      <c r="P4983" s="0"/>
      <c r="Q4983" s="0">
        <v>0.0031584254465997219</v>
      </c>
      <c r="R4983" s="0">
        <v>0.17476785182952881</v>
      </c>
      <c r="S4983" s="0">
        <v>0.53241586685180664</v>
      </c>
      <c r="T4983" s="0">
        <v>0.78012180328369141</v>
      </c>
      <c r="U4983" s="0">
        <v>1.0278277397155762</v>
      </c>
      <c r="V4983" s="0">
        <v>1.385475754737854</v>
      </c>
      <c r="W4983" s="0">
        <v>1.5570851564407349</v>
      </c>
      <c r="X4983" s="0">
        <v>0.033297296613454819</v>
      </c>
      <c r="Y4983" s="0">
        <v>0.048119612038135529</v>
      </c>
      <c r="Z4983" s="0">
        <v>0.014822313562035561</v>
      </c>
      <c r="AA4983" s="0">
        <v>0.0085024833679199219</v>
      </c>
      <c r="AB4983" s="0">
        <v>5.6851531553547829e-005</v>
      </c>
      <c r="AC4983" s="0">
        <v>0.0031458211597055197</v>
      </c>
      <c r="AD4983" s="0">
        <v>0.0095834853127598763</v>
      </c>
      <c r="AE4983" s="0">
        <v>0.01404219213873148</v>
      </c>
      <c r="AF4983" s="0">
        <v>0.018500898033380508</v>
      </c>
      <c r="AG4983" s="0">
        <v>0.024938562884926796</v>
      </c>
      <c r="AH4983" s="0">
        <v>0.028027532622218132</v>
      </c>
    </row>
    <row r="4984" x14ac:dyDescent="0.4">
      <c r="A4984" s="10" t="str">
        <f>Data[[#This Row],[category]]&amp;Data[[#This Row],[subcategory]]&amp;Data[[#This Row],[date]]&amp;Data[[#This Row],[hour]]</f>
        <v>Study segmentsSmallCommercial - Notify 0 - Tech 0 - Dual 1 - NEM 1Avg. Weekday Event17</v>
      </c>
      <c r="B4984" s="10" t="s">
        <v>146</v>
      </c>
      <c r="C4984" t="s">
        <v>170</v>
      </c>
      <c r="D4984" t="s">
        <v>174</v>
      </c>
      <c r="E4984" t="s">
        <v>70</v>
      </c>
      <c r="F4984" s="0">
        <v>19</v>
      </c>
      <c r="G4984" s="0">
        <v>2.4382627010345459</v>
      </c>
      <c r="H4984" s="0">
        <v>3.0883333683013916</v>
      </c>
      <c r="I4984" s="0">
        <v>0.65007072687149048</v>
      </c>
      <c r="J4984" s="0">
        <v>0.55856329202651978</v>
      </c>
      <c r="K4984" s="0">
        <v>85.84210205078125</v>
      </c>
      <c r="L4984" s="0">
        <v>1.1638264656066895</v>
      </c>
      <c r="M4984" s="0">
        <v>0</v>
      </c>
      <c r="N4984" s="0">
        <v>0</v>
      </c>
      <c r="O4984" s="0"/>
      <c r="P4984" s="0"/>
      <c r="Q4984" s="0">
        <v>-0.26868411898612976</v>
      </c>
      <c r="R4984" s="0">
        <v>-0.065756931900978088</v>
      </c>
      <c r="S4984" s="0">
        <v>0.35715985298156738</v>
      </c>
      <c r="T4984" s="0">
        <v>0.65007072687149048</v>
      </c>
      <c r="U4984" s="0">
        <v>0.94298160076141357</v>
      </c>
      <c r="V4984" s="0">
        <v>1.3658983707427979</v>
      </c>
      <c r="W4984" s="0">
        <v>1.5688256025314331</v>
      </c>
      <c r="X4984" s="0">
        <v>0.04632699117064476</v>
      </c>
      <c r="Y4984" s="0">
        <v>0.058678332716226578</v>
      </c>
      <c r="Z4984" s="0">
        <v>0.012351343408226967</v>
      </c>
      <c r="AA4984" s="0">
        <v>0.010054139420390129</v>
      </c>
      <c r="AB4984" s="0">
        <v>-0.0048363148234784603</v>
      </c>
      <c r="AC4984" s="0">
        <v>-0.0011836253106594086</v>
      </c>
      <c r="AD4984" s="0">
        <v>0.0064288768917322159</v>
      </c>
      <c r="AE4984" s="0">
        <v>0.011701272800564766</v>
      </c>
      <c r="AF4984" s="0">
        <v>0.016973668709397316</v>
      </c>
      <c r="AG4984" s="0">
        <v>0.02458617091178894</v>
      </c>
      <c r="AH4984" s="0">
        <v>0.028238860890269279</v>
      </c>
    </row>
    <row r="4985" x14ac:dyDescent="0.4">
      <c r="A4985" s="10" t="str">
        <f>Data[[#This Row],[category]]&amp;Data[[#This Row],[subcategory]]&amp;Data[[#This Row],[date]]&amp;Data[[#This Row],[hour]]</f>
        <v>Study segmentsSmallCommercial - Notify 0 - Tech 0 - Dual 1 - NEM 1Avg. Weekday Event18</v>
      </c>
      <c r="B4985" s="10" t="s">
        <v>146</v>
      </c>
      <c r="C4985" t="s">
        <v>170</v>
      </c>
      <c r="D4985" t="s">
        <v>174</v>
      </c>
      <c r="E4985" t="s">
        <v>71</v>
      </c>
      <c r="F4985" s="0">
        <v>19</v>
      </c>
      <c r="G4985" s="0">
        <v>2.7844924926757812</v>
      </c>
      <c r="H4985" s="0">
        <v>2.5580832958221436</v>
      </c>
      <c r="I4985" s="0">
        <v>-0.22640907764434814</v>
      </c>
      <c r="J4985" s="0">
        <v>0.50529980659484863</v>
      </c>
      <c r="K4985" s="0">
        <v>83.6842041015625</v>
      </c>
      <c r="L4985" s="0">
        <v>-0.44806873798370361</v>
      </c>
      <c r="M4985" s="0">
        <v>0</v>
      </c>
      <c r="N4985" s="0">
        <v>0</v>
      </c>
      <c r="O4985" s="0"/>
      <c r="P4985" s="0"/>
      <c r="Q4985" s="0">
        <v>-1.0575532913208008</v>
      </c>
      <c r="R4985" s="0">
        <v>-0.87397682666778564</v>
      </c>
      <c r="S4985" s="0">
        <v>-0.49138855934143066</v>
      </c>
      <c r="T4985" s="0">
        <v>-0.22640907764434814</v>
      </c>
      <c r="U4985" s="0">
        <v>0.038570400327444077</v>
      </c>
      <c r="V4985" s="0">
        <v>0.42115867137908936</v>
      </c>
      <c r="W4985" s="0">
        <v>0.60473513603210449</v>
      </c>
      <c r="X4985" s="0">
        <v>0.052905358374118805</v>
      </c>
      <c r="Y4985" s="0">
        <v>0.048603583127260208</v>
      </c>
      <c r="Z4985" s="0">
        <v>-0.004301772452890873</v>
      </c>
      <c r="AA4985" s="0">
        <v>0.0090953968465328217</v>
      </c>
      <c r="AB4985" s="0">
        <v>-0.019035959616303444</v>
      </c>
      <c r="AC4985" s="0">
        <v>-0.015731582418084145</v>
      </c>
      <c r="AD4985" s="0">
        <v>-0.0088449940085411072</v>
      </c>
      <c r="AE4985" s="0">
        <v>-0.0040753632783889771</v>
      </c>
      <c r="AF4985" s="0">
        <v>0.00069426750997081399</v>
      </c>
      <c r="AG4985" s="0">
        <v>0.0075808567926287651</v>
      </c>
      <c r="AH4985" s="0">
        <v>0.01088523305952549</v>
      </c>
    </row>
    <row r="4986" x14ac:dyDescent="0.4">
      <c r="A4986" s="10" t="str">
        <f>Data[[#This Row],[category]]&amp;Data[[#This Row],[subcategory]]&amp;Data[[#This Row],[date]]&amp;Data[[#This Row],[hour]]</f>
        <v>Study segmentsSmallCommercial - Notify 0 - Tech 0 - Dual 1 - NEM 1Avg. Weekday Event19</v>
      </c>
      <c r="B4986" s="10" t="s">
        <v>146</v>
      </c>
      <c r="C4986" t="s">
        <v>170</v>
      </c>
      <c r="D4986" t="s">
        <v>174</v>
      </c>
      <c r="E4986" t="s">
        <v>72</v>
      </c>
      <c r="F4986" s="0">
        <v>19</v>
      </c>
      <c r="G4986" s="0">
        <v>3.0654499530792236</v>
      </c>
      <c r="H4986" s="0">
        <v>3.035916805267334</v>
      </c>
      <c r="I4986" s="0">
        <v>-0.02953357994556427</v>
      </c>
      <c r="J4986" s="0">
        <v>0.4845045804977417</v>
      </c>
      <c r="K4986" s="0">
        <v>80.236839294433594</v>
      </c>
      <c r="L4986" s="0">
        <v>-0.060956243425607681</v>
      </c>
      <c r="M4986" s="0">
        <v>0</v>
      </c>
      <c r="N4986" s="0">
        <v>0</v>
      </c>
      <c r="O4986" s="0"/>
      <c r="P4986" s="0"/>
      <c r="Q4986" s="0">
        <v>-0.8264726996421814</v>
      </c>
      <c r="R4986" s="0">
        <v>-0.6504511833190918</v>
      </c>
      <c r="S4986" s="0">
        <v>-0.28360801935195923</v>
      </c>
      <c r="T4986" s="0">
        <v>-0.02953357994556427</v>
      </c>
      <c r="U4986" s="0">
        <v>0.22454087436199188</v>
      </c>
      <c r="V4986" s="0">
        <v>0.59138405323028564</v>
      </c>
      <c r="W4986" s="0">
        <v>0.76740550994873047</v>
      </c>
      <c r="X4986" s="0">
        <v>0.058243550360202789</v>
      </c>
      <c r="Y4986" s="0">
        <v>0.057682417333126068</v>
      </c>
      <c r="Z4986" s="0">
        <v>-0.00056113803293555975</v>
      </c>
      <c r="AA4986" s="0">
        <v>0.0087210824713110924</v>
      </c>
      <c r="AB4986" s="0">
        <v>-0.01487650815397501</v>
      </c>
      <c r="AC4986" s="0">
        <v>-0.011708121746778488</v>
      </c>
      <c r="AD4986" s="0">
        <v>-0.0051049445755779743</v>
      </c>
      <c r="AE4986" s="0">
        <v>-0.00053160445531830192</v>
      </c>
      <c r="AF4986" s="0">
        <v>0.0040417355485260487</v>
      </c>
      <c r="AG4986" s="0">
        <v>0.010644912719726563</v>
      </c>
      <c r="AH4986" s="0">
        <v>0.013813300058245659</v>
      </c>
    </row>
    <row r="4987" x14ac:dyDescent="0.4">
      <c r="A4987" s="10" t="str">
        <f>Data[[#This Row],[category]]&amp;Data[[#This Row],[subcategory]]&amp;Data[[#This Row],[date]]&amp;Data[[#This Row],[hour]]</f>
        <v>Study segmentsSmallCommercial - Notify 0 - Tech 0 - Dual 1 - NEM 1Avg. Weekday Event20</v>
      </c>
      <c r="B4987" s="10" t="s">
        <v>146</v>
      </c>
      <c r="C4987" t="s">
        <v>170</v>
      </c>
      <c r="D4987" t="s">
        <v>174</v>
      </c>
      <c r="E4987" t="s">
        <v>55</v>
      </c>
      <c r="F4987" s="0">
        <v>19</v>
      </c>
      <c r="G4987" s="0">
        <v>2.821815013885498</v>
      </c>
      <c r="H4987" s="0">
        <v>3.3165831565856934</v>
      </c>
      <c r="I4987" s="0">
        <v>0.49476820230484009</v>
      </c>
      <c r="J4987" s="0">
        <v>0.37782594561576843</v>
      </c>
      <c r="K4987" s="0">
        <v>76.84210205078125</v>
      </c>
      <c r="L4987" s="0">
        <v>1.3095135688781738</v>
      </c>
      <c r="M4987" s="0">
        <v>0</v>
      </c>
      <c r="N4987" s="0">
        <v>0</v>
      </c>
      <c r="O4987" s="0"/>
      <c r="P4987" s="0"/>
      <c r="Q4987" s="0">
        <v>-0.12670014798641205</v>
      </c>
      <c r="R4987" s="0">
        <v>0.010564800351858139</v>
      </c>
      <c r="S4987" s="0">
        <v>0.29663610458374023</v>
      </c>
      <c r="T4987" s="0">
        <v>0.49476823210716248</v>
      </c>
      <c r="U4987" s="0">
        <v>0.69290035963058472</v>
      </c>
      <c r="V4987" s="0">
        <v>0.97897166013717651</v>
      </c>
      <c r="W4987" s="0">
        <v>1.1162365674972534</v>
      </c>
      <c r="X4987" s="0">
        <v>0.053614486008882523</v>
      </c>
      <c r="Y4987" s="0">
        <v>0.063015080988407135</v>
      </c>
      <c r="Z4987" s="0">
        <v>0.009400595910847187</v>
      </c>
      <c r="AA4987" s="0">
        <v>0.0068008671514689922</v>
      </c>
      <c r="AB4987" s="0">
        <v>-0.0022806029301136732</v>
      </c>
      <c r="AC4987" s="0">
        <v>0.0001901660580188036</v>
      </c>
      <c r="AD4987" s="0">
        <v>0.0053394497372210026</v>
      </c>
      <c r="AE4987" s="0">
        <v>0.0089058279991149902</v>
      </c>
      <c r="AF4987" s="0">
        <v>0.012472205795347691</v>
      </c>
      <c r="AG4987" s="0">
        <v>0.017621489241719246</v>
      </c>
      <c r="AH4987" s="0">
        <v>0.020092258229851723</v>
      </c>
    </row>
    <row r="4988" x14ac:dyDescent="0.4">
      <c r="A4988" s="10" t="str">
        <f>Data[[#This Row],[category]]&amp;Data[[#This Row],[subcategory]]&amp;Data[[#This Row],[date]]&amp;Data[[#This Row],[hour]]</f>
        <v>Study segmentsSmallCommercial - Notify 0 - Tech 0 - Dual 1 - NEM 1Avg. Weekday Event21</v>
      </c>
      <c r="B4988" s="10" t="s">
        <v>146</v>
      </c>
      <c r="C4988" t="s">
        <v>170</v>
      </c>
      <c r="D4988" t="s">
        <v>174</v>
      </c>
      <c r="E4988" t="s">
        <v>73</v>
      </c>
      <c r="F4988" s="0">
        <v>19</v>
      </c>
      <c r="G4988" s="0">
        <v>2.3730762004852295</v>
      </c>
      <c r="H4988" s="0">
        <v>3.1146388053894043</v>
      </c>
      <c r="I4988" s="0">
        <v>0.7415626049041748</v>
      </c>
      <c r="J4988" s="0">
        <v>0.29182976484298706</v>
      </c>
      <c r="K4988" s="0">
        <v>75.026313781738281</v>
      </c>
      <c r="L4988" s="0">
        <v>2.541079044342041</v>
      </c>
      <c r="M4988" s="0">
        <v>1</v>
      </c>
      <c r="N4988" s="0">
        <v>1</v>
      </c>
      <c r="O4988" s="0"/>
      <c r="P4988" s="0"/>
      <c r="Q4988" s="0">
        <v>0.26154536008834839</v>
      </c>
      <c r="R4988" s="0">
        <v>0.36756771802902222</v>
      </c>
      <c r="S4988" s="0">
        <v>0.58852690458297729</v>
      </c>
      <c r="T4988" s="0">
        <v>0.7415626049041748</v>
      </c>
      <c r="U4988" s="0">
        <v>0.89459830522537231</v>
      </c>
      <c r="V4988" s="0">
        <v>1.1155575513839722</v>
      </c>
      <c r="W4988" s="0">
        <v>1.221579909324646</v>
      </c>
      <c r="X4988" s="0">
        <v>0.045088447630405426</v>
      </c>
      <c r="Y4988" s="0">
        <v>0.05917813628911972</v>
      </c>
      <c r="Z4988" s="0">
        <v>0.014089689590036869</v>
      </c>
      <c r="AA4988" s="0">
        <v>0.0052529359236359596</v>
      </c>
      <c r="AB4988" s="0">
        <v>0.004707816056907177</v>
      </c>
      <c r="AC4988" s="0">
        <v>0.0066162184812128544</v>
      </c>
      <c r="AD4988" s="0">
        <v>0.010593484155833721</v>
      </c>
      <c r="AE4988" s="0">
        <v>0.013348126783967018</v>
      </c>
      <c r="AF4988" s="0">
        <v>0.01610276848077774</v>
      </c>
      <c r="AG4988" s="0">
        <v>0.020080035552382469</v>
      </c>
      <c r="AH4988" s="0">
        <v>0.021988436579704285</v>
      </c>
    </row>
    <row r="4989" x14ac:dyDescent="0.4">
      <c r="A4989" s="10" t="str">
        <f>Data[[#This Row],[category]]&amp;Data[[#This Row],[subcategory]]&amp;Data[[#This Row],[date]]&amp;Data[[#This Row],[hour]]</f>
        <v>Study segmentsSmallCommercial - Notify 0 - Tech 0 - Dual 1 - NEM 1Avg. Weekday Event22</v>
      </c>
      <c r="B4989" s="10" t="s">
        <v>146</v>
      </c>
      <c r="C4989" t="s">
        <v>170</v>
      </c>
      <c r="D4989" t="s">
        <v>174</v>
      </c>
      <c r="E4989" t="s">
        <v>74</v>
      </c>
      <c r="F4989" s="0">
        <v>19</v>
      </c>
      <c r="G4989" s="0">
        <v>2.1108379364013672</v>
      </c>
      <c r="H4989" s="0">
        <v>2.1906943321228027</v>
      </c>
      <c r="I4989" s="0">
        <v>0.079856492578983307</v>
      </c>
      <c r="J4989" s="0">
        <v>0.22680526971817017</v>
      </c>
      <c r="K4989" s="0">
        <v>73.499992370605469</v>
      </c>
      <c r="L4989" s="0">
        <v>0.35209274291992188</v>
      </c>
      <c r="M4989" s="0">
        <v>0</v>
      </c>
      <c r="N4989" s="0">
        <v>0</v>
      </c>
      <c r="O4989" s="0"/>
      <c r="P4989" s="0"/>
      <c r="Q4989" s="0">
        <v>-0.29320496320724487</v>
      </c>
      <c r="R4989" s="0">
        <v>-0.21080616116523743</v>
      </c>
      <c r="S4989" s="0">
        <v>-0.039080306887626648</v>
      </c>
      <c r="T4989" s="0">
        <v>0.079856492578983307</v>
      </c>
      <c r="U4989" s="0">
        <v>0.19879329204559326</v>
      </c>
      <c r="V4989" s="0">
        <v>0.37051913142204285</v>
      </c>
      <c r="W4989" s="0">
        <v>0.45291796326637268</v>
      </c>
      <c r="X4989" s="0">
        <v>0.040105920284986496</v>
      </c>
      <c r="Y4989" s="0">
        <v>0.041623193770647049</v>
      </c>
      <c r="Z4989" s="0">
        <v>0.0015172733692452312</v>
      </c>
      <c r="AA4989" s="0">
        <v>0.0040824948810040951</v>
      </c>
      <c r="AB4989" s="0">
        <v>-0.0052776895463466644</v>
      </c>
      <c r="AC4989" s="0">
        <v>-0.0037945108488202095</v>
      </c>
      <c r="AD4989" s="0">
        <v>-0.00070344551932066679</v>
      </c>
      <c r="AE4989" s="0">
        <v>0.0014374168822541833</v>
      </c>
      <c r="AF4989" s="0">
        <v>0.0035782794002443552</v>
      </c>
      <c r="AG4989" s="0">
        <v>0.0066693443804979324</v>
      </c>
      <c r="AH4989" s="0">
        <v>0.0081525230780243874</v>
      </c>
    </row>
    <row r="4990" x14ac:dyDescent="0.4">
      <c r="A4990" s="10" t="str">
        <f>Data[[#This Row],[category]]&amp;Data[[#This Row],[subcategory]]&amp;Data[[#This Row],[date]]&amp;Data[[#This Row],[hour]]</f>
        <v>Study segmentsSmallCommercial - Notify 0 - Tech 0 - Dual 1 - NEM 1Avg. Weekday Event23</v>
      </c>
      <c r="B4990" s="10" t="s">
        <v>146</v>
      </c>
      <c r="C4990" t="s">
        <v>170</v>
      </c>
      <c r="D4990" t="s">
        <v>174</v>
      </c>
      <c r="E4990" t="s">
        <v>75</v>
      </c>
      <c r="F4990" s="0">
        <v>19</v>
      </c>
      <c r="G4990" s="0">
        <v>1.8094316720962524</v>
      </c>
      <c r="H4990" s="0">
        <v>1.9770833253860474</v>
      </c>
      <c r="I4990" s="0">
        <v>0.16765175759792328</v>
      </c>
      <c r="J4990" s="0">
        <v>0.19570520520210266</v>
      </c>
      <c r="K4990" s="0">
        <v>71.868423461914062</v>
      </c>
      <c r="L4990" s="0">
        <v>0.85665464401245117</v>
      </c>
      <c r="M4990" s="0">
        <v>0</v>
      </c>
      <c r="N4990" s="0">
        <v>0</v>
      </c>
      <c r="O4990" s="0"/>
      <c r="P4990" s="0"/>
      <c r="Q4990" s="0">
        <v>-0.15425467491149902</v>
      </c>
      <c r="R4990" s="0">
        <v>-0.083154566586017609</v>
      </c>
      <c r="S4990" s="0">
        <v>0.065023832023143768</v>
      </c>
      <c r="T4990" s="0">
        <v>0.16765174269676208</v>
      </c>
      <c r="U4990" s="0">
        <v>0.2702796459197998</v>
      </c>
      <c r="V4990" s="0">
        <v>0.41845804452896118</v>
      </c>
      <c r="W4990" s="0">
        <v>0.48955816030502319</v>
      </c>
      <c r="X4990" s="0">
        <v>0.034379202872514725</v>
      </c>
      <c r="Y4990" s="0">
        <v>0.037564583122730255</v>
      </c>
      <c r="Z4990" s="0">
        <v>0.0031853832770138979</v>
      </c>
      <c r="AA4990" s="0">
        <v>0.003522693645209074</v>
      </c>
      <c r="AB4990" s="0">
        <v>-0.0027765838894993067</v>
      </c>
      <c r="AC4990" s="0">
        <v>-0.0014967820607125759</v>
      </c>
      <c r="AD4990" s="0">
        <v>0.0011704291682690382</v>
      </c>
      <c r="AE4990" s="0">
        <v>0.0030177314765751362</v>
      </c>
      <c r="AF4990" s="0">
        <v>0.0048650340177118778</v>
      </c>
      <c r="AG4990" s="0">
        <v>0.0075322450138628483</v>
      </c>
      <c r="AH4990" s="0">
        <v>0.0088120466098189354</v>
      </c>
    </row>
    <row r="4991" x14ac:dyDescent="0.4">
      <c r="A4991" s="10" t="str">
        <f>Data[[#This Row],[category]]&amp;Data[[#This Row],[subcategory]]&amp;Data[[#This Row],[date]]&amp;Data[[#This Row],[hour]]</f>
        <v>Study segmentsSmallCommercial - Notify 0 - Tech 0 - Dual 1 - NEM 1Avg. Weekday Event24</v>
      </c>
      <c r="B4991" s="10" t="s">
        <v>146</v>
      </c>
      <c r="C4991" t="s">
        <v>170</v>
      </c>
      <c r="D4991" t="s">
        <v>174</v>
      </c>
      <c r="E4991" t="s">
        <v>76</v>
      </c>
      <c r="F4991" s="0">
        <v>19</v>
      </c>
      <c r="G4991" s="0">
        <v>1.6462440490722656</v>
      </c>
      <c r="H4991" s="0">
        <v>1.9869998693466187</v>
      </c>
      <c r="I4991" s="0">
        <v>0.34075596928596497</v>
      </c>
      <c r="J4991" s="0">
        <v>0.18147222697734833</v>
      </c>
      <c r="K4991" s="0">
        <v>71.894737243652344</v>
      </c>
      <c r="L4991" s="0">
        <v>1.8777307271957397</v>
      </c>
      <c r="M4991" s="0">
        <v>1</v>
      </c>
      <c r="N4991" s="0">
        <v>0</v>
      </c>
      <c r="O4991" s="0"/>
      <c r="P4991" s="0"/>
      <c r="Q4991" s="0">
        <v>0.042260687798261642</v>
      </c>
      <c r="R4991" s="0">
        <v>0.10818992555141449</v>
      </c>
      <c r="S4991" s="0">
        <v>0.24559180438518524</v>
      </c>
      <c r="T4991" s="0">
        <v>0.34075593948364258</v>
      </c>
      <c r="U4991" s="0">
        <v>0.43592005968093872</v>
      </c>
      <c r="V4991" s="0">
        <v>0.57332193851470947</v>
      </c>
      <c r="W4991" s="0">
        <v>0.63925117254257202</v>
      </c>
      <c r="X4991" s="0">
        <v>0.031278636306524277</v>
      </c>
      <c r="Y4991" s="0">
        <v>0.037752997130155563</v>
      </c>
      <c r="Z4991" s="0">
        <v>0.0064743631519377232</v>
      </c>
      <c r="AA4991" s="0">
        <v>0.0032665000762790442</v>
      </c>
      <c r="AB4991" s="0">
        <v>0.00076069263741374016</v>
      </c>
      <c r="AC4991" s="0">
        <v>0.001947418786585331</v>
      </c>
      <c r="AD4991" s="0">
        <v>0.0044206529855728149</v>
      </c>
      <c r="AE4991" s="0">
        <v>0.0061336071230471134</v>
      </c>
      <c r="AF4991" s="0">
        <v>0.0078465612605214119</v>
      </c>
      <c r="AG4991" s="0">
        <v>0.010319795459508896</v>
      </c>
      <c r="AH4991" s="0">
        <v>0.011506522074341774</v>
      </c>
    </row>
    <row r="4992" x14ac:dyDescent="0.4">
      <c r="A4992" s="10" t="str">
        <f>Data[[#This Row],[category]]&amp;Data[[#This Row],[subcategory]]&amp;Data[[#This Row],[date]]&amp;Data[[#This Row],[hour]]</f>
        <v>Study segmentsSmallCommercial - Notify 0 - Tech 0 - Dual 1 - NEM 1Avg. Weekday EventAvg. 11 to 6 pm</v>
      </c>
      <c r="B4992" s="10" t="s">
        <v>146</v>
      </c>
      <c r="C4992" t="s">
        <v>170</v>
      </c>
      <c r="D4992" t="s">
        <v>174</v>
      </c>
      <c r="E4992" t="s">
        <v>77</v>
      </c>
      <c r="F4992" s="0">
        <v>19</v>
      </c>
      <c r="G4992" s="0">
        <v>1.6816459894180298</v>
      </c>
      <c r="H4992" s="0">
        <v>1.7345118522644043</v>
      </c>
      <c r="I4992" s="0">
        <v>0.052865758538246155</v>
      </c>
      <c r="J4992" s="0">
        <v>0.38929778337478638</v>
      </c>
      <c r="K4992" s="0">
        <v>87.774436950683594</v>
      </c>
      <c r="L4992" s="0">
        <v>0.13579773902893066</v>
      </c>
      <c r="M4992" s="0">
        <v>0</v>
      </c>
      <c r="N4992" s="0">
        <v>0</v>
      </c>
      <c r="O4992" s="0"/>
      <c r="P4992" s="0"/>
      <c r="Q4992" s="0">
        <v>-0.58747208118438721</v>
      </c>
      <c r="R4992" s="0">
        <v>-0.44603940844535828</v>
      </c>
      <c r="S4992" s="0">
        <v>-0.15128219127655029</v>
      </c>
      <c r="T4992" s="0">
        <v>0.052865762263536453</v>
      </c>
      <c r="U4992" s="0">
        <v>0.2570137083530426</v>
      </c>
      <c r="V4992" s="0">
        <v>0.55177092552185059</v>
      </c>
      <c r="W4992" s="0">
        <v>0.6932036280632019</v>
      </c>
      <c r="X4992" s="0">
        <v>0.03195127472281456</v>
      </c>
      <c r="Y4992" s="0">
        <v>0.032955724745988846</v>
      </c>
      <c r="Z4992" s="0">
        <v>0.0010044494410976768</v>
      </c>
      <c r="AA4992" s="0">
        <v>0.0070073599927127361</v>
      </c>
      <c r="AB4992" s="0">
        <v>-0.01057449821382761</v>
      </c>
      <c r="AC4992" s="0">
        <v>-0.0080287093296647072</v>
      </c>
      <c r="AD4992" s="0">
        <v>-0.0027230794075876474</v>
      </c>
      <c r="AE4992" s="0">
        <v>0.0009515837300568819</v>
      </c>
      <c r="AF4992" s="0">
        <v>0.0046262471005320549</v>
      </c>
      <c r="AG4992" s="0">
        <v>0.0099318772554397583</v>
      </c>
      <c r="AH4992" s="0">
        <v>0.012477665208280087</v>
      </c>
    </row>
    <row r="4993" x14ac:dyDescent="0.4">
      <c r="A4993" s="10" t="str">
        <f>Data[[#This Row],[category]]&amp;Data[[#This Row],[subcategory]]&amp;Data[[#This Row],[date]]&amp;Data[[#This Row],[hour]]</f>
        <v>Study segmentsSmallCommercial - Notify 0 - Tech 0 - Dual 1 - NEM 1Avg. Weekday EventAvg. 2 to 6pm</v>
      </c>
      <c r="B4993" s="10" t="s">
        <v>146</v>
      </c>
      <c r="C4993" t="s">
        <v>170</v>
      </c>
      <c r="D4993" t="s">
        <v>174</v>
      </c>
      <c r="E4993" t="s">
        <v>78</v>
      </c>
      <c r="F4993" s="0">
        <v>19</v>
      </c>
      <c r="G4993" s="0">
        <v>2.1280224323272705</v>
      </c>
      <c r="H4993" s="0">
        <v>2.4244861602783203</v>
      </c>
      <c r="I4993" s="0">
        <v>0.29646369814872742</v>
      </c>
      <c r="J4993" s="0">
        <v>0.39207416772842407</v>
      </c>
      <c r="K4993" s="0">
        <v>86.15789794921875</v>
      </c>
      <c r="L4993" s="0">
        <v>0.75614190101623535</v>
      </c>
      <c r="M4993" s="0">
        <v>0</v>
      </c>
      <c r="N4993" s="0">
        <v>0</v>
      </c>
      <c r="O4993" s="0"/>
      <c r="P4993" s="0"/>
      <c r="Q4993" s="0">
        <v>-0.34844091534614563</v>
      </c>
      <c r="R4993" s="0">
        <v>-0.20599956810474396</v>
      </c>
      <c r="S4993" s="0">
        <v>0.090859800577163696</v>
      </c>
      <c r="T4993" s="0">
        <v>0.29646369814872742</v>
      </c>
      <c r="U4993" s="0">
        <v>0.50206756591796875</v>
      </c>
      <c r="V4993" s="0">
        <v>0.7989269495010376</v>
      </c>
      <c r="W4993" s="0">
        <v>0.94136834144592285</v>
      </c>
      <c r="X4993" s="0">
        <v>0.040432427078485489</v>
      </c>
      <c r="Y4993" s="0">
        <v>0.046065237373113632</v>
      </c>
      <c r="Z4993" s="0">
        <v>0.0056328102946281433</v>
      </c>
      <c r="AA4993" s="0">
        <v>0.00705733522772789</v>
      </c>
      <c r="AB4993" s="0">
        <v>-0.0062719369307160378</v>
      </c>
      <c r="AC4993" s="0">
        <v>-0.0037079923786222935</v>
      </c>
      <c r="AD4993" s="0">
        <v>0.0016354763647541404</v>
      </c>
      <c r="AE4993" s="0">
        <v>0.0053363465704023838</v>
      </c>
      <c r="AF4993" s="0">
        <v>0.0090372171252965927</v>
      </c>
      <c r="AG4993" s="0">
        <v>0.014380685985088348</v>
      </c>
      <c r="AH4993" s="0">
        <v>0.016944630071520805</v>
      </c>
    </row>
    <row r="4994" x14ac:dyDescent="0.4">
      <c r="A4994" s="10" t="str">
        <f>Data[[#This Row],[category]]&amp;Data[[#This Row],[subcategory]]&amp;Data[[#This Row],[date]]&amp;Data[[#This Row],[hour]]</f>
        <v>Study segmentsSmallCommercial - Notify 0 - Tech 1 - Dual 0 - NEM 08/31/20171</v>
      </c>
      <c r="B4994" s="10" t="s">
        <v>146</v>
      </c>
      <c r="C4994" t="s">
        <v>162</v>
      </c>
      <c r="D4994" t="s">
        <v>111</v>
      </c>
      <c r="E4994" t="s">
        <v>41</v>
      </c>
      <c r="F4994" s="0">
        <v>268</v>
      </c>
      <c r="G4994" s="0">
        <v>2.5797219276428223</v>
      </c>
      <c r="H4994" s="0">
        <v>2.2461752891540527</v>
      </c>
      <c r="I4994" s="0">
        <v>-0.33354654908180237</v>
      </c>
      <c r="J4994" s="0">
        <v>0.11541587114334106</v>
      </c>
      <c r="K4994" s="0">
        <v>73.067161560058594</v>
      </c>
      <c r="L4994" s="0">
        <v>-2.8899538516998291</v>
      </c>
      <c r="M4994" s="0">
        <v>1</v>
      </c>
      <c r="N4994" s="0">
        <v>1</v>
      </c>
      <c r="O4994" s="0">
        <v>6.9344267845153809</v>
      </c>
      <c r="P4994" s="0">
        <v>6.4197292327880859</v>
      </c>
      <c r="Q4994" s="0">
        <v>-0.52338874340057373</v>
      </c>
      <c r="R4994" s="0">
        <v>-0.48145794868469238</v>
      </c>
      <c r="S4994" s="0">
        <v>-0.39407068490982056</v>
      </c>
      <c r="T4994" s="0">
        <v>-0.33354654908180237</v>
      </c>
      <c r="U4994" s="0">
        <v>-0.27302241325378418</v>
      </c>
      <c r="V4994" s="0">
        <v>-0.18563516438007355</v>
      </c>
      <c r="W4994" s="0">
        <v>-0.14370433986186981</v>
      </c>
      <c r="X4994" s="0">
        <v>0.69136548042297363</v>
      </c>
      <c r="Y4994" s="0">
        <v>0.6019749641418457</v>
      </c>
      <c r="Z4994" s="0">
        <v>-0.089390471577644348</v>
      </c>
      <c r="AA4994" s="0">
        <v>0.03093145415186882</v>
      </c>
      <c r="AB4994" s="0">
        <v>-0.14026819169521332</v>
      </c>
      <c r="AC4994" s="0">
        <v>-0.12903071939945221</v>
      </c>
      <c r="AD4994" s="0">
        <v>-0.10561094433069229</v>
      </c>
      <c r="AE4994" s="0">
        <v>-0.089390471577644348</v>
      </c>
      <c r="AF4994" s="0">
        <v>-0.073169998824596405</v>
      </c>
      <c r="AG4994" s="0">
        <v>-0.04975021630525589</v>
      </c>
      <c r="AH4994" s="0">
        <v>-0.038512755185365677</v>
      </c>
    </row>
    <row r="4995" x14ac:dyDescent="0.4">
      <c r="A4995" s="10" t="str">
        <f>Data[[#This Row],[category]]&amp;Data[[#This Row],[subcategory]]&amp;Data[[#This Row],[date]]&amp;Data[[#This Row],[hour]]</f>
        <v>Study segmentsSmallCommercial - Notify 0 - Tech 1 - Dual 0 - NEM 08/31/20172</v>
      </c>
      <c r="B4995" s="10" t="s">
        <v>146</v>
      </c>
      <c r="C4995" t="s">
        <v>162</v>
      </c>
      <c r="D4995" t="s">
        <v>111</v>
      </c>
      <c r="E4995" t="s">
        <v>42</v>
      </c>
      <c r="F4995" s="0">
        <v>268</v>
      </c>
      <c r="G4995" s="0">
        <v>2.3282778263092041</v>
      </c>
      <c r="H4995" s="0">
        <v>2.1607463359832764</v>
      </c>
      <c r="I4995" s="0">
        <v>-0.16753166913986206</v>
      </c>
      <c r="J4995" s="0">
        <v>0.10181058198213577</v>
      </c>
      <c r="K4995" s="0">
        <v>72.451492309570313</v>
      </c>
      <c r="L4995" s="0">
        <v>-1.6455231904983521</v>
      </c>
      <c r="M4995" s="0">
        <v>1</v>
      </c>
      <c r="N4995" s="0">
        <v>0</v>
      </c>
      <c r="O4995" s="0">
        <v>6.9344267845153809</v>
      </c>
      <c r="P4995" s="0">
        <v>6.4197292327880859</v>
      </c>
      <c r="Q4995" s="0">
        <v>-0.33499518036842346</v>
      </c>
      <c r="R4995" s="0">
        <v>-0.29800719022750854</v>
      </c>
      <c r="S4995" s="0">
        <v>-0.22092118859291077</v>
      </c>
      <c r="T4995" s="0">
        <v>-0.16753166913986206</v>
      </c>
      <c r="U4995" s="0">
        <v>-0.11414214968681335</v>
      </c>
      <c r="V4995" s="0">
        <v>-0.037056159228086472</v>
      </c>
      <c r="W4995" s="0">
        <v>-6.816410314058885e-005</v>
      </c>
      <c r="X4995" s="0">
        <v>0.62397843599319458</v>
      </c>
      <c r="Y4995" s="0">
        <v>0.57908004522323608</v>
      </c>
      <c r="Z4995" s="0">
        <v>-0.044898487627506256</v>
      </c>
      <c r="AA4995" s="0">
        <v>0.027285236865282059</v>
      </c>
      <c r="AB4995" s="0">
        <v>-0.089778706431388855</v>
      </c>
      <c r="AC4995" s="0">
        <v>-0.079865925014019012</v>
      </c>
      <c r="AD4995" s="0">
        <v>-0.059206880629062653</v>
      </c>
      <c r="AE4995" s="0">
        <v>-0.044898487627506256</v>
      </c>
      <c r="AF4995" s="0">
        <v>-0.03059009462594986</v>
      </c>
      <c r="AG4995" s="0">
        <v>-0.0099310493096709251</v>
      </c>
      <c r="AH4995" s="0">
        <v>-1.8266808183398098e-005</v>
      </c>
    </row>
    <row r="4996" x14ac:dyDescent="0.4">
      <c r="A4996" s="10" t="str">
        <f>Data[[#This Row],[category]]&amp;Data[[#This Row],[subcategory]]&amp;Data[[#This Row],[date]]&amp;Data[[#This Row],[hour]]</f>
        <v>Study segmentsSmallCommercial - Notify 0 - Tech 1 - Dual 0 - NEM 08/31/20173</v>
      </c>
      <c r="B4996" s="10" t="s">
        <v>146</v>
      </c>
      <c r="C4996" t="s">
        <v>162</v>
      </c>
      <c r="D4996" t="s">
        <v>111</v>
      </c>
      <c r="E4996" t="s">
        <v>43</v>
      </c>
      <c r="F4996" s="0">
        <v>268</v>
      </c>
      <c r="G4996" s="0">
        <v>2.3319425582885742</v>
      </c>
      <c r="H4996" s="0">
        <v>2.0968842506408691</v>
      </c>
      <c r="I4996" s="0">
        <v>-0.23505823314189911</v>
      </c>
      <c r="J4996" s="0">
        <v>0.10183542221784592</v>
      </c>
      <c r="K4996" s="0">
        <v>72.246269226074219</v>
      </c>
      <c r="L4996" s="0">
        <v>-2.3082168102264404</v>
      </c>
      <c r="M4996" s="0">
        <v>1</v>
      </c>
      <c r="N4996" s="0">
        <v>1</v>
      </c>
      <c r="O4996" s="0">
        <v>6.9344267845153809</v>
      </c>
      <c r="P4996" s="0">
        <v>6.4197292327880859</v>
      </c>
      <c r="Q4996" s="0">
        <v>-0.40256258845329285</v>
      </c>
      <c r="R4996" s="0">
        <v>-0.36556556820869446</v>
      </c>
      <c r="S4996" s="0">
        <v>-0.28846076130867004</v>
      </c>
      <c r="T4996" s="0">
        <v>-0.23505821824073792</v>
      </c>
      <c r="U4996" s="0">
        <v>-0.18165567517280579</v>
      </c>
      <c r="V4996" s="0">
        <v>-0.10455087572336197</v>
      </c>
      <c r="W4996" s="0">
        <v>-0.06755385547876358</v>
      </c>
      <c r="X4996" s="0">
        <v>0.62496060132980347</v>
      </c>
      <c r="Y4996" s="0">
        <v>0.56196498870849609</v>
      </c>
      <c r="Z4996" s="0">
        <v>-0.062995605170726776</v>
      </c>
      <c r="AA4996" s="0">
        <v>0.02729189395904541</v>
      </c>
      <c r="AB4996" s="0">
        <v>-0.10788677632808685</v>
      </c>
      <c r="AC4996" s="0">
        <v>-0.09797157347202301</v>
      </c>
      <c r="AD4996" s="0">
        <v>-0.077307485044002533</v>
      </c>
      <c r="AE4996" s="0">
        <v>-0.062995605170726776</v>
      </c>
      <c r="AF4996" s="0">
        <v>-0.048683721572160721</v>
      </c>
      <c r="AG4996" s="0">
        <v>-0.028019635006785393</v>
      </c>
      <c r="AH4996" s="0">
        <v>-0.018104434013366699</v>
      </c>
    </row>
    <row r="4997" x14ac:dyDescent="0.4">
      <c r="A4997" s="10" t="str">
        <f>Data[[#This Row],[category]]&amp;Data[[#This Row],[subcategory]]&amp;Data[[#This Row],[date]]&amp;Data[[#This Row],[hour]]</f>
        <v>Study segmentsSmallCommercial - Notify 0 - Tech 1 - Dual 0 - NEM 08/31/20174</v>
      </c>
      <c r="B4997" s="10" t="s">
        <v>146</v>
      </c>
      <c r="C4997" t="s">
        <v>162</v>
      </c>
      <c r="D4997" t="s">
        <v>111</v>
      </c>
      <c r="E4997" t="s">
        <v>44</v>
      </c>
      <c r="F4997" s="0">
        <v>268</v>
      </c>
      <c r="G4997" s="0">
        <v>2.2678201198577881</v>
      </c>
      <c r="H4997" s="0">
        <v>2.0200560092926025</v>
      </c>
      <c r="I4997" s="0">
        <v>-0.2477642148733139</v>
      </c>
      <c r="J4997" s="0">
        <v>0.10191603749990463</v>
      </c>
      <c r="K4997" s="0">
        <v>72.25</v>
      </c>
      <c r="L4997" s="0">
        <v>-2.4310619831085205</v>
      </c>
      <c r="M4997" s="0">
        <v>1</v>
      </c>
      <c r="N4997" s="0">
        <v>1</v>
      </c>
      <c r="O4997" s="0">
        <v>6.9344267845153809</v>
      </c>
      <c r="P4997" s="0">
        <v>6.4197292327880859</v>
      </c>
      <c r="Q4997" s="0">
        <v>-0.41540119051933289</v>
      </c>
      <c r="R4997" s="0">
        <v>-0.37837487459182739</v>
      </c>
      <c r="S4997" s="0">
        <v>-0.30120903253555298</v>
      </c>
      <c r="T4997" s="0">
        <v>-0.2477642148733139</v>
      </c>
      <c r="U4997" s="0">
        <v>-0.19431939721107483</v>
      </c>
      <c r="V4997" s="0">
        <v>-0.11715355515480042</v>
      </c>
      <c r="W4997" s="0">
        <v>-0.080127254128456116</v>
      </c>
      <c r="X4997" s="0">
        <v>0.60777580738067627</v>
      </c>
      <c r="Y4997" s="0">
        <v>0.54137498140335083</v>
      </c>
      <c r="Z4997" s="0">
        <v>-0.066400811076164246</v>
      </c>
      <c r="AA4997" s="0">
        <v>0.02731349878013134</v>
      </c>
      <c r="AB4997" s="0">
        <v>-0.11132752150297165</v>
      </c>
      <c r="AC4997" s="0">
        <v>-0.10140446573495865</v>
      </c>
      <c r="AD4997" s="0">
        <v>-0.080724023282527924</v>
      </c>
      <c r="AE4997" s="0">
        <v>-0.066400811076164246</v>
      </c>
      <c r="AF4997" s="0">
        <v>-0.052077598869800568</v>
      </c>
      <c r="AG4997" s="0">
        <v>-0.031397152692079544</v>
      </c>
      <c r="AH4997" s="0">
        <v>-0.021474104374647141</v>
      </c>
    </row>
    <row r="4998" x14ac:dyDescent="0.4">
      <c r="A4998" s="10" t="str">
        <f>Data[[#This Row],[category]]&amp;Data[[#This Row],[subcategory]]&amp;Data[[#This Row],[date]]&amp;Data[[#This Row],[hour]]</f>
        <v>Study segmentsSmallCommercial - Notify 0 - Tech 1 - Dual 0 - NEM 08/31/20175</v>
      </c>
      <c r="B4998" s="10" t="s">
        <v>146</v>
      </c>
      <c r="C4998" t="s">
        <v>162</v>
      </c>
      <c r="D4998" t="s">
        <v>111</v>
      </c>
      <c r="E4998" t="s">
        <v>45</v>
      </c>
      <c r="F4998" s="0">
        <v>268</v>
      </c>
      <c r="G4998" s="0">
        <v>2.2945542335510254</v>
      </c>
      <c r="H4998" s="0">
        <v>2.1394402980804443</v>
      </c>
      <c r="I4998" s="0">
        <v>-0.15511386096477509</v>
      </c>
      <c r="J4998" s="0">
        <v>0.10386959463357925</v>
      </c>
      <c r="K4998" s="0">
        <v>71.981346130371094</v>
      </c>
      <c r="L4998" s="0">
        <v>-1.493351936340332</v>
      </c>
      <c r="M4998" s="0">
        <v>0</v>
      </c>
      <c r="N4998" s="0">
        <v>0</v>
      </c>
      <c r="O4998" s="0">
        <v>6.9344267845153809</v>
      </c>
      <c r="P4998" s="0">
        <v>6.4197292327880859</v>
      </c>
      <c r="Q4998" s="0">
        <v>-0.32596415281295776</v>
      </c>
      <c r="R4998" s="0">
        <v>-0.28822809457778931</v>
      </c>
      <c r="S4998" s="0">
        <v>-0.20958313345909119</v>
      </c>
      <c r="T4998" s="0">
        <v>-0.15511386096477509</v>
      </c>
      <c r="U4998" s="0">
        <v>-0.10064459592103958</v>
      </c>
      <c r="V4998" s="0">
        <v>-0.021999619901180267</v>
      </c>
      <c r="W4998" s="0">
        <v>0.015736417844891548</v>
      </c>
      <c r="X4998" s="0">
        <v>0.61494052410125732</v>
      </c>
      <c r="Y4998" s="0">
        <v>0.57336997985839844</v>
      </c>
      <c r="Z4998" s="0">
        <v>-0.041570514440536499</v>
      </c>
      <c r="AA4998" s="0">
        <v>0.027837051078677177</v>
      </c>
      <c r="AB4998" s="0">
        <v>-0.087358385324478149</v>
      </c>
      <c r="AC4998" s="0">
        <v>-0.077245131134986877</v>
      </c>
      <c r="AD4998" s="0">
        <v>-0.056168276816606522</v>
      </c>
      <c r="AE4998" s="0">
        <v>-0.041570514440536499</v>
      </c>
      <c r="AF4998" s="0">
        <v>-0.026972750201821327</v>
      </c>
      <c r="AG4998" s="0">
        <v>-0.0058958982117474079</v>
      </c>
      <c r="AH4998" s="0">
        <v>0.0042173601686954498</v>
      </c>
    </row>
    <row r="4999" x14ac:dyDescent="0.4">
      <c r="A4999" s="10" t="str">
        <f>Data[[#This Row],[category]]&amp;Data[[#This Row],[subcategory]]&amp;Data[[#This Row],[date]]&amp;Data[[#This Row],[hour]]</f>
        <v>Study segmentsSmallCommercial - Notify 0 - Tech 1 - Dual 0 - NEM 08/31/20176</v>
      </c>
      <c r="B4999" s="10" t="s">
        <v>146</v>
      </c>
      <c r="C4999" t="s">
        <v>162</v>
      </c>
      <c r="D4999" t="s">
        <v>111</v>
      </c>
      <c r="E4999" t="s">
        <v>46</v>
      </c>
      <c r="F4999" s="0">
        <v>268</v>
      </c>
      <c r="G4999" s="0">
        <v>2.4250979423522949</v>
      </c>
      <c r="H4999" s="0">
        <v>2.3074252605438232</v>
      </c>
      <c r="I4999" s="0">
        <v>-0.11767254024744034</v>
      </c>
      <c r="J4999" s="0">
        <v>0.11224056035280228</v>
      </c>
      <c r="K4999" s="0">
        <v>71.399253845214844</v>
      </c>
      <c r="L4999" s="0">
        <v>-1.0483958721160889</v>
      </c>
      <c r="M4999" s="0">
        <v>0</v>
      </c>
      <c r="N4999" s="0">
        <v>0</v>
      </c>
      <c r="O4999" s="0">
        <v>6.9344267845153809</v>
      </c>
      <c r="P4999" s="0">
        <v>6.4197292327880859</v>
      </c>
      <c r="Q4999" s="0">
        <v>-0.30229184031486511</v>
      </c>
      <c r="R4999" s="0">
        <v>-0.26151460409164429</v>
      </c>
      <c r="S4999" s="0">
        <v>-0.17653155326843262</v>
      </c>
      <c r="T4999" s="0">
        <v>-0.11767254024744034</v>
      </c>
      <c r="U4999" s="0">
        <v>-0.058813534677028656</v>
      </c>
      <c r="V4999" s="0">
        <v>0.02616952545940876</v>
      </c>
      <c r="W4999" s="0">
        <v>0.066946752369403839</v>
      </c>
      <c r="X4999" s="0">
        <v>0.64992624521255493</v>
      </c>
      <c r="Y4999" s="0">
        <v>0.61838996410369873</v>
      </c>
      <c r="Z4999" s="0">
        <v>-0.031536240130662918</v>
      </c>
      <c r="AA4999" s="0">
        <v>0.030080469325184822</v>
      </c>
      <c r="AB4999" s="0">
        <v>-0.081014208495616913</v>
      </c>
      <c r="AC4999" s="0">
        <v>-0.070085912942886353</v>
      </c>
      <c r="AD4999" s="0">
        <v>-0.047310452908277512</v>
      </c>
      <c r="AE4999" s="0">
        <v>-0.031536240130662918</v>
      </c>
      <c r="AF4999" s="0">
        <v>-0.015762027353048325</v>
      </c>
      <c r="AG4999" s="0">
        <v>0.007013432215899229</v>
      </c>
      <c r="AH4999" s="0">
        <v>0.017941728234291077</v>
      </c>
    </row>
    <row r="5000" x14ac:dyDescent="0.4">
      <c r="A5000" s="10" t="str">
        <f>Data[[#This Row],[category]]&amp;Data[[#This Row],[subcategory]]&amp;Data[[#This Row],[date]]&amp;Data[[#This Row],[hour]]</f>
        <v>Study segmentsSmallCommercial - Notify 0 - Tech 1 - Dual 0 - NEM 08/31/20177</v>
      </c>
      <c r="B5000" s="10" t="s">
        <v>146</v>
      </c>
      <c r="C5000" t="s">
        <v>162</v>
      </c>
      <c r="D5000" t="s">
        <v>111</v>
      </c>
      <c r="E5000" t="s">
        <v>60</v>
      </c>
      <c r="F5000" s="0">
        <v>268</v>
      </c>
      <c r="G5000" s="0">
        <v>2.8723495006561279</v>
      </c>
      <c r="H5000" s="0">
        <v>2.7138059139251709</v>
      </c>
      <c r="I5000" s="0">
        <v>-0.15854354202747345</v>
      </c>
      <c r="J5000" s="0">
        <v>0.11045826971530914</v>
      </c>
      <c r="K5000" s="0">
        <v>71.291046142578125</v>
      </c>
      <c r="L5000" s="0">
        <v>-1.4353252649307251</v>
      </c>
      <c r="M5000" s="0">
        <v>0</v>
      </c>
      <c r="N5000" s="0">
        <v>0</v>
      </c>
      <c r="O5000" s="0">
        <v>6.9344267845153809</v>
      </c>
      <c r="P5000" s="0">
        <v>6.4197292327880859</v>
      </c>
      <c r="Q5000" s="0">
        <v>-0.34023123979568481</v>
      </c>
      <c r="R5000" s="0">
        <v>-0.30010151863098145</v>
      </c>
      <c r="S5000" s="0">
        <v>-0.21646791696548462</v>
      </c>
      <c r="T5000" s="0">
        <v>-0.15854354202747345</v>
      </c>
      <c r="U5000" s="0">
        <v>-0.10061916708946228</v>
      </c>
      <c r="V5000" s="0">
        <v>-0.016985572874546051</v>
      </c>
      <c r="W5000" s="0">
        <v>0.02314414270222187</v>
      </c>
      <c r="X5000" s="0">
        <v>0.76978969573974609</v>
      </c>
      <c r="Y5000" s="0">
        <v>0.72729998826980591</v>
      </c>
      <c r="Z5000" s="0">
        <v>-0.042489670217037201</v>
      </c>
      <c r="AA5000" s="0">
        <v>0.029602816328406334</v>
      </c>
      <c r="AB5000" s="0">
        <v>-0.09118197113275528</v>
      </c>
      <c r="AC5000" s="0">
        <v>-0.080427207052707672</v>
      </c>
      <c r="AD5000" s="0">
        <v>-0.058013401925563812</v>
      </c>
      <c r="AE5000" s="0">
        <v>-0.042489670217037201</v>
      </c>
      <c r="AF5000" s="0">
        <v>-0.02696593850851059</v>
      </c>
      <c r="AG5000" s="0">
        <v>-0.0045521347783505917</v>
      </c>
      <c r="AH5000" s="0">
        <v>0.0062026297673583031</v>
      </c>
    </row>
    <row r="5001" x14ac:dyDescent="0.4">
      <c r="A5001" s="10" t="str">
        <f>Data[[#This Row],[category]]&amp;Data[[#This Row],[subcategory]]&amp;Data[[#This Row],[date]]&amp;Data[[#This Row],[hour]]</f>
        <v>Study segmentsSmallCommercial - Notify 0 - Tech 1 - Dual 0 - NEM 08/31/20178</v>
      </c>
      <c r="B5001" s="10" t="s">
        <v>146</v>
      </c>
      <c r="C5001" t="s">
        <v>162</v>
      </c>
      <c r="D5001" t="s">
        <v>111</v>
      </c>
      <c r="E5001" t="s">
        <v>61</v>
      </c>
      <c r="F5001" s="0">
        <v>268</v>
      </c>
      <c r="G5001" s="0">
        <v>3.6474452018737793</v>
      </c>
      <c r="H5001" s="0">
        <v>3.5232462882995605</v>
      </c>
      <c r="I5001" s="0">
        <v>-0.1241990402340889</v>
      </c>
      <c r="J5001" s="0">
        <v>0.12877331674098969</v>
      </c>
      <c r="K5001" s="0">
        <v>74.936569213867188</v>
      </c>
      <c r="L5001" s="0">
        <v>-0.96447807550430298</v>
      </c>
      <c r="M5001" s="0">
        <v>0</v>
      </c>
      <c r="N5001" s="0">
        <v>0</v>
      </c>
      <c r="O5001" s="0">
        <v>6.9344267845153809</v>
      </c>
      <c r="P5001" s="0">
        <v>6.4197292327880859</v>
      </c>
      <c r="Q5001" s="0">
        <v>-0.33601230382919312</v>
      </c>
      <c r="R5001" s="0">
        <v>-0.28922867774963379</v>
      </c>
      <c r="S5001" s="0">
        <v>-0.19172783195972443</v>
      </c>
      <c r="T5001" s="0">
        <v>-0.1241990327835083</v>
      </c>
      <c r="U5001" s="0">
        <v>-0.056670241057872772</v>
      </c>
      <c r="V5001" s="0">
        <v>0.040830612182617188</v>
      </c>
      <c r="W5001" s="0">
        <v>0.08761422336101532</v>
      </c>
      <c r="X5001" s="0">
        <v>0.97751533985137939</v>
      </c>
      <c r="Y5001" s="0">
        <v>0.94423002004623413</v>
      </c>
      <c r="Z5001" s="0">
        <v>-0.033285342156887054</v>
      </c>
      <c r="AA5001" s="0">
        <v>0.034511249512434006</v>
      </c>
      <c r="AB5001" s="0">
        <v>-0.09005129337310791</v>
      </c>
      <c r="AC5001" s="0">
        <v>-0.077513284981250763</v>
      </c>
      <c r="AD5001" s="0">
        <v>-0.051383059471845627</v>
      </c>
      <c r="AE5001" s="0">
        <v>-0.033285342156887054</v>
      </c>
      <c r="AF5001" s="0">
        <v>-0.015187624841928482</v>
      </c>
      <c r="AG5001" s="0">
        <v>0.010942603461444378</v>
      </c>
      <c r="AH5001" s="0">
        <v>0.023480610921978951</v>
      </c>
    </row>
    <row r="5002" x14ac:dyDescent="0.4">
      <c r="A5002" s="10" t="str">
        <f>Data[[#This Row],[category]]&amp;Data[[#This Row],[subcategory]]&amp;Data[[#This Row],[date]]&amp;Data[[#This Row],[hour]]</f>
        <v>Study segmentsSmallCommercial - Notify 0 - Tech 1 - Dual 0 - NEM 08/31/20179</v>
      </c>
      <c r="B5002" s="10" t="s">
        <v>146</v>
      </c>
      <c r="C5002" t="s">
        <v>162</v>
      </c>
      <c r="D5002" t="s">
        <v>111</v>
      </c>
      <c r="E5002" t="s">
        <v>62</v>
      </c>
      <c r="F5002" s="0">
        <v>268</v>
      </c>
      <c r="G5002" s="0">
        <v>4.6756458282470703</v>
      </c>
      <c r="H5002" s="0">
        <v>4.5861754417419434</v>
      </c>
      <c r="I5002" s="0">
        <v>-0.089470565319061279</v>
      </c>
      <c r="J5002" s="0">
        <v>0.11688811331987381</v>
      </c>
      <c r="K5002" s="0">
        <v>79.962684631347656</v>
      </c>
      <c r="L5002" s="0">
        <v>-0.76543766260147095</v>
      </c>
      <c r="M5002" s="0">
        <v>0</v>
      </c>
      <c r="N5002" s="0">
        <v>0</v>
      </c>
      <c r="O5002" s="0">
        <v>6.9344267845153809</v>
      </c>
      <c r="P5002" s="0">
        <v>6.4197292327880859</v>
      </c>
      <c r="Q5002" s="0">
        <v>-0.2817344069480896</v>
      </c>
      <c r="R5002" s="0">
        <v>-0.2392687052488327</v>
      </c>
      <c r="S5002" s="0">
        <v>-0.15076674520969391</v>
      </c>
      <c r="T5002" s="0">
        <v>-0.089470565319061279</v>
      </c>
      <c r="U5002" s="0">
        <v>-0.028174377977848053</v>
      </c>
      <c r="V5002" s="0">
        <v>0.060327578336000443</v>
      </c>
      <c r="W5002" s="0">
        <v>0.10279326885938644</v>
      </c>
      <c r="X5002" s="0">
        <v>1.2530730962753296</v>
      </c>
      <c r="Y5002" s="0">
        <v>1.2290949821472168</v>
      </c>
      <c r="Z5002" s="0">
        <v>-0.023978112265467644</v>
      </c>
      <c r="AA5002" s="0">
        <v>0.031326014548540115</v>
      </c>
      <c r="AB5002" s="0">
        <v>-0.07550482451915741</v>
      </c>
      <c r="AC5002" s="0">
        <v>-0.064124017953872681</v>
      </c>
      <c r="AD5002" s="0">
        <v>-0.040405489504337311</v>
      </c>
      <c r="AE5002" s="0">
        <v>-0.023978112265467644</v>
      </c>
      <c r="AF5002" s="0">
        <v>-0.0075507340952754021</v>
      </c>
      <c r="AG5002" s="0">
        <v>0.016167791560292244</v>
      </c>
      <c r="AH5002" s="0">
        <v>0.027548596262931824</v>
      </c>
    </row>
    <row r="5003" x14ac:dyDescent="0.4">
      <c r="A5003" s="10" t="str">
        <f>Data[[#This Row],[category]]&amp;Data[[#This Row],[subcategory]]&amp;Data[[#This Row],[date]]&amp;Data[[#This Row],[hour]]</f>
        <v>Study segmentsSmallCommercial - Notify 0 - Tech 1 - Dual 0 - NEM 08/31/201710</v>
      </c>
      <c r="B5003" s="10" t="s">
        <v>146</v>
      </c>
      <c r="C5003" t="s">
        <v>162</v>
      </c>
      <c r="D5003" t="s">
        <v>111</v>
      </c>
      <c r="E5003" t="s">
        <v>63</v>
      </c>
      <c r="F5003" s="0">
        <v>268</v>
      </c>
      <c r="G5003" s="0">
        <v>5.8546915054321289</v>
      </c>
      <c r="H5003" s="0">
        <v>5.8652238845825195</v>
      </c>
      <c r="I5003" s="0">
        <v>0.010532193817198277</v>
      </c>
      <c r="J5003" s="0">
        <v>0.070452332496643066</v>
      </c>
      <c r="K5003" s="0">
        <v>84.257461547851563</v>
      </c>
      <c r="L5003" s="0">
        <v>0.14949390292167664</v>
      </c>
      <c r="M5003" s="0">
        <v>0</v>
      </c>
      <c r="N5003" s="0">
        <v>0</v>
      </c>
      <c r="O5003" s="0">
        <v>6.9344267845153809</v>
      </c>
      <c r="P5003" s="0">
        <v>6.4197292327880859</v>
      </c>
      <c r="Q5003" s="0">
        <v>-0.10535158216953278</v>
      </c>
      <c r="R5003" s="0">
        <v>-0.079756103456020355</v>
      </c>
      <c r="S5003" s="0">
        <v>-0.026413045823574066</v>
      </c>
      <c r="T5003" s="0">
        <v>0.010532193817198277</v>
      </c>
      <c r="U5003" s="0">
        <v>0.04747743159532547</v>
      </c>
      <c r="V5003" s="0">
        <v>0.10082048922777176</v>
      </c>
      <c r="W5003" s="0">
        <v>0.12641596794128418</v>
      </c>
      <c r="X5003" s="0">
        <v>1.5690573453903198</v>
      </c>
      <c r="Y5003" s="0">
        <v>1.5718799829483032</v>
      </c>
      <c r="Z5003" s="0">
        <v>0.0028226280119270086</v>
      </c>
      <c r="AA5003" s="0">
        <v>0.01888122595846653</v>
      </c>
      <c r="AB5003" s="0">
        <v>-0.028234224766492844</v>
      </c>
      <c r="AC5003" s="0">
        <v>-0.021374637261033058</v>
      </c>
      <c r="AD5003" s="0">
        <v>-0.0070786965079605579</v>
      </c>
      <c r="AE5003" s="0">
        <v>0.0028226280119270086</v>
      </c>
      <c r="AF5003" s="0">
        <v>0.012723952531814575</v>
      </c>
      <c r="AG5003" s="0">
        <v>0.027019891887903214</v>
      </c>
      <c r="AH5003" s="0">
        <v>0.033879481256008148</v>
      </c>
    </row>
    <row r="5004" x14ac:dyDescent="0.4">
      <c r="A5004" s="10" t="str">
        <f>Data[[#This Row],[category]]&amp;Data[[#This Row],[subcategory]]&amp;Data[[#This Row],[date]]&amp;Data[[#This Row],[hour]]</f>
        <v>Study segmentsSmallCommercial - Notify 0 - Tech 1 - Dual 0 - NEM 08/31/201711</v>
      </c>
      <c r="B5004" s="10" t="s">
        <v>146</v>
      </c>
      <c r="C5004" t="s">
        <v>162</v>
      </c>
      <c r="D5004" t="s">
        <v>111</v>
      </c>
      <c r="E5004" t="s">
        <v>64</v>
      </c>
      <c r="F5004" s="0">
        <v>268</v>
      </c>
      <c r="G5004" s="0">
        <v>6.7950096130371094</v>
      </c>
      <c r="H5004" s="0">
        <v>6.784477710723877</v>
      </c>
      <c r="I5004" s="0">
        <v>-0.010532108135521412</v>
      </c>
      <c r="J5004" s="0">
        <v>0.070452332496643066</v>
      </c>
      <c r="K5004" s="0">
        <v>88.44403076171875</v>
      </c>
      <c r="L5004" s="0">
        <v>-0.14949268102645874</v>
      </c>
      <c r="M5004" s="0">
        <v>0</v>
      </c>
      <c r="N5004" s="0">
        <v>0</v>
      </c>
      <c r="O5004" s="0">
        <v>6.9344267845153809</v>
      </c>
      <c r="P5004" s="0">
        <v>6.4197292327880859</v>
      </c>
      <c r="Q5004" s="0">
        <v>-0.12641587853431702</v>
      </c>
      <c r="R5004" s="0">
        <v>-0.10082040727138519</v>
      </c>
      <c r="S5004" s="0">
        <v>-0.047477345913648605</v>
      </c>
      <c r="T5004" s="0">
        <v>-0.010532108135521412</v>
      </c>
      <c r="U5004" s="0">
        <v>0.026413131505250931</v>
      </c>
      <c r="V5004" s="0">
        <v>0.079756185412406921</v>
      </c>
      <c r="W5004" s="0">
        <v>0.10535166412591934</v>
      </c>
      <c r="X5004" s="0">
        <v>1.8210625648498535</v>
      </c>
      <c r="Y5004" s="0">
        <v>1.8182400465011597</v>
      </c>
      <c r="Z5004" s="0">
        <v>-0.0028226049616932869</v>
      </c>
      <c r="AA5004" s="0">
        <v>0.01888122595846653</v>
      </c>
      <c r="AB5004" s="0">
        <v>-0.033879458904266357</v>
      </c>
      <c r="AC5004" s="0">
        <v>-0.027019869536161423</v>
      </c>
      <c r="AD5004" s="0">
        <v>-0.01272392924875021</v>
      </c>
      <c r="AE5004" s="0">
        <v>-0.0028226049616932869</v>
      </c>
      <c r="AF5004" s="0">
        <v>0.0070787197910249233</v>
      </c>
      <c r="AG5004" s="0">
        <v>0.021374659612774849</v>
      </c>
      <c r="AH5004" s="0">
        <v>0.028234247118234634</v>
      </c>
    </row>
    <row r="5005" x14ac:dyDescent="0.4">
      <c r="A5005" s="10" t="str">
        <f>Data[[#This Row],[category]]&amp;Data[[#This Row],[subcategory]]&amp;Data[[#This Row],[date]]&amp;Data[[#This Row],[hour]]</f>
        <v>Study segmentsSmallCommercial - Notify 0 - Tech 1 - Dual 0 - NEM 08/31/201712</v>
      </c>
      <c r="B5005" s="10" t="s">
        <v>146</v>
      </c>
      <c r="C5005" t="s">
        <v>162</v>
      </c>
      <c r="D5005" t="s">
        <v>111</v>
      </c>
      <c r="E5005" t="s">
        <v>65</v>
      </c>
      <c r="F5005" s="0">
        <v>268</v>
      </c>
      <c r="G5005" s="0">
        <v>7.4956364631652832</v>
      </c>
      <c r="H5005" s="0">
        <v>7.3775558471679687</v>
      </c>
      <c r="I5005" s="0">
        <v>-0.11807994544506073</v>
      </c>
      <c r="J5005" s="0">
        <v>0.1252838522195816</v>
      </c>
      <c r="K5005" s="0">
        <v>91.578361511230469</v>
      </c>
      <c r="L5005" s="0">
        <v>-0.94249933958053589</v>
      </c>
      <c r="M5005" s="0">
        <v>0</v>
      </c>
      <c r="N5005" s="0">
        <v>0</v>
      </c>
      <c r="O5005" s="0">
        <v>6.9344267845153809</v>
      </c>
      <c r="P5005" s="0">
        <v>6.4197292327880859</v>
      </c>
      <c r="Q5005" s="0">
        <v>-0.32415354251861572</v>
      </c>
      <c r="R5005" s="0">
        <v>-0.27863764762878418</v>
      </c>
      <c r="S5005" s="0">
        <v>-0.18377885222434998</v>
      </c>
      <c r="T5005" s="0">
        <v>-0.11807993799448013</v>
      </c>
      <c r="U5005" s="0">
        <v>-0.052381020039319992</v>
      </c>
      <c r="V5005" s="0">
        <v>0.04247777909040451</v>
      </c>
      <c r="W5005" s="0">
        <v>0.08799365907907486</v>
      </c>
      <c r="X5005" s="0">
        <v>2.0088305473327637</v>
      </c>
      <c r="Y5005" s="0">
        <v>1.9771850109100342</v>
      </c>
      <c r="Z5005" s="0">
        <v>-0.031645424664020538</v>
      </c>
      <c r="AA5005" s="0">
        <v>0.033576071262359619</v>
      </c>
      <c r="AB5005" s="0">
        <v>-0.086873143911361694</v>
      </c>
      <c r="AC5005" s="0">
        <v>-0.074674889445304871</v>
      </c>
      <c r="AD5005" s="0">
        <v>-0.049252733588218689</v>
      </c>
      <c r="AE5005" s="0">
        <v>-0.031645424664020538</v>
      </c>
      <c r="AF5005" s="0">
        <v>-0.014038115739822388</v>
      </c>
      <c r="AG5005" s="0">
        <v>0.011384041979908943</v>
      </c>
      <c r="AH5005" s="0">
        <v>0.023582298308610916</v>
      </c>
    </row>
    <row r="5006" x14ac:dyDescent="0.4">
      <c r="A5006" s="10" t="str">
        <f>Data[[#This Row],[category]]&amp;Data[[#This Row],[subcategory]]&amp;Data[[#This Row],[date]]&amp;Data[[#This Row],[hour]]</f>
        <v>Study segmentsSmallCommercial - Notify 0 - Tech 1 - Dual 0 - NEM 08/31/201713</v>
      </c>
      <c r="B5006" s="10" t="s">
        <v>146</v>
      </c>
      <c r="C5006" t="s">
        <v>162</v>
      </c>
      <c r="D5006" t="s">
        <v>111</v>
      </c>
      <c r="E5006" t="s">
        <v>66</v>
      </c>
      <c r="F5006" s="0">
        <v>268</v>
      </c>
      <c r="G5006" s="0">
        <v>7.8024864196777344</v>
      </c>
      <c r="H5006" s="0">
        <v>7.6348690986633301</v>
      </c>
      <c r="I5006" s="0">
        <v>-0.16761714220046997</v>
      </c>
      <c r="J5006" s="0">
        <v>0.15710416436195374</v>
      </c>
      <c r="K5006" s="0">
        <v>90.761192321777344</v>
      </c>
      <c r="L5006" s="0">
        <v>-1.0669173002243042</v>
      </c>
      <c r="M5006" s="0">
        <v>0</v>
      </c>
      <c r="N5006" s="0">
        <v>0</v>
      </c>
      <c r="O5006" s="0">
        <v>6.9344267845153809</v>
      </c>
      <c r="P5006" s="0">
        <v>6.4197292327880859</v>
      </c>
      <c r="Q5006" s="0">
        <v>-0.4260304868221283</v>
      </c>
      <c r="R5006" s="0">
        <v>-0.36895424127578735</v>
      </c>
      <c r="S5006" s="0">
        <v>-0.2500026524066925</v>
      </c>
      <c r="T5006" s="0">
        <v>-0.16761714220046997</v>
      </c>
      <c r="U5006" s="0">
        <v>-0.085231639444828033</v>
      </c>
      <c r="V5006" s="0">
        <v>0.033719945698976517</v>
      </c>
      <c r="W5006" s="0">
        <v>0.090796209871768951</v>
      </c>
      <c r="X5006" s="0">
        <v>2.0910663604736328</v>
      </c>
      <c r="Y5006" s="0">
        <v>2.046144962310791</v>
      </c>
      <c r="Z5006" s="0">
        <v>-0.044921394437551498</v>
      </c>
      <c r="AA5006" s="0">
        <v>0.04210391640663147</v>
      </c>
      <c r="AB5006" s="0">
        <v>-0.11417617648839951</v>
      </c>
      <c r="AC5006" s="0">
        <v>-0.098879732191562653</v>
      </c>
      <c r="AD5006" s="0">
        <v>-0.067000709474086761</v>
      </c>
      <c r="AE5006" s="0">
        <v>-0.044921394437551498</v>
      </c>
      <c r="AF5006" s="0">
        <v>-0.022842079401016235</v>
      </c>
      <c r="AG5006" s="0">
        <v>0.009036945179104805</v>
      </c>
      <c r="AH5006" s="0">
        <v>0.02433338575065136</v>
      </c>
    </row>
    <row r="5007" x14ac:dyDescent="0.4">
      <c r="A5007" s="10" t="str">
        <f>Data[[#This Row],[category]]&amp;Data[[#This Row],[subcategory]]&amp;Data[[#This Row],[date]]&amp;Data[[#This Row],[hour]]</f>
        <v>Study segmentsSmallCommercial - Notify 0 - Tech 1 - Dual 0 - NEM 08/31/201714</v>
      </c>
      <c r="B5007" s="10" t="s">
        <v>146</v>
      </c>
      <c r="C5007" t="s">
        <v>162</v>
      </c>
      <c r="D5007" t="s">
        <v>111</v>
      </c>
      <c r="E5007" t="s">
        <v>67</v>
      </c>
      <c r="F5007" s="0">
        <v>268</v>
      </c>
      <c r="G5007" s="0">
        <v>7.928617000579834</v>
      </c>
      <c r="H5007" s="0">
        <v>7.8496451377868652</v>
      </c>
      <c r="I5007" s="0">
        <v>-0.078971534967422485</v>
      </c>
      <c r="J5007" s="0">
        <v>0.23634310066699982</v>
      </c>
      <c r="K5007" s="0">
        <v>90.003730773925781</v>
      </c>
      <c r="L5007" s="0">
        <v>-0.33413940668106079</v>
      </c>
      <c r="M5007" s="0">
        <v>0</v>
      </c>
      <c r="N5007" s="0">
        <v>0</v>
      </c>
      <c r="O5007" s="0">
        <v>6.9344267845153809</v>
      </c>
      <c r="P5007" s="0">
        <v>6.4197292327880859</v>
      </c>
      <c r="Q5007" s="0">
        <v>-0.46772134304046631</v>
      </c>
      <c r="R5007" s="0">
        <v>-0.38185739517211914</v>
      </c>
      <c r="S5007" s="0">
        <v>-0.20290997624397278</v>
      </c>
      <c r="T5007" s="0">
        <v>-0.078971534967422485</v>
      </c>
      <c r="U5007" s="0">
        <v>0.044966910034418106</v>
      </c>
      <c r="V5007" s="0">
        <v>0.22391434013843536</v>
      </c>
      <c r="W5007" s="0">
        <v>0.30977827310562134</v>
      </c>
      <c r="X5007" s="0">
        <v>2.1248693466186523</v>
      </c>
      <c r="Y5007" s="0">
        <v>2.1037049293518066</v>
      </c>
      <c r="Z5007" s="0">
        <v>-0.021164370700716972</v>
      </c>
      <c r="AA5007" s="0">
        <v>0.063339948654174805</v>
      </c>
      <c r="AB5007" s="0">
        <v>-0.12534931302070618</v>
      </c>
      <c r="AC5007" s="0">
        <v>-0.10233777761459351</v>
      </c>
      <c r="AD5007" s="0">
        <v>-0.054379872977733612</v>
      </c>
      <c r="AE5007" s="0">
        <v>-0.021164370700716972</v>
      </c>
      <c r="AF5007" s="0">
        <v>0.012051130644977093</v>
      </c>
      <c r="AG5007" s="0">
        <v>0.06000903993844986</v>
      </c>
      <c r="AH5007" s="0">
        <v>0.083020575344562531</v>
      </c>
    </row>
    <row r="5008" x14ac:dyDescent="0.4">
      <c r="A5008" s="10" t="str">
        <f>Data[[#This Row],[category]]&amp;Data[[#This Row],[subcategory]]&amp;Data[[#This Row],[date]]&amp;Data[[#This Row],[hour]]</f>
        <v>Study segmentsSmallCommercial - Notify 0 - Tech 1 - Dual 0 - NEM 08/31/201715</v>
      </c>
      <c r="B5008" s="10" t="s">
        <v>146</v>
      </c>
      <c r="C5008" t="s">
        <v>162</v>
      </c>
      <c r="D5008" t="s">
        <v>111</v>
      </c>
      <c r="E5008" t="s">
        <v>68</v>
      </c>
      <c r="F5008" s="0">
        <v>268</v>
      </c>
      <c r="G5008" s="0">
        <v>7.7657647132873535</v>
      </c>
      <c r="H5008" s="0">
        <v>6.9060263633728027</v>
      </c>
      <c r="I5008" s="0">
        <v>-0.8597380518913269</v>
      </c>
      <c r="J5008" s="0">
        <v>0.23688286542892456</v>
      </c>
      <c r="K5008" s="0">
        <v>87.66790771484375</v>
      </c>
      <c r="L5008" s="0">
        <v>-3.629380464553833</v>
      </c>
      <c r="M5008" s="0">
        <v>1</v>
      </c>
      <c r="N5008" s="0">
        <v>1</v>
      </c>
      <c r="O5008" s="0">
        <v>6.9344267845153809</v>
      </c>
      <c r="P5008" s="0">
        <v>6.4197292327880859</v>
      </c>
      <c r="Q5008" s="0">
        <v>-1.2493757009506226</v>
      </c>
      <c r="R5008" s="0">
        <v>-1.1633156538009644</v>
      </c>
      <c r="S5008" s="0">
        <v>-0.98395955562591553</v>
      </c>
      <c r="T5008" s="0">
        <v>-0.8597380518913269</v>
      </c>
      <c r="U5008" s="0">
        <v>-0.73551654815673828</v>
      </c>
      <c r="V5008" s="0">
        <v>-0.55616044998168945</v>
      </c>
      <c r="W5008" s="0">
        <v>-0.47010040283203125</v>
      </c>
      <c r="X5008" s="0">
        <v>2.0812249183654785</v>
      </c>
      <c r="Y5008" s="0">
        <v>1.8508150577545166</v>
      </c>
      <c r="Z5008" s="0">
        <v>-0.23040980100631714</v>
      </c>
      <c r="AA5008" s="0">
        <v>0.063484609127044678</v>
      </c>
      <c r="AB5008" s="0">
        <v>-0.33483269810676575</v>
      </c>
      <c r="AC5008" s="0">
        <v>-0.31176859140396118</v>
      </c>
      <c r="AD5008" s="0">
        <v>-0.2637011706829071</v>
      </c>
      <c r="AE5008" s="0">
        <v>-0.23040980100631714</v>
      </c>
      <c r="AF5008" s="0">
        <v>-0.19711844623088837</v>
      </c>
      <c r="AG5008" s="0">
        <v>-0.1490509957075119</v>
      </c>
      <c r="AH5008" s="0">
        <v>-0.12598691880702972</v>
      </c>
    </row>
    <row r="5009" x14ac:dyDescent="0.4">
      <c r="A5009" s="10" t="str">
        <f>Data[[#This Row],[category]]&amp;Data[[#This Row],[subcategory]]&amp;Data[[#This Row],[date]]&amp;Data[[#This Row],[hour]]</f>
        <v>Study segmentsSmallCommercial - Notify 0 - Tech 1 - Dual 0 - NEM 08/31/201716</v>
      </c>
      <c r="B5009" s="10" t="s">
        <v>146</v>
      </c>
      <c r="C5009" t="s">
        <v>162</v>
      </c>
      <c r="D5009" t="s">
        <v>111</v>
      </c>
      <c r="E5009" t="s">
        <v>69</v>
      </c>
      <c r="F5009" s="0">
        <v>268</v>
      </c>
      <c r="G5009" s="0">
        <v>7.5469632148742676</v>
      </c>
      <c r="H5009" s="0">
        <v>6.7868099212646484</v>
      </c>
      <c r="I5009" s="0">
        <v>-0.76015335321426392</v>
      </c>
      <c r="J5009" s="0">
        <v>0.21697044372558594</v>
      </c>
      <c r="K5009" s="0">
        <v>87.186569213867188</v>
      </c>
      <c r="L5009" s="0">
        <v>-3.5034880638122559</v>
      </c>
      <c r="M5009" s="0">
        <v>1</v>
      </c>
      <c r="N5009" s="0">
        <v>1</v>
      </c>
      <c r="O5009" s="0">
        <v>6.9344267845153809</v>
      </c>
      <c r="P5009" s="0">
        <v>6.4197292327880859</v>
      </c>
      <c r="Q5009" s="0">
        <v>-1.1170380115509033</v>
      </c>
      <c r="R5009" s="0">
        <v>-1.0382121801376343</v>
      </c>
      <c r="S5009" s="0">
        <v>-0.87393277883529663</v>
      </c>
      <c r="T5009" s="0">
        <v>-0.76015335321426392</v>
      </c>
      <c r="U5009" s="0">
        <v>-0.6463739275932312</v>
      </c>
      <c r="V5009" s="0">
        <v>-0.48209455609321594</v>
      </c>
      <c r="W5009" s="0">
        <v>-0.4032687246799469</v>
      </c>
      <c r="X5009" s="0">
        <v>2.0225861072540283</v>
      </c>
      <c r="Y5009" s="0">
        <v>1.8188650608062744</v>
      </c>
      <c r="Z5009" s="0">
        <v>-0.20372110605239868</v>
      </c>
      <c r="AA5009" s="0">
        <v>0.058148078620433807</v>
      </c>
      <c r="AB5009" s="0">
        <v>-0.29936617612838745</v>
      </c>
      <c r="AC5009" s="0">
        <v>-0.2782408595085144</v>
      </c>
      <c r="AD5009" s="0">
        <v>-0.23421399295330048</v>
      </c>
      <c r="AE5009" s="0">
        <v>-0.20372110605239868</v>
      </c>
      <c r="AF5009" s="0">
        <v>-0.17322821915149689</v>
      </c>
      <c r="AG5009" s="0">
        <v>-0.12920133769512177</v>
      </c>
      <c r="AH5009" s="0">
        <v>-0.10807602852582932</v>
      </c>
    </row>
    <row r="5010" x14ac:dyDescent="0.4">
      <c r="A5010" s="10" t="str">
        <f>Data[[#This Row],[category]]&amp;Data[[#This Row],[subcategory]]&amp;Data[[#This Row],[date]]&amp;Data[[#This Row],[hour]]</f>
        <v>Study segmentsSmallCommercial - Notify 0 - Tech 1 - Dual 0 - NEM 08/31/201717</v>
      </c>
      <c r="B5010" s="10" t="s">
        <v>146</v>
      </c>
      <c r="C5010" t="s">
        <v>162</v>
      </c>
      <c r="D5010" t="s">
        <v>111</v>
      </c>
      <c r="E5010" t="s">
        <v>70</v>
      </c>
      <c r="F5010" s="0">
        <v>268</v>
      </c>
      <c r="G5010" s="0">
        <v>7.1874780654907227</v>
      </c>
      <c r="H5010" s="0">
        <v>6.5632834434509277</v>
      </c>
      <c r="I5010" s="0">
        <v>-0.62419432401657104</v>
      </c>
      <c r="J5010" s="0">
        <v>0.23553110659122467</v>
      </c>
      <c r="K5010" s="0">
        <v>86.981346130371094</v>
      </c>
      <c r="L5010" s="0">
        <v>-2.6501564979553223</v>
      </c>
      <c r="M5010" s="0">
        <v>1</v>
      </c>
      <c r="N5010" s="0">
        <v>1</v>
      </c>
      <c r="O5010" s="0">
        <v>6.9344267845153809</v>
      </c>
      <c r="P5010" s="0">
        <v>6.4197292327880859</v>
      </c>
      <c r="Q5010" s="0">
        <v>-1.0116084814071655</v>
      </c>
      <c r="R5010" s="0">
        <v>-0.92603957653045654</v>
      </c>
      <c r="S5010" s="0">
        <v>-0.74770694971084595</v>
      </c>
      <c r="T5010" s="0">
        <v>-0.62419432401657104</v>
      </c>
      <c r="U5010" s="0">
        <v>-0.50068169832229614</v>
      </c>
      <c r="V5010" s="0">
        <v>-0.32234907150268555</v>
      </c>
      <c r="W5010" s="0">
        <v>-0.23678012192249298</v>
      </c>
      <c r="X5010" s="0">
        <v>1.9262441396713257</v>
      </c>
      <c r="Y5010" s="0">
        <v>1.7589600086212158</v>
      </c>
      <c r="Z5010" s="0">
        <v>-0.16728407144546509</v>
      </c>
      <c r="AA5010" s="0">
        <v>0.06312233954668045</v>
      </c>
      <c r="AB5010" s="0">
        <v>-0.27111107110977173</v>
      </c>
      <c r="AC5010" s="0">
        <v>-0.24817860126495361</v>
      </c>
      <c r="AD5010" s="0">
        <v>-0.2003854513168335</v>
      </c>
      <c r="AE5010" s="0">
        <v>-0.16728407144546509</v>
      </c>
      <c r="AF5010" s="0">
        <v>-0.13418269157409668</v>
      </c>
      <c r="AG5010" s="0">
        <v>-0.086389541625976563</v>
      </c>
      <c r="AH5010" s="0">
        <v>-0.06345706433057785</v>
      </c>
    </row>
    <row r="5011" x14ac:dyDescent="0.4">
      <c r="A5011" s="10" t="str">
        <f>Data[[#This Row],[category]]&amp;Data[[#This Row],[subcategory]]&amp;Data[[#This Row],[date]]&amp;Data[[#This Row],[hour]]</f>
        <v>Study segmentsSmallCommercial - Notify 0 - Tech 1 - Dual 0 - NEM 08/31/201718</v>
      </c>
      <c r="B5011" s="10" t="s">
        <v>146</v>
      </c>
      <c r="C5011" t="s">
        <v>162</v>
      </c>
      <c r="D5011" t="s">
        <v>111</v>
      </c>
      <c r="E5011" t="s">
        <v>71</v>
      </c>
      <c r="F5011" s="0">
        <v>268</v>
      </c>
      <c r="G5011" s="0">
        <v>6.2224845886230469</v>
      </c>
      <c r="H5011" s="0">
        <v>5.4227986335754395</v>
      </c>
      <c r="I5011" s="0">
        <v>-0.79968619346618652</v>
      </c>
      <c r="J5011" s="0">
        <v>0.21571306884288788</v>
      </c>
      <c r="K5011" s="0">
        <v>85.608207702636719</v>
      </c>
      <c r="L5011" s="0">
        <v>-3.7071754932403564</v>
      </c>
      <c r="M5011" s="0">
        <v>1</v>
      </c>
      <c r="N5011" s="0">
        <v>1</v>
      </c>
      <c r="O5011" s="0">
        <v>6.9344267845153809</v>
      </c>
      <c r="P5011" s="0">
        <v>6.4197292327880859</v>
      </c>
      <c r="Q5011" s="0">
        <v>-1.1545026302337646</v>
      </c>
      <c r="R5011" s="0">
        <v>-1.0761336088180542</v>
      </c>
      <c r="S5011" s="0">
        <v>-0.91280621290206909</v>
      </c>
      <c r="T5011" s="0">
        <v>-0.79968619346618652</v>
      </c>
      <c r="U5011" s="0">
        <v>-0.68656617403030396</v>
      </c>
      <c r="V5011" s="0">
        <v>-0.52323877811431885</v>
      </c>
      <c r="W5011" s="0">
        <v>-0.4448697566986084</v>
      </c>
      <c r="X5011" s="0">
        <v>1.667625904083252</v>
      </c>
      <c r="Y5011" s="0">
        <v>1.4533100128173828</v>
      </c>
      <c r="Z5011" s="0">
        <v>-0.21431590616703033</v>
      </c>
      <c r="AA5011" s="0">
        <v>0.057811103761196136</v>
      </c>
      <c r="AB5011" s="0">
        <v>-0.30940669775009155</v>
      </c>
      <c r="AC5011" s="0">
        <v>-0.28840380907058716</v>
      </c>
      <c r="AD5011" s="0">
        <v>-0.24463208019733429</v>
      </c>
      <c r="AE5011" s="0">
        <v>-0.21431590616703033</v>
      </c>
      <c r="AF5011" s="0">
        <v>-0.18399973213672638</v>
      </c>
      <c r="AG5011" s="0">
        <v>-0.14022798836231232</v>
      </c>
      <c r="AH5011" s="0">
        <v>-0.11922509968280792</v>
      </c>
    </row>
    <row r="5012" x14ac:dyDescent="0.4">
      <c r="A5012" s="10" t="str">
        <f>Data[[#This Row],[category]]&amp;Data[[#This Row],[subcategory]]&amp;Data[[#This Row],[date]]&amp;Data[[#This Row],[hour]]</f>
        <v>Study segmentsSmallCommercial - Notify 0 - Tech 1 - Dual 0 - NEM 08/31/201719</v>
      </c>
      <c r="B5012" s="10" t="s">
        <v>146</v>
      </c>
      <c r="C5012" t="s">
        <v>162</v>
      </c>
      <c r="D5012" t="s">
        <v>111</v>
      </c>
      <c r="E5012" t="s">
        <v>72</v>
      </c>
      <c r="F5012" s="0">
        <v>268</v>
      </c>
      <c r="G5012" s="0">
        <v>5.1070013046264648</v>
      </c>
      <c r="H5012" s="0">
        <v>4.6295146942138672</v>
      </c>
      <c r="I5012" s="0">
        <v>-0.47748640179634094</v>
      </c>
      <c r="J5012" s="0">
        <v>0.19403587281703949</v>
      </c>
      <c r="K5012" s="0">
        <v>81.156715393066406</v>
      </c>
      <c r="L5012" s="0">
        <v>-2.4608151912689209</v>
      </c>
      <c r="M5012" s="0">
        <v>1</v>
      </c>
      <c r="N5012" s="0">
        <v>1</v>
      </c>
      <c r="O5012" s="0">
        <v>6.9344267845153809</v>
      </c>
      <c r="P5012" s="0">
        <v>6.4197292327880859</v>
      </c>
      <c r="Q5012" s="0">
        <v>-0.79664701223373413</v>
      </c>
      <c r="R5012" s="0">
        <v>-0.72615343332290649</v>
      </c>
      <c r="S5012" s="0">
        <v>-0.57923895120620728</v>
      </c>
      <c r="T5012" s="0">
        <v>-0.47748643159866333</v>
      </c>
      <c r="U5012" s="0">
        <v>-0.37573391199111938</v>
      </c>
      <c r="V5012" s="0">
        <v>-0.22881945967674255</v>
      </c>
      <c r="W5012" s="0">
        <v>-0.15832582116127014</v>
      </c>
      <c r="X5012" s="0">
        <v>1.3686763048171997</v>
      </c>
      <c r="Y5012" s="0">
        <v>1.2407099008560181</v>
      </c>
      <c r="Z5012" s="0">
        <v>-0.12796635925769806</v>
      </c>
      <c r="AA5012" s="0">
        <v>0.05200161412358284</v>
      </c>
      <c r="AB5012" s="0">
        <v>-0.21350140869617462</v>
      </c>
      <c r="AC5012" s="0">
        <v>-0.19460910558700562</v>
      </c>
      <c r="AD5012" s="0">
        <v>-0.15523603558540344</v>
      </c>
      <c r="AE5012" s="0">
        <v>-0.12796635925769806</v>
      </c>
      <c r="AF5012" s="0">
        <v>-0.10069668292999268</v>
      </c>
      <c r="AG5012" s="0">
        <v>-0.061323609203100204</v>
      </c>
      <c r="AH5012" s="0">
        <v>-0.042431317269802094</v>
      </c>
    </row>
    <row r="5013" x14ac:dyDescent="0.4">
      <c r="A5013" s="10" t="str">
        <f>Data[[#This Row],[category]]&amp;Data[[#This Row],[subcategory]]&amp;Data[[#This Row],[date]]&amp;Data[[#This Row],[hour]]</f>
        <v>Study segmentsSmallCommercial - Notify 0 - Tech 1 - Dual 0 - NEM 08/31/201720</v>
      </c>
      <c r="B5013" s="10" t="s">
        <v>146</v>
      </c>
      <c r="C5013" t="s">
        <v>162</v>
      </c>
      <c r="D5013" t="s">
        <v>111</v>
      </c>
      <c r="E5013" t="s">
        <v>55</v>
      </c>
      <c r="F5013" s="0">
        <v>268</v>
      </c>
      <c r="G5013" s="0">
        <v>4.336860179901123</v>
      </c>
      <c r="H5013" s="0">
        <v>3.9786193370819092</v>
      </c>
      <c r="I5013" s="0">
        <v>-0.35824081301689148</v>
      </c>
      <c r="J5013" s="0">
        <v>0.17320069670677185</v>
      </c>
      <c r="K5013" s="0">
        <v>77.906715393066406</v>
      </c>
      <c r="L5013" s="0">
        <v>-2.0683567523956299</v>
      </c>
      <c r="M5013" s="0">
        <v>1</v>
      </c>
      <c r="N5013" s="0">
        <v>1</v>
      </c>
      <c r="O5013" s="0">
        <v>6.9344267845153809</v>
      </c>
      <c r="P5013" s="0">
        <v>6.4197292327880859</v>
      </c>
      <c r="Q5013" s="0">
        <v>-0.6431306004524231</v>
      </c>
      <c r="R5013" s="0">
        <v>-0.58020645380020142</v>
      </c>
      <c r="S5013" s="0">
        <v>-0.44906735420227051</v>
      </c>
      <c r="T5013" s="0">
        <v>-0.35824081301689148</v>
      </c>
      <c r="U5013" s="0">
        <v>-0.26741427183151245</v>
      </c>
      <c r="V5013" s="0">
        <v>-0.13627518713474274</v>
      </c>
      <c r="W5013" s="0">
        <v>-0.073351018130779266</v>
      </c>
      <c r="X5013" s="0">
        <v>1.1622785329818726</v>
      </c>
      <c r="Y5013" s="0">
        <v>1.0662699937820435</v>
      </c>
      <c r="Z5013" s="0">
        <v>-0.096008539199829102</v>
      </c>
      <c r="AA5013" s="0">
        <v>0.046417787671089172</v>
      </c>
      <c r="AB5013" s="0">
        <v>-0.17235900461673737</v>
      </c>
      <c r="AC5013" s="0">
        <v>-0.15549533069133759</v>
      </c>
      <c r="AD5013" s="0">
        <v>-0.12035004794597626</v>
      </c>
      <c r="AE5013" s="0">
        <v>-0.096008539199829102</v>
      </c>
      <c r="AF5013" s="0">
        <v>-0.071667030453681946</v>
      </c>
      <c r="AG5013" s="0">
        <v>-0.036521751433610916</v>
      </c>
      <c r="AH5013" s="0">
        <v>-0.019658071920275688</v>
      </c>
    </row>
    <row r="5014" x14ac:dyDescent="0.4">
      <c r="A5014" s="10" t="str">
        <f>Data[[#This Row],[category]]&amp;Data[[#This Row],[subcategory]]&amp;Data[[#This Row],[date]]&amp;Data[[#This Row],[hour]]</f>
        <v>Study segmentsSmallCommercial - Notify 0 - Tech 1 - Dual 0 - NEM 08/31/201721</v>
      </c>
      <c r="B5014" s="10" t="s">
        <v>146</v>
      </c>
      <c r="C5014" t="s">
        <v>162</v>
      </c>
      <c r="D5014" t="s">
        <v>111</v>
      </c>
      <c r="E5014" t="s">
        <v>73</v>
      </c>
      <c r="F5014" s="0">
        <v>268</v>
      </c>
      <c r="G5014" s="0">
        <v>3.8214530944824219</v>
      </c>
      <c r="H5014" s="0">
        <v>3.4973134994506836</v>
      </c>
      <c r="I5014" s="0">
        <v>-0.32413968443870544</v>
      </c>
      <c r="J5014" s="0">
        <v>0.1492820680141449</v>
      </c>
      <c r="K5014" s="0">
        <v>76.272384643554688</v>
      </c>
      <c r="L5014" s="0">
        <v>-2.1713235378265381</v>
      </c>
      <c r="M5014" s="0">
        <v>1</v>
      </c>
      <c r="N5014" s="0">
        <v>1</v>
      </c>
      <c r="O5014" s="0">
        <v>6.9344267845153809</v>
      </c>
      <c r="P5014" s="0">
        <v>6.4197292327880859</v>
      </c>
      <c r="Q5014" s="0">
        <v>-0.56968683004379272</v>
      </c>
      <c r="R5014" s="0">
        <v>-0.51545232534408569</v>
      </c>
      <c r="S5014" s="0">
        <v>-0.40242326259613037</v>
      </c>
      <c r="T5014" s="0">
        <v>-0.32413968443870544</v>
      </c>
      <c r="U5014" s="0">
        <v>-0.24585609138011932</v>
      </c>
      <c r="V5014" s="0">
        <v>-0.13282701373100281</v>
      </c>
      <c r="W5014" s="0">
        <v>-0.078592531383037567</v>
      </c>
      <c r="X5014" s="0">
        <v>1.0241494178771973</v>
      </c>
      <c r="Y5014" s="0">
        <v>0.93727999925613403</v>
      </c>
      <c r="Z5014" s="0">
        <v>-0.086869433522224426</v>
      </c>
      <c r="AA5014" s="0">
        <v>0.040007594972848892</v>
      </c>
      <c r="AB5014" s="0">
        <v>-0.15267607569694519</v>
      </c>
      <c r="AC5014" s="0">
        <v>-0.13814122974872589</v>
      </c>
      <c r="AD5014" s="0">
        <v>-0.10784943401813507</v>
      </c>
      <c r="AE5014" s="0">
        <v>-0.086869433522224426</v>
      </c>
      <c r="AF5014" s="0">
        <v>-0.065889433026313782</v>
      </c>
      <c r="AG5014" s="0">
        <v>-0.035597637295722961</v>
      </c>
      <c r="AH5014" s="0">
        <v>-0.021062795072793961</v>
      </c>
    </row>
    <row r="5015" x14ac:dyDescent="0.4">
      <c r="A5015" s="10" t="str">
        <f>Data[[#This Row],[category]]&amp;Data[[#This Row],[subcategory]]&amp;Data[[#This Row],[date]]&amp;Data[[#This Row],[hour]]</f>
        <v>Study segmentsSmallCommercial - Notify 0 - Tech 1 - Dual 0 - NEM 08/31/201722</v>
      </c>
      <c r="B5015" s="10" t="s">
        <v>146</v>
      </c>
      <c r="C5015" t="s">
        <v>162</v>
      </c>
      <c r="D5015" t="s">
        <v>111</v>
      </c>
      <c r="E5015" t="s">
        <v>74</v>
      </c>
      <c r="F5015" s="0">
        <v>268</v>
      </c>
      <c r="G5015" s="0">
        <v>3.2793726921081543</v>
      </c>
      <c r="H5015" s="0">
        <v>2.9966790676116943</v>
      </c>
      <c r="I5015" s="0">
        <v>-0.2826935350894928</v>
      </c>
      <c r="J5015" s="0">
        <v>0.13659222424030304</v>
      </c>
      <c r="K5015" s="0">
        <v>74.850746154785156</v>
      </c>
      <c r="L5015" s="0">
        <v>-2.0696165561676025</v>
      </c>
      <c r="M5015" s="0">
        <v>1</v>
      </c>
      <c r="N5015" s="0">
        <v>1</v>
      </c>
      <c r="O5015" s="0">
        <v>6.9344267845153809</v>
      </c>
      <c r="P5015" s="0">
        <v>6.4197292327880859</v>
      </c>
      <c r="Q5015" s="0">
        <v>-0.50736773014068604</v>
      </c>
      <c r="R5015" s="0">
        <v>-0.45774352550506592</v>
      </c>
      <c r="S5015" s="0">
        <v>-0.35432255268096924</v>
      </c>
      <c r="T5015" s="0">
        <v>-0.2826935350894928</v>
      </c>
      <c r="U5015" s="0">
        <v>-0.21106450259685516</v>
      </c>
      <c r="V5015" s="0">
        <v>-0.10764355957508087</v>
      </c>
      <c r="W5015" s="0">
        <v>-0.058019321411848068</v>
      </c>
      <c r="X5015" s="0">
        <v>0.8788718581199646</v>
      </c>
      <c r="Y5015" s="0">
        <v>0.80311000347137451</v>
      </c>
      <c r="Z5015" s="0">
        <v>-0.075761869549751282</v>
      </c>
      <c r="AA5015" s="0">
        <v>0.036606717854738235</v>
      </c>
      <c r="AB5015" s="0">
        <v>-0.13597455620765686</v>
      </c>
      <c r="AC5015" s="0">
        <v>-0.12267526984214783</v>
      </c>
      <c r="AD5015" s="0">
        <v>-0.094958454370498657</v>
      </c>
      <c r="AE5015" s="0">
        <v>-0.075761869549751282</v>
      </c>
      <c r="AF5015" s="0">
        <v>-0.056565288454294205</v>
      </c>
      <c r="AG5015" s="0">
        <v>-0.028848472982645035</v>
      </c>
      <c r="AH5015" s="0">
        <v>-0.015549177303910255</v>
      </c>
    </row>
    <row r="5016" x14ac:dyDescent="0.4">
      <c r="A5016" s="10" t="str">
        <f>Data[[#This Row],[category]]&amp;Data[[#This Row],[subcategory]]&amp;Data[[#This Row],[date]]&amp;Data[[#This Row],[hour]]</f>
        <v>Study segmentsSmallCommercial - Notify 0 - Tech 1 - Dual 0 - NEM 08/31/201723</v>
      </c>
      <c r="B5016" s="10" t="s">
        <v>146</v>
      </c>
      <c r="C5016" t="s">
        <v>162</v>
      </c>
      <c r="D5016" t="s">
        <v>111</v>
      </c>
      <c r="E5016" t="s">
        <v>75</v>
      </c>
      <c r="F5016" s="0">
        <v>268</v>
      </c>
      <c r="G5016" s="0">
        <v>2.9248397350311279</v>
      </c>
      <c r="H5016" s="0">
        <v>2.6072015762329102</v>
      </c>
      <c r="I5016" s="0">
        <v>-0.3176383376121521</v>
      </c>
      <c r="J5016" s="0">
        <v>0.12557153403759003</v>
      </c>
      <c r="K5016" s="0">
        <v>72.981346130371094</v>
      </c>
      <c r="L5016" s="0">
        <v>-2.529541015625</v>
      </c>
      <c r="M5016" s="0">
        <v>1</v>
      </c>
      <c r="N5016" s="0">
        <v>1</v>
      </c>
      <c r="O5016" s="0">
        <v>6.9344267845153809</v>
      </c>
      <c r="P5016" s="0">
        <v>6.4197292327880859</v>
      </c>
      <c r="Q5016" s="0">
        <v>-0.52418512105941772</v>
      </c>
      <c r="R5016" s="0">
        <v>-0.47856473922729492</v>
      </c>
      <c r="S5016" s="0">
        <v>-0.38348811864852905</v>
      </c>
      <c r="T5016" s="0">
        <v>-0.3176383376121521</v>
      </c>
      <c r="U5016" s="0">
        <v>-0.25178855657577515</v>
      </c>
      <c r="V5016" s="0">
        <v>-0.15671193599700928</v>
      </c>
      <c r="W5016" s="0">
        <v>-0.11109154671430588</v>
      </c>
      <c r="X5016" s="0">
        <v>0.78385704755783081</v>
      </c>
      <c r="Y5016" s="0">
        <v>0.69873005151748657</v>
      </c>
      <c r="Z5016" s="0">
        <v>-0.085127077996730804</v>
      </c>
      <c r="AA5016" s="0">
        <v>0.033653169870376587</v>
      </c>
      <c r="AB5016" s="0">
        <v>-0.1404816210269928</v>
      </c>
      <c r="AC5016" s="0">
        <v>-0.12825535237789154</v>
      </c>
      <c r="AD5016" s="0">
        <v>-0.10277482122182846</v>
      </c>
      <c r="AE5016" s="0">
        <v>-0.085127077996730804</v>
      </c>
      <c r="AF5016" s="0">
        <v>-0.067479334771633148</v>
      </c>
      <c r="AG5016" s="0">
        <v>-0.041998803615570068</v>
      </c>
      <c r="AH5016" s="0">
        <v>-0.029772538691759109</v>
      </c>
    </row>
    <row r="5017" x14ac:dyDescent="0.4">
      <c r="A5017" s="10" t="str">
        <f>Data[[#This Row],[category]]&amp;Data[[#This Row],[subcategory]]&amp;Data[[#This Row],[date]]&amp;Data[[#This Row],[hour]]</f>
        <v>Study segmentsSmallCommercial - Notify 0 - Tech 1 - Dual 0 - NEM 08/31/201724</v>
      </c>
      <c r="B5017" s="10" t="s">
        <v>146</v>
      </c>
      <c r="C5017" t="s">
        <v>162</v>
      </c>
      <c r="D5017" t="s">
        <v>111</v>
      </c>
      <c r="E5017" t="s">
        <v>76</v>
      </c>
      <c r="F5017" s="0">
        <v>268</v>
      </c>
      <c r="G5017" s="0">
        <v>2.6649208068847656</v>
      </c>
      <c r="H5017" s="0">
        <v>2.2839179039001465</v>
      </c>
      <c r="I5017" s="0">
        <v>-0.38100287318229675</v>
      </c>
      <c r="J5017" s="0">
        <v>0.1270868182182312</v>
      </c>
      <c r="K5017" s="0">
        <v>73.511192321777344</v>
      </c>
      <c r="L5017" s="0">
        <v>-2.9979732036590576</v>
      </c>
      <c r="M5017" s="0">
        <v>1</v>
      </c>
      <c r="N5017" s="0">
        <v>1</v>
      </c>
      <c r="O5017" s="0">
        <v>6.9344267845153809</v>
      </c>
      <c r="P5017" s="0">
        <v>6.4197292327880859</v>
      </c>
      <c r="Q5017" s="0">
        <v>-0.5900421142578125</v>
      </c>
      <c r="R5017" s="0">
        <v>-0.54387116432189941</v>
      </c>
      <c r="S5017" s="0">
        <v>-0.44764727354049683</v>
      </c>
      <c r="T5017" s="0">
        <v>-0.38100287318229675</v>
      </c>
      <c r="U5017" s="0">
        <v>-0.31435847282409668</v>
      </c>
      <c r="V5017" s="0">
        <v>-0.2181345671415329</v>
      </c>
      <c r="W5017" s="0">
        <v>-0.17196366190910339</v>
      </c>
      <c r="X5017" s="0">
        <v>0.7141987681388855</v>
      </c>
      <c r="Y5017" s="0">
        <v>0.61208999156951904</v>
      </c>
      <c r="Z5017" s="0">
        <v>-0.10210876911878586</v>
      </c>
      <c r="AA5017" s="0">
        <v>0.034059267491102219</v>
      </c>
      <c r="AB5017" s="0">
        <v>-0.15813127160072327</v>
      </c>
      <c r="AC5017" s="0">
        <v>-0.14575748145580292</v>
      </c>
      <c r="AD5017" s="0">
        <v>-0.11996946483850479</v>
      </c>
      <c r="AE5017" s="0">
        <v>-0.10210876911878586</v>
      </c>
      <c r="AF5017" s="0">
        <v>-0.084248073399066925</v>
      </c>
      <c r="AG5017" s="0">
        <v>-0.058460060507059097</v>
      </c>
      <c r="AH5017" s="0">
        <v>-0.046086259186267853</v>
      </c>
    </row>
    <row r="5018" x14ac:dyDescent="0.4">
      <c r="A5018" s="10" t="str">
        <f>Data[[#This Row],[category]]&amp;Data[[#This Row],[subcategory]]&amp;Data[[#This Row],[date]]&amp;Data[[#This Row],[hour]]</f>
        <v>Study segmentsSmallCommercial - Notify 0 - Tech 1 - Dual 0 - NEM 08/31/2017Avg. 11 to 6 pm</v>
      </c>
      <c r="B5018" s="10" t="s">
        <v>146</v>
      </c>
      <c r="C5018" t="s">
        <v>162</v>
      </c>
      <c r="D5018" t="s">
        <v>111</v>
      </c>
      <c r="E5018" t="s">
        <v>77</v>
      </c>
      <c r="F5018" s="0">
        <v>268</v>
      </c>
      <c r="G5018" s="0">
        <v>7.4213471412658691</v>
      </c>
      <c r="H5018" s="0">
        <v>6.9344267845153809</v>
      </c>
      <c r="I5018" s="0">
        <v>-0.4869200587272644</v>
      </c>
      <c r="J5018" s="0">
        <v>0.15891480445861816</v>
      </c>
      <c r="K5018" s="0">
        <v>88.541046142578125</v>
      </c>
      <c r="L5018" s="0">
        <v>-3.0640320777893066</v>
      </c>
      <c r="M5018" s="0">
        <v>1</v>
      </c>
      <c r="N5018" s="0">
        <v>1</v>
      </c>
      <c r="O5018" s="0"/>
      <c r="P5018" s="0"/>
      <c r="Q5018" s="0">
        <v>-0.74831169843673706</v>
      </c>
      <c r="R5018" s="0">
        <v>-0.69057762622833252</v>
      </c>
      <c r="S5018" s="0">
        <v>-0.5702551007270813</v>
      </c>
      <c r="T5018" s="0">
        <v>-0.48692008852958679</v>
      </c>
      <c r="U5018" s="0">
        <v>-0.40358507633209229</v>
      </c>
      <c r="V5018" s="0">
        <v>-0.28326258063316345</v>
      </c>
      <c r="W5018" s="0">
        <v>-0.22552849352359772</v>
      </c>
      <c r="X5018" s="0">
        <v>1.988921046257019</v>
      </c>
      <c r="Y5018" s="0">
        <v>1.8584263324737549</v>
      </c>
      <c r="Z5018" s="0">
        <v>-0.13049457967281342</v>
      </c>
      <c r="AA5018" s="0">
        <v>0.04258916899561882</v>
      </c>
      <c r="AB5018" s="0">
        <v>-0.20054753124713898</v>
      </c>
      <c r="AC5018" s="0">
        <v>-0.18507479131221771</v>
      </c>
      <c r="AD5018" s="0">
        <v>-0.15282836556434631</v>
      </c>
      <c r="AE5018" s="0">
        <v>-0.13049457967281342</v>
      </c>
      <c r="AF5018" s="0">
        <v>-0.10816080123186111</v>
      </c>
      <c r="AG5018" s="0">
        <v>-0.075914360582828522</v>
      </c>
      <c r="AH5018" s="0">
        <v>-0.060441631823778152</v>
      </c>
    </row>
    <row r="5019" x14ac:dyDescent="0.4">
      <c r="A5019" s="10" t="str">
        <f>Data[[#This Row],[category]]&amp;Data[[#This Row],[subcategory]]&amp;Data[[#This Row],[date]]&amp;Data[[#This Row],[hour]]</f>
        <v>Study segmentsSmallCommercial - Notify 0 - Tech 1 - Dual 0 - NEM 08/31/2017Avg. 2 to 6pm</v>
      </c>
      <c r="B5019" s="10" t="s">
        <v>146</v>
      </c>
      <c r="C5019" t="s">
        <v>162</v>
      </c>
      <c r="D5019" t="s">
        <v>111</v>
      </c>
      <c r="E5019" t="s">
        <v>78</v>
      </c>
      <c r="F5019" s="0">
        <v>268</v>
      </c>
      <c r="G5019" s="0">
        <v>7.1806726455688477</v>
      </c>
      <c r="H5019" s="0">
        <v>6.4197297096252441</v>
      </c>
      <c r="I5019" s="0">
        <v>-0.76094299554824829</v>
      </c>
      <c r="J5019" s="0">
        <v>0.19514261186122894</v>
      </c>
      <c r="K5019" s="0">
        <v>86.861007690429688</v>
      </c>
      <c r="L5019" s="0">
        <v>-3.8994200229644775</v>
      </c>
      <c r="M5019" s="0">
        <v>1</v>
      </c>
      <c r="N5019" s="0">
        <v>1</v>
      </c>
      <c r="O5019" s="0"/>
      <c r="P5019" s="0"/>
      <c r="Q5019" s="0">
        <v>-1.0819240808486938</v>
      </c>
      <c r="R5019" s="0">
        <v>-1.0110282897949219</v>
      </c>
      <c r="S5019" s="0">
        <v>-0.86327588558197021</v>
      </c>
      <c r="T5019" s="0">
        <v>-0.76094299554824829</v>
      </c>
      <c r="U5019" s="0">
        <v>-0.65861010551452637</v>
      </c>
      <c r="V5019" s="0">
        <v>-0.51085770130157471</v>
      </c>
      <c r="W5019" s="0">
        <v>-0.43996196985244751</v>
      </c>
      <c r="X5019" s="0">
        <v>1.9244202375411987</v>
      </c>
      <c r="Y5019" s="0">
        <v>1.7204875946044922</v>
      </c>
      <c r="Z5019" s="0">
        <v>-0.20393271744251251</v>
      </c>
      <c r="AA5019" s="0">
        <v>0.052298221737146378</v>
      </c>
      <c r="AB5019" s="0">
        <v>-0.28995564579963684</v>
      </c>
      <c r="AC5019" s="0">
        <v>-0.27095559239387512</v>
      </c>
      <c r="AD5019" s="0">
        <v>-0.23135793209075928</v>
      </c>
      <c r="AE5019" s="0">
        <v>-0.20393271744251251</v>
      </c>
      <c r="AF5019" s="0">
        <v>-0.17650750279426575</v>
      </c>
      <c r="AG5019" s="0">
        <v>-0.1369098424911499</v>
      </c>
      <c r="AH5019" s="0">
        <v>-0.11790979653596878</v>
      </c>
    </row>
    <row r="5020" x14ac:dyDescent="0.4">
      <c r="A5020" s="10" t="str">
        <f>Data[[#This Row],[category]]&amp;Data[[#This Row],[subcategory]]&amp;Data[[#This Row],[date]]&amp;Data[[#This Row],[hour]]</f>
        <v>Study segmentsSmallCommercial - Notify 0 - Tech 1 - Dual 0 - NEM 09/1/20171</v>
      </c>
      <c r="B5020" s="10" t="s">
        <v>146</v>
      </c>
      <c r="C5020" t="s">
        <v>162</v>
      </c>
      <c r="D5020" t="s">
        <v>112</v>
      </c>
      <c r="E5020" t="s">
        <v>41</v>
      </c>
      <c r="F5020" s="0">
        <v>268</v>
      </c>
      <c r="G5020" s="0">
        <v>2.4882123470306396</v>
      </c>
      <c r="H5020" s="0">
        <v>2.173321008682251</v>
      </c>
      <c r="I5020" s="0">
        <v>-0.31489145755767822</v>
      </c>
      <c r="J5020" s="0">
        <v>0.1075882762670517</v>
      </c>
      <c r="K5020" s="0">
        <v>74.197761535644531</v>
      </c>
      <c r="L5020" s="0">
        <v>-2.9268193244934082</v>
      </c>
      <c r="M5020" s="0">
        <v>1</v>
      </c>
      <c r="N5020" s="0">
        <v>1</v>
      </c>
      <c r="O5020" s="0">
        <v>7.1090164184570313</v>
      </c>
      <c r="P5020" s="0">
        <v>6.5195102691650391</v>
      </c>
      <c r="Q5020" s="0">
        <v>-0.49185842275619507</v>
      </c>
      <c r="R5020" s="0">
        <v>-0.45277139544487</v>
      </c>
      <c r="S5020" s="0">
        <v>-0.37131080031394958</v>
      </c>
      <c r="T5020" s="0">
        <v>-0.31489145755767822</v>
      </c>
      <c r="U5020" s="0">
        <v>-0.25847211480140686</v>
      </c>
      <c r="V5020" s="0">
        <v>-0.17701153457164764</v>
      </c>
      <c r="W5020" s="0">
        <v>-0.13792449235916138</v>
      </c>
      <c r="X5020" s="0">
        <v>0.66684091091156006</v>
      </c>
      <c r="Y5020" s="0">
        <v>0.58245003223419189</v>
      </c>
      <c r="Z5020" s="0">
        <v>-0.084390908479690552</v>
      </c>
      <c r="AA5020" s="0">
        <v>0.028833657503128052</v>
      </c>
      <c r="AB5020" s="0">
        <v>-0.13181805610656738</v>
      </c>
      <c r="AC5020" s="0">
        <v>-0.1213427260518074</v>
      </c>
      <c r="AD5020" s="0">
        <v>-0.099511295557022095</v>
      </c>
      <c r="AE5020" s="0">
        <v>-0.084390908479690552</v>
      </c>
      <c r="AF5020" s="0">
        <v>-0.069270521402359009</v>
      </c>
      <c r="AG5020" s="0">
        <v>-0.0474390909075737</v>
      </c>
      <c r="AH5020" s="0">
        <v>-0.036963760852813721</v>
      </c>
    </row>
    <row r="5021" x14ac:dyDescent="0.4">
      <c r="A5021" s="10" t="str">
        <f>Data[[#This Row],[category]]&amp;Data[[#This Row],[subcategory]]&amp;Data[[#This Row],[date]]&amp;Data[[#This Row],[hour]]</f>
        <v>Study segmentsSmallCommercial - Notify 0 - Tech 1 - Dual 0 - NEM 09/1/20172</v>
      </c>
      <c r="B5021" s="10" t="s">
        <v>146</v>
      </c>
      <c r="C5021" t="s">
        <v>162</v>
      </c>
      <c r="D5021" t="s">
        <v>112</v>
      </c>
      <c r="E5021" t="s">
        <v>42</v>
      </c>
      <c r="F5021" s="0">
        <v>268</v>
      </c>
      <c r="G5021" s="0">
        <v>2.3320064544677734</v>
      </c>
      <c r="H5021" s="0">
        <v>2.0811381340026855</v>
      </c>
      <c r="I5021" s="0">
        <v>-0.25086840987205505</v>
      </c>
      <c r="J5021" s="0">
        <v>0.10688912868499756</v>
      </c>
      <c r="K5021" s="0">
        <v>72.850746154785156</v>
      </c>
      <c r="L5021" s="0">
        <v>-2.346996545791626</v>
      </c>
      <c r="M5021" s="0">
        <v>1</v>
      </c>
      <c r="N5021" s="0">
        <v>1</v>
      </c>
      <c r="O5021" s="0">
        <v>7.1090164184570313</v>
      </c>
      <c r="P5021" s="0">
        <v>6.5195102691650391</v>
      </c>
      <c r="Q5021" s="0">
        <v>-0.4266853928565979</v>
      </c>
      <c r="R5021" s="0">
        <v>-0.38785234093666077</v>
      </c>
      <c r="S5021" s="0">
        <v>-0.30692112445831299</v>
      </c>
      <c r="T5021" s="0">
        <v>-0.25086840987205505</v>
      </c>
      <c r="U5021" s="0">
        <v>-0.19481569528579712</v>
      </c>
      <c r="V5021" s="0">
        <v>-0.11388447880744934</v>
      </c>
      <c r="W5021" s="0">
        <v>-0.075051441788673401</v>
      </c>
      <c r="X5021" s="0">
        <v>0.624977707862854</v>
      </c>
      <c r="Y5021" s="0">
        <v>0.55774503946304321</v>
      </c>
      <c r="Z5021" s="0">
        <v>-0.067232735455036163</v>
      </c>
      <c r="AA5021" s="0">
        <v>0.028646286576986313</v>
      </c>
      <c r="AB5021" s="0">
        <v>-0.11435168236494064</v>
      </c>
      <c r="AC5021" s="0">
        <v>-0.10394442826509476</v>
      </c>
      <c r="AD5021" s="0">
        <v>-0.082254864275455475</v>
      </c>
      <c r="AE5021" s="0">
        <v>-0.067232735455036163</v>
      </c>
      <c r="AF5021" s="0">
        <v>-0.052210606634616852</v>
      </c>
      <c r="AG5021" s="0">
        <v>-0.03052104264497757</v>
      </c>
      <c r="AH5021" s="0">
        <v>-0.020113786682486534</v>
      </c>
    </row>
    <row r="5022" x14ac:dyDescent="0.4">
      <c r="A5022" s="10" t="str">
        <f>Data[[#This Row],[category]]&amp;Data[[#This Row],[subcategory]]&amp;Data[[#This Row],[date]]&amp;Data[[#This Row],[hour]]</f>
        <v>Study segmentsSmallCommercial - Notify 0 - Tech 1 - Dual 0 - NEM 09/1/20173</v>
      </c>
      <c r="B5022" s="10" t="s">
        <v>146</v>
      </c>
      <c r="C5022" t="s">
        <v>162</v>
      </c>
      <c r="D5022" t="s">
        <v>112</v>
      </c>
      <c r="E5022" t="s">
        <v>43</v>
      </c>
      <c r="F5022" s="0">
        <v>268</v>
      </c>
      <c r="G5022" s="0">
        <v>2.278794527053833</v>
      </c>
      <c r="H5022" s="0">
        <v>2.0135447978973389</v>
      </c>
      <c r="I5022" s="0">
        <v>-0.26524984836578369</v>
      </c>
      <c r="J5022" s="0">
        <v>0.10538759082555771</v>
      </c>
      <c r="K5022" s="0">
        <v>72.742538452148438</v>
      </c>
      <c r="L5022" s="0">
        <v>-2.5168983936309814</v>
      </c>
      <c r="M5022" s="0">
        <v>1</v>
      </c>
      <c r="N5022" s="0">
        <v>1</v>
      </c>
      <c r="O5022" s="0">
        <v>7.1090164184570313</v>
      </c>
      <c r="P5022" s="0">
        <v>6.5195102691650391</v>
      </c>
      <c r="Q5022" s="0">
        <v>-0.43859702348709106</v>
      </c>
      <c r="R5022" s="0">
        <v>-0.40030947327613831</v>
      </c>
      <c r="S5022" s="0">
        <v>-0.32051515579223633</v>
      </c>
      <c r="T5022" s="0">
        <v>-0.26524984836578369</v>
      </c>
      <c r="U5022" s="0">
        <v>-0.20998454093933105</v>
      </c>
      <c r="V5022" s="0">
        <v>-0.13019022345542908</v>
      </c>
      <c r="W5022" s="0">
        <v>-0.091902688145637512</v>
      </c>
      <c r="X5022" s="0">
        <v>0.61071693897247314</v>
      </c>
      <c r="Y5022" s="0">
        <v>0.53962999582290649</v>
      </c>
      <c r="Z5022" s="0">
        <v>-0.071086958050727844</v>
      </c>
      <c r="AA5022" s="0">
        <v>0.028243875131011009</v>
      </c>
      <c r="AB5022" s="0">
        <v>-0.11754399538040161</v>
      </c>
      <c r="AC5022" s="0">
        <v>-0.10728294402360916</v>
      </c>
      <c r="AD5022" s="0">
        <v>-0.085898064076900482</v>
      </c>
      <c r="AE5022" s="0">
        <v>-0.071086958050727844</v>
      </c>
      <c r="AF5022" s="0">
        <v>-0.056275855749845505</v>
      </c>
      <c r="AG5022" s="0">
        <v>-0.034890975803136826</v>
      </c>
      <c r="AH5022" s="0">
        <v>-0.024629916995763779</v>
      </c>
    </row>
    <row r="5023" x14ac:dyDescent="0.4">
      <c r="A5023" s="10" t="str">
        <f>Data[[#This Row],[category]]&amp;Data[[#This Row],[subcategory]]&amp;Data[[#This Row],[date]]&amp;Data[[#This Row],[hour]]</f>
        <v>Study segmentsSmallCommercial - Notify 0 - Tech 1 - Dual 0 - NEM 09/1/20174</v>
      </c>
      <c r="B5023" s="10" t="s">
        <v>146</v>
      </c>
      <c r="C5023" t="s">
        <v>162</v>
      </c>
      <c r="D5023" t="s">
        <v>112</v>
      </c>
      <c r="E5023" t="s">
        <v>44</v>
      </c>
      <c r="F5023" s="0">
        <v>268</v>
      </c>
      <c r="G5023" s="0">
        <v>2.2728724479675293</v>
      </c>
      <c r="H5023" s="0">
        <v>1.9773507118225098</v>
      </c>
      <c r="I5023" s="0">
        <v>-0.29552173614501953</v>
      </c>
      <c r="J5023" s="0">
        <v>0.1079847440123558</v>
      </c>
      <c r="K5023" s="0">
        <v>72.078361511230469</v>
      </c>
      <c r="L5023" s="0">
        <v>-2.7366988658905029</v>
      </c>
      <c r="M5023" s="0">
        <v>1</v>
      </c>
      <c r="N5023" s="0">
        <v>1</v>
      </c>
      <c r="O5023" s="0">
        <v>7.1090164184570313</v>
      </c>
      <c r="P5023" s="0">
        <v>6.5195102691650391</v>
      </c>
      <c r="Q5023" s="0">
        <v>-0.47314083576202393</v>
      </c>
      <c r="R5023" s="0">
        <v>-0.43390974402427673</v>
      </c>
      <c r="S5023" s="0">
        <v>-0.35214897990226746</v>
      </c>
      <c r="T5023" s="0">
        <v>-0.29552173614501953</v>
      </c>
      <c r="U5023" s="0">
        <v>-0.23889447748661041</v>
      </c>
      <c r="V5023" s="0">
        <v>-0.15713371336460114</v>
      </c>
      <c r="W5023" s="0">
        <v>-0.11790263652801514</v>
      </c>
      <c r="X5023" s="0">
        <v>0.60912978649139404</v>
      </c>
      <c r="Y5023" s="0">
        <v>0.5299299955368042</v>
      </c>
      <c r="Z5023" s="0">
        <v>-0.079199828207492828</v>
      </c>
      <c r="AA5023" s="0">
        <v>0.028939912095665932</v>
      </c>
      <c r="AB5023" s="0">
        <v>-0.1268017441034317</v>
      </c>
      <c r="AC5023" s="0">
        <v>-0.11628782004117966</v>
      </c>
      <c r="AD5023" s="0">
        <v>-0.094375930726528168</v>
      </c>
      <c r="AE5023" s="0">
        <v>-0.079199828207492828</v>
      </c>
      <c r="AF5023" s="0">
        <v>-0.064023725688457489</v>
      </c>
      <c r="AG5023" s="0">
        <v>-0.042111840099096298</v>
      </c>
      <c r="AH5023" s="0">
        <v>-0.031597908586263657</v>
      </c>
    </row>
    <row r="5024" x14ac:dyDescent="0.4">
      <c r="A5024" s="10" t="str">
        <f>Data[[#This Row],[category]]&amp;Data[[#This Row],[subcategory]]&amp;Data[[#This Row],[date]]&amp;Data[[#This Row],[hour]]</f>
        <v>Study segmentsSmallCommercial - Notify 0 - Tech 1 - Dual 0 - NEM 09/1/20175</v>
      </c>
      <c r="B5024" s="10" t="s">
        <v>146</v>
      </c>
      <c r="C5024" t="s">
        <v>162</v>
      </c>
      <c r="D5024" t="s">
        <v>112</v>
      </c>
      <c r="E5024" t="s">
        <v>45</v>
      </c>
      <c r="F5024" s="0">
        <v>268</v>
      </c>
      <c r="G5024" s="0">
        <v>2.2480406761169434</v>
      </c>
      <c r="H5024" s="0">
        <v>1.980466365814209</v>
      </c>
      <c r="I5024" s="0">
        <v>-0.26757422089576721</v>
      </c>
      <c r="J5024" s="0">
        <v>0.10239138454198837</v>
      </c>
      <c r="K5024" s="0">
        <v>71.787315368652344</v>
      </c>
      <c r="L5024" s="0">
        <v>-2.6132493019104004</v>
      </c>
      <c r="M5024" s="0">
        <v>1</v>
      </c>
      <c r="N5024" s="0">
        <v>1</v>
      </c>
      <c r="O5024" s="0">
        <v>7.1090164184570313</v>
      </c>
      <c r="P5024" s="0">
        <v>6.5195102691650391</v>
      </c>
      <c r="Q5024" s="0">
        <v>-0.43599307537078857</v>
      </c>
      <c r="R5024" s="0">
        <v>-0.39879405498504639</v>
      </c>
      <c r="S5024" s="0">
        <v>-0.32126832008361816</v>
      </c>
      <c r="T5024" s="0">
        <v>-0.26757422089576721</v>
      </c>
      <c r="U5024" s="0">
        <v>-0.21388012170791626</v>
      </c>
      <c r="V5024" s="0">
        <v>-0.13635438680648804</v>
      </c>
      <c r="W5024" s="0">
        <v>-0.099155381321907043</v>
      </c>
      <c r="X5024" s="0">
        <v>0.60247492790222168</v>
      </c>
      <c r="Y5024" s="0">
        <v>0.53076499700546265</v>
      </c>
      <c r="Z5024" s="0">
        <v>-0.071709893643856049</v>
      </c>
      <c r="AA5024" s="0">
        <v>0.027440890669822693</v>
      </c>
      <c r="AB5024" s="0">
        <v>-0.11684614419937134</v>
      </c>
      <c r="AC5024" s="0">
        <v>-0.10687681287527084</v>
      </c>
      <c r="AD5024" s="0">
        <v>-0.086099907755851746</v>
      </c>
      <c r="AE5024" s="0">
        <v>-0.071709893643856049</v>
      </c>
      <c r="AF5024" s="0">
        <v>-0.057319875806570053</v>
      </c>
      <c r="AG5024" s="0">
        <v>-0.036542978137731552</v>
      </c>
      <c r="AH5024" s="0">
        <v>-0.026573644950985909</v>
      </c>
    </row>
    <row r="5025" x14ac:dyDescent="0.4">
      <c r="A5025" s="10" t="str">
        <f>Data[[#This Row],[category]]&amp;Data[[#This Row],[subcategory]]&amp;Data[[#This Row],[date]]&amp;Data[[#This Row],[hour]]</f>
        <v>Study segmentsSmallCommercial - Notify 0 - Tech 1 - Dual 0 - NEM 09/1/20176</v>
      </c>
      <c r="B5025" s="10" t="s">
        <v>146</v>
      </c>
      <c r="C5025" t="s">
        <v>162</v>
      </c>
      <c r="D5025" t="s">
        <v>112</v>
      </c>
      <c r="E5025" t="s">
        <v>46</v>
      </c>
      <c r="F5025" s="0">
        <v>268</v>
      </c>
      <c r="G5025" s="0">
        <v>2.4325766563415527</v>
      </c>
      <c r="H5025" s="0">
        <v>2.2149999141693115</v>
      </c>
      <c r="I5025" s="0">
        <v>-0.21757671236991882</v>
      </c>
      <c r="J5025" s="0">
        <v>0.11233489960432053</v>
      </c>
      <c r="K5025" s="0">
        <v>71.634330749511719</v>
      </c>
      <c r="L5025" s="0">
        <v>-1.9368577003479004</v>
      </c>
      <c r="M5025" s="0">
        <v>1</v>
      </c>
      <c r="N5025" s="0">
        <v>0</v>
      </c>
      <c r="O5025" s="0">
        <v>7.1090164184570313</v>
      </c>
      <c r="P5025" s="0">
        <v>6.5195102691650391</v>
      </c>
      <c r="Q5025" s="0">
        <v>-0.40235117077827454</v>
      </c>
      <c r="R5025" s="0">
        <v>-0.36153969168663025</v>
      </c>
      <c r="S5025" s="0">
        <v>-0.27648520469665527</v>
      </c>
      <c r="T5025" s="0">
        <v>-0.21757671236991882</v>
      </c>
      <c r="U5025" s="0">
        <v>-0.15866823494434357</v>
      </c>
      <c r="V5025" s="0">
        <v>-0.073613747954368591</v>
      </c>
      <c r="W5025" s="0">
        <v>-0.032802246510982513</v>
      </c>
      <c r="X5025" s="0">
        <v>0.65193057060241699</v>
      </c>
      <c r="Y5025" s="0">
        <v>0.59362000226974487</v>
      </c>
      <c r="Z5025" s="0">
        <v>-0.058310557156801224</v>
      </c>
      <c r="AA5025" s="0">
        <v>0.030105752870440483</v>
      </c>
      <c r="AB5025" s="0">
        <v>-0.10783011466264725</v>
      </c>
      <c r="AC5025" s="0">
        <v>-0.09689263254404068</v>
      </c>
      <c r="AD5025" s="0">
        <v>-0.074098028242588043</v>
      </c>
      <c r="AE5025" s="0">
        <v>-0.058310557156801224</v>
      </c>
      <c r="AF5025" s="0">
        <v>-0.042523086071014404</v>
      </c>
      <c r="AG5025" s="0">
        <v>-0.019728481769561768</v>
      </c>
      <c r="AH5025" s="0">
        <v>-0.0087910005822777748</v>
      </c>
    </row>
    <row r="5026" x14ac:dyDescent="0.4">
      <c r="A5026" s="10" t="str">
        <f>Data[[#This Row],[category]]&amp;Data[[#This Row],[subcategory]]&amp;Data[[#This Row],[date]]&amp;Data[[#This Row],[hour]]</f>
        <v>Study segmentsSmallCommercial - Notify 0 - Tech 1 - Dual 0 - NEM 09/1/20177</v>
      </c>
      <c r="B5026" s="10" t="s">
        <v>146</v>
      </c>
      <c r="C5026" t="s">
        <v>162</v>
      </c>
      <c r="D5026" t="s">
        <v>112</v>
      </c>
      <c r="E5026" t="s">
        <v>60</v>
      </c>
      <c r="F5026" s="0">
        <v>268</v>
      </c>
      <c r="G5026" s="0">
        <v>2.873577356338501</v>
      </c>
      <c r="H5026" s="0">
        <v>2.6517724990844727</v>
      </c>
      <c r="I5026" s="0">
        <v>-0.22180503606796265</v>
      </c>
      <c r="J5026" s="0">
        <v>0.12585350871086121</v>
      </c>
      <c r="K5026" s="0">
        <v>71.742538452148437</v>
      </c>
      <c r="L5026" s="0">
        <v>-1.7624064683914185</v>
      </c>
      <c r="M5026" s="0">
        <v>1</v>
      </c>
      <c r="N5026" s="0">
        <v>0</v>
      </c>
      <c r="O5026" s="0">
        <v>7.1090164184570313</v>
      </c>
      <c r="P5026" s="0">
        <v>6.5195102691650391</v>
      </c>
      <c r="Q5026" s="0">
        <v>-0.42881563305854797</v>
      </c>
      <c r="R5026" s="0">
        <v>-0.38309279084205627</v>
      </c>
      <c r="S5026" s="0">
        <v>-0.28780266642570496</v>
      </c>
      <c r="T5026" s="0">
        <v>-0.22180503606796265</v>
      </c>
      <c r="U5026" s="0">
        <v>-0.15580739080905914</v>
      </c>
      <c r="V5026" s="0">
        <v>-0.060517273843288422</v>
      </c>
      <c r="W5026" s="0">
        <v>-0.014794435352087021</v>
      </c>
      <c r="X5026" s="0">
        <v>0.77011871337890625</v>
      </c>
      <c r="Y5026" s="0">
        <v>0.71067500114440918</v>
      </c>
      <c r="Z5026" s="0">
        <v>-0.059443749487400055</v>
      </c>
      <c r="AA5026" s="0">
        <v>0.033728741109371185</v>
      </c>
      <c r="AB5026" s="0">
        <v>-0.11492259055376053</v>
      </c>
      <c r="AC5026" s="0">
        <v>-0.1026688739657402</v>
      </c>
      <c r="AD5026" s="0">
        <v>-0.077131114900112152</v>
      </c>
      <c r="AE5026" s="0">
        <v>-0.059443749487400055</v>
      </c>
      <c r="AF5026" s="0">
        <v>-0.041756380349397659</v>
      </c>
      <c r="AG5026" s="0">
        <v>-0.016218628734350204</v>
      </c>
      <c r="AH5026" s="0">
        <v>-0.0039649074897170067</v>
      </c>
    </row>
    <row r="5027" x14ac:dyDescent="0.4">
      <c r="A5027" s="10" t="str">
        <f>Data[[#This Row],[category]]&amp;Data[[#This Row],[subcategory]]&amp;Data[[#This Row],[date]]&amp;Data[[#This Row],[hour]]</f>
        <v>Study segmentsSmallCommercial - Notify 0 - Tech 1 - Dual 0 - NEM 09/1/20178</v>
      </c>
      <c r="B5027" s="10" t="s">
        <v>146</v>
      </c>
      <c r="C5027" t="s">
        <v>162</v>
      </c>
      <c r="D5027" t="s">
        <v>112</v>
      </c>
      <c r="E5027" t="s">
        <v>61</v>
      </c>
      <c r="F5027" s="0">
        <v>268</v>
      </c>
      <c r="G5027" s="0">
        <v>3.7588040828704834</v>
      </c>
      <c r="H5027" s="0">
        <v>3.3479664325714111</v>
      </c>
      <c r="I5027" s="0">
        <v>-0.41083773970603943</v>
      </c>
      <c r="J5027" s="0">
        <v>0.14520496129989624</v>
      </c>
      <c r="K5027" s="0">
        <v>78.007461547851563</v>
      </c>
      <c r="L5027" s="0">
        <v>-2.8293642997741699</v>
      </c>
      <c r="M5027" s="0">
        <v>1</v>
      </c>
      <c r="N5027" s="0">
        <v>1</v>
      </c>
      <c r="O5027" s="0">
        <v>7.1090164184570313</v>
      </c>
      <c r="P5027" s="0">
        <v>6.5195102691650391</v>
      </c>
      <c r="Q5027" s="0">
        <v>-0.64967864751815796</v>
      </c>
      <c r="R5027" s="0">
        <v>-0.59692537784576416</v>
      </c>
      <c r="S5027" s="0">
        <v>-0.48698329925537109</v>
      </c>
      <c r="T5027" s="0">
        <v>-0.41083773970603943</v>
      </c>
      <c r="U5027" s="0">
        <v>-0.33469218015670776</v>
      </c>
      <c r="V5027" s="0">
        <v>-0.2247501015663147</v>
      </c>
      <c r="W5027" s="0">
        <v>-0.1719968318939209</v>
      </c>
      <c r="X5027" s="0">
        <v>1.007359504699707</v>
      </c>
      <c r="Y5027" s="0">
        <v>0.89725500345230103</v>
      </c>
      <c r="Z5027" s="0">
        <v>-0.1101045161485672</v>
      </c>
      <c r="AA5027" s="0">
        <v>0.038914930075407028</v>
      </c>
      <c r="AB5027" s="0">
        <v>-0.17411388456821442</v>
      </c>
      <c r="AC5027" s="0">
        <v>-0.15997600555419922</v>
      </c>
      <c r="AD5027" s="0">
        <v>-0.13051152229309082</v>
      </c>
      <c r="AE5027" s="0">
        <v>-0.1101045161485672</v>
      </c>
      <c r="AF5027" s="0">
        <v>-0.089697510004043579</v>
      </c>
      <c r="AG5027" s="0">
        <v>-0.060233026742935181</v>
      </c>
      <c r="AH5027" s="0">
        <v>-0.046095151454210281</v>
      </c>
    </row>
    <row r="5028" x14ac:dyDescent="0.4">
      <c r="A5028" s="10" t="str">
        <f>Data[[#This Row],[category]]&amp;Data[[#This Row],[subcategory]]&amp;Data[[#This Row],[date]]&amp;Data[[#This Row],[hour]]</f>
        <v>Study segmentsSmallCommercial - Notify 0 - Tech 1 - Dual 0 - NEM 09/1/20179</v>
      </c>
      <c r="B5028" s="10" t="s">
        <v>146</v>
      </c>
      <c r="C5028" t="s">
        <v>162</v>
      </c>
      <c r="D5028" t="s">
        <v>112</v>
      </c>
      <c r="E5028" t="s">
        <v>62</v>
      </c>
      <c r="F5028" s="0">
        <v>268</v>
      </c>
      <c r="G5028" s="0">
        <v>4.8208417892456055</v>
      </c>
      <c r="H5028" s="0">
        <v>4.7516603469848633</v>
      </c>
      <c r="I5028" s="0">
        <v>-0.069181405007839203</v>
      </c>
      <c r="J5028" s="0">
        <v>0.13465435802936554</v>
      </c>
      <c r="K5028" s="0">
        <v>85.716415405273438</v>
      </c>
      <c r="L5028" s="0">
        <v>-0.51377028226852417</v>
      </c>
      <c r="M5028" s="0">
        <v>0</v>
      </c>
      <c r="N5028" s="0">
        <v>0</v>
      </c>
      <c r="O5028" s="0">
        <v>7.1090164184570313</v>
      </c>
      <c r="P5028" s="0">
        <v>6.5195102691650391</v>
      </c>
      <c r="Q5028" s="0">
        <v>-0.29066810011863708</v>
      </c>
      <c r="R5028" s="0">
        <v>-0.24174791574478149</v>
      </c>
      <c r="S5028" s="0">
        <v>-0.13979421555995941</v>
      </c>
      <c r="T5028" s="0">
        <v>-0.069181405007839203</v>
      </c>
      <c r="U5028" s="0">
        <v>0.0014314093859866261</v>
      </c>
      <c r="V5028" s="0">
        <v>0.10338509827852249</v>
      </c>
      <c r="W5028" s="0">
        <v>0.15230530500411987</v>
      </c>
      <c r="X5028" s="0">
        <v>1.2919856309890747</v>
      </c>
      <c r="Y5028" s="0">
        <v>1.2734450101852417</v>
      </c>
      <c r="Z5028" s="0">
        <v>-0.018540617078542709</v>
      </c>
      <c r="AA5028" s="0">
        <v>0.036087367683649063</v>
      </c>
      <c r="AB5028" s="0">
        <v>-0.077899053692817688</v>
      </c>
      <c r="AC5028" s="0">
        <v>-0.064788438379764557</v>
      </c>
      <c r="AD5028" s="0">
        <v>-0.037464849650859833</v>
      </c>
      <c r="AE5028" s="0">
        <v>-0.018540617078542709</v>
      </c>
      <c r="AF5028" s="0">
        <v>0.00038361703627742827</v>
      </c>
      <c r="AG5028" s="0">
        <v>0.027707206085324287</v>
      </c>
      <c r="AH5028" s="0">
        <v>0.040817819535732269</v>
      </c>
    </row>
    <row r="5029" x14ac:dyDescent="0.4">
      <c r="A5029" s="10" t="str">
        <f>Data[[#This Row],[category]]&amp;Data[[#This Row],[subcategory]]&amp;Data[[#This Row],[date]]&amp;Data[[#This Row],[hour]]</f>
        <v>Study segmentsSmallCommercial - Notify 0 - Tech 1 - Dual 0 - NEM 09/1/201710</v>
      </c>
      <c r="B5029" s="10" t="s">
        <v>146</v>
      </c>
      <c r="C5029" t="s">
        <v>162</v>
      </c>
      <c r="D5029" t="s">
        <v>112</v>
      </c>
      <c r="E5029" t="s">
        <v>63</v>
      </c>
      <c r="F5029" s="0">
        <v>268</v>
      </c>
      <c r="G5029" s="0">
        <v>6.037722110748291</v>
      </c>
      <c r="H5029" s="0">
        <v>6.1085634231567383</v>
      </c>
      <c r="I5029" s="0">
        <v>0.070841327309608459</v>
      </c>
      <c r="J5029" s="0">
        <v>0.075667746365070343</v>
      </c>
      <c r="K5029" s="0">
        <v>91.798507690429687</v>
      </c>
      <c r="L5029" s="0">
        <v>0.93621563911437988</v>
      </c>
      <c r="M5029" s="0">
        <v>0</v>
      </c>
      <c r="N5029" s="0">
        <v>0</v>
      </c>
      <c r="O5029" s="0">
        <v>7.1090164184570313</v>
      </c>
      <c r="P5029" s="0">
        <v>6.5195102691650391</v>
      </c>
      <c r="Q5029" s="0">
        <v>-0.053621038794517517</v>
      </c>
      <c r="R5029" s="0">
        <v>-0.026130791753530502</v>
      </c>
      <c r="S5029" s="0">
        <v>0.031161122024059296</v>
      </c>
      <c r="T5029" s="0">
        <v>0.070841327309608459</v>
      </c>
      <c r="U5029" s="0">
        <v>0.11052153259515762</v>
      </c>
      <c r="V5029" s="0">
        <v>0.16781345009803772</v>
      </c>
      <c r="W5029" s="0">
        <v>0.19530369341373444</v>
      </c>
      <c r="X5029" s="0">
        <v>1.6181095838546753</v>
      </c>
      <c r="Y5029" s="0">
        <v>1.6370949745178223</v>
      </c>
      <c r="Z5029" s="0">
        <v>0.018985476344823837</v>
      </c>
      <c r="AA5029" s="0">
        <v>0.020278956741094589</v>
      </c>
      <c r="AB5029" s="0">
        <v>-0.014370439574122429</v>
      </c>
      <c r="AC5029" s="0">
        <v>-0.0070030526258051395</v>
      </c>
      <c r="AD5029" s="0">
        <v>0.0083511807024478912</v>
      </c>
      <c r="AE5029" s="0">
        <v>0.018985476344823837</v>
      </c>
      <c r="AF5029" s="0">
        <v>0.029619771987199783</v>
      </c>
      <c r="AG5029" s="0">
        <v>0.044974006712436676</v>
      </c>
      <c r="AH5029" s="0">
        <v>0.052341390401124954</v>
      </c>
    </row>
    <row r="5030" x14ac:dyDescent="0.4">
      <c r="A5030" s="10" t="str">
        <f>Data[[#This Row],[category]]&amp;Data[[#This Row],[subcategory]]&amp;Data[[#This Row],[date]]&amp;Data[[#This Row],[hour]]</f>
        <v>Study segmentsSmallCommercial - Notify 0 - Tech 1 - Dual 0 - NEM 09/1/201711</v>
      </c>
      <c r="B5030" s="10" t="s">
        <v>146</v>
      </c>
      <c r="C5030" t="s">
        <v>162</v>
      </c>
      <c r="D5030" t="s">
        <v>112</v>
      </c>
      <c r="E5030" t="s">
        <v>64</v>
      </c>
      <c r="F5030" s="0">
        <v>268</v>
      </c>
      <c r="G5030" s="0">
        <v>7.2464194297790527</v>
      </c>
      <c r="H5030" s="0">
        <v>7.1755785942077637</v>
      </c>
      <c r="I5030" s="0">
        <v>-0.070841290056705475</v>
      </c>
      <c r="J5030" s="0">
        <v>0.075667738914489746</v>
      </c>
      <c r="K5030" s="0">
        <v>95.514923095703125</v>
      </c>
      <c r="L5030" s="0">
        <v>-0.93621522188186646</v>
      </c>
      <c r="M5030" s="0">
        <v>0</v>
      </c>
      <c r="N5030" s="0">
        <v>0</v>
      </c>
      <c r="O5030" s="0">
        <v>7.1090164184570313</v>
      </c>
      <c r="P5030" s="0">
        <v>6.5195102691650391</v>
      </c>
      <c r="Q5030" s="0">
        <v>-0.19530364871025085</v>
      </c>
      <c r="R5030" s="0">
        <v>-0.16781340539455414</v>
      </c>
      <c r="S5030" s="0">
        <v>-0.11052148789167404</v>
      </c>
      <c r="T5030" s="0">
        <v>-0.070841290056705475</v>
      </c>
      <c r="U5030" s="0">
        <v>-0.031161088496446609</v>
      </c>
      <c r="V5030" s="0">
        <v>0.026130819693207741</v>
      </c>
      <c r="W5030" s="0">
        <v>0.053621064871549606</v>
      </c>
      <c r="X5030" s="0">
        <v>1.9420404434204102</v>
      </c>
      <c r="Y5030" s="0">
        <v>1.9230550527572632</v>
      </c>
      <c r="Z5030" s="0">
        <v>-0.018985465168952942</v>
      </c>
      <c r="AA5030" s="0">
        <v>0.02027895487844944</v>
      </c>
      <c r="AB5030" s="0">
        <v>-0.052341379225254059</v>
      </c>
      <c r="AC5030" s="0">
        <v>-0.044973991811275482</v>
      </c>
      <c r="AD5030" s="0">
        <v>-0.029619758948683739</v>
      </c>
      <c r="AE5030" s="0">
        <v>-0.018985465168952942</v>
      </c>
      <c r="AF5030" s="0">
        <v>-0.0083511704578995705</v>
      </c>
      <c r="AG5030" s="0">
        <v>0.0070030610077083111</v>
      </c>
      <c r="AH5030" s="0">
        <v>0.014370447024703026</v>
      </c>
    </row>
    <row r="5031" x14ac:dyDescent="0.4">
      <c r="A5031" s="10" t="str">
        <f>Data[[#This Row],[category]]&amp;Data[[#This Row],[subcategory]]&amp;Data[[#This Row],[date]]&amp;Data[[#This Row],[hour]]</f>
        <v>Study segmentsSmallCommercial - Notify 0 - Tech 1 - Dual 0 - NEM 09/1/201712</v>
      </c>
      <c r="B5031" s="10" t="s">
        <v>146</v>
      </c>
      <c r="C5031" t="s">
        <v>162</v>
      </c>
      <c r="D5031" t="s">
        <v>112</v>
      </c>
      <c r="E5031" t="s">
        <v>65</v>
      </c>
      <c r="F5031" s="0">
        <v>268</v>
      </c>
      <c r="G5031" s="0">
        <v>7.8667311668395996</v>
      </c>
      <c r="H5031" s="0">
        <v>7.8056349754333496</v>
      </c>
      <c r="I5031" s="0">
        <v>-0.061096768826246262</v>
      </c>
      <c r="J5031" s="0">
        <v>0.13958838582038879</v>
      </c>
      <c r="K5031" s="0">
        <v>96.257461547851563</v>
      </c>
      <c r="L5031" s="0">
        <v>-0.43769234418869019</v>
      </c>
      <c r="M5031" s="0">
        <v>0</v>
      </c>
      <c r="N5031" s="0">
        <v>0</v>
      </c>
      <c r="O5031" s="0">
        <v>7.1090164184570313</v>
      </c>
      <c r="P5031" s="0">
        <v>6.5195102691650391</v>
      </c>
      <c r="Q5031" s="0">
        <v>-0.29069924354553223</v>
      </c>
      <c r="R5031" s="0">
        <v>-0.23998647928237915</v>
      </c>
      <c r="S5031" s="0">
        <v>-0.13429698348045349</v>
      </c>
      <c r="T5031" s="0">
        <v>-0.061096768826246262</v>
      </c>
      <c r="U5031" s="0">
        <v>0.01210345234721899</v>
      </c>
      <c r="V5031" s="0">
        <v>0.11779294908046722</v>
      </c>
      <c r="W5031" s="0">
        <v>0.16850569844245911</v>
      </c>
      <c r="X5031" s="0">
        <v>2.1082839965820312</v>
      </c>
      <c r="Y5031" s="0">
        <v>2.0919101238250732</v>
      </c>
      <c r="Z5031" s="0">
        <v>-0.016373934224247932</v>
      </c>
      <c r="AA5031" s="0">
        <v>0.037409685552120209</v>
      </c>
      <c r="AB5031" s="0">
        <v>-0.077907390892505646</v>
      </c>
      <c r="AC5031" s="0">
        <v>-0.06431637704372406</v>
      </c>
      <c r="AD5031" s="0">
        <v>-0.035991594195365906</v>
      </c>
      <c r="AE5031" s="0">
        <v>-0.016373934224247932</v>
      </c>
      <c r="AF5031" s="0">
        <v>0.0032437241170555353</v>
      </c>
      <c r="AG5031" s="0">
        <v>0.031568508595228195</v>
      </c>
      <c r="AH5031" s="0">
        <v>0.045159522444009781</v>
      </c>
    </row>
    <row r="5032" x14ac:dyDescent="0.4">
      <c r="A5032" s="10" t="str">
        <f>Data[[#This Row],[category]]&amp;Data[[#This Row],[subcategory]]&amp;Data[[#This Row],[date]]&amp;Data[[#This Row],[hour]]</f>
        <v>Study segmentsSmallCommercial - Notify 0 - Tech 1 - Dual 0 - NEM 09/1/201713</v>
      </c>
      <c r="B5032" s="10" t="s">
        <v>146</v>
      </c>
      <c r="C5032" t="s">
        <v>162</v>
      </c>
      <c r="D5032" t="s">
        <v>112</v>
      </c>
      <c r="E5032" t="s">
        <v>66</v>
      </c>
      <c r="F5032" s="0">
        <v>268</v>
      </c>
      <c r="G5032" s="0">
        <v>7.9038152694702148</v>
      </c>
      <c r="H5032" s="0">
        <v>7.8580965995788574</v>
      </c>
      <c r="I5032" s="0">
        <v>-0.045718114823102951</v>
      </c>
      <c r="J5032" s="0">
        <v>0.16694316267967224</v>
      </c>
      <c r="K5032" s="0">
        <v>96.350746154785156</v>
      </c>
      <c r="L5032" s="0">
        <v>-0.27385437488555908</v>
      </c>
      <c r="M5032" s="0">
        <v>0</v>
      </c>
      <c r="N5032" s="0">
        <v>0</v>
      </c>
      <c r="O5032" s="0">
        <v>7.1090164184570313</v>
      </c>
      <c r="P5032" s="0">
        <v>6.5195102691650391</v>
      </c>
      <c r="Q5032" s="0">
        <v>-0.32031518220901489</v>
      </c>
      <c r="R5032" s="0">
        <v>-0.259664386510849</v>
      </c>
      <c r="S5032" s="0">
        <v>-0.13326320052146912</v>
      </c>
      <c r="T5032" s="0">
        <v>-0.045718114823102951</v>
      </c>
      <c r="U5032" s="0">
        <v>0.041826963424682617</v>
      </c>
      <c r="V5032" s="0">
        <v>0.1682281494140625</v>
      </c>
      <c r="W5032" s="0">
        <v>0.22887894511222839</v>
      </c>
      <c r="X5032" s="0">
        <v>2.1182224750518799</v>
      </c>
      <c r="Y5032" s="0">
        <v>2.1059699058532715</v>
      </c>
      <c r="Z5032" s="0">
        <v>-0.012252454645931721</v>
      </c>
      <c r="AA5032" s="0">
        <v>0.044740766286849976</v>
      </c>
      <c r="AB5032" s="0">
        <v>-0.085844464600086212</v>
      </c>
      <c r="AC5032" s="0">
        <v>-0.069590054452419281</v>
      </c>
      <c r="AD5032" s="0">
        <v>-0.035714536905288696</v>
      </c>
      <c r="AE5032" s="0">
        <v>-0.012252454645931721</v>
      </c>
      <c r="AF5032" s="0">
        <v>0.011209625750780106</v>
      </c>
      <c r="AG5032" s="0">
        <v>0.04508514329791069</v>
      </c>
      <c r="AH5032" s="0">
        <v>0.06133955717086792</v>
      </c>
    </row>
    <row r="5033" x14ac:dyDescent="0.4">
      <c r="A5033" s="10" t="str">
        <f>Data[[#This Row],[category]]&amp;Data[[#This Row],[subcategory]]&amp;Data[[#This Row],[date]]&amp;Data[[#This Row],[hour]]</f>
        <v>Study segmentsSmallCommercial - Notify 0 - Tech 1 - Dual 0 - NEM 09/1/201714</v>
      </c>
      <c r="B5033" s="10" t="s">
        <v>146</v>
      </c>
      <c r="C5033" t="s">
        <v>162</v>
      </c>
      <c r="D5033" t="s">
        <v>112</v>
      </c>
      <c r="E5033" t="s">
        <v>67</v>
      </c>
      <c r="F5033" s="0">
        <v>268</v>
      </c>
      <c r="G5033" s="0">
        <v>8.0724153518676758</v>
      </c>
      <c r="H5033" s="0">
        <v>8.0213432312011719</v>
      </c>
      <c r="I5033" s="0">
        <v>-0.05107199028134346</v>
      </c>
      <c r="J5033" s="0">
        <v>0.23931251466274261</v>
      </c>
      <c r="K5033" s="0">
        <v>96.059700012207031</v>
      </c>
      <c r="L5033" s="0">
        <v>-0.21341128647327423</v>
      </c>
      <c r="M5033" s="0">
        <v>0</v>
      </c>
      <c r="N5033" s="0">
        <v>0</v>
      </c>
      <c r="O5033" s="0">
        <v>7.1090164184570313</v>
      </c>
      <c r="P5033" s="0">
        <v>6.5195102691650391</v>
      </c>
      <c r="Q5033" s="0">
        <v>-0.44470605254173279</v>
      </c>
      <c r="R5033" s="0">
        <v>-0.35776332020759583</v>
      </c>
      <c r="S5033" s="0">
        <v>-0.17656759917736053</v>
      </c>
      <c r="T5033" s="0">
        <v>-0.05107199028134346</v>
      </c>
      <c r="U5033" s="0">
        <v>0.074423618614673615</v>
      </c>
      <c r="V5033" s="0">
        <v>0.2556193470954895</v>
      </c>
      <c r="W5033" s="0">
        <v>0.34256207942962646</v>
      </c>
      <c r="X5033" s="0">
        <v>2.1634073257446289</v>
      </c>
      <c r="Y5033" s="0">
        <v>2.1497199535369873</v>
      </c>
      <c r="Z5033" s="0">
        <v>-0.013687293045222759</v>
      </c>
      <c r="AA5033" s="0">
        <v>0.064135752618312836</v>
      </c>
      <c r="AB5033" s="0">
        <v>-0.11918121576309204</v>
      </c>
      <c r="AC5033" s="0">
        <v>-0.095880568027496338</v>
      </c>
      <c r="AD5033" s="0">
        <v>-0.047320116311311722</v>
      </c>
      <c r="AE5033" s="0">
        <v>-0.013687293045222759</v>
      </c>
      <c r="AF5033" s="0">
        <v>0.019945528358221054</v>
      </c>
      <c r="AG5033" s="0">
        <v>0.06850598007440567</v>
      </c>
      <c r="AH5033" s="0">
        <v>0.09180663526058197</v>
      </c>
    </row>
    <row r="5034" x14ac:dyDescent="0.4">
      <c r="A5034" s="10" t="str">
        <f>Data[[#This Row],[category]]&amp;Data[[#This Row],[subcategory]]&amp;Data[[#This Row],[date]]&amp;Data[[#This Row],[hour]]</f>
        <v>Study segmentsSmallCommercial - Notify 0 - Tech 1 - Dual 0 - NEM 09/1/201715</v>
      </c>
      <c r="B5034" s="10" t="s">
        <v>146</v>
      </c>
      <c r="C5034" t="s">
        <v>162</v>
      </c>
      <c r="D5034" t="s">
        <v>112</v>
      </c>
      <c r="E5034" t="s">
        <v>68</v>
      </c>
      <c r="F5034" s="0">
        <v>268</v>
      </c>
      <c r="G5034" s="0">
        <v>7.8975434303283691</v>
      </c>
      <c r="H5034" s="0">
        <v>7.2169404029846191</v>
      </c>
      <c r="I5034" s="0">
        <v>-0.68060249090194702</v>
      </c>
      <c r="J5034" s="0">
        <v>0.21626406908035278</v>
      </c>
      <c r="K5034" s="0">
        <v>95.220146179199219</v>
      </c>
      <c r="L5034" s="0">
        <v>-3.147089958190918</v>
      </c>
      <c r="M5034" s="0">
        <v>1</v>
      </c>
      <c r="N5034" s="0">
        <v>1</v>
      </c>
      <c r="O5034" s="0">
        <v>7.1090164184570313</v>
      </c>
      <c r="P5034" s="0">
        <v>6.5195102691650391</v>
      </c>
      <c r="Q5034" s="0">
        <v>-1.036325216293335</v>
      </c>
      <c r="R5034" s="0">
        <v>-0.95775604248046875</v>
      </c>
      <c r="S5034" s="0">
        <v>-0.79401147365570068</v>
      </c>
      <c r="T5034" s="0">
        <v>-0.68060249090194702</v>
      </c>
      <c r="U5034" s="0">
        <v>-0.56719350814819336</v>
      </c>
      <c r="V5034" s="0">
        <v>-0.40344893932342529</v>
      </c>
      <c r="W5034" s="0">
        <v>-0.32487976551055908</v>
      </c>
      <c r="X5034" s="0">
        <v>2.1165416240692139</v>
      </c>
      <c r="Y5034" s="0">
        <v>1.9341400861740112</v>
      </c>
      <c r="Z5034" s="0">
        <v>-0.18240146338939667</v>
      </c>
      <c r="AA5034" s="0">
        <v>0.057958770543336868</v>
      </c>
      <c r="AB5034" s="0">
        <v>-0.2777351438999176</v>
      </c>
      <c r="AC5034" s="0">
        <v>-0.25667861104011536</v>
      </c>
      <c r="AD5034" s="0">
        <v>-0.21279507875442505</v>
      </c>
      <c r="AE5034" s="0">
        <v>-0.18240146338939667</v>
      </c>
      <c r="AF5034" s="0">
        <v>-0.15200784802436829</v>
      </c>
      <c r="AG5034" s="0">
        <v>-0.10812430828809738</v>
      </c>
      <c r="AH5034" s="0">
        <v>-0.087067767977714539</v>
      </c>
    </row>
    <row r="5035" x14ac:dyDescent="0.4">
      <c r="A5035" s="10" t="str">
        <f>Data[[#This Row],[category]]&amp;Data[[#This Row],[subcategory]]&amp;Data[[#This Row],[date]]&amp;Data[[#This Row],[hour]]</f>
        <v>Study segmentsSmallCommercial - Notify 0 - Tech 1 - Dual 0 - NEM 09/1/201716</v>
      </c>
      <c r="B5035" s="10" t="s">
        <v>146</v>
      </c>
      <c r="C5035" t="s">
        <v>162</v>
      </c>
      <c r="D5035" t="s">
        <v>112</v>
      </c>
      <c r="E5035" t="s">
        <v>69</v>
      </c>
      <c r="F5035" s="0">
        <v>268</v>
      </c>
      <c r="G5035" s="0">
        <v>7.5088710784912109</v>
      </c>
      <c r="H5035" s="0">
        <v>7.0468096733093262</v>
      </c>
      <c r="I5035" s="0">
        <v>-0.46206137537956238</v>
      </c>
      <c r="J5035" s="0">
        <v>0.22169668972492218</v>
      </c>
      <c r="K5035" s="0">
        <v>94.16790771484375</v>
      </c>
      <c r="L5035" s="0">
        <v>-2.084205150604248</v>
      </c>
      <c r="M5035" s="0">
        <v>1</v>
      </c>
      <c r="N5035" s="0">
        <v>1</v>
      </c>
      <c r="O5035" s="0">
        <v>7.1090164184570313</v>
      </c>
      <c r="P5035" s="0">
        <v>6.5195102691650391</v>
      </c>
      <c r="Q5035" s="0">
        <v>-0.82671999931335449</v>
      </c>
      <c r="R5035" s="0">
        <v>-0.74617713689804077</v>
      </c>
      <c r="S5035" s="0">
        <v>-0.578319251537323</v>
      </c>
      <c r="T5035" s="0">
        <v>-0.46206137537956238</v>
      </c>
      <c r="U5035" s="0">
        <v>-0.34580352902412415</v>
      </c>
      <c r="V5035" s="0">
        <v>-0.17794562876224518</v>
      </c>
      <c r="W5035" s="0">
        <v>-0.097402773797512054</v>
      </c>
      <c r="X5035" s="0">
        <v>2.0123775005340576</v>
      </c>
      <c r="Y5035" s="0">
        <v>1.888545036315918</v>
      </c>
      <c r="Z5035" s="0">
        <v>-0.12383244931697845</v>
      </c>
      <c r="AA5035" s="0">
        <v>0.059414714574813843</v>
      </c>
      <c r="AB5035" s="0">
        <v>-0.22156095504760742</v>
      </c>
      <c r="AC5035" s="0">
        <v>-0.19997547566890717</v>
      </c>
      <c r="AD5035" s="0">
        <v>-0.15498955547809601</v>
      </c>
      <c r="AE5035" s="0">
        <v>-0.12383244931697845</v>
      </c>
      <c r="AF5035" s="0">
        <v>-0.092675343155860901</v>
      </c>
      <c r="AG5035" s="0">
        <v>-0.047689430415630341</v>
      </c>
      <c r="AH5035" s="0">
        <v>-0.026103939861059189</v>
      </c>
    </row>
    <row r="5036" x14ac:dyDescent="0.4">
      <c r="A5036" s="10" t="str">
        <f>Data[[#This Row],[category]]&amp;Data[[#This Row],[subcategory]]&amp;Data[[#This Row],[date]]&amp;Data[[#This Row],[hour]]</f>
        <v>Study segmentsSmallCommercial - Notify 0 - Tech 1 - Dual 0 - NEM 09/1/201717</v>
      </c>
      <c r="B5036" s="10" t="s">
        <v>146</v>
      </c>
      <c r="C5036" t="s">
        <v>162</v>
      </c>
      <c r="D5036" t="s">
        <v>112</v>
      </c>
      <c r="E5036" t="s">
        <v>70</v>
      </c>
      <c r="F5036" s="0">
        <v>268</v>
      </c>
      <c r="G5036" s="0">
        <v>7.1008977890014648</v>
      </c>
      <c r="H5036" s="0">
        <v>6.4545707702636719</v>
      </c>
      <c r="I5036" s="0">
        <v>-0.64632678031921387</v>
      </c>
      <c r="J5036" s="0">
        <v>0.22735723853111267</v>
      </c>
      <c r="K5036" s="0">
        <v>91.723876953125</v>
      </c>
      <c r="L5036" s="0">
        <v>-2.8427808284759521</v>
      </c>
      <c r="M5036" s="0">
        <v>1</v>
      </c>
      <c r="N5036" s="0">
        <v>1</v>
      </c>
      <c r="O5036" s="0">
        <v>7.1090164184570313</v>
      </c>
      <c r="P5036" s="0">
        <v>6.5195102691650391</v>
      </c>
      <c r="Q5036" s="0">
        <v>-1.0202962160110474</v>
      </c>
      <c r="R5036" s="0">
        <v>-0.93769681453704834</v>
      </c>
      <c r="S5036" s="0">
        <v>-0.7655530571937561</v>
      </c>
      <c r="T5036" s="0">
        <v>-0.64632678031921387</v>
      </c>
      <c r="U5036" s="0">
        <v>-0.52710050344467163</v>
      </c>
      <c r="V5036" s="0">
        <v>-0.35495674610137939</v>
      </c>
      <c r="W5036" s="0">
        <v>-0.27235740423202515</v>
      </c>
      <c r="X5036" s="0">
        <v>1.9030406475067139</v>
      </c>
      <c r="Y5036" s="0">
        <v>1.7298250198364258</v>
      </c>
      <c r="Z5036" s="0">
        <v>-0.1732155829668045</v>
      </c>
      <c r="AA5036" s="0">
        <v>0.060931738466024399</v>
      </c>
      <c r="AB5036" s="0">
        <v>-0.27343937754631042</v>
      </c>
      <c r="AC5036" s="0">
        <v>-0.25130274891853333</v>
      </c>
      <c r="AD5036" s="0">
        <v>-0.205168217420578</v>
      </c>
      <c r="AE5036" s="0">
        <v>-0.1732155829668045</v>
      </c>
      <c r="AF5036" s="0">
        <v>-0.14126294851303101</v>
      </c>
      <c r="AG5036" s="0">
        <v>-0.095128417015075684</v>
      </c>
      <c r="AH5036" s="0">
        <v>-0.072991788387298584</v>
      </c>
    </row>
    <row r="5037" x14ac:dyDescent="0.4">
      <c r="A5037" s="10" t="str">
        <f>Data[[#This Row],[category]]&amp;Data[[#This Row],[subcategory]]&amp;Data[[#This Row],[date]]&amp;Data[[#This Row],[hour]]</f>
        <v>Study segmentsSmallCommercial - Notify 0 - Tech 1 - Dual 0 - NEM 09/1/201718</v>
      </c>
      <c r="B5037" s="10" t="s">
        <v>146</v>
      </c>
      <c r="C5037" t="s">
        <v>162</v>
      </c>
      <c r="D5037" t="s">
        <v>112</v>
      </c>
      <c r="E5037" t="s">
        <v>71</v>
      </c>
      <c r="F5037" s="0">
        <v>268</v>
      </c>
      <c r="G5037" s="0">
        <v>5.9650659561157227</v>
      </c>
      <c r="H5037" s="0">
        <v>5.3597202301025391</v>
      </c>
      <c r="I5037" s="0">
        <v>-0.60534572601318359</v>
      </c>
      <c r="J5037" s="0">
        <v>0.21694031357765198</v>
      </c>
      <c r="K5037" s="0">
        <v>88.977615356445313</v>
      </c>
      <c r="L5037" s="0">
        <v>-2.7903790473937988</v>
      </c>
      <c r="M5037" s="0">
        <v>1</v>
      </c>
      <c r="N5037" s="0">
        <v>1</v>
      </c>
      <c r="O5037" s="0">
        <v>7.1090164184570313</v>
      </c>
      <c r="P5037" s="0">
        <v>6.5195102691650391</v>
      </c>
      <c r="Q5037" s="0">
        <v>-0.96218079328536987</v>
      </c>
      <c r="R5037" s="0">
        <v>-0.8833659291267395</v>
      </c>
      <c r="S5037" s="0">
        <v>-0.71910935640335083</v>
      </c>
      <c r="T5037" s="0">
        <v>-0.60534572601318359</v>
      </c>
      <c r="U5037" s="0">
        <v>-0.49158212542533875</v>
      </c>
      <c r="V5037" s="0">
        <v>-0.32732552289962769</v>
      </c>
      <c r="W5037" s="0">
        <v>-0.24851065874099731</v>
      </c>
      <c r="X5037" s="0">
        <v>1.5986377000808716</v>
      </c>
      <c r="Y5037" s="0">
        <v>1.4364050626754761</v>
      </c>
      <c r="Z5037" s="0">
        <v>-0.1622326523065567</v>
      </c>
      <c r="AA5037" s="0">
        <v>0.058140002191066742</v>
      </c>
      <c r="AB5037" s="0">
        <v>-0.25786444544792175</v>
      </c>
      <c r="AC5037" s="0">
        <v>-0.23674206435680389</v>
      </c>
      <c r="AD5037" s="0">
        <v>-0.19272129237651825</v>
      </c>
      <c r="AE5037" s="0">
        <v>-0.1622326523065567</v>
      </c>
      <c r="AF5037" s="0">
        <v>-0.13174401223659515</v>
      </c>
      <c r="AG5037" s="0">
        <v>-0.087723240256309509</v>
      </c>
      <c r="AH5037" s="0">
        <v>-0.06660085916519165</v>
      </c>
    </row>
    <row r="5038" x14ac:dyDescent="0.4">
      <c r="A5038" s="10" t="str">
        <f>Data[[#This Row],[category]]&amp;Data[[#This Row],[subcategory]]&amp;Data[[#This Row],[date]]&amp;Data[[#This Row],[hour]]</f>
        <v>Study segmentsSmallCommercial - Notify 0 - Tech 1 - Dual 0 - NEM 09/1/201719</v>
      </c>
      <c r="B5038" s="10" t="s">
        <v>146</v>
      </c>
      <c r="C5038" t="s">
        <v>162</v>
      </c>
      <c r="D5038" t="s">
        <v>112</v>
      </c>
      <c r="E5038" t="s">
        <v>72</v>
      </c>
      <c r="F5038" s="0">
        <v>268</v>
      </c>
      <c r="G5038" s="0">
        <v>4.9164538383483887</v>
      </c>
      <c r="H5038" s="0">
        <v>4.6739363670349121</v>
      </c>
      <c r="I5038" s="0">
        <v>-0.24251706898212433</v>
      </c>
      <c r="J5038" s="0">
        <v>0.19962982833385468</v>
      </c>
      <c r="K5038" s="0">
        <v>86.283584594726563</v>
      </c>
      <c r="L5038" s="0">
        <v>-1.2148338556289673</v>
      </c>
      <c r="M5038" s="0">
        <v>0</v>
      </c>
      <c r="N5038" s="0">
        <v>0</v>
      </c>
      <c r="O5038" s="0">
        <v>7.1090164184570313</v>
      </c>
      <c r="P5038" s="0">
        <v>6.5195102691650391</v>
      </c>
      <c r="Q5038" s="0">
        <v>-0.57087892293930054</v>
      </c>
      <c r="R5038" s="0">
        <v>-0.49835297465324402</v>
      </c>
      <c r="S5038" s="0">
        <v>-0.34720304608345032</v>
      </c>
      <c r="T5038" s="0">
        <v>-0.24251705408096313</v>
      </c>
      <c r="U5038" s="0">
        <v>-0.13783107697963715</v>
      </c>
      <c r="V5038" s="0">
        <v>0.0133188646286726</v>
      </c>
      <c r="W5038" s="0">
        <v>0.085844792425632477</v>
      </c>
      <c r="X5038" s="0">
        <v>1.3176096677780151</v>
      </c>
      <c r="Y5038" s="0">
        <v>1.2526149749755859</v>
      </c>
      <c r="Z5038" s="0">
        <v>-0.064994573593139648</v>
      </c>
      <c r="AA5038" s="0">
        <v>0.053500793874263763</v>
      </c>
      <c r="AB5038" s="0">
        <v>-0.15299554169178009</v>
      </c>
      <c r="AC5038" s="0">
        <v>-0.13355860114097595</v>
      </c>
      <c r="AD5038" s="0">
        <v>-0.09305042028427124</v>
      </c>
      <c r="AE5038" s="0">
        <v>-0.064994573593139648</v>
      </c>
      <c r="AF5038" s="0">
        <v>-0.036938730627298355</v>
      </c>
      <c r="AG5038" s="0">
        <v>0.0035694525577127934</v>
      </c>
      <c r="AH5038" s="0">
        <v>0.02300640195608139</v>
      </c>
    </row>
    <row r="5039" x14ac:dyDescent="0.4">
      <c r="A5039" s="10" t="str">
        <f>Data[[#This Row],[category]]&amp;Data[[#This Row],[subcategory]]&amp;Data[[#This Row],[date]]&amp;Data[[#This Row],[hour]]</f>
        <v>Study segmentsSmallCommercial - Notify 0 - Tech 1 - Dual 0 - NEM 09/1/201720</v>
      </c>
      <c r="B5039" s="10" t="s">
        <v>146</v>
      </c>
      <c r="C5039" t="s">
        <v>162</v>
      </c>
      <c r="D5039" t="s">
        <v>112</v>
      </c>
      <c r="E5039" t="s">
        <v>55</v>
      </c>
      <c r="F5039" s="0">
        <v>268</v>
      </c>
      <c r="G5039" s="0">
        <v>4.2775917053222656</v>
      </c>
      <c r="H5039" s="0">
        <v>4.2243471145629883</v>
      </c>
      <c r="I5039" s="0">
        <v>-0.053244806826114655</v>
      </c>
      <c r="J5039" s="0">
        <v>0.1727006733417511</v>
      </c>
      <c r="K5039" s="0">
        <v>82.835823059082031</v>
      </c>
      <c r="L5039" s="0">
        <v>-0.30830687284469604</v>
      </c>
      <c r="M5039" s="0">
        <v>0</v>
      </c>
      <c r="N5039" s="0">
        <v>0</v>
      </c>
      <c r="O5039" s="0">
        <v>7.1090164184570313</v>
      </c>
      <c r="P5039" s="0">
        <v>6.5195102691650391</v>
      </c>
      <c r="Q5039" s="0">
        <v>-0.33731213212013245</v>
      </c>
      <c r="R5039" s="0">
        <v>-0.27456963062286377</v>
      </c>
      <c r="S5039" s="0">
        <v>-0.14380912482738495</v>
      </c>
      <c r="T5039" s="0">
        <v>-0.053244806826114655</v>
      </c>
      <c r="U5039" s="0">
        <v>0.037319514900445938</v>
      </c>
      <c r="V5039" s="0">
        <v>0.16808001697063446</v>
      </c>
      <c r="W5039" s="0">
        <v>0.23082251846790314</v>
      </c>
      <c r="X5039" s="0">
        <v>1.1463946104049683</v>
      </c>
      <c r="Y5039" s="0">
        <v>1.1321250200271606</v>
      </c>
      <c r="Z5039" s="0">
        <v>-0.014269608072936535</v>
      </c>
      <c r="AA5039" s="0">
        <v>0.0462837815284729</v>
      </c>
      <c r="AB5039" s="0">
        <v>-0.090399652719497681</v>
      </c>
      <c r="AC5039" s="0">
        <v>-0.073584660887718201</v>
      </c>
      <c r="AD5039" s="0">
        <v>-0.038540847599506378</v>
      </c>
      <c r="AE5039" s="0">
        <v>-0.014269608072936535</v>
      </c>
      <c r="AF5039" s="0">
        <v>0.010001630522310734</v>
      </c>
      <c r="AG5039" s="0">
        <v>0.045045442879199982</v>
      </c>
      <c r="AH5039" s="0">
        <v>0.06186043843626976</v>
      </c>
    </row>
    <row r="5040" x14ac:dyDescent="0.4">
      <c r="A5040" s="10" t="str">
        <f>Data[[#This Row],[category]]&amp;Data[[#This Row],[subcategory]]&amp;Data[[#This Row],[date]]&amp;Data[[#This Row],[hour]]</f>
        <v>Study segmentsSmallCommercial - Notify 0 - Tech 1 - Dual 0 - NEM 09/1/201721</v>
      </c>
      <c r="B5040" s="10" t="s">
        <v>146</v>
      </c>
      <c r="C5040" t="s">
        <v>162</v>
      </c>
      <c r="D5040" t="s">
        <v>112</v>
      </c>
      <c r="E5040" t="s">
        <v>73</v>
      </c>
      <c r="F5040" s="0">
        <v>268</v>
      </c>
      <c r="G5040" s="0">
        <v>3.8692278861999512</v>
      </c>
      <c r="H5040" s="0">
        <v>3.7988245487213135</v>
      </c>
      <c r="I5040" s="0">
        <v>-0.070403560996055603</v>
      </c>
      <c r="J5040" s="0">
        <v>0.15759126842021942</v>
      </c>
      <c r="K5040" s="0">
        <v>81.074623107910156</v>
      </c>
      <c r="L5040" s="0">
        <v>-0.44674783945083618</v>
      </c>
      <c r="M5040" s="0">
        <v>0</v>
      </c>
      <c r="N5040" s="0">
        <v>0</v>
      </c>
      <c r="O5040" s="0">
        <v>7.1090164184570313</v>
      </c>
      <c r="P5040" s="0">
        <v>6.5195102691650391</v>
      </c>
      <c r="Q5040" s="0">
        <v>-0.32961812615394592</v>
      </c>
      <c r="R5040" s="0">
        <v>-0.27236488461494446</v>
      </c>
      <c r="S5040" s="0">
        <v>-0.15304450690746307</v>
      </c>
      <c r="T5040" s="0">
        <v>-0.070403560996055603</v>
      </c>
      <c r="U5040" s="0">
        <v>0.012237381190061569</v>
      </c>
      <c r="V5040" s="0">
        <v>0.13155777752399445</v>
      </c>
      <c r="W5040" s="0">
        <v>0.18881100416183472</v>
      </c>
      <c r="X5040" s="0">
        <v>1.0369530916213989</v>
      </c>
      <c r="Y5040" s="0">
        <v>1.0180850028991699</v>
      </c>
      <c r="Z5040" s="0">
        <v>-0.018868153914809227</v>
      </c>
      <c r="AA5040" s="0">
        <v>0.042234461754560471</v>
      </c>
      <c r="AB5040" s="0">
        <v>-0.08833765983581543</v>
      </c>
      <c r="AC5040" s="0">
        <v>-0.072993792593479156</v>
      </c>
      <c r="AD5040" s="0">
        <v>-0.041015926748514175</v>
      </c>
      <c r="AE5040" s="0">
        <v>-0.018868153914809227</v>
      </c>
      <c r="AF5040" s="0">
        <v>0.0032796193845570087</v>
      </c>
      <c r="AG5040" s="0">
        <v>0.035257488489151001</v>
      </c>
      <c r="AH5040" s="0">
        <v>0.050601352006196976</v>
      </c>
    </row>
    <row r="5041" x14ac:dyDescent="0.4">
      <c r="A5041" s="10" t="str">
        <f>Data[[#This Row],[category]]&amp;Data[[#This Row],[subcategory]]&amp;Data[[#This Row],[date]]&amp;Data[[#This Row],[hour]]</f>
        <v>Study segmentsSmallCommercial - Notify 0 - Tech 1 - Dual 0 - NEM 09/1/201722</v>
      </c>
      <c r="B5041" s="10" t="s">
        <v>146</v>
      </c>
      <c r="C5041" t="s">
        <v>162</v>
      </c>
      <c r="D5041" t="s">
        <v>112</v>
      </c>
      <c r="E5041" t="s">
        <v>74</v>
      </c>
      <c r="F5041" s="0">
        <v>268</v>
      </c>
      <c r="G5041" s="0">
        <v>3.3574330806732178</v>
      </c>
      <c r="H5041" s="0">
        <v>3.3663246631622314</v>
      </c>
      <c r="I5041" s="0">
        <v>0.008891494944691658</v>
      </c>
      <c r="J5041" s="0">
        <v>0.1654624342918396</v>
      </c>
      <c r="K5041" s="0">
        <v>79.541046142578125</v>
      </c>
      <c r="L5041" s="0">
        <v>0.05373724177479744</v>
      </c>
      <c r="M5041" s="0">
        <v>0</v>
      </c>
      <c r="N5041" s="0">
        <v>0</v>
      </c>
      <c r="O5041" s="0">
        <v>7.1090164184570313</v>
      </c>
      <c r="P5041" s="0">
        <v>6.5195102691650391</v>
      </c>
      <c r="Q5041" s="0">
        <v>-0.26326999068260193</v>
      </c>
      <c r="R5041" s="0">
        <v>-0.20315714180469513</v>
      </c>
      <c r="S5041" s="0">
        <v>-0.077877089381217957</v>
      </c>
      <c r="T5041" s="0">
        <v>0.008891494944691658</v>
      </c>
      <c r="U5041" s="0">
        <v>0.095660082995891571</v>
      </c>
      <c r="V5041" s="0">
        <v>0.22094014286994934</v>
      </c>
      <c r="W5041" s="0">
        <v>0.28105297684669495</v>
      </c>
      <c r="X5041" s="0">
        <v>0.89979207515716553</v>
      </c>
      <c r="Y5041" s="0">
        <v>0.90217500925064087</v>
      </c>
      <c r="Z5041" s="0">
        <v>0.0023829205892980099</v>
      </c>
      <c r="AA5041" s="0">
        <v>0.044343933463096619</v>
      </c>
      <c r="AB5041" s="0">
        <v>-0.070556357502937317</v>
      </c>
      <c r="AC5041" s="0">
        <v>-0.054446116089820862</v>
      </c>
      <c r="AD5041" s="0">
        <v>-0.020871059969067574</v>
      </c>
      <c r="AE5041" s="0">
        <v>0.0023829205892980099</v>
      </c>
      <c r="AF5041" s="0">
        <v>0.025636902078986168</v>
      </c>
      <c r="AG5041" s="0">
        <v>0.059211958199739456</v>
      </c>
      <c r="AH5041" s="0">
        <v>0.07532220333814621</v>
      </c>
    </row>
    <row r="5042" x14ac:dyDescent="0.4">
      <c r="A5042" s="10" t="str">
        <f>Data[[#This Row],[category]]&amp;Data[[#This Row],[subcategory]]&amp;Data[[#This Row],[date]]&amp;Data[[#This Row],[hour]]</f>
        <v>Study segmentsSmallCommercial - Notify 0 - Tech 1 - Dual 0 - NEM 09/1/201723</v>
      </c>
      <c r="B5042" s="10" t="s">
        <v>146</v>
      </c>
      <c r="C5042" t="s">
        <v>162</v>
      </c>
      <c r="D5042" t="s">
        <v>112</v>
      </c>
      <c r="E5042" t="s">
        <v>75</v>
      </c>
      <c r="F5042" s="0">
        <v>268</v>
      </c>
      <c r="G5042" s="0">
        <v>3.002741813659668</v>
      </c>
      <c r="H5042" s="0">
        <v>2.8217723369598389</v>
      </c>
      <c r="I5042" s="0">
        <v>-0.1809694766998291</v>
      </c>
      <c r="J5042" s="0">
        <v>0.14914862811565399</v>
      </c>
      <c r="K5042" s="0">
        <v>78.414176940917969</v>
      </c>
      <c r="L5042" s="0">
        <v>-1.2133499383926392</v>
      </c>
      <c r="M5042" s="0">
        <v>0</v>
      </c>
      <c r="N5042" s="0">
        <v>0</v>
      </c>
      <c r="O5042" s="0">
        <v>7.1090164184570313</v>
      </c>
      <c r="P5042" s="0">
        <v>6.5195102691650391</v>
      </c>
      <c r="Q5042" s="0">
        <v>-0.42629712820053101</v>
      </c>
      <c r="R5042" s="0">
        <v>-0.37211114168167114</v>
      </c>
      <c r="S5042" s="0">
        <v>-0.25918307900428772</v>
      </c>
      <c r="T5042" s="0">
        <v>-0.1809694766998291</v>
      </c>
      <c r="U5042" s="0">
        <v>-0.10275585949420929</v>
      </c>
      <c r="V5042" s="0">
        <v>0.010172180831432343</v>
      </c>
      <c r="W5042" s="0">
        <v>0.0643581822514534</v>
      </c>
      <c r="X5042" s="0">
        <v>0.80473482608795166</v>
      </c>
      <c r="Y5042" s="0">
        <v>0.75623500347137451</v>
      </c>
      <c r="Z5042" s="0">
        <v>-0.04849981889128685</v>
      </c>
      <c r="AA5042" s="0">
        <v>0.039971832185983658</v>
      </c>
      <c r="AB5042" s="0">
        <v>-0.1142476350069046</v>
      </c>
      <c r="AC5042" s="0">
        <v>-0.099725782871246338</v>
      </c>
      <c r="AD5042" s="0">
        <v>-0.069461070001125336</v>
      </c>
      <c r="AE5042" s="0">
        <v>-0.04849981889128685</v>
      </c>
      <c r="AF5042" s="0">
        <v>-0.027538569644093513</v>
      </c>
      <c r="AG5042" s="0">
        <v>0.0027261453215032816</v>
      </c>
      <c r="AH5042" s="0">
        <v>0.017247993499040604</v>
      </c>
    </row>
    <row r="5043" x14ac:dyDescent="0.4">
      <c r="A5043" s="10" t="str">
        <f>Data[[#This Row],[category]]&amp;Data[[#This Row],[subcategory]]&amp;Data[[#This Row],[date]]&amp;Data[[#This Row],[hour]]</f>
        <v>Study segmentsSmallCommercial - Notify 0 - Tech 1 - Dual 0 - NEM 09/1/201724</v>
      </c>
      <c r="B5043" s="10" t="s">
        <v>146</v>
      </c>
      <c r="C5043" t="s">
        <v>162</v>
      </c>
      <c r="D5043" t="s">
        <v>112</v>
      </c>
      <c r="E5043" t="s">
        <v>76</v>
      </c>
      <c r="F5043" s="0">
        <v>268</v>
      </c>
      <c r="G5043" s="0">
        <v>2.6147241592407227</v>
      </c>
      <c r="H5043" s="0">
        <v>2.4944217205047607</v>
      </c>
      <c r="I5043" s="0">
        <v>-0.12030240148305893</v>
      </c>
      <c r="J5043" s="0">
        <v>0.12533023953437805</v>
      </c>
      <c r="K5043" s="0">
        <v>77.552238464355469</v>
      </c>
      <c r="L5043" s="0">
        <v>-0.95988327264785767</v>
      </c>
      <c r="M5043" s="0">
        <v>0</v>
      </c>
      <c r="N5043" s="0">
        <v>0</v>
      </c>
      <c r="O5043" s="0">
        <v>7.1090164184570313</v>
      </c>
      <c r="P5043" s="0">
        <v>6.5195102691650391</v>
      </c>
      <c r="Q5043" s="0">
        <v>-0.32645228505134583</v>
      </c>
      <c r="R5043" s="0">
        <v>-0.28091955184936523</v>
      </c>
      <c r="S5043" s="0">
        <v>-0.18602563440799713</v>
      </c>
      <c r="T5043" s="0">
        <v>-0.12030239403247833</v>
      </c>
      <c r="U5043" s="0">
        <v>-0.054579153656959534</v>
      </c>
      <c r="V5043" s="0">
        <v>0.040314771234989166</v>
      </c>
      <c r="W5043" s="0">
        <v>0.085847504436969757</v>
      </c>
      <c r="X5043" s="0">
        <v>0.70074605941772461</v>
      </c>
      <c r="Y5043" s="0">
        <v>0.66850501298904419</v>
      </c>
      <c r="Z5043" s="0">
        <v>-0.032241042703390121</v>
      </c>
      <c r="AA5043" s="0">
        <v>0.033588502556085587</v>
      </c>
      <c r="AB5043" s="0">
        <v>-0.087489210069179535</v>
      </c>
      <c r="AC5043" s="0">
        <v>-0.075286440551280975</v>
      </c>
      <c r="AD5043" s="0">
        <v>-0.04985487088561058</v>
      </c>
      <c r="AE5043" s="0">
        <v>-0.032241042703390121</v>
      </c>
      <c r="AF5043" s="0">
        <v>-0.014627214521169662</v>
      </c>
      <c r="AG5043" s="0">
        <v>0.010804355144500732</v>
      </c>
      <c r="AH5043" s="0">
        <v>0.02300712838768959</v>
      </c>
    </row>
    <row r="5044" x14ac:dyDescent="0.4">
      <c r="A5044" s="10" t="str">
        <f>Data[[#This Row],[category]]&amp;Data[[#This Row],[subcategory]]&amp;Data[[#This Row],[date]]&amp;Data[[#This Row],[hour]]</f>
        <v>Study segmentsSmallCommercial - Notify 0 - Tech 1 - Dual 0 - NEM 09/1/2017Avg. 11 to 6 pm</v>
      </c>
      <c r="B5044" s="10" t="s">
        <v>146</v>
      </c>
      <c r="C5044" t="s">
        <v>162</v>
      </c>
      <c r="D5044" t="s">
        <v>112</v>
      </c>
      <c r="E5044" t="s">
        <v>77</v>
      </c>
      <c r="F5044" s="0">
        <v>268</v>
      </c>
      <c r="G5044" s="0">
        <v>7.4736199378967285</v>
      </c>
      <c r="H5044" s="0">
        <v>7.1090164184570313</v>
      </c>
      <c r="I5044" s="0">
        <v>-0.36460331082344055</v>
      </c>
      <c r="J5044" s="0">
        <v>0.15670000016689301</v>
      </c>
      <c r="K5044" s="0">
        <v>94.108207702636719</v>
      </c>
      <c r="L5044" s="0">
        <v>-2.3267600536346436</v>
      </c>
      <c r="M5044" s="0">
        <v>1</v>
      </c>
      <c r="N5044" s="0">
        <v>1</v>
      </c>
      <c r="O5044" s="0"/>
      <c r="P5044" s="0"/>
      <c r="Q5044" s="0">
        <v>-0.62235188484191895</v>
      </c>
      <c r="R5044" s="0">
        <v>-0.5654224157333374</v>
      </c>
      <c r="S5044" s="0">
        <v>-0.4467768669128418</v>
      </c>
      <c r="T5044" s="0">
        <v>-0.36460331082344055</v>
      </c>
      <c r="U5044" s="0">
        <v>-0.28242975473403931</v>
      </c>
      <c r="V5044" s="0">
        <v>-0.16378417611122131</v>
      </c>
      <c r="W5044" s="0">
        <v>-0.10685474425554276</v>
      </c>
      <c r="X5044" s="0">
        <v>2.0029301643371582</v>
      </c>
      <c r="Y5044" s="0">
        <v>1.9052164554595947</v>
      </c>
      <c r="Z5044" s="0">
        <v>-0.097713686525821686</v>
      </c>
      <c r="AA5044" s="0">
        <v>0.041995599865913391</v>
      </c>
      <c r="AB5044" s="0">
        <v>-0.16679030656814575</v>
      </c>
      <c r="AC5044" s="0">
        <v>-0.15153321623802185</v>
      </c>
      <c r="AD5044" s="0">
        <v>-0.1197362020611763</v>
      </c>
      <c r="AE5044" s="0">
        <v>-0.097713686525821686</v>
      </c>
      <c r="AF5044" s="0">
        <v>-0.075691170990467072</v>
      </c>
      <c r="AG5044" s="0">
        <v>-0.043894160538911819</v>
      </c>
      <c r="AH5044" s="0">
        <v>-0.028637072071433067</v>
      </c>
    </row>
    <row r="5045" x14ac:dyDescent="0.4">
      <c r="A5045" s="10" t="str">
        <f>Data[[#This Row],[category]]&amp;Data[[#This Row],[subcategory]]&amp;Data[[#This Row],[date]]&amp;Data[[#This Row],[hour]]</f>
        <v>Study segmentsSmallCommercial - Notify 0 - Tech 1 - Dual 0 - NEM 09/1/2017Avg. 2 to 6pm</v>
      </c>
      <c r="B5045" s="10" t="s">
        <v>146</v>
      </c>
      <c r="C5045" t="s">
        <v>162</v>
      </c>
      <c r="D5045" t="s">
        <v>112</v>
      </c>
      <c r="E5045" t="s">
        <v>78</v>
      </c>
      <c r="F5045" s="0">
        <v>268</v>
      </c>
      <c r="G5045" s="0">
        <v>7.1180944442749023</v>
      </c>
      <c r="H5045" s="0">
        <v>6.5195102691650391</v>
      </c>
      <c r="I5045" s="0">
        <v>-0.59858411550521851</v>
      </c>
      <c r="J5045" s="0">
        <v>0.19119745492935181</v>
      </c>
      <c r="K5045" s="0">
        <v>92.522384643554688</v>
      </c>
      <c r="L5045" s="0">
        <v>-3.1307117938995361</v>
      </c>
      <c r="M5045" s="0">
        <v>1</v>
      </c>
      <c r="N5045" s="0">
        <v>1</v>
      </c>
      <c r="O5045" s="0"/>
      <c r="P5045" s="0"/>
      <c r="Q5045" s="0">
        <v>-0.91307592391967773</v>
      </c>
      <c r="R5045" s="0">
        <v>-0.84361350536346436</v>
      </c>
      <c r="S5045" s="0">
        <v>-0.6988481879234314</v>
      </c>
      <c r="T5045" s="0">
        <v>-0.59858411550521851</v>
      </c>
      <c r="U5045" s="0">
        <v>-0.498320072889328</v>
      </c>
      <c r="V5045" s="0">
        <v>-0.35355472564697266</v>
      </c>
      <c r="W5045" s="0">
        <v>-0.28409227728843689</v>
      </c>
      <c r="X5045" s="0">
        <v>1.9076492786407471</v>
      </c>
      <c r="Y5045" s="0">
        <v>1.747228741645813</v>
      </c>
      <c r="Z5045" s="0">
        <v>-0.16042053699493408</v>
      </c>
      <c r="AA5045" s="0">
        <v>0.051240917295217514</v>
      </c>
      <c r="AB5045" s="0">
        <v>-0.24470435082912445</v>
      </c>
      <c r="AC5045" s="0">
        <v>-0.22608841955661774</v>
      </c>
      <c r="AD5045" s="0">
        <v>-0.18729129433631897</v>
      </c>
      <c r="AE5045" s="0">
        <v>-0.16042053699493408</v>
      </c>
      <c r="AF5045" s="0">
        <v>-0.13354977965354919</v>
      </c>
      <c r="AG5045" s="0">
        <v>-0.094752661883831024</v>
      </c>
      <c r="AH5045" s="0">
        <v>-0.07613673061132431</v>
      </c>
    </row>
    <row r="5046" x14ac:dyDescent="0.4">
      <c r="A5046" s="10" t="str">
        <f>Data[[#This Row],[category]]&amp;Data[[#This Row],[subcategory]]&amp;Data[[#This Row],[date]]&amp;Data[[#This Row],[hour]]</f>
        <v>Study segmentsSmallCommercial - Notify 0 - Tech 1 - Dual 0 - NEM 09/2/20171</v>
      </c>
      <c r="B5046" s="10" t="s">
        <v>146</v>
      </c>
      <c r="C5046" t="s">
        <v>162</v>
      </c>
      <c r="D5046" t="s">
        <v>113</v>
      </c>
      <c r="E5046" t="s">
        <v>41</v>
      </c>
      <c r="F5046" s="0">
        <v>268</v>
      </c>
      <c r="G5046" s="0">
        <v>2.5517971515655518</v>
      </c>
      <c r="H5046" s="0">
        <v>2.3850746154785156</v>
      </c>
      <c r="I5046" s="0">
        <v>-0.16672243177890778</v>
      </c>
      <c r="J5046" s="0">
        <v>0.13082174956798553</v>
      </c>
      <c r="K5046" s="0">
        <v>76.279853820800781</v>
      </c>
      <c r="L5046" s="0">
        <v>-1.2744244337081909</v>
      </c>
      <c r="M5046" s="0">
        <v>0</v>
      </c>
      <c r="N5046" s="0">
        <v>0</v>
      </c>
      <c r="O5046" s="0">
        <v>5.3103117942810059</v>
      </c>
      <c r="P5046" s="0">
        <v>5.1426634788513184</v>
      </c>
      <c r="Q5046" s="0">
        <v>-0.38190504908561707</v>
      </c>
      <c r="R5046" s="0">
        <v>-0.33437725901603699</v>
      </c>
      <c r="S5046" s="0">
        <v>-0.23532542586326599</v>
      </c>
      <c r="T5046" s="0">
        <v>-0.16672243177890778</v>
      </c>
      <c r="U5046" s="0">
        <v>-0.098119437694549561</v>
      </c>
      <c r="V5046" s="0">
        <v>0.00093238620320335031</v>
      </c>
      <c r="W5046" s="0">
        <v>0.048460196703672409</v>
      </c>
      <c r="X5046" s="0">
        <v>0.68388164043426514</v>
      </c>
      <c r="Y5046" s="0">
        <v>0.63919997215270996</v>
      </c>
      <c r="Z5046" s="0">
        <v>-0.044681612402200699</v>
      </c>
      <c r="AA5046" s="0">
        <v>0.035060230642557144</v>
      </c>
      <c r="AB5046" s="0">
        <v>-0.10235056281089783</v>
      </c>
      <c r="AC5046" s="0">
        <v>-0.089613102376461029</v>
      </c>
      <c r="AD5046" s="0">
        <v>-0.063067212700843811</v>
      </c>
      <c r="AE5046" s="0">
        <v>-0.044681612402200699</v>
      </c>
      <c r="AF5046" s="0">
        <v>-0.026296010240912437</v>
      </c>
      <c r="AG5046" s="0">
        <v>0.00024988106451928616</v>
      </c>
      <c r="AH5046" s="0">
        <v>0.012987335212528706</v>
      </c>
    </row>
    <row r="5047" x14ac:dyDescent="0.4">
      <c r="A5047" s="10" t="str">
        <f>Data[[#This Row],[category]]&amp;Data[[#This Row],[subcategory]]&amp;Data[[#This Row],[date]]&amp;Data[[#This Row],[hour]]</f>
        <v>Study segmentsSmallCommercial - Notify 0 - Tech 1 - Dual 0 - NEM 09/2/20172</v>
      </c>
      <c r="B5047" s="10" t="s">
        <v>146</v>
      </c>
      <c r="C5047" t="s">
        <v>162</v>
      </c>
      <c r="D5047" t="s">
        <v>113</v>
      </c>
      <c r="E5047" t="s">
        <v>42</v>
      </c>
      <c r="F5047" s="0">
        <v>268</v>
      </c>
      <c r="G5047" s="0">
        <v>2.3317265510559082</v>
      </c>
      <c r="H5047" s="0">
        <v>2.3492350578308105</v>
      </c>
      <c r="I5047" s="0">
        <v>0.017508510500192642</v>
      </c>
      <c r="J5047" s="0">
        <v>0.12822377681732178</v>
      </c>
      <c r="K5047" s="0">
        <v>74.955223083496094</v>
      </c>
      <c r="L5047" s="0">
        <v>0.13654652237892151</v>
      </c>
      <c r="M5047" s="0">
        <v>0</v>
      </c>
      <c r="N5047" s="0">
        <v>0</v>
      </c>
      <c r="O5047" s="0">
        <v>5.3103117942810059</v>
      </c>
      <c r="P5047" s="0">
        <v>5.1426634788513184</v>
      </c>
      <c r="Q5047" s="0">
        <v>-0.19340083003044128</v>
      </c>
      <c r="R5047" s="0">
        <v>-0.14681686460971832</v>
      </c>
      <c r="S5047" s="0">
        <v>-0.049732103943824768</v>
      </c>
      <c r="T5047" s="0">
        <v>0.017508510500192642</v>
      </c>
      <c r="U5047" s="0">
        <v>0.084749124944210052</v>
      </c>
      <c r="V5047" s="0">
        <v>0.1818338930606842</v>
      </c>
      <c r="W5047" s="0">
        <v>0.22841785848140717</v>
      </c>
      <c r="X5047" s="0">
        <v>0.62490272521972656</v>
      </c>
      <c r="Y5047" s="0">
        <v>0.62959498167037964</v>
      </c>
      <c r="Z5047" s="0">
        <v>0.0046922806650400162</v>
      </c>
      <c r="AA5047" s="0">
        <v>0.034363973885774612</v>
      </c>
      <c r="AB5047" s="0">
        <v>-0.051831427961587906</v>
      </c>
      <c r="AC5047" s="0">
        <v>-0.039346922188997269</v>
      </c>
      <c r="AD5047" s="0">
        <v>-0.013328204862773418</v>
      </c>
      <c r="AE5047" s="0">
        <v>0.0046922806650400162</v>
      </c>
      <c r="AF5047" s="0">
        <v>0.022712765261530876</v>
      </c>
      <c r="AG5047" s="0">
        <v>0.048731483519077301</v>
      </c>
      <c r="AH5047" s="0">
        <v>0.061215989291667938</v>
      </c>
    </row>
    <row r="5048" x14ac:dyDescent="0.4">
      <c r="A5048" s="10" t="str">
        <f>Data[[#This Row],[category]]&amp;Data[[#This Row],[subcategory]]&amp;Data[[#This Row],[date]]&amp;Data[[#This Row],[hour]]</f>
        <v>Study segmentsSmallCommercial - Notify 0 - Tech 1 - Dual 0 - NEM 09/2/20173</v>
      </c>
      <c r="B5048" s="10" t="s">
        <v>146</v>
      </c>
      <c r="C5048" t="s">
        <v>162</v>
      </c>
      <c r="D5048" t="s">
        <v>113</v>
      </c>
      <c r="E5048" t="s">
        <v>43</v>
      </c>
      <c r="F5048" s="0">
        <v>268</v>
      </c>
      <c r="G5048" s="0">
        <v>2.3143355846405029</v>
      </c>
      <c r="H5048" s="0">
        <v>2.2850933074951172</v>
      </c>
      <c r="I5048" s="0">
        <v>-0.029242316260933876</v>
      </c>
      <c r="J5048" s="0">
        <v>0.13524477183818817</v>
      </c>
      <c r="K5048" s="0">
        <v>74.865669250488281</v>
      </c>
      <c r="L5048" s="0">
        <v>-0.21621772646903992</v>
      </c>
      <c r="M5048" s="0">
        <v>0</v>
      </c>
      <c r="N5048" s="0">
        <v>0</v>
      </c>
      <c r="O5048" s="0">
        <v>5.3103117942810059</v>
      </c>
      <c r="P5048" s="0">
        <v>5.1426634788513184</v>
      </c>
      <c r="Q5048" s="0">
        <v>-0.25170016288757324</v>
      </c>
      <c r="R5048" s="0">
        <v>-0.20256546139717102</v>
      </c>
      <c r="S5048" s="0">
        <v>-0.1001647412776947</v>
      </c>
      <c r="T5048" s="0">
        <v>-0.029242314398288727</v>
      </c>
      <c r="U5048" s="0">
        <v>0.041680112481117249</v>
      </c>
      <c r="V5048" s="0">
        <v>0.14408083260059357</v>
      </c>
      <c r="W5048" s="0">
        <v>0.19321553409099579</v>
      </c>
      <c r="X5048" s="0">
        <v>0.62024194002151489</v>
      </c>
      <c r="Y5048" s="0">
        <v>0.61240500211715698</v>
      </c>
      <c r="Z5048" s="0">
        <v>-0.007836940698325634</v>
      </c>
      <c r="AA5048" s="0">
        <v>0.036245599389076233</v>
      </c>
      <c r="AB5048" s="0">
        <v>-0.067455649375915527</v>
      </c>
      <c r="AC5048" s="0">
        <v>-0.054287545382976532</v>
      </c>
      <c r="AD5048" s="0">
        <v>-0.026844151318073273</v>
      </c>
      <c r="AE5048" s="0">
        <v>-0.007836940698325634</v>
      </c>
      <c r="AF5048" s="0">
        <v>0.011170269921422005</v>
      </c>
      <c r="AG5048" s="0">
        <v>0.038613662123680115</v>
      </c>
      <c r="AH5048" s="0">
        <v>0.05178176611661911</v>
      </c>
    </row>
    <row r="5049" x14ac:dyDescent="0.4">
      <c r="A5049" s="10" t="str">
        <f>Data[[#This Row],[category]]&amp;Data[[#This Row],[subcategory]]&amp;Data[[#This Row],[date]]&amp;Data[[#This Row],[hour]]</f>
        <v>Study segmentsSmallCommercial - Notify 0 - Tech 1 - Dual 0 - NEM 09/2/20174</v>
      </c>
      <c r="B5049" s="10" t="s">
        <v>146</v>
      </c>
      <c r="C5049" t="s">
        <v>162</v>
      </c>
      <c r="D5049" t="s">
        <v>113</v>
      </c>
      <c r="E5049" t="s">
        <v>44</v>
      </c>
      <c r="F5049" s="0">
        <v>268</v>
      </c>
      <c r="G5049" s="0">
        <v>2.289736270904541</v>
      </c>
      <c r="H5049" s="0">
        <v>2.1542537212371826</v>
      </c>
      <c r="I5049" s="0">
        <v>-0.13548263907432556</v>
      </c>
      <c r="J5049" s="0">
        <v>0.12293526530265808</v>
      </c>
      <c r="K5049" s="0">
        <v>74.328361511230469</v>
      </c>
      <c r="L5049" s="0">
        <v>-1.1020649671554565</v>
      </c>
      <c r="M5049" s="0">
        <v>0</v>
      </c>
      <c r="N5049" s="0">
        <v>0</v>
      </c>
      <c r="O5049" s="0">
        <v>5.3103117942810059</v>
      </c>
      <c r="P5049" s="0">
        <v>5.1426634788513184</v>
      </c>
      <c r="Q5049" s="0">
        <v>-0.33769315481185913</v>
      </c>
      <c r="R5049" s="0">
        <v>-0.29303053021430969</v>
      </c>
      <c r="S5049" s="0">
        <v>-0.1999499499797821</v>
      </c>
      <c r="T5049" s="0">
        <v>-0.13548263907432556</v>
      </c>
      <c r="U5049" s="0">
        <v>-0.071015320718288422</v>
      </c>
      <c r="V5049" s="0">
        <v>0.022065242752432823</v>
      </c>
      <c r="W5049" s="0">
        <v>0.066727876663208008</v>
      </c>
      <c r="X5049" s="0">
        <v>0.61364930868148804</v>
      </c>
      <c r="Y5049" s="0">
        <v>0.57734000682830811</v>
      </c>
      <c r="Z5049" s="0">
        <v>-0.036309346556663513</v>
      </c>
      <c r="AA5049" s="0">
        <v>0.032946649938821793</v>
      </c>
      <c r="AB5049" s="0">
        <v>-0.090501762926578522</v>
      </c>
      <c r="AC5049" s="0">
        <v>-0.078532174229621887</v>
      </c>
      <c r="AD5049" s="0">
        <v>-0.053586587309837341</v>
      </c>
      <c r="AE5049" s="0">
        <v>-0.036309346556663513</v>
      </c>
      <c r="AF5049" s="0">
        <v>-0.019032105803489685</v>
      </c>
      <c r="AG5049" s="0">
        <v>0.005913484375923872</v>
      </c>
      <c r="AH5049" s="0">
        <v>0.017883069813251495</v>
      </c>
    </row>
    <row r="5050" x14ac:dyDescent="0.4">
      <c r="A5050" s="10" t="str">
        <f>Data[[#This Row],[category]]&amp;Data[[#This Row],[subcategory]]&amp;Data[[#This Row],[date]]&amp;Data[[#This Row],[hour]]</f>
        <v>Study segmentsSmallCommercial - Notify 0 - Tech 1 - Dual 0 - NEM 09/2/20175</v>
      </c>
      <c r="B5050" s="10" t="s">
        <v>146</v>
      </c>
      <c r="C5050" t="s">
        <v>162</v>
      </c>
      <c r="D5050" t="s">
        <v>113</v>
      </c>
      <c r="E5050" t="s">
        <v>45</v>
      </c>
      <c r="F5050" s="0">
        <v>268</v>
      </c>
      <c r="G5050" s="0">
        <v>2.3051965236663818</v>
      </c>
      <c r="H5050" s="0">
        <v>2.1245336532592773</v>
      </c>
      <c r="I5050" s="0">
        <v>-0.18066290020942688</v>
      </c>
      <c r="J5050" s="0">
        <v>0.12105971574783325</v>
      </c>
      <c r="K5050" s="0">
        <v>73.514923095703125</v>
      </c>
      <c r="L5050" s="0">
        <v>-1.4923453330993652</v>
      </c>
      <c r="M5050" s="0">
        <v>0</v>
      </c>
      <c r="N5050" s="0">
        <v>0</v>
      </c>
      <c r="O5050" s="0">
        <v>5.3103117942810059</v>
      </c>
      <c r="P5050" s="0">
        <v>5.1426634788513184</v>
      </c>
      <c r="Q5050" s="0">
        <v>-0.37978839874267578</v>
      </c>
      <c r="R5050" s="0">
        <v>-0.33580717444419861</v>
      </c>
      <c r="S5050" s="0">
        <v>-0.2441466748714447</v>
      </c>
      <c r="T5050" s="0">
        <v>-0.18066290020942688</v>
      </c>
      <c r="U5050" s="0">
        <v>-0.11717912554740906</v>
      </c>
      <c r="V5050" s="0">
        <v>-0.025518631562590599</v>
      </c>
      <c r="W5050" s="0">
        <v>0.018462613224983215</v>
      </c>
      <c r="X5050" s="0">
        <v>0.61779266595840454</v>
      </c>
      <c r="Y5050" s="0">
        <v>0.56937503814697266</v>
      </c>
      <c r="Z5050" s="0">
        <v>-0.048417657613754272</v>
      </c>
      <c r="AA5050" s="0">
        <v>0.032444003969430923</v>
      </c>
      <c r="AB5050" s="0">
        <v>-0.10178329795598984</v>
      </c>
      <c r="AC5050" s="0">
        <v>-0.089996322989463806</v>
      </c>
      <c r="AD5050" s="0">
        <v>-0.065431311726570129</v>
      </c>
      <c r="AE5050" s="0">
        <v>-0.048417657613754272</v>
      </c>
      <c r="AF5050" s="0">
        <v>-0.031404003500938416</v>
      </c>
      <c r="AG5050" s="0">
        <v>-0.0068389936350286007</v>
      </c>
      <c r="AH5050" s="0">
        <v>0.0049479799345135689</v>
      </c>
    </row>
    <row r="5051" x14ac:dyDescent="0.4">
      <c r="A5051" s="10" t="str">
        <f>Data[[#This Row],[category]]&amp;Data[[#This Row],[subcategory]]&amp;Data[[#This Row],[date]]&amp;Data[[#This Row],[hour]]</f>
        <v>Study segmentsSmallCommercial - Notify 0 - Tech 1 - Dual 0 - NEM 09/2/20176</v>
      </c>
      <c r="B5051" s="10" t="s">
        <v>146</v>
      </c>
      <c r="C5051" t="s">
        <v>162</v>
      </c>
      <c r="D5051" t="s">
        <v>113</v>
      </c>
      <c r="E5051" t="s">
        <v>46</v>
      </c>
      <c r="F5051" s="0">
        <v>268</v>
      </c>
      <c r="G5051" s="0">
        <v>2.2970612049102783</v>
      </c>
      <c r="H5051" s="0">
        <v>2.1966605186462402</v>
      </c>
      <c r="I5051" s="0">
        <v>-0.10040085762739182</v>
      </c>
      <c r="J5051" s="0">
        <v>0.12800972163677216</v>
      </c>
      <c r="K5051" s="0">
        <v>73.30596923828125</v>
      </c>
      <c r="L5051" s="0">
        <v>-0.78432214260101318</v>
      </c>
      <c r="M5051" s="0">
        <v>0</v>
      </c>
      <c r="N5051" s="0">
        <v>0</v>
      </c>
      <c r="O5051" s="0">
        <v>5.3103117942810059</v>
      </c>
      <c r="P5051" s="0">
        <v>5.1426634788513184</v>
      </c>
      <c r="Q5051" s="0">
        <v>-0.31095811724662781</v>
      </c>
      <c r="R5051" s="0">
        <v>-0.26445192098617554</v>
      </c>
      <c r="S5051" s="0">
        <v>-0.16752922534942627</v>
      </c>
      <c r="T5051" s="0">
        <v>-0.10040085762739182</v>
      </c>
      <c r="U5051" s="0">
        <v>-0.033272493630647659</v>
      </c>
      <c r="V5051" s="0">
        <v>0.06365019828081131</v>
      </c>
      <c r="W5051" s="0">
        <v>0.11015639454126358</v>
      </c>
      <c r="X5051" s="0">
        <v>0.61561238765716553</v>
      </c>
      <c r="Y5051" s="0">
        <v>0.58870500326156616</v>
      </c>
      <c r="Z5051" s="0">
        <v>-0.026907429099082947</v>
      </c>
      <c r="AA5051" s="0">
        <v>0.034306604415178299</v>
      </c>
      <c r="AB5051" s="0">
        <v>-0.083336770534515381</v>
      </c>
      <c r="AC5051" s="0">
        <v>-0.070873111486434937</v>
      </c>
      <c r="AD5051" s="0">
        <v>-0.044897828251123428</v>
      </c>
      <c r="AE5051" s="0">
        <v>-0.026907429099082947</v>
      </c>
      <c r="AF5051" s="0">
        <v>-0.008917028084397316</v>
      </c>
      <c r="AG5051" s="0">
        <v>0.017058253288269043</v>
      </c>
      <c r="AH5051" s="0">
        <v>0.029521914198994637</v>
      </c>
    </row>
    <row r="5052" x14ac:dyDescent="0.4">
      <c r="A5052" s="10" t="str">
        <f>Data[[#This Row],[category]]&amp;Data[[#This Row],[subcategory]]&amp;Data[[#This Row],[date]]&amp;Data[[#This Row],[hour]]</f>
        <v>Study segmentsSmallCommercial - Notify 0 - Tech 1 - Dual 0 - NEM 09/2/20177</v>
      </c>
      <c r="B5052" s="10" t="s">
        <v>146</v>
      </c>
      <c r="C5052" t="s">
        <v>162</v>
      </c>
      <c r="D5052" t="s">
        <v>113</v>
      </c>
      <c r="E5052" t="s">
        <v>60</v>
      </c>
      <c r="F5052" s="0">
        <v>268</v>
      </c>
      <c r="G5052" s="0">
        <v>2.4619896411895752</v>
      </c>
      <c r="H5052" s="0">
        <v>2.3012313842773437</v>
      </c>
      <c r="I5052" s="0">
        <v>-0.16075839102268219</v>
      </c>
      <c r="J5052" s="0">
        <v>0.13648708164691925</v>
      </c>
      <c r="K5052" s="0">
        <v>73.727615356445312</v>
      </c>
      <c r="L5052" s="0">
        <v>-1.1778286695480347</v>
      </c>
      <c r="M5052" s="0">
        <v>0</v>
      </c>
      <c r="N5052" s="0">
        <v>0</v>
      </c>
      <c r="O5052" s="0">
        <v>5.3103117942810059</v>
      </c>
      <c r="P5052" s="0">
        <v>5.1426634788513184</v>
      </c>
      <c r="Q5052" s="0">
        <v>-0.38525965809822083</v>
      </c>
      <c r="R5052" s="0">
        <v>-0.33567363023757935</v>
      </c>
      <c r="S5052" s="0">
        <v>-0.23233228921890259</v>
      </c>
      <c r="T5052" s="0">
        <v>-0.16075839102268219</v>
      </c>
      <c r="U5052" s="0">
        <v>-0.089184492826461792</v>
      </c>
      <c r="V5052" s="0">
        <v>0.014156841672956944</v>
      </c>
      <c r="W5052" s="0">
        <v>0.063742883503437042</v>
      </c>
      <c r="X5052" s="0">
        <v>0.65981322526931763</v>
      </c>
      <c r="Y5052" s="0">
        <v>0.61673003435134888</v>
      </c>
      <c r="Z5052" s="0">
        <v>-0.043083250522613525</v>
      </c>
      <c r="AA5052" s="0">
        <v>0.036578536033630371</v>
      </c>
      <c r="AB5052" s="0">
        <v>-0.10324958711862564</v>
      </c>
      <c r="AC5052" s="0">
        <v>-0.089960530400276184</v>
      </c>
      <c r="AD5052" s="0">
        <v>-0.062265053391456604</v>
      </c>
      <c r="AE5052" s="0">
        <v>-0.043083250522613525</v>
      </c>
      <c r="AF5052" s="0">
        <v>-0.023901447653770447</v>
      </c>
      <c r="AG5052" s="0">
        <v>0.003794029587879777</v>
      </c>
      <c r="AH5052" s="0">
        <v>0.017083087936043739</v>
      </c>
    </row>
    <row r="5053" x14ac:dyDescent="0.4">
      <c r="A5053" s="10" t="str">
        <f>Data[[#This Row],[category]]&amp;Data[[#This Row],[subcategory]]&amp;Data[[#This Row],[date]]&amp;Data[[#This Row],[hour]]</f>
        <v>Study segmentsSmallCommercial - Notify 0 - Tech 1 - Dual 0 - NEM 09/2/20178</v>
      </c>
      <c r="B5053" s="10" t="s">
        <v>146</v>
      </c>
      <c r="C5053" t="s">
        <v>162</v>
      </c>
      <c r="D5053" t="s">
        <v>113</v>
      </c>
      <c r="E5053" t="s">
        <v>61</v>
      </c>
      <c r="F5053" s="0">
        <v>268</v>
      </c>
      <c r="G5053" s="0">
        <v>2.7018802165985107</v>
      </c>
      <c r="H5053" s="0">
        <v>2.654832124710083</v>
      </c>
      <c r="I5053" s="0">
        <v>-0.047048084437847137</v>
      </c>
      <c r="J5053" s="0">
        <v>0.14927195012569427</v>
      </c>
      <c r="K5053" s="0">
        <v>76.059700012207031</v>
      </c>
      <c r="L5053" s="0">
        <v>-0.31518369913101196</v>
      </c>
      <c r="M5053" s="0">
        <v>0</v>
      </c>
      <c r="N5053" s="0">
        <v>0</v>
      </c>
      <c r="O5053" s="0">
        <v>5.3103117942810059</v>
      </c>
      <c r="P5053" s="0">
        <v>5.1426634788513184</v>
      </c>
      <c r="Q5053" s="0">
        <v>-0.29257860779762268</v>
      </c>
      <c r="R5053" s="0">
        <v>-0.23834778368473053</v>
      </c>
      <c r="S5053" s="0">
        <v>-0.12532636523246765</v>
      </c>
      <c r="T5053" s="0">
        <v>-0.047048084437847137</v>
      </c>
      <c r="U5053" s="0">
        <v>0.031230201944708824</v>
      </c>
      <c r="V5053" s="0">
        <v>0.14425161480903625</v>
      </c>
      <c r="W5053" s="0">
        <v>0.19848242402076721</v>
      </c>
      <c r="X5053" s="0">
        <v>0.72410392761230469</v>
      </c>
      <c r="Y5053" s="0">
        <v>0.71149498224258423</v>
      </c>
      <c r="Z5053" s="0">
        <v>-0.012608886696398258</v>
      </c>
      <c r="AA5053" s="0">
        <v>0.040004882961511612</v>
      </c>
      <c r="AB5053" s="0">
        <v>-0.07841106504201889</v>
      </c>
      <c r="AC5053" s="0">
        <v>-0.063877210021018982</v>
      </c>
      <c r="AD5053" s="0">
        <v>-0.033587466925382614</v>
      </c>
      <c r="AE5053" s="0">
        <v>-0.012608886696398258</v>
      </c>
      <c r="AF5053" s="0">
        <v>0.0083696944639086723</v>
      </c>
      <c r="AG5053" s="0">
        <v>0.038659434765577316</v>
      </c>
      <c r="AH5053" s="0">
        <v>0.053193289786577225</v>
      </c>
    </row>
    <row r="5054" x14ac:dyDescent="0.4">
      <c r="A5054" s="10" t="str">
        <f>Data[[#This Row],[category]]&amp;Data[[#This Row],[subcategory]]&amp;Data[[#This Row],[date]]&amp;Data[[#This Row],[hour]]</f>
        <v>Study segmentsSmallCommercial - Notify 0 - Tech 1 - Dual 0 - NEM 09/2/20179</v>
      </c>
      <c r="B5054" s="10" t="s">
        <v>146</v>
      </c>
      <c r="C5054" t="s">
        <v>162</v>
      </c>
      <c r="D5054" t="s">
        <v>113</v>
      </c>
      <c r="E5054" t="s">
        <v>62</v>
      </c>
      <c r="F5054" s="0">
        <v>268</v>
      </c>
      <c r="G5054" s="0">
        <v>3.2897629737854004</v>
      </c>
      <c r="H5054" s="0">
        <v>3.2076120376586914</v>
      </c>
      <c r="I5054" s="0">
        <v>-0.08215099573135376</v>
      </c>
      <c r="J5054" s="0">
        <v>0.13393589854240417</v>
      </c>
      <c r="K5054" s="0">
        <v>80.850746154785156</v>
      </c>
      <c r="L5054" s="0">
        <v>-0.61336052417755127</v>
      </c>
      <c r="M5054" s="0">
        <v>0</v>
      </c>
      <c r="N5054" s="0">
        <v>0</v>
      </c>
      <c r="O5054" s="0">
        <v>5.3103117942810059</v>
      </c>
      <c r="P5054" s="0">
        <v>5.1426634788513184</v>
      </c>
      <c r="Q5054" s="0">
        <v>-0.30245593190193176</v>
      </c>
      <c r="R5054" s="0">
        <v>-0.25379675626754761</v>
      </c>
      <c r="S5054" s="0">
        <v>-0.15238705277442932</v>
      </c>
      <c r="T5054" s="0">
        <v>-0.08215099573135376</v>
      </c>
      <c r="U5054" s="0">
        <v>-0.011914941482245922</v>
      </c>
      <c r="V5054" s="0">
        <v>0.089494764804840088</v>
      </c>
      <c r="W5054" s="0">
        <v>0.13815395534038544</v>
      </c>
      <c r="X5054" s="0">
        <v>0.8816564679145813</v>
      </c>
      <c r="Y5054" s="0">
        <v>0.85964000225067139</v>
      </c>
      <c r="Z5054" s="0">
        <v>-0.022016467526555061</v>
      </c>
      <c r="AA5054" s="0">
        <v>0.035894822329282761</v>
      </c>
      <c r="AB5054" s="0">
        <v>-0.081058196723461151</v>
      </c>
      <c r="AC5054" s="0">
        <v>-0.068017534911632538</v>
      </c>
      <c r="AD5054" s="0">
        <v>-0.040839731693267822</v>
      </c>
      <c r="AE5054" s="0">
        <v>-0.022016467526555061</v>
      </c>
      <c r="AF5054" s="0">
        <v>-0.003193204291164875</v>
      </c>
      <c r="AG5054" s="0">
        <v>0.023984597995877266</v>
      </c>
      <c r="AH5054" s="0">
        <v>0.037025261670351028</v>
      </c>
    </row>
    <row r="5055" x14ac:dyDescent="0.4">
      <c r="A5055" s="10" t="str">
        <f>Data[[#This Row],[category]]&amp;Data[[#This Row],[subcategory]]&amp;Data[[#This Row],[date]]&amp;Data[[#This Row],[hour]]</f>
        <v>Study segmentsSmallCommercial - Notify 0 - Tech 1 - Dual 0 - NEM 09/2/201710</v>
      </c>
      <c r="B5055" s="10" t="s">
        <v>146</v>
      </c>
      <c r="C5055" t="s">
        <v>162</v>
      </c>
      <c r="D5055" t="s">
        <v>113</v>
      </c>
      <c r="E5055" t="s">
        <v>63</v>
      </c>
      <c r="F5055" s="0">
        <v>268</v>
      </c>
      <c r="G5055" s="0">
        <v>4.021122932434082</v>
      </c>
      <c r="H5055" s="0">
        <v>4.0084514617919922</v>
      </c>
      <c r="I5055" s="0">
        <v>-0.012671594507992268</v>
      </c>
      <c r="J5055" s="0">
        <v>0.071266010403633118</v>
      </c>
      <c r="K5055" s="0">
        <v>86.369400024414063</v>
      </c>
      <c r="L5055" s="0">
        <v>-0.17780698835849762</v>
      </c>
      <c r="M5055" s="0">
        <v>0</v>
      </c>
      <c r="N5055" s="0">
        <v>0</v>
      </c>
      <c r="O5055" s="0">
        <v>5.3103117942810059</v>
      </c>
      <c r="P5055" s="0">
        <v>5.1426634788513184</v>
      </c>
      <c r="Q5055" s="0">
        <v>-0.12989374995231628</v>
      </c>
      <c r="R5055" s="0">
        <v>-0.10400266200304031</v>
      </c>
      <c r="S5055" s="0">
        <v>-0.050043527036905289</v>
      </c>
      <c r="T5055" s="0">
        <v>-0.012671594507992268</v>
      </c>
      <c r="U5055" s="0">
        <v>0.024700338020920753</v>
      </c>
      <c r="V5055" s="0">
        <v>0.078659474849700928</v>
      </c>
      <c r="W5055" s="0">
        <v>0.1045505627989769</v>
      </c>
      <c r="X5055" s="0">
        <v>1.0776609182357788</v>
      </c>
      <c r="Y5055" s="0">
        <v>1.0742650032043457</v>
      </c>
      <c r="Z5055" s="0">
        <v>-0.0033959874417632818</v>
      </c>
      <c r="AA5055" s="0">
        <v>0.019099291414022446</v>
      </c>
      <c r="AB5055" s="0">
        <v>-0.034811526536941528</v>
      </c>
      <c r="AC5055" s="0">
        <v>-0.027872715145349503</v>
      </c>
      <c r="AD5055" s="0">
        <v>-0.013411665335297585</v>
      </c>
      <c r="AE5055" s="0">
        <v>-0.0033959874417632818</v>
      </c>
      <c r="AF5055" s="0">
        <v>0.0066196909174323082</v>
      </c>
      <c r="AG5055" s="0">
        <v>0.021080739796161652</v>
      </c>
      <c r="AH5055" s="0">
        <v>0.028019551187753677</v>
      </c>
    </row>
    <row r="5056" x14ac:dyDescent="0.4">
      <c r="A5056" s="10" t="str">
        <f>Data[[#This Row],[category]]&amp;Data[[#This Row],[subcategory]]&amp;Data[[#This Row],[date]]&amp;Data[[#This Row],[hour]]</f>
        <v>Study segmentsSmallCommercial - Notify 0 - Tech 1 - Dual 0 - NEM 09/2/201711</v>
      </c>
      <c r="B5056" s="10" t="s">
        <v>146</v>
      </c>
      <c r="C5056" t="s">
        <v>162</v>
      </c>
      <c r="D5056" t="s">
        <v>113</v>
      </c>
      <c r="E5056" t="s">
        <v>64</v>
      </c>
      <c r="F5056" s="0">
        <v>268</v>
      </c>
      <c r="G5056" s="0">
        <v>4.9042501449584961</v>
      </c>
      <c r="H5056" s="0">
        <v>4.9169216156005859</v>
      </c>
      <c r="I5056" s="0">
        <v>0.012671574950218201</v>
      </c>
      <c r="J5056" s="0">
        <v>0.071266010403633118</v>
      </c>
      <c r="K5056" s="0">
        <v>90.507461547851563</v>
      </c>
      <c r="L5056" s="0">
        <v>0.17780670523643494</v>
      </c>
      <c r="M5056" s="0">
        <v>0</v>
      </c>
      <c r="N5056" s="0">
        <v>0</v>
      </c>
      <c r="O5056" s="0">
        <v>5.3103117942810059</v>
      </c>
      <c r="P5056" s="0">
        <v>5.1426634788513184</v>
      </c>
      <c r="Q5056" s="0">
        <v>-0.10455057770013809</v>
      </c>
      <c r="R5056" s="0">
        <v>-0.078659489750862122</v>
      </c>
      <c r="S5056" s="0">
        <v>-0.024700356647372246</v>
      </c>
      <c r="T5056" s="0">
        <v>0.012671574950218201</v>
      </c>
      <c r="U5056" s="0">
        <v>0.050043508410453796</v>
      </c>
      <c r="V5056" s="0">
        <v>0.10400263965129852</v>
      </c>
      <c r="W5056" s="0">
        <v>0.12989373505115509</v>
      </c>
      <c r="X5056" s="0">
        <v>1.3143390417098999</v>
      </c>
      <c r="Y5056" s="0">
        <v>1.317734956741333</v>
      </c>
      <c r="Z5056" s="0">
        <v>0.0033959820866584778</v>
      </c>
      <c r="AA5056" s="0">
        <v>0.019099291414022446</v>
      </c>
      <c r="AB5056" s="0">
        <v>-0.028019556775689125</v>
      </c>
      <c r="AC5056" s="0">
        <v>-0.021080745384097099</v>
      </c>
      <c r="AD5056" s="0">
        <v>-0.0066196960397064686</v>
      </c>
      <c r="AE5056" s="0">
        <v>0.0033959820866584778</v>
      </c>
      <c r="AF5056" s="0">
        <v>0.013411660678684711</v>
      </c>
      <c r="AG5056" s="0">
        <v>0.027872709557414055</v>
      </c>
      <c r="AH5056" s="0">
        <v>0.034811519086360931</v>
      </c>
    </row>
    <row r="5057" x14ac:dyDescent="0.4">
      <c r="A5057" s="10" t="str">
        <f>Data[[#This Row],[category]]&amp;Data[[#This Row],[subcategory]]&amp;Data[[#This Row],[date]]&amp;Data[[#This Row],[hour]]</f>
        <v>Study segmentsSmallCommercial - Notify 0 - Tech 1 - Dual 0 - NEM 09/2/201712</v>
      </c>
      <c r="B5057" s="10" t="s">
        <v>146</v>
      </c>
      <c r="C5057" t="s">
        <v>162</v>
      </c>
      <c r="D5057" t="s">
        <v>113</v>
      </c>
      <c r="E5057" t="s">
        <v>65</v>
      </c>
      <c r="F5057" s="0">
        <v>268</v>
      </c>
      <c r="G5057" s="0">
        <v>5.4002079963684082</v>
      </c>
      <c r="H5057" s="0">
        <v>5.3205971717834473</v>
      </c>
      <c r="I5057" s="0">
        <v>-0.079610884189605713</v>
      </c>
      <c r="J5057" s="0">
        <v>0.12833264470100403</v>
      </c>
      <c r="K5057" s="0">
        <v>94.533584594726563</v>
      </c>
      <c r="L5057" s="0">
        <v>-0.62034785747528076</v>
      </c>
      <c r="M5057" s="0">
        <v>0</v>
      </c>
      <c r="N5057" s="0">
        <v>0</v>
      </c>
      <c r="O5057" s="0">
        <v>5.3103117942810059</v>
      </c>
      <c r="P5057" s="0">
        <v>5.1426634788513184</v>
      </c>
      <c r="Q5057" s="0">
        <v>-0.290699303150177</v>
      </c>
      <c r="R5057" s="0">
        <v>-0.24407579004764557</v>
      </c>
      <c r="S5057" s="0">
        <v>-0.14690859615802765</v>
      </c>
      <c r="T5057" s="0">
        <v>-0.079610884189605713</v>
      </c>
      <c r="U5057" s="0">
        <v>-0.012313179671764374</v>
      </c>
      <c r="V5057" s="0">
        <v>0.084854014217853546</v>
      </c>
      <c r="W5057" s="0">
        <v>0.13147753477096558</v>
      </c>
      <c r="X5057" s="0">
        <v>1.4472557306289673</v>
      </c>
      <c r="Y5057" s="0">
        <v>1.4259200096130371</v>
      </c>
      <c r="Z5057" s="0">
        <v>-0.021335717290639877</v>
      </c>
      <c r="AA5057" s="0">
        <v>0.034393150359392166</v>
      </c>
      <c r="AB5057" s="0">
        <v>-0.077907413244247437</v>
      </c>
      <c r="AC5057" s="0">
        <v>-0.065412312746047974</v>
      </c>
      <c r="AD5057" s="0">
        <v>-0.03937150165438652</v>
      </c>
      <c r="AE5057" s="0">
        <v>-0.021335717290639877</v>
      </c>
      <c r="AF5057" s="0">
        <v>-0.0032999315299093723</v>
      </c>
      <c r="AG5057" s="0">
        <v>0.022740878164768219</v>
      </c>
      <c r="AH5057" s="0">
        <v>0.03523598238825798</v>
      </c>
    </row>
    <row r="5058" x14ac:dyDescent="0.4">
      <c r="A5058" s="10" t="str">
        <f>Data[[#This Row],[category]]&amp;Data[[#This Row],[subcategory]]&amp;Data[[#This Row],[date]]&amp;Data[[#This Row],[hour]]</f>
        <v>Study segmentsSmallCommercial - Notify 0 - Tech 1 - Dual 0 - NEM 09/2/201713</v>
      </c>
      <c r="B5058" s="10" t="s">
        <v>146</v>
      </c>
      <c r="C5058" t="s">
        <v>162</v>
      </c>
      <c r="D5058" t="s">
        <v>113</v>
      </c>
      <c r="E5058" t="s">
        <v>66</v>
      </c>
      <c r="F5058" s="0">
        <v>268</v>
      </c>
      <c r="G5058" s="0">
        <v>5.495335578918457</v>
      </c>
      <c r="H5058" s="0">
        <v>5.5810632705688477</v>
      </c>
      <c r="I5058" s="0">
        <v>0.085727736353874207</v>
      </c>
      <c r="J5058" s="0">
        <v>0.15630246698856354</v>
      </c>
      <c r="K5058" s="0">
        <v>96.712684631347656</v>
      </c>
      <c r="L5058" s="0">
        <v>0.54847335815429688</v>
      </c>
      <c r="M5058" s="0">
        <v>0</v>
      </c>
      <c r="N5058" s="0">
        <v>0</v>
      </c>
      <c r="O5058" s="0">
        <v>5.3103117942810059</v>
      </c>
      <c r="P5058" s="0">
        <v>5.1426634788513184</v>
      </c>
      <c r="Q5058" s="0">
        <v>-0.17136694490909576</v>
      </c>
      <c r="R5058" s="0">
        <v>-0.11458193510770798</v>
      </c>
      <c r="S5058" s="0">
        <v>0.0037626426201313734</v>
      </c>
      <c r="T5058" s="0">
        <v>0.085727736353874207</v>
      </c>
      <c r="U5058" s="0">
        <v>0.16769282519817352</v>
      </c>
      <c r="V5058" s="0">
        <v>0.28603741526603699</v>
      </c>
      <c r="W5058" s="0">
        <v>0.34282240271568298</v>
      </c>
      <c r="X5058" s="0">
        <v>1.4727499485015869</v>
      </c>
      <c r="Y5058" s="0">
        <v>1.4957249164581299</v>
      </c>
      <c r="Z5058" s="0">
        <v>0.022975033149123192</v>
      </c>
      <c r="AA5058" s="0">
        <v>0.041889060288667679</v>
      </c>
      <c r="AB5058" s="0">
        <v>-0.04592633992433548</v>
      </c>
      <c r="AC5058" s="0">
        <v>-0.030707957223057747</v>
      </c>
      <c r="AD5058" s="0">
        <v>0.0010083884699270129</v>
      </c>
      <c r="AE5058" s="0">
        <v>0.022975033149123192</v>
      </c>
      <c r="AF5058" s="0">
        <v>0.044941678643226624</v>
      </c>
      <c r="AG5058" s="0">
        <v>0.07665802538394928</v>
      </c>
      <c r="AH5058" s="0">
        <v>0.091876402497291565</v>
      </c>
    </row>
    <row r="5059" x14ac:dyDescent="0.4">
      <c r="A5059" s="10" t="str">
        <f>Data[[#This Row],[category]]&amp;Data[[#This Row],[subcategory]]&amp;Data[[#This Row],[date]]&amp;Data[[#This Row],[hour]]</f>
        <v>Study segmentsSmallCommercial - Notify 0 - Tech 1 - Dual 0 - NEM 09/2/201714</v>
      </c>
      <c r="B5059" s="10" t="s">
        <v>146</v>
      </c>
      <c r="C5059" t="s">
        <v>162</v>
      </c>
      <c r="D5059" t="s">
        <v>113</v>
      </c>
      <c r="E5059" t="s">
        <v>67</v>
      </c>
      <c r="F5059" s="0">
        <v>268</v>
      </c>
      <c r="G5059" s="0">
        <v>5.5631680488586426</v>
      </c>
      <c r="H5059" s="0">
        <v>5.6998696327209473</v>
      </c>
      <c r="I5059" s="0">
        <v>0.13670113682746887</v>
      </c>
      <c r="J5059" s="0">
        <v>0.18496058881282806</v>
      </c>
      <c r="K5059" s="0">
        <v>96.037315368652344</v>
      </c>
      <c r="L5059" s="0">
        <v>0.73908251523971558</v>
      </c>
      <c r="M5059" s="0">
        <v>0</v>
      </c>
      <c r="N5059" s="0">
        <v>0</v>
      </c>
      <c r="O5059" s="0">
        <v>5.3103117942810059</v>
      </c>
      <c r="P5059" s="0">
        <v>5.1426634788513184</v>
      </c>
      <c r="Q5059" s="0">
        <v>-0.16753195226192474</v>
      </c>
      <c r="R5059" s="0">
        <v>-0.10033539682626724</v>
      </c>
      <c r="S5059" s="0">
        <v>0.039707709103822708</v>
      </c>
      <c r="T5059" s="0">
        <v>0.13670113682746887</v>
      </c>
      <c r="U5059" s="0">
        <v>0.23369456827640533</v>
      </c>
      <c r="V5059" s="0">
        <v>0.37373766303062439</v>
      </c>
      <c r="W5059" s="0">
        <v>0.44093424081802368</v>
      </c>
      <c r="X5059" s="0">
        <v>1.4909290075302124</v>
      </c>
      <c r="Y5059" s="0">
        <v>1.5275650024414062</v>
      </c>
      <c r="Z5059" s="0">
        <v>0.036635905504226685</v>
      </c>
      <c r="AA5059" s="0">
        <v>0.049569439142942429</v>
      </c>
      <c r="AB5059" s="0">
        <v>-0.044898565858602524</v>
      </c>
      <c r="AC5059" s="0">
        <v>-0.02688988670706749</v>
      </c>
      <c r="AD5059" s="0">
        <v>0.010641666129231453</v>
      </c>
      <c r="AE5059" s="0">
        <v>0.036635905504226685</v>
      </c>
      <c r="AF5059" s="0">
        <v>0.062630146741867065</v>
      </c>
      <c r="AG5059" s="0">
        <v>0.10016170144081116</v>
      </c>
      <c r="AH5059" s="0">
        <v>0.11817038059234619</v>
      </c>
    </row>
    <row r="5060" x14ac:dyDescent="0.4">
      <c r="A5060" s="10" t="str">
        <f>Data[[#This Row],[category]]&amp;Data[[#This Row],[subcategory]]&amp;Data[[#This Row],[date]]&amp;Data[[#This Row],[hour]]</f>
        <v>Study segmentsSmallCommercial - Notify 0 - Tech 1 - Dual 0 - NEM 09/2/201715</v>
      </c>
      <c r="B5060" s="10" t="s">
        <v>146</v>
      </c>
      <c r="C5060" t="s">
        <v>162</v>
      </c>
      <c r="D5060" t="s">
        <v>113</v>
      </c>
      <c r="E5060" t="s">
        <v>68</v>
      </c>
      <c r="F5060" s="0">
        <v>268</v>
      </c>
      <c r="G5060" s="0">
        <v>5.5150470733642578</v>
      </c>
      <c r="H5060" s="0">
        <v>5.2279291152954102</v>
      </c>
      <c r="I5060" s="0">
        <v>-0.28711798787117004</v>
      </c>
      <c r="J5060" s="0">
        <v>0.21328559517860413</v>
      </c>
      <c r="K5060" s="0">
        <v>94.451492309570313</v>
      </c>
      <c r="L5060" s="0">
        <v>-1.3461668491363525</v>
      </c>
      <c r="M5060" s="0">
        <v>0</v>
      </c>
      <c r="N5060" s="0">
        <v>0</v>
      </c>
      <c r="O5060" s="0">
        <v>5.3103117942810059</v>
      </c>
      <c r="P5060" s="0">
        <v>5.1426634788513184</v>
      </c>
      <c r="Q5060" s="0">
        <v>-0.63794159889221191</v>
      </c>
      <c r="R5060" s="0">
        <v>-0.56045448780059814</v>
      </c>
      <c r="S5060" s="0">
        <v>-0.39896506071090698</v>
      </c>
      <c r="T5060" s="0">
        <v>-0.28711798787117004</v>
      </c>
      <c r="U5060" s="0">
        <v>-0.17527091503143311</v>
      </c>
      <c r="V5060" s="0">
        <v>-0.013781499117612839</v>
      </c>
      <c r="W5060" s="0">
        <v>0.063705593347549438</v>
      </c>
      <c r="X5060" s="0">
        <v>1.4780325889587402</v>
      </c>
      <c r="Y5060" s="0">
        <v>1.4010850191116333</v>
      </c>
      <c r="Z5060" s="0">
        <v>-0.076947622001171112</v>
      </c>
      <c r="AA5060" s="0">
        <v>0.05716053768992424</v>
      </c>
      <c r="AB5060" s="0">
        <v>-0.17096833884716034</v>
      </c>
      <c r="AC5060" s="0">
        <v>-0.15020179748535156</v>
      </c>
      <c r="AD5060" s="0">
        <v>-0.10692263394594193</v>
      </c>
      <c r="AE5060" s="0">
        <v>-0.076947622001171112</v>
      </c>
      <c r="AF5060" s="0">
        <v>-0.046972606331110001</v>
      </c>
      <c r="AG5060" s="0">
        <v>-0.0036934453528374434</v>
      </c>
      <c r="AH5060" s="0">
        <v>0.017073094844818115</v>
      </c>
    </row>
    <row r="5061" x14ac:dyDescent="0.4">
      <c r="A5061" s="10" t="str">
        <f>Data[[#This Row],[category]]&amp;Data[[#This Row],[subcategory]]&amp;Data[[#This Row],[date]]&amp;Data[[#This Row],[hour]]</f>
        <v>Study segmentsSmallCommercial - Notify 0 - Tech 1 - Dual 0 - NEM 09/2/201716</v>
      </c>
      <c r="B5061" s="10" t="s">
        <v>146</v>
      </c>
      <c r="C5061" t="s">
        <v>162</v>
      </c>
      <c r="D5061" t="s">
        <v>113</v>
      </c>
      <c r="E5061" t="s">
        <v>69</v>
      </c>
      <c r="F5061" s="0">
        <v>268</v>
      </c>
      <c r="G5061" s="0">
        <v>5.3630309104919434</v>
      </c>
      <c r="H5061" s="0">
        <v>5.2968096733093262</v>
      </c>
      <c r="I5061" s="0">
        <v>-0.066221058368682861</v>
      </c>
      <c r="J5061" s="0">
        <v>0.24060504138469696</v>
      </c>
      <c r="K5061" s="0">
        <v>93.787315368652344</v>
      </c>
      <c r="L5061" s="0">
        <v>-0.27522721886634827</v>
      </c>
      <c r="M5061" s="0">
        <v>0</v>
      </c>
      <c r="N5061" s="0">
        <v>0</v>
      </c>
      <c r="O5061" s="0">
        <v>5.3103117942810059</v>
      </c>
      <c r="P5061" s="0">
        <v>5.1426634788513184</v>
      </c>
      <c r="Q5061" s="0">
        <v>-0.4619811475276947</v>
      </c>
      <c r="R5061" s="0">
        <v>-0.37456881999969482</v>
      </c>
      <c r="S5061" s="0">
        <v>-0.19239446520805359</v>
      </c>
      <c r="T5061" s="0">
        <v>-0.066221058368682861</v>
      </c>
      <c r="U5061" s="0">
        <v>0.059952348470687866</v>
      </c>
      <c r="V5061" s="0">
        <v>0.2421267032623291</v>
      </c>
      <c r="W5061" s="0">
        <v>0.32953903079032898</v>
      </c>
      <c r="X5061" s="0">
        <v>1.4372923374176025</v>
      </c>
      <c r="Y5061" s="0">
        <v>1.4195449352264404</v>
      </c>
      <c r="Z5061" s="0">
        <v>-0.017747243866324425</v>
      </c>
      <c r="AA5061" s="0">
        <v>0.064482152462005615</v>
      </c>
      <c r="AB5061" s="0">
        <v>-0.12381094694137573</v>
      </c>
      <c r="AC5061" s="0">
        <v>-0.10038444399833679</v>
      </c>
      <c r="AD5061" s="0">
        <v>-0.051561716943979263</v>
      </c>
      <c r="AE5061" s="0">
        <v>-0.017747243866324425</v>
      </c>
      <c r="AF5061" s="0">
        <v>0.016067229211330414</v>
      </c>
      <c r="AG5061" s="0">
        <v>0.064889959990978241</v>
      </c>
      <c r="AH5061" s="0">
        <v>0.088316455483436584</v>
      </c>
    </row>
    <row r="5062" x14ac:dyDescent="0.4">
      <c r="A5062" s="10" t="str">
        <f>Data[[#This Row],[category]]&amp;Data[[#This Row],[subcategory]]&amp;Data[[#This Row],[date]]&amp;Data[[#This Row],[hour]]</f>
        <v>Study segmentsSmallCommercial - Notify 0 - Tech 1 - Dual 0 - NEM 09/2/201717</v>
      </c>
      <c r="B5062" s="10" t="s">
        <v>146</v>
      </c>
      <c r="C5062" t="s">
        <v>162</v>
      </c>
      <c r="D5062" t="s">
        <v>113</v>
      </c>
      <c r="E5062" t="s">
        <v>70</v>
      </c>
      <c r="F5062" s="0">
        <v>268</v>
      </c>
      <c r="G5062" s="0">
        <v>5.1751585006713867</v>
      </c>
      <c r="H5062" s="0">
        <v>5.094813346862793</v>
      </c>
      <c r="I5062" s="0">
        <v>-0.080344833433628082</v>
      </c>
      <c r="J5062" s="0">
        <v>0.24588185548782349</v>
      </c>
      <c r="K5062" s="0">
        <v>93.955223083496094</v>
      </c>
      <c r="L5062" s="0">
        <v>-0.32676193118095398</v>
      </c>
      <c r="M5062" s="0">
        <v>0</v>
      </c>
      <c r="N5062" s="0">
        <v>0</v>
      </c>
      <c r="O5062" s="0">
        <v>5.3103117942810059</v>
      </c>
      <c r="P5062" s="0">
        <v>5.1426634788513184</v>
      </c>
      <c r="Q5062" s="0">
        <v>-0.48478448390960693</v>
      </c>
      <c r="R5062" s="0">
        <v>-0.39545512199401855</v>
      </c>
      <c r="S5062" s="0">
        <v>-0.20928540825843811</v>
      </c>
      <c r="T5062" s="0">
        <v>-0.080344833433628082</v>
      </c>
      <c r="U5062" s="0">
        <v>0.048595737665891647</v>
      </c>
      <c r="V5062" s="0">
        <v>0.2347654402256012</v>
      </c>
      <c r="W5062" s="0">
        <v>0.32409483194351196</v>
      </c>
      <c r="X5062" s="0">
        <v>1.3869425058364868</v>
      </c>
      <c r="Y5062" s="0">
        <v>1.3654099702835083</v>
      </c>
      <c r="Z5062" s="0">
        <v>-0.021532414481043816</v>
      </c>
      <c r="AA5062" s="0">
        <v>0.06589633971452713</v>
      </c>
      <c r="AB5062" s="0">
        <v>-0.12992224097251892</v>
      </c>
      <c r="AC5062" s="0">
        <v>-0.1059819683432579</v>
      </c>
      <c r="AD5062" s="0">
        <v>-0.056088488548994064</v>
      </c>
      <c r="AE5062" s="0">
        <v>-0.021532414481043816</v>
      </c>
      <c r="AF5062" s="0">
        <v>0.013023659586906433</v>
      </c>
      <c r="AG5062" s="0">
        <v>0.062917143106460571</v>
      </c>
      <c r="AH5062" s="0">
        <v>0.086857415735721588</v>
      </c>
    </row>
    <row r="5063" x14ac:dyDescent="0.4">
      <c r="A5063" s="10" t="str">
        <f>Data[[#This Row],[category]]&amp;Data[[#This Row],[subcategory]]&amp;Data[[#This Row],[date]]&amp;Data[[#This Row],[hour]]</f>
        <v>Study segmentsSmallCommercial - Notify 0 - Tech 1 - Dual 0 - NEM 09/2/201718</v>
      </c>
      <c r="B5063" s="10" t="s">
        <v>146</v>
      </c>
      <c r="C5063" t="s">
        <v>162</v>
      </c>
      <c r="D5063" t="s">
        <v>113</v>
      </c>
      <c r="E5063" t="s">
        <v>71</v>
      </c>
      <c r="F5063" s="0">
        <v>268</v>
      </c>
      <c r="G5063" s="0">
        <v>4.9266600608825684</v>
      </c>
      <c r="H5063" s="0">
        <v>4.9511008262634277</v>
      </c>
      <c r="I5063" s="0">
        <v>0.02444087341427803</v>
      </c>
      <c r="J5063" s="0">
        <v>0.2407563328742981</v>
      </c>
      <c r="K5063" s="0">
        <v>92.287315368652344</v>
      </c>
      <c r="L5063" s="0">
        <v>0.10151705145835876</v>
      </c>
      <c r="M5063" s="0">
        <v>0</v>
      </c>
      <c r="N5063" s="0">
        <v>0</v>
      </c>
      <c r="O5063" s="0">
        <v>5.3103117942810059</v>
      </c>
      <c r="P5063" s="0">
        <v>5.1426634788513184</v>
      </c>
      <c r="Q5063" s="0">
        <v>-0.37156805396080017</v>
      </c>
      <c r="R5063" s="0">
        <v>-0.28410077095031738</v>
      </c>
      <c r="S5063" s="0">
        <v>-0.10181187093257904</v>
      </c>
      <c r="T5063" s="0">
        <v>0.02444087341427803</v>
      </c>
      <c r="U5063" s="0">
        <v>0.1506936252117157</v>
      </c>
      <c r="V5063" s="0">
        <v>0.33298254013061523</v>
      </c>
      <c r="W5063" s="0">
        <v>0.42044979333877563</v>
      </c>
      <c r="X5063" s="0">
        <v>1.3203449249267578</v>
      </c>
      <c r="Y5063" s="0">
        <v>1.326894998550415</v>
      </c>
      <c r="Z5063" s="0">
        <v>0.0065501541830599308</v>
      </c>
      <c r="AA5063" s="0">
        <v>0.064522698521614075</v>
      </c>
      <c r="AB5063" s="0">
        <v>-0.099580243229866028</v>
      </c>
      <c r="AC5063" s="0">
        <v>-0.076139010488986969</v>
      </c>
      <c r="AD5063" s="0">
        <v>-0.027285581454634666</v>
      </c>
      <c r="AE5063" s="0">
        <v>0.0065501541830599308</v>
      </c>
      <c r="AF5063" s="0">
        <v>0.040385890752077103</v>
      </c>
      <c r="AG5063" s="0">
        <v>0.089239321649074554</v>
      </c>
      <c r="AH5063" s="0">
        <v>0.11268054693937302</v>
      </c>
    </row>
    <row r="5064" x14ac:dyDescent="0.4">
      <c r="A5064" s="10" t="str">
        <f>Data[[#This Row],[category]]&amp;Data[[#This Row],[subcategory]]&amp;Data[[#This Row],[date]]&amp;Data[[#This Row],[hour]]</f>
        <v>Study segmentsSmallCommercial - Notify 0 - Tech 1 - Dual 0 - NEM 09/2/201719</v>
      </c>
      <c r="B5064" s="10" t="s">
        <v>146</v>
      </c>
      <c r="C5064" t="s">
        <v>162</v>
      </c>
      <c r="D5064" t="s">
        <v>113</v>
      </c>
      <c r="E5064" t="s">
        <v>72</v>
      </c>
      <c r="F5064" s="0">
        <v>268</v>
      </c>
      <c r="G5064" s="0">
        <v>4.544853687286377</v>
      </c>
      <c r="H5064" s="0">
        <v>4.8669404983520508</v>
      </c>
      <c r="I5064" s="0">
        <v>0.32208660244941711</v>
      </c>
      <c r="J5064" s="0">
        <v>0.26251384615898132</v>
      </c>
      <c r="K5064" s="0">
        <v>89.794776916503906</v>
      </c>
      <c r="L5064" s="0">
        <v>1.2269318103790283</v>
      </c>
      <c r="M5064" s="0">
        <v>0</v>
      </c>
      <c r="N5064" s="0">
        <v>0</v>
      </c>
      <c r="O5064" s="0">
        <v>5.3103117942810059</v>
      </c>
      <c r="P5064" s="0">
        <v>5.1426634788513184</v>
      </c>
      <c r="Q5064" s="0">
        <v>-0.10971024632453918</v>
      </c>
      <c r="R5064" s="0">
        <v>-0.014338428154587746</v>
      </c>
      <c r="S5064" s="0">
        <v>0.18442420661449432</v>
      </c>
      <c r="T5064" s="0">
        <v>0.32208660244941711</v>
      </c>
      <c r="U5064" s="0">
        <v>0.45974898338317871</v>
      </c>
      <c r="V5064" s="0">
        <v>0.65851163864135742</v>
      </c>
      <c r="W5064" s="0">
        <v>0.7538834810256958</v>
      </c>
      <c r="X5064" s="0">
        <v>1.2180207967758179</v>
      </c>
      <c r="Y5064" s="0">
        <v>1.3043400049209595</v>
      </c>
      <c r="Z5064" s="0">
        <v>0.086319208145141602</v>
      </c>
      <c r="AA5064" s="0">
        <v>0.070353709161281586</v>
      </c>
      <c r="AB5064" s="0">
        <v>-0.029402345418930054</v>
      </c>
      <c r="AC5064" s="0">
        <v>-0.0038426979444921017</v>
      </c>
      <c r="AD5064" s="0">
        <v>0.04942568764090538</v>
      </c>
      <c r="AE5064" s="0">
        <v>0.086319208145141602</v>
      </c>
      <c r="AF5064" s="0">
        <v>0.12321273237466812</v>
      </c>
      <c r="AG5064" s="0">
        <v>0.17648111283779144</v>
      </c>
      <c r="AH5064" s="0">
        <v>0.20204076170921326</v>
      </c>
    </row>
    <row r="5065" x14ac:dyDescent="0.4">
      <c r="A5065" s="10" t="str">
        <f>Data[[#This Row],[category]]&amp;Data[[#This Row],[subcategory]]&amp;Data[[#This Row],[date]]&amp;Data[[#This Row],[hour]]</f>
        <v>Study segmentsSmallCommercial - Notify 0 - Tech 1 - Dual 0 - NEM 09/2/201720</v>
      </c>
      <c r="B5065" s="10" t="s">
        <v>146</v>
      </c>
      <c r="C5065" t="s">
        <v>162</v>
      </c>
      <c r="D5065" t="s">
        <v>113</v>
      </c>
      <c r="E5065" t="s">
        <v>55</v>
      </c>
      <c r="F5065" s="0">
        <v>268</v>
      </c>
      <c r="G5065" s="0">
        <v>4.4082527160644531</v>
      </c>
      <c r="H5065" s="0">
        <v>4.3833956718444824</v>
      </c>
      <c r="I5065" s="0">
        <v>-0.024857047945261002</v>
      </c>
      <c r="J5065" s="0">
        <v>0.2527155876159668</v>
      </c>
      <c r="K5065" s="0">
        <v>86.809700012207031</v>
      </c>
      <c r="L5065" s="0">
        <v>-0.098359771072864532</v>
      </c>
      <c r="M5065" s="0">
        <v>0</v>
      </c>
      <c r="N5065" s="0">
        <v>0</v>
      </c>
      <c r="O5065" s="0">
        <v>5.3103117942810059</v>
      </c>
      <c r="P5065" s="0">
        <v>5.1426634788513184</v>
      </c>
      <c r="Q5065" s="0">
        <v>-0.44053718447685242</v>
      </c>
      <c r="R5065" s="0">
        <v>-0.34872511029243469</v>
      </c>
      <c r="S5065" s="0">
        <v>-0.15738123655319214</v>
      </c>
      <c r="T5065" s="0">
        <v>-0.024857047945261002</v>
      </c>
      <c r="U5065" s="0">
        <v>0.10766713321208954</v>
      </c>
      <c r="V5065" s="0">
        <v>0.29901102185249329</v>
      </c>
      <c r="W5065" s="0">
        <v>0.39082309603691101</v>
      </c>
      <c r="X5065" s="0">
        <v>1.1814117431640625</v>
      </c>
      <c r="Y5065" s="0">
        <v>1.1747500896453857</v>
      </c>
      <c r="Z5065" s="0">
        <v>-0.0066616889089345932</v>
      </c>
      <c r="AA5065" s="0">
        <v>0.067727774381637573</v>
      </c>
      <c r="AB5065" s="0">
        <v>-0.11806396394968033</v>
      </c>
      <c r="AC5065" s="0">
        <v>-0.093458324670791626</v>
      </c>
      <c r="AD5065" s="0">
        <v>-0.042178168892860413</v>
      </c>
      <c r="AE5065" s="0">
        <v>-0.0066616889089345932</v>
      </c>
      <c r="AF5065" s="0">
        <v>0.028854791074991226</v>
      </c>
      <c r="AG5065" s="0">
        <v>0.080134943127632141</v>
      </c>
      <c r="AH5065" s="0">
        <v>0.10474058985710144</v>
      </c>
    </row>
    <row r="5066" x14ac:dyDescent="0.4">
      <c r="A5066" s="10" t="str">
        <f>Data[[#This Row],[category]]&amp;Data[[#This Row],[subcategory]]&amp;Data[[#This Row],[date]]&amp;Data[[#This Row],[hour]]</f>
        <v>Study segmentsSmallCommercial - Notify 0 - Tech 1 - Dual 0 - NEM 09/2/201721</v>
      </c>
      <c r="B5066" s="10" t="s">
        <v>146</v>
      </c>
      <c r="C5066" t="s">
        <v>162</v>
      </c>
      <c r="D5066" t="s">
        <v>113</v>
      </c>
      <c r="E5066" t="s">
        <v>73</v>
      </c>
      <c r="F5066" s="0">
        <v>268</v>
      </c>
      <c r="G5066" s="0">
        <v>3.9131054878234863</v>
      </c>
      <c r="H5066" s="0">
        <v>4.056119441986084</v>
      </c>
      <c r="I5066" s="0">
        <v>0.14301410317420959</v>
      </c>
      <c r="J5066" s="0">
        <v>0.23850142955780029</v>
      </c>
      <c r="K5066" s="0">
        <v>86.682838439941406</v>
      </c>
      <c r="L5066" s="0">
        <v>0.5996362566947937</v>
      </c>
      <c r="M5066" s="0">
        <v>0</v>
      </c>
      <c r="N5066" s="0">
        <v>0</v>
      </c>
      <c r="O5066" s="0">
        <v>5.3103117942810059</v>
      </c>
      <c r="P5066" s="0">
        <v>5.1426634788513184</v>
      </c>
      <c r="Q5066" s="0">
        <v>-0.24928583204746246</v>
      </c>
      <c r="R5066" s="0">
        <v>-0.16263777017593384</v>
      </c>
      <c r="S5066" s="0">
        <v>0.017943831160664558</v>
      </c>
      <c r="T5066" s="0">
        <v>0.14301410317420959</v>
      </c>
      <c r="U5066" s="0">
        <v>0.26808437705039978</v>
      </c>
      <c r="V5066" s="0">
        <v>0.44866597652435303</v>
      </c>
      <c r="W5066" s="0">
        <v>0.53531402349472046</v>
      </c>
      <c r="X5066" s="0">
        <v>1.0487122535705566</v>
      </c>
      <c r="Y5066" s="0">
        <v>1.0870400667190552</v>
      </c>
      <c r="Z5066" s="0">
        <v>0.038327779620885849</v>
      </c>
      <c r="AA5066" s="0">
        <v>0.063918381929397583</v>
      </c>
      <c r="AB5066" s="0">
        <v>-0.066808603703975677</v>
      </c>
      <c r="AC5066" s="0">
        <v>-0.043586920946836472</v>
      </c>
      <c r="AD5066" s="0">
        <v>0.0048089474439620972</v>
      </c>
      <c r="AE5066" s="0">
        <v>0.038327779620885849</v>
      </c>
      <c r="AF5066" s="0">
        <v>0.071846611797809601</v>
      </c>
      <c r="AG5066" s="0">
        <v>0.12024248391389847</v>
      </c>
      <c r="AH5066" s="0">
        <v>0.14346416294574738</v>
      </c>
    </row>
    <row r="5067" x14ac:dyDescent="0.4">
      <c r="A5067" s="10" t="str">
        <f>Data[[#This Row],[category]]&amp;Data[[#This Row],[subcategory]]&amp;Data[[#This Row],[date]]&amp;Data[[#This Row],[hour]]</f>
        <v>Study segmentsSmallCommercial - Notify 0 - Tech 1 - Dual 0 - NEM 09/2/201722</v>
      </c>
      <c r="B5067" s="10" t="s">
        <v>146</v>
      </c>
      <c r="C5067" t="s">
        <v>162</v>
      </c>
      <c r="D5067" t="s">
        <v>113</v>
      </c>
      <c r="E5067" t="s">
        <v>74</v>
      </c>
      <c r="F5067" s="0">
        <v>268</v>
      </c>
      <c r="G5067" s="0">
        <v>3.5137655735015869</v>
      </c>
      <c r="H5067" s="0">
        <v>3.7940669059753418</v>
      </c>
      <c r="I5067" s="0">
        <v>0.28030160069465637</v>
      </c>
      <c r="J5067" s="0">
        <v>0.24301639199256897</v>
      </c>
      <c r="K5067" s="0">
        <v>87.55596923828125</v>
      </c>
      <c r="L5067" s="0">
        <v>1.1534267663955688</v>
      </c>
      <c r="M5067" s="0">
        <v>0</v>
      </c>
      <c r="N5067" s="0">
        <v>0</v>
      </c>
      <c r="O5067" s="0">
        <v>5.3103117942810059</v>
      </c>
      <c r="P5067" s="0">
        <v>5.1426634788513184</v>
      </c>
      <c r="Q5067" s="0">
        <v>-0.11942479014396667</v>
      </c>
      <c r="R5067" s="0">
        <v>-0.031136436387896538</v>
      </c>
      <c r="S5067" s="0">
        <v>0.15286368131637573</v>
      </c>
      <c r="T5067" s="0">
        <v>0.28030160069465637</v>
      </c>
      <c r="U5067" s="0">
        <v>0.40773952007293701</v>
      </c>
      <c r="V5067" s="0">
        <v>0.59173965454101563</v>
      </c>
      <c r="W5067" s="0">
        <v>0.68002802133560181</v>
      </c>
      <c r="X5067" s="0">
        <v>0.94168919324874878</v>
      </c>
      <c r="Y5067" s="0">
        <v>1.0168099403381348</v>
      </c>
      <c r="Z5067" s="0">
        <v>0.075120829045772552</v>
      </c>
      <c r="AA5067" s="0">
        <v>0.065128393471240997</v>
      </c>
      <c r="AB5067" s="0">
        <v>-0.032005846500396729</v>
      </c>
      <c r="AC5067" s="0">
        <v>-0.0083445655182003975</v>
      </c>
      <c r="AD5067" s="0">
        <v>0.040967464447021484</v>
      </c>
      <c r="AE5067" s="0">
        <v>0.075120829045772552</v>
      </c>
      <c r="AF5067" s="0">
        <v>0.10927419364452362</v>
      </c>
      <c r="AG5067" s="0">
        <v>0.15858621895313263</v>
      </c>
      <c r="AH5067" s="0">
        <v>0.18224750459194183</v>
      </c>
    </row>
    <row r="5068" x14ac:dyDescent="0.4">
      <c r="A5068" s="10" t="str">
        <f>Data[[#This Row],[category]]&amp;Data[[#This Row],[subcategory]]&amp;Data[[#This Row],[date]]&amp;Data[[#This Row],[hour]]</f>
        <v>Study segmentsSmallCommercial - Notify 0 - Tech 1 - Dual 0 - NEM 09/2/201723</v>
      </c>
      <c r="B5068" s="10" t="s">
        <v>146</v>
      </c>
      <c r="C5068" t="s">
        <v>162</v>
      </c>
      <c r="D5068" t="s">
        <v>113</v>
      </c>
      <c r="E5068" t="s">
        <v>75</v>
      </c>
      <c r="F5068" s="0">
        <v>268</v>
      </c>
      <c r="G5068" s="0">
        <v>3.2986586093902588</v>
      </c>
      <c r="H5068" s="0">
        <v>3.4463245868682861</v>
      </c>
      <c r="I5068" s="0">
        <v>0.14766606688499451</v>
      </c>
      <c r="J5068" s="0">
        <v>0.24749842286109924</v>
      </c>
      <c r="K5068" s="0">
        <v>86.727615356445313</v>
      </c>
      <c r="L5068" s="0">
        <v>0.5966343879699707</v>
      </c>
      <c r="M5068" s="0">
        <v>0</v>
      </c>
      <c r="N5068" s="0">
        <v>0</v>
      </c>
      <c r="O5068" s="0">
        <v>5.3103117942810059</v>
      </c>
      <c r="P5068" s="0">
        <v>5.1426634788513184</v>
      </c>
      <c r="Q5068" s="0">
        <v>-0.25943261384963989</v>
      </c>
      <c r="R5068" s="0">
        <v>-0.16951592266559601</v>
      </c>
      <c r="S5068" s="0">
        <v>0.017877766862511635</v>
      </c>
      <c r="T5068" s="0">
        <v>0.14766606688499451</v>
      </c>
      <c r="U5068" s="0">
        <v>0.27745437622070313</v>
      </c>
      <c r="V5068" s="0">
        <v>0.46484807133674622</v>
      </c>
      <c r="W5068" s="0">
        <v>0.55476474761962891</v>
      </c>
      <c r="X5068" s="0">
        <v>0.88404053449630737</v>
      </c>
      <c r="Y5068" s="0">
        <v>0.9236149787902832</v>
      </c>
      <c r="Z5068" s="0">
        <v>0.039574507623910904</v>
      </c>
      <c r="AA5068" s="0">
        <v>0.066329576075077057</v>
      </c>
      <c r="AB5068" s="0">
        <v>-0.069527938961982727</v>
      </c>
      <c r="AC5068" s="0">
        <v>-0.045430265367031097</v>
      </c>
      <c r="AD5068" s="0">
        <v>0.0047912439331412315</v>
      </c>
      <c r="AE5068" s="0">
        <v>0.039574507623910904</v>
      </c>
      <c r="AF5068" s="0">
        <v>0.074357770383358002</v>
      </c>
      <c r="AG5068" s="0">
        <v>0.12457928061485291</v>
      </c>
      <c r="AH5068" s="0">
        <v>0.14867694675922394</v>
      </c>
    </row>
    <row r="5069" x14ac:dyDescent="0.4">
      <c r="A5069" s="10" t="str">
        <f>Data[[#This Row],[category]]&amp;Data[[#This Row],[subcategory]]&amp;Data[[#This Row],[date]]&amp;Data[[#This Row],[hour]]</f>
        <v>Study segmentsSmallCommercial - Notify 0 - Tech 1 - Dual 0 - NEM 09/2/201724</v>
      </c>
      <c r="B5069" s="10" t="s">
        <v>146</v>
      </c>
      <c r="C5069" t="s">
        <v>162</v>
      </c>
      <c r="D5069" t="s">
        <v>113</v>
      </c>
      <c r="E5069" t="s">
        <v>76</v>
      </c>
      <c r="F5069" s="0">
        <v>268</v>
      </c>
      <c r="G5069" s="0">
        <v>3.0167925357818604</v>
      </c>
      <c r="H5069" s="0">
        <v>3.0613806247711182</v>
      </c>
      <c r="I5069" s="0">
        <v>0.044588003307580948</v>
      </c>
      <c r="J5069" s="0">
        <v>0.20549565553665161</v>
      </c>
      <c r="K5069" s="0">
        <v>87.350746154785156</v>
      </c>
      <c r="L5069" s="0">
        <v>0.21697783470153809</v>
      </c>
      <c r="M5069" s="0">
        <v>0</v>
      </c>
      <c r="N5069" s="0">
        <v>0</v>
      </c>
      <c r="O5069" s="0">
        <v>5.3103117942810059</v>
      </c>
      <c r="P5069" s="0">
        <v>5.1426634788513184</v>
      </c>
      <c r="Q5069" s="0">
        <v>-0.29342228174209595</v>
      </c>
      <c r="R5069" s="0">
        <v>-0.21876527369022369</v>
      </c>
      <c r="S5069" s="0">
        <v>-0.063174024224281311</v>
      </c>
      <c r="T5069" s="0">
        <v>0.044588003307580948</v>
      </c>
      <c r="U5069" s="0">
        <v>0.15235002338886261</v>
      </c>
      <c r="V5069" s="0">
        <v>0.30794128775596619</v>
      </c>
      <c r="W5069" s="0">
        <v>0.38259828090667725</v>
      </c>
      <c r="X5069" s="0">
        <v>0.80850040912628174</v>
      </c>
      <c r="Y5069" s="0">
        <v>0.82045000791549683</v>
      </c>
      <c r="Z5069" s="0">
        <v>0.011949584819376469</v>
      </c>
      <c r="AA5069" s="0">
        <v>0.055072836577892303</v>
      </c>
      <c r="AB5069" s="0">
        <v>-0.078637167811393738</v>
      </c>
      <c r="AC5069" s="0">
        <v>-0.058629095554351807</v>
      </c>
      <c r="AD5069" s="0">
        <v>-0.016930639743804932</v>
      </c>
      <c r="AE5069" s="0">
        <v>0.011949584819376469</v>
      </c>
      <c r="AF5069" s="0">
        <v>0.04082980751991272</v>
      </c>
      <c r="AG5069" s="0">
        <v>0.082528263330459595</v>
      </c>
      <c r="AH5069" s="0">
        <v>0.10253634303808212</v>
      </c>
    </row>
    <row r="5070" x14ac:dyDescent="0.4">
      <c r="A5070" s="10" t="str">
        <f>Data[[#This Row],[category]]&amp;Data[[#This Row],[subcategory]]&amp;Data[[#This Row],[date]]&amp;Data[[#This Row],[hour]]</f>
        <v>Study segmentsSmallCommercial - Notify 0 - Tech 1 - Dual 0 - NEM 09/2/2017Avg. 11 to 6 pm</v>
      </c>
      <c r="B5070" s="10" t="s">
        <v>146</v>
      </c>
      <c r="C5070" t="s">
        <v>162</v>
      </c>
      <c r="D5070" t="s">
        <v>113</v>
      </c>
      <c r="E5070" t="s">
        <v>77</v>
      </c>
      <c r="F5070" s="0">
        <v>268</v>
      </c>
      <c r="G5070" s="0">
        <v>5.3483724594116211</v>
      </c>
      <c r="H5070" s="0">
        <v>5.3103117942810059</v>
      </c>
      <c r="I5070" s="0">
        <v>-0.038060717284679413</v>
      </c>
      <c r="J5070" s="0">
        <v>0.15813422203063965</v>
      </c>
      <c r="K5070" s="0">
        <v>94.537849426269531</v>
      </c>
      <c r="L5070" s="0">
        <v>-0.24068614840507507</v>
      </c>
      <c r="M5070" s="0">
        <v>0</v>
      </c>
      <c r="N5070" s="0">
        <v>0</v>
      </c>
      <c r="O5070" s="0"/>
      <c r="P5070" s="0"/>
      <c r="Q5070" s="0">
        <v>-0.2981683611869812</v>
      </c>
      <c r="R5070" s="0">
        <v>-0.24071787297725677</v>
      </c>
      <c r="S5070" s="0">
        <v>-0.12098638713359833</v>
      </c>
      <c r="T5070" s="0">
        <v>-0.038060717284679413</v>
      </c>
      <c r="U5070" s="0">
        <v>0.044864948838949203</v>
      </c>
      <c r="V5070" s="0">
        <v>0.16459643840789795</v>
      </c>
      <c r="W5070" s="0">
        <v>0.22204692661762238</v>
      </c>
      <c r="X5070" s="0">
        <v>1.4333637952804565</v>
      </c>
      <c r="Y5070" s="0">
        <v>1.4231635332107544</v>
      </c>
      <c r="Z5070" s="0">
        <v>-0.010200272314250469</v>
      </c>
      <c r="AA5070" s="0">
        <v>0.042379971593618393</v>
      </c>
      <c r="AB5070" s="0">
        <v>-0.079909123480319977</v>
      </c>
      <c r="AC5070" s="0">
        <v>-0.064512394368648529</v>
      </c>
      <c r="AD5070" s="0">
        <v>-0.032424349337816238</v>
      </c>
      <c r="AE5070" s="0">
        <v>-0.010200272314250469</v>
      </c>
      <c r="AF5070" s="0">
        <v>0.012023806571960449</v>
      </c>
      <c r="AG5070" s="0">
        <v>0.044111847877502441</v>
      </c>
      <c r="AH5070" s="0">
        <v>0.059508576989173889</v>
      </c>
    </row>
    <row r="5071" x14ac:dyDescent="0.4">
      <c r="A5071" s="10" t="str">
        <f>Data[[#This Row],[category]]&amp;Data[[#This Row],[subcategory]]&amp;Data[[#This Row],[date]]&amp;Data[[#This Row],[hour]]</f>
        <v>Study segmentsSmallCommercial - Notify 0 - Tech 1 - Dual 0 - NEM 09/2/2017Avg. 2 to 6pm</v>
      </c>
      <c r="B5071" s="10" t="s">
        <v>146</v>
      </c>
      <c r="C5071" t="s">
        <v>162</v>
      </c>
      <c r="D5071" t="s">
        <v>113</v>
      </c>
      <c r="E5071" t="s">
        <v>78</v>
      </c>
      <c r="F5071" s="0">
        <v>268</v>
      </c>
      <c r="G5071" s="0">
        <v>5.2449741363525391</v>
      </c>
      <c r="H5071" s="0">
        <v>5.1426634788513184</v>
      </c>
      <c r="I5071" s="0">
        <v>-0.10231075435876846</v>
      </c>
      <c r="J5071" s="0">
        <v>0.20552492141723633</v>
      </c>
      <c r="K5071" s="0">
        <v>93.620338439941406</v>
      </c>
      <c r="L5071" s="0">
        <v>-0.49780216813087463</v>
      </c>
      <c r="M5071" s="0">
        <v>0</v>
      </c>
      <c r="N5071" s="0">
        <v>0</v>
      </c>
      <c r="O5071" s="0"/>
      <c r="P5071" s="0"/>
      <c r="Q5071" s="0">
        <v>-0.44036915898323059</v>
      </c>
      <c r="R5071" s="0">
        <v>-0.36570152640342712</v>
      </c>
      <c r="S5071" s="0">
        <v>-0.21008813381195068</v>
      </c>
      <c r="T5071" s="0">
        <v>-0.10231075435876846</v>
      </c>
      <c r="U5071" s="0">
        <v>0.0054666199721395969</v>
      </c>
      <c r="V5071" s="0">
        <v>0.16108003258705139</v>
      </c>
      <c r="W5071" s="0">
        <v>0.23574766516685486</v>
      </c>
      <c r="X5071" s="0">
        <v>1.4056531190872192</v>
      </c>
      <c r="Y5071" s="0">
        <v>1.378233790397644</v>
      </c>
      <c r="Z5071" s="0">
        <v>-0.027419282123446465</v>
      </c>
      <c r="AA5071" s="0">
        <v>0.055080678313970566</v>
      </c>
      <c r="AB5071" s="0">
        <v>-0.11801893264055252</v>
      </c>
      <c r="AC5071" s="0">
        <v>-0.098008014261722565</v>
      </c>
      <c r="AD5071" s="0">
        <v>-0.056303616613149643</v>
      </c>
      <c r="AE5071" s="0">
        <v>-0.027419282123446465</v>
      </c>
      <c r="AF5071" s="0">
        <v>0.0014650538796558976</v>
      </c>
      <c r="AG5071" s="0">
        <v>0.043169446289539337</v>
      </c>
      <c r="AH5071" s="0">
        <v>0.06318037211894989</v>
      </c>
    </row>
    <row r="5072" x14ac:dyDescent="0.4">
      <c r="A5072" s="10" t="str">
        <f>Data[[#This Row],[category]]&amp;Data[[#This Row],[subcategory]]&amp;Data[[#This Row],[date]]&amp;Data[[#This Row],[hour]]</f>
        <v>Study segmentsSmallCommercial - Notify 0 - Tech 1 - Dual 0 - NEM 0Avg. Weekday Event1</v>
      </c>
      <c r="B5072" s="10" t="s">
        <v>146</v>
      </c>
      <c r="C5072" t="s">
        <v>162</v>
      </c>
      <c r="D5072" t="s">
        <v>174</v>
      </c>
      <c r="E5072" t="s">
        <v>41</v>
      </c>
      <c r="F5072" s="0">
        <v>268</v>
      </c>
      <c r="G5072" s="0">
        <v>2.5339670181274414</v>
      </c>
      <c r="H5072" s="0">
        <v>2.2097480297088623</v>
      </c>
      <c r="I5072" s="0">
        <v>-0.3242189884185791</v>
      </c>
      <c r="J5072" s="0">
        <v>0.070836067199707031</v>
      </c>
      <c r="K5072" s="0">
        <v>73.632461547851562</v>
      </c>
      <c r="L5072" s="0">
        <v>-4.5770325660705566</v>
      </c>
      <c r="M5072" s="0">
        <v>1</v>
      </c>
      <c r="N5072" s="0">
        <v>1</v>
      </c>
      <c r="O5072" s="0"/>
      <c r="P5072" s="0"/>
      <c r="Q5072" s="0">
        <v>-0.44073393940925598</v>
      </c>
      <c r="R5072" s="0">
        <v>-0.41499906778335571</v>
      </c>
      <c r="S5072" s="0">
        <v>-0.36136546730995178</v>
      </c>
      <c r="T5072" s="0">
        <v>-0.3242189884185791</v>
      </c>
      <c r="U5072" s="0">
        <v>-0.28707250952720642</v>
      </c>
      <c r="V5072" s="0">
        <v>-0.23343890905380249</v>
      </c>
      <c r="W5072" s="0">
        <v>-0.20770402252674103</v>
      </c>
      <c r="X5072" s="0">
        <v>0.67910313606262207</v>
      </c>
      <c r="Y5072" s="0">
        <v>0.5922124981880188</v>
      </c>
      <c r="Z5072" s="0">
        <v>-0.08689069002866745</v>
      </c>
      <c r="AA5072" s="0">
        <v>0.018984066322445869</v>
      </c>
      <c r="AB5072" s="0">
        <v>-0.11811669915914536</v>
      </c>
      <c r="AC5072" s="0">
        <v>-0.11121974885463715</v>
      </c>
      <c r="AD5072" s="0">
        <v>-0.096845947206020355</v>
      </c>
      <c r="AE5072" s="0">
        <v>-0.08689069002866745</v>
      </c>
      <c r="AF5072" s="0">
        <v>-0.076935432851314545</v>
      </c>
      <c r="AG5072" s="0">
        <v>-0.062561631202697754</v>
      </c>
      <c r="AH5072" s="0">
        <v>-0.055664680898189545</v>
      </c>
    </row>
    <row r="5073" x14ac:dyDescent="0.4">
      <c r="A5073" s="10" t="str">
        <f>Data[[#This Row],[category]]&amp;Data[[#This Row],[subcategory]]&amp;Data[[#This Row],[date]]&amp;Data[[#This Row],[hour]]</f>
        <v>Study segmentsSmallCommercial - Notify 0 - Tech 1 - Dual 0 - NEM 0Avg. Weekday Event2</v>
      </c>
      <c r="B5073" s="10" t="s">
        <v>146</v>
      </c>
      <c r="C5073" t="s">
        <v>162</v>
      </c>
      <c r="D5073" t="s">
        <v>174</v>
      </c>
      <c r="E5073" t="s">
        <v>42</v>
      </c>
      <c r="F5073" s="0">
        <v>268</v>
      </c>
      <c r="G5073" s="0">
        <v>2.3301422595977783</v>
      </c>
      <c r="H5073" s="0">
        <v>2.1209421157836914</v>
      </c>
      <c r="I5073" s="0">
        <v>-0.20920003950595856</v>
      </c>
      <c r="J5073" s="0">
        <v>0.067372880876064301</v>
      </c>
      <c r="K5073" s="0">
        <v>72.651123046875</v>
      </c>
      <c r="L5073" s="0">
        <v>-3.1051075458526611</v>
      </c>
      <c r="M5073" s="0">
        <v>1</v>
      </c>
      <c r="N5073" s="0">
        <v>1</v>
      </c>
      <c r="O5073" s="0"/>
      <c r="P5073" s="0"/>
      <c r="Q5073" s="0">
        <v>-0.32001855969429016</v>
      </c>
      <c r="R5073" s="0">
        <v>-0.29554185271263123</v>
      </c>
      <c r="S5073" s="0">
        <v>-0.24453040957450867</v>
      </c>
      <c r="T5073" s="0">
        <v>-0.20920003950595856</v>
      </c>
      <c r="U5073" s="0">
        <v>-0.17386966943740845</v>
      </c>
      <c r="V5073" s="0">
        <v>-0.12285821884870529</v>
      </c>
      <c r="W5073" s="0">
        <v>-0.098381511867046356</v>
      </c>
      <c r="X5073" s="0">
        <v>0.62447810173034668</v>
      </c>
      <c r="Y5073" s="0">
        <v>0.56841248273849487</v>
      </c>
      <c r="Z5073" s="0">
        <v>-0.05606561154127121</v>
      </c>
      <c r="AA5073" s="0">
        <v>0.018055932596325874</v>
      </c>
      <c r="AB5073" s="0">
        <v>-0.085764974355697632</v>
      </c>
      <c r="AC5073" s="0">
        <v>-0.079205222427845001</v>
      </c>
      <c r="AD5073" s="0">
        <v>-0.065534152090549469</v>
      </c>
      <c r="AE5073" s="0">
        <v>-0.05606561154127121</v>
      </c>
      <c r="AF5073" s="0">
        <v>-0.04659707099199295</v>
      </c>
      <c r="AG5073" s="0">
        <v>-0.032926004379987717</v>
      </c>
      <c r="AH5073" s="0">
        <v>-0.026366245001554489</v>
      </c>
    </row>
    <row r="5074" x14ac:dyDescent="0.4">
      <c r="A5074" s="10" t="str">
        <f>Data[[#This Row],[category]]&amp;Data[[#This Row],[subcategory]]&amp;Data[[#This Row],[date]]&amp;Data[[#This Row],[hour]]</f>
        <v>Study segmentsSmallCommercial - Notify 0 - Tech 1 - Dual 0 - NEM 0Avg. Weekday Event3</v>
      </c>
      <c r="B5074" s="10" t="s">
        <v>146</v>
      </c>
      <c r="C5074" t="s">
        <v>162</v>
      </c>
      <c r="D5074" t="s">
        <v>174</v>
      </c>
      <c r="E5074" t="s">
        <v>43</v>
      </c>
      <c r="F5074" s="0">
        <v>268</v>
      </c>
      <c r="G5074" s="0">
        <v>2.3053686618804932</v>
      </c>
      <c r="H5074" s="0">
        <v>2.0552146434783936</v>
      </c>
      <c r="I5074" s="0">
        <v>-0.25015401840209961</v>
      </c>
      <c r="J5074" s="0">
        <v>0.068427830934524536</v>
      </c>
      <c r="K5074" s="0">
        <v>72.494400024414063</v>
      </c>
      <c r="L5074" s="0">
        <v>-3.6557350158691406</v>
      </c>
      <c r="M5074" s="0">
        <v>1</v>
      </c>
      <c r="N5074" s="0">
        <v>1</v>
      </c>
      <c r="O5074" s="0"/>
      <c r="P5074" s="0"/>
      <c r="Q5074" s="0">
        <v>-0.36270779371261597</v>
      </c>
      <c r="R5074" s="0">
        <v>-0.33784779906272888</v>
      </c>
      <c r="S5074" s="0">
        <v>-0.28603759407997131</v>
      </c>
      <c r="T5074" s="0">
        <v>-0.25015401840209961</v>
      </c>
      <c r="U5074" s="0">
        <v>-0.21427042782306671</v>
      </c>
      <c r="V5074" s="0">
        <v>-0.16246022284030914</v>
      </c>
      <c r="W5074" s="0">
        <v>-0.13760025799274445</v>
      </c>
      <c r="X5074" s="0">
        <v>0.61783879995346069</v>
      </c>
      <c r="Y5074" s="0">
        <v>0.55079752206802368</v>
      </c>
      <c r="Z5074" s="0">
        <v>-0.067041277885437012</v>
      </c>
      <c r="AA5074" s="0">
        <v>0.018338657915592194</v>
      </c>
      <c r="AB5074" s="0">
        <v>-0.097205683588981628</v>
      </c>
      <c r="AC5074" s="0">
        <v>-0.090543210506439209</v>
      </c>
      <c r="AD5074" s="0">
        <v>-0.076658077538013458</v>
      </c>
      <c r="AE5074" s="0">
        <v>-0.067041277885437012</v>
      </c>
      <c r="AF5074" s="0">
        <v>-0.057424474507570267</v>
      </c>
      <c r="AG5074" s="0">
        <v>-0.043539341539144516</v>
      </c>
      <c r="AH5074" s="0">
        <v>-0.036876868456602097</v>
      </c>
    </row>
    <row r="5075" x14ac:dyDescent="0.4">
      <c r="A5075" s="10" t="str">
        <f>Data[[#This Row],[category]]&amp;Data[[#This Row],[subcategory]]&amp;Data[[#This Row],[date]]&amp;Data[[#This Row],[hour]]</f>
        <v>Study segmentsSmallCommercial - Notify 0 - Tech 1 - Dual 0 - NEM 0Avg. Weekday Event4</v>
      </c>
      <c r="B5075" s="10" t="s">
        <v>146</v>
      </c>
      <c r="C5075" t="s">
        <v>162</v>
      </c>
      <c r="D5075" t="s">
        <v>174</v>
      </c>
      <c r="E5075" t="s">
        <v>44</v>
      </c>
      <c r="F5075" s="0">
        <v>268</v>
      </c>
      <c r="G5075" s="0">
        <v>2.2703464031219482</v>
      </c>
      <c r="H5075" s="0">
        <v>1.9987034797668457</v>
      </c>
      <c r="I5075" s="0">
        <v>-0.27164298295974731</v>
      </c>
      <c r="J5075" s="0">
        <v>0.0661129429936409</v>
      </c>
      <c r="K5075" s="0">
        <v>72.1641845703125</v>
      </c>
      <c r="L5075" s="0">
        <v>-4.108771800994873</v>
      </c>
      <c r="M5075" s="0">
        <v>1</v>
      </c>
      <c r="N5075" s="0">
        <v>1</v>
      </c>
      <c r="O5075" s="0"/>
      <c r="P5075" s="0"/>
      <c r="Q5075" s="0">
        <v>-0.38038909435272217</v>
      </c>
      <c r="R5075" s="0">
        <v>-0.35637012124061584</v>
      </c>
      <c r="S5075" s="0">
        <v>-0.30631265044212341</v>
      </c>
      <c r="T5075" s="0">
        <v>-0.27164298295974731</v>
      </c>
      <c r="U5075" s="0">
        <v>-0.23697331547737122</v>
      </c>
      <c r="V5075" s="0">
        <v>-0.18691584467887878</v>
      </c>
      <c r="W5075" s="0">
        <v>-0.16289687156677246</v>
      </c>
      <c r="X5075" s="0">
        <v>0.60845285654067993</v>
      </c>
      <c r="Y5075" s="0">
        <v>0.5356525182723999</v>
      </c>
      <c r="Z5075" s="0">
        <v>-0.072800315916538239</v>
      </c>
      <c r="AA5075" s="0">
        <v>0.017718268558382988</v>
      </c>
      <c r="AB5075" s="0">
        <v>-0.10194427520036697</v>
      </c>
      <c r="AC5075" s="0">
        <v>-0.095507189631462097</v>
      </c>
      <c r="AD5075" s="0">
        <v>-0.082091785967350006</v>
      </c>
      <c r="AE5075" s="0">
        <v>-0.072800315916538239</v>
      </c>
      <c r="AF5075" s="0">
        <v>-0.063508845865726471</v>
      </c>
      <c r="AG5075" s="0">
        <v>-0.05009344220161438</v>
      </c>
      <c r="AH5075" s="0">
        <v>-0.043656356632709503</v>
      </c>
    </row>
    <row r="5076" x14ac:dyDescent="0.4">
      <c r="A5076" s="10" t="str">
        <f>Data[[#This Row],[category]]&amp;Data[[#This Row],[subcategory]]&amp;Data[[#This Row],[date]]&amp;Data[[#This Row],[hour]]</f>
        <v>Study segmentsSmallCommercial - Notify 0 - Tech 1 - Dual 0 - NEM 0Avg. Weekday Event5</v>
      </c>
      <c r="B5076" s="10" t="s">
        <v>146</v>
      </c>
      <c r="C5076" t="s">
        <v>162</v>
      </c>
      <c r="D5076" t="s">
        <v>174</v>
      </c>
      <c r="E5076" t="s">
        <v>45</v>
      </c>
      <c r="F5076" s="0">
        <v>268</v>
      </c>
      <c r="G5076" s="0">
        <v>2.2712974548339844</v>
      </c>
      <c r="H5076" s="0">
        <v>2.0599534511566162</v>
      </c>
      <c r="I5076" s="0">
        <v>-0.21134403347969055</v>
      </c>
      <c r="J5076" s="0">
        <v>0.065080806612968445</v>
      </c>
      <c r="K5076" s="0">
        <v>71.884330749511719</v>
      </c>
      <c r="L5076" s="0">
        <v>-3.2474095821380615</v>
      </c>
      <c r="M5076" s="0">
        <v>1</v>
      </c>
      <c r="N5076" s="0">
        <v>1</v>
      </c>
      <c r="O5076" s="0"/>
      <c r="P5076" s="0"/>
      <c r="Q5076" s="0">
        <v>-0.31839242577552795</v>
      </c>
      <c r="R5076" s="0">
        <v>-0.294748455286026</v>
      </c>
      <c r="S5076" s="0">
        <v>-0.24547244608402252</v>
      </c>
      <c r="T5076" s="0">
        <v>-0.21134403347969055</v>
      </c>
      <c r="U5076" s="0">
        <v>-0.17721562087535858</v>
      </c>
      <c r="V5076" s="0">
        <v>-0.1279396265745163</v>
      </c>
      <c r="W5076" s="0">
        <v>-0.10429563373327255</v>
      </c>
      <c r="X5076" s="0">
        <v>0.6087077260017395</v>
      </c>
      <c r="Y5076" s="0">
        <v>0.55206751823425293</v>
      </c>
      <c r="Z5076" s="0">
        <v>-0.056640200316905975</v>
      </c>
      <c r="AA5076" s="0">
        <v>0.017441656440496445</v>
      </c>
      <c r="AB5076" s="0">
        <v>-0.085329174995422363</v>
      </c>
      <c r="AC5076" s="0">
        <v>-0.078992582857608795</v>
      </c>
      <c r="AD5076" s="0">
        <v>-0.065786615014076233</v>
      </c>
      <c r="AE5076" s="0">
        <v>-0.056640200316905975</v>
      </c>
      <c r="AF5076" s="0">
        <v>-0.047493785619735718</v>
      </c>
      <c r="AG5076" s="0">
        <v>-0.034287817776203156</v>
      </c>
      <c r="AH5076" s="0">
        <v>-0.027951229363679886</v>
      </c>
    </row>
    <row r="5077" x14ac:dyDescent="0.4">
      <c r="A5077" s="10" t="str">
        <f>Data[[#This Row],[category]]&amp;Data[[#This Row],[subcategory]]&amp;Data[[#This Row],[date]]&amp;Data[[#This Row],[hour]]</f>
        <v>Study segmentsSmallCommercial - Notify 0 - Tech 1 - Dual 0 - NEM 0Avg. Weekday Event6</v>
      </c>
      <c r="B5077" s="10" t="s">
        <v>146</v>
      </c>
      <c r="C5077" t="s">
        <v>162</v>
      </c>
      <c r="D5077" t="s">
        <v>174</v>
      </c>
      <c r="E5077" t="s">
        <v>46</v>
      </c>
      <c r="F5077" s="0">
        <v>268</v>
      </c>
      <c r="G5077" s="0">
        <v>2.4288372993469238</v>
      </c>
      <c r="H5077" s="0">
        <v>2.2612125873565674</v>
      </c>
      <c r="I5077" s="0">
        <v>-0.16762462258338928</v>
      </c>
      <c r="J5077" s="0">
        <v>0.070228368043899536</v>
      </c>
      <c r="K5077" s="0">
        <v>71.516792297363281</v>
      </c>
      <c r="L5077" s="0">
        <v>-2.3868505954742432</v>
      </c>
      <c r="M5077" s="0">
        <v>1</v>
      </c>
      <c r="N5077" s="0">
        <v>1</v>
      </c>
      <c r="O5077" s="0"/>
      <c r="P5077" s="0"/>
      <c r="Q5077" s="0">
        <v>-0.28314000368118286</v>
      </c>
      <c r="R5077" s="0">
        <v>-0.25762590765953064</v>
      </c>
      <c r="S5077" s="0">
        <v>-0.20445241034030914</v>
      </c>
      <c r="T5077" s="0">
        <v>-0.16762462258338928</v>
      </c>
      <c r="U5077" s="0">
        <v>-0.13079683482646942</v>
      </c>
      <c r="V5077" s="0">
        <v>-0.077623344957828522</v>
      </c>
      <c r="W5077" s="0">
        <v>-0.052109237760305405</v>
      </c>
      <c r="X5077" s="0">
        <v>0.65092837810516357</v>
      </c>
      <c r="Y5077" s="0">
        <v>0.60600495338439941</v>
      </c>
      <c r="Z5077" s="0">
        <v>-0.044923398643732071</v>
      </c>
      <c r="AA5077" s="0">
        <v>0.018821202218532562</v>
      </c>
      <c r="AB5077" s="0">
        <v>-0.075881518423557281</v>
      </c>
      <c r="AC5077" s="0">
        <v>-0.069043740630149841</v>
      </c>
      <c r="AD5077" s="0">
        <v>-0.05479324609041214</v>
      </c>
      <c r="AE5077" s="0">
        <v>-0.044923398643732071</v>
      </c>
      <c r="AF5077" s="0">
        <v>-0.035053551197052002</v>
      </c>
      <c r="AG5077" s="0">
        <v>-0.020803056657314301</v>
      </c>
      <c r="AH5077" s="0">
        <v>-0.013965276069939137</v>
      </c>
    </row>
    <row r="5078" x14ac:dyDescent="0.4">
      <c r="A5078" s="10" t="str">
        <f>Data[[#This Row],[category]]&amp;Data[[#This Row],[subcategory]]&amp;Data[[#This Row],[date]]&amp;Data[[#This Row],[hour]]</f>
        <v>Study segmentsSmallCommercial - Notify 0 - Tech 1 - Dual 0 - NEM 0Avg. Weekday Event7</v>
      </c>
      <c r="B5078" s="10" t="s">
        <v>146</v>
      </c>
      <c r="C5078" t="s">
        <v>162</v>
      </c>
      <c r="D5078" t="s">
        <v>174</v>
      </c>
      <c r="E5078" t="s">
        <v>60</v>
      </c>
      <c r="F5078" s="0">
        <v>268</v>
      </c>
      <c r="G5078" s="0">
        <v>2.8729634284973145</v>
      </c>
      <c r="H5078" s="0">
        <v>2.6827890872955322</v>
      </c>
      <c r="I5078" s="0">
        <v>-0.19017428159713745</v>
      </c>
      <c r="J5078" s="0">
        <v>0.074747055768966675</v>
      </c>
      <c r="K5078" s="0">
        <v>71.516792297363281</v>
      </c>
      <c r="L5078" s="0">
        <v>-2.5442378520965576</v>
      </c>
      <c r="M5078" s="0">
        <v>1</v>
      </c>
      <c r="N5078" s="0">
        <v>1</v>
      </c>
      <c r="O5078" s="0"/>
      <c r="P5078" s="0"/>
      <c r="Q5078" s="0">
        <v>-0.31312224268913269</v>
      </c>
      <c r="R5078" s="0">
        <v>-0.28596648573875427</v>
      </c>
      <c r="S5078" s="0">
        <v>-0.22937168180942535</v>
      </c>
      <c r="T5078" s="0">
        <v>-0.19017428159713745</v>
      </c>
      <c r="U5078" s="0">
        <v>-0.15097688138484955</v>
      </c>
      <c r="V5078" s="0">
        <v>-0.09438207745552063</v>
      </c>
      <c r="W5078" s="0">
        <v>-0.067226313054561615</v>
      </c>
      <c r="X5078" s="0">
        <v>0.76995420455932617</v>
      </c>
      <c r="Y5078" s="0">
        <v>0.71898746490478516</v>
      </c>
      <c r="Z5078" s="0">
        <v>-0.050966706126928329</v>
      </c>
      <c r="AA5078" s="0">
        <v>0.020032210275530815</v>
      </c>
      <c r="AB5078" s="0">
        <v>-0.083916760981082916</v>
      </c>
      <c r="AC5078" s="0">
        <v>-0.076639018952846527</v>
      </c>
      <c r="AD5078" s="0">
        <v>-0.061471607536077499</v>
      </c>
      <c r="AE5078" s="0">
        <v>-0.050966706126928329</v>
      </c>
      <c r="AF5078" s="0">
        <v>-0.04046180471777916</v>
      </c>
      <c r="AG5078" s="0">
        <v>-0.025294395163655281</v>
      </c>
      <c r="AH5078" s="0">
        <v>-0.018016653135418892</v>
      </c>
    </row>
    <row r="5079" x14ac:dyDescent="0.4">
      <c r="A5079" s="10" t="str">
        <f>Data[[#This Row],[category]]&amp;Data[[#This Row],[subcategory]]&amp;Data[[#This Row],[date]]&amp;Data[[#This Row],[hour]]</f>
        <v>Study segmentsSmallCommercial - Notify 0 - Tech 1 - Dual 0 - NEM 0Avg. Weekday Event8</v>
      </c>
      <c r="B5079" s="10" t="s">
        <v>146</v>
      </c>
      <c r="C5079" t="s">
        <v>162</v>
      </c>
      <c r="D5079" t="s">
        <v>174</v>
      </c>
      <c r="E5079" t="s">
        <v>61</v>
      </c>
      <c r="F5079" s="0">
        <v>268</v>
      </c>
      <c r="G5079" s="0">
        <v>3.7031247615814209</v>
      </c>
      <c r="H5079" s="0">
        <v>3.4356062412261963</v>
      </c>
      <c r="I5079" s="0">
        <v>-0.26751840114593506</v>
      </c>
      <c r="J5079" s="0">
        <v>0.085116147994995117</v>
      </c>
      <c r="K5079" s="0">
        <v>76.472015380859375</v>
      </c>
      <c r="L5079" s="0">
        <v>-3.1429805755615234</v>
      </c>
      <c r="M5079" s="0">
        <v>1</v>
      </c>
      <c r="N5079" s="0">
        <v>1</v>
      </c>
      <c r="O5079" s="0"/>
      <c r="P5079" s="0"/>
      <c r="Q5079" s="0">
        <v>-0.40752199292182922</v>
      </c>
      <c r="R5079" s="0">
        <v>-0.37659913301467896</v>
      </c>
      <c r="S5079" s="0">
        <v>-0.31215333938598633</v>
      </c>
      <c r="T5079" s="0">
        <v>-0.26751840114593506</v>
      </c>
      <c r="U5079" s="0">
        <v>-0.2228834480047226</v>
      </c>
      <c r="V5079" s="0">
        <v>-0.15843766927719116</v>
      </c>
      <c r="W5079" s="0">
        <v>-0.1275147944688797</v>
      </c>
      <c r="X5079" s="0">
        <v>0.99243742227554321</v>
      </c>
      <c r="Y5079" s="0">
        <v>0.9207424521446228</v>
      </c>
      <c r="Z5079" s="0">
        <v>-0.071694932878017426</v>
      </c>
      <c r="AA5079" s="0">
        <v>0.022811127826571465</v>
      </c>
      <c r="AB5079" s="0">
        <v>-0.10921590030193329</v>
      </c>
      <c r="AC5079" s="0">
        <v>-0.10092856734991074</v>
      </c>
      <c r="AD5079" s="0">
        <v>-0.083657100796699524</v>
      </c>
      <c r="AE5079" s="0">
        <v>-0.071694932878017426</v>
      </c>
      <c r="AF5079" s="0">
        <v>-0.059732764959335327</v>
      </c>
      <c r="AG5079" s="0">
        <v>-0.042461294680833817</v>
      </c>
      <c r="AH5079" s="0">
        <v>-0.034173965454101563</v>
      </c>
    </row>
    <row r="5080" x14ac:dyDescent="0.4">
      <c r="A5080" s="10" t="str">
        <f>Data[[#This Row],[category]]&amp;Data[[#This Row],[subcategory]]&amp;Data[[#This Row],[date]]&amp;Data[[#This Row],[hour]]</f>
        <v>Study segmentsSmallCommercial - Notify 0 - Tech 1 - Dual 0 - NEM 0Avg. Weekday Event9</v>
      </c>
      <c r="B5080" s="10" t="s">
        <v>146</v>
      </c>
      <c r="C5080" t="s">
        <v>162</v>
      </c>
      <c r="D5080" t="s">
        <v>174</v>
      </c>
      <c r="E5080" t="s">
        <v>62</v>
      </c>
      <c r="F5080" s="0">
        <v>268</v>
      </c>
      <c r="G5080" s="0">
        <v>4.7482438087463379</v>
      </c>
      <c r="H5080" s="0">
        <v>4.6689181327819824</v>
      </c>
      <c r="I5080" s="0">
        <v>-0.07932598888874054</v>
      </c>
      <c r="J5080" s="0">
        <v>0.07707272469997406</v>
      </c>
      <c r="K5080" s="0">
        <v>82.839553833007813</v>
      </c>
      <c r="L5080" s="0">
        <v>-1.0292356014251709</v>
      </c>
      <c r="M5080" s="0">
        <v>0</v>
      </c>
      <c r="N5080" s="0">
        <v>0</v>
      </c>
      <c r="O5080" s="0"/>
      <c r="P5080" s="0"/>
      <c r="Q5080" s="0">
        <v>-0.20609934628009796</v>
      </c>
      <c r="R5080" s="0">
        <v>-0.17809866368770599</v>
      </c>
      <c r="S5080" s="0">
        <v>-0.11974296718835831</v>
      </c>
      <c r="T5080" s="0">
        <v>-0.07932598888874054</v>
      </c>
      <c r="U5080" s="0">
        <v>-0.038909014314413071</v>
      </c>
      <c r="V5080" s="0">
        <v>0.019446682184934616</v>
      </c>
      <c r="W5080" s="0">
        <v>0.047447361052036285</v>
      </c>
      <c r="X5080" s="0">
        <v>1.2725293636322021</v>
      </c>
      <c r="Y5080" s="0">
        <v>1.251270055770874</v>
      </c>
      <c r="Z5080" s="0">
        <v>-0.021259365603327751</v>
      </c>
      <c r="AA5080" s="0">
        <v>0.020655490458011627</v>
      </c>
      <c r="AB5080" s="0">
        <v>-0.055234622210264206</v>
      </c>
      <c r="AC5080" s="0">
        <v>-0.047730442136526108</v>
      </c>
      <c r="AD5080" s="0">
        <v>-0.032091114670038223</v>
      </c>
      <c r="AE5080" s="0">
        <v>-0.021259365603327751</v>
      </c>
      <c r="AF5080" s="0">
        <v>-0.010427615605294704</v>
      </c>
      <c r="AG5080" s="0">
        <v>0.0052117104642093182</v>
      </c>
      <c r="AH5080" s="0">
        <v>0.012715892866253853</v>
      </c>
    </row>
    <row r="5081" x14ac:dyDescent="0.4">
      <c r="A5081" s="10" t="str">
        <f>Data[[#This Row],[category]]&amp;Data[[#This Row],[subcategory]]&amp;Data[[#This Row],[date]]&amp;Data[[#This Row],[hour]]</f>
        <v>Study segmentsSmallCommercial - Notify 0 - Tech 1 - Dual 0 - NEM 0Avg. Weekday Event10</v>
      </c>
      <c r="B5081" s="10" t="s">
        <v>146</v>
      </c>
      <c r="C5081" t="s">
        <v>162</v>
      </c>
      <c r="D5081" t="s">
        <v>174</v>
      </c>
      <c r="E5081" t="s">
        <v>63</v>
      </c>
      <c r="F5081" s="0">
        <v>268</v>
      </c>
      <c r="G5081" s="0">
        <v>5.9462070465087891</v>
      </c>
      <c r="H5081" s="0">
        <v>5.9868936538696289</v>
      </c>
      <c r="I5081" s="0">
        <v>0.040686760097742081</v>
      </c>
      <c r="J5081" s="0">
        <v>0.043368250131607056</v>
      </c>
      <c r="K5081" s="0">
        <v>88.027984619140625</v>
      </c>
      <c r="L5081" s="0">
        <v>0.93816930055618286</v>
      </c>
      <c r="M5081" s="0">
        <v>0</v>
      </c>
      <c r="N5081" s="0">
        <v>0</v>
      </c>
      <c r="O5081" s="0"/>
      <c r="P5081" s="0"/>
      <c r="Q5081" s="0">
        <v>-0.030647663399577141</v>
      </c>
      <c r="R5081" s="0">
        <v>-0.014891888946294785</v>
      </c>
      <c r="S5081" s="0">
        <v>0.017944427207112312</v>
      </c>
      <c r="T5081" s="0">
        <v>0.040686760097742081</v>
      </c>
      <c r="U5081" s="0">
        <v>0.063429094851016998</v>
      </c>
      <c r="V5081" s="0">
        <v>0.096265405416488647</v>
      </c>
      <c r="W5081" s="0">
        <v>0.11202118545770645</v>
      </c>
      <c r="X5081" s="0">
        <v>1.5935834646224976</v>
      </c>
      <c r="Y5081" s="0">
        <v>1.6044875383377075</v>
      </c>
      <c r="Z5081" s="0">
        <v>0.01090405136346817</v>
      </c>
      <c r="AA5081" s="0">
        <v>0.011622690595686436</v>
      </c>
      <c r="AB5081" s="0">
        <v>-0.0082135731354355812</v>
      </c>
      <c r="AC5081" s="0">
        <v>-0.0039910259656608105</v>
      </c>
      <c r="AD5081" s="0">
        <v>0.0048091062344610691</v>
      </c>
      <c r="AE5081" s="0">
        <v>0.01090405136346817</v>
      </c>
      <c r="AF5081" s="0">
        <v>0.016998996958136559</v>
      </c>
      <c r="AG5081" s="0">
        <v>0.025799129158258438</v>
      </c>
      <c r="AH5081" s="0">
        <v>0.030021676793694496</v>
      </c>
    </row>
    <row r="5082" x14ac:dyDescent="0.4">
      <c r="A5082" s="10" t="str">
        <f>Data[[#This Row],[category]]&amp;Data[[#This Row],[subcategory]]&amp;Data[[#This Row],[date]]&amp;Data[[#This Row],[hour]]</f>
        <v>Study segmentsSmallCommercial - Notify 0 - Tech 1 - Dual 0 - NEM 0Avg. Weekday Event11</v>
      </c>
      <c r="B5082" s="10" t="s">
        <v>146</v>
      </c>
      <c r="C5082" t="s">
        <v>162</v>
      </c>
      <c r="D5082" t="s">
        <v>174</v>
      </c>
      <c r="E5082" t="s">
        <v>64</v>
      </c>
      <c r="F5082" s="0">
        <v>268</v>
      </c>
      <c r="G5082" s="0">
        <v>7.0207147598266602</v>
      </c>
      <c r="H5082" s="0">
        <v>6.9800281524658203</v>
      </c>
      <c r="I5082" s="0">
        <v>-0.040686700493097305</v>
      </c>
      <c r="J5082" s="0">
        <v>0.043368250131607056</v>
      </c>
      <c r="K5082" s="0">
        <v>91.979476928710938</v>
      </c>
      <c r="L5082" s="0">
        <v>-0.93816792964935303</v>
      </c>
      <c r="M5082" s="0">
        <v>0</v>
      </c>
      <c r="N5082" s="0">
        <v>0</v>
      </c>
      <c r="O5082" s="0"/>
      <c r="P5082" s="0"/>
      <c r="Q5082" s="0">
        <v>-0.11202112585306168</v>
      </c>
      <c r="R5082" s="0">
        <v>-0.096265345811843872</v>
      </c>
      <c r="S5082" s="0">
        <v>-0.063429035246372223</v>
      </c>
      <c r="T5082" s="0">
        <v>-0.040686700493097305</v>
      </c>
      <c r="U5082" s="0">
        <v>-0.017944367602467537</v>
      </c>
      <c r="V5082" s="0">
        <v>0.01489194855093956</v>
      </c>
      <c r="W5082" s="0">
        <v>0.030647723004221916</v>
      </c>
      <c r="X5082" s="0">
        <v>1.8815515041351318</v>
      </c>
      <c r="Y5082" s="0">
        <v>1.8706475496292114</v>
      </c>
      <c r="Z5082" s="0">
        <v>-0.010904035530984402</v>
      </c>
      <c r="AA5082" s="0">
        <v>0.011622690595686436</v>
      </c>
      <c r="AB5082" s="0">
        <v>-0.030021660029888153</v>
      </c>
      <c r="AC5082" s="0">
        <v>-0.025799112394452095</v>
      </c>
      <c r="AD5082" s="0">
        <v>-0.016998980194330215</v>
      </c>
      <c r="AE5082" s="0">
        <v>-0.010904035530984402</v>
      </c>
      <c r="AF5082" s="0">
        <v>-0.0048090904019773006</v>
      </c>
      <c r="AG5082" s="0">
        <v>0.0039910417981445789</v>
      </c>
      <c r="AH5082" s="0">
        <v>0.0082135889679193497</v>
      </c>
    </row>
    <row r="5083" x14ac:dyDescent="0.4">
      <c r="A5083" s="10" t="str">
        <f>Data[[#This Row],[category]]&amp;Data[[#This Row],[subcategory]]&amp;Data[[#This Row],[date]]&amp;Data[[#This Row],[hour]]</f>
        <v>Study segmentsSmallCommercial - Notify 0 - Tech 1 - Dual 0 - NEM 0Avg. Weekday Event12</v>
      </c>
      <c r="B5083" s="10" t="s">
        <v>146</v>
      </c>
      <c r="C5083" t="s">
        <v>162</v>
      </c>
      <c r="D5083" t="s">
        <v>174</v>
      </c>
      <c r="E5083" t="s">
        <v>65</v>
      </c>
      <c r="F5083" s="0">
        <v>268</v>
      </c>
      <c r="G5083" s="0">
        <v>7.681182861328125</v>
      </c>
      <c r="H5083" s="0">
        <v>7.5915951728820801</v>
      </c>
      <c r="I5083" s="0">
        <v>-0.089588351547718048</v>
      </c>
      <c r="J5083" s="0">
        <v>0.078799866139888763</v>
      </c>
      <c r="K5083" s="0">
        <v>93.91790771484375</v>
      </c>
      <c r="L5083" s="0">
        <v>-1.1369099617004395</v>
      </c>
      <c r="M5083" s="0">
        <v>0</v>
      </c>
      <c r="N5083" s="0">
        <v>0</v>
      </c>
      <c r="O5083" s="0"/>
      <c r="P5083" s="0"/>
      <c r="Q5083" s="0">
        <v>-0.21920259296894073</v>
      </c>
      <c r="R5083" s="0">
        <v>-0.19057443737983704</v>
      </c>
      <c r="S5083" s="0">
        <v>-0.13091103732585907</v>
      </c>
      <c r="T5083" s="0">
        <v>-0.089588351547718048</v>
      </c>
      <c r="U5083" s="0">
        <v>-0.048265662044286728</v>
      </c>
      <c r="V5083" s="0">
        <v>0.011397739872336388</v>
      </c>
      <c r="W5083" s="0">
        <v>0.040025893598794937</v>
      </c>
      <c r="X5083" s="0">
        <v>2.0585570335388184</v>
      </c>
      <c r="Y5083" s="0">
        <v>2.0345475673675537</v>
      </c>
      <c r="Z5083" s="0">
        <v>-0.024009678512811661</v>
      </c>
      <c r="AA5083" s="0">
        <v>0.021118363365530968</v>
      </c>
      <c r="AB5083" s="0">
        <v>-0.058746296912431717</v>
      </c>
      <c r="AC5083" s="0">
        <v>-0.051073949784040451</v>
      </c>
      <c r="AD5083" s="0">
        <v>-0.035084158182144165</v>
      </c>
      <c r="AE5083" s="0">
        <v>-0.024009678512811661</v>
      </c>
      <c r="AF5083" s="0">
        <v>-0.012935197912156582</v>
      </c>
      <c r="AG5083" s="0">
        <v>0.0030545932240784168</v>
      </c>
      <c r="AH5083" s="0">
        <v>0.010726938024163246</v>
      </c>
    </row>
    <row r="5084" x14ac:dyDescent="0.4">
      <c r="A5084" s="10" t="str">
        <f>Data[[#This Row],[category]]&amp;Data[[#This Row],[subcategory]]&amp;Data[[#This Row],[date]]&amp;Data[[#This Row],[hour]]</f>
        <v>Study segmentsSmallCommercial - Notify 0 - Tech 1 - Dual 0 - NEM 0Avg. Weekday Event13</v>
      </c>
      <c r="B5084" s="10" t="s">
        <v>146</v>
      </c>
      <c r="C5084" t="s">
        <v>162</v>
      </c>
      <c r="D5084" t="s">
        <v>174</v>
      </c>
      <c r="E5084" t="s">
        <v>66</v>
      </c>
      <c r="F5084" s="0">
        <v>268</v>
      </c>
      <c r="G5084" s="0">
        <v>7.8531513214111328</v>
      </c>
      <c r="H5084" s="0">
        <v>7.7464828491210938</v>
      </c>
      <c r="I5084" s="0">
        <v>-0.10666763037443161</v>
      </c>
      <c r="J5084" s="0">
        <v>0.096271045506000519</v>
      </c>
      <c r="K5084" s="0">
        <v>93.55596923828125</v>
      </c>
      <c r="L5084" s="0">
        <v>-1.1079928874969482</v>
      </c>
      <c r="M5084" s="0">
        <v>0</v>
      </c>
      <c r="N5084" s="0">
        <v>0</v>
      </c>
      <c r="O5084" s="0"/>
      <c r="P5084" s="0"/>
      <c r="Q5084" s="0">
        <v>-0.26501941680908203</v>
      </c>
      <c r="R5084" s="0">
        <v>-0.2300439327955246</v>
      </c>
      <c r="S5084" s="0">
        <v>-0.15715222060680389</v>
      </c>
      <c r="T5084" s="0">
        <v>-0.10666763037443161</v>
      </c>
      <c r="U5084" s="0">
        <v>-0.056183043867349625</v>
      </c>
      <c r="V5084" s="0">
        <v>0.016708679497241974</v>
      </c>
      <c r="W5084" s="0">
        <v>0.051684148609638214</v>
      </c>
      <c r="X5084" s="0">
        <v>2.1046445369720459</v>
      </c>
      <c r="Y5084" s="0">
        <v>2.0760574340820313</v>
      </c>
      <c r="Z5084" s="0">
        <v>-0.028586924076080322</v>
      </c>
      <c r="AA5084" s="0">
        <v>0.025800639763474464</v>
      </c>
      <c r="AB5084" s="0">
        <v>-0.071025200188159943</v>
      </c>
      <c r="AC5084" s="0">
        <v>-0.061651773750782013</v>
      </c>
      <c r="AD5084" s="0">
        <v>-0.042116791009902954</v>
      </c>
      <c r="AE5084" s="0">
        <v>-0.028586924076080322</v>
      </c>
      <c r="AF5084" s="0">
        <v>-0.015057055279612541</v>
      </c>
      <c r="AG5084" s="0">
        <v>0.0044779260642826557</v>
      </c>
      <c r="AH5084" s="0">
        <v>0.013851352035999298</v>
      </c>
    </row>
    <row r="5085" x14ac:dyDescent="0.4">
      <c r="A5085" s="10" t="str">
        <f>Data[[#This Row],[category]]&amp;Data[[#This Row],[subcategory]]&amp;Data[[#This Row],[date]]&amp;Data[[#This Row],[hour]]</f>
        <v>Study segmentsSmallCommercial - Notify 0 - Tech 1 - Dual 0 - NEM 0Avg. Weekday Event14</v>
      </c>
      <c r="B5085" s="10" t="s">
        <v>146</v>
      </c>
      <c r="C5085" t="s">
        <v>162</v>
      </c>
      <c r="D5085" t="s">
        <v>174</v>
      </c>
      <c r="E5085" t="s">
        <v>67</v>
      </c>
      <c r="F5085" s="0">
        <v>268</v>
      </c>
      <c r="G5085" s="0">
        <v>8.0005159378051758</v>
      </c>
      <c r="H5085" s="0">
        <v>7.9354944229125977</v>
      </c>
      <c r="I5085" s="0">
        <v>-0.065021760761737823</v>
      </c>
      <c r="J5085" s="0">
        <v>0.13250584900379181</v>
      </c>
      <c r="K5085" s="0">
        <v>93.031715393066406</v>
      </c>
      <c r="L5085" s="0">
        <v>-0.4907086193561554</v>
      </c>
      <c r="M5085" s="0">
        <v>0</v>
      </c>
      <c r="N5085" s="0">
        <v>0</v>
      </c>
      <c r="O5085" s="0"/>
      <c r="P5085" s="0"/>
      <c r="Q5085" s="0">
        <v>-0.2829744815826416</v>
      </c>
      <c r="R5085" s="0">
        <v>-0.23483483493328094</v>
      </c>
      <c r="S5085" s="0">
        <v>-0.13450789451599121</v>
      </c>
      <c r="T5085" s="0">
        <v>-0.065021760761737823</v>
      </c>
      <c r="U5085" s="0">
        <v>0.0044643743894994259</v>
      </c>
      <c r="V5085" s="0">
        <v>0.10479132086038589</v>
      </c>
      <c r="W5085" s="0">
        <v>0.15293096005916595</v>
      </c>
      <c r="X5085" s="0">
        <v>2.1441383361816406</v>
      </c>
      <c r="Y5085" s="0">
        <v>2.1267125606536865</v>
      </c>
      <c r="Z5085" s="0">
        <v>-0.017425831407308578</v>
      </c>
      <c r="AA5085" s="0">
        <v>0.035511568188667297</v>
      </c>
      <c r="AB5085" s="0">
        <v>-0.075837165117263794</v>
      </c>
      <c r="AC5085" s="0">
        <v>-0.062935739755630493</v>
      </c>
      <c r="AD5085" s="0">
        <v>-0.03604811429977417</v>
      </c>
      <c r="AE5085" s="0">
        <v>-0.017425831407308578</v>
      </c>
      <c r="AF5085" s="0">
        <v>0.0011964531149715185</v>
      </c>
      <c r="AG5085" s="0">
        <v>0.028084075078368187</v>
      </c>
      <c r="AH5085" s="0">
        <v>0.040985498577356339</v>
      </c>
    </row>
    <row r="5086" x14ac:dyDescent="0.4">
      <c r="A5086" s="10" t="str">
        <f>Data[[#This Row],[category]]&amp;Data[[#This Row],[subcategory]]&amp;Data[[#This Row],[date]]&amp;Data[[#This Row],[hour]]</f>
        <v>Study segmentsSmallCommercial - Notify 0 - Tech 1 - Dual 0 - NEM 0Avg. Weekday Event15</v>
      </c>
      <c r="B5086" s="10" t="s">
        <v>146</v>
      </c>
      <c r="C5086" t="s">
        <v>162</v>
      </c>
      <c r="D5086" t="s">
        <v>174</v>
      </c>
      <c r="E5086" t="s">
        <v>68</v>
      </c>
      <c r="F5086" s="0">
        <v>268</v>
      </c>
      <c r="G5086" s="0">
        <v>7.8316535949707031</v>
      </c>
      <c r="H5086" s="0">
        <v>7.0614833831787109</v>
      </c>
      <c r="I5086" s="0">
        <v>-0.77017027139663696</v>
      </c>
      <c r="J5086" s="0">
        <v>0.13269232213497162</v>
      </c>
      <c r="K5086" s="0">
        <v>91.44403076171875</v>
      </c>
      <c r="L5086" s="0">
        <v>-5.8041810989379883</v>
      </c>
      <c r="M5086" s="0">
        <v>1</v>
      </c>
      <c r="N5086" s="0">
        <v>1</v>
      </c>
      <c r="O5086" s="0"/>
      <c r="P5086" s="0"/>
      <c r="Q5086" s="0">
        <v>-0.9884297251701355</v>
      </c>
      <c r="R5086" s="0">
        <v>-0.94022232294082642</v>
      </c>
      <c r="S5086" s="0">
        <v>-0.83975416421890259</v>
      </c>
      <c r="T5086" s="0">
        <v>-0.77017027139663696</v>
      </c>
      <c r="U5086" s="0">
        <v>-0.70058637857437134</v>
      </c>
      <c r="V5086" s="0">
        <v>-0.60011821985244751</v>
      </c>
      <c r="W5086" s="0">
        <v>-0.55191081762313843</v>
      </c>
      <c r="X5086" s="0">
        <v>2.0988831520080566</v>
      </c>
      <c r="Y5086" s="0">
        <v>1.8924775123596191</v>
      </c>
      <c r="Z5086" s="0">
        <v>-0.2064056396484375</v>
      </c>
      <c r="AA5086" s="0">
        <v>0.035561542958021164</v>
      </c>
      <c r="AB5086" s="0">
        <v>-0.26489916443824768</v>
      </c>
      <c r="AC5086" s="0">
        <v>-0.25197958946228027</v>
      </c>
      <c r="AD5086" s="0">
        <v>-0.22505412995815277</v>
      </c>
      <c r="AE5086" s="0">
        <v>-0.2064056396484375</v>
      </c>
      <c r="AF5086" s="0">
        <v>-0.18775714933872223</v>
      </c>
      <c r="AG5086" s="0">
        <v>-0.16083168983459473</v>
      </c>
      <c r="AH5086" s="0">
        <v>-0.14791209995746613</v>
      </c>
    </row>
    <row r="5087" x14ac:dyDescent="0.4">
      <c r="A5087" s="10" t="str">
        <f>Data[[#This Row],[category]]&amp;Data[[#This Row],[subcategory]]&amp;Data[[#This Row],[date]]&amp;Data[[#This Row],[hour]]</f>
        <v>Study segmentsSmallCommercial - Notify 0 - Tech 1 - Dual 0 - NEM 0Avg. Weekday Event16</v>
      </c>
      <c r="B5087" s="10" t="s">
        <v>146</v>
      </c>
      <c r="C5087" t="s">
        <v>162</v>
      </c>
      <c r="D5087" t="s">
        <v>174</v>
      </c>
      <c r="E5087" t="s">
        <v>69</v>
      </c>
      <c r="F5087" s="0">
        <v>268</v>
      </c>
      <c r="G5087" s="0">
        <v>7.5279173851013184</v>
      </c>
      <c r="H5087" s="0">
        <v>6.9168095588684082</v>
      </c>
      <c r="I5087" s="0">
        <v>-0.61110734939575195</v>
      </c>
      <c r="J5087" s="0">
        <v>0.13515892624855042</v>
      </c>
      <c r="K5087" s="0">
        <v>90.677238464355469</v>
      </c>
      <c r="L5087" s="0">
        <v>-4.5213985443115234</v>
      </c>
      <c r="M5087" s="0">
        <v>1</v>
      </c>
      <c r="N5087" s="0">
        <v>1</v>
      </c>
      <c r="O5087" s="0"/>
      <c r="P5087" s="0"/>
      <c r="Q5087" s="0">
        <v>-0.83342397212982178</v>
      </c>
      <c r="R5087" s="0">
        <v>-0.78432047367095947</v>
      </c>
      <c r="S5087" s="0">
        <v>-0.68198478221893311</v>
      </c>
      <c r="T5087" s="0">
        <v>-0.61110734939575195</v>
      </c>
      <c r="U5087" s="0">
        <v>-0.5402299165725708</v>
      </c>
      <c r="V5087" s="0">
        <v>-0.43789422512054443</v>
      </c>
      <c r="W5087" s="0">
        <v>-0.38879069685935974</v>
      </c>
      <c r="X5087" s="0">
        <v>2.017481803894043</v>
      </c>
      <c r="Y5087" s="0">
        <v>1.8537049293518066</v>
      </c>
      <c r="Z5087" s="0">
        <v>-0.16377677023410797</v>
      </c>
      <c r="AA5087" s="0">
        <v>0.036222591996192932</v>
      </c>
      <c r="AB5087" s="0">
        <v>-0.22335763275623322</v>
      </c>
      <c r="AC5087" s="0">
        <v>-0.21019789576530457</v>
      </c>
      <c r="AD5087" s="0">
        <v>-0.18277192115783691</v>
      </c>
      <c r="AE5087" s="0">
        <v>-0.16377677023410797</v>
      </c>
      <c r="AF5087" s="0">
        <v>-0.14478161931037903</v>
      </c>
      <c r="AG5087" s="0">
        <v>-0.11735565215349197</v>
      </c>
      <c r="AH5087" s="0">
        <v>-0.10419590771198273</v>
      </c>
    </row>
    <row r="5088" x14ac:dyDescent="0.4">
      <c r="A5088" s="10" t="str">
        <f>Data[[#This Row],[category]]&amp;Data[[#This Row],[subcategory]]&amp;Data[[#This Row],[date]]&amp;Data[[#This Row],[hour]]</f>
        <v>Study segmentsSmallCommercial - Notify 0 - Tech 1 - Dual 0 - NEM 0Avg. Weekday Event17</v>
      </c>
      <c r="B5088" s="10" t="s">
        <v>146</v>
      </c>
      <c r="C5088" t="s">
        <v>162</v>
      </c>
      <c r="D5088" t="s">
        <v>174</v>
      </c>
      <c r="E5088" t="s">
        <v>70</v>
      </c>
      <c r="F5088" s="0">
        <v>268</v>
      </c>
      <c r="G5088" s="0">
        <v>7.1441879272460937</v>
      </c>
      <c r="H5088" s="0">
        <v>6.5089273452758789</v>
      </c>
      <c r="I5088" s="0">
        <v>-0.63526058197021484</v>
      </c>
      <c r="J5088" s="0">
        <v>0.14062510430812836</v>
      </c>
      <c r="K5088" s="0">
        <v>89.352615356445312</v>
      </c>
      <c r="L5088" s="0">
        <v>-4.5174050331115723</v>
      </c>
      <c r="M5088" s="0">
        <v>1</v>
      </c>
      <c r="N5088" s="0">
        <v>1</v>
      </c>
      <c r="O5088" s="0"/>
      <c r="P5088" s="0"/>
      <c r="Q5088" s="0">
        <v>-0.86656826734542847</v>
      </c>
      <c r="R5088" s="0">
        <v>-0.81547892093658447</v>
      </c>
      <c r="S5088" s="0">
        <v>-0.70900446176528931</v>
      </c>
      <c r="T5088" s="0">
        <v>-0.63526058197021484</v>
      </c>
      <c r="U5088" s="0">
        <v>-0.56151670217514038</v>
      </c>
      <c r="V5088" s="0">
        <v>-0.4550422728061676</v>
      </c>
      <c r="W5088" s="0">
        <v>-0.40395286679267883</v>
      </c>
      <c r="X5088" s="0">
        <v>1.914642333984375</v>
      </c>
      <c r="Y5088" s="0">
        <v>1.7443925142288208</v>
      </c>
      <c r="Z5088" s="0">
        <v>-0.17024983465671539</v>
      </c>
      <c r="AA5088" s="0">
        <v>0.037687528878450394</v>
      </c>
      <c r="AB5088" s="0">
        <v>-0.23224030435085297</v>
      </c>
      <c r="AC5088" s="0">
        <v>-0.21854834258556366</v>
      </c>
      <c r="AD5088" s="0">
        <v>-0.19001320004463196</v>
      </c>
      <c r="AE5088" s="0">
        <v>-0.17024983465671539</v>
      </c>
      <c r="AF5088" s="0">
        <v>-0.15048646926879883</v>
      </c>
      <c r="AG5088" s="0">
        <v>-0.12195132672786713</v>
      </c>
      <c r="AH5088" s="0">
        <v>-0.10825936496257782</v>
      </c>
    </row>
    <row r="5089" x14ac:dyDescent="0.4">
      <c r="A5089" s="10" t="str">
        <f>Data[[#This Row],[category]]&amp;Data[[#This Row],[subcategory]]&amp;Data[[#This Row],[date]]&amp;Data[[#This Row],[hour]]</f>
        <v>Study segmentsSmallCommercial - Notify 0 - Tech 1 - Dual 0 - NEM 0Avg. Weekday Event18</v>
      </c>
      <c r="B5089" s="10" t="s">
        <v>146</v>
      </c>
      <c r="C5089" t="s">
        <v>162</v>
      </c>
      <c r="D5089" t="s">
        <v>174</v>
      </c>
      <c r="E5089" t="s">
        <v>71</v>
      </c>
      <c r="F5089" s="0">
        <v>268</v>
      </c>
      <c r="G5089" s="0">
        <v>6.0937752723693848</v>
      </c>
      <c r="H5089" s="0">
        <v>5.3912591934204102</v>
      </c>
      <c r="I5089" s="0">
        <v>-0.70251595973968506</v>
      </c>
      <c r="J5089" s="0">
        <v>0.13389214873313904</v>
      </c>
      <c r="K5089" s="0">
        <v>87.29290771484375</v>
      </c>
      <c r="L5089" s="0">
        <v>-5.2468795776367187</v>
      </c>
      <c r="M5089" s="0">
        <v>1</v>
      </c>
      <c r="N5089" s="0">
        <v>1</v>
      </c>
      <c r="O5089" s="0"/>
      <c r="P5089" s="0"/>
      <c r="Q5089" s="0">
        <v>-0.92274892330169678</v>
      </c>
      <c r="R5089" s="0">
        <v>-0.87410563230514526</v>
      </c>
      <c r="S5089" s="0">
        <v>-0.77272909879684448</v>
      </c>
      <c r="T5089" s="0">
        <v>-0.70251595973968506</v>
      </c>
      <c r="U5089" s="0">
        <v>-0.63230282068252563</v>
      </c>
      <c r="V5089" s="0">
        <v>-0.53092628717422485</v>
      </c>
      <c r="W5089" s="0">
        <v>-0.48228296637535095</v>
      </c>
      <c r="X5089" s="0">
        <v>1.633131742477417</v>
      </c>
      <c r="Y5089" s="0">
        <v>1.4448574781417847</v>
      </c>
      <c r="Z5089" s="0">
        <v>-0.18827427923679352</v>
      </c>
      <c r="AA5089" s="0">
        <v>0.035883095115423203</v>
      </c>
      <c r="AB5089" s="0">
        <v>-0.24729672074317932</v>
      </c>
      <c r="AC5089" s="0">
        <v>-0.23426032066345215</v>
      </c>
      <c r="AD5089" s="0">
        <v>-0.20709139108657837</v>
      </c>
      <c r="AE5089" s="0">
        <v>-0.18827427923679352</v>
      </c>
      <c r="AF5089" s="0">
        <v>-0.16945716738700867</v>
      </c>
      <c r="AG5089" s="0">
        <v>-0.14228823781013489</v>
      </c>
      <c r="AH5089" s="0">
        <v>-0.12925183773040771</v>
      </c>
    </row>
    <row r="5090" x14ac:dyDescent="0.4">
      <c r="A5090" s="10" t="str">
        <f>Data[[#This Row],[category]]&amp;Data[[#This Row],[subcategory]]&amp;Data[[#This Row],[date]]&amp;Data[[#This Row],[hour]]</f>
        <v>Study segmentsSmallCommercial - Notify 0 - Tech 1 - Dual 0 - NEM 0Avg. Weekday Event19</v>
      </c>
      <c r="B5090" s="10" t="s">
        <v>146</v>
      </c>
      <c r="C5090" t="s">
        <v>162</v>
      </c>
      <c r="D5090" t="s">
        <v>174</v>
      </c>
      <c r="E5090" t="s">
        <v>72</v>
      </c>
      <c r="F5090" s="0">
        <v>268</v>
      </c>
      <c r="G5090" s="0">
        <v>5.0117273330688477</v>
      </c>
      <c r="H5090" s="0">
        <v>4.6517257690429687</v>
      </c>
      <c r="I5090" s="0">
        <v>-0.36000174283981323</v>
      </c>
      <c r="J5090" s="0">
        <v>0.13179376721382141</v>
      </c>
      <c r="K5090" s="0">
        <v>83.72015380859375</v>
      </c>
      <c r="L5090" s="0">
        <v>-2.7315535545349121</v>
      </c>
      <c r="M5090" s="0">
        <v>1</v>
      </c>
      <c r="N5090" s="0">
        <v>1</v>
      </c>
      <c r="O5090" s="0"/>
      <c r="P5090" s="0"/>
      <c r="Q5090" s="0">
        <v>-0.57678318023681641</v>
      </c>
      <c r="R5090" s="0">
        <v>-0.52890223264694214</v>
      </c>
      <c r="S5090" s="0">
        <v>-0.42911446094512939</v>
      </c>
      <c r="T5090" s="0">
        <v>-0.36000174283981323</v>
      </c>
      <c r="U5090" s="0">
        <v>-0.29088902473449707</v>
      </c>
      <c r="V5090" s="0">
        <v>-0.19110123813152313</v>
      </c>
      <c r="W5090" s="0">
        <v>-0.14322029054164886</v>
      </c>
      <c r="X5090" s="0">
        <v>1.3431428670883179</v>
      </c>
      <c r="Y5090" s="0">
        <v>1.2466624975204468</v>
      </c>
      <c r="Z5090" s="0">
        <v>-0.096480466425418854</v>
      </c>
      <c r="AA5090" s="0">
        <v>0.03532072901725769</v>
      </c>
      <c r="AB5090" s="0">
        <v>-0.15457789599895477</v>
      </c>
      <c r="AC5090" s="0">
        <v>-0.14174580574035645</v>
      </c>
      <c r="AD5090" s="0">
        <v>-0.11500267684459686</v>
      </c>
      <c r="AE5090" s="0">
        <v>-0.096480466425418854</v>
      </c>
      <c r="AF5090" s="0">
        <v>-0.077958256006240845</v>
      </c>
      <c r="AG5090" s="0">
        <v>-0.051215130835771561</v>
      </c>
      <c r="AH5090" s="0">
        <v>-0.038383036851882935</v>
      </c>
    </row>
    <row r="5091" x14ac:dyDescent="0.4">
      <c r="A5091" s="10" t="str">
        <f>Data[[#This Row],[category]]&amp;Data[[#This Row],[subcategory]]&amp;Data[[#This Row],[date]]&amp;Data[[#This Row],[hour]]</f>
        <v>Study segmentsSmallCommercial - Notify 0 - Tech 1 - Dual 0 - NEM 0Avg. Weekday Event20</v>
      </c>
      <c r="B5091" s="10" t="s">
        <v>146</v>
      </c>
      <c r="C5091" t="s">
        <v>162</v>
      </c>
      <c r="D5091" t="s">
        <v>174</v>
      </c>
      <c r="E5091" t="s">
        <v>55</v>
      </c>
      <c r="F5091" s="0">
        <v>268</v>
      </c>
      <c r="G5091" s="0">
        <v>4.3072261810302734</v>
      </c>
      <c r="H5091" s="0">
        <v>4.1014833450317383</v>
      </c>
      <c r="I5091" s="0">
        <v>-0.20574280619621277</v>
      </c>
      <c r="J5091" s="0">
        <v>0.12077097594738007</v>
      </c>
      <c r="K5091" s="0">
        <v>80.371269226074219</v>
      </c>
      <c r="L5091" s="0">
        <v>-1.7035782337188721</v>
      </c>
      <c r="M5091" s="0">
        <v>1</v>
      </c>
      <c r="N5091" s="0">
        <v>0</v>
      </c>
      <c r="O5091" s="0"/>
      <c r="P5091" s="0"/>
      <c r="Q5091" s="0">
        <v>-0.40439337491989136</v>
      </c>
      <c r="R5091" s="0">
        <v>-0.36051702499389648</v>
      </c>
      <c r="S5091" s="0">
        <v>-0.26907515525817871</v>
      </c>
      <c r="T5091" s="0">
        <v>-0.20574280619621277</v>
      </c>
      <c r="U5091" s="0">
        <v>-0.14241044223308563</v>
      </c>
      <c r="V5091" s="0">
        <v>-0.050968572497367859</v>
      </c>
      <c r="W5091" s="0">
        <v>-0.0070922281593084335</v>
      </c>
      <c r="X5091" s="0">
        <v>1.1543365716934204</v>
      </c>
      <c r="Y5091" s="0">
        <v>1.0991975069046021</v>
      </c>
      <c r="Z5091" s="0">
        <v>-0.055139072239398956</v>
      </c>
      <c r="AA5091" s="0">
        <v>0.032366622239351273</v>
      </c>
      <c r="AB5091" s="0">
        <v>-0.10837742686271667</v>
      </c>
      <c r="AC5091" s="0">
        <v>-0.096618570387363434</v>
      </c>
      <c r="AD5091" s="0">
        <v>-0.072112143039703369</v>
      </c>
      <c r="AE5091" s="0">
        <v>-0.055139072239398956</v>
      </c>
      <c r="AF5091" s="0">
        <v>-0.038165997713804245</v>
      </c>
      <c r="AG5091" s="0">
        <v>-0.013659576885402203</v>
      </c>
      <c r="AH5091" s="0">
        <v>-0.0019007162190973759</v>
      </c>
    </row>
    <row r="5092" x14ac:dyDescent="0.4">
      <c r="A5092" s="10" t="str">
        <f>Data[[#This Row],[category]]&amp;Data[[#This Row],[subcategory]]&amp;Data[[#This Row],[date]]&amp;Data[[#This Row],[hour]]</f>
        <v>Study segmentsSmallCommercial - Notify 0 - Tech 1 - Dual 0 - NEM 0Avg. Weekday Event21</v>
      </c>
      <c r="B5092" s="10" t="s">
        <v>146</v>
      </c>
      <c r="C5092" t="s">
        <v>162</v>
      </c>
      <c r="D5092" t="s">
        <v>174</v>
      </c>
      <c r="E5092" t="s">
        <v>73</v>
      </c>
      <c r="F5092" s="0">
        <v>268</v>
      </c>
      <c r="G5092" s="0">
        <v>3.8453407287597656</v>
      </c>
      <c r="H5092" s="0">
        <v>3.648068904876709</v>
      </c>
      <c r="I5092" s="0">
        <v>-0.19727161526679993</v>
      </c>
      <c r="J5092" s="0">
        <v>0.11066555231809616</v>
      </c>
      <c r="K5092" s="0">
        <v>78.673507690429688</v>
      </c>
      <c r="L5092" s="0">
        <v>-1.7825927734375</v>
      </c>
      <c r="M5092" s="0">
        <v>1</v>
      </c>
      <c r="N5092" s="0">
        <v>0</v>
      </c>
      <c r="O5092" s="0"/>
      <c r="P5092" s="0"/>
      <c r="Q5092" s="0">
        <v>-0.37930023670196533</v>
      </c>
      <c r="R5092" s="0">
        <v>-0.33909523487091064</v>
      </c>
      <c r="S5092" s="0">
        <v>-0.25530469417572021</v>
      </c>
      <c r="T5092" s="0">
        <v>-0.19727161526679993</v>
      </c>
      <c r="U5092" s="0">
        <v>-0.13923853635787964</v>
      </c>
      <c r="V5092" s="0">
        <v>-0.055448003113269806</v>
      </c>
      <c r="W5092" s="0">
        <v>-0.015242979861795902</v>
      </c>
      <c r="X5092" s="0">
        <v>1.0305513143539429</v>
      </c>
      <c r="Y5092" s="0">
        <v>0.97768247127532959</v>
      </c>
      <c r="Z5092" s="0">
        <v>-0.052868794649839401</v>
      </c>
      <c r="AA5092" s="0">
        <v>0.029658367857336998</v>
      </c>
      <c r="AB5092" s="0">
        <v>-0.10165246576070786</v>
      </c>
      <c r="AC5092" s="0">
        <v>-0.090877525508403778</v>
      </c>
      <c r="AD5092" s="0">
        <v>-0.068421654403209686</v>
      </c>
      <c r="AE5092" s="0">
        <v>-0.052868794649839401</v>
      </c>
      <c r="AF5092" s="0">
        <v>-0.037315931171178818</v>
      </c>
      <c r="AG5092" s="0">
        <v>-0.014860066585242748</v>
      </c>
      <c r="AH5092" s="0">
        <v>-0.0040851207450032234</v>
      </c>
    </row>
    <row r="5093" x14ac:dyDescent="0.4">
      <c r="A5093" s="10" t="str">
        <f>Data[[#This Row],[category]]&amp;Data[[#This Row],[subcategory]]&amp;Data[[#This Row],[date]]&amp;Data[[#This Row],[hour]]</f>
        <v>Study segmentsSmallCommercial - Notify 0 - Tech 1 - Dual 0 - NEM 0Avg. Weekday Event22</v>
      </c>
      <c r="B5093" s="10" t="s">
        <v>146</v>
      </c>
      <c r="C5093" t="s">
        <v>162</v>
      </c>
      <c r="D5093" t="s">
        <v>174</v>
      </c>
      <c r="E5093" t="s">
        <v>74</v>
      </c>
      <c r="F5093" s="0">
        <v>268</v>
      </c>
      <c r="G5093" s="0">
        <v>3.3184030055999756</v>
      </c>
      <c r="H5093" s="0">
        <v>3.1815018653869629</v>
      </c>
      <c r="I5093" s="0">
        <v>-0.13690102100372314</v>
      </c>
      <c r="J5093" s="0">
        <v>0.11065454035997391</v>
      </c>
      <c r="K5093" s="0">
        <v>77.195892333984375</v>
      </c>
      <c r="L5093" s="0">
        <v>-1.2371929883956909</v>
      </c>
      <c r="M5093" s="0">
        <v>0</v>
      </c>
      <c r="N5093" s="0">
        <v>0</v>
      </c>
      <c r="O5093" s="0"/>
      <c r="P5093" s="0"/>
      <c r="Q5093" s="0">
        <v>-0.31891155242919922</v>
      </c>
      <c r="R5093" s="0">
        <v>-0.27871051430702209</v>
      </c>
      <c r="S5093" s="0">
        <v>-0.19492831826210022</v>
      </c>
      <c r="T5093" s="0">
        <v>-0.13690102100372314</v>
      </c>
      <c r="U5093" s="0">
        <v>-0.078873723745346069</v>
      </c>
      <c r="V5093" s="0">
        <v>0.0049084783531725407</v>
      </c>
      <c r="W5093" s="0">
        <v>0.045109499245882034</v>
      </c>
      <c r="X5093" s="0">
        <v>0.88933199644088745</v>
      </c>
      <c r="Y5093" s="0">
        <v>0.8526424765586853</v>
      </c>
      <c r="Z5093" s="0">
        <v>-0.036689475178718567</v>
      </c>
      <c r="AA5093" s="0">
        <v>0.029655417427420616</v>
      </c>
      <c r="AB5093" s="0">
        <v>-0.085468299686908722</v>
      </c>
      <c r="AC5093" s="0">
        <v>-0.074694424867630005</v>
      </c>
      <c r="AD5093" s="0">
        <v>-0.052240792661905289</v>
      </c>
      <c r="AE5093" s="0">
        <v>-0.036689475178718567</v>
      </c>
      <c r="AF5093" s="0">
        <v>-0.021138159558176994</v>
      </c>
      <c r="AG5093" s="0">
        <v>0.0013154714833945036</v>
      </c>
      <c r="AH5093" s="0">
        <v>0.01208934560418129</v>
      </c>
    </row>
    <row r="5094" x14ac:dyDescent="0.4">
      <c r="A5094" s="10" t="str">
        <f>Data[[#This Row],[category]]&amp;Data[[#This Row],[subcategory]]&amp;Data[[#This Row],[date]]&amp;Data[[#This Row],[hour]]</f>
        <v>Study segmentsSmallCommercial - Notify 0 - Tech 1 - Dual 0 - NEM 0Avg. Weekday Event23</v>
      </c>
      <c r="B5094" s="10" t="s">
        <v>146</v>
      </c>
      <c r="C5094" t="s">
        <v>162</v>
      </c>
      <c r="D5094" t="s">
        <v>174</v>
      </c>
      <c r="E5094" t="s">
        <v>75</v>
      </c>
      <c r="F5094" s="0">
        <v>268</v>
      </c>
      <c r="G5094" s="0">
        <v>2.9637908935546875</v>
      </c>
      <c r="H5094" s="0">
        <v>2.714486837387085</v>
      </c>
      <c r="I5094" s="0">
        <v>-0.2493039071559906</v>
      </c>
      <c r="J5094" s="0">
        <v>0.1070864349603653</v>
      </c>
      <c r="K5094" s="0">
        <v>75.697761535644531</v>
      </c>
      <c r="L5094" s="0">
        <v>-2.3280625343322754</v>
      </c>
      <c r="M5094" s="0">
        <v>1</v>
      </c>
      <c r="N5094" s="0">
        <v>1</v>
      </c>
      <c r="O5094" s="0"/>
      <c r="P5094" s="0"/>
      <c r="Q5094" s="0">
        <v>-0.42544540762901306</v>
      </c>
      <c r="R5094" s="0">
        <v>-0.38654068112373352</v>
      </c>
      <c r="S5094" s="0">
        <v>-0.30546009540557861</v>
      </c>
      <c r="T5094" s="0">
        <v>-0.2493039071559906</v>
      </c>
      <c r="U5094" s="0">
        <v>-0.19314771890640259</v>
      </c>
      <c r="V5094" s="0">
        <v>-0.11206711828708649</v>
      </c>
      <c r="W5094" s="0">
        <v>-0.073162399232387543</v>
      </c>
      <c r="X5094" s="0">
        <v>0.79429596662521362</v>
      </c>
      <c r="Y5094" s="0">
        <v>0.72748249769210815</v>
      </c>
      <c r="Z5094" s="0">
        <v>-0.066813446581363678</v>
      </c>
      <c r="AA5094" s="0">
        <v>0.028699165210127831</v>
      </c>
      <c r="AB5094" s="0">
        <v>-0.11401937156915665</v>
      </c>
      <c r="AC5094" s="0">
        <v>-0.10359290987253189</v>
      </c>
      <c r="AD5094" s="0">
        <v>-0.08186330646276474</v>
      </c>
      <c r="AE5094" s="0">
        <v>-0.066813446581363678</v>
      </c>
      <c r="AF5094" s="0">
        <v>-0.051763590425252914</v>
      </c>
      <c r="AG5094" s="0">
        <v>-0.030033987015485764</v>
      </c>
      <c r="AH5094" s="0">
        <v>-0.01960751973092556</v>
      </c>
    </row>
    <row r="5095" x14ac:dyDescent="0.4">
      <c r="A5095" s="10" t="str">
        <f>Data[[#This Row],[category]]&amp;Data[[#This Row],[subcategory]]&amp;Data[[#This Row],[date]]&amp;Data[[#This Row],[hour]]</f>
        <v>Study segmentsSmallCommercial - Notify 0 - Tech 1 - Dual 0 - NEM 0Avg. Weekday Event24</v>
      </c>
      <c r="B5095" s="10" t="s">
        <v>146</v>
      </c>
      <c r="C5095" t="s">
        <v>162</v>
      </c>
      <c r="D5095" t="s">
        <v>174</v>
      </c>
      <c r="E5095" t="s">
        <v>76</v>
      </c>
      <c r="F5095" s="0">
        <v>268</v>
      </c>
      <c r="G5095" s="0">
        <v>2.6398224830627441</v>
      </c>
      <c r="H5095" s="0">
        <v>2.3891696929931641</v>
      </c>
      <c r="I5095" s="0">
        <v>-0.25065264105796814</v>
      </c>
      <c r="J5095" s="0">
        <v>0.092482276260852814</v>
      </c>
      <c r="K5095" s="0">
        <v>75.531715393066406</v>
      </c>
      <c r="L5095" s="0">
        <v>-2.7102775573730469</v>
      </c>
      <c r="M5095" s="0">
        <v>1</v>
      </c>
      <c r="N5095" s="0">
        <v>1</v>
      </c>
      <c r="O5095" s="0"/>
      <c r="P5095" s="0"/>
      <c r="Q5095" s="0">
        <v>-0.402772456407547</v>
      </c>
      <c r="R5095" s="0">
        <v>-0.36917343735694885</v>
      </c>
      <c r="S5095" s="0">
        <v>-0.29915040731430054</v>
      </c>
      <c r="T5095" s="0">
        <v>-0.25065264105796814</v>
      </c>
      <c r="U5095" s="0">
        <v>-0.20215488970279694</v>
      </c>
      <c r="V5095" s="0">
        <v>-0.13213182985782623</v>
      </c>
      <c r="W5095" s="0">
        <v>-0.098532833158969879</v>
      </c>
      <c r="X5095" s="0">
        <v>0.70747244358062744</v>
      </c>
      <c r="Y5095" s="0">
        <v>0.64029747247695923</v>
      </c>
      <c r="Z5095" s="0">
        <v>-0.067174911499023438</v>
      </c>
      <c r="AA5095" s="0">
        <v>0.024785250425338745</v>
      </c>
      <c r="AB5095" s="0">
        <v>-0.10794302076101303</v>
      </c>
      <c r="AC5095" s="0">
        <v>-0.098938487470149994</v>
      </c>
      <c r="AD5095" s="0">
        <v>-0.080172307789325714</v>
      </c>
      <c r="AE5095" s="0">
        <v>-0.067174911499023438</v>
      </c>
      <c r="AF5095" s="0">
        <v>-0.054177515208721161</v>
      </c>
      <c r="AG5095" s="0">
        <v>-0.035411335527896881</v>
      </c>
      <c r="AH5095" s="0">
        <v>-0.026406802237033844</v>
      </c>
    </row>
    <row r="5096" x14ac:dyDescent="0.4">
      <c r="A5096" s="10" t="str">
        <f>Data[[#This Row],[category]]&amp;Data[[#This Row],[subcategory]]&amp;Data[[#This Row],[date]]&amp;Data[[#This Row],[hour]]</f>
        <v>Study segmentsSmallCommercial - Notify 0 - Tech 1 - Dual 0 - NEM 0Avg. Weekday EventAvg. 11 to 6 pm</v>
      </c>
      <c r="B5096" s="10" t="s">
        <v>146</v>
      </c>
      <c r="C5096" t="s">
        <v>162</v>
      </c>
      <c r="D5096" t="s">
        <v>174</v>
      </c>
      <c r="E5096" t="s">
        <v>77</v>
      </c>
      <c r="F5096" s="0">
        <v>268</v>
      </c>
      <c r="G5096" s="0">
        <v>7.4474835395812988</v>
      </c>
      <c r="H5096" s="0">
        <v>7.0217218399047852</v>
      </c>
      <c r="I5096" s="0">
        <v>-0.42576169967651367</v>
      </c>
      <c r="J5096" s="0">
        <v>0.11411000043153763</v>
      </c>
      <c r="K5096" s="0">
        <v>91.324623107910156</v>
      </c>
      <c r="L5096" s="0">
        <v>-3.7311515808105469</v>
      </c>
      <c r="M5096" s="0">
        <v>1</v>
      </c>
      <c r="N5096" s="0">
        <v>1</v>
      </c>
      <c r="O5096" s="0"/>
      <c r="P5096" s="0"/>
      <c r="Q5096" s="0">
        <v>-0.61345595121383667</v>
      </c>
      <c r="R5096" s="0">
        <v>-0.57199954986572266</v>
      </c>
      <c r="S5096" s="0">
        <v>-0.4856010377407074</v>
      </c>
      <c r="T5096" s="0">
        <v>-0.42576169967651367</v>
      </c>
      <c r="U5096" s="0">
        <v>-0.36592236161231995</v>
      </c>
      <c r="V5096" s="0">
        <v>-0.27952384948730469</v>
      </c>
      <c r="W5096" s="0">
        <v>-0.23806744813919067</v>
      </c>
      <c r="X5096" s="0">
        <v>1.9959255456924438</v>
      </c>
      <c r="Y5096" s="0">
        <v>1.8818213939666748</v>
      </c>
      <c r="Z5096" s="0">
        <v>-0.11410413682460785</v>
      </c>
      <c r="AA5096" s="0">
        <v>0.030581479892134666</v>
      </c>
      <c r="AB5096" s="0">
        <v>-0.1644061952829361</v>
      </c>
      <c r="AC5096" s="0">
        <v>-0.15329587459564209</v>
      </c>
      <c r="AD5096" s="0">
        <v>-0.13014107942581177</v>
      </c>
      <c r="AE5096" s="0">
        <v>-0.11410413682460785</v>
      </c>
      <c r="AF5096" s="0">
        <v>-0.098067194223403931</v>
      </c>
      <c r="AG5096" s="0">
        <v>-0.074912391602993011</v>
      </c>
      <c r="AH5096" s="0">
        <v>-0.063802078366279602</v>
      </c>
    </row>
    <row r="5097" x14ac:dyDescent="0.4">
      <c r="A5097" s="10" t="str">
        <f>Data[[#This Row],[category]]&amp;Data[[#This Row],[subcategory]]&amp;Data[[#This Row],[date]]&amp;Data[[#This Row],[hour]]</f>
        <v>Study segmentsSmallCommercial - Notify 0 - Tech 1 - Dual 0 - NEM 0Avg. Weekday EventAvg. 2 to 6pm</v>
      </c>
      <c r="B5097" s="10" t="s">
        <v>146</v>
      </c>
      <c r="C5097" t="s">
        <v>162</v>
      </c>
      <c r="D5097" t="s">
        <v>174</v>
      </c>
      <c r="E5097" t="s">
        <v>78</v>
      </c>
      <c r="F5097" s="0">
        <v>268</v>
      </c>
      <c r="G5097" s="0">
        <v>7.149383544921875</v>
      </c>
      <c r="H5097" s="0">
        <v>6.4696197509765625</v>
      </c>
      <c r="I5097" s="0">
        <v>-0.6797635555267334</v>
      </c>
      <c r="J5097" s="0">
        <v>0.13945795595645905</v>
      </c>
      <c r="K5097" s="0">
        <v>89.691696166992188</v>
      </c>
      <c r="L5097" s="0">
        <v>-4.874326229095459</v>
      </c>
      <c r="M5097" s="0">
        <v>1</v>
      </c>
      <c r="N5097" s="0">
        <v>1</v>
      </c>
      <c r="O5097" s="0"/>
      <c r="P5097" s="0"/>
      <c r="Q5097" s="0">
        <v>-0.90915149450302124</v>
      </c>
      <c r="R5097" s="0">
        <v>-0.8584861159324646</v>
      </c>
      <c r="S5097" s="0">
        <v>-0.75289535522460938</v>
      </c>
      <c r="T5097" s="0">
        <v>-0.6797635555267334</v>
      </c>
      <c r="U5097" s="0">
        <v>-0.60663175582885742</v>
      </c>
      <c r="V5097" s="0">
        <v>-0.5010409951210022</v>
      </c>
      <c r="W5097" s="0">
        <v>-0.45037561655044556</v>
      </c>
      <c r="X5097" s="0">
        <v>1.9160348176956177</v>
      </c>
      <c r="Y5097" s="0">
        <v>1.7338581085205078</v>
      </c>
      <c r="Z5097" s="0">
        <v>-0.18217663466930389</v>
      </c>
      <c r="AA5097" s="0">
        <v>0.037374731153249741</v>
      </c>
      <c r="AB5097" s="0">
        <v>-0.2436525970697403</v>
      </c>
      <c r="AC5097" s="0">
        <v>-0.23007428646087646</v>
      </c>
      <c r="AD5097" s="0">
        <v>-0.20177596807479858</v>
      </c>
      <c r="AE5097" s="0">
        <v>-0.18217663466930389</v>
      </c>
      <c r="AF5097" s="0">
        <v>-0.1625773012638092</v>
      </c>
      <c r="AG5097" s="0">
        <v>-0.13427898287773132</v>
      </c>
      <c r="AH5097" s="0">
        <v>-0.12070067226886749</v>
      </c>
    </row>
    <row r="5098" x14ac:dyDescent="0.4">
      <c r="A5098" s="10" t="str">
        <f>Data[[#This Row],[category]]&amp;Data[[#This Row],[subcategory]]&amp;Data[[#This Row],[date]]&amp;Data[[#This Row],[hour]]</f>
        <v>Study segmentsSmallCommercial - Notify 0 - Tech 1 - Dual 0 - NEM 18/31/20171</v>
      </c>
      <c r="B5098" s="10" t="s">
        <v>146</v>
      </c>
      <c r="C5098" t="s">
        <v>168</v>
      </c>
      <c r="D5098" t="s">
        <v>111</v>
      </c>
      <c r="E5098" t="s">
        <v>41</v>
      </c>
      <c r="F5098" s="0">
        <v>11</v>
      </c>
      <c r="G5098" s="0">
        <v>4.0687689781188965</v>
      </c>
      <c r="H5098" s="0">
        <v>3.8154997825622559</v>
      </c>
      <c r="I5098" s="0">
        <v>-0.25326895713806152</v>
      </c>
      <c r="J5098" s="0">
        <v>0.48087921738624573</v>
      </c>
      <c r="K5098" s="0">
        <v>66.636360168457031</v>
      </c>
      <c r="L5098" s="0">
        <v>-0.52667891979217529</v>
      </c>
      <c r="M5098" s="0">
        <v>0</v>
      </c>
      <c r="N5098" s="0">
        <v>0</v>
      </c>
      <c r="O5098" s="0">
        <v>4.9720711708068848</v>
      </c>
      <c r="P5098" s="0">
        <v>5.4992499351501465</v>
      </c>
      <c r="Q5098" s="0">
        <v>-1.0442448854446411</v>
      </c>
      <c r="R5098" s="0">
        <v>-0.86954045295715332</v>
      </c>
      <c r="S5098" s="0">
        <v>-0.50544226169586182</v>
      </c>
      <c r="T5098" s="0">
        <v>-0.25326895713806152</v>
      </c>
      <c r="U5098" s="0">
        <v>-0.0010956489713862538</v>
      </c>
      <c r="V5098" s="0">
        <v>0.36300256848335266</v>
      </c>
      <c r="W5098" s="0">
        <v>0.53770697116851807</v>
      </c>
      <c r="X5098" s="0">
        <v>0.044756460934877396</v>
      </c>
      <c r="Y5098" s="0">
        <v>0.041970498859882355</v>
      </c>
      <c r="Z5098" s="0">
        <v>-0.0027859585825353861</v>
      </c>
      <c r="AA5098" s="0">
        <v>0.0048087923787534237</v>
      </c>
      <c r="AB5098" s="0">
        <v>-0.010442448779940605</v>
      </c>
      <c r="AC5098" s="0">
        <v>-0.008695404976606369</v>
      </c>
      <c r="AD5098" s="0">
        <v>-0.0050544226542115211</v>
      </c>
      <c r="AE5098" s="0">
        <v>-0.0025326895993202925</v>
      </c>
      <c r="AF5098" s="0">
        <v>-1.0956410733342636e-005</v>
      </c>
      <c r="AG5098" s="0">
        <v>0.0036300257779657841</v>
      </c>
      <c r="AH5098" s="0">
        <v>0.0053770700469613075</v>
      </c>
    </row>
    <row r="5099" x14ac:dyDescent="0.4">
      <c r="A5099" s="10" t="str">
        <f>Data[[#This Row],[category]]&amp;Data[[#This Row],[subcategory]]&amp;Data[[#This Row],[date]]&amp;Data[[#This Row],[hour]]</f>
        <v>Study segmentsSmallCommercial - Notify 0 - Tech 1 - Dual 0 - NEM 18/31/20172</v>
      </c>
      <c r="B5099" s="10" t="s">
        <v>146</v>
      </c>
      <c r="C5099" t="s">
        <v>168</v>
      </c>
      <c r="D5099" t="s">
        <v>111</v>
      </c>
      <c r="E5099" t="s">
        <v>42</v>
      </c>
      <c r="F5099" s="0">
        <v>11</v>
      </c>
      <c r="G5099" s="0">
        <v>3.7623202800750732</v>
      </c>
      <c r="H5099" s="0">
        <v>3.8545002937316895</v>
      </c>
      <c r="I5099" s="0">
        <v>0.092179521918296814</v>
      </c>
      <c r="J5099" s="0">
        <v>0.4905305802822113</v>
      </c>
      <c r="K5099" s="0">
        <v>66.636360168457031</v>
      </c>
      <c r="L5099" s="0">
        <v>0.18791800737380981</v>
      </c>
      <c r="M5099" s="0">
        <v>0</v>
      </c>
      <c r="N5099" s="0">
        <v>0</v>
      </c>
      <c r="O5099" s="0">
        <v>4.9720711708068848</v>
      </c>
      <c r="P5099" s="0">
        <v>5.4992499351501465</v>
      </c>
      <c r="Q5099" s="0">
        <v>-0.71467149257659912</v>
      </c>
      <c r="R5099" s="0">
        <v>-0.53646069765090942</v>
      </c>
      <c r="S5099" s="0">
        <v>-0.16505496203899384</v>
      </c>
      <c r="T5099" s="0">
        <v>0.092179521918296814</v>
      </c>
      <c r="U5099" s="0">
        <v>0.34941402077674866</v>
      </c>
      <c r="V5099" s="0">
        <v>0.72081977128982544</v>
      </c>
      <c r="W5099" s="0">
        <v>0.89903050661087036</v>
      </c>
      <c r="X5099" s="0">
        <v>0.041385523974895477</v>
      </c>
      <c r="Y5099" s="0">
        <v>0.042399503290653229</v>
      </c>
      <c r="Z5099" s="0">
        <v>0.0010139747755602002</v>
      </c>
      <c r="AA5099" s="0">
        <v>0.004905305802822113</v>
      </c>
      <c r="AB5099" s="0">
        <v>-0.0071467147208750248</v>
      </c>
      <c r="AC5099" s="0">
        <v>-0.0053646070882678032</v>
      </c>
      <c r="AD5099" s="0">
        <v>-0.0016505497042089701</v>
      </c>
      <c r="AE5099" s="0">
        <v>0.00092179520288482308</v>
      </c>
      <c r="AF5099" s="0">
        <v>0.0034941399935632944</v>
      </c>
      <c r="AG5099" s="0">
        <v>0.0072081973776221275</v>
      </c>
      <c r="AH5099" s="0">
        <v>0.0089903054758906364</v>
      </c>
    </row>
    <row r="5100" x14ac:dyDescent="0.4">
      <c r="A5100" s="10" t="str">
        <f>Data[[#This Row],[category]]&amp;Data[[#This Row],[subcategory]]&amp;Data[[#This Row],[date]]&amp;Data[[#This Row],[hour]]</f>
        <v>Study segmentsSmallCommercial - Notify 0 - Tech 1 - Dual 0 - NEM 18/31/20173</v>
      </c>
      <c r="B5100" s="10" t="s">
        <v>146</v>
      </c>
      <c r="C5100" t="s">
        <v>168</v>
      </c>
      <c r="D5100" t="s">
        <v>111</v>
      </c>
      <c r="E5100" t="s">
        <v>43</v>
      </c>
      <c r="F5100" s="0">
        <v>11</v>
      </c>
      <c r="G5100" s="0">
        <v>3.8183259963989258</v>
      </c>
      <c r="H5100" s="0">
        <v>3.6015000343322754</v>
      </c>
      <c r="I5100" s="0">
        <v>-0.21682608127593994</v>
      </c>
      <c r="J5100" s="0">
        <v>0.45571231842041016</v>
      </c>
      <c r="K5100" s="0">
        <v>66.545455932617188</v>
      </c>
      <c r="L5100" s="0">
        <v>-0.4757959246635437</v>
      </c>
      <c r="M5100" s="0">
        <v>0</v>
      </c>
      <c r="N5100" s="0">
        <v>0</v>
      </c>
      <c r="O5100" s="0">
        <v>4.9720711708068848</v>
      </c>
      <c r="P5100" s="0">
        <v>5.4992499351501465</v>
      </c>
      <c r="Q5100" s="0">
        <v>-0.96640610694885254</v>
      </c>
      <c r="R5100" s="0">
        <v>-0.80084490776062012</v>
      </c>
      <c r="S5100" s="0">
        <v>-0.45580184459686279</v>
      </c>
      <c r="T5100" s="0">
        <v>-0.21682606637477875</v>
      </c>
      <c r="U5100" s="0">
        <v>0.02214970625936985</v>
      </c>
      <c r="V5100" s="0">
        <v>0.36719277501106262</v>
      </c>
      <c r="W5100" s="0">
        <v>0.53275400400161743</v>
      </c>
      <c r="X5100" s="0">
        <v>0.042001586407423019</v>
      </c>
      <c r="Y5100" s="0">
        <v>0.039616499096155167</v>
      </c>
      <c r="Z5100" s="0">
        <v>-0.0023850868456065655</v>
      </c>
      <c r="AA5100" s="0">
        <v>0.0045571234077215195</v>
      </c>
      <c r="AB5100" s="0">
        <v>-0.0096640614792704582</v>
      </c>
      <c r="AC5100" s="0">
        <v>-0.0080084493383765221</v>
      </c>
      <c r="AD5100" s="0">
        <v>-0.0045580184087157249</v>
      </c>
      <c r="AE5100" s="0">
        <v>-0.0021682607475668192</v>
      </c>
      <c r="AF5100" s="0">
        <v>0.00022149710275698453</v>
      </c>
      <c r="AG5100" s="0">
        <v>0.0036719278432428837</v>
      </c>
      <c r="AH5100" s="0">
        <v>0.0053275404497981071</v>
      </c>
    </row>
    <row r="5101" x14ac:dyDescent="0.4">
      <c r="A5101" s="10" t="str">
        <f>Data[[#This Row],[category]]&amp;Data[[#This Row],[subcategory]]&amp;Data[[#This Row],[date]]&amp;Data[[#This Row],[hour]]</f>
        <v>Study segmentsSmallCommercial - Notify 0 - Tech 1 - Dual 0 - NEM 18/31/20174</v>
      </c>
      <c r="B5101" s="10" t="s">
        <v>146</v>
      </c>
      <c r="C5101" t="s">
        <v>168</v>
      </c>
      <c r="D5101" t="s">
        <v>111</v>
      </c>
      <c r="E5101" t="s">
        <v>44</v>
      </c>
      <c r="F5101" s="0">
        <v>11</v>
      </c>
      <c r="G5101" s="0">
        <v>3.9592771530151367</v>
      </c>
      <c r="H5101" s="0">
        <v>3.8899998664855957</v>
      </c>
      <c r="I5101" s="0">
        <v>-0.069277308881282806</v>
      </c>
      <c r="J5101" s="0">
        <v>0.52283251285552979</v>
      </c>
      <c r="K5101" s="0">
        <v>66.181816101074219</v>
      </c>
      <c r="L5101" s="0">
        <v>-0.13250382244586945</v>
      </c>
      <c r="M5101" s="0">
        <v>0</v>
      </c>
      <c r="N5101" s="0">
        <v>0</v>
      </c>
      <c r="O5101" s="0">
        <v>4.9720711708068848</v>
      </c>
      <c r="P5101" s="0">
        <v>5.4992499351501465</v>
      </c>
      <c r="Q5101" s="0">
        <v>-0.92926025390625</v>
      </c>
      <c r="R5101" s="0">
        <v>-0.73931413888931274</v>
      </c>
      <c r="S5101" s="0">
        <v>-0.34345093369483948</v>
      </c>
      <c r="T5101" s="0">
        <v>-0.069277308881282806</v>
      </c>
      <c r="U5101" s="0">
        <v>0.20489633083343506</v>
      </c>
      <c r="V5101" s="0">
        <v>0.60075950622558594</v>
      </c>
      <c r="W5101" s="0">
        <v>0.79070562124252319</v>
      </c>
      <c r="X5101" s="0">
        <v>0.04355204850435257</v>
      </c>
      <c r="Y5101" s="0">
        <v>0.042789999395608902</v>
      </c>
      <c r="Z5101" s="0">
        <v>-0.0007620503893122077</v>
      </c>
      <c r="AA5101" s="0">
        <v>0.0052283252589404583</v>
      </c>
      <c r="AB5101" s="0">
        <v>-0.0092926025390625</v>
      </c>
      <c r="AC5101" s="0">
        <v>-0.0073931412771344185</v>
      </c>
      <c r="AD5101" s="0">
        <v>-0.0034345095045864582</v>
      </c>
      <c r="AE5101" s="0">
        <v>-0.00069277308648452163</v>
      </c>
      <c r="AF5101" s="0">
        <v>0.0020489634480327368</v>
      </c>
      <c r="AG5101" s="0">
        <v>0.0060075954534113407</v>
      </c>
      <c r="AH5101" s="0">
        <v>0.0079070562496781349</v>
      </c>
    </row>
    <row r="5102" x14ac:dyDescent="0.4">
      <c r="A5102" s="10" t="str">
        <f>Data[[#This Row],[category]]&amp;Data[[#This Row],[subcategory]]&amp;Data[[#This Row],[date]]&amp;Data[[#This Row],[hour]]</f>
        <v>Study segmentsSmallCommercial - Notify 0 - Tech 1 - Dual 0 - NEM 18/31/20175</v>
      </c>
      <c r="B5102" s="10" t="s">
        <v>146</v>
      </c>
      <c r="C5102" t="s">
        <v>168</v>
      </c>
      <c r="D5102" t="s">
        <v>111</v>
      </c>
      <c r="E5102" t="s">
        <v>45</v>
      </c>
      <c r="F5102" s="0">
        <v>11</v>
      </c>
      <c r="G5102" s="0">
        <v>4.0233154296875</v>
      </c>
      <c r="H5102" s="0">
        <v>3.4459998607635498</v>
      </c>
      <c r="I5102" s="0">
        <v>-0.57731544971466064</v>
      </c>
      <c r="J5102" s="0">
        <v>0.49492534995079041</v>
      </c>
      <c r="K5102" s="0">
        <v>65.818183898925781</v>
      </c>
      <c r="L5102" s="0">
        <v>-1.1664696931838989</v>
      </c>
      <c r="M5102" s="0">
        <v>0</v>
      </c>
      <c r="N5102" s="0">
        <v>0</v>
      </c>
      <c r="O5102" s="0">
        <v>4.9720711708068848</v>
      </c>
      <c r="P5102" s="0">
        <v>5.4992499351501465</v>
      </c>
      <c r="Q5102" s="0">
        <v>-1.3913952112197876</v>
      </c>
      <c r="R5102" s="0">
        <v>-1.2115877866744995</v>
      </c>
      <c r="S5102" s="0">
        <v>-0.83685457706451416</v>
      </c>
      <c r="T5102" s="0">
        <v>-0.57731544971466064</v>
      </c>
      <c r="U5102" s="0">
        <v>-0.31777635216712952</v>
      </c>
      <c r="V5102" s="0">
        <v>0.056956905871629715</v>
      </c>
      <c r="W5102" s="0">
        <v>0.23676431179046631</v>
      </c>
      <c r="X5102" s="0">
        <v>0.04425647109746933</v>
      </c>
      <c r="Y5102" s="0">
        <v>0.037905998528003693</v>
      </c>
      <c r="Z5102" s="0">
        <v>-0.0063504702411592007</v>
      </c>
      <c r="AA5102" s="0">
        <v>0.0049492535181343555</v>
      </c>
      <c r="AB5102" s="0">
        <v>-0.013913951814174652</v>
      </c>
      <c r="AC5102" s="0">
        <v>-0.01211587805300951</v>
      </c>
      <c r="AD5102" s="0">
        <v>-0.0083685452118515968</v>
      </c>
      <c r="AE5102" s="0">
        <v>-0.0057731545530259609</v>
      </c>
      <c r="AF5102" s="0">
        <v>-0.0031777634285390377</v>
      </c>
      <c r="AG5102" s="0">
        <v>0.00056956906337291002</v>
      </c>
      <c r="AH5102" s="0">
        <v>0.0023676429409533739</v>
      </c>
    </row>
    <row r="5103" x14ac:dyDescent="0.4">
      <c r="A5103" s="10" t="str">
        <f>Data[[#This Row],[category]]&amp;Data[[#This Row],[subcategory]]&amp;Data[[#This Row],[date]]&amp;Data[[#This Row],[hour]]</f>
        <v>Study segmentsSmallCommercial - Notify 0 - Tech 1 - Dual 0 - NEM 18/31/20176</v>
      </c>
      <c r="B5103" s="10" t="s">
        <v>146</v>
      </c>
      <c r="C5103" t="s">
        <v>168</v>
      </c>
      <c r="D5103" t="s">
        <v>111</v>
      </c>
      <c r="E5103" t="s">
        <v>46</v>
      </c>
      <c r="F5103" s="0">
        <v>11</v>
      </c>
      <c r="G5103" s="0">
        <v>4.5627231597900391</v>
      </c>
      <c r="H5103" s="0">
        <v>3.7314999103546143</v>
      </c>
      <c r="I5103" s="0">
        <v>-0.8312232494354248</v>
      </c>
      <c r="J5103" s="0">
        <v>0.52488166093826294</v>
      </c>
      <c r="K5103" s="0">
        <v>65.090911865234375</v>
      </c>
      <c r="L5103" s="0">
        <v>-1.58363938331604</v>
      </c>
      <c r="M5103" s="0">
        <v>0</v>
      </c>
      <c r="N5103" s="0">
        <v>0</v>
      </c>
      <c r="O5103" s="0">
        <v>4.9720711708068848</v>
      </c>
      <c r="P5103" s="0">
        <v>5.4992499351501465</v>
      </c>
      <c r="Q5103" s="0">
        <v>-1.6945768594741821</v>
      </c>
      <c r="R5103" s="0">
        <v>-1.5038862228393555</v>
      </c>
      <c r="S5103" s="0">
        <v>-1.1064715385437012</v>
      </c>
      <c r="T5103" s="0">
        <v>-0.83122330904006958</v>
      </c>
      <c r="U5103" s="0">
        <v>-0.55597507953643799</v>
      </c>
      <c r="V5103" s="0">
        <v>-0.15856039524078369</v>
      </c>
      <c r="W5103" s="0">
        <v>0.032130192965269089</v>
      </c>
      <c r="X5103" s="0">
        <v>0.050189957022666931</v>
      </c>
      <c r="Y5103" s="0">
        <v>0.041046500205993652</v>
      </c>
      <c r="Z5103" s="0">
        <v>-0.0091434558853507042</v>
      </c>
      <c r="AA5103" s="0">
        <v>0.0052488166838884354</v>
      </c>
      <c r="AB5103" s="0">
        <v>-0.016945768147706985</v>
      </c>
      <c r="AC5103" s="0">
        <v>-0.015038861893117428</v>
      </c>
      <c r="AD5103" s="0">
        <v>-0.011064714752137661</v>
      </c>
      <c r="AE5103" s="0">
        <v>-0.0083122327923774719</v>
      </c>
      <c r="AF5103" s="0">
        <v>-0.0055597508326172829</v>
      </c>
      <c r="AG5103" s="0">
        <v>-0.0015856035752221942</v>
      </c>
      <c r="AH5103" s="0">
        <v>0.00032130235922522843</v>
      </c>
    </row>
    <row r="5104" x14ac:dyDescent="0.4">
      <c r="A5104" s="10" t="str">
        <f>Data[[#This Row],[category]]&amp;Data[[#This Row],[subcategory]]&amp;Data[[#This Row],[date]]&amp;Data[[#This Row],[hour]]</f>
        <v>Study segmentsSmallCommercial - Notify 0 - Tech 1 - Dual 0 - NEM 18/31/20177</v>
      </c>
      <c r="B5104" s="10" t="s">
        <v>146</v>
      </c>
      <c r="C5104" t="s">
        <v>168</v>
      </c>
      <c r="D5104" t="s">
        <v>111</v>
      </c>
      <c r="E5104" t="s">
        <v>60</v>
      </c>
      <c r="F5104" s="0">
        <v>11</v>
      </c>
      <c r="G5104" s="0">
        <v>4.4741253852844238</v>
      </c>
      <c r="H5104" s="0">
        <v>3.746999979019165</v>
      </c>
      <c r="I5104" s="0">
        <v>-0.72712510824203491</v>
      </c>
      <c r="J5104" s="0">
        <v>0.46167021989822388</v>
      </c>
      <c r="K5104" s="0">
        <v>65.090911865234375</v>
      </c>
      <c r="L5104" s="0">
        <v>-1.5749882459640503</v>
      </c>
      <c r="M5104" s="0">
        <v>0</v>
      </c>
      <c r="N5104" s="0">
        <v>0</v>
      </c>
      <c r="O5104" s="0">
        <v>4.9720711708068848</v>
      </c>
      <c r="P5104" s="0">
        <v>5.4992499351501465</v>
      </c>
      <c r="Q5104" s="0">
        <v>-1.4865050315856934</v>
      </c>
      <c r="R5104" s="0">
        <v>-1.3187793493270874</v>
      </c>
      <c r="S5104" s="0">
        <v>-0.96922522783279419</v>
      </c>
      <c r="T5104" s="0">
        <v>-0.72712510824203491</v>
      </c>
      <c r="U5104" s="0">
        <v>-0.48502501845359802</v>
      </c>
      <c r="V5104" s="0">
        <v>-0.135470911860466</v>
      </c>
      <c r="W5104" s="0">
        <v>0.032254826277494431</v>
      </c>
      <c r="X5104" s="0">
        <v>0.049215380102396011</v>
      </c>
      <c r="Y5104" s="0">
        <v>0.041216999292373657</v>
      </c>
      <c r="Z5104" s="0">
        <v>-0.007998376153409481</v>
      </c>
      <c r="AA5104" s="0">
        <v>0.0046167019754648209</v>
      </c>
      <c r="AB5104" s="0">
        <v>-0.014865050092339516</v>
      </c>
      <c r="AC5104" s="0">
        <v>-0.013187793083488941</v>
      </c>
      <c r="AD5104" s="0">
        <v>-0.0096922516822814941</v>
      </c>
      <c r="AE5104" s="0">
        <v>-0.0072712511755526066</v>
      </c>
      <c r="AF5104" s="0">
        <v>-0.0048502502031624317</v>
      </c>
      <c r="AG5104" s="0">
        <v>-0.0013547095004469156</v>
      </c>
      <c r="AH5104" s="0">
        <v>0.00032254779944196343</v>
      </c>
    </row>
    <row r="5105" x14ac:dyDescent="0.4">
      <c r="A5105" s="10" t="str">
        <f>Data[[#This Row],[category]]&amp;Data[[#This Row],[subcategory]]&amp;Data[[#This Row],[date]]&amp;Data[[#This Row],[hour]]</f>
        <v>Study segmentsSmallCommercial - Notify 0 - Tech 1 - Dual 0 - NEM 18/31/20178</v>
      </c>
      <c r="B5105" s="10" t="s">
        <v>146</v>
      </c>
      <c r="C5105" t="s">
        <v>168</v>
      </c>
      <c r="D5105" t="s">
        <v>111</v>
      </c>
      <c r="E5105" t="s">
        <v>61</v>
      </c>
      <c r="F5105" s="0">
        <v>11</v>
      </c>
      <c r="G5105" s="0">
        <v>4.8220729827880859</v>
      </c>
      <c r="H5105" s="0">
        <v>4.1690006256103516</v>
      </c>
      <c r="I5105" s="0">
        <v>-0.65307313203811646</v>
      </c>
      <c r="J5105" s="0">
        <v>0.55738526582717896</v>
      </c>
      <c r="K5105" s="0">
        <v>69.545455932617188</v>
      </c>
      <c r="L5105" s="0">
        <v>-1.1716727018356323</v>
      </c>
      <c r="M5105" s="0">
        <v>0</v>
      </c>
      <c r="N5105" s="0">
        <v>0</v>
      </c>
      <c r="O5105" s="0">
        <v>4.9720711708068848</v>
      </c>
      <c r="P5105" s="0">
        <v>5.4992499351501465</v>
      </c>
      <c r="Q5105" s="0">
        <v>-1.5698902606964111</v>
      </c>
      <c r="R5105" s="0">
        <v>-1.3673911094665527</v>
      </c>
      <c r="S5105" s="0">
        <v>-0.9453662633895874</v>
      </c>
      <c r="T5105" s="0">
        <v>-0.65307313203811646</v>
      </c>
      <c r="U5105" s="0">
        <v>-0.36078000068664551</v>
      </c>
      <c r="V5105" s="0">
        <v>0.061244826763868332</v>
      </c>
      <c r="W5105" s="0">
        <v>0.263744056224823</v>
      </c>
      <c r="X5105" s="0">
        <v>0.053042802959680557</v>
      </c>
      <c r="Y5105" s="0">
        <v>0.045859005302190781</v>
      </c>
      <c r="Z5105" s="0">
        <v>-0.0071838046424090862</v>
      </c>
      <c r="AA5105" s="0">
        <v>0.0055738524533808231</v>
      </c>
      <c r="AB5105" s="0">
        <v>-0.015698902308940887</v>
      </c>
      <c r="AC5105" s="0">
        <v>-0.013673910871148109</v>
      </c>
      <c r="AD5105" s="0">
        <v>-0.009453662671148777</v>
      </c>
      <c r="AE5105" s="0">
        <v>-0.006530731450766325</v>
      </c>
      <c r="AF5105" s="0">
        <v>-0.0036078004632145166</v>
      </c>
      <c r="AG5105" s="0">
        <v>0.00061244791140779853</v>
      </c>
      <c r="AH5105" s="0">
        <v>0.0026374398730695248</v>
      </c>
    </row>
    <row r="5106" x14ac:dyDescent="0.4">
      <c r="A5106" s="10" t="str">
        <f>Data[[#This Row],[category]]&amp;Data[[#This Row],[subcategory]]&amp;Data[[#This Row],[date]]&amp;Data[[#This Row],[hour]]</f>
        <v>Study segmentsSmallCommercial - Notify 0 - Tech 1 - Dual 0 - NEM 18/31/20179</v>
      </c>
      <c r="B5106" s="10" t="s">
        <v>146</v>
      </c>
      <c r="C5106" t="s">
        <v>168</v>
      </c>
      <c r="D5106" t="s">
        <v>111</v>
      </c>
      <c r="E5106" t="s">
        <v>62</v>
      </c>
      <c r="F5106" s="0">
        <v>11</v>
      </c>
      <c r="G5106" s="0">
        <v>4.7576503753662109</v>
      </c>
      <c r="H5106" s="0">
        <v>5.2344999313354492</v>
      </c>
      <c r="I5106" s="0">
        <v>0.47684973478317261</v>
      </c>
      <c r="J5106" s="0">
        <v>0.61215806007385254</v>
      </c>
      <c r="K5106" s="0">
        <v>77.454544067382813</v>
      </c>
      <c r="L5106" s="0">
        <v>0.7789650559425354</v>
      </c>
      <c r="M5106" s="0">
        <v>0</v>
      </c>
      <c r="N5106" s="0">
        <v>0</v>
      </c>
      <c r="O5106" s="0">
        <v>4.9720711708068848</v>
      </c>
      <c r="P5106" s="0">
        <v>5.4992499351501465</v>
      </c>
      <c r="Q5106" s="0">
        <v>-0.53006064891815186</v>
      </c>
      <c r="R5106" s="0">
        <v>-0.30766239762306213</v>
      </c>
      <c r="S5106" s="0">
        <v>0.15583373606204987</v>
      </c>
      <c r="T5106" s="0">
        <v>0.47684973478317261</v>
      </c>
      <c r="U5106" s="0">
        <v>0.79786574840545654</v>
      </c>
      <c r="V5106" s="0">
        <v>1.261361837387085</v>
      </c>
      <c r="W5106" s="0">
        <v>1.4837601184844971</v>
      </c>
      <c r="X5106" s="0">
        <v>0.052334152162075043</v>
      </c>
      <c r="Y5106" s="0">
        <v>0.057579498738050461</v>
      </c>
      <c r="Z5106" s="0">
        <v>0.0052453470416367054</v>
      </c>
      <c r="AA5106" s="0">
        <v>0.0061215804889798164</v>
      </c>
      <c r="AB5106" s="0">
        <v>-0.0053006066009402275</v>
      </c>
      <c r="AC5106" s="0">
        <v>-0.003076623659580946</v>
      </c>
      <c r="AD5106" s="0">
        <v>0.0015583373606204987</v>
      </c>
      <c r="AE5106" s="0">
        <v>0.0047684973105788231</v>
      </c>
      <c r="AF5106" s="0">
        <v>0.0079786572605371475</v>
      </c>
      <c r="AG5106" s="0">
        <v>0.012613618746399879</v>
      </c>
      <c r="AH5106" s="0">
        <v>0.014837601222097874</v>
      </c>
    </row>
    <row r="5107" x14ac:dyDescent="0.4">
      <c r="A5107" s="10" t="str">
        <f>Data[[#This Row],[category]]&amp;Data[[#This Row],[subcategory]]&amp;Data[[#This Row],[date]]&amp;Data[[#This Row],[hour]]</f>
        <v>Study segmentsSmallCommercial - Notify 0 - Tech 1 - Dual 0 - NEM 18/31/201710</v>
      </c>
      <c r="B5107" s="10" t="s">
        <v>146</v>
      </c>
      <c r="C5107" t="s">
        <v>168</v>
      </c>
      <c r="D5107" t="s">
        <v>111</v>
      </c>
      <c r="E5107" t="s">
        <v>63</v>
      </c>
      <c r="F5107" s="0">
        <v>11</v>
      </c>
      <c r="G5107" s="0">
        <v>4.7327337265014648</v>
      </c>
      <c r="H5107" s="0">
        <v>4.3625001907348633</v>
      </c>
      <c r="I5107" s="0">
        <v>-0.37023353576660156</v>
      </c>
      <c r="J5107" s="0">
        <v>0.32883593440055847</v>
      </c>
      <c r="K5107" s="0">
        <v>82</v>
      </c>
      <c r="L5107" s="0">
        <v>-1.1258913278579712</v>
      </c>
      <c r="M5107" s="0">
        <v>0</v>
      </c>
      <c r="N5107" s="0">
        <v>0</v>
      </c>
      <c r="O5107" s="0">
        <v>4.9720711708068848</v>
      </c>
      <c r="P5107" s="0">
        <v>5.4992499351501465</v>
      </c>
      <c r="Q5107" s="0">
        <v>-0.91112053394317627</v>
      </c>
      <c r="R5107" s="0">
        <v>-0.79165375232696533</v>
      </c>
      <c r="S5107" s="0">
        <v>-0.54267525672912598</v>
      </c>
      <c r="T5107" s="0">
        <v>-0.37023353576660156</v>
      </c>
      <c r="U5107" s="0">
        <v>-0.19779179990291595</v>
      </c>
      <c r="V5107" s="0">
        <v>0.051186669617891312</v>
      </c>
      <c r="W5107" s="0">
        <v>0.17065344750881195</v>
      </c>
      <c r="X5107" s="0">
        <v>0.052060071378946304</v>
      </c>
      <c r="Y5107" s="0">
        <v>0.047987502068281174</v>
      </c>
      <c r="Z5107" s="0">
        <v>-0.0040725688450038433</v>
      </c>
      <c r="AA5107" s="0">
        <v>0.0032883593812584877</v>
      </c>
      <c r="AB5107" s="0">
        <v>-0.0091112051159143448</v>
      </c>
      <c r="AC5107" s="0">
        <v>-0.0079165371134877205</v>
      </c>
      <c r="AD5107" s="0">
        <v>-0.0054267528466880322</v>
      </c>
      <c r="AE5107" s="0">
        <v>-0.0037023352924734354</v>
      </c>
      <c r="AF5107" s="0">
        <v>-0.0019779179710894823</v>
      </c>
      <c r="AG5107" s="0">
        <v>0.00051186681957915425</v>
      </c>
      <c r="AH5107" s="0">
        <v>0.001706534530967474</v>
      </c>
    </row>
    <row r="5108" x14ac:dyDescent="0.4">
      <c r="A5108" s="10" t="str">
        <f>Data[[#This Row],[category]]&amp;Data[[#This Row],[subcategory]]&amp;Data[[#This Row],[date]]&amp;Data[[#This Row],[hour]]</f>
        <v>Study segmentsSmallCommercial - Notify 0 - Tech 1 - Dual 0 - NEM 18/31/201711</v>
      </c>
      <c r="B5108" s="10" t="s">
        <v>146</v>
      </c>
      <c r="C5108" t="s">
        <v>168</v>
      </c>
      <c r="D5108" t="s">
        <v>111</v>
      </c>
      <c r="E5108" t="s">
        <v>64</v>
      </c>
      <c r="F5108" s="0">
        <v>11</v>
      </c>
      <c r="G5108" s="0">
        <v>4.2087664604187012</v>
      </c>
      <c r="H5108" s="0">
        <v>4.5789999961853027</v>
      </c>
      <c r="I5108" s="0">
        <v>0.37023335695266724</v>
      </c>
      <c r="J5108" s="0">
        <v>0.32883581519126892</v>
      </c>
      <c r="K5108" s="0">
        <v>85.545455932617187</v>
      </c>
      <c r="L5108" s="0">
        <v>1.1258912086486816</v>
      </c>
      <c r="M5108" s="0">
        <v>0</v>
      </c>
      <c r="N5108" s="0">
        <v>0</v>
      </c>
      <c r="O5108" s="0">
        <v>4.9720711708068848</v>
      </c>
      <c r="P5108" s="0">
        <v>5.4992499351501465</v>
      </c>
      <c r="Q5108" s="0">
        <v>-0.17065343260765076</v>
      </c>
      <c r="R5108" s="0">
        <v>-0.051186695694923401</v>
      </c>
      <c r="S5108" s="0">
        <v>0.1977916806936264</v>
      </c>
      <c r="T5108" s="0">
        <v>0.37023335695266724</v>
      </c>
      <c r="U5108" s="0">
        <v>0.54267501831054688</v>
      </c>
      <c r="V5108" s="0">
        <v>0.79165339469909668</v>
      </c>
      <c r="W5108" s="0">
        <v>0.91112011671066284</v>
      </c>
      <c r="X5108" s="0">
        <v>0.046296428889036179</v>
      </c>
      <c r="Y5108" s="0">
        <v>0.050369001924991608</v>
      </c>
      <c r="Z5108" s="0">
        <v>0.0040725669823586941</v>
      </c>
      <c r="AA5108" s="0">
        <v>0.0032883582171052694</v>
      </c>
      <c r="AB5108" s="0">
        <v>-0.0017065342981368303</v>
      </c>
      <c r="AC5108" s="0">
        <v>-0.00051186693599447608</v>
      </c>
      <c r="AD5108" s="0">
        <v>0.0019779170397669077</v>
      </c>
      <c r="AE5108" s="0">
        <v>0.0037023336626589298</v>
      </c>
      <c r="AF5108" s="0">
        <v>0.0054267505183815956</v>
      </c>
      <c r="AG5108" s="0">
        <v>0.0079165343195199966</v>
      </c>
      <c r="AH5108" s="0">
        <v>0.0091112013906240463</v>
      </c>
    </row>
    <row r="5109" x14ac:dyDescent="0.4">
      <c r="A5109" s="10" t="str">
        <f>Data[[#This Row],[category]]&amp;Data[[#This Row],[subcategory]]&amp;Data[[#This Row],[date]]&amp;Data[[#This Row],[hour]]</f>
        <v>Study segmentsSmallCommercial - Notify 0 - Tech 1 - Dual 0 - NEM 18/31/201712</v>
      </c>
      <c r="B5109" s="10" t="s">
        <v>146</v>
      </c>
      <c r="C5109" t="s">
        <v>168</v>
      </c>
      <c r="D5109" t="s">
        <v>111</v>
      </c>
      <c r="E5109" t="s">
        <v>65</v>
      </c>
      <c r="F5109" s="0">
        <v>11</v>
      </c>
      <c r="G5109" s="0">
        <v>4.3589282035827637</v>
      </c>
      <c r="H5109" s="0">
        <v>3.7365000247955322</v>
      </c>
      <c r="I5109" s="0">
        <v>-0.62242740392684937</v>
      </c>
      <c r="J5109" s="0">
        <v>0.73050552606582642</v>
      </c>
      <c r="K5109" s="0">
        <v>88.545455932617188</v>
      </c>
      <c r="L5109" s="0">
        <v>-0.85205024480819702</v>
      </c>
      <c r="M5109" s="0">
        <v>0</v>
      </c>
      <c r="N5109" s="0">
        <v>0</v>
      </c>
      <c r="O5109" s="0">
        <v>4.9720711708068848</v>
      </c>
      <c r="P5109" s="0">
        <v>5.4992499351501465</v>
      </c>
      <c r="Q5109" s="0">
        <v>-1.8240020275115967</v>
      </c>
      <c r="R5109" s="0">
        <v>-1.5586079359054565</v>
      </c>
      <c r="S5109" s="0">
        <v>-1.005504846572876</v>
      </c>
      <c r="T5109" s="0">
        <v>-0.62242740392684937</v>
      </c>
      <c r="U5109" s="0">
        <v>-0.23934993147850037</v>
      </c>
      <c r="V5109" s="0">
        <v>0.31375309824943542</v>
      </c>
      <c r="W5109" s="0">
        <v>0.57914727926254272</v>
      </c>
      <c r="X5109" s="0">
        <v>0.047948207706212997</v>
      </c>
      <c r="Y5109" s="0">
        <v>0.041101500391960144</v>
      </c>
      <c r="Z5109" s="0">
        <v>-0.0068467017263174057</v>
      </c>
      <c r="AA5109" s="0">
        <v>0.0073050553910434246</v>
      </c>
      <c r="AB5109" s="0">
        <v>-0.018240021541714668</v>
      </c>
      <c r="AC5109" s="0">
        <v>-0.015586079098284245</v>
      </c>
      <c r="AD5109" s="0">
        <v>-0.010055049322545528</v>
      </c>
      <c r="AE5109" s="0">
        <v>-0.0062242741696536541</v>
      </c>
      <c r="AF5109" s="0">
        <v>-0.0023934994824230671</v>
      </c>
      <c r="AG5109" s="0">
        <v>0.00313753099180758</v>
      </c>
      <c r="AH5109" s="0">
        <v>0.0057914727367460728</v>
      </c>
    </row>
    <row r="5110" x14ac:dyDescent="0.4">
      <c r="A5110" s="10" t="str">
        <f>Data[[#This Row],[category]]&amp;Data[[#This Row],[subcategory]]&amp;Data[[#This Row],[date]]&amp;Data[[#This Row],[hour]]</f>
        <v>Study segmentsSmallCommercial - Notify 0 - Tech 1 - Dual 0 - NEM 18/31/201713</v>
      </c>
      <c r="B5110" s="10" t="s">
        <v>146</v>
      </c>
      <c r="C5110" t="s">
        <v>168</v>
      </c>
      <c r="D5110" t="s">
        <v>111</v>
      </c>
      <c r="E5110" t="s">
        <v>66</v>
      </c>
      <c r="F5110" s="0">
        <v>11</v>
      </c>
      <c r="G5110" s="0">
        <v>4.8834924697875977</v>
      </c>
      <c r="H5110" s="0">
        <v>4.2534999847412109</v>
      </c>
      <c r="I5110" s="0">
        <v>-0.62999254465103149</v>
      </c>
      <c r="J5110" s="0">
        <v>0.76417773962020874</v>
      </c>
      <c r="K5110" s="0">
        <v>87.727272033691406</v>
      </c>
      <c r="L5110" s="0">
        <v>-0.8244057297706604</v>
      </c>
      <c r="M5110" s="0">
        <v>0</v>
      </c>
      <c r="N5110" s="0">
        <v>0</v>
      </c>
      <c r="O5110" s="0">
        <v>4.9720711708068848</v>
      </c>
      <c r="P5110" s="0">
        <v>5.4992499351501465</v>
      </c>
      <c r="Q5110" s="0">
        <v>-1.8869529962539673</v>
      </c>
      <c r="R5110" s="0">
        <v>-1.609325647354126</v>
      </c>
      <c r="S5110" s="0">
        <v>-1.0307276248931885</v>
      </c>
      <c r="T5110" s="0">
        <v>-0.62999248504638672</v>
      </c>
      <c r="U5110" s="0">
        <v>-0.22925728559494019</v>
      </c>
      <c r="V5110" s="0">
        <v>0.34934070706367493</v>
      </c>
      <c r="W5110" s="0">
        <v>0.62696802616119385</v>
      </c>
      <c r="X5110" s="0">
        <v>0.053718417882919312</v>
      </c>
      <c r="Y5110" s="0">
        <v>0.046788498759269714</v>
      </c>
      <c r="Z5110" s="0">
        <v>-0.0069299177266657352</v>
      </c>
      <c r="AA5110" s="0">
        <v>0.0076417773962020874</v>
      </c>
      <c r="AB5110" s="0">
        <v>-0.018869530409574509</v>
      </c>
      <c r="AC5110" s="0">
        <v>-0.016093255952000618</v>
      </c>
      <c r="AD5110" s="0">
        <v>-0.010307276621460915</v>
      </c>
      <c r="AE5110" s="0">
        <v>-0.0062999250367283821</v>
      </c>
      <c r="AF5110" s="0">
        <v>-0.0022925729863345623</v>
      </c>
      <c r="AG5110" s="0">
        <v>0.0034934068098664284</v>
      </c>
      <c r="AH5110" s="0">
        <v>0.0062696803361177444</v>
      </c>
    </row>
    <row r="5111" x14ac:dyDescent="0.4">
      <c r="A5111" s="10" t="str">
        <f>Data[[#This Row],[category]]&amp;Data[[#This Row],[subcategory]]&amp;Data[[#This Row],[date]]&amp;Data[[#This Row],[hour]]</f>
        <v>Study segmentsSmallCommercial - Notify 0 - Tech 1 - Dual 0 - NEM 18/31/201714</v>
      </c>
      <c r="B5111" s="10" t="s">
        <v>146</v>
      </c>
      <c r="C5111" t="s">
        <v>168</v>
      </c>
      <c r="D5111" t="s">
        <v>111</v>
      </c>
      <c r="E5111" t="s">
        <v>67</v>
      </c>
      <c r="F5111" s="0">
        <v>11</v>
      </c>
      <c r="G5111" s="0">
        <v>5.573728084564209</v>
      </c>
      <c r="H5111" s="0">
        <v>4.817500114440918</v>
      </c>
      <c r="I5111" s="0">
        <v>-0.75622802972793579</v>
      </c>
      <c r="J5111" s="0">
        <v>1.0362550020217896</v>
      </c>
      <c r="K5111" s="0">
        <v>87.090911865234375</v>
      </c>
      <c r="L5111" s="0">
        <v>-0.72977018356323242</v>
      </c>
      <c r="M5111" s="0">
        <v>0</v>
      </c>
      <c r="N5111" s="0">
        <v>0</v>
      </c>
      <c r="O5111" s="0">
        <v>4.9720711708068848</v>
      </c>
      <c r="P5111" s="0">
        <v>5.4992499351501465</v>
      </c>
      <c r="Q5111" s="0">
        <v>-2.4607157707214355</v>
      </c>
      <c r="R5111" s="0">
        <v>-2.0842423439025879</v>
      </c>
      <c r="S5111" s="0">
        <v>-1.2996406555175781</v>
      </c>
      <c r="T5111" s="0">
        <v>-0.75622802972793579</v>
      </c>
      <c r="U5111" s="0">
        <v>-0.21281537413597107</v>
      </c>
      <c r="V5111" s="0">
        <v>0.57178616523742676</v>
      </c>
      <c r="W5111" s="0">
        <v>0.94825977087020874</v>
      </c>
      <c r="X5111" s="0">
        <v>0.061311006546020508</v>
      </c>
      <c r="Y5111" s="0">
        <v>0.052992500364780426</v>
      </c>
      <c r="Z5111" s="0">
        <v>-0.008318508043885231</v>
      </c>
      <c r="AA5111" s="0">
        <v>0.010362549684941769</v>
      </c>
      <c r="AB5111" s="0">
        <v>-0.024607157334685326</v>
      </c>
      <c r="AC5111" s="0">
        <v>-0.020842421799898148</v>
      </c>
      <c r="AD5111" s="0">
        <v>-0.01299640629440546</v>
      </c>
      <c r="AE5111" s="0">
        <v>-0.0075622801668941975</v>
      </c>
      <c r="AF5111" s="0">
        <v>-0.0021281538065522909</v>
      </c>
      <c r="AG5111" s="0">
        <v>0.0057178614661097527</v>
      </c>
      <c r="AH5111" s="0">
        <v>0.0094825970008969307</v>
      </c>
    </row>
    <row r="5112" x14ac:dyDescent="0.4">
      <c r="A5112" s="10" t="str">
        <f>Data[[#This Row],[category]]&amp;Data[[#This Row],[subcategory]]&amp;Data[[#This Row],[date]]&amp;Data[[#This Row],[hour]]</f>
        <v>Study segmentsSmallCommercial - Notify 0 - Tech 1 - Dual 0 - NEM 18/31/201715</v>
      </c>
      <c r="B5112" s="10" t="s">
        <v>146</v>
      </c>
      <c r="C5112" t="s">
        <v>168</v>
      </c>
      <c r="D5112" t="s">
        <v>111</v>
      </c>
      <c r="E5112" t="s">
        <v>68</v>
      </c>
      <c r="F5112" s="0">
        <v>11</v>
      </c>
      <c r="G5112" s="0">
        <v>5.4178256988525391</v>
      </c>
      <c r="H5112" s="0">
        <v>4.4035005569458008</v>
      </c>
      <c r="I5112" s="0">
        <v>-1.0143258571624756</v>
      </c>
      <c r="J5112" s="0">
        <v>1.3459779024124146</v>
      </c>
      <c r="K5112" s="0">
        <v>84.181816101074219</v>
      </c>
      <c r="L5112" s="0">
        <v>-0.7535976767539978</v>
      </c>
      <c r="M5112" s="0">
        <v>0</v>
      </c>
      <c r="N5112" s="0">
        <v>0</v>
      </c>
      <c r="O5112" s="0">
        <v>4.9720711708068848</v>
      </c>
      <c r="P5112" s="0">
        <v>5.4992499351501465</v>
      </c>
      <c r="Q5112" s="0">
        <v>-3.2282624244689941</v>
      </c>
      <c r="R5112" s="0">
        <v>-2.7392659187316895</v>
      </c>
      <c r="S5112" s="0">
        <v>-1.7201573848724365</v>
      </c>
      <c r="T5112" s="0">
        <v>-1.0143258571624756</v>
      </c>
      <c r="U5112" s="0">
        <v>-0.30849435925483704</v>
      </c>
      <c r="V5112" s="0">
        <v>0.71061420440673828</v>
      </c>
      <c r="W5112" s="0">
        <v>1.1996108293533325</v>
      </c>
      <c r="X5112" s="0">
        <v>0.05959608405828476</v>
      </c>
      <c r="Y5112" s="0">
        <v>0.048438504338264465</v>
      </c>
      <c r="Z5112" s="0">
        <v>-0.011157584376633167</v>
      </c>
      <c r="AA5112" s="0">
        <v>0.013459779322147369</v>
      </c>
      <c r="AB5112" s="0">
        <v>-0.032282624393701553</v>
      </c>
      <c r="AC5112" s="0">
        <v>-0.027392659336328506</v>
      </c>
      <c r="AD5112" s="0">
        <v>-0.017201574519276619</v>
      </c>
      <c r="AE5112" s="0">
        <v>-0.010143258608877659</v>
      </c>
      <c r="AF5112" s="0">
        <v>-0.0030849433969706297</v>
      </c>
      <c r="AG5112" s="0">
        <v>0.0071061425842344761</v>
      </c>
      <c r="AH5112" s="0">
        <v>0.01199610810726881</v>
      </c>
    </row>
    <row r="5113" x14ac:dyDescent="0.4">
      <c r="A5113" s="10" t="str">
        <f>Data[[#This Row],[category]]&amp;Data[[#This Row],[subcategory]]&amp;Data[[#This Row],[date]]&amp;Data[[#This Row],[hour]]</f>
        <v>Study segmentsSmallCommercial - Notify 0 - Tech 1 - Dual 0 - NEM 18/31/201716</v>
      </c>
      <c r="B5113" s="10" t="s">
        <v>146</v>
      </c>
      <c r="C5113" t="s">
        <v>168</v>
      </c>
      <c r="D5113" t="s">
        <v>111</v>
      </c>
      <c r="E5113" t="s">
        <v>69</v>
      </c>
      <c r="F5113" s="0">
        <v>11</v>
      </c>
      <c r="G5113" s="0">
        <v>6.3614349365234375</v>
      </c>
      <c r="H5113" s="0">
        <v>6.9749999046325684</v>
      </c>
      <c r="I5113" s="0">
        <v>0.61356443166732788</v>
      </c>
      <c r="J5113" s="0">
        <v>1.0825822353363037</v>
      </c>
      <c r="K5113" s="0">
        <v>82.363639831542969</v>
      </c>
      <c r="L5113" s="0">
        <v>0.56676012277603149</v>
      </c>
      <c r="M5113" s="0">
        <v>0</v>
      </c>
      <c r="N5113" s="0">
        <v>0</v>
      </c>
      <c r="O5113" s="0">
        <v>4.9720711708068848</v>
      </c>
      <c r="P5113" s="0">
        <v>5.4992499351501465</v>
      </c>
      <c r="Q5113" s="0">
        <v>-1.16712486743927</v>
      </c>
      <c r="R5113" s="0">
        <v>-0.77382051944732666</v>
      </c>
      <c r="S5113" s="0">
        <v>0.045857753604650497</v>
      </c>
      <c r="T5113" s="0">
        <v>0.61356443166732788</v>
      </c>
      <c r="U5113" s="0">
        <v>1.1812710762023926</v>
      </c>
      <c r="V5113" s="0">
        <v>2.0009493827819824</v>
      </c>
      <c r="W5113" s="0">
        <v>2.3942537307739258</v>
      </c>
      <c r="X5113" s="0">
        <v>0.069975785911083221</v>
      </c>
      <c r="Y5113" s="0">
        <v>0.076724998652935028</v>
      </c>
      <c r="Z5113" s="0">
        <v>0.0067492090165615082</v>
      </c>
      <c r="AA5113" s="0">
        <v>0.010825822129845619</v>
      </c>
      <c r="AB5113" s="0">
        <v>-0.011671248823404312</v>
      </c>
      <c r="AC5113" s="0">
        <v>-0.0077382051385939121</v>
      </c>
      <c r="AD5113" s="0">
        <v>0.00045857770601287484</v>
      </c>
      <c r="AE5113" s="0">
        <v>0.0061356443911790848</v>
      </c>
      <c r="AF5113" s="0">
        <v>0.011812711134552956</v>
      </c>
      <c r="AG5113" s="0">
        <v>0.020009493455290794</v>
      </c>
      <c r="AH5113" s="0">
        <v>0.023942537605762482</v>
      </c>
    </row>
    <row r="5114" x14ac:dyDescent="0.4">
      <c r="A5114" s="10" t="str">
        <f>Data[[#This Row],[category]]&amp;Data[[#This Row],[subcategory]]&amp;Data[[#This Row],[date]]&amp;Data[[#This Row],[hour]]</f>
        <v>Study segmentsSmallCommercial - Notify 0 - Tech 1 - Dual 0 - NEM 18/31/201717</v>
      </c>
      <c r="B5114" s="10" t="s">
        <v>146</v>
      </c>
      <c r="C5114" t="s">
        <v>168</v>
      </c>
      <c r="D5114" t="s">
        <v>111</v>
      </c>
      <c r="E5114" t="s">
        <v>70</v>
      </c>
      <c r="F5114" s="0">
        <v>11</v>
      </c>
      <c r="G5114" s="0">
        <v>5.491154670715332</v>
      </c>
      <c r="H5114" s="0">
        <v>5.9330000877380371</v>
      </c>
      <c r="I5114" s="0">
        <v>0.4418455958366394</v>
      </c>
      <c r="J5114" s="0">
        <v>0.92521148920059204</v>
      </c>
      <c r="K5114" s="0">
        <v>82.272727966308594</v>
      </c>
      <c r="L5114" s="0">
        <v>0.47756171226501465</v>
      </c>
      <c r="M5114" s="0">
        <v>0</v>
      </c>
      <c r="N5114" s="0">
        <v>0</v>
      </c>
      <c r="O5114" s="0">
        <v>4.9720711708068848</v>
      </c>
      <c r="P5114" s="0">
        <v>5.4992499351501465</v>
      </c>
      <c r="Q5114" s="0">
        <v>-1.0799919366836548</v>
      </c>
      <c r="R5114" s="0">
        <v>-0.74386066198348999</v>
      </c>
      <c r="S5114" s="0">
        <v>-0.04333578422665596</v>
      </c>
      <c r="T5114" s="0">
        <v>0.4418455958366394</v>
      </c>
      <c r="U5114" s="0">
        <v>0.92702698707580566</v>
      </c>
      <c r="V5114" s="0">
        <v>1.627551794052124</v>
      </c>
      <c r="W5114" s="0">
        <v>1.9636831283569336</v>
      </c>
      <c r="X5114" s="0">
        <v>0.060402698814868927</v>
      </c>
      <c r="Y5114" s="0">
        <v>0.06526300311088562</v>
      </c>
      <c r="Z5114" s="0">
        <v>0.0048603015020489693</v>
      </c>
      <c r="AA5114" s="0">
        <v>0.0092521151527762413</v>
      </c>
      <c r="AB5114" s="0">
        <v>-0.010799919255077839</v>
      </c>
      <c r="AC5114" s="0">
        <v>-0.0074386065825819969</v>
      </c>
      <c r="AD5114" s="0">
        <v>-0.00043335792724974453</v>
      </c>
      <c r="AE5114" s="0">
        <v>0.004418455995619297</v>
      </c>
      <c r="AF5114" s="0">
        <v>0.0092702703550457954</v>
      </c>
      <c r="AG5114" s="0">
        <v>0.016275519505143166</v>
      </c>
      <c r="AH5114" s="0">
        <v>0.019636830314993858</v>
      </c>
    </row>
    <row r="5115" x14ac:dyDescent="0.4">
      <c r="A5115" s="10" t="str">
        <f>Data[[#This Row],[category]]&amp;Data[[#This Row],[subcategory]]&amp;Data[[#This Row],[date]]&amp;Data[[#This Row],[hour]]</f>
        <v>Study segmentsSmallCommercial - Notify 0 - Tech 1 - Dual 0 - NEM 18/31/201718</v>
      </c>
      <c r="B5115" s="10" t="s">
        <v>146</v>
      </c>
      <c r="C5115" t="s">
        <v>168</v>
      </c>
      <c r="D5115" t="s">
        <v>111</v>
      </c>
      <c r="E5115" t="s">
        <v>71</v>
      </c>
      <c r="F5115" s="0">
        <v>11</v>
      </c>
      <c r="G5115" s="0">
        <v>5.524289608001709</v>
      </c>
      <c r="H5115" s="0">
        <v>4.6855001449584961</v>
      </c>
      <c r="I5115" s="0">
        <v>-0.83878940343856812</v>
      </c>
      <c r="J5115" s="0">
        <v>0.58778512477874756</v>
      </c>
      <c r="K5115" s="0">
        <v>80.818183898925781</v>
      </c>
      <c r="L5115" s="0">
        <v>-1.4270340204238892</v>
      </c>
      <c r="M5115" s="0">
        <v>0</v>
      </c>
      <c r="N5115" s="0">
        <v>0</v>
      </c>
      <c r="O5115" s="0">
        <v>4.9720711708068848</v>
      </c>
      <c r="P5115" s="0">
        <v>5.4992499351501465</v>
      </c>
      <c r="Q5115" s="0">
        <v>-1.8056099414825439</v>
      </c>
      <c r="R5115" s="0">
        <v>-1.5920664072036743</v>
      </c>
      <c r="S5115" s="0">
        <v>-1.1470242738723755</v>
      </c>
      <c r="T5115" s="0">
        <v>-0.83878946304321289</v>
      </c>
      <c r="U5115" s="0">
        <v>-0.53055465221405029</v>
      </c>
      <c r="V5115" s="0">
        <v>-0.085512518882751465</v>
      </c>
      <c r="W5115" s="0">
        <v>0.12803103029727936</v>
      </c>
      <c r="X5115" s="0">
        <v>0.060767184942960739</v>
      </c>
      <c r="Y5115" s="0">
        <v>0.051540501415729523</v>
      </c>
      <c r="Z5115" s="0">
        <v>-0.0092266835272312164</v>
      </c>
      <c r="AA5115" s="0">
        <v>0.0058778510428965092</v>
      </c>
      <c r="AB5115" s="0">
        <v>-0.018056098371744156</v>
      </c>
      <c r="AC5115" s="0">
        <v>-0.015920663252472878</v>
      </c>
      <c r="AD5115" s="0">
        <v>-0.011470242403447628</v>
      </c>
      <c r="AE5115" s="0">
        <v>-0.008387894369661808</v>
      </c>
      <c r="AF5115" s="0">
        <v>-0.005305546335875988</v>
      </c>
      <c r="AG5115" s="0">
        <v>-0.00085512513760477304</v>
      </c>
      <c r="AH5115" s="0">
        <v>0.001280310214497149</v>
      </c>
    </row>
    <row r="5116" x14ac:dyDescent="0.4">
      <c r="A5116" s="10" t="str">
        <f>Data[[#This Row],[category]]&amp;Data[[#This Row],[subcategory]]&amp;Data[[#This Row],[date]]&amp;Data[[#This Row],[hour]]</f>
        <v>Study segmentsSmallCommercial - Notify 0 - Tech 1 - Dual 0 - NEM 18/31/201719</v>
      </c>
      <c r="B5116" s="10" t="s">
        <v>146</v>
      </c>
      <c r="C5116" t="s">
        <v>168</v>
      </c>
      <c r="D5116" t="s">
        <v>111</v>
      </c>
      <c r="E5116" t="s">
        <v>72</v>
      </c>
      <c r="F5116" s="0">
        <v>11</v>
      </c>
      <c r="G5116" s="0">
        <v>6.4986062049865723</v>
      </c>
      <c r="H5116" s="0">
        <v>5.9535002708435059</v>
      </c>
      <c r="I5116" s="0">
        <v>-0.54510658979415894</v>
      </c>
      <c r="J5116" s="0">
        <v>0.85850930213928223</v>
      </c>
      <c r="K5116" s="0">
        <v>77</v>
      </c>
      <c r="L5116" s="0">
        <v>-0.63494551181793213</v>
      </c>
      <c r="M5116" s="0">
        <v>0</v>
      </c>
      <c r="N5116" s="0">
        <v>0</v>
      </c>
      <c r="O5116" s="0">
        <v>4.9720711708068848</v>
      </c>
      <c r="P5116" s="0">
        <v>5.4992499351501465</v>
      </c>
      <c r="Q5116" s="0">
        <v>-1.9572287797927856</v>
      </c>
      <c r="R5116" s="0">
        <v>-1.645330548286438</v>
      </c>
      <c r="S5116" s="0">
        <v>-0.99530929327011108</v>
      </c>
      <c r="T5116" s="0">
        <v>-0.54510658979415894</v>
      </c>
      <c r="U5116" s="0">
        <v>-0.094903871417045593</v>
      </c>
      <c r="V5116" s="0">
        <v>0.55511736869812012</v>
      </c>
      <c r="W5116" s="0">
        <v>0.867015540599823</v>
      </c>
      <c r="X5116" s="0">
        <v>0.071484670042991638</v>
      </c>
      <c r="Y5116" s="0">
        <v>0.065488502383232117</v>
      </c>
      <c r="Z5116" s="0">
        <v>-0.0059961727820336819</v>
      </c>
      <c r="AA5116" s="0">
        <v>0.0085850926116108894</v>
      </c>
      <c r="AB5116" s="0">
        <v>-0.019572285935282707</v>
      </c>
      <c r="AC5116" s="0">
        <v>-0.016453305259346962</v>
      </c>
      <c r="AD5116" s="0">
        <v>-0.0099530927836894989</v>
      </c>
      <c r="AE5116" s="0">
        <v>-0.0054510659538209438</v>
      </c>
      <c r="AF5116" s="0">
        <v>-0.00094903900753706694</v>
      </c>
      <c r="AG5116" s="0">
        <v>0.005551172886043787</v>
      </c>
      <c r="AH5116" s="0">
        <v>0.0086701549589633942</v>
      </c>
    </row>
    <row r="5117" x14ac:dyDescent="0.4">
      <c r="A5117" s="10" t="str">
        <f>Data[[#This Row],[category]]&amp;Data[[#This Row],[subcategory]]&amp;Data[[#This Row],[date]]&amp;Data[[#This Row],[hour]]</f>
        <v>Study segmentsSmallCommercial - Notify 0 - Tech 1 - Dual 0 - NEM 18/31/201720</v>
      </c>
      <c r="B5117" s="10" t="s">
        <v>146</v>
      </c>
      <c r="C5117" t="s">
        <v>168</v>
      </c>
      <c r="D5117" t="s">
        <v>111</v>
      </c>
      <c r="E5117" t="s">
        <v>55</v>
      </c>
      <c r="F5117" s="0">
        <v>11</v>
      </c>
      <c r="G5117" s="0">
        <v>5.7177443504333496</v>
      </c>
      <c r="H5117" s="0">
        <v>5.7315001487731934</v>
      </c>
      <c r="I5117" s="0">
        <v>0.013755721971392632</v>
      </c>
      <c r="J5117" s="0">
        <v>0.61517781019210815</v>
      </c>
      <c r="K5117" s="0">
        <v>73</v>
      </c>
      <c r="L5117" s="0">
        <v>0.022360563278198242</v>
      </c>
      <c r="M5117" s="0">
        <v>0</v>
      </c>
      <c r="N5117" s="0">
        <v>0</v>
      </c>
      <c r="O5117" s="0">
        <v>4.9720711708068848</v>
      </c>
      <c r="P5117" s="0">
        <v>5.4992499351501465</v>
      </c>
      <c r="Q5117" s="0">
        <v>-0.99812173843383789</v>
      </c>
      <c r="R5117" s="0">
        <v>-0.77462637424468994</v>
      </c>
      <c r="S5117" s="0">
        <v>-0.30884385108947754</v>
      </c>
      <c r="T5117" s="0">
        <v>0.013755721971392632</v>
      </c>
      <c r="U5117" s="0">
        <v>0.33635526895523071</v>
      </c>
      <c r="V5117" s="0">
        <v>0.80213779211044312</v>
      </c>
      <c r="W5117" s="0">
        <v>1.0256332159042358</v>
      </c>
      <c r="X5117" s="0">
        <v>0.062895186245441437</v>
      </c>
      <c r="Y5117" s="0">
        <v>0.063046500086784363</v>
      </c>
      <c r="Z5117" s="0">
        <v>0.00015131293912418187</v>
      </c>
      <c r="AA5117" s="0">
        <v>0.006151778157800436</v>
      </c>
      <c r="AB5117" s="0">
        <v>-0.0099812177941203117</v>
      </c>
      <c r="AC5117" s="0">
        <v>-0.0077462638728320599</v>
      </c>
      <c r="AD5117" s="0">
        <v>-0.0030884384177625179</v>
      </c>
      <c r="AE5117" s="0">
        <v>0.00013755721738561988</v>
      </c>
      <c r="AF5117" s="0">
        <v>0.0033635527361184359</v>
      </c>
      <c r="AG5117" s="0">
        <v>0.0080213779583573341</v>
      </c>
      <c r="AH5117" s="0">
        <v>0.010256331413984299</v>
      </c>
    </row>
    <row r="5118" x14ac:dyDescent="0.4">
      <c r="A5118" s="10" t="str">
        <f>Data[[#This Row],[category]]&amp;Data[[#This Row],[subcategory]]&amp;Data[[#This Row],[date]]&amp;Data[[#This Row],[hour]]</f>
        <v>Study segmentsSmallCommercial - Notify 0 - Tech 1 - Dual 0 - NEM 18/31/201721</v>
      </c>
      <c r="B5118" s="10" t="s">
        <v>146</v>
      </c>
      <c r="C5118" t="s">
        <v>168</v>
      </c>
      <c r="D5118" t="s">
        <v>111</v>
      </c>
      <c r="E5118" t="s">
        <v>73</v>
      </c>
      <c r="F5118" s="0">
        <v>11</v>
      </c>
      <c r="G5118" s="0">
        <v>5.0360527038574219</v>
      </c>
      <c r="H5118" s="0">
        <v>4.9930000305175781</v>
      </c>
      <c r="I5118" s="0">
        <v>-0.04305267333984375</v>
      </c>
      <c r="J5118" s="0">
        <v>0.53516268730163574</v>
      </c>
      <c r="K5118" s="0">
        <v>71.181816101074219</v>
      </c>
      <c r="L5118" s="0">
        <v>-0.08044782280921936</v>
      </c>
      <c r="M5118" s="0">
        <v>0</v>
      </c>
      <c r="N5118" s="0">
        <v>0</v>
      </c>
      <c r="O5118" s="0">
        <v>4.9720711708068848</v>
      </c>
      <c r="P5118" s="0">
        <v>5.4992499351501465</v>
      </c>
      <c r="Q5118" s="0">
        <v>-0.92331695556640625</v>
      </c>
      <c r="R5118" s="0">
        <v>-0.72889125347137451</v>
      </c>
      <c r="S5118" s="0">
        <v>-0.32369226217269897</v>
      </c>
      <c r="T5118" s="0">
        <v>-0.043052669614553452</v>
      </c>
      <c r="U5118" s="0">
        <v>0.23758691549301147</v>
      </c>
      <c r="V5118" s="0">
        <v>0.64278590679168701</v>
      </c>
      <c r="W5118" s="0">
        <v>0.83721160888671875</v>
      </c>
      <c r="X5118" s="0">
        <v>0.055396579205989838</v>
      </c>
      <c r="Y5118" s="0">
        <v>0.054922997951507568</v>
      </c>
      <c r="Z5118" s="0">
        <v>-0.00047357939183712006</v>
      </c>
      <c r="AA5118" s="0">
        <v>0.0053516267798841</v>
      </c>
      <c r="AB5118" s="0">
        <v>-0.0092331692576408386</v>
      </c>
      <c r="AC5118" s="0">
        <v>-0.0072889123111963272</v>
      </c>
      <c r="AD5118" s="0">
        <v>-0.0032369224354624748</v>
      </c>
      <c r="AE5118" s="0">
        <v>-0.00043052670662291348</v>
      </c>
      <c r="AF5118" s="0">
        <v>0.0023758690804243088</v>
      </c>
      <c r="AG5118" s="0">
        <v>0.0064278589561581612</v>
      </c>
      <c r="AH5118" s="0">
        <v>0.0083721159026026726</v>
      </c>
    </row>
    <row r="5119" x14ac:dyDescent="0.4">
      <c r="A5119" s="10" t="str">
        <f>Data[[#This Row],[category]]&amp;Data[[#This Row],[subcategory]]&amp;Data[[#This Row],[date]]&amp;Data[[#This Row],[hour]]</f>
        <v>Study segmentsSmallCommercial - Notify 0 - Tech 1 - Dual 0 - NEM 18/31/201722</v>
      </c>
      <c r="B5119" s="10" t="s">
        <v>146</v>
      </c>
      <c r="C5119" t="s">
        <v>168</v>
      </c>
      <c r="D5119" t="s">
        <v>111</v>
      </c>
      <c r="E5119" t="s">
        <v>74</v>
      </c>
      <c r="F5119" s="0">
        <v>11</v>
      </c>
      <c r="G5119" s="0">
        <v>4.6298656463623047</v>
      </c>
      <c r="H5119" s="0">
        <v>4.377500057220459</v>
      </c>
      <c r="I5119" s="0">
        <v>-0.25236573815345764</v>
      </c>
      <c r="J5119" s="0">
        <v>0.35791319608688354</v>
      </c>
      <c r="K5119" s="0">
        <v>69.636360168457031</v>
      </c>
      <c r="L5119" s="0">
        <v>-0.70510321855545044</v>
      </c>
      <c r="M5119" s="0">
        <v>0</v>
      </c>
      <c r="N5119" s="0">
        <v>0</v>
      </c>
      <c r="O5119" s="0">
        <v>4.9720711708068848</v>
      </c>
      <c r="P5119" s="0">
        <v>5.4992499351501465</v>
      </c>
      <c r="Q5119" s="0">
        <v>-0.84108054637908936</v>
      </c>
      <c r="R5119" s="0">
        <v>-0.71104997396469116</v>
      </c>
      <c r="S5119" s="0">
        <v>-0.44005560874938965</v>
      </c>
      <c r="T5119" s="0">
        <v>-0.25236573815345764</v>
      </c>
      <c r="U5119" s="0">
        <v>-0.064675875008106232</v>
      </c>
      <c r="V5119" s="0">
        <v>0.20631848275661469</v>
      </c>
      <c r="W5119" s="0">
        <v>0.33634907007217407</v>
      </c>
      <c r="X5119" s="0">
        <v>0.050928521901369095</v>
      </c>
      <c r="Y5119" s="0">
        <v>0.04815249890089035</v>
      </c>
      <c r="Z5119" s="0">
        <v>-0.0027760232333093882</v>
      </c>
      <c r="AA5119" s="0">
        <v>0.0035791320260614157</v>
      </c>
      <c r="AB5119" s="0">
        <v>-0.0084108058363199234</v>
      </c>
      <c r="AC5119" s="0">
        <v>-0.0071104997768998146</v>
      </c>
      <c r="AD5119" s="0">
        <v>-0.0044005559757351875</v>
      </c>
      <c r="AE5119" s="0">
        <v>-0.0025236574001610279</v>
      </c>
      <c r="AF5119" s="0">
        <v>-0.00064675870817154646</v>
      </c>
      <c r="AG5119" s="0">
        <v>0.0020631847437471151</v>
      </c>
      <c r="AH5119" s="0">
        <v>0.0033634908031672239</v>
      </c>
    </row>
    <row r="5120" x14ac:dyDescent="0.4">
      <c r="A5120" s="10" t="str">
        <f>Data[[#This Row],[category]]&amp;Data[[#This Row],[subcategory]]&amp;Data[[#This Row],[date]]&amp;Data[[#This Row],[hour]]</f>
        <v>Study segmentsSmallCommercial - Notify 0 - Tech 1 - Dual 0 - NEM 18/31/201723</v>
      </c>
      <c r="B5120" s="10" t="s">
        <v>146</v>
      </c>
      <c r="C5120" t="s">
        <v>168</v>
      </c>
      <c r="D5120" t="s">
        <v>111</v>
      </c>
      <c r="E5120" t="s">
        <v>75</v>
      </c>
      <c r="F5120" s="0">
        <v>11</v>
      </c>
      <c r="G5120" s="0">
        <v>4.2105703353881836</v>
      </c>
      <c r="H5120" s="0">
        <v>4.0989999771118164</v>
      </c>
      <c r="I5120" s="0">
        <v>-0.11157022416591644</v>
      </c>
      <c r="J5120" s="0">
        <v>0.37488418817520142</v>
      </c>
      <c r="K5120" s="0">
        <v>67.272727966308594</v>
      </c>
      <c r="L5120" s="0">
        <v>-0.2976125180721283</v>
      </c>
      <c r="M5120" s="0">
        <v>0</v>
      </c>
      <c r="N5120" s="0">
        <v>0</v>
      </c>
      <c r="O5120" s="0">
        <v>4.9720711708068848</v>
      </c>
      <c r="P5120" s="0">
        <v>5.4992499351501465</v>
      </c>
      <c r="Q5120" s="0">
        <v>-0.72819983959197998</v>
      </c>
      <c r="R5120" s="0">
        <v>-0.59200364351272583</v>
      </c>
      <c r="S5120" s="0">
        <v>-0.30815967917442322</v>
      </c>
      <c r="T5120" s="0">
        <v>-0.11157021671533585</v>
      </c>
      <c r="U5120" s="0">
        <v>0.085019245743751526</v>
      </c>
      <c r="V5120" s="0">
        <v>0.36886319518089294</v>
      </c>
      <c r="W5120" s="0">
        <v>0.50505942106246948</v>
      </c>
      <c r="X5120" s="0">
        <v>0.046316273510456085</v>
      </c>
      <c r="Y5120" s="0">
        <v>0.045088998973369598</v>
      </c>
      <c r="Z5120" s="0">
        <v>-0.0012272724416106939</v>
      </c>
      <c r="AA5120" s="0">
        <v>0.0037488418165594339</v>
      </c>
      <c r="AB5120" s="0">
        <v>-0.0072819981724023819</v>
      </c>
      <c r="AC5120" s="0">
        <v>-0.0059200362302362919</v>
      </c>
      <c r="AD5120" s="0">
        <v>-0.003081596689298749</v>
      </c>
      <c r="AE5120" s="0">
        <v>-0.0011157022090628743</v>
      </c>
      <c r="AF5120" s="0">
        <v>0.00085019238758832216</v>
      </c>
      <c r="AG5120" s="0">
        <v>0.0036886318121105433</v>
      </c>
      <c r="AH5120" s="0">
        <v>0.0050505939871072769</v>
      </c>
    </row>
    <row r="5121" x14ac:dyDescent="0.4">
      <c r="A5121" s="10" t="str">
        <f>Data[[#This Row],[category]]&amp;Data[[#This Row],[subcategory]]&amp;Data[[#This Row],[date]]&amp;Data[[#This Row],[hour]]</f>
        <v>Study segmentsSmallCommercial - Notify 0 - Tech 1 - Dual 0 - NEM 18/31/201724</v>
      </c>
      <c r="B5121" s="10" t="s">
        <v>146</v>
      </c>
      <c r="C5121" t="s">
        <v>168</v>
      </c>
      <c r="D5121" t="s">
        <v>111</v>
      </c>
      <c r="E5121" t="s">
        <v>76</v>
      </c>
      <c r="F5121" s="0">
        <v>11</v>
      </c>
      <c r="G5121" s="0">
        <v>4.4555959701538086</v>
      </c>
      <c r="H5121" s="0">
        <v>4.1514997482299805</v>
      </c>
      <c r="I5121" s="0">
        <v>-0.30409619212150574</v>
      </c>
      <c r="J5121" s="0">
        <v>0.31624612212181091</v>
      </c>
      <c r="K5121" s="0">
        <v>67.545455932617188</v>
      </c>
      <c r="L5121" s="0">
        <v>-0.96158069372177124</v>
      </c>
      <c r="M5121" s="0">
        <v>0</v>
      </c>
      <c r="N5121" s="0">
        <v>0</v>
      </c>
      <c r="O5121" s="0">
        <v>4.9720711708068848</v>
      </c>
      <c r="P5121" s="0">
        <v>5.4992499351501465</v>
      </c>
      <c r="Q5121" s="0">
        <v>-0.82427477836608887</v>
      </c>
      <c r="R5121" s="0">
        <v>-0.70938187837600708</v>
      </c>
      <c r="S5121" s="0">
        <v>-0.4699358344078064</v>
      </c>
      <c r="T5121" s="0">
        <v>-0.30409619212150574</v>
      </c>
      <c r="U5121" s="0">
        <v>-0.13825656473636627</v>
      </c>
      <c r="V5121" s="0">
        <v>0.10118952393531799</v>
      </c>
      <c r="W5121" s="0">
        <v>0.21608239412307739</v>
      </c>
      <c r="X5121" s="0">
        <v>0.049011554569005966</v>
      </c>
      <c r="Y5121" s="0">
        <v>0.045666497200727463</v>
      </c>
      <c r="Z5121" s="0">
        <v>-0.0033450580667704344</v>
      </c>
      <c r="AA5121" s="0">
        <v>0.0031624613329768181</v>
      </c>
      <c r="AB5121" s="0">
        <v>-0.0082427477464079857</v>
      </c>
      <c r="AC5121" s="0">
        <v>-0.0070938193239271641</v>
      </c>
      <c r="AD5121" s="0">
        <v>-0.0046993582509458065</v>
      </c>
      <c r="AE5121" s="0">
        <v>-0.0030409619212150574</v>
      </c>
      <c r="AF5121" s="0">
        <v>-0.0013825655914843082</v>
      </c>
      <c r="AG5121" s="0">
        <v>0.0010118953650817275</v>
      </c>
      <c r="AH5121" s="0">
        <v>0.0021608241368085146</v>
      </c>
    </row>
    <row r="5122" x14ac:dyDescent="0.4">
      <c r="A5122" s="10" t="str">
        <f>Data[[#This Row],[category]]&amp;Data[[#This Row],[subcategory]]&amp;Data[[#This Row],[date]]&amp;Data[[#This Row],[hour]]</f>
        <v>Study segmentsSmallCommercial - Notify 0 - Tech 1 - Dual 0 - NEM 18/31/2017Avg. 11 to 6 pm</v>
      </c>
      <c r="B5122" s="10" t="s">
        <v>146</v>
      </c>
      <c r="C5122" t="s">
        <v>168</v>
      </c>
      <c r="D5122" t="s">
        <v>111</v>
      </c>
      <c r="E5122" t="s">
        <v>77</v>
      </c>
      <c r="F5122" s="0">
        <v>11</v>
      </c>
      <c r="G5122" s="0">
        <v>5.3729791641235352</v>
      </c>
      <c r="H5122" s="0">
        <v>4.972071647644043</v>
      </c>
      <c r="I5122" s="0">
        <v>-0.40090760588645935</v>
      </c>
      <c r="J5122" s="0">
        <v>0.65251415967941284</v>
      </c>
      <c r="K5122" s="0">
        <v>84.714286804199219</v>
      </c>
      <c r="L5122" s="0">
        <v>-0.61440443992614746</v>
      </c>
      <c r="M5122" s="0">
        <v>0</v>
      </c>
      <c r="N5122" s="0">
        <v>0</v>
      </c>
      <c r="O5122" s="0"/>
      <c r="P5122" s="0"/>
      <c r="Q5122" s="0">
        <v>-1.4741978645324707</v>
      </c>
      <c r="R5122" s="0">
        <v>-1.2371381521224976</v>
      </c>
      <c r="S5122" s="0">
        <v>-0.74308633804321289</v>
      </c>
      <c r="T5122" s="0">
        <v>-0.40090760588645935</v>
      </c>
      <c r="U5122" s="0">
        <v>-0.058728847652673721</v>
      </c>
      <c r="V5122" s="0">
        <v>0.43532294034957886</v>
      </c>
      <c r="W5122" s="0">
        <v>0.672382652759552</v>
      </c>
      <c r="X5122" s="0">
        <v>0.059102769941091537</v>
      </c>
      <c r="Y5122" s="0">
        <v>0.054692786186933517</v>
      </c>
      <c r="Z5122" s="0">
        <v>-0.00440998375415802</v>
      </c>
      <c r="AA5122" s="0">
        <v>0.0065251416526734829</v>
      </c>
      <c r="AB5122" s="0">
        <v>-0.014741978608071804</v>
      </c>
      <c r="AC5122" s="0">
        <v>-0.012371381744742393</v>
      </c>
      <c r="AD5122" s="0">
        <v>-0.0074308635666966438</v>
      </c>
      <c r="AE5122" s="0">
        <v>-0.0040090759284794331</v>
      </c>
      <c r="AF5122" s="0">
        <v>-0.00058728829026222229</v>
      </c>
      <c r="AG5122" s="0">
        <v>0.0043532294221222401</v>
      </c>
      <c r="AH5122" s="0">
        <v>0.0067238272167742252</v>
      </c>
    </row>
    <row r="5123" x14ac:dyDescent="0.4">
      <c r="A5123" s="10" t="str">
        <f>Data[[#This Row],[category]]&amp;Data[[#This Row],[subcategory]]&amp;Data[[#This Row],[date]]&amp;Data[[#This Row],[hour]]</f>
        <v>Study segmentsSmallCommercial - Notify 0 - Tech 1 - Dual 0 - NEM 18/31/2017Avg. 2 to 6pm</v>
      </c>
      <c r="B5123" s="10" t="s">
        <v>146</v>
      </c>
      <c r="C5123" t="s">
        <v>168</v>
      </c>
      <c r="D5123" t="s">
        <v>111</v>
      </c>
      <c r="E5123" t="s">
        <v>78</v>
      </c>
      <c r="F5123" s="0">
        <v>11</v>
      </c>
      <c r="G5123" s="0">
        <v>5.6986761093139648</v>
      </c>
      <c r="H5123" s="0">
        <v>5.4992499351501465</v>
      </c>
      <c r="I5123" s="0">
        <v>-0.1994263082742691</v>
      </c>
      <c r="J5123" s="0">
        <v>0.8701937198638916</v>
      </c>
      <c r="K5123" s="0">
        <v>82.409088134765625</v>
      </c>
      <c r="L5123" s="0">
        <v>-0.22917461395263672</v>
      </c>
      <c r="M5123" s="0">
        <v>0</v>
      </c>
      <c r="N5123" s="0">
        <v>0</v>
      </c>
      <c r="O5123" s="0"/>
      <c r="P5123" s="0"/>
      <c r="Q5123" s="0">
        <v>-1.6307675838470459</v>
      </c>
      <c r="R5123" s="0">
        <v>-1.3146244287490845</v>
      </c>
      <c r="S5123" s="0">
        <v>-0.65575635433197021</v>
      </c>
      <c r="T5123" s="0">
        <v>-0.1994263231754303</v>
      </c>
      <c r="U5123" s="0">
        <v>0.25690370798110962</v>
      </c>
      <c r="V5123" s="0">
        <v>0.91577178239822388</v>
      </c>
      <c r="W5123" s="0">
        <v>1.2319149971008301</v>
      </c>
      <c r="X5123" s="0">
        <v>0.062685437500476837</v>
      </c>
      <c r="Y5123" s="0">
        <v>0.060491751879453659</v>
      </c>
      <c r="Z5123" s="0">
        <v>-0.0021936893463134766</v>
      </c>
      <c r="AA5123" s="0">
        <v>0.008701937273144722</v>
      </c>
      <c r="AB5123" s="0">
        <v>-0.016307676210999489</v>
      </c>
      <c r="AC5123" s="0">
        <v>-0.013146244920790195</v>
      </c>
      <c r="AD5123" s="0">
        <v>-0.0065575633198022842</v>
      </c>
      <c r="AE5123" s="0">
        <v>-0.0019942631479352713</v>
      </c>
      <c r="AF5123" s="0">
        <v>0.0025690372567623854</v>
      </c>
      <c r="AG5123" s="0">
        <v>0.0091577181592583656</v>
      </c>
      <c r="AH5123" s="0">
        <v>0.012319150380790234</v>
      </c>
    </row>
    <row r="5124" x14ac:dyDescent="0.4">
      <c r="A5124" s="10" t="str">
        <f>Data[[#This Row],[category]]&amp;Data[[#This Row],[subcategory]]&amp;Data[[#This Row],[date]]&amp;Data[[#This Row],[hour]]</f>
        <v>Study segmentsSmallCommercial - Notify 0 - Tech 1 - Dual 0 - NEM 19/1/20171</v>
      </c>
      <c r="B5124" s="10" t="s">
        <v>146</v>
      </c>
      <c r="C5124" t="s">
        <v>168</v>
      </c>
      <c r="D5124" t="s">
        <v>112</v>
      </c>
      <c r="E5124" t="s">
        <v>41</v>
      </c>
      <c r="F5124" s="0">
        <v>11</v>
      </c>
      <c r="G5124" s="0">
        <v>3.9768590927124023</v>
      </c>
      <c r="H5124" s="0">
        <v>4.2574996948242187</v>
      </c>
      <c r="I5124" s="0">
        <v>0.28064078092575073</v>
      </c>
      <c r="J5124" s="0">
        <v>0.30823028087615967</v>
      </c>
      <c r="K5124" s="0">
        <v>67.363639831542969</v>
      </c>
      <c r="L5124" s="0">
        <v>0.91049063205718994</v>
      </c>
      <c r="M5124" s="0">
        <v>0</v>
      </c>
      <c r="N5124" s="0">
        <v>0</v>
      </c>
      <c r="O5124" s="0">
        <v>4.2794284820556641</v>
      </c>
      <c r="P5124" s="0">
        <v>4.3133749961853027</v>
      </c>
      <c r="Q5124" s="0">
        <v>-0.22635291516780853</v>
      </c>
      <c r="R5124" s="0">
        <v>-0.11437221616506577</v>
      </c>
      <c r="S5124" s="0">
        <v>0.11900466680526733</v>
      </c>
      <c r="T5124" s="0">
        <v>0.28064078092575073</v>
      </c>
      <c r="U5124" s="0">
        <v>0.44227689504623413</v>
      </c>
      <c r="V5124" s="0">
        <v>0.67565375566482544</v>
      </c>
      <c r="W5124" s="0">
        <v>0.78763449192047119</v>
      </c>
      <c r="X5124" s="0">
        <v>0.043745450675487518</v>
      </c>
      <c r="Y5124" s="0">
        <v>0.046832498162984848</v>
      </c>
      <c r="Z5124" s="0">
        <v>0.003087048651650548</v>
      </c>
      <c r="AA5124" s="0">
        <v>0.0030823028646409512</v>
      </c>
      <c r="AB5124" s="0">
        <v>-0.0022635292261838913</v>
      </c>
      <c r="AC5124" s="0">
        <v>-0.0011437222128733993</v>
      </c>
      <c r="AD5124" s="0">
        <v>0.0011900466633960605</v>
      </c>
      <c r="AE5124" s="0">
        <v>0.0028064078651368618</v>
      </c>
      <c r="AF5124" s="0">
        <v>0.0044227689504623413</v>
      </c>
      <c r="AG5124" s="0">
        <v>0.0067565380595624447</v>
      </c>
      <c r="AH5124" s="0">
        <v>0.0078763449564576149</v>
      </c>
    </row>
    <row r="5125" x14ac:dyDescent="0.4">
      <c r="A5125" s="10" t="str">
        <f>Data[[#This Row],[category]]&amp;Data[[#This Row],[subcategory]]&amp;Data[[#This Row],[date]]&amp;Data[[#This Row],[hour]]</f>
        <v>Study segmentsSmallCommercial - Notify 0 - Tech 1 - Dual 0 - NEM 19/1/20172</v>
      </c>
      <c r="B5125" s="10" t="s">
        <v>146</v>
      </c>
      <c r="C5125" t="s">
        <v>168</v>
      </c>
      <c r="D5125" t="s">
        <v>112</v>
      </c>
      <c r="E5125" t="s">
        <v>42</v>
      </c>
      <c r="F5125" s="0">
        <v>11</v>
      </c>
      <c r="G5125" s="0">
        <v>3.8349590301513672</v>
      </c>
      <c r="H5125" s="0">
        <v>4.0134997367858887</v>
      </c>
      <c r="I5125" s="0">
        <v>0.1785406768321991</v>
      </c>
      <c r="J5125" s="0">
        <v>0.31965219974517822</v>
      </c>
      <c r="K5125" s="0">
        <v>66.272727966308594</v>
      </c>
      <c r="L5125" s="0">
        <v>0.55854666233062744</v>
      </c>
      <c r="M5125" s="0">
        <v>0</v>
      </c>
      <c r="N5125" s="0">
        <v>0</v>
      </c>
      <c r="O5125" s="0">
        <v>4.2794284820556641</v>
      </c>
      <c r="P5125" s="0">
        <v>4.3133749961853027</v>
      </c>
      <c r="Q5125" s="0">
        <v>-0.3472403883934021</v>
      </c>
      <c r="R5125" s="0">
        <v>-0.2311100959777832</v>
      </c>
      <c r="S5125" s="0">
        <v>0.010914899408817291</v>
      </c>
      <c r="T5125" s="0">
        <v>0.1785406768321991</v>
      </c>
      <c r="U5125" s="0">
        <v>0.3461664617061615</v>
      </c>
      <c r="V5125" s="0">
        <v>0.5881914496421814</v>
      </c>
      <c r="W5125" s="0">
        <v>0.70432174205780029</v>
      </c>
      <c r="X5125" s="0">
        <v>0.042184550315141678</v>
      </c>
      <c r="Y5125" s="0">
        <v>0.04414849728345871</v>
      </c>
      <c r="Z5125" s="0">
        <v>0.0019639474339783192</v>
      </c>
      <c r="AA5125" s="0">
        <v>0.003196521895006299</v>
      </c>
      <c r="AB5125" s="0">
        <v>-0.0034724038559943438</v>
      </c>
      <c r="AC5125" s="0">
        <v>-0.0023111009504646063</v>
      </c>
      <c r="AD5125" s="0">
        <v>0.00010914900485659018</v>
      </c>
      <c r="AE5125" s="0">
        <v>0.0017854067264124751</v>
      </c>
      <c r="AF5125" s="0">
        <v>0.003461664542555809</v>
      </c>
      <c r="AG5125" s="0">
        <v>0.0058819144032895565</v>
      </c>
      <c r="AH5125" s="0">
        <v>0.007043217308819294</v>
      </c>
    </row>
    <row r="5126" x14ac:dyDescent="0.4">
      <c r="A5126" s="10" t="str">
        <f>Data[[#This Row],[category]]&amp;Data[[#This Row],[subcategory]]&amp;Data[[#This Row],[date]]&amp;Data[[#This Row],[hour]]</f>
        <v>Study segmentsSmallCommercial - Notify 0 - Tech 1 - Dual 0 - NEM 19/1/20173</v>
      </c>
      <c r="B5126" s="10" t="s">
        <v>146</v>
      </c>
      <c r="C5126" t="s">
        <v>168</v>
      </c>
      <c r="D5126" t="s">
        <v>112</v>
      </c>
      <c r="E5126" t="s">
        <v>43</v>
      </c>
      <c r="F5126" s="0">
        <v>11</v>
      </c>
      <c r="G5126" s="0">
        <v>3.7715444564819336</v>
      </c>
      <c r="H5126" s="0">
        <v>3.6624999046325684</v>
      </c>
      <c r="I5126" s="0">
        <v>-0.10904480516910553</v>
      </c>
      <c r="J5126" s="0">
        <v>0.21342483162879944</v>
      </c>
      <c r="K5126" s="0">
        <v>66.090911865234375</v>
      </c>
      <c r="L5126" s="0">
        <v>-0.51092833280563354</v>
      </c>
      <c r="M5126" s="0">
        <v>0</v>
      </c>
      <c r="N5126" s="0">
        <v>0</v>
      </c>
      <c r="O5126" s="0">
        <v>4.2794284820556641</v>
      </c>
      <c r="P5126" s="0">
        <v>4.3133749961853027</v>
      </c>
      <c r="Q5126" s="0">
        <v>-0.46009740233421326</v>
      </c>
      <c r="R5126" s="0">
        <v>-0.38255971670150757</v>
      </c>
      <c r="S5126" s="0">
        <v>-0.22096489369869232</v>
      </c>
      <c r="T5126" s="0">
        <v>-0.10904479771852493</v>
      </c>
      <c r="U5126" s="0">
        <v>0.0028752933721989393</v>
      </c>
      <c r="V5126" s="0">
        <v>0.1644701361656189</v>
      </c>
      <c r="W5126" s="0">
        <v>0.24200780689716339</v>
      </c>
      <c r="X5126" s="0">
        <v>0.041486989706754684</v>
      </c>
      <c r="Y5126" s="0">
        <v>0.040287498384714127</v>
      </c>
      <c r="Z5126" s="0">
        <v>-0.0011994928354397416</v>
      </c>
      <c r="AA5126" s="0">
        <v>0.0021342483814805746</v>
      </c>
      <c r="AB5126" s="0">
        <v>-0.004600974265486002</v>
      </c>
      <c r="AC5126" s="0">
        <v>-0.0038255974650382996</v>
      </c>
      <c r="AD5126" s="0">
        <v>-0.0022096489556133747</v>
      </c>
      <c r="AE5126" s="0">
        <v>-0.0010904480004683137</v>
      </c>
      <c r="AF5126" s="0">
        <v>2.8752945581800304e-005</v>
      </c>
      <c r="AG5126" s="0">
        <v>0.0016447013476863503</v>
      </c>
      <c r="AH5126" s="0">
        <v>0.0024200782645493746</v>
      </c>
    </row>
    <row r="5127" x14ac:dyDescent="0.4">
      <c r="A5127" s="10" t="str">
        <f>Data[[#This Row],[category]]&amp;Data[[#This Row],[subcategory]]&amp;Data[[#This Row],[date]]&amp;Data[[#This Row],[hour]]</f>
        <v>Study segmentsSmallCommercial - Notify 0 - Tech 1 - Dual 0 - NEM 19/1/20174</v>
      </c>
      <c r="B5127" s="10" t="s">
        <v>146</v>
      </c>
      <c r="C5127" t="s">
        <v>168</v>
      </c>
      <c r="D5127" t="s">
        <v>112</v>
      </c>
      <c r="E5127" t="s">
        <v>44</v>
      </c>
      <c r="F5127" s="0">
        <v>11</v>
      </c>
      <c r="G5127" s="0">
        <v>3.8331246376037598</v>
      </c>
      <c r="H5127" s="0">
        <v>3.8250000476837158</v>
      </c>
      <c r="I5127" s="0">
        <v>-0.0081243002787232399</v>
      </c>
      <c r="J5127" s="0">
        <v>0.27142670750617981</v>
      </c>
      <c r="K5127" s="0">
        <v>65.363639831542969</v>
      </c>
      <c r="L5127" s="0">
        <v>-0.029931837692856789</v>
      </c>
      <c r="M5127" s="0">
        <v>0</v>
      </c>
      <c r="N5127" s="0">
        <v>0</v>
      </c>
      <c r="O5127" s="0">
        <v>4.2794284820556641</v>
      </c>
      <c r="P5127" s="0">
        <v>4.3133749961853027</v>
      </c>
      <c r="Q5127" s="0">
        <v>-0.45458149909973145</v>
      </c>
      <c r="R5127" s="0">
        <v>-0.35597163438796997</v>
      </c>
      <c r="S5127" s="0">
        <v>-0.15046060085296631</v>
      </c>
      <c r="T5127" s="0">
        <v>-0.0081243002787232399</v>
      </c>
      <c r="U5127" s="0">
        <v>0.13421200215816498</v>
      </c>
      <c r="V5127" s="0">
        <v>0.33972302079200745</v>
      </c>
      <c r="W5127" s="0">
        <v>0.43833291530609131</v>
      </c>
      <c r="X5127" s="0">
        <v>0.04216437041759491</v>
      </c>
      <c r="Y5127" s="0">
        <v>0.042075000703334808</v>
      </c>
      <c r="Z5127" s="0">
        <v>-8.9367298642173409e-005</v>
      </c>
      <c r="AA5127" s="0">
        <v>0.0027142670005559921</v>
      </c>
      <c r="AB5127" s="0">
        <v>-0.004545814823359251</v>
      </c>
      <c r="AC5127" s="0">
        <v>-0.0035597160458564758</v>
      </c>
      <c r="AD5127" s="0">
        <v>-0.0015046059852465987</v>
      </c>
      <c r="AE5127" s="0">
        <v>-8.1243000749964267e-005</v>
      </c>
      <c r="AF5127" s="0">
        <v>0.0013421199982985854</v>
      </c>
      <c r="AG5127" s="0">
        <v>0.0033972300589084625</v>
      </c>
      <c r="AH5127" s="0">
        <v>0.0043833288364112377</v>
      </c>
    </row>
    <row r="5128" x14ac:dyDescent="0.4">
      <c r="A5128" s="10" t="str">
        <f>Data[[#This Row],[category]]&amp;Data[[#This Row],[subcategory]]&amp;Data[[#This Row],[date]]&amp;Data[[#This Row],[hour]]</f>
        <v>Study segmentsSmallCommercial - Notify 0 - Tech 1 - Dual 0 - NEM 19/1/20175</v>
      </c>
      <c r="B5128" s="10" t="s">
        <v>146</v>
      </c>
      <c r="C5128" t="s">
        <v>168</v>
      </c>
      <c r="D5128" t="s">
        <v>112</v>
      </c>
      <c r="E5128" t="s">
        <v>45</v>
      </c>
      <c r="F5128" s="0">
        <v>11</v>
      </c>
      <c r="G5128" s="0">
        <v>3.8902623653411865</v>
      </c>
      <c r="H5128" s="0">
        <v>3.9154999256134033</v>
      </c>
      <c r="I5128" s="0">
        <v>0.025237273424863815</v>
      </c>
      <c r="J5128" s="0">
        <v>0.26336067914962769</v>
      </c>
      <c r="K5128" s="0">
        <v>64.727272033691406</v>
      </c>
      <c r="L5128" s="0">
        <v>0.095827795565128326</v>
      </c>
      <c r="M5128" s="0">
        <v>0</v>
      </c>
      <c r="N5128" s="0">
        <v>0</v>
      </c>
      <c r="O5128" s="0">
        <v>4.2794284820556641</v>
      </c>
      <c r="P5128" s="0">
        <v>4.3133749961853027</v>
      </c>
      <c r="Q5128" s="0">
        <v>-0.40795248746871948</v>
      </c>
      <c r="R5128" s="0">
        <v>-0.31227302551269531</v>
      </c>
      <c r="S5128" s="0">
        <v>-0.11286920309066772</v>
      </c>
      <c r="T5128" s="0">
        <v>0.025237273424863815</v>
      </c>
      <c r="U5128" s="0">
        <v>0.16334374248981476</v>
      </c>
      <c r="V5128" s="0">
        <v>0.36274755001068115</v>
      </c>
      <c r="W5128" s="0">
        <v>0.45842704176902771</v>
      </c>
      <c r="X5128" s="0">
        <v>0.04279288649559021</v>
      </c>
      <c r="Y5128" s="0">
        <v>0.04307049885392189</v>
      </c>
      <c r="Z5128" s="0">
        <v>0.0002776100009214133</v>
      </c>
      <c r="AA5128" s="0">
        <v>0.0026336067821830511</v>
      </c>
      <c r="AB5128" s="0">
        <v>-0.0040795248933136463</v>
      </c>
      <c r="AC5128" s="0">
        <v>-0.0031227301806211472</v>
      </c>
      <c r="AD5128" s="0">
        <v>-0.0011286920635029674</v>
      </c>
      <c r="AE5128" s="0">
        <v>0.0002523727307561785</v>
      </c>
      <c r="AF5128" s="0">
        <v>0.0016334374668076634</v>
      </c>
      <c r="AG5128" s="0">
        <v>0.0036274755839258432</v>
      </c>
      <c r="AH5128" s="0">
        <v>0.0045842705294489861</v>
      </c>
    </row>
    <row r="5129" x14ac:dyDescent="0.4">
      <c r="A5129" s="10" t="str">
        <f>Data[[#This Row],[category]]&amp;Data[[#This Row],[subcategory]]&amp;Data[[#This Row],[date]]&amp;Data[[#This Row],[hour]]</f>
        <v>Study segmentsSmallCommercial - Notify 0 - Tech 1 - Dual 0 - NEM 19/1/20176</v>
      </c>
      <c r="B5129" s="10" t="s">
        <v>146</v>
      </c>
      <c r="C5129" t="s">
        <v>168</v>
      </c>
      <c r="D5129" t="s">
        <v>112</v>
      </c>
      <c r="E5129" t="s">
        <v>46</v>
      </c>
      <c r="F5129" s="0">
        <v>11</v>
      </c>
      <c r="G5129" s="0">
        <v>4.3421435356140137</v>
      </c>
      <c r="H5129" s="0">
        <v>3.7915003299713135</v>
      </c>
      <c r="I5129" s="0">
        <v>-0.55064338445663452</v>
      </c>
      <c r="J5129" s="0">
        <v>0.3270513117313385</v>
      </c>
      <c r="K5129" s="0">
        <v>64.181816101074219</v>
      </c>
      <c r="L5129" s="0">
        <v>-1.6836605072021484</v>
      </c>
      <c r="M5129" s="0">
        <v>1</v>
      </c>
      <c r="N5129" s="0">
        <v>0</v>
      </c>
      <c r="O5129" s="0">
        <v>4.2794284820556641</v>
      </c>
      <c r="P5129" s="0">
        <v>4.3133749961853027</v>
      </c>
      <c r="Q5129" s="0">
        <v>-1.088594913482666</v>
      </c>
      <c r="R5129" s="0">
        <v>-0.96977651119232178</v>
      </c>
      <c r="S5129" s="0">
        <v>-0.72214925289154053</v>
      </c>
      <c r="T5129" s="0">
        <v>-0.55064338445663452</v>
      </c>
      <c r="U5129" s="0">
        <v>-0.37913751602172852</v>
      </c>
      <c r="V5129" s="0">
        <v>-0.13151025772094727</v>
      </c>
      <c r="W5129" s="0">
        <v>-0.01269184798002243</v>
      </c>
      <c r="X5129" s="0">
        <v>0.047763578593730927</v>
      </c>
      <c r="Y5129" s="0">
        <v>0.041706502437591553</v>
      </c>
      <c r="Z5129" s="0">
        <v>-0.0060570775531232357</v>
      </c>
      <c r="AA5129" s="0">
        <v>0.0032705131452530622</v>
      </c>
      <c r="AB5129" s="0">
        <v>-0.010885949246585369</v>
      </c>
      <c r="AC5129" s="0">
        <v>-0.0096977651119232178</v>
      </c>
      <c r="AD5129" s="0">
        <v>-0.0072214929386973381</v>
      </c>
      <c r="AE5129" s="0">
        <v>-0.0055064340122044086</v>
      </c>
      <c r="AF5129" s="0">
        <v>-0.0037913753185421228</v>
      </c>
      <c r="AG5129" s="0">
        <v>-0.0013151027960702777</v>
      </c>
      <c r="AH5129" s="0">
        <v>-0.00012691860320046544</v>
      </c>
    </row>
    <row r="5130" x14ac:dyDescent="0.4">
      <c r="A5130" s="10" t="str">
        <f>Data[[#This Row],[category]]&amp;Data[[#This Row],[subcategory]]&amp;Data[[#This Row],[date]]&amp;Data[[#This Row],[hour]]</f>
        <v>Study segmentsSmallCommercial - Notify 0 - Tech 1 - Dual 0 - NEM 19/1/20177</v>
      </c>
      <c r="B5130" s="10" t="s">
        <v>146</v>
      </c>
      <c r="C5130" t="s">
        <v>168</v>
      </c>
      <c r="D5130" t="s">
        <v>112</v>
      </c>
      <c r="E5130" t="s">
        <v>60</v>
      </c>
      <c r="F5130" s="0">
        <v>11</v>
      </c>
      <c r="G5130" s="0">
        <v>4.367581844329834</v>
      </c>
      <c r="H5130" s="0">
        <v>4.4549999237060547</v>
      </c>
      <c r="I5130" s="0">
        <v>0.087418042123317719</v>
      </c>
      <c r="J5130" s="0">
        <v>0.69951474666595459</v>
      </c>
      <c r="K5130" s="0">
        <v>64.454544067382813</v>
      </c>
      <c r="L5130" s="0">
        <v>0.12496953457593918</v>
      </c>
      <c r="M5130" s="0">
        <v>0</v>
      </c>
      <c r="N5130" s="0">
        <v>0</v>
      </c>
      <c r="O5130" s="0">
        <v>4.2794284820556641</v>
      </c>
      <c r="P5130" s="0">
        <v>4.3133749961853027</v>
      </c>
      <c r="Q5130" s="0">
        <v>-1.0631812810897827</v>
      </c>
      <c r="R5130" s="0">
        <v>-0.80904614925384521</v>
      </c>
      <c r="S5130" s="0">
        <v>-0.27940785884857178</v>
      </c>
      <c r="T5130" s="0">
        <v>0.087418042123317719</v>
      </c>
      <c r="U5130" s="0">
        <v>0.45424392819404602</v>
      </c>
      <c r="V5130" s="0">
        <v>0.98388224840164185</v>
      </c>
      <c r="W5130" s="0">
        <v>1.2380174398422241</v>
      </c>
      <c r="X5130" s="0">
        <v>0.048043400049209595</v>
      </c>
      <c r="Y5130" s="0">
        <v>0.049004998058080673</v>
      </c>
      <c r="Z5130" s="0">
        <v>0.0009615984745323658</v>
      </c>
      <c r="AA5130" s="0">
        <v>0.0069951475597918034</v>
      </c>
      <c r="AB5130" s="0">
        <v>-0.010631813667714596</v>
      </c>
      <c r="AC5130" s="0">
        <v>-0.0080904616042971611</v>
      </c>
      <c r="AD5130" s="0">
        <v>-0.0027940785512328148</v>
      </c>
      <c r="AE5130" s="0">
        <v>0.00087418040493503213</v>
      </c>
      <c r="AF5130" s="0">
        <v>0.0045424392446875572</v>
      </c>
      <c r="AG5130" s="0">
        <v>0.0098388222977519035</v>
      </c>
      <c r="AH5130" s="0">
        <v>0.012380174361169338</v>
      </c>
    </row>
    <row r="5131" x14ac:dyDescent="0.4">
      <c r="A5131" s="10" t="str">
        <f>Data[[#This Row],[category]]&amp;Data[[#This Row],[subcategory]]&amp;Data[[#This Row],[date]]&amp;Data[[#This Row],[hour]]</f>
        <v>Study segmentsSmallCommercial - Notify 0 - Tech 1 - Dual 0 - NEM 19/1/20178</v>
      </c>
      <c r="B5131" s="10" t="s">
        <v>146</v>
      </c>
      <c r="C5131" t="s">
        <v>168</v>
      </c>
      <c r="D5131" t="s">
        <v>112</v>
      </c>
      <c r="E5131" t="s">
        <v>61</v>
      </c>
      <c r="F5131" s="0">
        <v>11</v>
      </c>
      <c r="G5131" s="0">
        <v>4.7109484672546387</v>
      </c>
      <c r="H5131" s="0">
        <v>4.0455002784729004</v>
      </c>
      <c r="I5131" s="0">
        <v>-0.66544830799102783</v>
      </c>
      <c r="J5131" s="0">
        <v>0.62640684843063354</v>
      </c>
      <c r="K5131" s="0">
        <v>71.636360168457031</v>
      </c>
      <c r="L5131" s="0">
        <v>-1.0623259544372559</v>
      </c>
      <c r="M5131" s="0">
        <v>0</v>
      </c>
      <c r="N5131" s="0">
        <v>0</v>
      </c>
      <c r="O5131" s="0">
        <v>4.2794284820556641</v>
      </c>
      <c r="P5131" s="0">
        <v>4.3133749961853027</v>
      </c>
      <c r="Q5131" s="0">
        <v>-1.6957958936691284</v>
      </c>
      <c r="R5131" s="0">
        <v>-1.4682209491729736</v>
      </c>
      <c r="S5131" s="0">
        <v>-0.99393635988235474</v>
      </c>
      <c r="T5131" s="0">
        <v>-0.66544830799102783</v>
      </c>
      <c r="U5131" s="0">
        <v>-0.33696022629737854</v>
      </c>
      <c r="V5131" s="0">
        <v>0.13732436299324036</v>
      </c>
      <c r="W5131" s="0">
        <v>0.36489927768707275</v>
      </c>
      <c r="X5131" s="0">
        <v>0.051820434629917145</v>
      </c>
      <c r="Y5131" s="0">
        <v>0.044500503689050674</v>
      </c>
      <c r="Z5131" s="0">
        <v>-0.0073199314065277576</v>
      </c>
      <c r="AA5131" s="0">
        <v>0.0062640686519443989</v>
      </c>
      <c r="AB5131" s="0">
        <v>-0.016957959160208702</v>
      </c>
      <c r="AC5131" s="0">
        <v>-0.014682210050523281</v>
      </c>
      <c r="AD5131" s="0">
        <v>-0.0099393641576170921</v>
      </c>
      <c r="AE5131" s="0">
        <v>-0.0066544832661747932</v>
      </c>
      <c r="AF5131" s="0">
        <v>-0.0033696023747324944</v>
      </c>
      <c r="AG5131" s="0">
        <v>0.0013732437510043383</v>
      </c>
      <c r="AH5131" s="0">
        <v>0.0036489928606897593</v>
      </c>
    </row>
    <row r="5132" x14ac:dyDescent="0.4">
      <c r="A5132" s="10" t="str">
        <f>Data[[#This Row],[category]]&amp;Data[[#This Row],[subcategory]]&amp;Data[[#This Row],[date]]&amp;Data[[#This Row],[hour]]</f>
        <v>Study segmentsSmallCommercial - Notify 0 - Tech 1 - Dual 0 - NEM 19/1/20179</v>
      </c>
      <c r="B5132" s="10" t="s">
        <v>146</v>
      </c>
      <c r="C5132" t="s">
        <v>168</v>
      </c>
      <c r="D5132" t="s">
        <v>112</v>
      </c>
      <c r="E5132" t="s">
        <v>62</v>
      </c>
      <c r="F5132" s="0">
        <v>11</v>
      </c>
      <c r="G5132" s="0">
        <v>4.4996109008789062</v>
      </c>
      <c r="H5132" s="0">
        <v>4.7880001068115234</v>
      </c>
      <c r="I5132" s="0">
        <v>0.28838935494422913</v>
      </c>
      <c r="J5132" s="0">
        <v>0.55437231063842773</v>
      </c>
      <c r="K5132" s="0">
        <v>79.818183898925781</v>
      </c>
      <c r="L5132" s="0">
        <v>0.52020871639251709</v>
      </c>
      <c r="M5132" s="0">
        <v>0</v>
      </c>
      <c r="N5132" s="0">
        <v>0</v>
      </c>
      <c r="O5132" s="0">
        <v>4.2794284820556641</v>
      </c>
      <c r="P5132" s="0">
        <v>4.3133749961853027</v>
      </c>
      <c r="Q5132" s="0">
        <v>-0.62347197532653809</v>
      </c>
      <c r="R5132" s="0">
        <v>-0.42206734418869019</v>
      </c>
      <c r="S5132" s="0">
        <v>-0.0023237690329551697</v>
      </c>
      <c r="T5132" s="0">
        <v>0.28838935494422913</v>
      </c>
      <c r="U5132" s="0">
        <v>0.57910245656967163</v>
      </c>
      <c r="V5132" s="0">
        <v>0.99884605407714844</v>
      </c>
      <c r="W5132" s="0">
        <v>1.2002506256103516</v>
      </c>
      <c r="X5132" s="0">
        <v>0.049495719373226166</v>
      </c>
      <c r="Y5132" s="0">
        <v>0.052668001502752304</v>
      </c>
      <c r="Z5132" s="0">
        <v>0.0031722828280180693</v>
      </c>
      <c r="AA5132" s="0">
        <v>0.0055437232367694378</v>
      </c>
      <c r="AB5132" s="0">
        <v>-0.0062347198836505413</v>
      </c>
      <c r="AC5132" s="0">
        <v>-0.0042206738144159317</v>
      </c>
      <c r="AD5132" s="0">
        <v>-2.3237869754666463e-005</v>
      </c>
      <c r="AE5132" s="0">
        <v>0.0028838934376835823</v>
      </c>
      <c r="AF5132" s="0">
        <v>0.0057910247705876827</v>
      </c>
      <c r="AG5132" s="0">
        <v>0.0099884606897830963</v>
      </c>
      <c r="AH5132" s="0">
        <v>0.012002506293356419</v>
      </c>
    </row>
    <row r="5133" x14ac:dyDescent="0.4">
      <c r="A5133" s="10" t="str">
        <f>Data[[#This Row],[category]]&amp;Data[[#This Row],[subcategory]]&amp;Data[[#This Row],[date]]&amp;Data[[#This Row],[hour]]</f>
        <v>Study segmentsSmallCommercial - Notify 0 - Tech 1 - Dual 0 - NEM 19/1/201710</v>
      </c>
      <c r="B5133" s="10" t="s">
        <v>146</v>
      </c>
      <c r="C5133" t="s">
        <v>168</v>
      </c>
      <c r="D5133" t="s">
        <v>112</v>
      </c>
      <c r="E5133" t="s">
        <v>63</v>
      </c>
      <c r="F5133" s="0">
        <v>11</v>
      </c>
      <c r="G5133" s="0">
        <v>4.4431390762329102</v>
      </c>
      <c r="H5133" s="0">
        <v>4.6579999923706055</v>
      </c>
      <c r="I5133" s="0">
        <v>0.21486081182956696</v>
      </c>
      <c r="J5133" s="0">
        <v>0.29664924740791321</v>
      </c>
      <c r="K5133" s="0">
        <v>85.545455932617187</v>
      </c>
      <c r="L5133" s="0">
        <v>0.72429245710372925</v>
      </c>
      <c r="M5133" s="0">
        <v>0</v>
      </c>
      <c r="N5133" s="0">
        <v>0</v>
      </c>
      <c r="O5133" s="0">
        <v>4.2794284820556641</v>
      </c>
      <c r="P5133" s="0">
        <v>4.3133749961853027</v>
      </c>
      <c r="Q5133" s="0">
        <v>-0.27308377623558044</v>
      </c>
      <c r="R5133" s="0">
        <v>-0.16531048715114594</v>
      </c>
      <c r="S5133" s="0">
        <v>0.059297807514667511</v>
      </c>
      <c r="T5133" s="0">
        <v>0.21486082673072815</v>
      </c>
      <c r="U5133" s="0">
        <v>0.37042385339736938</v>
      </c>
      <c r="V5133" s="0">
        <v>0.59503215551376343</v>
      </c>
      <c r="W5133" s="0">
        <v>0.70280539989471436</v>
      </c>
      <c r="X5133" s="0">
        <v>0.04887453094124794</v>
      </c>
      <c r="Y5133" s="0">
        <v>0.051238000392913818</v>
      </c>
      <c r="Z5133" s="0">
        <v>0.002363468986004591</v>
      </c>
      <c r="AA5133" s="0">
        <v>0.0029664924368262291</v>
      </c>
      <c r="AB5133" s="0">
        <v>-0.002730837557464838</v>
      </c>
      <c r="AC5133" s="0">
        <v>-0.0016531047876924276</v>
      </c>
      <c r="AD5133" s="0">
        <v>0.00059297803090885282</v>
      </c>
      <c r="AE5133" s="0">
        <v>0.002148608211427927</v>
      </c>
      <c r="AF5133" s="0">
        <v>0.0037042384501546621</v>
      </c>
      <c r="AG5133" s="0">
        <v>0.0059503214433789253</v>
      </c>
      <c r="AH5133" s="0">
        <v>0.0070280539803206921</v>
      </c>
    </row>
    <row r="5134" x14ac:dyDescent="0.4">
      <c r="A5134" s="10" t="str">
        <f>Data[[#This Row],[category]]&amp;Data[[#This Row],[subcategory]]&amp;Data[[#This Row],[date]]&amp;Data[[#This Row],[hour]]</f>
        <v>Study segmentsSmallCommercial - Notify 0 - Tech 1 - Dual 0 - NEM 19/1/201711</v>
      </c>
      <c r="B5134" s="10" t="s">
        <v>146</v>
      </c>
      <c r="C5134" t="s">
        <v>168</v>
      </c>
      <c r="D5134" t="s">
        <v>112</v>
      </c>
      <c r="E5134" t="s">
        <v>64</v>
      </c>
      <c r="F5134" s="0">
        <v>11</v>
      </c>
      <c r="G5134" s="0">
        <v>4.7968606948852539</v>
      </c>
      <c r="H5134" s="0">
        <v>4.5820002555847168</v>
      </c>
      <c r="I5134" s="0">
        <v>-0.21486051380634308</v>
      </c>
      <c r="J5134" s="0">
        <v>0.29664921760559082</v>
      </c>
      <c r="K5134" s="0">
        <v>89.181816101074219</v>
      </c>
      <c r="L5134" s="0">
        <v>-0.72429150342941284</v>
      </c>
      <c r="M5134" s="0">
        <v>0</v>
      </c>
      <c r="N5134" s="0">
        <v>0</v>
      </c>
      <c r="O5134" s="0">
        <v>4.2794284820556641</v>
      </c>
      <c r="P5134" s="0">
        <v>4.3133749961853027</v>
      </c>
      <c r="Q5134" s="0">
        <v>-0.7028050422668457</v>
      </c>
      <c r="R5134" s="0">
        <v>-0.59503179788589478</v>
      </c>
      <c r="S5134" s="0">
        <v>-0.37042352557182312</v>
      </c>
      <c r="T5134" s="0">
        <v>-0.21486051380634308</v>
      </c>
      <c r="U5134" s="0">
        <v>-0.059297513216733932</v>
      </c>
      <c r="V5134" s="0">
        <v>0.16531075537204742</v>
      </c>
      <c r="W5134" s="0">
        <v>0.27308401465415955</v>
      </c>
      <c r="X5134" s="0">
        <v>0.052765469998121262</v>
      </c>
      <c r="Y5134" s="0">
        <v>0.050402000546455383</v>
      </c>
      <c r="Z5134" s="0">
        <v>-0.0023634657263755798</v>
      </c>
      <c r="AA5134" s="0">
        <v>0.0029664922039955854</v>
      </c>
      <c r="AB5134" s="0">
        <v>-0.0070280507206916809</v>
      </c>
      <c r="AC5134" s="0">
        <v>-0.0059503177180886269</v>
      </c>
      <c r="AD5134" s="0">
        <v>-0.003704235190525651</v>
      </c>
      <c r="AE5134" s="0">
        <v>-0.0021486051846295595</v>
      </c>
      <c r="AF5134" s="0">
        <v>-0.00059297517873346806</v>
      </c>
      <c r="AG5134" s="0">
        <v>0.0016531075816601515</v>
      </c>
      <c r="AH5134" s="0">
        <v>0.0027308403514325619</v>
      </c>
    </row>
    <row r="5135" x14ac:dyDescent="0.4">
      <c r="A5135" s="10" t="str">
        <f>Data[[#This Row],[category]]&amp;Data[[#This Row],[subcategory]]&amp;Data[[#This Row],[date]]&amp;Data[[#This Row],[hour]]</f>
        <v>Study segmentsSmallCommercial - Notify 0 - Tech 1 - Dual 0 - NEM 19/1/201712</v>
      </c>
      <c r="B5135" s="10" t="s">
        <v>146</v>
      </c>
      <c r="C5135" t="s">
        <v>168</v>
      </c>
      <c r="D5135" t="s">
        <v>112</v>
      </c>
      <c r="E5135" t="s">
        <v>65</v>
      </c>
      <c r="F5135" s="0">
        <v>11</v>
      </c>
      <c r="G5135" s="0">
        <v>5.4529294967651367</v>
      </c>
      <c r="H5135" s="0">
        <v>4.3645005226135254</v>
      </c>
      <c r="I5135" s="0">
        <v>-1.08842933177948</v>
      </c>
      <c r="J5135" s="0">
        <v>0.65829348564147949</v>
      </c>
      <c r="K5135" s="0">
        <v>90.363639831542969</v>
      </c>
      <c r="L5135" s="0">
        <v>-1.6534104347229004</v>
      </c>
      <c r="M5135" s="0">
        <v>1</v>
      </c>
      <c r="N5135" s="0">
        <v>0</v>
      </c>
      <c r="O5135" s="0">
        <v>4.2794284820556641</v>
      </c>
      <c r="P5135" s="0">
        <v>4.3133749961853027</v>
      </c>
      <c r="Q5135" s="0">
        <v>-2.1712257862091064</v>
      </c>
      <c r="R5135" s="0">
        <v>-1.9320663213729858</v>
      </c>
      <c r="S5135" s="0">
        <v>-1.4336388111114502</v>
      </c>
      <c r="T5135" s="0">
        <v>-1.08842933177948</v>
      </c>
      <c r="U5135" s="0">
        <v>-0.74321991205215454</v>
      </c>
      <c r="V5135" s="0">
        <v>-0.24479228258132935</v>
      </c>
      <c r="W5135" s="0">
        <v>-0.0056329043582081795</v>
      </c>
      <c r="X5135" s="0">
        <v>0.059982225298881531</v>
      </c>
      <c r="Y5135" s="0">
        <v>0.04800950363278389</v>
      </c>
      <c r="Z5135" s="0">
        <v>-0.011972722597420216</v>
      </c>
      <c r="AA5135" s="0">
        <v>0.0065829348750412464</v>
      </c>
      <c r="AB5135" s="0">
        <v>-0.021712258458137512</v>
      </c>
      <c r="AC5135" s="0">
        <v>-0.019320663064718246</v>
      </c>
      <c r="AD5135" s="0">
        <v>-0.014336387626826763</v>
      </c>
      <c r="AE5135" s="0">
        <v>-0.010884293355047703</v>
      </c>
      <c r="AF5135" s="0">
        <v>-0.0074321990832686424</v>
      </c>
      <c r="AG5135" s="0">
        <v>-0.0024479229468852282</v>
      </c>
      <c r="AH5135" s="0">
        <v>-5.6329048675252125e-005</v>
      </c>
    </row>
    <row r="5136" x14ac:dyDescent="0.4">
      <c r="A5136" s="10" t="str">
        <f>Data[[#This Row],[category]]&amp;Data[[#This Row],[subcategory]]&amp;Data[[#This Row],[date]]&amp;Data[[#This Row],[hour]]</f>
        <v>Study segmentsSmallCommercial - Notify 0 - Tech 1 - Dual 0 - NEM 19/1/201713</v>
      </c>
      <c r="B5136" s="10" t="s">
        <v>146</v>
      </c>
      <c r="C5136" t="s">
        <v>168</v>
      </c>
      <c r="D5136" t="s">
        <v>112</v>
      </c>
      <c r="E5136" t="s">
        <v>66</v>
      </c>
      <c r="F5136" s="0">
        <v>11</v>
      </c>
      <c r="G5136" s="0">
        <v>5.0167694091796875</v>
      </c>
      <c r="H5136" s="0">
        <v>4.0725007057189941</v>
      </c>
      <c r="I5136" s="0">
        <v>-0.94426864385604858</v>
      </c>
      <c r="J5136" s="0">
        <v>0.96042364835739136</v>
      </c>
      <c r="K5136" s="0">
        <v>91.636360168457031</v>
      </c>
      <c r="L5136" s="0">
        <v>-0.98317933082580566</v>
      </c>
      <c r="M5136" s="0">
        <v>0</v>
      </c>
      <c r="N5136" s="0">
        <v>0</v>
      </c>
      <c r="O5136" s="0">
        <v>4.2794284820556641</v>
      </c>
      <c r="P5136" s="0">
        <v>4.3133749961853027</v>
      </c>
      <c r="Q5136" s="0">
        <v>-2.5240249633789062</v>
      </c>
      <c r="R5136" s="0">
        <v>-2.1751010417938232</v>
      </c>
      <c r="S5136" s="0">
        <v>-1.4479153156280518</v>
      </c>
      <c r="T5136" s="0">
        <v>-0.94426864385604858</v>
      </c>
      <c r="U5136" s="0">
        <v>-0.4406220018863678</v>
      </c>
      <c r="V5136" s="0">
        <v>0.28656378388404846</v>
      </c>
      <c r="W5136" s="0">
        <v>0.63548767566680908</v>
      </c>
      <c r="X5136" s="0">
        <v>0.055184461176395416</v>
      </c>
      <c r="Y5136" s="0">
        <v>0.044797506183385849</v>
      </c>
      <c r="Z5136" s="0">
        <v>-0.010386954993009567</v>
      </c>
      <c r="AA5136" s="0">
        <v>0.0096042361110448837</v>
      </c>
      <c r="AB5136" s="0">
        <v>-0.025240248069167137</v>
      </c>
      <c r="AC5136" s="0">
        <v>-0.021751010790467262</v>
      </c>
      <c r="AD5136" s="0">
        <v>-0.014479152858257294</v>
      </c>
      <c r="AE5136" s="0">
        <v>-0.009442686103284359</v>
      </c>
      <c r="AF5136" s="0">
        <v>-0.0044062198139727116</v>
      </c>
      <c r="AG5136" s="0">
        <v>0.0028656376525759697</v>
      </c>
      <c r="AH5136" s="0">
        <v>0.0063548763282597065</v>
      </c>
    </row>
    <row r="5137" x14ac:dyDescent="0.4">
      <c r="A5137" s="10" t="str">
        <f>Data[[#This Row],[category]]&amp;Data[[#This Row],[subcategory]]&amp;Data[[#This Row],[date]]&amp;Data[[#This Row],[hour]]</f>
        <v>Study segmentsSmallCommercial - Notify 0 - Tech 1 - Dual 0 - NEM 19/1/201714</v>
      </c>
      <c r="B5137" s="10" t="s">
        <v>146</v>
      </c>
      <c r="C5137" t="s">
        <v>168</v>
      </c>
      <c r="D5137" t="s">
        <v>112</v>
      </c>
      <c r="E5137" t="s">
        <v>67</v>
      </c>
      <c r="F5137" s="0">
        <v>11</v>
      </c>
      <c r="G5137" s="0">
        <v>5.7765970230102539</v>
      </c>
      <c r="H5137" s="0">
        <v>4.265500545501709</v>
      </c>
      <c r="I5137" s="0">
        <v>-1.5110973119735718</v>
      </c>
      <c r="J5137" s="0">
        <v>0.93635380268096924</v>
      </c>
      <c r="K5137" s="0">
        <v>91.272727966308594</v>
      </c>
      <c r="L5137" s="0">
        <v>-1.6138103008270264</v>
      </c>
      <c r="M5137" s="0">
        <v>0</v>
      </c>
      <c r="N5137" s="0">
        <v>0</v>
      </c>
      <c r="O5137" s="0">
        <v>4.2794284820556641</v>
      </c>
      <c r="P5137" s="0">
        <v>4.3133749961853027</v>
      </c>
      <c r="Q5137" s="0">
        <v>-3.0512621402740479</v>
      </c>
      <c r="R5137" s="0">
        <v>-2.711082935333252</v>
      </c>
      <c r="S5137" s="0">
        <v>-2.0021216869354248</v>
      </c>
      <c r="T5137" s="0">
        <v>-1.5110971927642822</v>
      </c>
      <c r="U5137" s="0">
        <v>-1.0200728178024292</v>
      </c>
      <c r="V5137" s="0">
        <v>-0.31111150979995728</v>
      </c>
      <c r="W5137" s="0">
        <v>0.029067756608128548</v>
      </c>
      <c r="X5137" s="0">
        <v>0.063542567193508148</v>
      </c>
      <c r="Y5137" s="0">
        <v>0.046920504420995712</v>
      </c>
      <c r="Z5137" s="0">
        <v>-0.016622070223093033</v>
      </c>
      <c r="AA5137" s="0">
        <v>0.0093635376542806625</v>
      </c>
      <c r="AB5137" s="0">
        <v>-0.030512621626257896</v>
      </c>
      <c r="AC5137" s="0">
        <v>-0.027110828086733818</v>
      </c>
      <c r="AD5137" s="0">
        <v>-0.020021216943860054</v>
      </c>
      <c r="AE5137" s="0">
        <v>-0.015110972337424755</v>
      </c>
      <c r="AF5137" s="0">
        <v>-0.010200728662312031</v>
      </c>
      <c r="AG5137" s="0">
        <v>-0.0031111158896237612</v>
      </c>
      <c r="AH5137" s="0">
        <v>0.00029067654395475984</v>
      </c>
    </row>
    <row r="5138" x14ac:dyDescent="0.4">
      <c r="A5138" s="10" t="str">
        <f>Data[[#This Row],[category]]&amp;Data[[#This Row],[subcategory]]&amp;Data[[#This Row],[date]]&amp;Data[[#This Row],[hour]]</f>
        <v>Study segmentsSmallCommercial - Notify 0 - Tech 1 - Dual 0 - NEM 19/1/201715</v>
      </c>
      <c r="B5138" s="10" t="s">
        <v>146</v>
      </c>
      <c r="C5138" t="s">
        <v>168</v>
      </c>
      <c r="D5138" t="s">
        <v>112</v>
      </c>
      <c r="E5138" t="s">
        <v>68</v>
      </c>
      <c r="F5138" s="0">
        <v>11</v>
      </c>
      <c r="G5138" s="0">
        <v>4.2190256118774414</v>
      </c>
      <c r="H5138" s="0">
        <v>2.8080003261566162</v>
      </c>
      <c r="I5138" s="0">
        <v>-1.4110257625579834</v>
      </c>
      <c r="J5138" s="0">
        <v>0.99704378843307495</v>
      </c>
      <c r="K5138" s="0">
        <v>90.363639831542969</v>
      </c>
      <c r="L5138" s="0">
        <v>-1.4152094125747681</v>
      </c>
      <c r="M5138" s="0">
        <v>0</v>
      </c>
      <c r="N5138" s="0">
        <v>0</v>
      </c>
      <c r="O5138" s="0">
        <v>4.2794284820556641</v>
      </c>
      <c r="P5138" s="0">
        <v>4.3133749961853027</v>
      </c>
      <c r="Q5138" s="0">
        <v>-3.0510168075561523</v>
      </c>
      <c r="R5138" s="0">
        <v>-2.688788890838623</v>
      </c>
      <c r="S5138" s="0">
        <v>-1.9338760375976562</v>
      </c>
      <c r="T5138" s="0">
        <v>-1.4110257625579834</v>
      </c>
      <c r="U5138" s="0">
        <v>-0.88817548751831055</v>
      </c>
      <c r="V5138" s="0">
        <v>-0.13326273858547211</v>
      </c>
      <c r="W5138" s="0">
        <v>0.22896532714366913</v>
      </c>
      <c r="X5138" s="0">
        <v>0.046409282833337784</v>
      </c>
      <c r="Y5138" s="0">
        <v>0.03088800236582756</v>
      </c>
      <c r="Z5138" s="0">
        <v>-0.015521283261477947</v>
      </c>
      <c r="AA5138" s="0">
        <v>0.0099704377353191376</v>
      </c>
      <c r="AB5138" s="0">
        <v>-0.030510168522596359</v>
      </c>
      <c r="AC5138" s="0">
        <v>-0.026887888088822365</v>
      </c>
      <c r="AD5138" s="0">
        <v>-0.019338760524988174</v>
      </c>
      <c r="AE5138" s="0">
        <v>-0.014110257849097252</v>
      </c>
      <c r="AF5138" s="0">
        <v>-0.0088817551732063293</v>
      </c>
      <c r="AG5138" s="0">
        <v>-0.0013326277257874608</v>
      </c>
      <c r="AH5138" s="0">
        <v>0.0022896528244018555</v>
      </c>
    </row>
    <row r="5139" x14ac:dyDescent="0.4">
      <c r="A5139" s="10" t="str">
        <f>Data[[#This Row],[category]]&amp;Data[[#This Row],[subcategory]]&amp;Data[[#This Row],[date]]&amp;Data[[#This Row],[hour]]</f>
        <v>Study segmentsSmallCommercial - Notify 0 - Tech 1 - Dual 0 - NEM 19/1/201716</v>
      </c>
      <c r="B5139" s="10" t="s">
        <v>146</v>
      </c>
      <c r="C5139" t="s">
        <v>168</v>
      </c>
      <c r="D5139" t="s">
        <v>112</v>
      </c>
      <c r="E5139" t="s">
        <v>69</v>
      </c>
      <c r="F5139" s="0">
        <v>11</v>
      </c>
      <c r="G5139" s="0">
        <v>4.9290909767150879</v>
      </c>
      <c r="H5139" s="0">
        <v>4.7715001106262207</v>
      </c>
      <c r="I5139" s="0">
        <v>-0.15759076178073883</v>
      </c>
      <c r="J5139" s="0">
        <v>0.70683145523071289</v>
      </c>
      <c r="K5139" s="0">
        <v>89.363639831542969</v>
      </c>
      <c r="L5139" s="0">
        <v>-0.22295381128787994</v>
      </c>
      <c r="M5139" s="0">
        <v>0</v>
      </c>
      <c r="N5139" s="0">
        <v>0</v>
      </c>
      <c r="O5139" s="0">
        <v>4.2794284820556641</v>
      </c>
      <c r="P5139" s="0">
        <v>4.3133749961853027</v>
      </c>
      <c r="Q5139" s="0">
        <v>-1.3202250003814697</v>
      </c>
      <c r="R5139" s="0">
        <v>-1.0634317398071289</v>
      </c>
      <c r="S5139" s="0">
        <v>-0.52825355529785156</v>
      </c>
      <c r="T5139" s="0">
        <v>-0.15759076178073883</v>
      </c>
      <c r="U5139" s="0">
        <v>0.21307201683521271</v>
      </c>
      <c r="V5139" s="0">
        <v>0.74825018644332886</v>
      </c>
      <c r="W5139" s="0">
        <v>1.0050435066223145</v>
      </c>
      <c r="X5139" s="0">
        <v>0.054220002144575119</v>
      </c>
      <c r="Y5139" s="0">
        <v>0.052486501634120941</v>
      </c>
      <c r="Z5139" s="0">
        <v>-0.0017334982985630631</v>
      </c>
      <c r="AA5139" s="0">
        <v>0.0070683145895600319</v>
      </c>
      <c r="AB5139" s="0">
        <v>-0.013202250003814697</v>
      </c>
      <c r="AC5139" s="0">
        <v>-0.010634317062795162</v>
      </c>
      <c r="AD5139" s="0">
        <v>-0.0052825352177023888</v>
      </c>
      <c r="AE5139" s="0">
        <v>-0.0015759075758978724</v>
      </c>
      <c r="AF5139" s="0">
        <v>0.0021307202987372875</v>
      </c>
      <c r="AG5139" s="0">
        <v>0.007482502143830061</v>
      </c>
      <c r="AH5139" s="0">
        <v>0.010050435550510883</v>
      </c>
    </row>
    <row r="5140" x14ac:dyDescent="0.4">
      <c r="A5140" s="10" t="str">
        <f>Data[[#This Row],[category]]&amp;Data[[#This Row],[subcategory]]&amp;Data[[#This Row],[date]]&amp;Data[[#This Row],[hour]]</f>
        <v>Study segmentsSmallCommercial - Notify 0 - Tech 1 - Dual 0 - NEM 19/1/201717</v>
      </c>
      <c r="B5140" s="10" t="s">
        <v>146</v>
      </c>
      <c r="C5140" t="s">
        <v>168</v>
      </c>
      <c r="D5140" t="s">
        <v>112</v>
      </c>
      <c r="E5140" t="s">
        <v>70</v>
      </c>
      <c r="F5140" s="0">
        <v>11</v>
      </c>
      <c r="G5140" s="0">
        <v>5.1338052749633789</v>
      </c>
      <c r="H5140" s="0">
        <v>4.9650001525878906</v>
      </c>
      <c r="I5140" s="0">
        <v>-0.16880537569522858</v>
      </c>
      <c r="J5140" s="0">
        <v>0.90709394216537476</v>
      </c>
      <c r="K5140" s="0">
        <v>86.363639831542969</v>
      </c>
      <c r="L5140" s="0">
        <v>-0.18609470129013062</v>
      </c>
      <c r="M5140" s="0">
        <v>0</v>
      </c>
      <c r="N5140" s="0">
        <v>0</v>
      </c>
      <c r="O5140" s="0">
        <v>4.2794284820556641</v>
      </c>
      <c r="P5140" s="0">
        <v>4.3133749961853027</v>
      </c>
      <c r="Q5140" s="0">
        <v>-1.6608421802520752</v>
      </c>
      <c r="R5140" s="0">
        <v>-1.331292986869812</v>
      </c>
      <c r="S5140" s="0">
        <v>-0.64448589086532593</v>
      </c>
      <c r="T5140" s="0">
        <v>-0.16880537569522858</v>
      </c>
      <c r="U5140" s="0">
        <v>0.30687513947486877</v>
      </c>
      <c r="V5140" s="0">
        <v>0.99368226528167725</v>
      </c>
      <c r="W5140" s="0">
        <v>1.3232313394546509</v>
      </c>
      <c r="X5140" s="0">
        <v>0.05647185817360878</v>
      </c>
      <c r="Y5140" s="0">
        <v>0.054615002125501633</v>
      </c>
      <c r="Z5140" s="0">
        <v>-0.0018568590749055147</v>
      </c>
      <c r="AA5140" s="0">
        <v>0.0090709393844008446</v>
      </c>
      <c r="AB5140" s="0">
        <v>-0.016608420759439468</v>
      </c>
      <c r="AC5140" s="0">
        <v>-0.01331293024122715</v>
      </c>
      <c r="AD5140" s="0">
        <v>-0.0064448588527739048</v>
      </c>
      <c r="AE5140" s="0">
        <v>-0.0016880537150427699</v>
      </c>
      <c r="AF5140" s="0">
        <v>0.0030687516555190086</v>
      </c>
      <c r="AG5140" s="0">
        <v>0.0099368225783109665</v>
      </c>
      <c r="AH5140" s="0">
        <v>0.01323231402784586</v>
      </c>
    </row>
    <row r="5141" x14ac:dyDescent="0.4">
      <c r="A5141" s="10" t="str">
        <f>Data[[#This Row],[category]]&amp;Data[[#This Row],[subcategory]]&amp;Data[[#This Row],[date]]&amp;Data[[#This Row],[hour]]</f>
        <v>Study segmentsSmallCommercial - Notify 0 - Tech 1 - Dual 0 - NEM 19/1/201718</v>
      </c>
      <c r="B5141" s="10" t="s">
        <v>146</v>
      </c>
      <c r="C5141" t="s">
        <v>168</v>
      </c>
      <c r="D5141" t="s">
        <v>112</v>
      </c>
      <c r="E5141" t="s">
        <v>71</v>
      </c>
      <c r="F5141" s="0">
        <v>11</v>
      </c>
      <c r="G5141" s="0">
        <v>5.399836540222168</v>
      </c>
      <c r="H5141" s="0">
        <v>4.7090001106262207</v>
      </c>
      <c r="I5141" s="0">
        <v>-0.69083589315414429</v>
      </c>
      <c r="J5141" s="0">
        <v>0.82147824764251709</v>
      </c>
      <c r="K5141" s="0">
        <v>83.545455932617188</v>
      </c>
      <c r="L5141" s="0">
        <v>-0.84096670150756836</v>
      </c>
      <c r="M5141" s="0">
        <v>0</v>
      </c>
      <c r="N5141" s="0">
        <v>0</v>
      </c>
      <c r="O5141" s="0">
        <v>4.2794284820556641</v>
      </c>
      <c r="P5141" s="0">
        <v>4.3133749961853027</v>
      </c>
      <c r="Q5141" s="0">
        <v>-2.0420472621917725</v>
      </c>
      <c r="R5141" s="0">
        <v>-1.7436026334762573</v>
      </c>
      <c r="S5141" s="0">
        <v>-1.1216194629669189</v>
      </c>
      <c r="T5141" s="0">
        <v>-0.69083589315414429</v>
      </c>
      <c r="U5141" s="0">
        <v>-0.26005229353904724</v>
      </c>
      <c r="V5141" s="0">
        <v>0.36193084716796875</v>
      </c>
      <c r="W5141" s="0">
        <v>0.66037559509277344</v>
      </c>
      <c r="X5141" s="0">
        <v>0.059398200362920761</v>
      </c>
      <c r="Y5141" s="0">
        <v>0.051799003034830093</v>
      </c>
      <c r="Z5141" s="0">
        <v>-0.0075991949997842312</v>
      </c>
      <c r="AA5141" s="0">
        <v>0.0082147829234600067</v>
      </c>
      <c r="AB5141" s="0">
        <v>-0.02042047493159771</v>
      </c>
      <c r="AC5141" s="0">
        <v>-0.017436027526855469</v>
      </c>
      <c r="AD5141" s="0">
        <v>-0.011216195300221443</v>
      </c>
      <c r="AE5141" s="0">
        <v>-0.0069083590060472488</v>
      </c>
      <c r="AF5141" s="0">
        <v>-0.0026005227118730545</v>
      </c>
      <c r="AG5141" s="0">
        <v>0.0036193088162690401</v>
      </c>
      <c r="AH5141" s="0">
        <v>0.0066037564538419247</v>
      </c>
    </row>
    <row r="5142" x14ac:dyDescent="0.4">
      <c r="A5142" s="10" t="str">
        <f>Data[[#This Row],[category]]&amp;Data[[#This Row],[subcategory]]&amp;Data[[#This Row],[date]]&amp;Data[[#This Row],[hour]]</f>
        <v>Study segmentsSmallCommercial - Notify 0 - Tech 1 - Dual 0 - NEM 19/1/201719</v>
      </c>
      <c r="B5142" s="10" t="s">
        <v>146</v>
      </c>
      <c r="C5142" t="s">
        <v>168</v>
      </c>
      <c r="D5142" t="s">
        <v>112</v>
      </c>
      <c r="E5142" t="s">
        <v>72</v>
      </c>
      <c r="F5142" s="0">
        <v>11</v>
      </c>
      <c r="G5142" s="0">
        <v>5.4836444854736328</v>
      </c>
      <c r="H5142" s="0">
        <v>5.948000431060791</v>
      </c>
      <c r="I5142" s="0">
        <v>0.46435558795928955</v>
      </c>
      <c r="J5142" s="0">
        <v>0.76296490430831909</v>
      </c>
      <c r="K5142" s="0">
        <v>80.818183898925781</v>
      </c>
      <c r="L5142" s="0">
        <v>0.6086198091506958</v>
      </c>
      <c r="M5142" s="0">
        <v>0</v>
      </c>
      <c r="N5142" s="0">
        <v>0</v>
      </c>
      <c r="O5142" s="0">
        <v>4.2794284820556641</v>
      </c>
      <c r="P5142" s="0">
        <v>4.3133749961853027</v>
      </c>
      <c r="Q5142" s="0">
        <v>-0.79061001539230347</v>
      </c>
      <c r="R5142" s="0">
        <v>-0.51342326402664185</v>
      </c>
      <c r="S5142" s="0">
        <v>0.064256399869918823</v>
      </c>
      <c r="T5142" s="0">
        <v>0.46435558795928955</v>
      </c>
      <c r="U5142" s="0">
        <v>0.86445474624633789</v>
      </c>
      <c r="V5142" s="0">
        <v>1.4421344995498657</v>
      </c>
      <c r="W5142" s="0">
        <v>1.7193211317062378</v>
      </c>
      <c r="X5142" s="0">
        <v>0.060320090502500534</v>
      </c>
      <c r="Y5142" s="0">
        <v>0.065428003668785095</v>
      </c>
      <c r="Z5142" s="0">
        <v>0.0051079113036394119</v>
      </c>
      <c r="AA5142" s="0">
        <v>0.0076296492479741573</v>
      </c>
      <c r="AB5142" s="0">
        <v>-0.0079061007127165794</v>
      </c>
      <c r="AC5142" s="0">
        <v>-0.0051342332735657692</v>
      </c>
      <c r="AD5142" s="0">
        <v>0.00064256374025717378</v>
      </c>
      <c r="AE5142" s="0">
        <v>0.0046435557305812836</v>
      </c>
      <c r="AF5142" s="0">
        <v>0.008644547313451767</v>
      </c>
      <c r="AG5142" s="0">
        <v>0.014421344734728336</v>
      </c>
      <c r="AH5142" s="0">
        <v>0.017193211242556572</v>
      </c>
    </row>
    <row r="5143" x14ac:dyDescent="0.4">
      <c r="A5143" s="10" t="str">
        <f>Data[[#This Row],[category]]&amp;Data[[#This Row],[subcategory]]&amp;Data[[#This Row],[date]]&amp;Data[[#This Row],[hour]]</f>
        <v>Study segmentsSmallCommercial - Notify 0 - Tech 1 - Dual 0 - NEM 19/1/201720</v>
      </c>
      <c r="B5143" s="10" t="s">
        <v>146</v>
      </c>
      <c r="C5143" t="s">
        <v>168</v>
      </c>
      <c r="D5143" t="s">
        <v>112</v>
      </c>
      <c r="E5143" t="s">
        <v>55</v>
      </c>
      <c r="F5143" s="0">
        <v>11</v>
      </c>
      <c r="G5143" s="0">
        <v>4.6086454391479492</v>
      </c>
      <c r="H5143" s="0">
        <v>5.7375006675720215</v>
      </c>
      <c r="I5143" s="0">
        <v>1.1288543939590454</v>
      </c>
      <c r="J5143" s="0">
        <v>0.87828159332275391</v>
      </c>
      <c r="K5143" s="0">
        <v>77.181816101074219</v>
      </c>
      <c r="L5143" s="0">
        <v>1.2852988243103027</v>
      </c>
      <c r="M5143" s="0">
        <v>0</v>
      </c>
      <c r="N5143" s="0">
        <v>0</v>
      </c>
      <c r="O5143" s="0">
        <v>4.2794284820556641</v>
      </c>
      <c r="P5143" s="0">
        <v>4.3133749961853027</v>
      </c>
      <c r="Q5143" s="0">
        <v>-0.31579026579856873</v>
      </c>
      <c r="R5143" s="0">
        <v>0.0032912429887801409</v>
      </c>
      <c r="S5143" s="0">
        <v>0.66828310489654541</v>
      </c>
      <c r="T5143" s="0">
        <v>1.1288543939590454</v>
      </c>
      <c r="U5143" s="0">
        <v>1.5894256830215454</v>
      </c>
      <c r="V5143" s="0">
        <v>2.2544176578521729</v>
      </c>
      <c r="W5143" s="0">
        <v>2.5734989643096924</v>
      </c>
      <c r="X5143" s="0">
        <v>0.05069509893655777</v>
      </c>
      <c r="Y5143" s="0">
        <v>0.063112504780292511</v>
      </c>
      <c r="Z5143" s="0">
        <v>0.012417398393154144</v>
      </c>
      <c r="AA5143" s="0">
        <v>0.008782816119492054</v>
      </c>
      <c r="AB5143" s="0">
        <v>-0.003157902741804719</v>
      </c>
      <c r="AC5143" s="0">
        <v>3.291241591796279e-005</v>
      </c>
      <c r="AD5143" s="0">
        <v>0.0066828308627009392</v>
      </c>
      <c r="AE5143" s="0">
        <v>0.011288544163107872</v>
      </c>
      <c r="AF5143" s="0">
        <v>0.01589425653219223</v>
      </c>
      <c r="AG5143" s="0">
        <v>0.022544175386428833</v>
      </c>
      <c r="AH5143" s="0">
        <v>0.025734990835189819</v>
      </c>
    </row>
    <row r="5144" x14ac:dyDescent="0.4">
      <c r="A5144" s="10" t="str">
        <f>Data[[#This Row],[category]]&amp;Data[[#This Row],[subcategory]]&amp;Data[[#This Row],[date]]&amp;Data[[#This Row],[hour]]</f>
        <v>Study segmentsSmallCommercial - Notify 0 - Tech 1 - Dual 0 - NEM 19/1/201721</v>
      </c>
      <c r="B5144" s="10" t="s">
        <v>146</v>
      </c>
      <c r="C5144" t="s">
        <v>168</v>
      </c>
      <c r="D5144" t="s">
        <v>112</v>
      </c>
      <c r="E5144" t="s">
        <v>73</v>
      </c>
      <c r="F5144" s="0">
        <v>11</v>
      </c>
      <c r="G5144" s="0">
        <v>4.5549883842468262</v>
      </c>
      <c r="H5144" s="0">
        <v>4.5764999389648437</v>
      </c>
      <c r="I5144" s="0">
        <v>0.021511629223823547</v>
      </c>
      <c r="J5144" s="0">
        <v>0.51675719022750854</v>
      </c>
      <c r="K5144" s="0">
        <v>74.636360168457031</v>
      </c>
      <c r="L5144" s="0">
        <v>0.041628118604421616</v>
      </c>
      <c r="M5144" s="0">
        <v>0</v>
      </c>
      <c r="N5144" s="0">
        <v>0</v>
      </c>
      <c r="O5144" s="0">
        <v>4.2794284820556641</v>
      </c>
      <c r="P5144" s="0">
        <v>4.3133749961853027</v>
      </c>
      <c r="Q5144" s="0">
        <v>-0.82847833633422852</v>
      </c>
      <c r="R5144" s="0">
        <v>-0.64073938131332397</v>
      </c>
      <c r="S5144" s="0">
        <v>-0.2494761049747467</v>
      </c>
      <c r="T5144" s="0">
        <v>0.021511629223823547</v>
      </c>
      <c r="U5144" s="0">
        <v>0.2924993634223938</v>
      </c>
      <c r="V5144" s="0">
        <v>0.68376260995864868</v>
      </c>
      <c r="W5144" s="0">
        <v>0.87150156497955322</v>
      </c>
      <c r="X5144" s="0">
        <v>0.050104871392250061</v>
      </c>
      <c r="Y5144" s="0">
        <v>0.050341498106718063</v>
      </c>
      <c r="Z5144" s="0">
        <v>0.00023662792227696627</v>
      </c>
      <c r="AA5144" s="0">
        <v>0.0051675718277692795</v>
      </c>
      <c r="AB5144" s="0">
        <v>-0.0082847829908132553</v>
      </c>
      <c r="AC5144" s="0">
        <v>-0.0064073936082422733</v>
      </c>
      <c r="AD5144" s="0">
        <v>-0.0024947610218077898</v>
      </c>
      <c r="AE5144" s="0">
        <v>0.00021511629165615886</v>
      </c>
      <c r="AF5144" s="0">
        <v>0.002924993634223938</v>
      </c>
      <c r="AG5144" s="0">
        <v>0.0068376259878277779</v>
      </c>
      <c r="AH5144" s="0">
        <v>0.0087150158360600471</v>
      </c>
    </row>
    <row r="5145" x14ac:dyDescent="0.4">
      <c r="A5145" s="10" t="str">
        <f>Data[[#This Row],[category]]&amp;Data[[#This Row],[subcategory]]&amp;Data[[#This Row],[date]]&amp;Data[[#This Row],[hour]]</f>
        <v>Study segmentsSmallCommercial - Notify 0 - Tech 1 - Dual 0 - NEM 19/1/201722</v>
      </c>
      <c r="B5145" s="10" t="s">
        <v>146</v>
      </c>
      <c r="C5145" t="s">
        <v>168</v>
      </c>
      <c r="D5145" t="s">
        <v>112</v>
      </c>
      <c r="E5145" t="s">
        <v>74</v>
      </c>
      <c r="F5145" s="0">
        <v>11</v>
      </c>
      <c r="G5145" s="0">
        <v>4.343848705291748</v>
      </c>
      <c r="H5145" s="0">
        <v>4.3130002021789551</v>
      </c>
      <c r="I5145" s="0">
        <v>-0.030848713591694832</v>
      </c>
      <c r="J5145" s="0">
        <v>0.37980684638023376</v>
      </c>
      <c r="K5145" s="0">
        <v>73</v>
      </c>
      <c r="L5145" s="0">
        <v>-0.081222109496593475</v>
      </c>
      <c r="M5145" s="0">
        <v>0</v>
      </c>
      <c r="N5145" s="0">
        <v>0</v>
      </c>
      <c r="O5145" s="0">
        <v>4.2794284820556641</v>
      </c>
      <c r="P5145" s="0">
        <v>4.3133749961853027</v>
      </c>
      <c r="Q5145" s="0">
        <v>-0.65557539463043213</v>
      </c>
      <c r="R5145" s="0">
        <v>-0.51759076118469238</v>
      </c>
      <c r="S5145" s="0">
        <v>-0.23001961410045624</v>
      </c>
      <c r="T5145" s="0">
        <v>-0.030848713591694832</v>
      </c>
      <c r="U5145" s="0">
        <v>0.16832219064235687</v>
      </c>
      <c r="V5145" s="0">
        <v>0.45589333772659302</v>
      </c>
      <c r="W5145" s="0">
        <v>0.59387797117233276</v>
      </c>
      <c r="X5145" s="0">
        <v>0.047782335430383682</v>
      </c>
      <c r="Y5145" s="0">
        <v>0.047443002462387085</v>
      </c>
      <c r="Z5145" s="0">
        <v>-0.00033933584927581251</v>
      </c>
      <c r="AA5145" s="0">
        <v>0.0037980685010552406</v>
      </c>
      <c r="AB5145" s="0">
        <v>-0.0065557537600398064</v>
      </c>
      <c r="AC5145" s="0">
        <v>-0.0051759076304733753</v>
      </c>
      <c r="AD5145" s="0">
        <v>-0.0023001960944384336</v>
      </c>
      <c r="AE5145" s="0">
        <v>-0.00030848712776787579</v>
      </c>
      <c r="AF5145" s="0">
        <v>0.001683221897110343</v>
      </c>
      <c r="AG5145" s="0">
        <v>0.0045589334331452847</v>
      </c>
      <c r="AH5145" s="0">
        <v>0.0059387795627117157</v>
      </c>
    </row>
    <row r="5146" x14ac:dyDescent="0.4">
      <c r="A5146" s="10" t="str">
        <f>Data[[#This Row],[category]]&amp;Data[[#This Row],[subcategory]]&amp;Data[[#This Row],[date]]&amp;Data[[#This Row],[hour]]</f>
        <v>Study segmentsSmallCommercial - Notify 0 - Tech 1 - Dual 0 - NEM 19/1/201723</v>
      </c>
      <c r="B5146" s="10" t="s">
        <v>146</v>
      </c>
      <c r="C5146" t="s">
        <v>168</v>
      </c>
      <c r="D5146" t="s">
        <v>112</v>
      </c>
      <c r="E5146" t="s">
        <v>75</v>
      </c>
      <c r="F5146" s="0">
        <v>11</v>
      </c>
      <c r="G5146" s="0">
        <v>4.1144561767578125</v>
      </c>
      <c r="H5146" s="0">
        <v>4.5770001411437988</v>
      </c>
      <c r="I5146" s="0">
        <v>0.46254411339759827</v>
      </c>
      <c r="J5146" s="0">
        <v>0.36225545406341553</v>
      </c>
      <c r="K5146" s="0">
        <v>71.636360168457031</v>
      </c>
      <c r="L5146" s="0">
        <v>1.2768450975418091</v>
      </c>
      <c r="M5146" s="0">
        <v>0</v>
      </c>
      <c r="N5146" s="0">
        <v>0</v>
      </c>
      <c r="O5146" s="0">
        <v>4.2794284820556641</v>
      </c>
      <c r="P5146" s="0">
        <v>4.3133749961853027</v>
      </c>
      <c r="Q5146" s="0">
        <v>-0.13331311941146851</v>
      </c>
      <c r="R5146" s="0">
        <v>-0.0017049607122316957</v>
      </c>
      <c r="S5146" s="0">
        <v>0.27257713675498962</v>
      </c>
      <c r="T5146" s="0">
        <v>0.46254408359527588</v>
      </c>
      <c r="U5146" s="0">
        <v>0.65251100063323975</v>
      </c>
      <c r="V5146" s="0">
        <v>0.92679309844970703</v>
      </c>
      <c r="W5146" s="0">
        <v>1.0584012269973755</v>
      </c>
      <c r="X5146" s="0">
        <v>0.045259017497301102</v>
      </c>
      <c r="Y5146" s="0">
        <v>0.050347000360488892</v>
      </c>
      <c r="Z5146" s="0">
        <v>0.0050879851914942265</v>
      </c>
      <c r="AA5146" s="0">
        <v>0.0036225544754415751</v>
      </c>
      <c r="AB5146" s="0">
        <v>-0.0013331308728083968</v>
      </c>
      <c r="AC5146" s="0">
        <v>-1.7049318557837978e-005</v>
      </c>
      <c r="AD5146" s="0">
        <v>0.0027257716283202171</v>
      </c>
      <c r="AE5146" s="0">
        <v>0.0046254410408437252</v>
      </c>
      <c r="AF5146" s="0">
        <v>0.0065251104533672333</v>
      </c>
      <c r="AG5146" s="0">
        <v>0.009267931804060936</v>
      </c>
      <c r="AH5146" s="0">
        <v>0.010584012605249882</v>
      </c>
    </row>
    <row r="5147" x14ac:dyDescent="0.4">
      <c r="A5147" s="10" t="str">
        <f>Data[[#This Row],[category]]&amp;Data[[#This Row],[subcategory]]&amp;Data[[#This Row],[date]]&amp;Data[[#This Row],[hour]]</f>
        <v>Study segmentsSmallCommercial - Notify 0 - Tech 1 - Dual 0 - NEM 19/1/201724</v>
      </c>
      <c r="B5147" s="10" t="s">
        <v>146</v>
      </c>
      <c r="C5147" t="s">
        <v>168</v>
      </c>
      <c r="D5147" t="s">
        <v>112</v>
      </c>
      <c r="E5147" t="s">
        <v>76</v>
      </c>
      <c r="F5147" s="0">
        <v>11</v>
      </c>
      <c r="G5147" s="0">
        <v>4.2321386337280273</v>
      </c>
      <c r="H5147" s="0">
        <v>4.4239997863769531</v>
      </c>
      <c r="I5147" s="0">
        <v>0.19186149537563324</v>
      </c>
      <c r="J5147" s="0">
        <v>0.3143613338470459</v>
      </c>
      <c r="K5147" s="0">
        <v>71.090911865234375</v>
      </c>
      <c r="L5147" s="0">
        <v>0.6103215217590332</v>
      </c>
      <c r="M5147" s="0">
        <v>0</v>
      </c>
      <c r="N5147" s="0">
        <v>0</v>
      </c>
      <c r="O5147" s="0">
        <v>4.2794284820556641</v>
      </c>
      <c r="P5147" s="0">
        <v>4.3133749961853027</v>
      </c>
      <c r="Q5147" s="0">
        <v>-0.32521688938140869</v>
      </c>
      <c r="R5147" s="0">
        <v>-0.21100877225399017</v>
      </c>
      <c r="S5147" s="0">
        <v>0.0270102359354496</v>
      </c>
      <c r="T5147" s="0">
        <v>0.19186148047447205</v>
      </c>
      <c r="U5147" s="0">
        <v>0.35671272873878479</v>
      </c>
      <c r="V5147" s="0">
        <v>0.59473174810409546</v>
      </c>
      <c r="W5147" s="0">
        <v>0.70893985033035278</v>
      </c>
      <c r="X5147" s="0">
        <v>0.046553526073694229</v>
      </c>
      <c r="Y5147" s="0">
        <v>0.048663996160030365</v>
      </c>
      <c r="Z5147" s="0">
        <v>0.0021104763727635145</v>
      </c>
      <c r="AA5147" s="0">
        <v>0.00314361322671175</v>
      </c>
      <c r="AB5147" s="0">
        <v>-0.0032521688845008612</v>
      </c>
      <c r="AC5147" s="0">
        <v>-0.0021100875455886126</v>
      </c>
      <c r="AD5147" s="0">
        <v>0.00027010246412828565</v>
      </c>
      <c r="AE5147" s="0">
        <v>0.0019186148419976234</v>
      </c>
      <c r="AF5147" s="0">
        <v>0.0035671272780746222</v>
      </c>
      <c r="AG5147" s="0">
        <v>0.0059473174624145031</v>
      </c>
      <c r="AH5147" s="0">
        <v>0.0070893983356654644</v>
      </c>
    </row>
    <row r="5148" x14ac:dyDescent="0.4">
      <c r="A5148" s="10" t="str">
        <f>Data[[#This Row],[category]]&amp;Data[[#This Row],[subcategory]]&amp;Data[[#This Row],[date]]&amp;Data[[#This Row],[hour]]</f>
        <v>Study segmentsSmallCommercial - Notify 0 - Tech 1 - Dual 0 - NEM 19/1/2017Avg. 11 to 6 pm</v>
      </c>
      <c r="B5148" s="10" t="s">
        <v>146</v>
      </c>
      <c r="C5148" t="s">
        <v>168</v>
      </c>
      <c r="D5148" t="s">
        <v>112</v>
      </c>
      <c r="E5148" t="s">
        <v>77</v>
      </c>
      <c r="F5148" s="0">
        <v>11</v>
      </c>
      <c r="G5148" s="0">
        <v>5.1325788497924805</v>
      </c>
      <c r="H5148" s="0">
        <v>4.2794284820556641</v>
      </c>
      <c r="I5148" s="0">
        <v>-0.85315042734146118</v>
      </c>
      <c r="J5148" s="0">
        <v>0.59309601783752441</v>
      </c>
      <c r="K5148" s="0">
        <v>88.987014770507813</v>
      </c>
      <c r="L5148" s="0">
        <v>-1.4384692907333374</v>
      </c>
      <c r="M5148" s="0">
        <v>0</v>
      </c>
      <c r="N5148" s="0">
        <v>0</v>
      </c>
      <c r="O5148" s="0"/>
      <c r="P5148" s="0"/>
      <c r="Q5148" s="0">
        <v>-1.8287066221237183</v>
      </c>
      <c r="R5148" s="0">
        <v>-1.6132335662841797</v>
      </c>
      <c r="S5148" s="0">
        <v>-1.1641702651977539</v>
      </c>
      <c r="T5148" s="0">
        <v>-0.85315042734146118</v>
      </c>
      <c r="U5148" s="0">
        <v>-0.54213058948516846</v>
      </c>
      <c r="V5148" s="0">
        <v>-0.093067295849323273</v>
      </c>
      <c r="W5148" s="0">
        <v>0.12240570783615112</v>
      </c>
      <c r="X5148" s="0">
        <v>0.056458365172147751</v>
      </c>
      <c r="Y5148" s="0">
        <v>0.047073710709810257</v>
      </c>
      <c r="Z5148" s="0">
        <v>-0.0093846544623374939</v>
      </c>
      <c r="AA5148" s="0">
        <v>0.0059309601783752441</v>
      </c>
      <c r="AB5148" s="0">
        <v>-0.018287066370248795</v>
      </c>
      <c r="AC5148" s="0">
        <v>-0.016132336109876633</v>
      </c>
      <c r="AD5148" s="0">
        <v>-0.011641702614724636</v>
      </c>
      <c r="AE5148" s="0">
        <v>-0.0085315043106675148</v>
      </c>
      <c r="AF5148" s="0">
        <v>-0.0054213055409491062</v>
      </c>
      <c r="AG5148" s="0">
        <v>-0.00093067303532734513</v>
      </c>
      <c r="AH5148" s="0">
        <v>0.001224057050421834</v>
      </c>
    </row>
    <row r="5149" x14ac:dyDescent="0.4">
      <c r="A5149" s="10" t="str">
        <f>Data[[#This Row],[category]]&amp;Data[[#This Row],[subcategory]]&amp;Data[[#This Row],[date]]&amp;Data[[#This Row],[hour]]</f>
        <v>Study segmentsSmallCommercial - Notify 0 - Tech 1 - Dual 0 - NEM 19/1/2017Avg. 2 to 6pm</v>
      </c>
      <c r="B5149" s="10" t="s">
        <v>146</v>
      </c>
      <c r="C5149" t="s">
        <v>168</v>
      </c>
      <c r="D5149" t="s">
        <v>112</v>
      </c>
      <c r="E5149" t="s">
        <v>78</v>
      </c>
      <c r="F5149" s="0">
        <v>11</v>
      </c>
      <c r="G5149" s="0">
        <v>4.9204392433166504</v>
      </c>
      <c r="H5149" s="0">
        <v>4.3133749961853027</v>
      </c>
      <c r="I5149" s="0">
        <v>-0.60706442594528198</v>
      </c>
      <c r="J5149" s="0">
        <v>0.70065301656723022</v>
      </c>
      <c r="K5149" s="0">
        <v>87.409088134765625</v>
      </c>
      <c r="L5149" s="0">
        <v>-0.86642664670944214</v>
      </c>
      <c r="M5149" s="0">
        <v>0</v>
      </c>
      <c r="N5149" s="0">
        <v>0</v>
      </c>
      <c r="O5149" s="0"/>
      <c r="P5149" s="0"/>
      <c r="Q5149" s="0">
        <v>-1.7595360279083252</v>
      </c>
      <c r="R5149" s="0">
        <v>-1.504987359046936</v>
      </c>
      <c r="S5149" s="0">
        <v>-0.97448724508285522</v>
      </c>
      <c r="T5149" s="0">
        <v>-0.60706442594528198</v>
      </c>
      <c r="U5149" s="0">
        <v>-0.23964162170886993</v>
      </c>
      <c r="V5149" s="0">
        <v>0.29085853695869446</v>
      </c>
      <c r="W5149" s="0">
        <v>0.54540723562240601</v>
      </c>
      <c r="X5149" s="0">
        <v>0.054124832153320313</v>
      </c>
      <c r="Y5149" s="0">
        <v>0.047447126358747482</v>
      </c>
      <c r="Z5149" s="0">
        <v>-0.006677708588540554</v>
      </c>
      <c r="AA5149" s="0">
        <v>0.0070065301842987537</v>
      </c>
      <c r="AB5149" s="0">
        <v>-0.017595360055565834</v>
      </c>
      <c r="AC5149" s="0">
        <v>-0.015049873851239681</v>
      </c>
      <c r="AD5149" s="0">
        <v>-0.0097448723390698433</v>
      </c>
      <c r="AE5149" s="0">
        <v>-0.0060706441290676594</v>
      </c>
      <c r="AF5149" s="0">
        <v>-0.0023964161518961191</v>
      </c>
      <c r="AG5149" s="0">
        <v>0.0029085855931043625</v>
      </c>
      <c r="AH5149" s="0">
        <v>0.0054540722630918026</v>
      </c>
    </row>
    <row r="5150" x14ac:dyDescent="0.4">
      <c r="A5150" s="10" t="str">
        <f>Data[[#This Row],[category]]&amp;Data[[#This Row],[subcategory]]&amp;Data[[#This Row],[date]]&amp;Data[[#This Row],[hour]]</f>
        <v>Study segmentsSmallCommercial - Notify 0 - Tech 1 - Dual 0 - NEM 19/2/20171</v>
      </c>
      <c r="B5150" s="10" t="s">
        <v>146</v>
      </c>
      <c r="C5150" t="s">
        <v>168</v>
      </c>
      <c r="D5150" t="s">
        <v>113</v>
      </c>
      <c r="E5150" t="s">
        <v>41</v>
      </c>
      <c r="F5150" s="0">
        <v>11</v>
      </c>
      <c r="G5150" s="0">
        <v>3.9103264808654785</v>
      </c>
      <c r="H5150" s="0">
        <v>4.0110006332397461</v>
      </c>
      <c r="I5150" s="0">
        <v>0.10067354887723923</v>
      </c>
      <c r="J5150" s="0">
        <v>0.37321272492408752</v>
      </c>
      <c r="K5150" s="0">
        <v>69.454544067382813</v>
      </c>
      <c r="L5150" s="0">
        <v>0.26974844932556152</v>
      </c>
      <c r="M5150" s="0">
        <v>0</v>
      </c>
      <c r="N5150" s="0">
        <v>0</v>
      </c>
      <c r="O5150" s="0">
        <v>1.1749285459518433</v>
      </c>
      <c r="P5150" s="0">
        <v>1.8847498893737793</v>
      </c>
      <c r="Q5150" s="0">
        <v>-0.51320677995681763</v>
      </c>
      <c r="R5150" s="0">
        <v>-0.37761780619621277</v>
      </c>
      <c r="S5150" s="0">
        <v>-0.095039397478103638</v>
      </c>
      <c r="T5150" s="0">
        <v>0.10067354887723923</v>
      </c>
      <c r="U5150" s="0">
        <v>0.2963864803314209</v>
      </c>
      <c r="V5150" s="0">
        <v>0.57896488904953003</v>
      </c>
      <c r="W5150" s="0">
        <v>0.7145538330078125</v>
      </c>
      <c r="X5150" s="0">
        <v>0.043013591319322586</v>
      </c>
      <c r="Y5150" s="0">
        <v>0.044121004641056061</v>
      </c>
      <c r="Z5150" s="0">
        <v>0.0011074090143665671</v>
      </c>
      <c r="AA5150" s="0">
        <v>0.0037321271374821663</v>
      </c>
      <c r="AB5150" s="0">
        <v>-0.0051320674829185009</v>
      </c>
      <c r="AC5150" s="0">
        <v>-0.0037761779967695475</v>
      </c>
      <c r="AD5150" s="0">
        <v>-0.00095039390726014972</v>
      </c>
      <c r="AE5150" s="0">
        <v>0.0010067354887723923</v>
      </c>
      <c r="AF5150" s="0">
        <v>0.0029638649430125952</v>
      </c>
      <c r="AG5150" s="0">
        <v>0.0057896487414836884</v>
      </c>
      <c r="AH5150" s="0">
        <v>0.0071455384604632854</v>
      </c>
    </row>
    <row r="5151" x14ac:dyDescent="0.4">
      <c r="A5151" s="10" t="str">
        <f>Data[[#This Row],[category]]&amp;Data[[#This Row],[subcategory]]&amp;Data[[#This Row],[date]]&amp;Data[[#This Row],[hour]]</f>
        <v>Study segmentsSmallCommercial - Notify 0 - Tech 1 - Dual 0 - NEM 19/2/20172</v>
      </c>
      <c r="B5151" s="10" t="s">
        <v>146</v>
      </c>
      <c r="C5151" t="s">
        <v>168</v>
      </c>
      <c r="D5151" t="s">
        <v>113</v>
      </c>
      <c r="E5151" t="s">
        <v>42</v>
      </c>
      <c r="F5151" s="0">
        <v>11</v>
      </c>
      <c r="G5151" s="0">
        <v>3.7655489444732666</v>
      </c>
      <c r="H5151" s="0">
        <v>3.8534998893737793</v>
      </c>
      <c r="I5151" s="0">
        <v>0.087951324880123138</v>
      </c>
      <c r="J5151" s="0">
        <v>0.322161465883255</v>
      </c>
      <c r="K5151" s="0">
        <v>67.909088134765625</v>
      </c>
      <c r="L5151" s="0">
        <v>0.27300387620925903</v>
      </c>
      <c r="M5151" s="0">
        <v>0</v>
      </c>
      <c r="N5151" s="0">
        <v>0</v>
      </c>
      <c r="O5151" s="0">
        <v>1.1749285459518433</v>
      </c>
      <c r="P5151" s="0">
        <v>1.8847498893737793</v>
      </c>
      <c r="Q5151" s="0">
        <v>-0.44195711612701416</v>
      </c>
      <c r="R5151" s="0">
        <v>-0.32491520047187805</v>
      </c>
      <c r="S5151" s="0">
        <v>-0.080990314483642578</v>
      </c>
      <c r="T5151" s="0">
        <v>0.087951324880123138</v>
      </c>
      <c r="U5151" s="0">
        <v>0.25689294934272766</v>
      </c>
      <c r="V5151" s="0">
        <v>0.50081783533096313</v>
      </c>
      <c r="W5151" s="0">
        <v>0.61785978078842163</v>
      </c>
      <c r="X5151" s="0">
        <v>0.041421037167310715</v>
      </c>
      <c r="Y5151" s="0">
        <v>0.042388498783111572</v>
      </c>
      <c r="Z5151" s="0">
        <v>0.00096746458439156413</v>
      </c>
      <c r="AA5151" s="0">
        <v>0.0032216147519648075</v>
      </c>
      <c r="AB5151" s="0">
        <v>-0.0044195712544023991</v>
      </c>
      <c r="AC5151" s="0">
        <v>-0.003249152097851038</v>
      </c>
      <c r="AD5151" s="0">
        <v>-0.00080990314017981291</v>
      </c>
      <c r="AE5151" s="0">
        <v>0.00087951327441260219</v>
      </c>
      <c r="AF5151" s="0">
        <v>0.0025689296890050173</v>
      </c>
      <c r="AG5151" s="0">
        <v>0.0050081787630915642</v>
      </c>
      <c r="AH5151" s="0">
        <v>0.0061785979196429253</v>
      </c>
    </row>
    <row r="5152" x14ac:dyDescent="0.4">
      <c r="A5152" s="10" t="str">
        <f>Data[[#This Row],[category]]&amp;Data[[#This Row],[subcategory]]&amp;Data[[#This Row],[date]]&amp;Data[[#This Row],[hour]]</f>
        <v>Study segmentsSmallCommercial - Notify 0 - Tech 1 - Dual 0 - NEM 19/2/20173</v>
      </c>
      <c r="B5152" s="10" t="s">
        <v>146</v>
      </c>
      <c r="C5152" t="s">
        <v>168</v>
      </c>
      <c r="D5152" t="s">
        <v>113</v>
      </c>
      <c r="E5152" t="s">
        <v>43</v>
      </c>
      <c r="F5152" s="0">
        <v>11</v>
      </c>
      <c r="G5152" s="0">
        <v>3.768446683883667</v>
      </c>
      <c r="H5152" s="0">
        <v>3.7184996604919434</v>
      </c>
      <c r="I5152" s="0">
        <v>-0.049946729093790054</v>
      </c>
      <c r="J5152" s="0">
        <v>0.31227222084999084</v>
      </c>
      <c r="K5152" s="0">
        <v>68</v>
      </c>
      <c r="L5152" s="0">
        <v>-0.15994611382484436</v>
      </c>
      <c r="M5152" s="0">
        <v>0</v>
      </c>
      <c r="N5152" s="0">
        <v>0</v>
      </c>
      <c r="O5152" s="0">
        <v>1.1749285459518433</v>
      </c>
      <c r="P5152" s="0">
        <v>1.8847498893737793</v>
      </c>
      <c r="Q5152" s="0">
        <v>-0.56358885765075684</v>
      </c>
      <c r="R5152" s="0">
        <v>-0.45013967156410217</v>
      </c>
      <c r="S5152" s="0">
        <v>-0.21370244026184082</v>
      </c>
      <c r="T5152" s="0">
        <v>-0.049946732819080353</v>
      </c>
      <c r="U5152" s="0">
        <v>0.11380898207426071</v>
      </c>
      <c r="V5152" s="0">
        <v>0.35024622082710266</v>
      </c>
      <c r="W5152" s="0">
        <v>0.46369537711143494</v>
      </c>
      <c r="X5152" s="0">
        <v>0.041452914476394653</v>
      </c>
      <c r="Y5152" s="0">
        <v>0.040903497487306595</v>
      </c>
      <c r="Z5152" s="0">
        <v>-0.00054941402049735188</v>
      </c>
      <c r="AA5152" s="0">
        <v>0.0031227222643792629</v>
      </c>
      <c r="AB5152" s="0">
        <v>-0.0056358883157372475</v>
      </c>
      <c r="AC5152" s="0">
        <v>-0.0045013967901468277</v>
      </c>
      <c r="AD5152" s="0">
        <v>-0.0021370244212448597</v>
      </c>
      <c r="AE5152" s="0">
        <v>-0.0004994673072360456</v>
      </c>
      <c r="AF5152" s="0">
        <v>0.0011380898067727685</v>
      </c>
      <c r="AG5152" s="0">
        <v>0.0035024622920900583</v>
      </c>
      <c r="AH5152" s="0">
        <v>0.0046369535848498344</v>
      </c>
    </row>
    <row r="5153" x14ac:dyDescent="0.4">
      <c r="A5153" s="10" t="str">
        <f>Data[[#This Row],[category]]&amp;Data[[#This Row],[subcategory]]&amp;Data[[#This Row],[date]]&amp;Data[[#This Row],[hour]]</f>
        <v>Study segmentsSmallCommercial - Notify 0 - Tech 1 - Dual 0 - NEM 19/2/20174</v>
      </c>
      <c r="B5153" s="10" t="s">
        <v>146</v>
      </c>
      <c r="C5153" t="s">
        <v>168</v>
      </c>
      <c r="D5153" t="s">
        <v>113</v>
      </c>
      <c r="E5153" t="s">
        <v>44</v>
      </c>
      <c r="F5153" s="0">
        <v>11</v>
      </c>
      <c r="G5153" s="0">
        <v>3.7213459014892578</v>
      </c>
      <c r="H5153" s="0">
        <v>3.7044997215270996</v>
      </c>
      <c r="I5153" s="0">
        <v>-0.016845941543579102</v>
      </c>
      <c r="J5153" s="0">
        <v>0.28087899088859558</v>
      </c>
      <c r="K5153" s="0">
        <v>67.363639831542969</v>
      </c>
      <c r="L5153" s="0">
        <v>-0.059975799173116684</v>
      </c>
      <c r="M5153" s="0">
        <v>0</v>
      </c>
      <c r="N5153" s="0">
        <v>0</v>
      </c>
      <c r="O5153" s="0">
        <v>1.1749285459518433</v>
      </c>
      <c r="P5153" s="0">
        <v>1.8847498893737793</v>
      </c>
      <c r="Q5153" s="0">
        <v>-0.47885078191757202</v>
      </c>
      <c r="R5153" s="0">
        <v>-0.37680685520172119</v>
      </c>
      <c r="S5153" s="0">
        <v>-0.1641390323638916</v>
      </c>
      <c r="T5153" s="0">
        <v>-0.016845941543579102</v>
      </c>
      <c r="U5153" s="0">
        <v>0.1304471492767334</v>
      </c>
      <c r="V5153" s="0">
        <v>0.34311497211456299</v>
      </c>
      <c r="W5153" s="0">
        <v>0.44515889883041382</v>
      </c>
      <c r="X5153" s="0">
        <v>0.040934804826974869</v>
      </c>
      <c r="Y5153" s="0">
        <v>0.040749497711658478</v>
      </c>
      <c r="Z5153" s="0">
        <v>-0.00018530535453464836</v>
      </c>
      <c r="AA5153" s="0">
        <v>0.0028087899554520845</v>
      </c>
      <c r="AB5153" s="0">
        <v>-0.0047885077074170113</v>
      </c>
      <c r="AC5153" s="0">
        <v>-0.0037680685054510832</v>
      </c>
      <c r="AD5153" s="0">
        <v>-0.0016413902631029487</v>
      </c>
      <c r="AE5153" s="0">
        <v>-0.00016845941718202084</v>
      </c>
      <c r="AF5153" s="0">
        <v>0.0013044715160503983</v>
      </c>
      <c r="AG5153" s="0">
        <v>0.0034311497583985329</v>
      </c>
      <c r="AH5153" s="0">
        <v>0.0044515887275338173</v>
      </c>
    </row>
    <row r="5154" x14ac:dyDescent="0.4">
      <c r="A5154" s="10" t="str">
        <f>Data[[#This Row],[category]]&amp;Data[[#This Row],[subcategory]]&amp;Data[[#This Row],[date]]&amp;Data[[#This Row],[hour]]</f>
        <v>Study segmentsSmallCommercial - Notify 0 - Tech 1 - Dual 0 - NEM 19/2/20175</v>
      </c>
      <c r="B5154" s="10" t="s">
        <v>146</v>
      </c>
      <c r="C5154" t="s">
        <v>168</v>
      </c>
      <c r="D5154" t="s">
        <v>113</v>
      </c>
      <c r="E5154" t="s">
        <v>45</v>
      </c>
      <c r="F5154" s="0">
        <v>11</v>
      </c>
      <c r="G5154" s="0">
        <v>3.6920528411865234</v>
      </c>
      <c r="H5154" s="0">
        <v>3.5544998645782471</v>
      </c>
      <c r="I5154" s="0">
        <v>-0.13755296170711517</v>
      </c>
      <c r="J5154" s="0">
        <v>0.29597833752632141</v>
      </c>
      <c r="K5154" s="0">
        <v>66.818183898925781</v>
      </c>
      <c r="L5154" s="0">
        <v>-0.46473994851112366</v>
      </c>
      <c r="M5154" s="0">
        <v>0</v>
      </c>
      <c r="N5154" s="0">
        <v>0</v>
      </c>
      <c r="O5154" s="0">
        <v>1.1749285459518433</v>
      </c>
      <c r="P5154" s="0">
        <v>1.8847498893737793</v>
      </c>
      <c r="Q5154" s="0">
        <v>-0.6243939995765686</v>
      </c>
      <c r="R5154" s="0">
        <v>-0.51686447858810425</v>
      </c>
      <c r="S5154" s="0">
        <v>-0.29276415705680847</v>
      </c>
      <c r="T5154" s="0">
        <v>-0.13755296170711517</v>
      </c>
      <c r="U5154" s="0">
        <v>0.017658229917287827</v>
      </c>
      <c r="V5154" s="0">
        <v>0.24175854027271271</v>
      </c>
      <c r="W5154" s="0">
        <v>0.34928807616233826</v>
      </c>
      <c r="X5154" s="0">
        <v>0.040612582117319107</v>
      </c>
      <c r="Y5154" s="0">
        <v>0.039099499583244324</v>
      </c>
      <c r="Z5154" s="0">
        <v>-0.0015130825340747833</v>
      </c>
      <c r="AA5154" s="0">
        <v>0.0029597834218293428</v>
      </c>
      <c r="AB5154" s="0">
        <v>-0.0062439399771392345</v>
      </c>
      <c r="AC5154" s="0">
        <v>-0.0051686447113752365</v>
      </c>
      <c r="AD5154" s="0">
        <v>-0.0029276416171342134</v>
      </c>
      <c r="AE5154" s="0">
        <v>-0.0013755295658484101</v>
      </c>
      <c r="AF5154" s="0">
        <v>0.00017658238357398659</v>
      </c>
      <c r="AG5154" s="0">
        <v>0.0024175855796784163</v>
      </c>
      <c r="AH5154" s="0">
        <v>0.0034928808454424143</v>
      </c>
    </row>
    <row r="5155" x14ac:dyDescent="0.4">
      <c r="A5155" s="10" t="str">
        <f>Data[[#This Row],[category]]&amp;Data[[#This Row],[subcategory]]&amp;Data[[#This Row],[date]]&amp;Data[[#This Row],[hour]]</f>
        <v>Study segmentsSmallCommercial - Notify 0 - Tech 1 - Dual 0 - NEM 19/2/20176</v>
      </c>
      <c r="B5155" s="10" t="s">
        <v>146</v>
      </c>
      <c r="C5155" t="s">
        <v>168</v>
      </c>
      <c r="D5155" t="s">
        <v>113</v>
      </c>
      <c r="E5155" t="s">
        <v>46</v>
      </c>
      <c r="F5155" s="0">
        <v>11</v>
      </c>
      <c r="G5155" s="0">
        <v>3.4658706188201904</v>
      </c>
      <c r="H5155" s="0">
        <v>3.6519999504089355</v>
      </c>
      <c r="I5155" s="0">
        <v>0.18612951040267944</v>
      </c>
      <c r="J5155" s="0">
        <v>0.36665359139442444</v>
      </c>
      <c r="K5155" s="0">
        <v>66.818183898925781</v>
      </c>
      <c r="L5155" s="0">
        <v>0.50764399766921997</v>
      </c>
      <c r="M5155" s="0">
        <v>0</v>
      </c>
      <c r="N5155" s="0">
        <v>0</v>
      </c>
      <c r="O5155" s="0">
        <v>1.1749285459518433</v>
      </c>
      <c r="P5155" s="0">
        <v>1.8847498893737793</v>
      </c>
      <c r="Q5155" s="0">
        <v>-0.41696196794509888</v>
      </c>
      <c r="R5155" s="0">
        <v>-0.28375598788261414</v>
      </c>
      <c r="S5155" s="0">
        <v>-0.0061438209377229214</v>
      </c>
      <c r="T5155" s="0">
        <v>0.18612951040267944</v>
      </c>
      <c r="U5155" s="0">
        <v>0.37840282917022705</v>
      </c>
      <c r="V5155" s="0">
        <v>0.65601497888565063</v>
      </c>
      <c r="W5155" s="0">
        <v>0.78922098875045776</v>
      </c>
      <c r="X5155" s="0">
        <v>0.038124576210975647</v>
      </c>
      <c r="Y5155" s="0">
        <v>0.040171999484300613</v>
      </c>
      <c r="Z5155" s="0">
        <v>0.0020474246703088284</v>
      </c>
      <c r="AA5155" s="0">
        <v>0.0036665359511971474</v>
      </c>
      <c r="AB5155" s="0">
        <v>-0.0041696201078593731</v>
      </c>
      <c r="AC5155" s="0">
        <v>-0.0028375599067658186</v>
      </c>
      <c r="AD5155" s="0">
        <v>-6.1438251577783376e-005</v>
      </c>
      <c r="AE5155" s="0">
        <v>0.0018612950807437301</v>
      </c>
      <c r="AF5155" s="0">
        <v>0.003784028347581625</v>
      </c>
      <c r="AG5155" s="0">
        <v>0.0065601500682532787</v>
      </c>
      <c r="AH5155" s="0">
        <v>0.0078922100365161896</v>
      </c>
    </row>
    <row r="5156" x14ac:dyDescent="0.4">
      <c r="A5156" s="10" t="str">
        <f>Data[[#This Row],[category]]&amp;Data[[#This Row],[subcategory]]&amp;Data[[#This Row],[date]]&amp;Data[[#This Row],[hour]]</f>
        <v>Study segmentsSmallCommercial - Notify 0 - Tech 1 - Dual 0 - NEM 19/2/20177</v>
      </c>
      <c r="B5156" s="10" t="s">
        <v>146</v>
      </c>
      <c r="C5156" t="s">
        <v>168</v>
      </c>
      <c r="D5156" t="s">
        <v>113</v>
      </c>
      <c r="E5156" t="s">
        <v>60</v>
      </c>
      <c r="F5156" s="0">
        <v>11</v>
      </c>
      <c r="G5156" s="0">
        <v>2.9607639312744141</v>
      </c>
      <c r="H5156" s="0">
        <v>3.500499963760376</v>
      </c>
      <c r="I5156" s="0">
        <v>0.53973591327667236</v>
      </c>
      <c r="J5156" s="0">
        <v>0.55371135473251343</v>
      </c>
      <c r="K5156" s="0">
        <v>67.818183898925781</v>
      </c>
      <c r="L5156" s="0">
        <v>0.97476041316986084</v>
      </c>
      <c r="M5156" s="0">
        <v>0</v>
      </c>
      <c r="N5156" s="0">
        <v>0</v>
      </c>
      <c r="O5156" s="0">
        <v>1.1749285459518433</v>
      </c>
      <c r="P5156" s="0">
        <v>1.8847498893737793</v>
      </c>
      <c r="Q5156" s="0">
        <v>-0.37103822827339172</v>
      </c>
      <c r="R5156" s="0">
        <v>-0.16987374424934387</v>
      </c>
      <c r="S5156" s="0">
        <v>0.24936939775943756</v>
      </c>
      <c r="T5156" s="0">
        <v>0.53973591327667236</v>
      </c>
      <c r="U5156" s="0">
        <v>0.83010244369506836</v>
      </c>
      <c r="V5156" s="0">
        <v>1.2493455410003662</v>
      </c>
      <c r="W5156" s="0">
        <v>1.4505100250244141</v>
      </c>
      <c r="X5156" s="0">
        <v>0.032568402588367462</v>
      </c>
      <c r="Y5156" s="0">
        <v>0.038505498319864273</v>
      </c>
      <c r="Z5156" s="0">
        <v>0.0059370948001742363</v>
      </c>
      <c r="AA5156" s="0">
        <v>0.0055371136404573917</v>
      </c>
      <c r="AB5156" s="0">
        <v>-0.0037103826180100441</v>
      </c>
      <c r="AC5156" s="0">
        <v>-0.0016987377312034369</v>
      </c>
      <c r="AD5156" s="0">
        <v>0.0024936937261372805</v>
      </c>
      <c r="AE5156" s="0">
        <v>0.0053973589092493057</v>
      </c>
      <c r="AF5156" s="0">
        <v>0.0083010243251919746</v>
      </c>
      <c r="AG5156" s="0">
        <v>0.012493455782532692</v>
      </c>
      <c r="AH5156" s="0">
        <v>0.014505100436508656</v>
      </c>
    </row>
    <row r="5157" x14ac:dyDescent="0.4">
      <c r="A5157" s="10" t="str">
        <f>Data[[#This Row],[category]]&amp;Data[[#This Row],[subcategory]]&amp;Data[[#This Row],[date]]&amp;Data[[#This Row],[hour]]</f>
        <v>Study segmentsSmallCommercial - Notify 0 - Tech 1 - Dual 0 - NEM 19/2/20178</v>
      </c>
      <c r="B5157" s="10" t="s">
        <v>146</v>
      </c>
      <c r="C5157" t="s">
        <v>168</v>
      </c>
      <c r="D5157" t="s">
        <v>113</v>
      </c>
      <c r="E5157" t="s">
        <v>61</v>
      </c>
      <c r="F5157" s="0">
        <v>11</v>
      </c>
      <c r="G5157" s="0">
        <v>2.7682094573974609</v>
      </c>
      <c r="H5157" s="0">
        <v>1.9804999828338623</v>
      </c>
      <c r="I5157" s="0">
        <v>-0.78770947456359863</v>
      </c>
      <c r="J5157" s="0">
        <v>0.49660962820053101</v>
      </c>
      <c r="K5157" s="0">
        <v>70.181816101074219</v>
      </c>
      <c r="L5157" s="0">
        <v>-1.5861742496490479</v>
      </c>
      <c r="M5157" s="0">
        <v>0</v>
      </c>
      <c r="N5157" s="0">
        <v>0</v>
      </c>
      <c r="O5157" s="0">
        <v>1.1749285459518433</v>
      </c>
      <c r="P5157" s="0">
        <v>1.8847498893737793</v>
      </c>
      <c r="Q5157" s="0">
        <v>-1.6045596599578857</v>
      </c>
      <c r="R5157" s="0">
        <v>-1.4241403341293335</v>
      </c>
      <c r="S5157" s="0">
        <v>-1.0481318235397339</v>
      </c>
      <c r="T5157" s="0">
        <v>-0.78770947456359863</v>
      </c>
      <c r="U5157" s="0">
        <v>-0.52728712558746338</v>
      </c>
      <c r="V5157" s="0">
        <v>-0.15127862989902496</v>
      </c>
      <c r="W5157" s="0">
        <v>0.029140673577785492</v>
      </c>
      <c r="X5157" s="0">
        <v>0.030450303107500076</v>
      </c>
      <c r="Y5157" s="0">
        <v>0.021785499528050423</v>
      </c>
      <c r="Z5157" s="0">
        <v>-0.0086648045107722282</v>
      </c>
      <c r="AA5157" s="0">
        <v>0.0049660964868962765</v>
      </c>
      <c r="AB5157" s="0">
        <v>-0.016045596450567245</v>
      </c>
      <c r="AC5157" s="0">
        <v>-0.014241402968764305</v>
      </c>
      <c r="AD5157" s="0">
        <v>-0.010481318458914757</v>
      </c>
      <c r="AE5157" s="0">
        <v>-0.0078770946711301804</v>
      </c>
      <c r="AF5157" s="0">
        <v>-0.0052728713490068913</v>
      </c>
      <c r="AG5157" s="0">
        <v>-0.0015127859078347683</v>
      </c>
      <c r="AH5157" s="0">
        <v>0.00029140713741071522</v>
      </c>
    </row>
    <row r="5158" x14ac:dyDescent="0.4">
      <c r="A5158" s="10" t="str">
        <f>Data[[#This Row],[category]]&amp;Data[[#This Row],[subcategory]]&amp;Data[[#This Row],[date]]&amp;Data[[#This Row],[hour]]</f>
        <v>Study segmentsSmallCommercial - Notify 0 - Tech 1 - Dual 0 - NEM 19/2/20179</v>
      </c>
      <c r="B5158" s="10" t="s">
        <v>146</v>
      </c>
      <c r="C5158" t="s">
        <v>168</v>
      </c>
      <c r="D5158" t="s">
        <v>113</v>
      </c>
      <c r="E5158" t="s">
        <v>62</v>
      </c>
      <c r="F5158" s="0">
        <v>11</v>
      </c>
      <c r="G5158" s="0">
        <v>1.3674041032791138</v>
      </c>
      <c r="H5158" s="0">
        <v>0.80750000476837158</v>
      </c>
      <c r="I5158" s="0">
        <v>-0.55990409851074219</v>
      </c>
      <c r="J5158" s="0">
        <v>0.52905106544494629</v>
      </c>
      <c r="K5158" s="0">
        <v>75.181816101074219</v>
      </c>
      <c r="L5158" s="0">
        <v>-1.0583176612854004</v>
      </c>
      <c r="M5158" s="0">
        <v>0</v>
      </c>
      <c r="N5158" s="0">
        <v>0</v>
      </c>
      <c r="O5158" s="0">
        <v>1.1749285459518433</v>
      </c>
      <c r="P5158" s="0">
        <v>1.8847498893737793</v>
      </c>
      <c r="Q5158" s="0">
        <v>-1.4301156997680664</v>
      </c>
      <c r="R5158" s="0">
        <v>-1.237910270690918</v>
      </c>
      <c r="S5158" s="0">
        <v>-0.83733874559402466</v>
      </c>
      <c r="T5158" s="0">
        <v>-0.55990409851074219</v>
      </c>
      <c r="U5158" s="0">
        <v>-0.28246945142745972</v>
      </c>
      <c r="V5158" s="0">
        <v>0.11810212582349777</v>
      </c>
      <c r="W5158" s="0">
        <v>0.31030747294425964</v>
      </c>
      <c r="X5158" s="0">
        <v>0.015041445381939411</v>
      </c>
      <c r="Y5158" s="0">
        <v>0.0088825002312660217</v>
      </c>
      <c r="Z5158" s="0">
        <v>-0.0061589451506733894</v>
      </c>
      <c r="AA5158" s="0">
        <v>0.0052905105985701084</v>
      </c>
      <c r="AB5158" s="0">
        <v>-0.014301156625151634</v>
      </c>
      <c r="AC5158" s="0">
        <v>-0.01237910334020853</v>
      </c>
      <c r="AD5158" s="0">
        <v>-0.0083733871579170227</v>
      </c>
      <c r="AE5158" s="0">
        <v>-0.0055990410037338734</v>
      </c>
      <c r="AF5158" s="0">
        <v>-0.0028246946167200804</v>
      </c>
      <c r="AG5158" s="0">
        <v>0.00118102109991014</v>
      </c>
      <c r="AH5158" s="0">
        <v>0.0031030746176838875</v>
      </c>
    </row>
    <row r="5159" x14ac:dyDescent="0.4">
      <c r="A5159" s="10" t="str">
        <f>Data[[#This Row],[category]]&amp;Data[[#This Row],[subcategory]]&amp;Data[[#This Row],[date]]&amp;Data[[#This Row],[hour]]</f>
        <v>Study segmentsSmallCommercial - Notify 0 - Tech 1 - Dual 0 - NEM 19/2/201710</v>
      </c>
      <c r="B5159" s="10" t="s">
        <v>146</v>
      </c>
      <c r="C5159" t="s">
        <v>168</v>
      </c>
      <c r="D5159" t="s">
        <v>113</v>
      </c>
      <c r="E5159" t="s">
        <v>63</v>
      </c>
      <c r="F5159" s="0">
        <v>11</v>
      </c>
      <c r="G5159" s="0">
        <v>-0.059801619499921799</v>
      </c>
      <c r="H5159" s="0">
        <v>-0.52250003814697266</v>
      </c>
      <c r="I5159" s="0">
        <v>-0.46269837021827698</v>
      </c>
      <c r="J5159" s="0">
        <v>0.33464130759239197</v>
      </c>
      <c r="K5159" s="0">
        <v>80.454544067382812</v>
      </c>
      <c r="L5159" s="0">
        <v>-1.3826694488525391</v>
      </c>
      <c r="M5159" s="0">
        <v>0</v>
      </c>
      <c r="N5159" s="0">
        <v>0</v>
      </c>
      <c r="O5159" s="0">
        <v>1.1749285459518433</v>
      </c>
      <c r="P5159" s="0">
        <v>1.8847498893737793</v>
      </c>
      <c r="Q5159" s="0">
        <v>-1.0131343603134155</v>
      </c>
      <c r="R5159" s="0">
        <v>-0.89155846834182739</v>
      </c>
      <c r="S5159" s="0">
        <v>-0.63818448781967163</v>
      </c>
      <c r="T5159" s="0">
        <v>-0.46269840002059937</v>
      </c>
      <c r="U5159" s="0">
        <v>-0.2872123122215271</v>
      </c>
      <c r="V5159" s="0">
        <v>-0.033838309347629547</v>
      </c>
      <c r="W5159" s="0">
        <v>0.087737567722797394</v>
      </c>
      <c r="X5159" s="0">
        <v>-0.00065781781449913979</v>
      </c>
      <c r="Y5159" s="0">
        <v>-0.005747500341385603</v>
      </c>
      <c r="Z5159" s="0">
        <v>-0.0050896820612251759</v>
      </c>
      <c r="AA5159" s="0">
        <v>0.0033464131411164999</v>
      </c>
      <c r="AB5159" s="0">
        <v>-0.010131343267858028</v>
      </c>
      <c r="AC5159" s="0">
        <v>-0.008915584534406662</v>
      </c>
      <c r="AD5159" s="0">
        <v>-0.0063818446360528469</v>
      </c>
      <c r="AE5159" s="0">
        <v>-0.0046269837766885757</v>
      </c>
      <c r="AF5159" s="0">
        <v>-0.0028721229173243046</v>
      </c>
      <c r="AG5159" s="0">
        <v>-0.00033838278613984585</v>
      </c>
      <c r="AH5159" s="0">
        <v>0.00087737600551918149</v>
      </c>
    </row>
    <row r="5160" x14ac:dyDescent="0.4">
      <c r="A5160" s="10" t="str">
        <f>Data[[#This Row],[category]]&amp;Data[[#This Row],[subcategory]]&amp;Data[[#This Row],[date]]&amp;Data[[#This Row],[hour]]</f>
        <v>Study segmentsSmallCommercial - Notify 0 - Tech 1 - Dual 0 - NEM 19/2/201711</v>
      </c>
      <c r="B5160" s="10" t="s">
        <v>146</v>
      </c>
      <c r="C5160" t="s">
        <v>168</v>
      </c>
      <c r="D5160" t="s">
        <v>113</v>
      </c>
      <c r="E5160" t="s">
        <v>64</v>
      </c>
      <c r="F5160" s="0">
        <v>11</v>
      </c>
      <c r="G5160" s="0">
        <v>-0.8971981406211853</v>
      </c>
      <c r="H5160" s="0">
        <v>-0.43450000882148743</v>
      </c>
      <c r="I5160" s="0">
        <v>0.46269819140434265</v>
      </c>
      <c r="J5160" s="0">
        <v>0.33464130759239197</v>
      </c>
      <c r="K5160" s="0">
        <v>84.727272033691406</v>
      </c>
      <c r="L5160" s="0">
        <v>1.3826689720153809</v>
      </c>
      <c r="M5160" s="0">
        <v>0</v>
      </c>
      <c r="N5160" s="0">
        <v>0</v>
      </c>
      <c r="O5160" s="0">
        <v>1.1749285459518433</v>
      </c>
      <c r="P5160" s="0">
        <v>1.8847498893737793</v>
      </c>
      <c r="Q5160" s="0">
        <v>-0.087737776339054108</v>
      </c>
      <c r="R5160" s="0">
        <v>0.033838100731372833</v>
      </c>
      <c r="S5160" s="0">
        <v>0.28721210360527039</v>
      </c>
      <c r="T5160" s="0">
        <v>0.46269819140434265</v>
      </c>
      <c r="U5160" s="0">
        <v>0.63818424940109253</v>
      </c>
      <c r="V5160" s="0">
        <v>0.89155828952789307</v>
      </c>
      <c r="W5160" s="0">
        <v>1.0131341218948364</v>
      </c>
      <c r="X5160" s="0">
        <v>-0.0098691796883940697</v>
      </c>
      <c r="Y5160" s="0">
        <v>-0.0047794999554753304</v>
      </c>
      <c r="Z5160" s="0">
        <v>0.0050896801985800266</v>
      </c>
      <c r="AA5160" s="0">
        <v>0.0033464131411164999</v>
      </c>
      <c r="AB5160" s="0">
        <v>-0.00087737786816433072</v>
      </c>
      <c r="AC5160" s="0">
        <v>0.00033838092349469662</v>
      </c>
      <c r="AD5160" s="0">
        <v>0.0028721210546791553</v>
      </c>
      <c r="AE5160" s="0">
        <v>0.0046269819140434265</v>
      </c>
      <c r="AF5160" s="0">
        <v>0.0063818427734076977</v>
      </c>
      <c r="AG5160" s="0">
        <v>0.0089155826717615128</v>
      </c>
      <c r="AH5160" s="0">
        <v>0.010131341405212879</v>
      </c>
    </row>
    <row r="5161" x14ac:dyDescent="0.4">
      <c r="A5161" s="10" t="str">
        <f>Data[[#This Row],[category]]&amp;Data[[#This Row],[subcategory]]&amp;Data[[#This Row],[date]]&amp;Data[[#This Row],[hour]]</f>
        <v>Study segmentsSmallCommercial - Notify 0 - Tech 1 - Dual 0 - NEM 19/2/201712</v>
      </c>
      <c r="B5161" s="10" t="s">
        <v>146</v>
      </c>
      <c r="C5161" t="s">
        <v>168</v>
      </c>
      <c r="D5161" t="s">
        <v>113</v>
      </c>
      <c r="E5161" t="s">
        <v>65</v>
      </c>
      <c r="F5161" s="0">
        <v>11</v>
      </c>
      <c r="G5161" s="0">
        <v>-1.0029911994934082</v>
      </c>
      <c r="H5161" s="0">
        <v>0.34299996495246887</v>
      </c>
      <c r="I5161" s="0">
        <v>1.3459911346435547</v>
      </c>
      <c r="J5161" s="0">
        <v>0.77937930822372437</v>
      </c>
      <c r="K5161" s="0">
        <v>88.272727966308594</v>
      </c>
      <c r="L5161" s="0">
        <v>1.7270039319992065</v>
      </c>
      <c r="M5161" s="0">
        <v>1</v>
      </c>
      <c r="N5161" s="0">
        <v>0</v>
      </c>
      <c r="O5161" s="0">
        <v>1.1749285459518433</v>
      </c>
      <c r="P5161" s="0">
        <v>1.8847498893737793</v>
      </c>
      <c r="Q5161" s="0">
        <v>0.064026251435279846</v>
      </c>
      <c r="R5161" s="0">
        <v>0.34717637300491333</v>
      </c>
      <c r="S5161" s="0">
        <v>0.93728423118591309</v>
      </c>
      <c r="T5161" s="0">
        <v>1.3459911346435547</v>
      </c>
      <c r="U5161" s="0">
        <v>1.7546980381011963</v>
      </c>
      <c r="V5161" s="0">
        <v>2.3448059558868408</v>
      </c>
      <c r="W5161" s="0">
        <v>2.6279559135437012</v>
      </c>
      <c r="X5161" s="0">
        <v>-0.01103290356695652</v>
      </c>
      <c r="Y5161" s="0">
        <v>0.0037729996256530285</v>
      </c>
      <c r="Z5161" s="0">
        <v>0.014805902726948261</v>
      </c>
      <c r="AA5161" s="0">
        <v>0.0077937929891049862</v>
      </c>
      <c r="AB5161" s="0">
        <v>0.00064026290783658624</v>
      </c>
      <c r="AC5161" s="0">
        <v>0.0034717640373855829</v>
      </c>
      <c r="AD5161" s="0">
        <v>0.0093728424981236458</v>
      </c>
      <c r="AE5161" s="0">
        <v>0.013459911569952965</v>
      </c>
      <c r="AF5161" s="0">
        <v>0.017546979710459709</v>
      </c>
      <c r="AG5161" s="0">
        <v>0.02344805933535099</v>
      </c>
      <c r="AH5161" s="0">
        <v>0.02627955935895443</v>
      </c>
    </row>
    <row r="5162" x14ac:dyDescent="0.4">
      <c r="A5162" s="10" t="str">
        <f>Data[[#This Row],[category]]&amp;Data[[#This Row],[subcategory]]&amp;Data[[#This Row],[date]]&amp;Data[[#This Row],[hour]]</f>
        <v>Study segmentsSmallCommercial - Notify 0 - Tech 1 - Dual 0 - NEM 19/2/201713</v>
      </c>
      <c r="B5162" s="10" t="s">
        <v>146</v>
      </c>
      <c r="C5162" t="s">
        <v>168</v>
      </c>
      <c r="D5162" t="s">
        <v>113</v>
      </c>
      <c r="E5162" t="s">
        <v>66</v>
      </c>
      <c r="F5162" s="0">
        <v>11</v>
      </c>
      <c r="G5162" s="0">
        <v>-0.42849788069725037</v>
      </c>
      <c r="H5162" s="0">
        <v>0.17799991369247437</v>
      </c>
      <c r="I5162" s="0">
        <v>0.60649782419204712</v>
      </c>
      <c r="J5162" s="0">
        <v>1.0069786310195923</v>
      </c>
      <c r="K5162" s="0">
        <v>90.272727966308594</v>
      </c>
      <c r="L5162" s="0">
        <v>0.60229462385177612</v>
      </c>
      <c r="M5162" s="0">
        <v>0</v>
      </c>
      <c r="N5162" s="0">
        <v>0</v>
      </c>
      <c r="O5162" s="0">
        <v>1.1749285459518433</v>
      </c>
      <c r="P5162" s="0">
        <v>1.8847498893737793</v>
      </c>
      <c r="Q5162" s="0">
        <v>-1.0498346090316772</v>
      </c>
      <c r="R5162" s="0">
        <v>-0.68399721384048462</v>
      </c>
      <c r="S5162" s="0">
        <v>0.078437715768814087</v>
      </c>
      <c r="T5162" s="0">
        <v>0.60649782419204712</v>
      </c>
      <c r="U5162" s="0">
        <v>1.1345579624176025</v>
      </c>
      <c r="V5162" s="0">
        <v>1.8969929218292236</v>
      </c>
      <c r="W5162" s="0">
        <v>2.2628302574157715</v>
      </c>
      <c r="X5162" s="0">
        <v>-0.0047134766355156898</v>
      </c>
      <c r="Y5162" s="0">
        <v>0.0019579990766942501</v>
      </c>
      <c r="Z5162" s="0">
        <v>0.0066714761778712273</v>
      </c>
      <c r="AA5162" s="0">
        <v>0.010069786570966244</v>
      </c>
      <c r="AB5162" s="0">
        <v>-0.010498346760869026</v>
      </c>
      <c r="AC5162" s="0">
        <v>-0.0068399724550545216</v>
      </c>
      <c r="AD5162" s="0">
        <v>0.00078437716001644731</v>
      </c>
      <c r="AE5162" s="0">
        <v>0.0060649784281849861</v>
      </c>
      <c r="AF5162" s="0">
        <v>0.011345579288899899</v>
      </c>
      <c r="AG5162" s="0">
        <v>0.018969928845763206</v>
      </c>
      <c r="AH5162" s="0">
        <v>0.022628303617238998</v>
      </c>
    </row>
    <row r="5163" x14ac:dyDescent="0.4">
      <c r="A5163" s="10" t="str">
        <f>Data[[#This Row],[category]]&amp;Data[[#This Row],[subcategory]]&amp;Data[[#This Row],[date]]&amp;Data[[#This Row],[hour]]</f>
        <v>Study segmentsSmallCommercial - Notify 0 - Tech 1 - Dual 0 - NEM 19/2/201714</v>
      </c>
      <c r="B5163" s="10" t="s">
        <v>146</v>
      </c>
      <c r="C5163" t="s">
        <v>168</v>
      </c>
      <c r="D5163" t="s">
        <v>113</v>
      </c>
      <c r="E5163" t="s">
        <v>67</v>
      </c>
      <c r="F5163" s="0">
        <v>11</v>
      </c>
      <c r="G5163" s="0">
        <v>0.36136364936828613</v>
      </c>
      <c r="H5163" s="0">
        <v>0.16449993848800659</v>
      </c>
      <c r="I5163" s="0">
        <v>-0.19686371088027954</v>
      </c>
      <c r="J5163" s="0">
        <v>1.1047914028167725</v>
      </c>
      <c r="K5163" s="0">
        <v>90.272727966308594</v>
      </c>
      <c r="L5163" s="0">
        <v>-0.17819084227085114</v>
      </c>
      <c r="M5163" s="0">
        <v>0</v>
      </c>
      <c r="N5163" s="0">
        <v>0</v>
      </c>
      <c r="O5163" s="0">
        <v>1.1749285459518433</v>
      </c>
      <c r="P5163" s="0">
        <v>1.8847498893737793</v>
      </c>
      <c r="Q5163" s="0">
        <v>-2.0140838623046875</v>
      </c>
      <c r="R5163" s="0">
        <v>-1.6127108335494995</v>
      </c>
      <c r="S5163" s="0">
        <v>-0.77621686458587646</v>
      </c>
      <c r="T5163" s="0">
        <v>-0.19686371088027954</v>
      </c>
      <c r="U5163" s="0">
        <v>0.38248947262763977</v>
      </c>
      <c r="V5163" s="0">
        <v>1.2189834117889404</v>
      </c>
      <c r="W5163" s="0">
        <v>1.6203564405441284</v>
      </c>
      <c r="X5163" s="0">
        <v>0.0039750002324581146</v>
      </c>
      <c r="Y5163" s="0">
        <v>0.0018094993429258466</v>
      </c>
      <c r="Z5163" s="0">
        <v>-0.0021655007731169462</v>
      </c>
      <c r="AA5163" s="0">
        <v>0.011047913692891598</v>
      </c>
      <c r="AB5163" s="0">
        <v>-0.020140837877988815</v>
      </c>
      <c r="AC5163" s="0">
        <v>-0.016127107664942741</v>
      </c>
      <c r="AD5163" s="0">
        <v>-0.0077621685341000557</v>
      </c>
      <c r="AE5163" s="0">
        <v>-0.0019686371088027954</v>
      </c>
      <c r="AF5163" s="0">
        <v>0.0038248945493251085</v>
      </c>
      <c r="AG5163" s="0">
        <v>0.012189834378659725</v>
      </c>
      <c r="AH5163" s="0">
        <v>0.016203563660383224</v>
      </c>
    </row>
    <row r="5164" x14ac:dyDescent="0.4">
      <c r="A5164" s="10" t="str">
        <f>Data[[#This Row],[category]]&amp;Data[[#This Row],[subcategory]]&amp;Data[[#This Row],[date]]&amp;Data[[#This Row],[hour]]</f>
        <v>Study segmentsSmallCommercial - Notify 0 - Tech 1 - Dual 0 - NEM 19/2/201715</v>
      </c>
      <c r="B5164" s="10" t="s">
        <v>146</v>
      </c>
      <c r="C5164" t="s">
        <v>168</v>
      </c>
      <c r="D5164" t="s">
        <v>113</v>
      </c>
      <c r="E5164" t="s">
        <v>68</v>
      </c>
      <c r="F5164" s="0">
        <v>11</v>
      </c>
      <c r="G5164" s="0">
        <v>0.070460237562656403</v>
      </c>
      <c r="H5164" s="0">
        <v>-0.21900004148483276</v>
      </c>
      <c r="I5164" s="0">
        <v>-0.28946027159690857</v>
      </c>
      <c r="J5164" s="0">
        <v>1.4586703777313232</v>
      </c>
      <c r="K5164" s="0">
        <v>88.909088134765625</v>
      </c>
      <c r="L5164" s="0">
        <v>-0.19844117760658264</v>
      </c>
      <c r="M5164" s="0">
        <v>0</v>
      </c>
      <c r="N5164" s="0">
        <v>0</v>
      </c>
      <c r="O5164" s="0">
        <v>1.1749285459518433</v>
      </c>
      <c r="P5164" s="0">
        <v>1.8847498893737793</v>
      </c>
      <c r="Q5164" s="0">
        <v>-2.6887595653533936</v>
      </c>
      <c r="R5164" s="0">
        <v>-2.1588215827941895</v>
      </c>
      <c r="S5164" s="0">
        <v>-1.0543878078460693</v>
      </c>
      <c r="T5164" s="0">
        <v>-0.28946027159690857</v>
      </c>
      <c r="U5164" s="0">
        <v>0.47546723484992981</v>
      </c>
      <c r="V5164" s="0">
        <v>1.5799009799957275</v>
      </c>
      <c r="W5164" s="0">
        <v>2.1098389625549316</v>
      </c>
      <c r="X5164" s="0">
        <v>0.00077506265370175242</v>
      </c>
      <c r="Y5164" s="0">
        <v>-0.0024090004153549671</v>
      </c>
      <c r="Z5164" s="0">
        <v>-0.0031840628944337368</v>
      </c>
      <c r="AA5164" s="0">
        <v>0.014586703851819038</v>
      </c>
      <c r="AB5164" s="0">
        <v>-0.026887595653533936</v>
      </c>
      <c r="AC5164" s="0">
        <v>-0.021588215604424477</v>
      </c>
      <c r="AD5164" s="0">
        <v>-0.010543877258896828</v>
      </c>
      <c r="AE5164" s="0">
        <v>-0.0028946027159690857</v>
      </c>
      <c r="AF5164" s="0">
        <v>0.0047546722926199436</v>
      </c>
      <c r="AG5164" s="0">
        <v>0.015799010172486305</v>
      </c>
      <c r="AH5164" s="0">
        <v>0.021098390221595764</v>
      </c>
    </row>
    <row r="5165" x14ac:dyDescent="0.4">
      <c r="A5165" s="10" t="str">
        <f>Data[[#This Row],[category]]&amp;Data[[#This Row],[subcategory]]&amp;Data[[#This Row],[date]]&amp;Data[[#This Row],[hour]]</f>
        <v>Study segmentsSmallCommercial - Notify 0 - Tech 1 - Dual 0 - NEM 19/2/201716</v>
      </c>
      <c r="B5165" s="10" t="s">
        <v>146</v>
      </c>
      <c r="C5165" t="s">
        <v>168</v>
      </c>
      <c r="D5165" t="s">
        <v>113</v>
      </c>
      <c r="E5165" t="s">
        <v>69</v>
      </c>
      <c r="F5165" s="0">
        <v>11</v>
      </c>
      <c r="G5165" s="0">
        <v>1.2229737043380737</v>
      </c>
      <c r="H5165" s="0">
        <v>1.3394999504089355</v>
      </c>
      <c r="I5165" s="0">
        <v>0.1165262833237648</v>
      </c>
      <c r="J5165" s="0">
        <v>1.4883322715759277</v>
      </c>
      <c r="K5165" s="0">
        <v>87.727272033691406</v>
      </c>
      <c r="L5165" s="0">
        <v>0.078293189406394958</v>
      </c>
      <c r="M5165" s="0">
        <v>0</v>
      </c>
      <c r="N5165" s="0">
        <v>0</v>
      </c>
      <c r="O5165" s="0">
        <v>1.1749285459518433</v>
      </c>
      <c r="P5165" s="0">
        <v>1.8847498893737793</v>
      </c>
      <c r="Q5165" s="0">
        <v>-2.3315625190734863</v>
      </c>
      <c r="R5165" s="0">
        <v>-1.7908482551574707</v>
      </c>
      <c r="S5165" s="0">
        <v>-0.6639559268951416</v>
      </c>
      <c r="T5165" s="0">
        <v>0.1165262907743454</v>
      </c>
      <c r="U5165" s="0">
        <v>0.89700847864151001</v>
      </c>
      <c r="V5165" s="0">
        <v>2.0239007472991943</v>
      </c>
      <c r="W5165" s="0">
        <v>2.56461501121521</v>
      </c>
      <c r="X5165" s="0">
        <v>0.013452710583806038</v>
      </c>
      <c r="Y5165" s="0">
        <v>0.014734500087797642</v>
      </c>
      <c r="Z5165" s="0">
        <v>0.0012817891547456384</v>
      </c>
      <c r="AA5165" s="0">
        <v>0.014883322641253471</v>
      </c>
      <c r="AB5165" s="0">
        <v>-0.023315625265240669</v>
      </c>
      <c r="AC5165" s="0">
        <v>-0.017908481881022453</v>
      </c>
      <c r="AD5165" s="0">
        <v>-0.0066395592875778675</v>
      </c>
      <c r="AE5165" s="0">
        <v>0.0011652628891170025</v>
      </c>
      <c r="AF5165" s="0">
        <v>0.0089700846001505852</v>
      </c>
      <c r="AG5165" s="0">
        <v>0.020239008590579033</v>
      </c>
      <c r="AH5165" s="0">
        <v>0.0256461501121521</v>
      </c>
    </row>
    <row r="5166" x14ac:dyDescent="0.4">
      <c r="A5166" s="10" t="str">
        <f>Data[[#This Row],[category]]&amp;Data[[#This Row],[subcategory]]&amp;Data[[#This Row],[date]]&amp;Data[[#This Row],[hour]]</f>
        <v>Study segmentsSmallCommercial - Notify 0 - Tech 1 - Dual 0 - NEM 19/2/201717</v>
      </c>
      <c r="B5166" s="10" t="s">
        <v>146</v>
      </c>
      <c r="C5166" t="s">
        <v>168</v>
      </c>
      <c r="D5166" t="s">
        <v>113</v>
      </c>
      <c r="E5166" t="s">
        <v>70</v>
      </c>
      <c r="F5166" s="0">
        <v>11</v>
      </c>
      <c r="G5166" s="0">
        <v>2.4670231342315674</v>
      </c>
      <c r="H5166" s="0">
        <v>2.3824999332427979</v>
      </c>
      <c r="I5166" s="0">
        <v>-0.084523245692253113</v>
      </c>
      <c r="J5166" s="0">
        <v>1.4246809482574463</v>
      </c>
      <c r="K5166" s="0">
        <v>87.818183898925781</v>
      </c>
      <c r="L5166" s="0">
        <v>-0.059327848255634308</v>
      </c>
      <c r="M5166" s="0">
        <v>0</v>
      </c>
      <c r="N5166" s="0">
        <v>0</v>
      </c>
      <c r="O5166" s="0">
        <v>1.1749285459518433</v>
      </c>
      <c r="P5166" s="0">
        <v>1.8847498893737793</v>
      </c>
      <c r="Q5166" s="0">
        <v>-2.4279148578643799</v>
      </c>
      <c r="R5166" s="0">
        <v>-1.9103254079818726</v>
      </c>
      <c r="S5166" s="0">
        <v>-0.83162665367126465</v>
      </c>
      <c r="T5166" s="0">
        <v>-0.08452325314283371</v>
      </c>
      <c r="U5166" s="0">
        <v>0.66258019208908081</v>
      </c>
      <c r="V5166" s="0">
        <v>1.7412788867950439</v>
      </c>
      <c r="W5166" s="0">
        <v>2.2588684558868408</v>
      </c>
      <c r="X5166" s="0">
        <v>0.027137255296111107</v>
      </c>
      <c r="Y5166" s="0">
        <v>0.026207499206066132</v>
      </c>
      <c r="Z5166" s="0">
        <v>-0.0009297557407990098</v>
      </c>
      <c r="AA5166" s="0">
        <v>0.014246809296309948</v>
      </c>
      <c r="AB5166" s="0">
        <v>-0.024279149249196053</v>
      </c>
      <c r="AC5166" s="0">
        <v>-0.01910325326025486</v>
      </c>
      <c r="AD5166" s="0">
        <v>-0.0083162663504481316</v>
      </c>
      <c r="AE5166" s="0">
        <v>-0.0008452325128018856</v>
      </c>
      <c r="AF5166" s="0">
        <v>0.0066258017905056477</v>
      </c>
      <c r="AG5166" s="0">
        <v>0.017412789165973663</v>
      </c>
      <c r="AH5166" s="0">
        <v>0.022588683292269707</v>
      </c>
    </row>
    <row r="5167" x14ac:dyDescent="0.4">
      <c r="A5167" s="10" t="str">
        <f>Data[[#This Row],[category]]&amp;Data[[#This Row],[subcategory]]&amp;Data[[#This Row],[date]]&amp;Data[[#This Row],[hour]]</f>
        <v>Study segmentsSmallCommercial - Notify 0 - Tech 1 - Dual 0 - NEM 19/2/201718</v>
      </c>
      <c r="B5167" s="10" t="s">
        <v>146</v>
      </c>
      <c r="C5167" t="s">
        <v>168</v>
      </c>
      <c r="D5167" t="s">
        <v>113</v>
      </c>
      <c r="E5167" t="s">
        <v>71</v>
      </c>
      <c r="F5167" s="0">
        <v>11</v>
      </c>
      <c r="G5167" s="0">
        <v>3.6795027256011963</v>
      </c>
      <c r="H5167" s="0">
        <v>4.0359992980957031</v>
      </c>
      <c r="I5167" s="0">
        <v>0.35649731755256653</v>
      </c>
      <c r="J5167" s="0">
        <v>1.1597315073013306</v>
      </c>
      <c r="K5167" s="0">
        <v>86.545455932617188</v>
      </c>
      <c r="L5167" s="0">
        <v>0.30739641189575195</v>
      </c>
      <c r="M5167" s="0">
        <v>0</v>
      </c>
      <c r="N5167" s="0">
        <v>0</v>
      </c>
      <c r="O5167" s="0">
        <v>1.1749285459518433</v>
      </c>
      <c r="P5167" s="0">
        <v>1.8847498893737793</v>
      </c>
      <c r="Q5167" s="0">
        <v>-1.5510913133621216</v>
      </c>
      <c r="R5167" s="0">
        <v>-1.129758358001709</v>
      </c>
      <c r="S5167" s="0">
        <v>-0.25166648626327515</v>
      </c>
      <c r="T5167" s="0">
        <v>0.35649731755256653</v>
      </c>
      <c r="U5167" s="0">
        <v>0.9646611213684082</v>
      </c>
      <c r="V5167" s="0">
        <v>1.8427530527114868</v>
      </c>
      <c r="W5167" s="0">
        <v>2.2640860080718994</v>
      </c>
      <c r="X5167" s="0">
        <v>0.040474530309438705</v>
      </c>
      <c r="Y5167" s="0">
        <v>0.044395994395017624</v>
      </c>
      <c r="Z5167" s="0">
        <v>0.0039214706048369408</v>
      </c>
      <c r="AA5167" s="0">
        <v>0.011597314849495888</v>
      </c>
      <c r="AB5167" s="0">
        <v>-0.015510912053287029</v>
      </c>
      <c r="AC5167" s="0">
        <v>-0.01129758358001709</v>
      </c>
      <c r="AD5167" s="0">
        <v>-0.0025166647974401712</v>
      </c>
      <c r="AE5167" s="0">
        <v>0.0035649731289595366</v>
      </c>
      <c r="AF5167" s="0">
        <v>0.009646611288189888</v>
      </c>
      <c r="AG5167" s="0">
        <v>0.01842753030359745</v>
      </c>
      <c r="AH5167" s="0">
        <v>0.022640857845544815</v>
      </c>
    </row>
    <row r="5168" x14ac:dyDescent="0.4">
      <c r="A5168" s="10" t="str">
        <f>Data[[#This Row],[category]]&amp;Data[[#This Row],[subcategory]]&amp;Data[[#This Row],[date]]&amp;Data[[#This Row],[hour]]</f>
        <v>Study segmentsSmallCommercial - Notify 0 - Tech 1 - Dual 0 - NEM 19/2/201719</v>
      </c>
      <c r="B5168" s="10" t="s">
        <v>146</v>
      </c>
      <c r="C5168" t="s">
        <v>168</v>
      </c>
      <c r="D5168" t="s">
        <v>113</v>
      </c>
      <c r="E5168" t="s">
        <v>72</v>
      </c>
      <c r="F5168" s="0">
        <v>11</v>
      </c>
      <c r="G5168" s="0">
        <v>4.6214737892150879</v>
      </c>
      <c r="H5168" s="0">
        <v>5.453000545501709</v>
      </c>
      <c r="I5168" s="0">
        <v>0.83152645826339722</v>
      </c>
      <c r="J5168" s="0">
        <v>1.0096248388290405</v>
      </c>
      <c r="K5168" s="0">
        <v>83.818183898925781</v>
      </c>
      <c r="L5168" s="0">
        <v>0.82359945774078369</v>
      </c>
      <c r="M5168" s="0">
        <v>0</v>
      </c>
      <c r="N5168" s="0">
        <v>0</v>
      </c>
      <c r="O5168" s="0">
        <v>1.1749285459518433</v>
      </c>
      <c r="P5168" s="0">
        <v>1.8847498893737793</v>
      </c>
      <c r="Q5168" s="0">
        <v>-0.82915866374969482</v>
      </c>
      <c r="R5168" s="0">
        <v>-0.46235990524291992</v>
      </c>
      <c r="S5168" s="0">
        <v>0.30207860469818115</v>
      </c>
      <c r="T5168" s="0">
        <v>0.83152639865875244</v>
      </c>
      <c r="U5168" s="0">
        <v>1.3609741926193237</v>
      </c>
      <c r="V5168" s="0">
        <v>2.1254127025604248</v>
      </c>
      <c r="W5168" s="0">
        <v>2.4922115802764893</v>
      </c>
      <c r="X5168" s="0">
        <v>0.050836209207773209</v>
      </c>
      <c r="Y5168" s="0">
        <v>0.059983003884553909</v>
      </c>
      <c r="Z5168" s="0">
        <v>0.0091467909514904022</v>
      </c>
      <c r="AA5168" s="0">
        <v>0.010096248239278793</v>
      </c>
      <c r="AB5168" s="0">
        <v>-0.0082915863022208214</v>
      </c>
      <c r="AC5168" s="0">
        <v>-0.0046235984191298485</v>
      </c>
      <c r="AD5168" s="0">
        <v>0.0030207864474505186</v>
      </c>
      <c r="AE5168" s="0">
        <v>0.0083152642473578453</v>
      </c>
      <c r="AF5168" s="0">
        <v>0.013609741814434528</v>
      </c>
      <c r="AG5168" s="0">
        <v>0.021254127845168114</v>
      </c>
      <c r="AH5168" s="0">
        <v>0.024922113865613937</v>
      </c>
    </row>
    <row r="5169" x14ac:dyDescent="0.4">
      <c r="A5169" s="10" t="str">
        <f>Data[[#This Row],[category]]&amp;Data[[#This Row],[subcategory]]&amp;Data[[#This Row],[date]]&amp;Data[[#This Row],[hour]]</f>
        <v>Study segmentsSmallCommercial - Notify 0 - Tech 1 - Dual 0 - NEM 19/2/201720</v>
      </c>
      <c r="B5169" s="10" t="s">
        <v>146</v>
      </c>
      <c r="C5169" t="s">
        <v>168</v>
      </c>
      <c r="D5169" t="s">
        <v>113</v>
      </c>
      <c r="E5169" t="s">
        <v>55</v>
      </c>
      <c r="F5169" s="0">
        <v>11</v>
      </c>
      <c r="G5169" s="0">
        <v>5.0576701164245605</v>
      </c>
      <c r="H5169" s="0">
        <v>5.8340005874633789</v>
      </c>
      <c r="I5169" s="0">
        <v>0.77632993459701538</v>
      </c>
      <c r="J5169" s="0">
        <v>0.79360693693161011</v>
      </c>
      <c r="K5169" s="0">
        <v>80.909088134765625</v>
      </c>
      <c r="L5169" s="0">
        <v>0.97822970151901245</v>
      </c>
      <c r="M5169" s="0">
        <v>0</v>
      </c>
      <c r="N5169" s="0">
        <v>0</v>
      </c>
      <c r="O5169" s="0">
        <v>1.1749285459518433</v>
      </c>
      <c r="P5169" s="0">
        <v>1.8847498893737793</v>
      </c>
      <c r="Q5169" s="0">
        <v>-0.52903729677200317</v>
      </c>
      <c r="R5169" s="0">
        <v>-0.24071827530860901</v>
      </c>
      <c r="S5169" s="0">
        <v>0.36016204953193665</v>
      </c>
      <c r="T5169" s="0">
        <v>0.77632993459701538</v>
      </c>
      <c r="U5169" s="0">
        <v>1.1924978494644165</v>
      </c>
      <c r="V5169" s="0">
        <v>1.7933781147003174</v>
      </c>
      <c r="W5169" s="0">
        <v>2.0816972255706787</v>
      </c>
      <c r="X5169" s="0">
        <v>0.055634371936321259</v>
      </c>
      <c r="Y5169" s="0">
        <v>0.064174003899097443</v>
      </c>
      <c r="Z5169" s="0">
        <v>0.0085396291688084602</v>
      </c>
      <c r="AA5169" s="0">
        <v>0.0079360697418451309</v>
      </c>
      <c r="AB5169" s="0">
        <v>-0.0052903741598129272</v>
      </c>
      <c r="AC5169" s="0">
        <v>-0.0024071834050118923</v>
      </c>
      <c r="AD5169" s="0">
        <v>0.0036016202066093683</v>
      </c>
      <c r="AE5169" s="0">
        <v>0.0077632991597056389</v>
      </c>
      <c r="AF5169" s="0">
        <v>0.011924978345632553</v>
      </c>
      <c r="AG5169" s="0">
        <v>0.017933782190084457</v>
      </c>
      <c r="AH5169" s="0">
        <v>0.020816972479224205</v>
      </c>
    </row>
    <row r="5170" x14ac:dyDescent="0.4">
      <c r="A5170" s="10" t="str">
        <f>Data[[#This Row],[category]]&amp;Data[[#This Row],[subcategory]]&amp;Data[[#This Row],[date]]&amp;Data[[#This Row],[hour]]</f>
        <v>Study segmentsSmallCommercial - Notify 0 - Tech 1 - Dual 0 - NEM 19/2/201721</v>
      </c>
      <c r="B5170" s="10" t="s">
        <v>146</v>
      </c>
      <c r="C5170" t="s">
        <v>168</v>
      </c>
      <c r="D5170" t="s">
        <v>113</v>
      </c>
      <c r="E5170" t="s">
        <v>73</v>
      </c>
      <c r="F5170" s="0">
        <v>11</v>
      </c>
      <c r="G5170" s="0">
        <v>5.0191435813903809</v>
      </c>
      <c r="H5170" s="0">
        <v>5.3895001411437988</v>
      </c>
      <c r="I5170" s="0">
        <v>0.37035638093948364</v>
      </c>
      <c r="J5170" s="0">
        <v>0.76610416173934937</v>
      </c>
      <c r="K5170" s="0">
        <v>80.272727966308594</v>
      </c>
      <c r="L5170" s="0">
        <v>0.4834282398223877</v>
      </c>
      <c r="M5170" s="0">
        <v>0</v>
      </c>
      <c r="N5170" s="0">
        <v>0</v>
      </c>
      <c r="O5170" s="0">
        <v>1.1749285459518433</v>
      </c>
      <c r="P5170" s="0">
        <v>1.8847498893737793</v>
      </c>
      <c r="Q5170" s="0">
        <v>-0.88977283239364624</v>
      </c>
      <c r="R5170" s="0">
        <v>-0.61144560575485229</v>
      </c>
      <c r="S5170" s="0">
        <v>-0.031389035284519196</v>
      </c>
      <c r="T5170" s="0">
        <v>0.37035638093948364</v>
      </c>
      <c r="U5170" s="0">
        <v>0.77210181951522827</v>
      </c>
      <c r="V5170" s="0">
        <v>1.3521584272384644</v>
      </c>
      <c r="W5170" s="0">
        <v>1.6304855346679687</v>
      </c>
      <c r="X5170" s="0">
        <v>0.055210579186677933</v>
      </c>
      <c r="Y5170" s="0">
        <v>0.059284500777721405</v>
      </c>
      <c r="Z5170" s="0">
        <v>0.0040739201940596104</v>
      </c>
      <c r="AA5170" s="0">
        <v>0.0076610418036580086</v>
      </c>
      <c r="AB5170" s="0">
        <v>-0.0088977282866835594</v>
      </c>
      <c r="AC5170" s="0">
        <v>-0.0061144563369452953</v>
      </c>
      <c r="AD5170" s="0">
        <v>-0.00031389054493047297</v>
      </c>
      <c r="AE5170" s="0">
        <v>0.0037035637069493532</v>
      </c>
      <c r="AF5170" s="0">
        <v>0.0077210180461406708</v>
      </c>
      <c r="AG5170" s="0">
        <v>0.013521583750844002</v>
      </c>
      <c r="AH5170" s="0">
        <v>0.016304856166243553</v>
      </c>
    </row>
    <row r="5171" x14ac:dyDescent="0.4">
      <c r="A5171" s="10" t="str">
        <f>Data[[#This Row],[category]]&amp;Data[[#This Row],[subcategory]]&amp;Data[[#This Row],[date]]&amp;Data[[#This Row],[hour]]</f>
        <v>Study segmentsSmallCommercial - Notify 0 - Tech 1 - Dual 0 - NEM 19/2/201722</v>
      </c>
      <c r="B5171" s="10" t="s">
        <v>146</v>
      </c>
      <c r="C5171" t="s">
        <v>168</v>
      </c>
      <c r="D5171" t="s">
        <v>113</v>
      </c>
      <c r="E5171" t="s">
        <v>74</v>
      </c>
      <c r="F5171" s="0">
        <v>11</v>
      </c>
      <c r="G5171" s="0">
        <v>4.7977170944213867</v>
      </c>
      <c r="H5171" s="0">
        <v>5.3315000534057617</v>
      </c>
      <c r="I5171" s="0">
        <v>0.53378301858901978</v>
      </c>
      <c r="J5171" s="0">
        <v>0.73659425973892212</v>
      </c>
      <c r="K5171" s="0">
        <v>80.454544067382812</v>
      </c>
      <c r="L5171" s="0">
        <v>0.72466355562210083</v>
      </c>
      <c r="M5171" s="0">
        <v>0</v>
      </c>
      <c r="N5171" s="0">
        <v>0</v>
      </c>
      <c r="O5171" s="0">
        <v>1.1749285459518433</v>
      </c>
      <c r="P5171" s="0">
        <v>1.8847498893737793</v>
      </c>
      <c r="Q5171" s="0">
        <v>-0.67780667543411255</v>
      </c>
      <c r="R5171" s="0">
        <v>-0.41020044684410095</v>
      </c>
      <c r="S5171" s="0">
        <v>0.14751267433166504</v>
      </c>
      <c r="T5171" s="0">
        <v>0.53378307819366455</v>
      </c>
      <c r="U5171" s="0">
        <v>0.92005348205566406</v>
      </c>
      <c r="V5171" s="0">
        <v>1.4777666330337524</v>
      </c>
      <c r="W5171" s="0">
        <v>1.7453727722167969</v>
      </c>
      <c r="X5171" s="0">
        <v>0.052774887531995773</v>
      </c>
      <c r="Y5171" s="0">
        <v>0.058646500110626221</v>
      </c>
      <c r="Z5171" s="0">
        <v>0.005871613509953022</v>
      </c>
      <c r="AA5171" s="0">
        <v>0.0073659424670040607</v>
      </c>
      <c r="AB5171" s="0">
        <v>-0.0067780665121972561</v>
      </c>
      <c r="AC5171" s="0">
        <v>-0.0041020046919584274</v>
      </c>
      <c r="AD5171" s="0">
        <v>0.0014751265989616513</v>
      </c>
      <c r="AE5171" s="0">
        <v>0.0053378306329250336</v>
      </c>
      <c r="AF5171" s="0">
        <v>0.0092005347833037376</v>
      </c>
      <c r="AG5171" s="0">
        <v>0.014777665957808495</v>
      </c>
      <c r="AH5171" s="0">
        <v>0.017453728243708611</v>
      </c>
    </row>
    <row r="5172" x14ac:dyDescent="0.4">
      <c r="A5172" s="10" t="str">
        <f>Data[[#This Row],[category]]&amp;Data[[#This Row],[subcategory]]&amp;Data[[#This Row],[date]]&amp;Data[[#This Row],[hour]]</f>
        <v>Study segmentsSmallCommercial - Notify 0 - Tech 1 - Dual 0 - NEM 19/2/201723</v>
      </c>
      <c r="B5172" s="10" t="s">
        <v>146</v>
      </c>
      <c r="C5172" t="s">
        <v>168</v>
      </c>
      <c r="D5172" t="s">
        <v>113</v>
      </c>
      <c r="E5172" t="s">
        <v>75</v>
      </c>
      <c r="F5172" s="0">
        <v>11</v>
      </c>
      <c r="G5172" s="0">
        <v>4.7692761421203613</v>
      </c>
      <c r="H5172" s="0">
        <v>5.0149998664855957</v>
      </c>
      <c r="I5172" s="0">
        <v>0.24572367966175079</v>
      </c>
      <c r="J5172" s="0">
        <v>0.67680960893630981</v>
      </c>
      <c r="K5172" s="0">
        <v>79.545455932617188</v>
      </c>
      <c r="L5172" s="0">
        <v>0.36306172609329224</v>
      </c>
      <c r="M5172" s="0">
        <v>0</v>
      </c>
      <c r="N5172" s="0">
        <v>0</v>
      </c>
      <c r="O5172" s="0">
        <v>1.1749285459518433</v>
      </c>
      <c r="P5172" s="0">
        <v>1.8847498893737793</v>
      </c>
      <c r="Q5172" s="0">
        <v>-0.86752903461456299</v>
      </c>
      <c r="R5172" s="0">
        <v>-0.62164270877838135</v>
      </c>
      <c r="S5172" s="0">
        <v>-0.10919561237096786</v>
      </c>
      <c r="T5172" s="0">
        <v>0.24572369456291199</v>
      </c>
      <c r="U5172" s="0">
        <v>0.60064297914505005</v>
      </c>
      <c r="V5172" s="0">
        <v>1.1130901575088501</v>
      </c>
      <c r="W5172" s="0">
        <v>1.3589764833450317</v>
      </c>
      <c r="X5172" s="0">
        <v>0.052462037652730942</v>
      </c>
      <c r="Y5172" s="0">
        <v>0.055165000259876251</v>
      </c>
      <c r="Z5172" s="0">
        <v>0.0027029605116695166</v>
      </c>
      <c r="AA5172" s="0">
        <v>0.0067680962383747101</v>
      </c>
      <c r="AB5172" s="0">
        <v>-0.0086752912029623985</v>
      </c>
      <c r="AC5172" s="0">
        <v>-0.0062164273113012314</v>
      </c>
      <c r="AD5172" s="0">
        <v>-0.0010919562773779035</v>
      </c>
      <c r="AE5172" s="0">
        <v>0.0024572368711233139</v>
      </c>
      <c r="AF5172" s="0">
        <v>0.0060064299032092094</v>
      </c>
      <c r="AG5172" s="0">
        <v>0.011130901053547859</v>
      </c>
      <c r="AH5172" s="0">
        <v>0.013589764945209026</v>
      </c>
    </row>
    <row r="5173" x14ac:dyDescent="0.4">
      <c r="A5173" s="10" t="str">
        <f>Data[[#This Row],[category]]&amp;Data[[#This Row],[subcategory]]&amp;Data[[#This Row],[date]]&amp;Data[[#This Row],[hour]]</f>
        <v>Study segmentsSmallCommercial - Notify 0 - Tech 1 - Dual 0 - NEM 19/2/201724</v>
      </c>
      <c r="B5173" s="10" t="s">
        <v>146</v>
      </c>
      <c r="C5173" t="s">
        <v>168</v>
      </c>
      <c r="D5173" t="s">
        <v>113</v>
      </c>
      <c r="E5173" t="s">
        <v>76</v>
      </c>
      <c r="F5173" s="0">
        <v>11</v>
      </c>
      <c r="G5173" s="0">
        <v>4.8719334602355957</v>
      </c>
      <c r="H5173" s="0">
        <v>5.2725000381469727</v>
      </c>
      <c r="I5173" s="0">
        <v>0.40056654810905457</v>
      </c>
      <c r="J5173" s="0">
        <v>0.69355213642120361</v>
      </c>
      <c r="K5173" s="0">
        <v>80</v>
      </c>
      <c r="L5173" s="0">
        <v>0.57755792140960693</v>
      </c>
      <c r="M5173" s="0">
        <v>0</v>
      </c>
      <c r="N5173" s="0">
        <v>0</v>
      </c>
      <c r="O5173" s="0">
        <v>1.1749285459518433</v>
      </c>
      <c r="P5173" s="0">
        <v>1.8847498893737793</v>
      </c>
      <c r="Q5173" s="0">
        <v>-0.74022519588470459</v>
      </c>
      <c r="R5173" s="0">
        <v>-0.48825627565383911</v>
      </c>
      <c r="S5173" s="0">
        <v>0.036867450922727585</v>
      </c>
      <c r="T5173" s="0">
        <v>0.40056654810905457</v>
      </c>
      <c r="U5173" s="0">
        <v>0.76426565647125244</v>
      </c>
      <c r="V5173" s="0">
        <v>1.2893893718719482</v>
      </c>
      <c r="W5173" s="0">
        <v>1.5413583517074585</v>
      </c>
      <c r="X5173" s="0">
        <v>0.053591269999742508</v>
      </c>
      <c r="Y5173" s="0">
        <v>0.057997502386569977</v>
      </c>
      <c r="Z5173" s="0">
        <v>0.0044062319211661816</v>
      </c>
      <c r="AA5173" s="0">
        <v>0.0069355214945971966</v>
      </c>
      <c r="AB5173" s="0">
        <v>-0.0074022524058818817</v>
      </c>
      <c r="AC5173" s="0">
        <v>-0.0048825629055500031</v>
      </c>
      <c r="AD5173" s="0">
        <v>0.00036867440212517977</v>
      </c>
      <c r="AE5173" s="0">
        <v>0.0040056654252111912</v>
      </c>
      <c r="AF5173" s="0">
        <v>0.0076426565647125244</v>
      </c>
      <c r="AG5173" s="0">
        <v>0.012893893755972385</v>
      </c>
      <c r="AH5173" s="0">
        <v>0.015413583256304264</v>
      </c>
    </row>
    <row r="5174" x14ac:dyDescent="0.4">
      <c r="A5174" s="10" t="str">
        <f>Data[[#This Row],[category]]&amp;Data[[#This Row],[subcategory]]&amp;Data[[#This Row],[date]]&amp;Data[[#This Row],[hour]]</f>
        <v>Study segmentsSmallCommercial - Notify 0 - Tech 1 - Dual 0 - NEM 19/2/2017Avg. 11 to 6 pm</v>
      </c>
      <c r="B5174" s="10" t="s">
        <v>146</v>
      </c>
      <c r="C5174" t="s">
        <v>168</v>
      </c>
      <c r="D5174" t="s">
        <v>113</v>
      </c>
      <c r="E5174" t="s">
        <v>77</v>
      </c>
      <c r="F5174" s="0">
        <v>11</v>
      </c>
      <c r="G5174" s="0">
        <v>0.90997642278671265</v>
      </c>
      <c r="H5174" s="0">
        <v>1.1749285459518433</v>
      </c>
      <c r="I5174" s="0">
        <v>0.26495218276977539</v>
      </c>
      <c r="J5174" s="0">
        <v>1.0351477861404419</v>
      </c>
      <c r="K5174" s="0">
        <v>88.545455932617188</v>
      </c>
      <c r="L5174" s="0">
        <v>0.25595587491989136</v>
      </c>
      <c r="M5174" s="0">
        <v>0</v>
      </c>
      <c r="N5174" s="0">
        <v>0</v>
      </c>
      <c r="O5174" s="0"/>
      <c r="P5174" s="0"/>
      <c r="Q5174" s="0">
        <v>-1.4377144575119019</v>
      </c>
      <c r="R5174" s="0">
        <v>-1.061643123626709</v>
      </c>
      <c r="S5174" s="0">
        <v>-0.27787983417510986</v>
      </c>
      <c r="T5174" s="0">
        <v>0.26495218276977539</v>
      </c>
      <c r="U5174" s="0">
        <v>0.80778419971466064</v>
      </c>
      <c r="V5174" s="0">
        <v>1.5915474891662598</v>
      </c>
      <c r="W5174" s="0">
        <v>1.9676188230514526</v>
      </c>
      <c r="X5174" s="0">
        <v>0.010009740479290485</v>
      </c>
      <c r="Y5174" s="0">
        <v>0.012924213893711567</v>
      </c>
      <c r="Z5174" s="0">
        <v>0.0029144741129130125</v>
      </c>
      <c r="AA5174" s="0">
        <v>0.01035147812217474</v>
      </c>
      <c r="AB5174" s="0">
        <v>-0.014377144165337086</v>
      </c>
      <c r="AC5174" s="0">
        <v>-0.010616431012749672</v>
      </c>
      <c r="AD5174" s="0">
        <v>-0.0027787985745817423</v>
      </c>
      <c r="AE5174" s="0">
        <v>0.0026495219208300114</v>
      </c>
      <c r="AF5174" s="0">
        <v>0.0080778421834111214</v>
      </c>
      <c r="AG5174" s="0">
        <v>0.015915475785732269</v>
      </c>
      <c r="AH5174" s="0">
        <v>0.019676188006997108</v>
      </c>
    </row>
    <row r="5175" x14ac:dyDescent="0.4">
      <c r="A5175" s="10" t="str">
        <f>Data[[#This Row],[category]]&amp;Data[[#This Row],[subcategory]]&amp;Data[[#This Row],[date]]&amp;Data[[#This Row],[hour]]</f>
        <v>Study segmentsSmallCommercial - Notify 0 - Tech 1 - Dual 0 - NEM 19/2/2017Avg. 2 to 6pm</v>
      </c>
      <c r="B5175" s="10" t="s">
        <v>146</v>
      </c>
      <c r="C5175" t="s">
        <v>168</v>
      </c>
      <c r="D5175" t="s">
        <v>113</v>
      </c>
      <c r="E5175" t="s">
        <v>78</v>
      </c>
      <c r="F5175" s="0">
        <v>11</v>
      </c>
      <c r="G5175" s="0">
        <v>1.8599900007247925</v>
      </c>
      <c r="H5175" s="0">
        <v>1.8847500085830688</v>
      </c>
      <c r="I5175" s="0">
        <v>0.024760020896792412</v>
      </c>
      <c r="J5175" s="0">
        <v>1.2996673583984375</v>
      </c>
      <c r="K5175" s="0">
        <v>87.75</v>
      </c>
      <c r="L5175" s="0">
        <v>0.019051045179367065</v>
      </c>
      <c r="M5175" s="0">
        <v>0</v>
      </c>
      <c r="N5175" s="0">
        <v>0</v>
      </c>
      <c r="O5175" s="0"/>
      <c r="P5175" s="0"/>
      <c r="Q5175" s="0">
        <v>-2.1130025386810303</v>
      </c>
      <c r="R5175" s="0">
        <v>-1.6408307552337646</v>
      </c>
      <c r="S5175" s="0">
        <v>-0.65678620338439941</v>
      </c>
      <c r="T5175" s="0">
        <v>0.024760020896792412</v>
      </c>
      <c r="U5175" s="0">
        <v>0.70630627870559692</v>
      </c>
      <c r="V5175" s="0">
        <v>1.6903507709503174</v>
      </c>
      <c r="W5175" s="0">
        <v>2.162522554397583</v>
      </c>
      <c r="X5175" s="0">
        <v>0.020459890365600586</v>
      </c>
      <c r="Y5175" s="0">
        <v>0.020732250064611435</v>
      </c>
      <c r="Z5175" s="0">
        <v>0.00027236022287979722</v>
      </c>
      <c r="AA5175" s="0">
        <v>0.012996673583984375</v>
      </c>
      <c r="AB5175" s="0">
        <v>-0.021130025386810303</v>
      </c>
      <c r="AC5175" s="0">
        <v>-0.016408307477831841</v>
      </c>
      <c r="AD5175" s="0">
        <v>-0.0065678618848323822</v>
      </c>
      <c r="AE5175" s="0">
        <v>0.00024760019732639194</v>
      </c>
      <c r="AF5175" s="0">
        <v>0.0070630623959004879</v>
      </c>
      <c r="AG5175" s="0">
        <v>0.016903508454561234</v>
      </c>
      <c r="AH5175" s="0">
        <v>0.021625226363539696</v>
      </c>
    </row>
    <row r="5176" x14ac:dyDescent="0.4">
      <c r="A5176" s="10" t="str">
        <f>Data[[#This Row],[category]]&amp;Data[[#This Row],[subcategory]]&amp;Data[[#This Row],[date]]&amp;Data[[#This Row],[hour]]</f>
        <v>Study segmentsSmallCommercial - Notify 0 - Tech 1 - Dual 0 - NEM 1Avg. Weekday Event1</v>
      </c>
      <c r="B5176" s="10" t="s">
        <v>146</v>
      </c>
      <c r="C5176" t="s">
        <v>168</v>
      </c>
      <c r="D5176" t="s">
        <v>174</v>
      </c>
      <c r="E5176" t="s">
        <v>41</v>
      </c>
      <c r="F5176" s="0">
        <v>11</v>
      </c>
      <c r="G5176" s="0">
        <v>4.0228142738342285</v>
      </c>
      <c r="H5176" s="0">
        <v>4.0364999771118164</v>
      </c>
      <c r="I5176" s="0">
        <v>0.013685911893844604</v>
      </c>
      <c r="J5176" s="0">
        <v>0.23755605518817902</v>
      </c>
      <c r="K5176" s="0">
        <v>67</v>
      </c>
      <c r="L5176" s="0">
        <v>0.057611297816038132</v>
      </c>
      <c r="M5176" s="0">
        <v>0</v>
      </c>
      <c r="N5176" s="0">
        <v>0</v>
      </c>
      <c r="O5176" s="0"/>
      <c r="P5176" s="0"/>
      <c r="Q5176" s="0">
        <v>-0.37705901265144348</v>
      </c>
      <c r="R5176" s="0">
        <v>-0.29075440764427185</v>
      </c>
      <c r="S5176" s="0">
        <v>-0.11088860780000687</v>
      </c>
      <c r="T5176" s="0">
        <v>0.013685911893844604</v>
      </c>
      <c r="U5176" s="0">
        <v>0.13826042413711548</v>
      </c>
      <c r="V5176" s="0">
        <v>0.31812623143196106</v>
      </c>
      <c r="W5176" s="0">
        <v>0.40443083643913269</v>
      </c>
      <c r="X5176" s="0">
        <v>0.044250957667827606</v>
      </c>
      <c r="Y5176" s="0">
        <v>0.044401500374078751</v>
      </c>
      <c r="Z5176" s="0">
        <v>0.00015054503455758095</v>
      </c>
      <c r="AA5176" s="0">
        <v>0.0023755605798214674</v>
      </c>
      <c r="AB5176" s="0">
        <v>-0.0037705902941524982</v>
      </c>
      <c r="AC5176" s="0">
        <v>-0.0029075443744659424</v>
      </c>
      <c r="AD5176" s="0">
        <v>-0.0011088860919699073</v>
      </c>
      <c r="AE5176" s="0">
        <v>0.00013685911835636944</v>
      </c>
      <c r="AF5176" s="0">
        <v>0.0013826043577864766</v>
      </c>
      <c r="AG5176" s="0">
        <v>0.0031812624074518681</v>
      </c>
      <c r="AH5176" s="0">
        <v>0.0040443083271384239</v>
      </c>
    </row>
    <row r="5177" x14ac:dyDescent="0.4">
      <c r="A5177" s="10" t="str">
        <f>Data[[#This Row],[category]]&amp;Data[[#This Row],[subcategory]]&amp;Data[[#This Row],[date]]&amp;Data[[#This Row],[hour]]</f>
        <v>Study segmentsSmallCommercial - Notify 0 - Tech 1 - Dual 0 - NEM 1Avg. Weekday Event2</v>
      </c>
      <c r="B5177" s="10" t="s">
        <v>146</v>
      </c>
      <c r="C5177" t="s">
        <v>168</v>
      </c>
      <c r="D5177" t="s">
        <v>174</v>
      </c>
      <c r="E5177" t="s">
        <v>42</v>
      </c>
      <c r="F5177" s="0">
        <v>11</v>
      </c>
      <c r="G5177" s="0">
        <v>3.7986400127410889</v>
      </c>
      <c r="H5177" s="0">
        <v>3.9340000152587891</v>
      </c>
      <c r="I5177" s="0">
        <v>0.13536009192466736</v>
      </c>
      <c r="J5177" s="0">
        <v>0.23245055973529816</v>
      </c>
      <c r="K5177" s="0">
        <v>66.454551696777344</v>
      </c>
      <c r="L5177" s="0">
        <v>0.58231770992279053</v>
      </c>
      <c r="M5177" s="0">
        <v>0</v>
      </c>
      <c r="N5177" s="0">
        <v>0</v>
      </c>
      <c r="O5177" s="0"/>
      <c r="P5177" s="0"/>
      <c r="Q5177" s="0">
        <v>-0.24698705971240997</v>
      </c>
      <c r="R5177" s="0">
        <v>-0.16253729164600372</v>
      </c>
      <c r="S5177" s="0">
        <v>0.013462899252772331</v>
      </c>
      <c r="T5177" s="0">
        <v>0.13536009192466736</v>
      </c>
      <c r="U5177" s="0">
        <v>0.25725728273391724</v>
      </c>
      <c r="V5177" s="0">
        <v>0.43325746059417725</v>
      </c>
      <c r="W5177" s="0">
        <v>0.5177072286605835</v>
      </c>
      <c r="X5177" s="0">
        <v>0.041785039007663727</v>
      </c>
      <c r="Y5177" s="0">
        <v>0.043274000287055969</v>
      </c>
      <c r="Z5177" s="0">
        <v>0.001488960930146277</v>
      </c>
      <c r="AA5177" s="0">
        <v>0.0023245057091116905</v>
      </c>
      <c r="AB5177" s="0">
        <v>-0.0024698707275092602</v>
      </c>
      <c r="AC5177" s="0">
        <v>-0.0016253730282187462</v>
      </c>
      <c r="AD5177" s="0">
        <v>0.00013462889182846993</v>
      </c>
      <c r="AE5177" s="0">
        <v>0.0013536008773371577</v>
      </c>
      <c r="AF5177" s="0">
        <v>0.0025725727900862694</v>
      </c>
      <c r="AG5177" s="0">
        <v>0.0043325750157237053</v>
      </c>
      <c r="AH5177" s="0">
        <v>0.0051770727150142193</v>
      </c>
    </row>
    <row r="5178" x14ac:dyDescent="0.4">
      <c r="A5178" s="10" t="str">
        <f>Data[[#This Row],[category]]&amp;Data[[#This Row],[subcategory]]&amp;Data[[#This Row],[date]]&amp;Data[[#This Row],[hour]]</f>
        <v>Study segmentsSmallCommercial - Notify 0 - Tech 1 - Dual 0 - NEM 1Avg. Weekday Event3</v>
      </c>
      <c r="B5178" s="10" t="s">
        <v>146</v>
      </c>
      <c r="C5178" t="s">
        <v>168</v>
      </c>
      <c r="D5178" t="s">
        <v>174</v>
      </c>
      <c r="E5178" t="s">
        <v>43</v>
      </c>
      <c r="F5178" s="0">
        <v>11</v>
      </c>
      <c r="G5178" s="0">
        <v>3.7949352264404297</v>
      </c>
      <c r="H5178" s="0">
        <v>3.632000207901001</v>
      </c>
      <c r="I5178" s="0">
        <v>-0.16293543577194214</v>
      </c>
      <c r="J5178" s="0">
        <v>0.20834724605083466</v>
      </c>
      <c r="K5178" s="0">
        <v>66.318183898925781</v>
      </c>
      <c r="L5178" s="0">
        <v>-0.78203785419464111</v>
      </c>
      <c r="M5178" s="0">
        <v>0</v>
      </c>
      <c r="N5178" s="0">
        <v>0</v>
      </c>
      <c r="O5178" s="0"/>
      <c r="P5178" s="0"/>
      <c r="Q5178" s="0">
        <v>-0.50563615560531616</v>
      </c>
      <c r="R5178" s="0">
        <v>-0.42994317412376404</v>
      </c>
      <c r="S5178" s="0">
        <v>-0.27219283580780029</v>
      </c>
      <c r="T5178" s="0">
        <v>-0.16293543577194214</v>
      </c>
      <c r="U5178" s="0">
        <v>-0.053678032010793686</v>
      </c>
      <c r="V5178" s="0">
        <v>0.10407230257987976</v>
      </c>
      <c r="W5178" s="0">
        <v>0.17976528406143188</v>
      </c>
      <c r="X5178" s="0">
        <v>0.041744288057088852</v>
      </c>
      <c r="Y5178" s="0">
        <v>0.039952002465724945</v>
      </c>
      <c r="Z5178" s="0">
        <v>-0.0017922897823154926</v>
      </c>
      <c r="AA5178" s="0">
        <v>0.0020834724418818951</v>
      </c>
      <c r="AB5178" s="0">
        <v>-0.0050563616678118706</v>
      </c>
      <c r="AC5178" s="0">
        <v>-0.004299431573599577</v>
      </c>
      <c r="AD5178" s="0">
        <v>-0.0027219282928854227</v>
      </c>
      <c r="AE5178" s="0">
        <v>-0.0016293543158099055</v>
      </c>
      <c r="AF5178" s="0">
        <v>-0.00053678028052672744</v>
      </c>
      <c r="AG5178" s="0">
        <v>0.0010407230583950877</v>
      </c>
      <c r="AH5178" s="0">
        <v>0.0017976529197767377</v>
      </c>
    </row>
    <row r="5179" x14ac:dyDescent="0.4">
      <c r="A5179" s="10" t="str">
        <f>Data[[#This Row],[category]]&amp;Data[[#This Row],[subcategory]]&amp;Data[[#This Row],[date]]&amp;Data[[#This Row],[hour]]</f>
        <v>Study segmentsSmallCommercial - Notify 0 - Tech 1 - Dual 0 - NEM 1Avg. Weekday Event4</v>
      </c>
      <c r="B5179" s="10" t="s">
        <v>146</v>
      </c>
      <c r="C5179" t="s">
        <v>168</v>
      </c>
      <c r="D5179" t="s">
        <v>174</v>
      </c>
      <c r="E5179" t="s">
        <v>44</v>
      </c>
      <c r="F5179" s="0">
        <v>11</v>
      </c>
      <c r="G5179" s="0">
        <v>3.8962011337280273</v>
      </c>
      <c r="H5179" s="0">
        <v>3.8575000762939453</v>
      </c>
      <c r="I5179" s="0">
        <v>-0.038700804114341736</v>
      </c>
      <c r="J5179" s="0">
        <v>0.22611571848392487</v>
      </c>
      <c r="K5179" s="0">
        <v>65.772735595703125</v>
      </c>
      <c r="L5179" s="0">
        <v>-0.17115485668182373</v>
      </c>
      <c r="M5179" s="0">
        <v>0</v>
      </c>
      <c r="N5179" s="0">
        <v>0</v>
      </c>
      <c r="O5179" s="0"/>
      <c r="P5179" s="0"/>
      <c r="Q5179" s="0">
        <v>-0.4106280505657196</v>
      </c>
      <c r="R5179" s="0">
        <v>-0.32847976684570313</v>
      </c>
      <c r="S5179" s="0">
        <v>-0.15727600455284119</v>
      </c>
      <c r="T5179" s="0">
        <v>-0.038700804114341736</v>
      </c>
      <c r="U5179" s="0">
        <v>0.079874396324157715</v>
      </c>
      <c r="V5179" s="0">
        <v>0.25107815861701965</v>
      </c>
      <c r="W5179" s="0">
        <v>0.33322644233703613</v>
      </c>
      <c r="X5179" s="0">
        <v>0.042858213186264038</v>
      </c>
      <c r="Y5179" s="0">
        <v>0.042432501912117004</v>
      </c>
      <c r="Z5179" s="0">
        <v>-0.00042570885852910578</v>
      </c>
      <c r="AA5179" s="0">
        <v>0.0022611571475863457</v>
      </c>
      <c r="AB5179" s="0">
        <v>-0.0041062803938984871</v>
      </c>
      <c r="AC5179" s="0">
        <v>-0.0032847975380718708</v>
      </c>
      <c r="AD5179" s="0">
        <v>-0.0015727600548416376</v>
      </c>
      <c r="AE5179" s="0">
        <v>-0.00038700803997926414</v>
      </c>
      <c r="AF5179" s="0">
        <v>0.00079874391667544842</v>
      </c>
      <c r="AG5179" s="0">
        <v>0.0025107813999056816</v>
      </c>
      <c r="AH5179" s="0">
        <v>0.0033322644885629416</v>
      </c>
    </row>
    <row r="5180" x14ac:dyDescent="0.4">
      <c r="A5180" s="10" t="str">
        <f>Data[[#This Row],[category]]&amp;Data[[#This Row],[subcategory]]&amp;Data[[#This Row],[date]]&amp;Data[[#This Row],[hour]]</f>
        <v>Study segmentsSmallCommercial - Notify 0 - Tech 1 - Dual 0 - NEM 1Avg. Weekday Event5</v>
      </c>
      <c r="B5180" s="10" t="s">
        <v>146</v>
      </c>
      <c r="C5180" t="s">
        <v>168</v>
      </c>
      <c r="D5180" t="s">
        <v>174</v>
      </c>
      <c r="E5180" t="s">
        <v>45</v>
      </c>
      <c r="F5180" s="0">
        <v>11</v>
      </c>
      <c r="G5180" s="0">
        <v>3.9567892551422119</v>
      </c>
      <c r="H5180" s="0">
        <v>3.6807501316070557</v>
      </c>
      <c r="I5180" s="0">
        <v>-0.27603909373283386</v>
      </c>
      <c r="J5180" s="0">
        <v>0.22522248327732086</v>
      </c>
      <c r="K5180" s="0">
        <v>65.272727966308594</v>
      </c>
      <c r="L5180" s="0">
        <v>-1.2256284952163696</v>
      </c>
      <c r="M5180" s="0">
        <v>0</v>
      </c>
      <c r="N5180" s="0">
        <v>0</v>
      </c>
      <c r="O5180" s="0"/>
      <c r="P5180" s="0"/>
      <c r="Q5180" s="0">
        <v>-0.64649713039398193</v>
      </c>
      <c r="R5180" s="0">
        <v>-0.56467330455780029</v>
      </c>
      <c r="S5180" s="0">
        <v>-0.39414587616920471</v>
      </c>
      <c r="T5180" s="0">
        <v>-0.27603909373283386</v>
      </c>
      <c r="U5180" s="0">
        <v>-0.15793231129646301</v>
      </c>
      <c r="V5180" s="0">
        <v>0.012595131993293762</v>
      </c>
      <c r="W5180" s="0">
        <v>0.094418928027153015</v>
      </c>
      <c r="X5180" s="0">
        <v>0.043524682521820068</v>
      </c>
      <c r="Y5180" s="0">
        <v>0.040488250553607941</v>
      </c>
      <c r="Z5180" s="0">
        <v>-0.0030364301055669785</v>
      </c>
      <c r="AA5180" s="0">
        <v>0.0022522248327732086</v>
      </c>
      <c r="AB5180" s="0">
        <v>-0.0064649712294340134</v>
      </c>
      <c r="AC5180" s="0">
        <v>-0.0056467331014573574</v>
      </c>
      <c r="AD5180" s="0">
        <v>-0.0039414586499333382</v>
      </c>
      <c r="AE5180" s="0">
        <v>-0.0027603909838944674</v>
      </c>
      <c r="AF5180" s="0">
        <v>-0.0015793230850249529</v>
      </c>
      <c r="AG5180" s="0">
        <v>0.00012595127918757498</v>
      </c>
      <c r="AH5180" s="0">
        <v>0.00094418920343741775</v>
      </c>
    </row>
    <row r="5181" x14ac:dyDescent="0.4">
      <c r="A5181" s="10" t="str">
        <f>Data[[#This Row],[category]]&amp;Data[[#This Row],[subcategory]]&amp;Data[[#This Row],[date]]&amp;Data[[#This Row],[hour]]</f>
        <v>Study segmentsSmallCommercial - Notify 0 - Tech 1 - Dual 0 - NEM 1Avg. Weekday Event6</v>
      </c>
      <c r="B5181" s="10" t="s">
        <v>146</v>
      </c>
      <c r="C5181" t="s">
        <v>168</v>
      </c>
      <c r="D5181" t="s">
        <v>174</v>
      </c>
      <c r="E5181" t="s">
        <v>46</v>
      </c>
      <c r="F5181" s="0">
        <v>11</v>
      </c>
      <c r="G5181" s="0">
        <v>4.4524335861206055</v>
      </c>
      <c r="H5181" s="0">
        <v>3.7615001201629639</v>
      </c>
      <c r="I5181" s="0">
        <v>-0.69093334674835205</v>
      </c>
      <c r="J5181" s="0">
        <v>0.25717547535896301</v>
      </c>
      <c r="K5181" s="0">
        <v>64.636360168457031</v>
      </c>
      <c r="L5181" s="0">
        <v>-2.686622142791748</v>
      </c>
      <c r="M5181" s="0">
        <v>1</v>
      </c>
      <c r="N5181" s="0">
        <v>1</v>
      </c>
      <c r="O5181" s="0"/>
      <c r="P5181" s="0"/>
      <c r="Q5181" s="0">
        <v>-1.1139494180679321</v>
      </c>
      <c r="R5181" s="0">
        <v>-1.0205169916152954</v>
      </c>
      <c r="S5181" s="0">
        <v>-0.82579630613327026</v>
      </c>
      <c r="T5181" s="0">
        <v>-0.69093334674835205</v>
      </c>
      <c r="U5181" s="0">
        <v>-0.55607038736343384</v>
      </c>
      <c r="V5181" s="0">
        <v>-0.36134970188140869</v>
      </c>
      <c r="W5181" s="0">
        <v>-0.26791733503341675</v>
      </c>
      <c r="X5181" s="0">
        <v>0.048976767808198929</v>
      </c>
      <c r="Y5181" s="0">
        <v>0.041376501321792603</v>
      </c>
      <c r="Z5181" s="0">
        <v>-0.0076002669520676136</v>
      </c>
      <c r="AA5181" s="0">
        <v>0.0025717548560351133</v>
      </c>
      <c r="AB5181" s="0">
        <v>-0.011139494366943836</v>
      </c>
      <c r="AC5181" s="0">
        <v>-0.010205170139670372</v>
      </c>
      <c r="AD5181" s="0">
        <v>-0.0082579627633094788</v>
      </c>
      <c r="AE5181" s="0">
        <v>-0.0069093336351215839</v>
      </c>
      <c r="AF5181" s="0">
        <v>-0.0055607040412724018</v>
      </c>
      <c r="AG5181" s="0">
        <v>-0.0036134971305727959</v>
      </c>
      <c r="AH5181" s="0">
        <v>-0.002679173368960619</v>
      </c>
    </row>
    <row r="5182" x14ac:dyDescent="0.4">
      <c r="A5182" s="10" t="str">
        <f>Data[[#This Row],[category]]&amp;Data[[#This Row],[subcategory]]&amp;Data[[#This Row],[date]]&amp;Data[[#This Row],[hour]]</f>
        <v>Study segmentsSmallCommercial - Notify 0 - Tech 1 - Dual 0 - NEM 1Avg. Weekday Event7</v>
      </c>
      <c r="B5182" s="10" t="s">
        <v>146</v>
      </c>
      <c r="C5182" t="s">
        <v>168</v>
      </c>
      <c r="D5182" t="s">
        <v>174</v>
      </c>
      <c r="E5182" t="s">
        <v>60</v>
      </c>
      <c r="F5182" s="0">
        <v>11</v>
      </c>
      <c r="G5182" s="0">
        <v>4.4208536148071289</v>
      </c>
      <c r="H5182" s="0">
        <v>4.1009998321533203</v>
      </c>
      <c r="I5182" s="0">
        <v>-0.31985354423522949</v>
      </c>
      <c r="J5182" s="0">
        <v>0.35899254679679871</v>
      </c>
      <c r="K5182" s="0">
        <v>64.772727966308594</v>
      </c>
      <c r="L5182" s="0">
        <v>-0.89097541570663452</v>
      </c>
      <c r="M5182" s="0">
        <v>0</v>
      </c>
      <c r="N5182" s="0">
        <v>0</v>
      </c>
      <c r="O5182" s="0"/>
      <c r="P5182" s="0"/>
      <c r="Q5182" s="0">
        <v>-0.91034376621246338</v>
      </c>
      <c r="R5182" s="0">
        <v>-0.77992099523544312</v>
      </c>
      <c r="S5182" s="0">
        <v>-0.50810939073562622</v>
      </c>
      <c r="T5182" s="0">
        <v>-0.31985354423522949</v>
      </c>
      <c r="U5182" s="0">
        <v>-0.13159766793251038</v>
      </c>
      <c r="V5182" s="0">
        <v>0.14021392166614532</v>
      </c>
      <c r="W5182" s="0">
        <v>0.27063664793968201</v>
      </c>
      <c r="X5182" s="0">
        <v>0.048629391938447952</v>
      </c>
      <c r="Y5182" s="0">
        <v>0.045111000537872314</v>
      </c>
      <c r="Z5182" s="0">
        <v>-0.0035183890722692013</v>
      </c>
      <c r="AA5182" s="0">
        <v>0.0035899253562092781</v>
      </c>
      <c r="AB5182" s="0">
        <v>-0.0091034369543194771</v>
      </c>
      <c r="AC5182" s="0">
        <v>-0.0077992100268602371</v>
      </c>
      <c r="AD5182" s="0">
        <v>-0.0050810943357646465</v>
      </c>
      <c r="AE5182" s="0">
        <v>-0.0031985354144126177</v>
      </c>
      <c r="AF5182" s="0">
        <v>-0.0013159767258912325</v>
      </c>
      <c r="AG5182" s="0">
        <v>0.0014021390816196799</v>
      </c>
      <c r="AH5182" s="0">
        <v>0.0027063663583248854</v>
      </c>
    </row>
    <row r="5183" x14ac:dyDescent="0.4">
      <c r="A5183" s="10" t="str">
        <f>Data[[#This Row],[category]]&amp;Data[[#This Row],[subcategory]]&amp;Data[[#This Row],[date]]&amp;Data[[#This Row],[hour]]</f>
        <v>Study segmentsSmallCommercial - Notify 0 - Tech 1 - Dual 0 - NEM 1Avg. Weekday Event8</v>
      </c>
      <c r="B5183" s="10" t="s">
        <v>146</v>
      </c>
      <c r="C5183" t="s">
        <v>168</v>
      </c>
      <c r="D5183" t="s">
        <v>174</v>
      </c>
      <c r="E5183" t="s">
        <v>61</v>
      </c>
      <c r="F5183" s="0">
        <v>11</v>
      </c>
      <c r="G5183" s="0">
        <v>4.7665109634399414</v>
      </c>
      <c r="H5183" s="0">
        <v>4.1072502136230469</v>
      </c>
      <c r="I5183" s="0">
        <v>-0.65926074981689453</v>
      </c>
      <c r="J5183" s="0">
        <v>0.34461012482643127</v>
      </c>
      <c r="K5183" s="0">
        <v>70.590911865234375</v>
      </c>
      <c r="L5183" s="0">
        <v>-1.913062572479248</v>
      </c>
      <c r="M5183" s="0">
        <v>1</v>
      </c>
      <c r="N5183" s="0">
        <v>0</v>
      </c>
      <c r="O5183" s="0"/>
      <c r="P5183" s="0"/>
      <c r="Q5183" s="0">
        <v>-1.2260940074920654</v>
      </c>
      <c r="R5183" s="0">
        <v>-1.1008963584899902</v>
      </c>
      <c r="S5183" s="0">
        <v>-0.83997446298599243</v>
      </c>
      <c r="T5183" s="0">
        <v>-0.65926074981689453</v>
      </c>
      <c r="U5183" s="0">
        <v>-0.47854703664779663</v>
      </c>
      <c r="V5183" s="0">
        <v>-0.21762511134147644</v>
      </c>
      <c r="W5183" s="0">
        <v>-0.092427536845207214</v>
      </c>
      <c r="X5183" s="0">
        <v>0.052431620657444</v>
      </c>
      <c r="Y5183" s="0">
        <v>0.045179754495620728</v>
      </c>
      <c r="Z5183" s="0">
        <v>-0.0072518684901297092</v>
      </c>
      <c r="AA5183" s="0">
        <v>0.0034461012110114098</v>
      </c>
      <c r="AB5183" s="0">
        <v>-0.012260939925909042</v>
      </c>
      <c r="AC5183" s="0">
        <v>-0.011008963920176029</v>
      </c>
      <c r="AD5183" s="0">
        <v>-0.0083997445181012154</v>
      </c>
      <c r="AE5183" s="0">
        <v>-0.0065926075913012028</v>
      </c>
      <c r="AF5183" s="0">
        <v>-0.0047854701988399029</v>
      </c>
      <c r="AG5183" s="0">
        <v>-0.0021762512624263763</v>
      </c>
      <c r="AH5183" s="0">
        <v>-0.00092427548952400684</v>
      </c>
    </row>
    <row r="5184" x14ac:dyDescent="0.4">
      <c r="A5184" s="10" t="str">
        <f>Data[[#This Row],[category]]&amp;Data[[#This Row],[subcategory]]&amp;Data[[#This Row],[date]]&amp;Data[[#This Row],[hour]]</f>
        <v>Study segmentsSmallCommercial - Notify 0 - Tech 1 - Dual 0 - NEM 1Avg. Weekday Event9</v>
      </c>
      <c r="B5184" s="10" t="s">
        <v>146</v>
      </c>
      <c r="C5184" t="s">
        <v>168</v>
      </c>
      <c r="D5184" t="s">
        <v>174</v>
      </c>
      <c r="E5184" t="s">
        <v>62</v>
      </c>
      <c r="F5184" s="0">
        <v>11</v>
      </c>
      <c r="G5184" s="0">
        <v>4.6286306381225586</v>
      </c>
      <c r="H5184" s="0">
        <v>5.0112500190734863</v>
      </c>
      <c r="I5184" s="0">
        <v>0.38261955976486206</v>
      </c>
      <c r="J5184" s="0">
        <v>0.35463672876358032</v>
      </c>
      <c r="K5184" s="0">
        <v>78.636360168457031</v>
      </c>
      <c r="L5184" s="0">
        <v>1.0789055824279785</v>
      </c>
      <c r="M5184" s="0">
        <v>0</v>
      </c>
      <c r="N5184" s="0">
        <v>0</v>
      </c>
      <c r="O5184" s="0"/>
      <c r="P5184" s="0"/>
      <c r="Q5184" s="0">
        <v>-0.20070594549179077</v>
      </c>
      <c r="R5184" s="0">
        <v>-0.071865692734718323</v>
      </c>
      <c r="S5184" s="0">
        <v>0.19664788246154785</v>
      </c>
      <c r="T5184" s="0">
        <v>0.38261955976486206</v>
      </c>
      <c r="U5184" s="0">
        <v>0.56859123706817627</v>
      </c>
      <c r="V5184" s="0">
        <v>0.83710479736328125</v>
      </c>
      <c r="W5184" s="0">
        <v>0.96594506502151489</v>
      </c>
      <c r="X5184" s="0">
        <v>0.050914939492940903</v>
      </c>
      <c r="Y5184" s="0">
        <v>0.055123750120401382</v>
      </c>
      <c r="Z5184" s="0">
        <v>0.0042088152840733528</v>
      </c>
      <c r="AA5184" s="0">
        <v>0.0035463673993945122</v>
      </c>
      <c r="AB5184" s="0">
        <v>-0.0020070597529411316</v>
      </c>
      <c r="AC5184" s="0">
        <v>-0.00071865710197016597</v>
      </c>
      <c r="AD5184" s="0">
        <v>0.001966478768736124</v>
      </c>
      <c r="AE5184" s="0">
        <v>0.0038261956069618464</v>
      </c>
      <c r="AF5184" s="0">
        <v>0.0056859124451875687</v>
      </c>
      <c r="AG5184" s="0">
        <v>0.0083710486069321632</v>
      </c>
      <c r="AH5184" s="0">
        <v>0.009659450501203537</v>
      </c>
    </row>
    <row r="5185" x14ac:dyDescent="0.4">
      <c r="A5185" s="10" t="str">
        <f>Data[[#This Row],[category]]&amp;Data[[#This Row],[subcategory]]&amp;Data[[#This Row],[date]]&amp;Data[[#This Row],[hour]]</f>
        <v>Study segmentsSmallCommercial - Notify 0 - Tech 1 - Dual 0 - NEM 1Avg. Weekday Event10</v>
      </c>
      <c r="B5185" s="10" t="s">
        <v>146</v>
      </c>
      <c r="C5185" t="s">
        <v>168</v>
      </c>
      <c r="D5185" t="s">
        <v>174</v>
      </c>
      <c r="E5185" t="s">
        <v>63</v>
      </c>
      <c r="F5185" s="0">
        <v>11</v>
      </c>
      <c r="G5185" s="0">
        <v>4.5879364013671875</v>
      </c>
      <c r="H5185" s="0">
        <v>4.5102500915527344</v>
      </c>
      <c r="I5185" s="0">
        <v>-0.077686354517936707</v>
      </c>
      <c r="J5185" s="0">
        <v>0.19573721289634705</v>
      </c>
      <c r="K5185" s="0">
        <v>83.772720336914063</v>
      </c>
      <c r="L5185" s="0">
        <v>-0.39689108729362488</v>
      </c>
      <c r="M5185" s="0">
        <v>0</v>
      </c>
      <c r="N5185" s="0">
        <v>0</v>
      </c>
      <c r="O5185" s="0"/>
      <c r="P5185" s="0"/>
      <c r="Q5185" s="0">
        <v>-0.39964541792869568</v>
      </c>
      <c r="R5185" s="0">
        <v>-0.32853367924690247</v>
      </c>
      <c r="S5185" s="0">
        <v>-0.18033105134963989</v>
      </c>
      <c r="T5185" s="0">
        <v>-0.077686354517936707</v>
      </c>
      <c r="U5185" s="0">
        <v>0.02495834045112133</v>
      </c>
      <c r="V5185" s="0">
        <v>0.17316097021102905</v>
      </c>
      <c r="W5185" s="0">
        <v>0.24427270889282227</v>
      </c>
      <c r="X5185" s="0">
        <v>0.050467301160097122</v>
      </c>
      <c r="Y5185" s="0">
        <v>0.049612749367952347</v>
      </c>
      <c r="Z5185" s="0">
        <v>-0.00085454987129196525</v>
      </c>
      <c r="AA5185" s="0">
        <v>0.0019573720637708902</v>
      </c>
      <c r="AB5185" s="0">
        <v>-0.0039964541792869568</v>
      </c>
      <c r="AC5185" s="0">
        <v>-0.0032853367738425732</v>
      </c>
      <c r="AD5185" s="0">
        <v>-0.0018033104715868831</v>
      </c>
      <c r="AE5185" s="0">
        <v>-0.00077686354052275419</v>
      </c>
      <c r="AF5185" s="0">
        <v>0.00024958336143754423</v>
      </c>
      <c r="AG5185" s="0">
        <v>0.0017316096927970648</v>
      </c>
      <c r="AH5185" s="0">
        <v>0.0024427270982414484</v>
      </c>
    </row>
    <row r="5186" x14ac:dyDescent="0.4">
      <c r="A5186" s="10" t="str">
        <f>Data[[#This Row],[category]]&amp;Data[[#This Row],[subcategory]]&amp;Data[[#This Row],[date]]&amp;Data[[#This Row],[hour]]</f>
        <v>Study segmentsSmallCommercial - Notify 0 - Tech 1 - Dual 0 - NEM 1Avg. Weekday Event11</v>
      </c>
      <c r="B5186" s="10" t="s">
        <v>146</v>
      </c>
      <c r="C5186" t="s">
        <v>168</v>
      </c>
      <c r="D5186" t="s">
        <v>174</v>
      </c>
      <c r="E5186" t="s">
        <v>64</v>
      </c>
      <c r="F5186" s="0">
        <v>11</v>
      </c>
      <c r="G5186" s="0">
        <v>4.5028138160705566</v>
      </c>
      <c r="H5186" s="0">
        <v>4.5805001258850098</v>
      </c>
      <c r="I5186" s="0">
        <v>0.077686429023742676</v>
      </c>
      <c r="J5186" s="0">
        <v>0.19573716819286346</v>
      </c>
      <c r="K5186" s="0">
        <v>87.363639831542969</v>
      </c>
      <c r="L5186" s="0">
        <v>0.39689156413078308</v>
      </c>
      <c r="M5186" s="0">
        <v>0</v>
      </c>
      <c r="N5186" s="0">
        <v>0</v>
      </c>
      <c r="O5186" s="0"/>
      <c r="P5186" s="0"/>
      <c r="Q5186" s="0">
        <v>-0.24427257478237152</v>
      </c>
      <c r="R5186" s="0">
        <v>-0.1731608510017395</v>
      </c>
      <c r="S5186" s="0">
        <v>-0.024958249181509018</v>
      </c>
      <c r="T5186" s="0">
        <v>0.077686421573162079</v>
      </c>
      <c r="U5186" s="0">
        <v>0.18033109605312347</v>
      </c>
      <c r="V5186" s="0">
        <v>0.32853370904922485</v>
      </c>
      <c r="W5186" s="0">
        <v>0.39964541792869568</v>
      </c>
      <c r="X5186" s="0">
        <v>0.049530953168869019</v>
      </c>
      <c r="Y5186" s="0">
        <v>0.050385501235723495</v>
      </c>
      <c r="Z5186" s="0">
        <v>0.00085455068619921803</v>
      </c>
      <c r="AA5186" s="0">
        <v>0.0019573715981096029</v>
      </c>
      <c r="AB5186" s="0">
        <v>-0.0024427254684269428</v>
      </c>
      <c r="AC5186" s="0">
        <v>-0.0017316084122285247</v>
      </c>
      <c r="AD5186" s="0">
        <v>-0.00024958243011496961</v>
      </c>
      <c r="AE5186" s="0">
        <v>0.00077686423901468515</v>
      </c>
      <c r="AF5186" s="0">
        <v>0.0018033109372481704</v>
      </c>
      <c r="AG5186" s="0">
        <v>0.0032853367738425732</v>
      </c>
      <c r="AH5186" s="0">
        <v>0.0039964541792869568</v>
      </c>
    </row>
    <row r="5187" x14ac:dyDescent="0.4">
      <c r="A5187" s="10" t="str">
        <f>Data[[#This Row],[category]]&amp;Data[[#This Row],[subcategory]]&amp;Data[[#This Row],[date]]&amp;Data[[#This Row],[hour]]</f>
        <v>Study segmentsSmallCommercial - Notify 0 - Tech 1 - Dual 0 - NEM 1Avg. Weekday Event12</v>
      </c>
      <c r="B5187" s="10" t="s">
        <v>146</v>
      </c>
      <c r="C5187" t="s">
        <v>168</v>
      </c>
      <c r="D5187" t="s">
        <v>174</v>
      </c>
      <c r="E5187" t="s">
        <v>65</v>
      </c>
      <c r="F5187" s="0">
        <v>11</v>
      </c>
      <c r="G5187" s="0">
        <v>4.9059281349182129</v>
      </c>
      <c r="H5187" s="0">
        <v>4.0504999160766602</v>
      </c>
      <c r="I5187" s="0">
        <v>-0.85542833805084229</v>
      </c>
      <c r="J5187" s="0">
        <v>0.46474412083625793</v>
      </c>
      <c r="K5187" s="0">
        <v>89.454544067382813</v>
      </c>
      <c r="L5187" s="0">
        <v>-1.8406437635421753</v>
      </c>
      <c r="M5187" s="0">
        <v>1</v>
      </c>
      <c r="N5187" s="0">
        <v>0</v>
      </c>
      <c r="O5187" s="0"/>
      <c r="P5187" s="0"/>
      <c r="Q5187" s="0">
        <v>-1.6198643445968628</v>
      </c>
      <c r="R5187" s="0">
        <v>-1.4510219097137451</v>
      </c>
      <c r="S5187" s="0">
        <v>-1.0991404056549072</v>
      </c>
      <c r="T5187" s="0">
        <v>-0.85542833805084229</v>
      </c>
      <c r="U5187" s="0">
        <v>-0.61171627044677734</v>
      </c>
      <c r="V5187" s="0">
        <v>-0.25983479619026184</v>
      </c>
      <c r="W5187" s="0">
        <v>-0.090992286801338196</v>
      </c>
      <c r="X5187" s="0">
        <v>0.053965210914611816</v>
      </c>
      <c r="Y5187" s="0">
        <v>0.044555500149726868</v>
      </c>
      <c r="Z5187" s="0">
        <v>-0.0094097116962075233</v>
      </c>
      <c r="AA5187" s="0">
        <v>0.0046474412083625793</v>
      </c>
      <c r="AB5187" s="0">
        <v>-0.016198644414544106</v>
      </c>
      <c r="AC5187" s="0">
        <v>-0.014510218985378742</v>
      </c>
      <c r="AD5187" s="0">
        <v>-0.010991403833031654</v>
      </c>
      <c r="AE5187" s="0">
        <v>-0.0085542835295200348</v>
      </c>
      <c r="AF5187" s="0">
        <v>-0.0061171627603471279</v>
      </c>
      <c r="AG5187" s="0">
        <v>-0.0025983480736613274</v>
      </c>
      <c r="AH5187" s="0">
        <v>-0.00090992299374192953</v>
      </c>
    </row>
    <row r="5188" x14ac:dyDescent="0.4">
      <c r="A5188" s="10" t="str">
        <f>Data[[#This Row],[category]]&amp;Data[[#This Row],[subcategory]]&amp;Data[[#This Row],[date]]&amp;Data[[#This Row],[hour]]</f>
        <v>Study segmentsSmallCommercial - Notify 0 - Tech 1 - Dual 0 - NEM 1Avg. Weekday Event13</v>
      </c>
      <c r="B5188" s="10" t="s">
        <v>146</v>
      </c>
      <c r="C5188" t="s">
        <v>168</v>
      </c>
      <c r="D5188" t="s">
        <v>174</v>
      </c>
      <c r="E5188" t="s">
        <v>66</v>
      </c>
      <c r="F5188" s="0">
        <v>11</v>
      </c>
      <c r="G5188" s="0">
        <v>4.9501304626464844</v>
      </c>
      <c r="H5188" s="0">
        <v>4.1630001068115234</v>
      </c>
      <c r="I5188" s="0">
        <v>-0.78713053464889526</v>
      </c>
      <c r="J5188" s="0">
        <v>0.57227766513824463</v>
      </c>
      <c r="K5188" s="0">
        <v>89.681816101074219</v>
      </c>
      <c r="L5188" s="0">
        <v>-1.3754346370697021</v>
      </c>
      <c r="M5188" s="0">
        <v>0</v>
      </c>
      <c r="N5188" s="0">
        <v>0</v>
      </c>
      <c r="O5188" s="0"/>
      <c r="P5188" s="0"/>
      <c r="Q5188" s="0">
        <v>-1.7284436225891113</v>
      </c>
      <c r="R5188" s="0">
        <v>-1.5205339193344116</v>
      </c>
      <c r="S5188" s="0">
        <v>-1.087233304977417</v>
      </c>
      <c r="T5188" s="0">
        <v>-0.78713059425354004</v>
      </c>
      <c r="U5188" s="0">
        <v>-0.48702788352966309</v>
      </c>
      <c r="V5188" s="0">
        <v>-0.053727257996797562</v>
      </c>
      <c r="W5188" s="0">
        <v>0.15418240427970886</v>
      </c>
      <c r="X5188" s="0">
        <v>0.054451435804367065</v>
      </c>
      <c r="Y5188" s="0">
        <v>0.045793000608682632</v>
      </c>
      <c r="Z5188" s="0">
        <v>-0.0086584361270070076</v>
      </c>
      <c r="AA5188" s="0">
        <v>0.0057227765209972858</v>
      </c>
      <c r="AB5188" s="0">
        <v>-0.017284436151385307</v>
      </c>
      <c r="AC5188" s="0">
        <v>-0.015205338597297668</v>
      </c>
      <c r="AD5188" s="0">
        <v>-0.010872332379221916</v>
      </c>
      <c r="AE5188" s="0">
        <v>-0.0078713055700063705</v>
      </c>
      <c r="AF5188" s="0">
        <v>-0.0048702787607908249</v>
      </c>
      <c r="AG5188" s="0">
        <v>-0.00053727236809208989</v>
      </c>
      <c r="AH5188" s="0">
        <v>0.0015418241964653134</v>
      </c>
    </row>
    <row r="5189" x14ac:dyDescent="0.4">
      <c r="A5189" s="10" t="str">
        <f>Data[[#This Row],[category]]&amp;Data[[#This Row],[subcategory]]&amp;Data[[#This Row],[date]]&amp;Data[[#This Row],[hour]]</f>
        <v>Study segmentsSmallCommercial - Notify 0 - Tech 1 - Dual 0 - NEM 1Avg. Weekday Event14</v>
      </c>
      <c r="B5189" s="10" t="s">
        <v>146</v>
      </c>
      <c r="C5189" t="s">
        <v>168</v>
      </c>
      <c r="D5189" t="s">
        <v>174</v>
      </c>
      <c r="E5189" t="s">
        <v>67</v>
      </c>
      <c r="F5189" s="0">
        <v>11</v>
      </c>
      <c r="G5189" s="0">
        <v>5.6751627922058105</v>
      </c>
      <c r="H5189" s="0">
        <v>4.5415000915527344</v>
      </c>
      <c r="I5189" s="0">
        <v>-1.1336625814437866</v>
      </c>
      <c r="J5189" s="0">
        <v>0.64202362298965454</v>
      </c>
      <c r="K5189" s="0">
        <v>89.18182373046875</v>
      </c>
      <c r="L5189" s="0">
        <v>-1.765764594078064</v>
      </c>
      <c r="M5189" s="0">
        <v>1</v>
      </c>
      <c r="N5189" s="0">
        <v>0</v>
      </c>
      <c r="O5189" s="0"/>
      <c r="P5189" s="0"/>
      <c r="Q5189" s="0">
        <v>-2.1896975040435791</v>
      </c>
      <c r="R5189" s="0">
        <v>-1.9564489126205444</v>
      </c>
      <c r="S5189" s="0">
        <v>-1.4703401327133179</v>
      </c>
      <c r="T5189" s="0">
        <v>-1.1336625814437866</v>
      </c>
      <c r="U5189" s="0">
        <v>-0.79698508977890015</v>
      </c>
      <c r="V5189" s="0">
        <v>-0.31087619066238403</v>
      </c>
      <c r="W5189" s="0">
        <v>-0.077627696096897125</v>
      </c>
      <c r="X5189" s="0">
        <v>0.062426790595054626</v>
      </c>
      <c r="Y5189" s="0">
        <v>0.04995650053024292</v>
      </c>
      <c r="Z5189" s="0">
        <v>-0.012470288202166557</v>
      </c>
      <c r="AA5189" s="0">
        <v>0.0064202360808849335</v>
      </c>
      <c r="AB5189" s="0">
        <v>-0.021896973252296448</v>
      </c>
      <c r="AC5189" s="0">
        <v>-0.019564488902688026</v>
      </c>
      <c r="AD5189" s="0">
        <v>-0.014703400433063507</v>
      </c>
      <c r="AE5189" s="0">
        <v>-0.011336625553667545</v>
      </c>
      <c r="AF5189" s="0">
        <v>-0.0079698506742715836</v>
      </c>
      <c r="AG5189" s="0">
        <v>-0.0031087619718164206</v>
      </c>
      <c r="AH5189" s="0">
        <v>-0.00077627692371606827</v>
      </c>
    </row>
    <row r="5190" x14ac:dyDescent="0.4">
      <c r="A5190" s="10" t="str">
        <f>Data[[#This Row],[category]]&amp;Data[[#This Row],[subcategory]]&amp;Data[[#This Row],[date]]&amp;Data[[#This Row],[hour]]</f>
        <v>Study segmentsSmallCommercial - Notify 0 - Tech 1 - Dual 0 - NEM 1Avg. Weekday Event15</v>
      </c>
      <c r="B5190" s="10" t="s">
        <v>146</v>
      </c>
      <c r="C5190" t="s">
        <v>168</v>
      </c>
      <c r="D5190" t="s">
        <v>174</v>
      </c>
      <c r="E5190" t="s">
        <v>68</v>
      </c>
      <c r="F5190" s="0">
        <v>11</v>
      </c>
      <c r="G5190" s="0">
        <v>4.8184256553649902</v>
      </c>
      <c r="H5190" s="0">
        <v>3.6057500839233398</v>
      </c>
      <c r="I5190" s="0">
        <v>-1.2126758098602295</v>
      </c>
      <c r="J5190" s="0">
        <v>0.7813149094581604</v>
      </c>
      <c r="K5190" s="0">
        <v>87.272727966308594</v>
      </c>
      <c r="L5190" s="0">
        <v>-1.5520960092544556</v>
      </c>
      <c r="M5190" s="0">
        <v>0</v>
      </c>
      <c r="N5190" s="0">
        <v>0</v>
      </c>
      <c r="O5190" s="0"/>
      <c r="P5190" s="0"/>
      <c r="Q5190" s="0">
        <v>-2.4978244304656982</v>
      </c>
      <c r="R5190" s="0">
        <v>-2.2139711380004883</v>
      </c>
      <c r="S5190" s="0">
        <v>-1.622397780418396</v>
      </c>
      <c r="T5190" s="0">
        <v>-1.2126758098602295</v>
      </c>
      <c r="U5190" s="0">
        <v>-0.80295389890670776</v>
      </c>
      <c r="V5190" s="0">
        <v>-0.21138046681880951</v>
      </c>
      <c r="W5190" s="0">
        <v>0.072472855448722839</v>
      </c>
      <c r="X5190" s="0">
        <v>0.053002681583166122</v>
      </c>
      <c r="Y5190" s="0">
        <v>0.039663251489400864</v>
      </c>
      <c r="Z5190" s="0">
        <v>-0.013339433819055557</v>
      </c>
      <c r="AA5190" s="0">
        <v>0.007813149131834507</v>
      </c>
      <c r="AB5190" s="0">
        <v>-0.024978244677186012</v>
      </c>
      <c r="AC5190" s="0">
        <v>-0.022139711305499077</v>
      </c>
      <c r="AD5190" s="0">
        <v>-0.016223976388573647</v>
      </c>
      <c r="AE5190" s="0">
        <v>-0.012126757763326168</v>
      </c>
      <c r="AF5190" s="0">
        <v>-0.008029538206756115</v>
      </c>
      <c r="AG5190" s="0">
        <v>-0.0021138042211532593</v>
      </c>
      <c r="AH5190" s="0">
        <v>0.00072472891770303249</v>
      </c>
    </row>
    <row r="5191" x14ac:dyDescent="0.4">
      <c r="A5191" s="10" t="str">
        <f>Data[[#This Row],[category]]&amp;Data[[#This Row],[subcategory]]&amp;Data[[#This Row],[date]]&amp;Data[[#This Row],[hour]]</f>
        <v>Study segmentsSmallCommercial - Notify 0 - Tech 1 - Dual 0 - NEM 1Avg. Weekday Event16</v>
      </c>
      <c r="B5191" s="10" t="s">
        <v>146</v>
      </c>
      <c r="C5191" t="s">
        <v>168</v>
      </c>
      <c r="D5191" t="s">
        <v>174</v>
      </c>
      <c r="E5191" t="s">
        <v>69</v>
      </c>
      <c r="F5191" s="0">
        <v>11</v>
      </c>
      <c r="G5191" s="0">
        <v>5.6452631950378418</v>
      </c>
      <c r="H5191" s="0">
        <v>5.8732500076293945</v>
      </c>
      <c r="I5191" s="0">
        <v>0.22798684239387512</v>
      </c>
      <c r="J5191" s="0">
        <v>0.69891113042831421</v>
      </c>
      <c r="K5191" s="0">
        <v>85.863639831542969</v>
      </c>
      <c r="L5191" s="0">
        <v>0.32620289921760559</v>
      </c>
      <c r="M5191" s="0">
        <v>0</v>
      </c>
      <c r="N5191" s="0">
        <v>0</v>
      </c>
      <c r="O5191" s="0"/>
      <c r="P5191" s="0"/>
      <c r="Q5191" s="0">
        <v>-0.92161965370178223</v>
      </c>
      <c r="R5191" s="0">
        <v>-0.66770380735397339</v>
      </c>
      <c r="S5191" s="0">
        <v>-0.13852250576019287</v>
      </c>
      <c r="T5191" s="0">
        <v>0.22798684239387512</v>
      </c>
      <c r="U5191" s="0">
        <v>0.59449619054794312</v>
      </c>
      <c r="V5191" s="0">
        <v>1.1236774921417236</v>
      </c>
      <c r="W5191" s="0">
        <v>1.3775933980941772</v>
      </c>
      <c r="X5191" s="0">
        <v>0.062097895890474319</v>
      </c>
      <c r="Y5191" s="0">
        <v>0.064605750143527985</v>
      </c>
      <c r="Z5191" s="0">
        <v>0.0025078551843762398</v>
      </c>
      <c r="AA5191" s="0">
        <v>0.0069891111925244331</v>
      </c>
      <c r="AB5191" s="0">
        <v>-0.0092161968350410461</v>
      </c>
      <c r="AC5191" s="0">
        <v>-0.0066770380362868309</v>
      </c>
      <c r="AD5191" s="0">
        <v>-0.0013852250995114446</v>
      </c>
      <c r="AE5191" s="0">
        <v>0.0022798683494329453</v>
      </c>
      <c r="AF5191" s="0">
        <v>0.0059449616819620132</v>
      </c>
      <c r="AG5191" s="0">
        <v>0.011236774735152721</v>
      </c>
      <c r="AH5191" s="0">
        <v>0.013775933533906937</v>
      </c>
    </row>
    <row r="5192" x14ac:dyDescent="0.4">
      <c r="A5192" s="10" t="str">
        <f>Data[[#This Row],[category]]&amp;Data[[#This Row],[subcategory]]&amp;Data[[#This Row],[date]]&amp;Data[[#This Row],[hour]]</f>
        <v>Study segmentsSmallCommercial - Notify 0 - Tech 1 - Dual 0 - NEM 1Avg. Weekday Event17</v>
      </c>
      <c r="B5192" s="10" t="s">
        <v>146</v>
      </c>
      <c r="C5192" t="s">
        <v>168</v>
      </c>
      <c r="D5192" t="s">
        <v>174</v>
      </c>
      <c r="E5192" t="s">
        <v>70</v>
      </c>
      <c r="F5192" s="0">
        <v>11</v>
      </c>
      <c r="G5192" s="0">
        <v>5.3124799728393555</v>
      </c>
      <c r="H5192" s="0">
        <v>5.4489998817443848</v>
      </c>
      <c r="I5192" s="0">
        <v>0.13652011752128601</v>
      </c>
      <c r="J5192" s="0">
        <v>0.68262588977813721</v>
      </c>
      <c r="K5192" s="0">
        <v>84.318183898925781</v>
      </c>
      <c r="L5192" s="0">
        <v>0.1999925822019577</v>
      </c>
      <c r="M5192" s="0">
        <v>0</v>
      </c>
      <c r="N5192" s="0">
        <v>0</v>
      </c>
      <c r="O5192" s="0"/>
      <c r="P5192" s="0"/>
      <c r="Q5192" s="0">
        <v>-0.98629957437515259</v>
      </c>
      <c r="R5192" s="0">
        <v>-0.7383001446723938</v>
      </c>
      <c r="S5192" s="0">
        <v>-0.22144925594329834</v>
      </c>
      <c r="T5192" s="0">
        <v>0.13652011752128601</v>
      </c>
      <c r="U5192" s="0">
        <v>0.49448949098587036</v>
      </c>
      <c r="V5192" s="0">
        <v>1.0113403797149658</v>
      </c>
      <c r="W5192" s="0">
        <v>1.2593398094177246</v>
      </c>
      <c r="X5192" s="0">
        <v>0.058437280356884003</v>
      </c>
      <c r="Y5192" s="0">
        <v>0.059939000755548477</v>
      </c>
      <c r="Z5192" s="0">
        <v>0.0015017213299870491</v>
      </c>
      <c r="AA5192" s="0">
        <v>0.0068262587301433086</v>
      </c>
      <c r="AB5192" s="0">
        <v>-0.0098629947751760483</v>
      </c>
      <c r="AC5192" s="0">
        <v>-0.0073830015026032925</v>
      </c>
      <c r="AD5192" s="0">
        <v>-0.0022144922986626625</v>
      </c>
      <c r="AE5192" s="0">
        <v>0.0013652011984959245</v>
      </c>
      <c r="AF5192" s="0">
        <v>0.0049448949284851551</v>
      </c>
      <c r="AG5192" s="0">
        <v>0.010113404132425785</v>
      </c>
      <c r="AH5192" s="0">
        <v>0.012593397870659828</v>
      </c>
    </row>
    <row r="5193" x14ac:dyDescent="0.4">
      <c r="A5193" s="10" t="str">
        <f>Data[[#This Row],[category]]&amp;Data[[#This Row],[subcategory]]&amp;Data[[#This Row],[date]]&amp;Data[[#This Row],[hour]]</f>
        <v>Study segmentsSmallCommercial - Notify 0 - Tech 1 - Dual 0 - NEM 1Avg. Weekday Event18</v>
      </c>
      <c r="B5193" s="10" t="s">
        <v>146</v>
      </c>
      <c r="C5193" t="s">
        <v>168</v>
      </c>
      <c r="D5193" t="s">
        <v>174</v>
      </c>
      <c r="E5193" t="s">
        <v>71</v>
      </c>
      <c r="F5193" s="0">
        <v>11</v>
      </c>
      <c r="G5193" s="0">
        <v>5.4620628356933594</v>
      </c>
      <c r="H5193" s="0">
        <v>4.6972498893737793</v>
      </c>
      <c r="I5193" s="0">
        <v>-0.76481270790100098</v>
      </c>
      <c r="J5193" s="0">
        <v>0.5579947829246521</v>
      </c>
      <c r="K5193" s="0">
        <v>82.181816101074219</v>
      </c>
      <c r="L5193" s="0">
        <v>-1.3706449270248413</v>
      </c>
      <c r="M5193" s="0">
        <v>0</v>
      </c>
      <c r="N5193" s="0">
        <v>0</v>
      </c>
      <c r="O5193" s="0"/>
      <c r="P5193" s="0"/>
      <c r="Q5193" s="0">
        <v>-1.6826324462890625</v>
      </c>
      <c r="R5193" s="0">
        <v>-1.4799118041992188</v>
      </c>
      <c r="S5193" s="0">
        <v>-1.0574254989624023</v>
      </c>
      <c r="T5193" s="0">
        <v>-0.76481270790100098</v>
      </c>
      <c r="U5193" s="0">
        <v>-0.472199946641922</v>
      </c>
      <c r="V5193" s="0">
        <v>-0.0497136190533638</v>
      </c>
      <c r="W5193" s="0">
        <v>0.15300703048706055</v>
      </c>
      <c r="X5193" s="0">
        <v>0.060082688927650452</v>
      </c>
      <c r="Y5193" s="0">
        <v>0.05166974663734436</v>
      </c>
      <c r="Z5193" s="0">
        <v>-0.0084129394963383675</v>
      </c>
      <c r="AA5193" s="0">
        <v>0.0055799479596316814</v>
      </c>
      <c r="AB5193" s="0">
        <v>-0.016826324164867401</v>
      </c>
      <c r="AC5193" s="0">
        <v>-0.014799118041992188</v>
      </c>
      <c r="AD5193" s="0">
        <v>-0.010574255138635635</v>
      </c>
      <c r="AE5193" s="0">
        <v>-0.0076481271535158157</v>
      </c>
      <c r="AF5193" s="0">
        <v>-0.0047219996340572834</v>
      </c>
      <c r="AG5193" s="0">
        <v>-0.00049713609041646123</v>
      </c>
      <c r="AH5193" s="0">
        <v>0.0015300704399123788</v>
      </c>
    </row>
    <row r="5194" x14ac:dyDescent="0.4">
      <c r="A5194" s="10" t="str">
        <f>Data[[#This Row],[category]]&amp;Data[[#This Row],[subcategory]]&amp;Data[[#This Row],[date]]&amp;Data[[#This Row],[hour]]</f>
        <v>Study segmentsSmallCommercial - Notify 0 - Tech 1 - Dual 0 - NEM 1Avg. Weekday Event19</v>
      </c>
      <c r="B5194" s="10" t="s">
        <v>146</v>
      </c>
      <c r="C5194" t="s">
        <v>168</v>
      </c>
      <c r="D5194" t="s">
        <v>174</v>
      </c>
      <c r="E5194" t="s">
        <v>72</v>
      </c>
      <c r="F5194" s="0">
        <v>11</v>
      </c>
      <c r="G5194" s="0">
        <v>5.9911255836486816</v>
      </c>
      <c r="H5194" s="0">
        <v>5.9507503509521484</v>
      </c>
      <c r="I5194" s="0">
        <v>-0.040375500917434692</v>
      </c>
      <c r="J5194" s="0">
        <v>0.54169374704360962</v>
      </c>
      <c r="K5194" s="0">
        <v>78.909088134765625</v>
      </c>
      <c r="L5194" s="0">
        <v>-0.074535652995109558</v>
      </c>
      <c r="M5194" s="0">
        <v>0</v>
      </c>
      <c r="N5194" s="0">
        <v>0</v>
      </c>
      <c r="O5194" s="0"/>
      <c r="P5194" s="0"/>
      <c r="Q5194" s="0">
        <v>-0.93138241767883301</v>
      </c>
      <c r="R5194" s="0">
        <v>-0.73458397388458252</v>
      </c>
      <c r="S5194" s="0">
        <v>-0.32443997263908386</v>
      </c>
      <c r="T5194" s="0">
        <v>-0.040375500917434692</v>
      </c>
      <c r="U5194" s="0">
        <v>0.24368897080421448</v>
      </c>
      <c r="V5194" s="0">
        <v>0.65383297204971313</v>
      </c>
      <c r="W5194" s="0">
        <v>0.85063141584396362</v>
      </c>
      <c r="X5194" s="0">
        <v>0.065902382135391235</v>
      </c>
      <c r="Y5194" s="0">
        <v>0.065458253026008606</v>
      </c>
      <c r="Z5194" s="0">
        <v>-0.00044413050636649132</v>
      </c>
      <c r="AA5194" s="0">
        <v>0.0054169376380741596</v>
      </c>
      <c r="AB5194" s="0">
        <v>-0.0093138245865702629</v>
      </c>
      <c r="AC5194" s="0">
        <v>-0.0073458398692309856</v>
      </c>
      <c r="AD5194" s="0">
        <v>-0.0032443997915834188</v>
      </c>
      <c r="AE5194" s="0">
        <v>-0.0004037549952045083</v>
      </c>
      <c r="AF5194" s="0">
        <v>0.0024368898011744022</v>
      </c>
      <c r="AG5194" s="0">
        <v>0.0065383301116526127</v>
      </c>
      <c r="AH5194" s="0">
        <v>0.00850631482899189</v>
      </c>
    </row>
    <row r="5195" x14ac:dyDescent="0.4">
      <c r="A5195" s="10" t="str">
        <f>Data[[#This Row],[category]]&amp;Data[[#This Row],[subcategory]]&amp;Data[[#This Row],[date]]&amp;Data[[#This Row],[hour]]</f>
        <v>Study segmentsSmallCommercial - Notify 0 - Tech 1 - Dual 0 - NEM 1Avg. Weekday Event20</v>
      </c>
      <c r="B5195" s="10" t="s">
        <v>146</v>
      </c>
      <c r="C5195" t="s">
        <v>168</v>
      </c>
      <c r="D5195" t="s">
        <v>174</v>
      </c>
      <c r="E5195" t="s">
        <v>55</v>
      </c>
      <c r="F5195" s="0">
        <v>11</v>
      </c>
      <c r="G5195" s="0">
        <v>5.1631951332092285</v>
      </c>
      <c r="H5195" s="0">
        <v>5.7344999313354492</v>
      </c>
      <c r="I5195" s="0">
        <v>0.5713050365447998</v>
      </c>
      <c r="J5195" s="0">
        <v>0.46774348616600037</v>
      </c>
      <c r="K5195" s="0">
        <v>75.090911865234375</v>
      </c>
      <c r="L5195" s="0">
        <v>1.2214068174362183</v>
      </c>
      <c r="M5195" s="0">
        <v>0</v>
      </c>
      <c r="N5195" s="0">
        <v>0</v>
      </c>
      <c r="O5195" s="0"/>
      <c r="P5195" s="0"/>
      <c r="Q5195" s="0">
        <v>-0.19806453585624695</v>
      </c>
      <c r="R5195" s="0">
        <v>-0.028132360428571701</v>
      </c>
      <c r="S5195" s="0">
        <v>0.32602012157440186</v>
      </c>
      <c r="T5195" s="0">
        <v>0.5713050365447998</v>
      </c>
      <c r="U5195" s="0">
        <v>0.81658995151519775</v>
      </c>
      <c r="V5195" s="0">
        <v>1.170742392539978</v>
      </c>
      <c r="W5195" s="0">
        <v>1.3406746387481689</v>
      </c>
      <c r="X5195" s="0">
        <v>0.056795146316289902</v>
      </c>
      <c r="Y5195" s="0">
        <v>0.063079498708248138</v>
      </c>
      <c r="Z5195" s="0">
        <v>0.0062843551859259605</v>
      </c>
      <c r="AA5195" s="0">
        <v>0.0046774349175393581</v>
      </c>
      <c r="AB5195" s="0">
        <v>-0.0019806455820798874</v>
      </c>
      <c r="AC5195" s="0">
        <v>-0.00028132379520684481</v>
      </c>
      <c r="AD5195" s="0">
        <v>0.0032602010760456324</v>
      </c>
      <c r="AE5195" s="0">
        <v>0.0057130502536892891</v>
      </c>
      <c r="AF5195" s="0">
        <v>0.0081658996641635895</v>
      </c>
      <c r="AG5195" s="0">
        <v>0.011707424186170101</v>
      </c>
      <c r="AH5195" s="0">
        <v>0.013406746089458466</v>
      </c>
    </row>
    <row r="5196" x14ac:dyDescent="0.4">
      <c r="A5196" s="10" t="str">
        <f>Data[[#This Row],[category]]&amp;Data[[#This Row],[subcategory]]&amp;Data[[#This Row],[date]]&amp;Data[[#This Row],[hour]]</f>
        <v>Study segmentsSmallCommercial - Notify 0 - Tech 1 - Dual 0 - NEM 1Avg. Weekday Event21</v>
      </c>
      <c r="B5196" s="10" t="s">
        <v>146</v>
      </c>
      <c r="C5196" t="s">
        <v>168</v>
      </c>
      <c r="D5196" t="s">
        <v>174</v>
      </c>
      <c r="E5196" t="s">
        <v>73</v>
      </c>
      <c r="F5196" s="0">
        <v>11</v>
      </c>
      <c r="G5196" s="0">
        <v>4.7955203056335449</v>
      </c>
      <c r="H5196" s="0">
        <v>4.7847499847412109</v>
      </c>
      <c r="I5196" s="0">
        <v>-0.010770520195364952</v>
      </c>
      <c r="J5196" s="0">
        <v>0.36904090642929077</v>
      </c>
      <c r="K5196" s="0">
        <v>72.909088134765625</v>
      </c>
      <c r="L5196" s="0">
        <v>-0.029185168445110321</v>
      </c>
      <c r="M5196" s="0">
        <v>0</v>
      </c>
      <c r="N5196" s="0">
        <v>0</v>
      </c>
      <c r="O5196" s="0"/>
      <c r="P5196" s="0"/>
      <c r="Q5196" s="0">
        <v>-0.61778879165649414</v>
      </c>
      <c r="R5196" s="0">
        <v>-0.4837154746055603</v>
      </c>
      <c r="S5196" s="0">
        <v>-0.20429575443267822</v>
      </c>
      <c r="T5196" s="0">
        <v>-0.010770520195364952</v>
      </c>
      <c r="U5196" s="0">
        <v>0.18275472521781921</v>
      </c>
      <c r="V5196" s="0">
        <v>0.46217444539070129</v>
      </c>
      <c r="W5196" s="0">
        <v>0.59624773263931274</v>
      </c>
      <c r="X5196" s="0">
        <v>0.052750725299119949</v>
      </c>
      <c r="Y5196" s="0">
        <v>0.052632249891757965</v>
      </c>
      <c r="Z5196" s="0">
        <v>-0.00011847572022816166</v>
      </c>
      <c r="AA5196" s="0">
        <v>0.0036904090084135532</v>
      </c>
      <c r="AB5196" s="0">
        <v>-0.006177887786179781</v>
      </c>
      <c r="AC5196" s="0">
        <v>-0.0048371544107794762</v>
      </c>
      <c r="AD5196" s="0">
        <v>-0.0020429575815796852</v>
      </c>
      <c r="AE5196" s="0">
        <v>-0.00010770520020741969</v>
      </c>
      <c r="AF5196" s="0">
        <v>0.0018275472102686763</v>
      </c>
      <c r="AG5196" s="0">
        <v>0.0046217441558837891</v>
      </c>
      <c r="AH5196" s="0">
        <v>0.0059624775312840939</v>
      </c>
    </row>
    <row r="5197" x14ac:dyDescent="0.4">
      <c r="A5197" s="10" t="str">
        <f>Data[[#This Row],[category]]&amp;Data[[#This Row],[subcategory]]&amp;Data[[#This Row],[date]]&amp;Data[[#This Row],[hour]]</f>
        <v>Study segmentsSmallCommercial - Notify 0 - Tech 1 - Dual 0 - NEM 1Avg. Weekday Event22</v>
      </c>
      <c r="B5197" s="10" t="s">
        <v>146</v>
      </c>
      <c r="C5197" t="s">
        <v>168</v>
      </c>
      <c r="D5197" t="s">
        <v>174</v>
      </c>
      <c r="E5197" t="s">
        <v>74</v>
      </c>
      <c r="F5197" s="0">
        <v>11</v>
      </c>
      <c r="G5197" s="0">
        <v>4.4868574142456055</v>
      </c>
      <c r="H5197" s="0">
        <v>4.345250129699707</v>
      </c>
      <c r="I5197" s="0">
        <v>-0.14160722494125366</v>
      </c>
      <c r="J5197" s="0">
        <v>0.31790286302566528</v>
      </c>
      <c r="K5197" s="0">
        <v>71.318183898925781</v>
      </c>
      <c r="L5197" s="0">
        <v>-0.44544181227684021</v>
      </c>
      <c r="M5197" s="0">
        <v>0</v>
      </c>
      <c r="N5197" s="0">
        <v>0</v>
      </c>
      <c r="O5197" s="0"/>
      <c r="P5197" s="0"/>
      <c r="Q5197" s="0">
        <v>-0.66451090574264526</v>
      </c>
      <c r="R5197" s="0">
        <v>-0.54901611804962158</v>
      </c>
      <c r="S5197" s="0">
        <v>-0.30831563472747803</v>
      </c>
      <c r="T5197" s="0">
        <v>-0.14160722494125366</v>
      </c>
      <c r="U5197" s="0">
        <v>0.025101199746131897</v>
      </c>
      <c r="V5197" s="0">
        <v>0.26580169796943665</v>
      </c>
      <c r="W5197" s="0">
        <v>0.38129645586013794</v>
      </c>
      <c r="X5197" s="0">
        <v>0.049355432391166687</v>
      </c>
      <c r="Y5197" s="0">
        <v>0.047797750681638718</v>
      </c>
      <c r="Z5197" s="0">
        <v>-0.0015576794976368546</v>
      </c>
      <c r="AA5197" s="0">
        <v>0.0031790286302566528</v>
      </c>
      <c r="AB5197" s="0">
        <v>-0.0066451090388000011</v>
      </c>
      <c r="AC5197" s="0">
        <v>-0.0054901614785194397</v>
      </c>
      <c r="AD5197" s="0">
        <v>-0.0030831564217805862</v>
      </c>
      <c r="AE5197" s="0">
        <v>-0.0014160722494125366</v>
      </c>
      <c r="AF5197" s="0">
        <v>0.00025101198116317391</v>
      </c>
      <c r="AG5197" s="0">
        <v>0.0026580169796943665</v>
      </c>
      <c r="AH5197" s="0">
        <v>0.0038129645399749279</v>
      </c>
    </row>
    <row r="5198" x14ac:dyDescent="0.4">
      <c r="A5198" s="10" t="str">
        <f>Data[[#This Row],[category]]&amp;Data[[#This Row],[subcategory]]&amp;Data[[#This Row],[date]]&amp;Data[[#This Row],[hour]]</f>
        <v>Study segmentsSmallCommercial - Notify 0 - Tech 1 - Dual 0 - NEM 1Avg. Weekday Event23</v>
      </c>
      <c r="B5198" s="10" t="s">
        <v>146</v>
      </c>
      <c r="C5198" t="s">
        <v>168</v>
      </c>
      <c r="D5198" t="s">
        <v>174</v>
      </c>
      <c r="E5198" t="s">
        <v>75</v>
      </c>
      <c r="F5198" s="0">
        <v>11</v>
      </c>
      <c r="G5198" s="0">
        <v>4.162513256072998</v>
      </c>
      <c r="H5198" s="0">
        <v>4.3379998207092285</v>
      </c>
      <c r="I5198" s="0">
        <v>0.17548693716526031</v>
      </c>
      <c r="J5198" s="0">
        <v>0.29582104086875916</v>
      </c>
      <c r="K5198" s="0">
        <v>69.454544067382813</v>
      </c>
      <c r="L5198" s="0">
        <v>0.59321993589401245</v>
      </c>
      <c r="M5198" s="0">
        <v>0</v>
      </c>
      <c r="N5198" s="0">
        <v>0</v>
      </c>
      <c r="O5198" s="0"/>
      <c r="P5198" s="0"/>
      <c r="Q5198" s="0">
        <v>-0.31109538674354553</v>
      </c>
      <c r="R5198" s="0">
        <v>-0.20362298190593719</v>
      </c>
      <c r="S5198" s="0">
        <v>0.020358230918645859</v>
      </c>
      <c r="T5198" s="0">
        <v>0.17548693716526031</v>
      </c>
      <c r="U5198" s="0">
        <v>0.33061563968658447</v>
      </c>
      <c r="V5198" s="0">
        <v>0.55459684133529663</v>
      </c>
      <c r="W5198" s="0">
        <v>0.66206926107406616</v>
      </c>
      <c r="X5198" s="0">
        <v>0.045787643641233444</v>
      </c>
      <c r="Y5198" s="0">
        <v>0.047717999666929245</v>
      </c>
      <c r="Z5198" s="0">
        <v>0.0019303562585264444</v>
      </c>
      <c r="AA5198" s="0">
        <v>0.0029582104180008173</v>
      </c>
      <c r="AB5198" s="0">
        <v>-0.0031109538394957781</v>
      </c>
      <c r="AC5198" s="0">
        <v>-0.0020362299401313066</v>
      </c>
      <c r="AD5198" s="0">
        <v>0.00020358229812700301</v>
      </c>
      <c r="AE5198" s="0">
        <v>0.0017548693576827645</v>
      </c>
      <c r="AF5198" s="0">
        <v>0.0033061564899981022</v>
      </c>
      <c r="AG5198" s="0">
        <v>0.0055459686554968357</v>
      </c>
      <c r="AH5198" s="0">
        <v>0.0066206925548613071</v>
      </c>
    </row>
    <row r="5199" x14ac:dyDescent="0.4">
      <c r="A5199" s="10" t="str">
        <f>Data[[#This Row],[category]]&amp;Data[[#This Row],[subcategory]]&amp;Data[[#This Row],[date]]&amp;Data[[#This Row],[hour]]</f>
        <v>Study segmentsSmallCommercial - Notify 0 - Tech 1 - Dual 0 - NEM 1Avg. Weekday Event24</v>
      </c>
      <c r="B5199" s="10" t="s">
        <v>146</v>
      </c>
      <c r="C5199" t="s">
        <v>168</v>
      </c>
      <c r="D5199" t="s">
        <v>174</v>
      </c>
      <c r="E5199" t="s">
        <v>76</v>
      </c>
      <c r="F5199" s="0">
        <v>11</v>
      </c>
      <c r="G5199" s="0">
        <v>4.343867301940918</v>
      </c>
      <c r="H5199" s="0">
        <v>4.2877497673034668</v>
      </c>
      <c r="I5199" s="0">
        <v>-0.056117355823516846</v>
      </c>
      <c r="J5199" s="0">
        <v>0.28686997294425964</v>
      </c>
      <c r="K5199" s="0">
        <v>69.318183898925781</v>
      </c>
      <c r="L5199" s="0">
        <v>-0.19561947882175446</v>
      </c>
      <c r="M5199" s="0">
        <v>0</v>
      </c>
      <c r="N5199" s="0">
        <v>0</v>
      </c>
      <c r="O5199" s="0"/>
      <c r="P5199" s="0"/>
      <c r="Q5199" s="0">
        <v>-0.52797645330429077</v>
      </c>
      <c r="R5199" s="0">
        <v>-0.42375603318214417</v>
      </c>
      <c r="S5199" s="0">
        <v>-0.20655211806297302</v>
      </c>
      <c r="T5199" s="0">
        <v>-0.056117355823516846</v>
      </c>
      <c r="U5199" s="0">
        <v>0.094317406415939331</v>
      </c>
      <c r="V5199" s="0">
        <v>0.31152132153511047</v>
      </c>
      <c r="W5199" s="0">
        <v>0.41574177145957947</v>
      </c>
      <c r="X5199" s="0">
        <v>0.047782540321350098</v>
      </c>
      <c r="Y5199" s="0">
        <v>0.047165248543024063</v>
      </c>
      <c r="Z5199" s="0">
        <v>-0.00061729090521112084</v>
      </c>
      <c r="AA5199" s="0">
        <v>0.0028686998412013054</v>
      </c>
      <c r="AB5199" s="0">
        <v>-0.005279764998704195</v>
      </c>
      <c r="AC5199" s="0">
        <v>-0.0042375600896775723</v>
      </c>
      <c r="AD5199" s="0">
        <v>-0.0020655211992561817</v>
      </c>
      <c r="AE5199" s="0">
        <v>-0.00056117353960871696</v>
      </c>
      <c r="AF5199" s="0">
        <v>0.00094317412003874779</v>
      </c>
      <c r="AG5199" s="0">
        <v>0.003115213243290782</v>
      </c>
      <c r="AH5199" s="0">
        <v>0.0041574179194867611</v>
      </c>
    </row>
    <row r="5200" x14ac:dyDescent="0.4">
      <c r="A5200" s="10" t="str">
        <f>Data[[#This Row],[category]]&amp;Data[[#This Row],[subcategory]]&amp;Data[[#This Row],[date]]&amp;Data[[#This Row],[hour]]</f>
        <v>Study segmentsSmallCommercial - Notify 0 - Tech 1 - Dual 0 - NEM 1Avg. Weekday EventAvg. 11 to 6 pm</v>
      </c>
      <c r="B5200" s="10" t="s">
        <v>146</v>
      </c>
      <c r="C5200" t="s">
        <v>168</v>
      </c>
      <c r="D5200" t="s">
        <v>174</v>
      </c>
      <c r="E5200" t="s">
        <v>77</v>
      </c>
      <c r="F5200" s="0">
        <v>11</v>
      </c>
      <c r="G5200" s="0">
        <v>5.2527790069580078</v>
      </c>
      <c r="H5200" s="0">
        <v>4.6257500648498535</v>
      </c>
      <c r="I5200" s="0">
        <v>-0.62702900171279907</v>
      </c>
      <c r="J5200" s="0">
        <v>0.47245970368385315</v>
      </c>
      <c r="K5200" s="0">
        <v>86.85064697265625</v>
      </c>
      <c r="L5200" s="0">
        <v>-1.3271588087081909</v>
      </c>
      <c r="M5200" s="0">
        <v>0</v>
      </c>
      <c r="N5200" s="0">
        <v>0</v>
      </c>
      <c r="O5200" s="0"/>
      <c r="P5200" s="0"/>
      <c r="Q5200" s="0">
        <v>-1.4041560888290405</v>
      </c>
      <c r="R5200" s="0">
        <v>-1.2325104475021362</v>
      </c>
      <c r="S5200" s="0">
        <v>-0.8747870922088623</v>
      </c>
      <c r="T5200" s="0">
        <v>-0.62702900171279907</v>
      </c>
      <c r="U5200" s="0">
        <v>-0.37927088141441345</v>
      </c>
      <c r="V5200" s="0">
        <v>-0.021547527983784676</v>
      </c>
      <c r="W5200" s="0">
        <v>0.15009805560112</v>
      </c>
      <c r="X5200" s="0">
        <v>0.057780567556619644</v>
      </c>
      <c r="Y5200" s="0">
        <v>0.050883248448371887</v>
      </c>
      <c r="Z5200" s="0">
        <v>-0.006897319108247757</v>
      </c>
      <c r="AA5200" s="0">
        <v>0.004724597092717886</v>
      </c>
      <c r="AB5200" s="0">
        <v>-0.01404156070202589</v>
      </c>
      <c r="AC5200" s="0">
        <v>-0.01232510432600975</v>
      </c>
      <c r="AD5200" s="0">
        <v>-0.008747871033847332</v>
      </c>
      <c r="AE5200" s="0">
        <v>-0.0062702898867428303</v>
      </c>
      <c r="AF5200" s="0">
        <v>-0.0037927087396383286</v>
      </c>
      <c r="AG5200" s="0">
        <v>-0.00021547508367802948</v>
      </c>
      <c r="AH5200" s="0">
        <v>0.001500980812124908</v>
      </c>
    </row>
    <row r="5201" x14ac:dyDescent="0.4">
      <c r="A5201" s="10" t="str">
        <f>Data[[#This Row],[category]]&amp;Data[[#This Row],[subcategory]]&amp;Data[[#This Row],[date]]&amp;Data[[#This Row],[hour]]</f>
        <v>Study segmentsSmallCommercial - Notify 0 - Tech 1 - Dual 0 - NEM 1Avg. Weekday EventAvg. 2 to 6pm</v>
      </c>
      <c r="B5201" s="10" t="s">
        <v>146</v>
      </c>
      <c r="C5201" t="s">
        <v>168</v>
      </c>
      <c r="D5201" t="s">
        <v>174</v>
      </c>
      <c r="E5201" t="s">
        <v>78</v>
      </c>
      <c r="F5201" s="0">
        <v>11</v>
      </c>
      <c r="G5201" s="0">
        <v>5.3095579147338867</v>
      </c>
      <c r="H5201" s="0">
        <v>4.9063124656677246</v>
      </c>
      <c r="I5201" s="0">
        <v>-0.40324538946151733</v>
      </c>
      <c r="J5201" s="0">
        <v>0.59719491004943848</v>
      </c>
      <c r="K5201" s="0">
        <v>84.909088134765625</v>
      </c>
      <c r="L5201" s="0">
        <v>-0.67523247003555298</v>
      </c>
      <c r="M5201" s="0">
        <v>0</v>
      </c>
      <c r="N5201" s="0">
        <v>0</v>
      </c>
      <c r="O5201" s="0"/>
      <c r="P5201" s="0"/>
      <c r="Q5201" s="0">
        <v>-1.3855435848236084</v>
      </c>
      <c r="R5201" s="0">
        <v>-1.168581485748291</v>
      </c>
      <c r="S5201" s="0">
        <v>-0.7164146900177002</v>
      </c>
      <c r="T5201" s="0">
        <v>-0.40324538946151733</v>
      </c>
      <c r="U5201" s="0">
        <v>-0.090076074004173279</v>
      </c>
      <c r="V5201" s="0">
        <v>0.36209067702293396</v>
      </c>
      <c r="W5201" s="0">
        <v>0.57905280590057373</v>
      </c>
      <c r="X5201" s="0">
        <v>0.058405138552188873</v>
      </c>
      <c r="Y5201" s="0">
        <v>0.053969435393810272</v>
      </c>
      <c r="Z5201" s="0">
        <v>-0.0044356994330883026</v>
      </c>
      <c r="AA5201" s="0">
        <v>0.0059719490818679333</v>
      </c>
      <c r="AB5201" s="0">
        <v>-0.013855435885488987</v>
      </c>
      <c r="AC5201" s="0">
        <v>-0.011685814708471298</v>
      </c>
      <c r="AD5201" s="0">
        <v>-0.0071641472168266773</v>
      </c>
      <c r="AE5201" s="0">
        <v>-0.0040324539877474308</v>
      </c>
      <c r="AF5201" s="0">
        <v>-0.00090076081687584519</v>
      </c>
      <c r="AG5201" s="0">
        <v>0.0036209067329764366</v>
      </c>
      <c r="AH5201" s="0">
        <v>0.0057905279099941254</v>
      </c>
    </row>
    <row r="5202" x14ac:dyDescent="0.4">
      <c r="A5202" s="10" t="str">
        <f>Data[[#This Row],[category]]&amp;Data[[#This Row],[subcategory]]&amp;Data[[#This Row],[date]]&amp;Data[[#This Row],[hour]]</f>
        <v>Study segmentsSmallCommercial - Notify 0 - Tech 1 - Dual 1 - NEM 08/31/20171</v>
      </c>
      <c r="B5202" s="10" t="s">
        <v>146</v>
      </c>
      <c r="C5202" t="s">
        <v>163</v>
      </c>
      <c r="D5202" t="s">
        <v>111</v>
      </c>
      <c r="E5202" t="s">
        <v>41</v>
      </c>
      <c r="F5202" s="0">
        <v>29</v>
      </c>
      <c r="G5202" s="0">
        <v>1.6529567241668701</v>
      </c>
      <c r="H5202" s="0">
        <v>2.392413854598999</v>
      </c>
      <c r="I5202" s="0">
        <v>0.73945701122283936</v>
      </c>
      <c r="J5202" s="0">
        <v>0.61395752429962158</v>
      </c>
      <c r="K5202" s="0">
        <v>73.172416687011719</v>
      </c>
      <c r="L5202" s="0">
        <v>1.2044106721878052</v>
      </c>
      <c r="M5202" s="0">
        <v>0</v>
      </c>
      <c r="N5202" s="0">
        <v>0</v>
      </c>
      <c r="O5202" s="0">
        <v>8.2419214248657227</v>
      </c>
      <c r="P5202" s="0">
        <v>7.947758674621582</v>
      </c>
      <c r="Q5202" s="0">
        <v>-0.27041324973106384</v>
      </c>
      <c r="R5202" s="0">
        <v>-0.047361213713884354</v>
      </c>
      <c r="S5202" s="0">
        <v>0.41749736666679382</v>
      </c>
      <c r="T5202" s="0">
        <v>0.73945701122283936</v>
      </c>
      <c r="U5202" s="0">
        <v>1.0614166259765625</v>
      </c>
      <c r="V5202" s="0">
        <v>1.5262752771377563</v>
      </c>
      <c r="W5202" s="0">
        <v>1.7493273019790649</v>
      </c>
      <c r="X5202" s="0">
        <v>0.047935746610164642</v>
      </c>
      <c r="Y5202" s="0">
        <v>0.069380000233650208</v>
      </c>
      <c r="Z5202" s="0">
        <v>0.021444253623485565</v>
      </c>
      <c r="AA5202" s="0">
        <v>0.017804767936468124</v>
      </c>
      <c r="AB5202" s="0">
        <v>-0.0078419838100671768</v>
      </c>
      <c r="AC5202" s="0">
        <v>-0.0013734746025875211</v>
      </c>
      <c r="AD5202" s="0">
        <v>0.012107424437999725</v>
      </c>
      <c r="AE5202" s="0">
        <v>0.021444253623485565</v>
      </c>
      <c r="AF5202" s="0">
        <v>0.030781082808971405</v>
      </c>
      <c r="AG5202" s="0">
        <v>0.044261980801820755</v>
      </c>
      <c r="AH5202" s="0">
        <v>0.050730489194393158</v>
      </c>
    </row>
    <row r="5203" x14ac:dyDescent="0.4">
      <c r="A5203" s="10" t="str">
        <f>Data[[#This Row],[category]]&amp;Data[[#This Row],[subcategory]]&amp;Data[[#This Row],[date]]&amp;Data[[#This Row],[hour]]</f>
        <v>Study segmentsSmallCommercial - Notify 0 - Tech 1 - Dual 1 - NEM 08/31/20172</v>
      </c>
      <c r="B5203" s="10" t="s">
        <v>146</v>
      </c>
      <c r="C5203" t="s">
        <v>163</v>
      </c>
      <c r="D5203" t="s">
        <v>111</v>
      </c>
      <c r="E5203" t="s">
        <v>42</v>
      </c>
      <c r="F5203" s="0">
        <v>29</v>
      </c>
      <c r="G5203" s="0">
        <v>1.3707880973815918</v>
      </c>
      <c r="H5203" s="0">
        <v>2.1429309844970703</v>
      </c>
      <c r="I5203" s="0">
        <v>0.77214294672012329</v>
      </c>
      <c r="J5203" s="0">
        <v>0.56342852115631104</v>
      </c>
      <c r="K5203" s="0">
        <v>72.03448486328125</v>
      </c>
      <c r="L5203" s="0">
        <v>1.370436429977417</v>
      </c>
      <c r="M5203" s="0">
        <v>0</v>
      </c>
      <c r="N5203" s="0">
        <v>0</v>
      </c>
      <c r="O5203" s="0">
        <v>8.2419214248657227</v>
      </c>
      <c r="P5203" s="0">
        <v>7.947758674621582</v>
      </c>
      <c r="Q5203" s="0">
        <v>-0.15461449325084686</v>
      </c>
      <c r="R5203" s="0">
        <v>0.050080243498086929</v>
      </c>
      <c r="S5203" s="0">
        <v>0.47668075561523438</v>
      </c>
      <c r="T5203" s="0">
        <v>0.77214294672012329</v>
      </c>
      <c r="U5203" s="0">
        <v>1.0676051378250122</v>
      </c>
      <c r="V5203" s="0">
        <v>1.4942055940628052</v>
      </c>
      <c r="W5203" s="0">
        <v>1.6989003419876099</v>
      </c>
      <c r="X5203" s="0">
        <v>0.039752855896949768</v>
      </c>
      <c r="Y5203" s="0">
        <v>0.062144998461008072</v>
      </c>
      <c r="Z5203" s="0">
        <v>0.022392146289348602</v>
      </c>
      <c r="AA5203" s="0">
        <v>0.01633942686021328</v>
      </c>
      <c r="AB5203" s="0">
        <v>-0.0044838194735348225</v>
      </c>
      <c r="AC5203" s="0">
        <v>0.0014523281715810299</v>
      </c>
      <c r="AD5203" s="0">
        <v>0.013823742046952248</v>
      </c>
      <c r="AE5203" s="0">
        <v>0.022392146289348602</v>
      </c>
      <c r="AF5203" s="0">
        <v>0.030960550531744957</v>
      </c>
      <c r="AG5203" s="0">
        <v>0.043331965804100037</v>
      </c>
      <c r="AH5203" s="0">
        <v>0.04926811158657074</v>
      </c>
    </row>
    <row r="5204" x14ac:dyDescent="0.4">
      <c r="A5204" s="10" t="str">
        <f>Data[[#This Row],[category]]&amp;Data[[#This Row],[subcategory]]&amp;Data[[#This Row],[date]]&amp;Data[[#This Row],[hour]]</f>
        <v>Study segmentsSmallCommercial - Notify 0 - Tech 1 - Dual 1 - NEM 08/31/20173</v>
      </c>
      <c r="B5204" s="10" t="s">
        <v>146</v>
      </c>
      <c r="C5204" t="s">
        <v>163</v>
      </c>
      <c r="D5204" t="s">
        <v>111</v>
      </c>
      <c r="E5204" t="s">
        <v>43</v>
      </c>
      <c r="F5204" s="0">
        <v>29</v>
      </c>
      <c r="G5204" s="0">
        <v>1.416856050491333</v>
      </c>
      <c r="H5204" s="0">
        <v>2.0762069225311279</v>
      </c>
      <c r="I5204" s="0">
        <v>0.65935087203979492</v>
      </c>
      <c r="J5204" s="0">
        <v>0.59755760431289673</v>
      </c>
      <c r="K5204" s="0">
        <v>71.758621215820313</v>
      </c>
      <c r="L5204" s="0">
        <v>1.1034097671508789</v>
      </c>
      <c r="M5204" s="0">
        <v>0</v>
      </c>
      <c r="N5204" s="0">
        <v>0</v>
      </c>
      <c r="O5204" s="0">
        <v>8.2419214248657227</v>
      </c>
      <c r="P5204" s="0">
        <v>7.947758674621582</v>
      </c>
      <c r="Q5204" s="0">
        <v>-0.32354390621185303</v>
      </c>
      <c r="R5204" s="0">
        <v>-0.10645001381635666</v>
      </c>
      <c r="S5204" s="0">
        <v>0.3459913432598114</v>
      </c>
      <c r="T5204" s="0">
        <v>0.65935087203979492</v>
      </c>
      <c r="U5204" s="0">
        <v>0.97271037101745605</v>
      </c>
      <c r="V5204" s="0">
        <v>1.4251517057418823</v>
      </c>
      <c r="W5204" s="0">
        <v>1.6422456502914429</v>
      </c>
      <c r="X5204" s="0">
        <v>0.041088826954364777</v>
      </c>
      <c r="Y5204" s="0">
        <v>0.060210000723600388</v>
      </c>
      <c r="Z5204" s="0">
        <v>0.01912117563188076</v>
      </c>
      <c r="AA5204" s="0">
        <v>0.017329171299934387</v>
      </c>
      <c r="AB5204" s="0">
        <v>-0.0093827750533819199</v>
      </c>
      <c r="AC5204" s="0">
        <v>-0.0030870509799569845</v>
      </c>
      <c r="AD5204" s="0">
        <v>0.010033749043941498</v>
      </c>
      <c r="AE5204" s="0">
        <v>0.01912117563188076</v>
      </c>
      <c r="AF5204" s="0">
        <v>0.028208602219820023</v>
      </c>
      <c r="AG5204" s="0">
        <v>0.041329402476549149</v>
      </c>
      <c r="AH5204" s="0">
        <v>0.047625124454498291</v>
      </c>
    </row>
    <row r="5205" x14ac:dyDescent="0.4">
      <c r="A5205" s="10" t="str">
        <f>Data[[#This Row],[category]]&amp;Data[[#This Row],[subcategory]]&amp;Data[[#This Row],[date]]&amp;Data[[#This Row],[hour]]</f>
        <v>Study segmentsSmallCommercial - Notify 0 - Tech 1 - Dual 1 - NEM 08/31/20174</v>
      </c>
      <c r="B5205" s="10" t="s">
        <v>146</v>
      </c>
      <c r="C5205" t="s">
        <v>163</v>
      </c>
      <c r="D5205" t="s">
        <v>111</v>
      </c>
      <c r="E5205" t="s">
        <v>44</v>
      </c>
      <c r="F5205" s="0">
        <v>29</v>
      </c>
      <c r="G5205" s="0">
        <v>1.417532205581665</v>
      </c>
      <c r="H5205" s="0">
        <v>2.072758674621582</v>
      </c>
      <c r="I5205" s="0">
        <v>0.65522646903991699</v>
      </c>
      <c r="J5205" s="0">
        <v>0.61295545101165771</v>
      </c>
      <c r="K5205" s="0">
        <v>71.517242431640625</v>
      </c>
      <c r="L5205" s="0">
        <v>1.068962574005127</v>
      </c>
      <c r="M5205" s="0">
        <v>0</v>
      </c>
      <c r="N5205" s="0">
        <v>0</v>
      </c>
      <c r="O5205" s="0">
        <v>8.2419214248657227</v>
      </c>
      <c r="P5205" s="0">
        <v>7.947758674621582</v>
      </c>
      <c r="Q5205" s="0">
        <v>-0.35299551486968994</v>
      </c>
      <c r="R5205" s="0">
        <v>-0.13030755519866943</v>
      </c>
      <c r="S5205" s="0">
        <v>0.33379232883453369</v>
      </c>
      <c r="T5205" s="0">
        <v>0.65522646903991699</v>
      </c>
      <c r="U5205" s="0">
        <v>0.97666060924530029</v>
      </c>
      <c r="V5205" s="0">
        <v>1.4407604932785034</v>
      </c>
      <c r="W5205" s="0">
        <v>1.6634484529495239</v>
      </c>
      <c r="X5205" s="0">
        <v>0.041108433157205582</v>
      </c>
      <c r="Y5205" s="0">
        <v>0.060110002756118774</v>
      </c>
      <c r="Z5205" s="0">
        <v>0.019001567736268044</v>
      </c>
      <c r="AA5205" s="0">
        <v>0.017775708809494972</v>
      </c>
      <c r="AB5205" s="0">
        <v>-0.010236871428787708</v>
      </c>
      <c r="AC5205" s="0">
        <v>-0.0037789198104292154</v>
      </c>
      <c r="AD5205" s="0">
        <v>0.0096799768507480621</v>
      </c>
      <c r="AE5205" s="0">
        <v>0.019001567736268044</v>
      </c>
      <c r="AF5205" s="0">
        <v>0.028323158621788025</v>
      </c>
      <c r="AG5205" s="0">
        <v>0.041782055050134659</v>
      </c>
      <c r="AH5205" s="0">
        <v>0.048240005970001221</v>
      </c>
    </row>
    <row r="5206" x14ac:dyDescent="0.4">
      <c r="A5206" s="10" t="str">
        <f>Data[[#This Row],[category]]&amp;Data[[#This Row],[subcategory]]&amp;Data[[#This Row],[date]]&amp;Data[[#This Row],[hour]]</f>
        <v>Study segmentsSmallCommercial - Notify 0 - Tech 1 - Dual 1 - NEM 08/31/20175</v>
      </c>
      <c r="B5206" s="10" t="s">
        <v>146</v>
      </c>
      <c r="C5206" t="s">
        <v>163</v>
      </c>
      <c r="D5206" t="s">
        <v>111</v>
      </c>
      <c r="E5206" t="s">
        <v>45</v>
      </c>
      <c r="F5206" s="0">
        <v>29</v>
      </c>
      <c r="G5206" s="0">
        <v>1.2789558172225952</v>
      </c>
      <c r="H5206" s="0">
        <v>2.0393104553222656</v>
      </c>
      <c r="I5206" s="0">
        <v>0.76035439968109131</v>
      </c>
      <c r="J5206" s="0">
        <v>0.65785062313079834</v>
      </c>
      <c r="K5206" s="0">
        <v>71.517242431640625</v>
      </c>
      <c r="L5206" s="0">
        <v>1.1558161973953247</v>
      </c>
      <c r="M5206" s="0">
        <v>0</v>
      </c>
      <c r="N5206" s="0">
        <v>0</v>
      </c>
      <c r="O5206" s="0">
        <v>8.2419214248657227</v>
      </c>
      <c r="P5206" s="0">
        <v>7.947758674621582</v>
      </c>
      <c r="Q5206" s="0">
        <v>-0.32171359658241272</v>
      </c>
      <c r="R5206" s="0">
        <v>-0.082715094089508057</v>
      </c>
      <c r="S5206" s="0">
        <v>0.41537719964981079</v>
      </c>
      <c r="T5206" s="0">
        <v>0.76035439968109131</v>
      </c>
      <c r="U5206" s="0">
        <v>1.1053316593170166</v>
      </c>
      <c r="V5206" s="0">
        <v>1.6034239530563354</v>
      </c>
      <c r="W5206" s="0">
        <v>1.8424223661422729</v>
      </c>
      <c r="X5206" s="0">
        <v>0.037089720368385315</v>
      </c>
      <c r="Y5206" s="0">
        <v>0.059140004217624664</v>
      </c>
      <c r="Z5206" s="0">
        <v>0.022050278261303902</v>
      </c>
      <c r="AA5206" s="0">
        <v>0.019077667966485023</v>
      </c>
      <c r="AB5206" s="0">
        <v>-0.009329693391919136</v>
      </c>
      <c r="AC5206" s="0">
        <v>-0.0023987370077520609</v>
      </c>
      <c r="AD5206" s="0">
        <v>0.012045939452946186</v>
      </c>
      <c r="AE5206" s="0">
        <v>0.022050278261303902</v>
      </c>
      <c r="AF5206" s="0">
        <v>0.032054618000984192</v>
      </c>
      <c r="AG5206" s="0">
        <v>0.046499293297529221</v>
      </c>
      <c r="AH5206" s="0">
        <v>0.05343024805188179</v>
      </c>
    </row>
    <row r="5207" x14ac:dyDescent="0.4">
      <c r="A5207" s="10" t="str">
        <f>Data[[#This Row],[category]]&amp;Data[[#This Row],[subcategory]]&amp;Data[[#This Row],[date]]&amp;Data[[#This Row],[hour]]</f>
        <v>Study segmentsSmallCommercial - Notify 0 - Tech 1 - Dual 1 - NEM 08/31/20176</v>
      </c>
      <c r="B5207" s="10" t="s">
        <v>146</v>
      </c>
      <c r="C5207" t="s">
        <v>163</v>
      </c>
      <c r="D5207" t="s">
        <v>111</v>
      </c>
      <c r="E5207" t="s">
        <v>46</v>
      </c>
      <c r="F5207" s="0">
        <v>29</v>
      </c>
      <c r="G5207" s="0">
        <v>1.328810453414917</v>
      </c>
      <c r="H5207" s="0">
        <v>2.017413854598999</v>
      </c>
      <c r="I5207" s="0">
        <v>0.68860340118408203</v>
      </c>
      <c r="J5207" s="0">
        <v>0.74521690607070923</v>
      </c>
      <c r="K5207" s="0">
        <v>71.103446960449219</v>
      </c>
      <c r="L5207" s="0">
        <v>0.9240308403968811</v>
      </c>
      <c r="M5207" s="0">
        <v>0</v>
      </c>
      <c r="N5207" s="0">
        <v>0</v>
      </c>
      <c r="O5207" s="0">
        <v>8.2419214248657227</v>
      </c>
      <c r="P5207" s="0">
        <v>7.947758674621582</v>
      </c>
      <c r="Q5207" s="0">
        <v>-0.53716933727264404</v>
      </c>
      <c r="R5207" s="0">
        <v>-0.26643049716949463</v>
      </c>
      <c r="S5207" s="0">
        <v>0.29781126976013184</v>
      </c>
      <c r="T5207" s="0">
        <v>0.68860340118408203</v>
      </c>
      <c r="U5207" s="0">
        <v>1.0793955326080322</v>
      </c>
      <c r="V5207" s="0">
        <v>1.6436372995376587</v>
      </c>
      <c r="W5207" s="0">
        <v>1.9143761396408081</v>
      </c>
      <c r="X5207" s="0">
        <v>0.038535501807928085</v>
      </c>
      <c r="Y5207" s="0">
        <v>0.058505002409219742</v>
      </c>
      <c r="Z5207" s="0">
        <v>0.019969498738646507</v>
      </c>
      <c r="AA5207" s="0">
        <v>0.02161129005253315</v>
      </c>
      <c r="AB5207" s="0">
        <v>-0.015577910467982292</v>
      </c>
      <c r="AC5207" s="0">
        <v>-0.007726483978331089</v>
      </c>
      <c r="AD5207" s="0">
        <v>0.0086365267634391785</v>
      </c>
      <c r="AE5207" s="0">
        <v>0.019969498738646507</v>
      </c>
      <c r="AF5207" s="0">
        <v>0.031302470713853836</v>
      </c>
      <c r="AG5207" s="0">
        <v>0.047665480524301529</v>
      </c>
      <c r="AH5207" s="0">
        <v>0.055516906082630157</v>
      </c>
    </row>
    <row r="5208" x14ac:dyDescent="0.4">
      <c r="A5208" s="10" t="str">
        <f>Data[[#This Row],[category]]&amp;Data[[#This Row],[subcategory]]&amp;Data[[#This Row],[date]]&amp;Data[[#This Row],[hour]]</f>
        <v>Study segmentsSmallCommercial - Notify 0 - Tech 1 - Dual 1 - NEM 08/31/20177</v>
      </c>
      <c r="B5208" s="10" t="s">
        <v>146</v>
      </c>
      <c r="C5208" t="s">
        <v>163</v>
      </c>
      <c r="D5208" t="s">
        <v>111</v>
      </c>
      <c r="E5208" t="s">
        <v>60</v>
      </c>
      <c r="F5208" s="0">
        <v>29</v>
      </c>
      <c r="G5208" s="0">
        <v>1.351919412612915</v>
      </c>
      <c r="H5208" s="0">
        <v>2.5174136161804199</v>
      </c>
      <c r="I5208" s="0">
        <v>1.1654943227767944</v>
      </c>
      <c r="J5208" s="0">
        <v>0.88094967603683472</v>
      </c>
      <c r="K5208" s="0">
        <v>71.172416687011719</v>
      </c>
      <c r="L5208" s="0">
        <v>1.3229975700378418</v>
      </c>
      <c r="M5208" s="0">
        <v>0</v>
      </c>
      <c r="N5208" s="0">
        <v>0</v>
      </c>
      <c r="O5208" s="0">
        <v>8.2419214248657227</v>
      </c>
      <c r="P5208" s="0">
        <v>7.947758674621582</v>
      </c>
      <c r="Q5208" s="0">
        <v>-0.28353893756866455</v>
      </c>
      <c r="R5208" s="0">
        <v>0.036511886864900589</v>
      </c>
      <c r="S5208" s="0">
        <v>0.70352387428283691</v>
      </c>
      <c r="T5208" s="0">
        <v>1.1654943227767944</v>
      </c>
      <c r="U5208" s="0">
        <v>1.627464771270752</v>
      </c>
      <c r="V5208" s="0">
        <v>2.2944767475128174</v>
      </c>
      <c r="W5208" s="0">
        <v>2.614527702331543</v>
      </c>
      <c r="X5208" s="0">
        <v>0.039205662906169891</v>
      </c>
      <c r="Y5208" s="0">
        <v>0.07300499826669693</v>
      </c>
      <c r="Z5208" s="0">
        <v>0.033799335360527039</v>
      </c>
      <c r="AA5208" s="0">
        <v>0.025547539815306664</v>
      </c>
      <c r="AB5208" s="0">
        <v>-0.0082226283848285675</v>
      </c>
      <c r="AC5208" s="0">
        <v>0.0010588456643745303</v>
      </c>
      <c r="AD5208" s="0">
        <v>0.020402193069458008</v>
      </c>
      <c r="AE5208" s="0">
        <v>0.033799335360527039</v>
      </c>
      <c r="AF5208" s="0">
        <v>0.047196477651596069</v>
      </c>
      <c r="AG5208" s="0">
        <v>0.06653982400894165</v>
      </c>
      <c r="AH5208" s="0">
        <v>0.075821295380592346</v>
      </c>
    </row>
    <row r="5209" x14ac:dyDescent="0.4">
      <c r="A5209" s="10" t="str">
        <f>Data[[#This Row],[category]]&amp;Data[[#This Row],[subcategory]]&amp;Data[[#This Row],[date]]&amp;Data[[#This Row],[hour]]</f>
        <v>Study segmentsSmallCommercial - Notify 0 - Tech 1 - Dual 1 - NEM 08/31/20178</v>
      </c>
      <c r="B5209" s="10" t="s">
        <v>146</v>
      </c>
      <c r="C5209" t="s">
        <v>163</v>
      </c>
      <c r="D5209" t="s">
        <v>111</v>
      </c>
      <c r="E5209" t="s">
        <v>61</v>
      </c>
      <c r="F5209" s="0">
        <v>29</v>
      </c>
      <c r="G5209" s="0">
        <v>2.8852436542510986</v>
      </c>
      <c r="H5209" s="0">
        <v>3.2713792324066162</v>
      </c>
      <c r="I5209" s="0">
        <v>0.38613554835319519</v>
      </c>
      <c r="J5209" s="0">
        <v>0.41413035988807678</v>
      </c>
      <c r="K5209" s="0">
        <v>73.482757568359375</v>
      </c>
      <c r="L5209" s="0">
        <v>0.93240094184875488</v>
      </c>
      <c r="M5209" s="0">
        <v>0</v>
      </c>
      <c r="N5209" s="0">
        <v>0</v>
      </c>
      <c r="O5209" s="0">
        <v>8.2419214248657227</v>
      </c>
      <c r="P5209" s="0">
        <v>7.947758674621582</v>
      </c>
      <c r="Q5209" s="0">
        <v>-0.29504826664924622</v>
      </c>
      <c r="R5209" s="0">
        <v>-0.14459386467933655</v>
      </c>
      <c r="S5209" s="0">
        <v>0.16896536946296692</v>
      </c>
      <c r="T5209" s="0">
        <v>0.38613554835319519</v>
      </c>
      <c r="U5209" s="0">
        <v>0.60330569744110107</v>
      </c>
      <c r="V5209" s="0">
        <v>0.91686493158340454</v>
      </c>
      <c r="W5209" s="0">
        <v>1.067319393157959</v>
      </c>
      <c r="X5209" s="0">
        <v>0.083672069013118744</v>
      </c>
      <c r="Y5209" s="0">
        <v>0.094870001077651978</v>
      </c>
      <c r="Z5209" s="0">
        <v>0.011197931133210659</v>
      </c>
      <c r="AA5209" s="0">
        <v>0.01200978085398674</v>
      </c>
      <c r="AB5209" s="0">
        <v>-0.0085564004257321358</v>
      </c>
      <c r="AC5209" s="0">
        <v>-0.0041932221502065659</v>
      </c>
      <c r="AD5209" s="0">
        <v>0.0048999958671629429</v>
      </c>
      <c r="AE5209" s="0">
        <v>0.011197931133210659</v>
      </c>
      <c r="AF5209" s="0">
        <v>0.017495866864919662</v>
      </c>
      <c r="AG5209" s="0">
        <v>0.026589084416627884</v>
      </c>
      <c r="AH5209" s="0">
        <v>0.030952263623476028</v>
      </c>
    </row>
    <row r="5210" x14ac:dyDescent="0.4">
      <c r="A5210" s="10" t="str">
        <f>Data[[#This Row],[category]]&amp;Data[[#This Row],[subcategory]]&amp;Data[[#This Row],[date]]&amp;Data[[#This Row],[hour]]</f>
        <v>Study segmentsSmallCommercial - Notify 0 - Tech 1 - Dual 1 - NEM 08/31/20179</v>
      </c>
      <c r="B5210" s="10" t="s">
        <v>146</v>
      </c>
      <c r="C5210" t="s">
        <v>163</v>
      </c>
      <c r="D5210" t="s">
        <v>111</v>
      </c>
      <c r="E5210" t="s">
        <v>62</v>
      </c>
      <c r="F5210" s="0">
        <v>29</v>
      </c>
      <c r="G5210" s="0">
        <v>4.1695718765258789</v>
      </c>
      <c r="H5210" s="0">
        <v>4.4089651107788086</v>
      </c>
      <c r="I5210" s="0">
        <v>0.2393934577703476</v>
      </c>
      <c r="J5210" s="0">
        <v>0.32617560029029846</v>
      </c>
      <c r="K5210" s="0">
        <v>76.379310607910156</v>
      </c>
      <c r="L5210" s="0">
        <v>0.73394042253494263</v>
      </c>
      <c r="M5210" s="0">
        <v>0</v>
      </c>
      <c r="N5210" s="0">
        <v>0</v>
      </c>
      <c r="O5210" s="0">
        <v>8.2419214248657227</v>
      </c>
      <c r="P5210" s="0">
        <v>7.947758674621582</v>
      </c>
      <c r="Q5210" s="0">
        <v>-0.29711765050888062</v>
      </c>
      <c r="R5210" s="0">
        <v>-0.17861737310886383</v>
      </c>
      <c r="S5210" s="0">
        <v>0.068346820771694183</v>
      </c>
      <c r="T5210" s="0">
        <v>0.23939347267150879</v>
      </c>
      <c r="U5210" s="0">
        <v>0.4104401171207428</v>
      </c>
      <c r="V5210" s="0">
        <v>0.65740430355072021</v>
      </c>
      <c r="W5210" s="0">
        <v>0.77590459585189819</v>
      </c>
      <c r="X5210" s="0">
        <v>0.12091758102178574</v>
      </c>
      <c r="Y5210" s="0">
        <v>0.12785999476909637</v>
      </c>
      <c r="Z5210" s="0">
        <v>0.0069424104876816273</v>
      </c>
      <c r="AA5210" s="0">
        <v>0.0094590922817587852</v>
      </c>
      <c r="AB5210" s="0">
        <v>-0.0086164120584726334</v>
      </c>
      <c r="AC5210" s="0">
        <v>-0.0051799039356410503</v>
      </c>
      <c r="AD5210" s="0">
        <v>0.0019820576999336481</v>
      </c>
      <c r="AE5210" s="0">
        <v>0.0069424104876816273</v>
      </c>
      <c r="AF5210" s="0">
        <v>0.01190276350826025</v>
      </c>
      <c r="AG5210" s="0">
        <v>0.019064724445343018</v>
      </c>
      <c r="AH5210" s="0">
        <v>0.022501232102513313</v>
      </c>
    </row>
    <row r="5211" x14ac:dyDescent="0.4">
      <c r="A5211" s="10" t="str">
        <f>Data[[#This Row],[category]]&amp;Data[[#This Row],[subcategory]]&amp;Data[[#This Row],[date]]&amp;Data[[#This Row],[hour]]</f>
        <v>Study segmentsSmallCommercial - Notify 0 - Tech 1 - Dual 1 - NEM 08/31/201710</v>
      </c>
      <c r="B5211" s="10" t="s">
        <v>146</v>
      </c>
      <c r="C5211" t="s">
        <v>163</v>
      </c>
      <c r="D5211" t="s">
        <v>111</v>
      </c>
      <c r="E5211" t="s">
        <v>63</v>
      </c>
      <c r="F5211" s="0">
        <v>29</v>
      </c>
      <c r="G5211" s="0">
        <v>5.7417469024658203</v>
      </c>
      <c r="H5211" s="0">
        <v>5.9489655494689941</v>
      </c>
      <c r="I5211" s="0">
        <v>0.20721852779388428</v>
      </c>
      <c r="J5211" s="0">
        <v>0.16692544519901276</v>
      </c>
      <c r="K5211" s="0">
        <v>80.413795471191406</v>
      </c>
      <c r="L5211" s="0">
        <v>1.2413836717605591</v>
      </c>
      <c r="M5211" s="0">
        <v>0</v>
      </c>
      <c r="N5211" s="0">
        <v>0</v>
      </c>
      <c r="O5211" s="0">
        <v>8.2419214248657227</v>
      </c>
      <c r="P5211" s="0">
        <v>7.947758674621582</v>
      </c>
      <c r="Q5211" s="0">
        <v>-0.067349396646022797</v>
      </c>
      <c r="R5211" s="0">
        <v>-0.006705037783831358</v>
      </c>
      <c r="S5211" s="0">
        <v>0.11968273669481277</v>
      </c>
      <c r="T5211" s="0">
        <v>0.20721852779388428</v>
      </c>
      <c r="U5211" s="0">
        <v>0.29475432634353638</v>
      </c>
      <c r="V5211" s="0">
        <v>0.4211421012878418</v>
      </c>
      <c r="W5211" s="0">
        <v>0.48178645968437195</v>
      </c>
      <c r="X5211" s="0">
        <v>0.16651065647602081</v>
      </c>
      <c r="Y5211" s="0">
        <v>0.1725199967622757</v>
      </c>
      <c r="Z5211" s="0">
        <v>0.006009337492287159</v>
      </c>
      <c r="AA5211" s="0">
        <v>0.0048408377915620804</v>
      </c>
      <c r="AB5211" s="0">
        <v>-0.0019531322177499533</v>
      </c>
      <c r="AC5211" s="0">
        <v>-0.00019444576173555106</v>
      </c>
      <c r="AD5211" s="0">
        <v>0.0034707996528595686</v>
      </c>
      <c r="AE5211" s="0">
        <v>0.006009337492287159</v>
      </c>
      <c r="AF5211" s="0">
        <v>0.0085478750988841057</v>
      </c>
      <c r="AG5211" s="0">
        <v>0.012213121168315411</v>
      </c>
      <c r="AH5211" s="0">
        <v>0.013971807435154915</v>
      </c>
    </row>
    <row r="5212" x14ac:dyDescent="0.4">
      <c r="A5212" s="10" t="str">
        <f>Data[[#This Row],[category]]&amp;Data[[#This Row],[subcategory]]&amp;Data[[#This Row],[date]]&amp;Data[[#This Row],[hour]]</f>
        <v>Study segmentsSmallCommercial - Notify 0 - Tech 1 - Dual 1 - NEM 08/31/201711</v>
      </c>
      <c r="B5212" s="10" t="s">
        <v>146</v>
      </c>
      <c r="C5212" t="s">
        <v>163</v>
      </c>
      <c r="D5212" t="s">
        <v>111</v>
      </c>
      <c r="E5212" t="s">
        <v>64</v>
      </c>
      <c r="F5212" s="0">
        <v>29</v>
      </c>
      <c r="G5212" s="0">
        <v>7.6215286254882812</v>
      </c>
      <c r="H5212" s="0">
        <v>7.4143104553222656</v>
      </c>
      <c r="I5212" s="0">
        <v>-0.20721849799156189</v>
      </c>
      <c r="J5212" s="0">
        <v>0.16692546010017395</v>
      </c>
      <c r="K5212" s="0">
        <v>85.413795471191406</v>
      </c>
      <c r="L5212" s="0">
        <v>-1.24138343334198</v>
      </c>
      <c r="M5212" s="0">
        <v>0</v>
      </c>
      <c r="N5212" s="0">
        <v>0</v>
      </c>
      <c r="O5212" s="0">
        <v>8.2419214248657227</v>
      </c>
      <c r="P5212" s="0">
        <v>7.947758674621582</v>
      </c>
      <c r="Q5212" s="0">
        <v>-0.48178645968437195</v>
      </c>
      <c r="R5212" s="0">
        <v>-0.42114207148551941</v>
      </c>
      <c r="S5212" s="0">
        <v>-0.29475429654121399</v>
      </c>
      <c r="T5212" s="0">
        <v>-0.20721849799156189</v>
      </c>
      <c r="U5212" s="0">
        <v>-0.11968269944190979</v>
      </c>
      <c r="V5212" s="0">
        <v>0.0067050866782665253</v>
      </c>
      <c r="W5212" s="0">
        <v>0.067349448800086975</v>
      </c>
      <c r="X5212" s="0">
        <v>0.22102433443069458</v>
      </c>
      <c r="Y5212" s="0">
        <v>0.21501500904560089</v>
      </c>
      <c r="Z5212" s="0">
        <v>-0.0060093365609645844</v>
      </c>
      <c r="AA5212" s="0">
        <v>0.0048408382572233677</v>
      </c>
      <c r="AB5212" s="0">
        <v>-0.01397180650383234</v>
      </c>
      <c r="AC5212" s="0">
        <v>-0.012213120236992836</v>
      </c>
      <c r="AD5212" s="0">
        <v>-0.0085478741675615311</v>
      </c>
      <c r="AE5212" s="0">
        <v>-0.0060093365609645844</v>
      </c>
      <c r="AF5212" s="0">
        <v>-0.0034707984887063503</v>
      </c>
      <c r="AG5212" s="0">
        <v>0.00019444728968665004</v>
      </c>
      <c r="AH5212" s="0">
        <v>0.0019531338475644588</v>
      </c>
    </row>
    <row r="5213" x14ac:dyDescent="0.4">
      <c r="A5213" s="10" t="str">
        <f>Data[[#This Row],[category]]&amp;Data[[#This Row],[subcategory]]&amp;Data[[#This Row],[date]]&amp;Data[[#This Row],[hour]]</f>
        <v>Study segmentsSmallCommercial - Notify 0 - Tech 1 - Dual 1 - NEM 08/31/201712</v>
      </c>
      <c r="B5213" s="10" t="s">
        <v>146</v>
      </c>
      <c r="C5213" t="s">
        <v>163</v>
      </c>
      <c r="D5213" t="s">
        <v>111</v>
      </c>
      <c r="E5213" t="s">
        <v>65</v>
      </c>
      <c r="F5213" s="0">
        <v>29</v>
      </c>
      <c r="G5213" s="0">
        <v>8.0675582885742187</v>
      </c>
      <c r="H5213" s="0">
        <v>8.3443107604980469</v>
      </c>
      <c r="I5213" s="0">
        <v>0.27675214409828186</v>
      </c>
      <c r="J5213" s="0">
        <v>0.34449541568756104</v>
      </c>
      <c r="K5213" s="0">
        <v>90.172416687011719</v>
      </c>
      <c r="L5213" s="0">
        <v>0.80335509777069092</v>
      </c>
      <c r="M5213" s="0">
        <v>0</v>
      </c>
      <c r="N5213" s="0">
        <v>0</v>
      </c>
      <c r="O5213" s="0">
        <v>8.2419214248657227</v>
      </c>
      <c r="P5213" s="0">
        <v>7.947758674621582</v>
      </c>
      <c r="Q5213" s="0">
        <v>-0.28989237546920776</v>
      </c>
      <c r="R5213" s="0">
        <v>-0.16473649442195892</v>
      </c>
      <c r="S5213" s="0">
        <v>0.096098572015762329</v>
      </c>
      <c r="T5213" s="0">
        <v>0.27675214409828186</v>
      </c>
      <c r="U5213" s="0">
        <v>0.45740571618080139</v>
      </c>
      <c r="V5213" s="0">
        <v>0.71824079751968384</v>
      </c>
      <c r="W5213" s="0">
        <v>0.84339666366577148</v>
      </c>
      <c r="X5213" s="0">
        <v>0.23395918309688568</v>
      </c>
      <c r="Y5213" s="0">
        <v>0.2419850081205368</v>
      </c>
      <c r="Z5213" s="0">
        <v>0.0080258119851350784</v>
      </c>
      <c r="AA5213" s="0">
        <v>0.0099903671070933342</v>
      </c>
      <c r="AB5213" s="0">
        <v>-0.0084068793803453445</v>
      </c>
      <c r="AC5213" s="0">
        <v>-0.0047773588448762894</v>
      </c>
      <c r="AD5213" s="0">
        <v>0.0027868582401424646</v>
      </c>
      <c r="AE5213" s="0">
        <v>0.0080258119851350784</v>
      </c>
      <c r="AF5213" s="0">
        <v>0.013264765962958336</v>
      </c>
      <c r="AG5213" s="0">
        <v>0.020828982815146446</v>
      </c>
      <c r="AH5213" s="0">
        <v>0.024458503350615501</v>
      </c>
    </row>
    <row r="5214" x14ac:dyDescent="0.4">
      <c r="A5214" s="10" t="str">
        <f>Data[[#This Row],[category]]&amp;Data[[#This Row],[subcategory]]&amp;Data[[#This Row],[date]]&amp;Data[[#This Row],[hour]]</f>
        <v>Study segmentsSmallCommercial - Notify 0 - Tech 1 - Dual 1 - NEM 08/31/201713</v>
      </c>
      <c r="B5214" s="10" t="s">
        <v>146</v>
      </c>
      <c r="C5214" t="s">
        <v>163</v>
      </c>
      <c r="D5214" t="s">
        <v>111</v>
      </c>
      <c r="E5214" t="s">
        <v>66</v>
      </c>
      <c r="F5214" s="0">
        <v>29</v>
      </c>
      <c r="G5214" s="0">
        <v>8.1266613006591797</v>
      </c>
      <c r="H5214" s="0">
        <v>8.8881034851074219</v>
      </c>
      <c r="I5214" s="0">
        <v>0.76144200563430786</v>
      </c>
      <c r="J5214" s="0">
        <v>0.47585386037826538</v>
      </c>
      <c r="K5214" s="0">
        <v>89.724136352539063</v>
      </c>
      <c r="L5214" s="0">
        <v>1.6001594066619873</v>
      </c>
      <c r="M5214" s="0">
        <v>0</v>
      </c>
      <c r="N5214" s="0">
        <v>0</v>
      </c>
      <c r="O5214" s="0">
        <v>8.2419214248657227</v>
      </c>
      <c r="P5214" s="0">
        <v>7.947758674621582</v>
      </c>
      <c r="Q5214" s="0">
        <v>-0.02126794308423996</v>
      </c>
      <c r="R5214" s="0">
        <v>0.15161074697971344</v>
      </c>
      <c r="S5214" s="0">
        <v>0.51190400123596191</v>
      </c>
      <c r="T5214" s="0">
        <v>0.76144200563430786</v>
      </c>
      <c r="U5214" s="0">
        <v>1.0109800100326538</v>
      </c>
      <c r="V5214" s="0">
        <v>1.3712732791900635</v>
      </c>
      <c r="W5214" s="0">
        <v>1.5441519021987915</v>
      </c>
      <c r="X5214" s="0">
        <v>0.23567317426204681</v>
      </c>
      <c r="Y5214" s="0">
        <v>0.25775501132011414</v>
      </c>
      <c r="Z5214" s="0">
        <v>0.022081818431615829</v>
      </c>
      <c r="AA5214" s="0">
        <v>0.013799762353301048</v>
      </c>
      <c r="AB5214" s="0">
        <v>-0.00061677070334553719</v>
      </c>
      <c r="AC5214" s="0">
        <v>0.0043967114761471748</v>
      </c>
      <c r="AD5214" s="0">
        <v>0.01484521571546793</v>
      </c>
      <c r="AE5214" s="0">
        <v>0.022081818431615829</v>
      </c>
      <c r="AF5214" s="0">
        <v>0.029318420216441154</v>
      </c>
      <c r="AG5214" s="0">
        <v>0.039766926318407059</v>
      </c>
      <c r="AH5214" s="0">
        <v>0.044780407100915909</v>
      </c>
    </row>
    <row r="5215" x14ac:dyDescent="0.4">
      <c r="A5215" s="10" t="str">
        <f>Data[[#This Row],[category]]&amp;Data[[#This Row],[subcategory]]&amp;Data[[#This Row],[date]]&amp;Data[[#This Row],[hour]]</f>
        <v>Study segmentsSmallCommercial - Notify 0 - Tech 1 - Dual 1 - NEM 08/31/201714</v>
      </c>
      <c r="B5215" s="10" t="s">
        <v>146</v>
      </c>
      <c r="C5215" t="s">
        <v>163</v>
      </c>
      <c r="D5215" t="s">
        <v>111</v>
      </c>
      <c r="E5215" t="s">
        <v>67</v>
      </c>
      <c r="F5215" s="0">
        <v>29</v>
      </c>
      <c r="G5215" s="0">
        <v>8.2888889312744141</v>
      </c>
      <c r="H5215" s="0">
        <v>8.6700000762939453</v>
      </c>
      <c r="I5215" s="0">
        <v>0.38111141324043274</v>
      </c>
      <c r="J5215" s="0">
        <v>0.56678199768066406</v>
      </c>
      <c r="K5215" s="0">
        <v>87.172416687011719</v>
      </c>
      <c r="L5215" s="0">
        <v>0.6724126935005188</v>
      </c>
      <c r="M5215" s="0">
        <v>0</v>
      </c>
      <c r="N5215" s="0">
        <v>0</v>
      </c>
      <c r="O5215" s="0">
        <v>8.2419214248657227</v>
      </c>
      <c r="P5215" s="0">
        <v>7.947758674621582</v>
      </c>
      <c r="Q5215" s="0">
        <v>-0.5511620044708252</v>
      </c>
      <c r="R5215" s="0">
        <v>-0.34524893760681152</v>
      </c>
      <c r="S5215" s="0">
        <v>0.083890646696090698</v>
      </c>
      <c r="T5215" s="0">
        <v>0.38111141324043274</v>
      </c>
      <c r="U5215" s="0">
        <v>0.67833220958709717</v>
      </c>
      <c r="V5215" s="0">
        <v>1.1074718236923218</v>
      </c>
      <c r="W5215" s="0">
        <v>1.3133848905563354</v>
      </c>
      <c r="X5215" s="0">
        <v>0.24037778377532959</v>
      </c>
      <c r="Y5215" s="0">
        <v>0.25143000483512878</v>
      </c>
      <c r="Z5215" s="0">
        <v>0.011052231304347515</v>
      </c>
      <c r="AA5215" s="0">
        <v>0.016436677426099777</v>
      </c>
      <c r="AB5215" s="0">
        <v>-0.015983697026968002</v>
      </c>
      <c r="AC5215" s="0">
        <v>-0.010012218728661537</v>
      </c>
      <c r="AD5215" s="0">
        <v>0.0024328292347490788</v>
      </c>
      <c r="AE5215" s="0">
        <v>0.011052231304347515</v>
      </c>
      <c r="AF5215" s="0">
        <v>0.019671633839607239</v>
      </c>
      <c r="AG5215" s="0">
        <v>0.032116681337356567</v>
      </c>
      <c r="AH5215" s="0">
        <v>0.038088161498308182</v>
      </c>
    </row>
    <row r="5216" x14ac:dyDescent="0.4">
      <c r="A5216" s="10" t="str">
        <f>Data[[#This Row],[category]]&amp;Data[[#This Row],[subcategory]]&amp;Data[[#This Row],[date]]&amp;Data[[#This Row],[hour]]</f>
        <v>Study segmentsSmallCommercial - Notify 0 - Tech 1 - Dual 1 - NEM 08/31/201715</v>
      </c>
      <c r="B5216" s="10" t="s">
        <v>146</v>
      </c>
      <c r="C5216" t="s">
        <v>163</v>
      </c>
      <c r="D5216" t="s">
        <v>111</v>
      </c>
      <c r="E5216" t="s">
        <v>68</v>
      </c>
      <c r="F5216" s="0">
        <v>29</v>
      </c>
      <c r="G5216" s="0">
        <v>8.3724346160888672</v>
      </c>
      <c r="H5216" s="0">
        <v>8.292241096496582</v>
      </c>
      <c r="I5216" s="0">
        <v>-0.080193102359771729</v>
      </c>
      <c r="J5216" s="0">
        <v>0.70204395055770874</v>
      </c>
      <c r="K5216" s="0">
        <v>85.310348510742188</v>
      </c>
      <c r="L5216" s="0">
        <v>-0.11422803997993469</v>
      </c>
      <c r="M5216" s="0">
        <v>0</v>
      </c>
      <c r="N5216" s="0">
        <v>0</v>
      </c>
      <c r="O5216" s="0">
        <v>8.2419214248657227</v>
      </c>
      <c r="P5216" s="0">
        <v>7.947758674621582</v>
      </c>
      <c r="Q5216" s="0">
        <v>-1.2349526882171631</v>
      </c>
      <c r="R5216" s="0">
        <v>-0.97989863157272339</v>
      </c>
      <c r="S5216" s="0">
        <v>-0.44834530353546143</v>
      </c>
      <c r="T5216" s="0">
        <v>-0.080193102359771729</v>
      </c>
      <c r="U5216" s="0">
        <v>0.28795909881591797</v>
      </c>
      <c r="V5216" s="0">
        <v>0.81951242685317993</v>
      </c>
      <c r="W5216" s="0">
        <v>1.0745664834976196</v>
      </c>
      <c r="X5216" s="0">
        <v>0.24280060827732086</v>
      </c>
      <c r="Y5216" s="0">
        <v>0.24047499895095825</v>
      </c>
      <c r="Z5216" s="0">
        <v>-0.0023256000131368637</v>
      </c>
      <c r="AA5216" s="0">
        <v>0.020359273999929428</v>
      </c>
      <c r="AB5216" s="0">
        <v>-0.035813625901937485</v>
      </c>
      <c r="AC5216" s="0">
        <v>-0.028417060151696205</v>
      </c>
      <c r="AD5216" s="0">
        <v>-0.01300201378762722</v>
      </c>
      <c r="AE5216" s="0">
        <v>-0.0023256000131368637</v>
      </c>
      <c r="AF5216" s="0">
        <v>0.0083508137613534927</v>
      </c>
      <c r="AG5216" s="0">
        <v>0.023765860125422478</v>
      </c>
      <c r="AH5216" s="0">
        <v>0.031162425875663757</v>
      </c>
    </row>
    <row r="5217" x14ac:dyDescent="0.4">
      <c r="A5217" s="10" t="str">
        <f>Data[[#This Row],[category]]&amp;Data[[#This Row],[subcategory]]&amp;Data[[#This Row],[date]]&amp;Data[[#This Row],[hour]]</f>
        <v>Study segmentsSmallCommercial - Notify 0 - Tech 1 - Dual 1 - NEM 08/31/201716</v>
      </c>
      <c r="B5217" s="10" t="s">
        <v>146</v>
      </c>
      <c r="C5217" t="s">
        <v>163</v>
      </c>
      <c r="D5217" t="s">
        <v>111</v>
      </c>
      <c r="E5217" t="s">
        <v>69</v>
      </c>
      <c r="F5217" s="0">
        <v>29</v>
      </c>
      <c r="G5217" s="0">
        <v>8.1059684753417969</v>
      </c>
      <c r="H5217" s="0">
        <v>8.1894826889038086</v>
      </c>
      <c r="I5217" s="0">
        <v>0.083514444530010223</v>
      </c>
      <c r="J5217" s="0">
        <v>0.5951920747756958</v>
      </c>
      <c r="K5217" s="0">
        <v>86.137931823730469</v>
      </c>
      <c r="L5217" s="0">
        <v>0.14031511545181274</v>
      </c>
      <c r="M5217" s="0">
        <v>0</v>
      </c>
      <c r="N5217" s="0">
        <v>0</v>
      </c>
      <c r="O5217" s="0">
        <v>8.2419214248657227</v>
      </c>
      <c r="P5217" s="0">
        <v>7.947758674621582</v>
      </c>
      <c r="Q5217" s="0">
        <v>-0.8954893946647644</v>
      </c>
      <c r="R5217" s="0">
        <v>-0.67925488948822021</v>
      </c>
      <c r="S5217" s="0">
        <v>-0.22860458493232727</v>
      </c>
      <c r="T5217" s="0">
        <v>0.083514437079429626</v>
      </c>
      <c r="U5217" s="0">
        <v>0.39563345909118652</v>
      </c>
      <c r="V5217" s="0">
        <v>0.84628379344940186</v>
      </c>
      <c r="W5217" s="0">
        <v>1.0625182390213013</v>
      </c>
      <c r="X5217" s="0">
        <v>0.23507308959960938</v>
      </c>
      <c r="Y5217" s="0">
        <v>0.23749500513076782</v>
      </c>
      <c r="Z5217" s="0">
        <v>0.0024219187907874584</v>
      </c>
      <c r="AA5217" s="0">
        <v>0.017260570079088211</v>
      </c>
      <c r="AB5217" s="0">
        <v>-0.025969192385673523</v>
      </c>
      <c r="AC5217" s="0">
        <v>-0.019698392599821091</v>
      </c>
      <c r="AD5217" s="0">
        <v>-0.0066295331344008446</v>
      </c>
      <c r="AE5217" s="0">
        <v>0.0024219187907874584</v>
      </c>
      <c r="AF5217" s="0">
        <v>0.011473370715975761</v>
      </c>
      <c r="AG5217" s="0">
        <v>0.024542229250073433</v>
      </c>
      <c r="AH5217" s="0">
        <v>0.030813030898571014</v>
      </c>
    </row>
    <row r="5218" x14ac:dyDescent="0.4">
      <c r="A5218" s="10" t="str">
        <f>Data[[#This Row],[category]]&amp;Data[[#This Row],[subcategory]]&amp;Data[[#This Row],[date]]&amp;Data[[#This Row],[hour]]</f>
        <v>Study segmentsSmallCommercial - Notify 0 - Tech 1 - Dual 1 - NEM 08/31/201717</v>
      </c>
      <c r="B5218" s="10" t="s">
        <v>146</v>
      </c>
      <c r="C5218" t="s">
        <v>163</v>
      </c>
      <c r="D5218" t="s">
        <v>111</v>
      </c>
      <c r="E5218" t="s">
        <v>70</v>
      </c>
      <c r="F5218" s="0">
        <v>29</v>
      </c>
      <c r="G5218" s="0">
        <v>7.8117003440856934</v>
      </c>
      <c r="H5218" s="0">
        <v>8.4399995803833008</v>
      </c>
      <c r="I5218" s="0">
        <v>0.62829965353012085</v>
      </c>
      <c r="J5218" s="0">
        <v>0.60602819919586182</v>
      </c>
      <c r="K5218" s="0">
        <v>86.96551513671875</v>
      </c>
      <c r="L5218" s="0">
        <v>1.0367498397827148</v>
      </c>
      <c r="M5218" s="0">
        <v>0</v>
      </c>
      <c r="N5218" s="0">
        <v>0</v>
      </c>
      <c r="O5218" s="0">
        <v>8.2419214248657227</v>
      </c>
      <c r="P5218" s="0">
        <v>7.947758674621582</v>
      </c>
      <c r="Q5218" s="0">
        <v>-0.36852803826332092</v>
      </c>
      <c r="R5218" s="0">
        <v>-0.14835673570632935</v>
      </c>
      <c r="S5218" s="0">
        <v>0.31049814820289612</v>
      </c>
      <c r="T5218" s="0">
        <v>0.62829965353012085</v>
      </c>
      <c r="U5218" s="0">
        <v>0.94610112905502319</v>
      </c>
      <c r="V5218" s="0">
        <v>1.4049559831619263</v>
      </c>
      <c r="W5218" s="0">
        <v>1.6251273155212402</v>
      </c>
      <c r="X5218" s="0">
        <v>0.22653931379318237</v>
      </c>
      <c r="Y5218" s="0">
        <v>0.24475999176502228</v>
      </c>
      <c r="Z5218" s="0">
        <v>0.0182206891477108</v>
      </c>
      <c r="AA5218" s="0">
        <v>0.017574816942214966</v>
      </c>
      <c r="AB5218" s="0">
        <v>-0.010687312111258507</v>
      </c>
      <c r="AC5218" s="0">
        <v>-0.0043023452162742615</v>
      </c>
      <c r="AD5218" s="0">
        <v>0.0090044457465410233</v>
      </c>
      <c r="AE5218" s="0">
        <v>0.0182206891477108</v>
      </c>
      <c r="AF5218" s="0">
        <v>0.027436932548880577</v>
      </c>
      <c r="AG5218" s="0">
        <v>0.040743723511695862</v>
      </c>
      <c r="AH5218" s="0">
        <v>0.047128692269325256</v>
      </c>
    </row>
    <row r="5219" x14ac:dyDescent="0.4">
      <c r="A5219" s="10" t="str">
        <f>Data[[#This Row],[category]]&amp;Data[[#This Row],[subcategory]]&amp;Data[[#This Row],[date]]&amp;Data[[#This Row],[hour]]</f>
        <v>Study segmentsSmallCommercial - Notify 0 - Tech 1 - Dual 1 - NEM 08/31/201718</v>
      </c>
      <c r="B5219" s="10" t="s">
        <v>146</v>
      </c>
      <c r="C5219" t="s">
        <v>163</v>
      </c>
      <c r="D5219" t="s">
        <v>111</v>
      </c>
      <c r="E5219" t="s">
        <v>71</v>
      </c>
      <c r="F5219" s="0">
        <v>29</v>
      </c>
      <c r="G5219" s="0">
        <v>5.6241536140441895</v>
      </c>
      <c r="H5219" s="0">
        <v>6.8693103790283203</v>
      </c>
      <c r="I5219" s="0">
        <v>1.2451565265655518</v>
      </c>
      <c r="J5219" s="0">
        <v>0.98024445772171021</v>
      </c>
      <c r="K5219" s="0">
        <v>83.758621215820313</v>
      </c>
      <c r="L5219" s="0">
        <v>1.2702510356903076</v>
      </c>
      <c r="M5219" s="0">
        <v>0</v>
      </c>
      <c r="N5219" s="0">
        <v>0</v>
      </c>
      <c r="O5219" s="0">
        <v>8.2419214248657227</v>
      </c>
      <c r="P5219" s="0">
        <v>7.947758674621582</v>
      </c>
      <c r="Q5219" s="0">
        <v>-0.36720213294029236</v>
      </c>
      <c r="R5219" s="0">
        <v>-0.011077293194830418</v>
      </c>
      <c r="S5219" s="0">
        <v>0.73111581802368164</v>
      </c>
      <c r="T5219" s="0">
        <v>1.2451565265655518</v>
      </c>
      <c r="U5219" s="0">
        <v>1.7591972351074219</v>
      </c>
      <c r="V5219" s="0">
        <v>2.5013904571533203</v>
      </c>
      <c r="W5219" s="0">
        <v>2.8575150966644287</v>
      </c>
      <c r="X5219" s="0">
        <v>0.16310045123100281</v>
      </c>
      <c r="Y5219" s="0">
        <v>0.19921000301837921</v>
      </c>
      <c r="Z5219" s="0">
        <v>0.036109540611505508</v>
      </c>
      <c r="AA5219" s="0">
        <v>0.028427088633179665</v>
      </c>
      <c r="AB5219" s="0">
        <v>-0.010648859664797783</v>
      </c>
      <c r="AC5219" s="0">
        <v>-0.00032123932032845914</v>
      </c>
      <c r="AD5219" s="0">
        <v>0.021202361211180687</v>
      </c>
      <c r="AE5219" s="0">
        <v>0.036109540611505508</v>
      </c>
      <c r="AF5219" s="0">
        <v>0.051016721874475479</v>
      </c>
      <c r="AG5219" s="0">
        <v>0.072540320456027985</v>
      </c>
      <c r="AH5219" s="0">
        <v>0.082867942750453949</v>
      </c>
    </row>
    <row r="5220" x14ac:dyDescent="0.4">
      <c r="A5220" s="10" t="str">
        <f>Data[[#This Row],[category]]&amp;Data[[#This Row],[subcategory]]&amp;Data[[#This Row],[date]]&amp;Data[[#This Row],[hour]]</f>
        <v>Study segmentsSmallCommercial - Notify 0 - Tech 1 - Dual 1 - NEM 08/31/201719</v>
      </c>
      <c r="B5220" s="10" t="s">
        <v>146</v>
      </c>
      <c r="C5220" t="s">
        <v>163</v>
      </c>
      <c r="D5220" t="s">
        <v>111</v>
      </c>
      <c r="E5220" t="s">
        <v>72</v>
      </c>
      <c r="F5220" s="0">
        <v>29</v>
      </c>
      <c r="G5220" s="0">
        <v>4.2787957191467285</v>
      </c>
      <c r="H5220" s="0">
        <v>4.8658618927001953</v>
      </c>
      <c r="I5220" s="0">
        <v>0.5870661735534668</v>
      </c>
      <c r="J5220" s="0">
        <v>0.89265507459640503</v>
      </c>
      <c r="K5220" s="0">
        <v>80.482757568359375</v>
      </c>
      <c r="L5220" s="0">
        <v>0.65766292810440063</v>
      </c>
      <c r="M5220" s="0">
        <v>0</v>
      </c>
      <c r="N5220" s="0">
        <v>0</v>
      </c>
      <c r="O5220" s="0">
        <v>8.2419214248657227</v>
      </c>
      <c r="P5220" s="0">
        <v>7.947758674621582</v>
      </c>
      <c r="Q5220" s="0">
        <v>-0.88122075796127319</v>
      </c>
      <c r="R5220" s="0">
        <v>-0.55691730976104736</v>
      </c>
      <c r="S5220" s="0">
        <v>0.11895739287137985</v>
      </c>
      <c r="T5220" s="0">
        <v>0.5870661735534668</v>
      </c>
      <c r="U5220" s="0">
        <v>1.0551749467849731</v>
      </c>
      <c r="V5220" s="0">
        <v>1.731049656867981</v>
      </c>
      <c r="W5220" s="0">
        <v>2.0553531646728516</v>
      </c>
      <c r="X5220" s="0">
        <v>0.12408507615327835</v>
      </c>
      <c r="Y5220" s="0">
        <v>0.14110998809337616</v>
      </c>
      <c r="Z5220" s="0">
        <v>0.017024919390678406</v>
      </c>
      <c r="AA5220" s="0">
        <v>0.025886997580528259</v>
      </c>
      <c r="AB5220" s="0">
        <v>-0.025555402040481567</v>
      </c>
      <c r="AC5220" s="0">
        <v>-0.016150603070855141</v>
      </c>
      <c r="AD5220" s="0">
        <v>0.0034497645683586597</v>
      </c>
      <c r="AE5220" s="0">
        <v>0.017024919390678406</v>
      </c>
      <c r="AF5220" s="0">
        <v>0.030600074678659439</v>
      </c>
      <c r="AG5220" s="0">
        <v>0.050200439989566803</v>
      </c>
      <c r="AH5220" s="0">
        <v>0.059605240821838379</v>
      </c>
    </row>
    <row r="5221" x14ac:dyDescent="0.4">
      <c r="A5221" s="10" t="str">
        <f>Data[[#This Row],[category]]&amp;Data[[#This Row],[subcategory]]&amp;Data[[#This Row],[date]]&amp;Data[[#This Row],[hour]]</f>
        <v>Study segmentsSmallCommercial - Notify 0 - Tech 1 - Dual 1 - NEM 08/31/201720</v>
      </c>
      <c r="B5221" s="10" t="s">
        <v>146</v>
      </c>
      <c r="C5221" t="s">
        <v>163</v>
      </c>
      <c r="D5221" t="s">
        <v>111</v>
      </c>
      <c r="E5221" t="s">
        <v>55</v>
      </c>
      <c r="F5221" s="0">
        <v>29</v>
      </c>
      <c r="G5221" s="0">
        <v>3.5739550590515137</v>
      </c>
      <c r="H5221" s="0">
        <v>4.2525863647460938</v>
      </c>
      <c r="I5221" s="0">
        <v>0.67863106727600098</v>
      </c>
      <c r="J5221" s="0">
        <v>0.85365206003189087</v>
      </c>
      <c r="K5221" s="0">
        <v>77.931037902832031</v>
      </c>
      <c r="L5221" s="0">
        <v>0.79497385025024414</v>
      </c>
      <c r="M5221" s="0">
        <v>0</v>
      </c>
      <c r="N5221" s="0">
        <v>0</v>
      </c>
      <c r="O5221" s="0">
        <v>8.2419214248657227</v>
      </c>
      <c r="P5221" s="0">
        <v>7.947758674621582</v>
      </c>
      <c r="Q5221" s="0">
        <v>-0.72550159692764282</v>
      </c>
      <c r="R5221" s="0">
        <v>-0.41536808013916016</v>
      </c>
      <c r="S5221" s="0">
        <v>0.23097549378871918</v>
      </c>
      <c r="T5221" s="0">
        <v>0.67863106727600098</v>
      </c>
      <c r="U5221" s="0">
        <v>1.1262866258621216</v>
      </c>
      <c r="V5221" s="0">
        <v>1.7726302146911621</v>
      </c>
      <c r="W5221" s="0">
        <v>2.082763671875</v>
      </c>
      <c r="X5221" s="0">
        <v>0.10364469885826111</v>
      </c>
      <c r="Y5221" s="0">
        <v>0.12332500517368317</v>
      </c>
      <c r="Z5221" s="0">
        <v>0.01968030072748661</v>
      </c>
      <c r="AA5221" s="0">
        <v>0.024755910038948059</v>
      </c>
      <c r="AB5221" s="0">
        <v>-0.021039547398686409</v>
      </c>
      <c r="AC5221" s="0">
        <v>-0.012045674957334995</v>
      </c>
      <c r="AD5221" s="0">
        <v>0.0066982889547944069</v>
      </c>
      <c r="AE5221" s="0">
        <v>0.01968030072748661</v>
      </c>
      <c r="AF5221" s="0">
        <v>0.032662313431501389</v>
      </c>
      <c r="AG5221" s="0">
        <v>0.051406275480985641</v>
      </c>
      <c r="AH5221" s="0">
        <v>0.060400150716304779</v>
      </c>
    </row>
    <row r="5222" x14ac:dyDescent="0.4">
      <c r="A5222" s="10" t="str">
        <f>Data[[#This Row],[category]]&amp;Data[[#This Row],[subcategory]]&amp;Data[[#This Row],[date]]&amp;Data[[#This Row],[hour]]</f>
        <v>Study segmentsSmallCommercial - Notify 0 - Tech 1 - Dual 1 - NEM 08/31/201721</v>
      </c>
      <c r="B5222" s="10" t="s">
        <v>146</v>
      </c>
      <c r="C5222" t="s">
        <v>163</v>
      </c>
      <c r="D5222" t="s">
        <v>111</v>
      </c>
      <c r="E5222" t="s">
        <v>73</v>
      </c>
      <c r="F5222" s="0">
        <v>29</v>
      </c>
      <c r="G5222" s="0">
        <v>3.3392162322998047</v>
      </c>
      <c r="H5222" s="0">
        <v>3.7827587127685547</v>
      </c>
      <c r="I5222" s="0">
        <v>0.44354236125946045</v>
      </c>
      <c r="J5222" s="0">
        <v>0.80936861038208008</v>
      </c>
      <c r="K5222" s="0">
        <v>75.862068176269531</v>
      </c>
      <c r="L5222" s="0">
        <v>0.54801034927368164</v>
      </c>
      <c r="M5222" s="0">
        <v>0</v>
      </c>
      <c r="N5222" s="0">
        <v>0</v>
      </c>
      <c r="O5222" s="0">
        <v>8.2419214248657227</v>
      </c>
      <c r="P5222" s="0">
        <v>7.947758674621582</v>
      </c>
      <c r="Q5222" s="0">
        <v>-0.88775050640106201</v>
      </c>
      <c r="R5222" s="0">
        <v>-0.59370523691177368</v>
      </c>
      <c r="S5222" s="0">
        <v>0.019109075888991356</v>
      </c>
      <c r="T5222" s="0">
        <v>0.44354239106178284</v>
      </c>
      <c r="U5222" s="0">
        <v>0.86797571182250977</v>
      </c>
      <c r="V5222" s="0">
        <v>1.4807900190353394</v>
      </c>
      <c r="W5222" s="0">
        <v>1.7748352289199829</v>
      </c>
      <c r="X5222" s="0">
        <v>0.096837267279624939</v>
      </c>
      <c r="Y5222" s="0">
        <v>0.10970000177621841</v>
      </c>
      <c r="Z5222" s="0">
        <v>0.012862728908658028</v>
      </c>
      <c r="AA5222" s="0">
        <v>0.023471688851714134</v>
      </c>
      <c r="AB5222" s="0">
        <v>-0.025744764134287834</v>
      </c>
      <c r="AC5222" s="0">
        <v>-0.017217449843883514</v>
      </c>
      <c r="AD5222" s="0">
        <v>0.0005541632417589426</v>
      </c>
      <c r="AE5222" s="0">
        <v>0.012862728908658028</v>
      </c>
      <c r="AF5222" s="0">
        <v>0.025171294808387756</v>
      </c>
      <c r="AG5222" s="0">
        <v>0.04294290766119957</v>
      </c>
      <c r="AH5222" s="0">
        <v>0.05147022008895874</v>
      </c>
    </row>
    <row r="5223" x14ac:dyDescent="0.4">
      <c r="A5223" s="10" t="str">
        <f>Data[[#This Row],[category]]&amp;Data[[#This Row],[subcategory]]&amp;Data[[#This Row],[date]]&amp;Data[[#This Row],[hour]]</f>
        <v>Study segmentsSmallCommercial - Notify 0 - Tech 1 - Dual 1 - NEM 08/31/201722</v>
      </c>
      <c r="B5223" s="10" t="s">
        <v>146</v>
      </c>
      <c r="C5223" t="s">
        <v>163</v>
      </c>
      <c r="D5223" t="s">
        <v>111</v>
      </c>
      <c r="E5223" t="s">
        <v>74</v>
      </c>
      <c r="F5223" s="0">
        <v>29</v>
      </c>
      <c r="G5223" s="0">
        <v>2.6685166358947754</v>
      </c>
      <c r="H5223" s="0">
        <v>3.0512068271636963</v>
      </c>
      <c r="I5223" s="0">
        <v>0.38269028067588806</v>
      </c>
      <c r="J5223" s="0">
        <v>0.73875856399536133</v>
      </c>
      <c r="K5223" s="0">
        <v>74.172416687011719</v>
      </c>
      <c r="L5223" s="0">
        <v>0.51801806688308716</v>
      </c>
      <c r="M5223" s="0">
        <v>0</v>
      </c>
      <c r="N5223" s="0">
        <v>0</v>
      </c>
      <c r="O5223" s="0">
        <v>8.2419214248657227</v>
      </c>
      <c r="P5223" s="0">
        <v>7.947758674621582</v>
      </c>
      <c r="Q5223" s="0">
        <v>-0.83245944976806641</v>
      </c>
      <c r="R5223" s="0">
        <v>-0.56406688690185547</v>
      </c>
      <c r="S5223" s="0">
        <v>-0.0047150892205536366</v>
      </c>
      <c r="T5223" s="0">
        <v>0.38269028067588806</v>
      </c>
      <c r="U5223" s="0">
        <v>0.77009564638137817</v>
      </c>
      <c r="V5223" s="0">
        <v>1.3294475078582764</v>
      </c>
      <c r="W5223" s="0">
        <v>1.5978399515151978</v>
      </c>
      <c r="X5223" s="0">
        <v>0.07738698273897171</v>
      </c>
      <c r="Y5223" s="0">
        <v>0.088484995067119598</v>
      </c>
      <c r="Z5223" s="0">
        <v>0.011098017916083336</v>
      </c>
      <c r="AA5223" s="0">
        <v>0.021423999220132828</v>
      </c>
      <c r="AB5223" s="0">
        <v>-0.024141324684023857</v>
      </c>
      <c r="AC5223" s="0">
        <v>-0.016357941552996635</v>
      </c>
      <c r="AD5223" s="0">
        <v>-0.00013673826470039785</v>
      </c>
      <c r="AE5223" s="0">
        <v>0.011098017916083336</v>
      </c>
      <c r="AF5223" s="0">
        <v>0.022332774475216866</v>
      </c>
      <c r="AG5223" s="0">
        <v>0.038553979247808456</v>
      </c>
      <c r="AH5223" s="0">
        <v>0.046337362378835678</v>
      </c>
    </row>
    <row r="5224" x14ac:dyDescent="0.4">
      <c r="A5224" s="10" t="str">
        <f>Data[[#This Row],[category]]&amp;Data[[#This Row],[subcategory]]&amp;Data[[#This Row],[date]]&amp;Data[[#This Row],[hour]]</f>
        <v>Study segmentsSmallCommercial - Notify 0 - Tech 1 - Dual 1 - NEM 08/31/201723</v>
      </c>
      <c r="B5224" s="10" t="s">
        <v>146</v>
      </c>
      <c r="C5224" t="s">
        <v>163</v>
      </c>
      <c r="D5224" t="s">
        <v>111</v>
      </c>
      <c r="E5224" t="s">
        <v>75</v>
      </c>
      <c r="F5224" s="0">
        <v>29</v>
      </c>
      <c r="G5224" s="0">
        <v>2.1370532512664795</v>
      </c>
      <c r="H5224" s="0">
        <v>2.6374137401580811</v>
      </c>
      <c r="I5224" s="0">
        <v>0.50036054849624634</v>
      </c>
      <c r="J5224" s="0">
        <v>0.69226539134979248</v>
      </c>
      <c r="K5224" s="0">
        <v>72.413795471191406</v>
      </c>
      <c r="L5224" s="0">
        <v>0.72278720140457153</v>
      </c>
      <c r="M5224" s="0">
        <v>0</v>
      </c>
      <c r="N5224" s="0">
        <v>0</v>
      </c>
      <c r="O5224" s="0">
        <v>8.2419214248657227</v>
      </c>
      <c r="P5224" s="0">
        <v>7.947758674621582</v>
      </c>
      <c r="Q5224" s="0">
        <v>-0.63831466436386108</v>
      </c>
      <c r="R5224" s="0">
        <v>-0.38681325316429138</v>
      </c>
      <c r="S5224" s="0">
        <v>0.13733622431755066</v>
      </c>
      <c r="T5224" s="0">
        <v>0.50036054849624634</v>
      </c>
      <c r="U5224" s="0">
        <v>0.8633849024772644</v>
      </c>
      <c r="V5224" s="0">
        <v>1.3875343799591064</v>
      </c>
      <c r="W5224" s="0">
        <v>1.6390358209609985</v>
      </c>
      <c r="X5224" s="0">
        <v>0.061974544078111649</v>
      </c>
      <c r="Y5224" s="0">
        <v>0.076485000550746918</v>
      </c>
      <c r="Z5224" s="0">
        <v>0.014510455541312695</v>
      </c>
      <c r="AA5224" s="0">
        <v>0.020075695589184761</v>
      </c>
      <c r="AB5224" s="0">
        <v>-0.018511125817894936</v>
      </c>
      <c r="AC5224" s="0">
        <v>-0.011217583902180195</v>
      </c>
      <c r="AD5224" s="0">
        <v>0.0039827506989240646</v>
      </c>
      <c r="AE5224" s="0">
        <v>0.014510455541312695</v>
      </c>
      <c r="AF5224" s="0">
        <v>0.025038160383701324</v>
      </c>
      <c r="AG5224" s="0">
        <v>0.040238495916128159</v>
      </c>
      <c r="AH5224" s="0">
        <v>0.047532036900520325</v>
      </c>
    </row>
    <row r="5225" x14ac:dyDescent="0.4">
      <c r="A5225" s="10" t="str">
        <f>Data[[#This Row],[category]]&amp;Data[[#This Row],[subcategory]]&amp;Data[[#This Row],[date]]&amp;Data[[#This Row],[hour]]</f>
        <v>Study segmentsSmallCommercial - Notify 0 - Tech 1 - Dual 1 - NEM 08/31/201724</v>
      </c>
      <c r="B5225" s="10" t="s">
        <v>146</v>
      </c>
      <c r="C5225" t="s">
        <v>163</v>
      </c>
      <c r="D5225" t="s">
        <v>111</v>
      </c>
      <c r="E5225" t="s">
        <v>76</v>
      </c>
      <c r="F5225" s="0">
        <v>29</v>
      </c>
      <c r="G5225" s="0">
        <v>2.0473654270172119</v>
      </c>
      <c r="H5225" s="0">
        <v>2.5041379928588867</v>
      </c>
      <c r="I5225" s="0">
        <v>0.4567725658416748</v>
      </c>
      <c r="J5225" s="0">
        <v>0.6776580810546875</v>
      </c>
      <c r="K5225" s="0">
        <v>73.275863647460937</v>
      </c>
      <c r="L5225" s="0">
        <v>0.67404580116271973</v>
      </c>
      <c r="M5225" s="0">
        <v>0</v>
      </c>
      <c r="N5225" s="0">
        <v>0</v>
      </c>
      <c r="O5225" s="0">
        <v>8.2419214248657227</v>
      </c>
      <c r="P5225" s="0">
        <v>7.947758674621582</v>
      </c>
      <c r="Q5225" s="0">
        <v>-0.65787583589553833</v>
      </c>
      <c r="R5225" s="0">
        <v>-0.41168123483657837</v>
      </c>
      <c r="S5225" s="0">
        <v>0.10140828788280487</v>
      </c>
      <c r="T5225" s="0">
        <v>0.45677253603935242</v>
      </c>
      <c r="U5225" s="0">
        <v>0.81213676929473877</v>
      </c>
      <c r="V5225" s="0">
        <v>1.3252263069152832</v>
      </c>
      <c r="W5225" s="0">
        <v>1.5714209079742432</v>
      </c>
      <c r="X5225" s="0">
        <v>0.059373598545789719</v>
      </c>
      <c r="Y5225" s="0">
        <v>0.072620004415512085</v>
      </c>
      <c r="Z5225" s="0">
        <v>0.013246404007077217</v>
      </c>
      <c r="AA5225" s="0">
        <v>0.019652083516120911</v>
      </c>
      <c r="AB5225" s="0">
        <v>-0.019078396260738373</v>
      </c>
      <c r="AC5225" s="0">
        <v>-0.011938754469156265</v>
      </c>
      <c r="AD5225" s="0">
        <v>0.0029408412519842386</v>
      </c>
      <c r="AE5225" s="0">
        <v>0.013246404007077217</v>
      </c>
      <c r="AF5225" s="0">
        <v>0.023551966995000839</v>
      </c>
      <c r="AG5225" s="0">
        <v>0.038431562483310699</v>
      </c>
      <c r="AH5225" s="0">
        <v>0.045571204274892807</v>
      </c>
    </row>
    <row r="5226" x14ac:dyDescent="0.4">
      <c r="A5226" s="10" t="str">
        <f>Data[[#This Row],[category]]&amp;Data[[#This Row],[subcategory]]&amp;Data[[#This Row],[date]]&amp;Data[[#This Row],[hour]]</f>
        <v>Study segmentsSmallCommercial - Notify 0 - Tech 1 - Dual 1 - NEM 08/31/2017Avg. 11 to 6 pm</v>
      </c>
      <c r="B5226" s="10" t="s">
        <v>146</v>
      </c>
      <c r="C5226" t="s">
        <v>163</v>
      </c>
      <c r="D5226" t="s">
        <v>111</v>
      </c>
      <c r="E5226" t="s">
        <v>77</v>
      </c>
      <c r="F5226" s="0">
        <v>29</v>
      </c>
      <c r="G5226" s="0">
        <v>7.771052360534668</v>
      </c>
      <c r="H5226" s="0">
        <v>8.2419214248657227</v>
      </c>
      <c r="I5226" s="0">
        <v>0.47086900472640991</v>
      </c>
      <c r="J5226" s="0">
        <v>0.42918854951858521</v>
      </c>
      <c r="K5226" s="0">
        <v>87.03448486328125</v>
      </c>
      <c r="L5226" s="0">
        <v>1.0971145629882812</v>
      </c>
      <c r="M5226" s="0">
        <v>0</v>
      </c>
      <c r="N5226" s="0">
        <v>0</v>
      </c>
      <c r="O5226" s="0"/>
      <c r="P5226" s="0"/>
      <c r="Q5226" s="0">
        <v>-0.23508334159851074</v>
      </c>
      <c r="R5226" s="0">
        <v>-0.079158253967761993</v>
      </c>
      <c r="S5226" s="0">
        <v>0.24580231308937073</v>
      </c>
      <c r="T5226" s="0">
        <v>0.47086900472640991</v>
      </c>
      <c r="U5226" s="0">
        <v>0.69593572616577148</v>
      </c>
      <c r="V5226" s="0">
        <v>1.020896315574646</v>
      </c>
      <c r="W5226" s="0">
        <v>1.1768213510513306</v>
      </c>
      <c r="X5226" s="0">
        <v>0.22536051273345947</v>
      </c>
      <c r="Y5226" s="0">
        <v>0.23901572823524475</v>
      </c>
      <c r="Z5226" s="0">
        <v>0.013655201531946659</v>
      </c>
      <c r="AA5226" s="0">
        <v>0.012446467764675617</v>
      </c>
      <c r="AB5226" s="0">
        <v>-0.006817416287958622</v>
      </c>
      <c r="AC5226" s="0">
        <v>-0.0022955886088311672</v>
      </c>
      <c r="AD5226" s="0">
        <v>0.0071282675489783287</v>
      </c>
      <c r="AE5226" s="0">
        <v>0.013655201531946659</v>
      </c>
      <c r="AF5226" s="0">
        <v>0.020182136446237564</v>
      </c>
      <c r="AG5226" s="0">
        <v>0.029605992138385773</v>
      </c>
      <c r="AH5226" s="0">
        <v>0.034127820283174515</v>
      </c>
    </row>
    <row r="5227" x14ac:dyDescent="0.4">
      <c r="A5227" s="10" t="str">
        <f>Data[[#This Row],[category]]&amp;Data[[#This Row],[subcategory]]&amp;Data[[#This Row],[date]]&amp;Data[[#This Row],[hour]]</f>
        <v>Study segmentsSmallCommercial - Notify 0 - Tech 1 - Dual 1 - NEM 08/31/2017Avg. 2 to 6pm</v>
      </c>
      <c r="B5227" s="10" t="s">
        <v>146</v>
      </c>
      <c r="C5227" t="s">
        <v>163</v>
      </c>
      <c r="D5227" t="s">
        <v>111</v>
      </c>
      <c r="E5227" t="s">
        <v>78</v>
      </c>
      <c r="F5227" s="0">
        <v>29</v>
      </c>
      <c r="G5227" s="0">
        <v>7.4785642623901367</v>
      </c>
      <c r="H5227" s="0">
        <v>7.947758674621582</v>
      </c>
      <c r="I5227" s="0">
        <v>0.46919438242912292</v>
      </c>
      <c r="J5227" s="0">
        <v>0.53055137395858765</v>
      </c>
      <c r="K5227" s="0">
        <v>85.543106079101563</v>
      </c>
      <c r="L5227" s="0">
        <v>0.88435238599777222</v>
      </c>
      <c r="M5227" s="0">
        <v>0</v>
      </c>
      <c r="N5227" s="0">
        <v>0</v>
      </c>
      <c r="O5227" s="0"/>
      <c r="P5227" s="0"/>
      <c r="Q5227" s="0">
        <v>-0.40348497033119202</v>
      </c>
      <c r="R5227" s="0">
        <v>-0.21073456108570099</v>
      </c>
      <c r="S5227" s="0">
        <v>0.19097296893596649</v>
      </c>
      <c r="T5227" s="0">
        <v>0.46919438242912292</v>
      </c>
      <c r="U5227" s="0">
        <v>0.74741578102111816</v>
      </c>
      <c r="V5227" s="0">
        <v>1.1491233110427856</v>
      </c>
      <c r="W5227" s="0">
        <v>1.3418737649917603</v>
      </c>
      <c r="X5227" s="0">
        <v>0.21687836945056915</v>
      </c>
      <c r="Y5227" s="0">
        <v>0.23048500716686249</v>
      </c>
      <c r="Z5227" s="0">
        <v>0.01360663678497076</v>
      </c>
      <c r="AA5227" s="0">
        <v>0.015385990031063557</v>
      </c>
      <c r="AB5227" s="0">
        <v>-0.011701065115630627</v>
      </c>
      <c r="AC5227" s="0">
        <v>-0.0061113028787076473</v>
      </c>
      <c r="AD5227" s="0">
        <v>0.0055382158607244492</v>
      </c>
      <c r="AE5227" s="0">
        <v>0.01360663678497076</v>
      </c>
      <c r="AF5227" s="0">
        <v>0.021675057709217072</v>
      </c>
      <c r="AG5227" s="0">
        <v>0.033324576914310455</v>
      </c>
      <c r="AH5227" s="0">
        <v>0.038914337754249573</v>
      </c>
    </row>
    <row r="5228" x14ac:dyDescent="0.4">
      <c r="A5228" s="10" t="str">
        <f>Data[[#This Row],[category]]&amp;Data[[#This Row],[subcategory]]&amp;Data[[#This Row],[date]]&amp;Data[[#This Row],[hour]]</f>
        <v>Study segmentsSmallCommercial - Notify 0 - Tech 1 - Dual 1 - NEM 09/1/20171</v>
      </c>
      <c r="B5228" s="10" t="s">
        <v>146</v>
      </c>
      <c r="C5228" t="s">
        <v>163</v>
      </c>
      <c r="D5228" t="s">
        <v>112</v>
      </c>
      <c r="E5228" t="s">
        <v>41</v>
      </c>
      <c r="F5228" s="0">
        <v>29</v>
      </c>
      <c r="G5228" s="0">
        <v>1.7957190275192261</v>
      </c>
      <c r="H5228" s="0">
        <v>2.3279309272766113</v>
      </c>
      <c r="I5228" s="0">
        <v>0.5322120189666748</v>
      </c>
      <c r="J5228" s="0">
        <v>0.61736482381820679</v>
      </c>
      <c r="K5228" s="0">
        <v>73.862068176269531</v>
      </c>
      <c r="L5228" s="0">
        <v>0.86207050085067749</v>
      </c>
      <c r="M5228" s="0">
        <v>0</v>
      </c>
      <c r="N5228" s="0">
        <v>0</v>
      </c>
      <c r="O5228" s="0">
        <v>8.4561576843261719</v>
      </c>
      <c r="P5228" s="0">
        <v>8.378448486328125</v>
      </c>
      <c r="Q5228" s="0">
        <v>-0.48326274752616882</v>
      </c>
      <c r="R5228" s="0">
        <v>-0.25897282361984253</v>
      </c>
      <c r="S5228" s="0">
        <v>0.20846559107303619</v>
      </c>
      <c r="T5228" s="0">
        <v>0.5322120189666748</v>
      </c>
      <c r="U5228" s="0">
        <v>0.85595846176147461</v>
      </c>
      <c r="V5228" s="0">
        <v>1.3233969211578369</v>
      </c>
      <c r="W5228" s="0">
        <v>1.5476868152618408</v>
      </c>
      <c r="X5228" s="0">
        <v>0.052075851708650589</v>
      </c>
      <c r="Y5228" s="0">
        <v>0.06750999391078949</v>
      </c>
      <c r="Z5228" s="0">
        <v>0.015434148721396923</v>
      </c>
      <c r="AA5228" s="0">
        <v>0.017903579398989677</v>
      </c>
      <c r="AB5228" s="0">
        <v>-0.014014618471264839</v>
      </c>
      <c r="AC5228" s="0">
        <v>-0.007510211318731308</v>
      </c>
      <c r="AD5228" s="0">
        <v>0.0060455026105046272</v>
      </c>
      <c r="AE5228" s="0">
        <v>0.015434148721396923</v>
      </c>
      <c r="AF5228" s="0">
        <v>0.024822795763611794</v>
      </c>
      <c r="AG5228" s="0">
        <v>0.038378510624170303</v>
      </c>
      <c r="AH5228" s="0">
        <v>0.044882915914058685</v>
      </c>
    </row>
    <row r="5229" x14ac:dyDescent="0.4">
      <c r="A5229" s="10" t="str">
        <f>Data[[#This Row],[category]]&amp;Data[[#This Row],[subcategory]]&amp;Data[[#This Row],[date]]&amp;Data[[#This Row],[hour]]</f>
        <v>Study segmentsSmallCommercial - Notify 0 - Tech 1 - Dual 1 - NEM 09/1/20172</v>
      </c>
      <c r="B5229" s="10" t="s">
        <v>146</v>
      </c>
      <c r="C5229" t="s">
        <v>163</v>
      </c>
      <c r="D5229" t="s">
        <v>112</v>
      </c>
      <c r="E5229" t="s">
        <v>42</v>
      </c>
      <c r="F5229" s="0">
        <v>29</v>
      </c>
      <c r="G5229" s="0">
        <v>1.685519814491272</v>
      </c>
      <c r="H5229" s="0">
        <v>2.1846551895141602</v>
      </c>
      <c r="I5229" s="0">
        <v>0.49913540482521057</v>
      </c>
      <c r="J5229" s="0">
        <v>0.60062938928604126</v>
      </c>
      <c r="K5229" s="0">
        <v>72.310348510742188</v>
      </c>
      <c r="L5229" s="0">
        <v>0.83102059364318848</v>
      </c>
      <c r="M5229" s="0">
        <v>0</v>
      </c>
      <c r="N5229" s="0">
        <v>0</v>
      </c>
      <c r="O5229" s="0">
        <v>8.4561576843261719</v>
      </c>
      <c r="P5229" s="0">
        <v>8.378448486328125</v>
      </c>
      <c r="Q5229" s="0">
        <v>-0.48881202936172485</v>
      </c>
      <c r="R5229" s="0">
        <v>-0.27060213685035706</v>
      </c>
      <c r="S5229" s="0">
        <v>0.18416504561901093</v>
      </c>
      <c r="T5229" s="0">
        <v>0.49913540482521057</v>
      </c>
      <c r="U5229" s="0">
        <v>0.81410574913024902</v>
      </c>
      <c r="V5229" s="0">
        <v>1.2688729763031006</v>
      </c>
      <c r="W5229" s="0">
        <v>1.487082839012146</v>
      </c>
      <c r="X5229" s="0">
        <v>0.048880074173212051</v>
      </c>
      <c r="Y5229" s="0">
        <v>0.063354998826980591</v>
      </c>
      <c r="Z5229" s="0">
        <v>0.014474926516413689</v>
      </c>
      <c r="AA5229" s="0">
        <v>0.017418252304196358</v>
      </c>
      <c r="AB5229" s="0">
        <v>-0.014175549149513245</v>
      </c>
      <c r="AC5229" s="0">
        <v>-0.0078474618494510651</v>
      </c>
      <c r="AD5229" s="0">
        <v>0.0053407861851155758</v>
      </c>
      <c r="AE5229" s="0">
        <v>0.014474926516413689</v>
      </c>
      <c r="AF5229" s="0">
        <v>0.023609066382050514</v>
      </c>
      <c r="AG5229" s="0">
        <v>0.036797314882278442</v>
      </c>
      <c r="AH5229" s="0">
        <v>0.043125402182340622</v>
      </c>
    </row>
    <row r="5230" x14ac:dyDescent="0.4">
      <c r="A5230" s="10" t="str">
        <f>Data[[#This Row],[category]]&amp;Data[[#This Row],[subcategory]]&amp;Data[[#This Row],[date]]&amp;Data[[#This Row],[hour]]</f>
        <v>Study segmentsSmallCommercial - Notify 0 - Tech 1 - Dual 1 - NEM 09/1/20173</v>
      </c>
      <c r="B5230" s="10" t="s">
        <v>146</v>
      </c>
      <c r="C5230" t="s">
        <v>163</v>
      </c>
      <c r="D5230" t="s">
        <v>112</v>
      </c>
      <c r="E5230" t="s">
        <v>43</v>
      </c>
      <c r="F5230" s="0">
        <v>29</v>
      </c>
      <c r="G5230" s="0">
        <v>1.7091528177261353</v>
      </c>
      <c r="H5230" s="0">
        <v>2.1700000762939453</v>
      </c>
      <c r="I5230" s="0">
        <v>0.46084719896316528</v>
      </c>
      <c r="J5230" s="0">
        <v>0.62962770462036133</v>
      </c>
      <c r="K5230" s="0">
        <v>72.413795471191406</v>
      </c>
      <c r="L5230" s="0">
        <v>0.73193603754043579</v>
      </c>
      <c r="M5230" s="0">
        <v>0</v>
      </c>
      <c r="N5230" s="0">
        <v>0</v>
      </c>
      <c r="O5230" s="0">
        <v>8.4561576843261719</v>
      </c>
      <c r="P5230" s="0">
        <v>8.378448486328125</v>
      </c>
      <c r="Q5230" s="0">
        <v>-0.57479822635650635</v>
      </c>
      <c r="R5230" s="0">
        <v>-0.34605321288108826</v>
      </c>
      <c r="S5230" s="0">
        <v>0.13067007064819336</v>
      </c>
      <c r="T5230" s="0">
        <v>0.4608471691608429</v>
      </c>
      <c r="U5230" s="0">
        <v>0.79102426767349243</v>
      </c>
      <c r="V5230" s="0">
        <v>1.2677475214004517</v>
      </c>
      <c r="W5230" s="0">
        <v>1.4964926242828369</v>
      </c>
      <c r="X5230" s="0">
        <v>0.049565430730581284</v>
      </c>
      <c r="Y5230" s="0">
        <v>0.062930002808570862</v>
      </c>
      <c r="Z5230" s="0">
        <v>0.01336456835269928</v>
      </c>
      <c r="AA5230" s="0">
        <v>0.018259203061461449</v>
      </c>
      <c r="AB5230" s="0">
        <v>-0.016669148579239845</v>
      </c>
      <c r="AC5230" s="0">
        <v>-0.010035541839897633</v>
      </c>
      <c r="AD5230" s="0">
        <v>0.0037894328124821186</v>
      </c>
      <c r="AE5230" s="0">
        <v>0.01336456835269928</v>
      </c>
      <c r="AF5230" s="0">
        <v>0.022939704358577728</v>
      </c>
      <c r="AG5230" s="0">
        <v>0.036764677613973618</v>
      </c>
      <c r="AH5230" s="0">
        <v>0.043398283421993256</v>
      </c>
    </row>
    <row r="5231" x14ac:dyDescent="0.4">
      <c r="A5231" s="10" t="str">
        <f>Data[[#This Row],[category]]&amp;Data[[#This Row],[subcategory]]&amp;Data[[#This Row],[date]]&amp;Data[[#This Row],[hour]]</f>
        <v>Study segmentsSmallCommercial - Notify 0 - Tech 1 - Dual 1 - NEM 09/1/20174</v>
      </c>
      <c r="B5231" s="10" t="s">
        <v>146</v>
      </c>
      <c r="C5231" t="s">
        <v>163</v>
      </c>
      <c r="D5231" t="s">
        <v>112</v>
      </c>
      <c r="E5231" t="s">
        <v>44</v>
      </c>
      <c r="F5231" s="0">
        <v>29</v>
      </c>
      <c r="G5231" s="0">
        <v>1.6423949003219604</v>
      </c>
      <c r="H5231" s="0">
        <v>2.2756896018981934</v>
      </c>
      <c r="I5231" s="0">
        <v>0.63329470157623291</v>
      </c>
      <c r="J5231" s="0">
        <v>0.65045207738876343</v>
      </c>
      <c r="K5231" s="0">
        <v>72.275863647460938</v>
      </c>
      <c r="L5231" s="0">
        <v>0.97362238168716431</v>
      </c>
      <c r="M5231" s="0">
        <v>0</v>
      </c>
      <c r="N5231" s="0">
        <v>0</v>
      </c>
      <c r="O5231" s="0">
        <v>8.4561576843261719</v>
      </c>
      <c r="P5231" s="0">
        <v>8.378448486328125</v>
      </c>
      <c r="Q5231" s="0">
        <v>-0.43660375475883484</v>
      </c>
      <c r="R5231" s="0">
        <v>-0.20029318332672119</v>
      </c>
      <c r="S5231" s="0">
        <v>0.29219728708267212</v>
      </c>
      <c r="T5231" s="0">
        <v>0.63329470157623291</v>
      </c>
      <c r="U5231" s="0">
        <v>0.9743921160697937</v>
      </c>
      <c r="V5231" s="0">
        <v>1.466882586479187</v>
      </c>
      <c r="W5231" s="0">
        <v>1.703193187713623</v>
      </c>
      <c r="X5231" s="0">
        <v>0.047629453241825104</v>
      </c>
      <c r="Y5231" s="0">
        <v>0.065995000302791595</v>
      </c>
      <c r="Z5231" s="0">
        <v>0.018365547060966492</v>
      </c>
      <c r="AA5231" s="0">
        <v>0.01886310987174511</v>
      </c>
      <c r="AB5231" s="0">
        <v>-0.012661507353186607</v>
      </c>
      <c r="AC5231" s="0">
        <v>-0.0058085010387003422</v>
      </c>
      <c r="AD5231" s="0">
        <v>0.0084737222641706467</v>
      </c>
      <c r="AE5231" s="0">
        <v>0.018365547060966492</v>
      </c>
      <c r="AF5231" s="0">
        <v>0.028257371857762337</v>
      </c>
      <c r="AG5231" s="0">
        <v>0.042539596557617188</v>
      </c>
      <c r="AH5231" s="0">
        <v>0.04939260333776474</v>
      </c>
    </row>
    <row r="5232" x14ac:dyDescent="0.4">
      <c r="A5232" s="10" t="str">
        <f>Data[[#This Row],[category]]&amp;Data[[#This Row],[subcategory]]&amp;Data[[#This Row],[date]]&amp;Data[[#This Row],[hour]]</f>
        <v>Study segmentsSmallCommercial - Notify 0 - Tech 1 - Dual 1 - NEM 09/1/20175</v>
      </c>
      <c r="B5232" s="10" t="s">
        <v>146</v>
      </c>
      <c r="C5232" t="s">
        <v>163</v>
      </c>
      <c r="D5232" t="s">
        <v>112</v>
      </c>
      <c r="E5232" t="s">
        <v>45</v>
      </c>
      <c r="F5232" s="0">
        <v>29</v>
      </c>
      <c r="G5232" s="0">
        <v>1.3910586833953857</v>
      </c>
      <c r="H5232" s="0">
        <v>2.2641379833221436</v>
      </c>
      <c r="I5232" s="0">
        <v>0.87307924032211304</v>
      </c>
      <c r="J5232" s="0">
        <v>0.68158721923828125</v>
      </c>
      <c r="K5232" s="0">
        <v>72.103446960449219</v>
      </c>
      <c r="L5232" s="0">
        <v>1.2809501886367798</v>
      </c>
      <c r="M5232" s="0">
        <v>0</v>
      </c>
      <c r="N5232" s="0">
        <v>0</v>
      </c>
      <c r="O5232" s="0">
        <v>8.4561576843261719</v>
      </c>
      <c r="P5232" s="0">
        <v>8.378448486328125</v>
      </c>
      <c r="Q5232" s="0">
        <v>-0.24803197383880615</v>
      </c>
      <c r="R5232" s="0">
        <v>-0.00040992753929458559</v>
      </c>
      <c r="S5232" s="0">
        <v>0.51565456390380859</v>
      </c>
      <c r="T5232" s="0">
        <v>0.87307924032211304</v>
      </c>
      <c r="U5232" s="0">
        <v>1.2305039167404175</v>
      </c>
      <c r="V5232" s="0">
        <v>1.7465684413909912</v>
      </c>
      <c r="W5232" s="0">
        <v>1.9941904544830322</v>
      </c>
      <c r="X5232" s="0">
        <v>0.04034070298075676</v>
      </c>
      <c r="Y5232" s="0">
        <v>0.065659999847412109</v>
      </c>
      <c r="Z5232" s="0">
        <v>0.025319298729300499</v>
      </c>
      <c r="AA5232" s="0">
        <v>0.019766028970479965</v>
      </c>
      <c r="AB5232" s="0">
        <v>-0.0071929255500435829</v>
      </c>
      <c r="AC5232" s="0">
        <v>-1.1886642823810689e-005</v>
      </c>
      <c r="AD5232" s="0">
        <v>0.014953983016312122</v>
      </c>
      <c r="AE5232" s="0">
        <v>0.025319298729300499</v>
      </c>
      <c r="AF5232" s="0">
        <v>0.03568461537361145</v>
      </c>
      <c r="AG5232" s="0">
        <v>0.05065048485994339</v>
      </c>
      <c r="AH5232" s="0">
        <v>0.057831522077322006</v>
      </c>
    </row>
    <row r="5233" x14ac:dyDescent="0.4">
      <c r="A5233" s="10" t="str">
        <f>Data[[#This Row],[category]]&amp;Data[[#This Row],[subcategory]]&amp;Data[[#This Row],[date]]&amp;Data[[#This Row],[hour]]</f>
        <v>Study segmentsSmallCommercial - Notify 0 - Tech 1 - Dual 1 - NEM 09/1/20176</v>
      </c>
      <c r="B5233" s="10" t="s">
        <v>146</v>
      </c>
      <c r="C5233" t="s">
        <v>163</v>
      </c>
      <c r="D5233" t="s">
        <v>112</v>
      </c>
      <c r="E5233" t="s">
        <v>46</v>
      </c>
      <c r="F5233" s="0">
        <v>29</v>
      </c>
      <c r="G5233" s="0">
        <v>1.3430919647216797</v>
      </c>
      <c r="H5233" s="0">
        <v>2.319655179977417</v>
      </c>
      <c r="I5233" s="0">
        <v>0.9765632152557373</v>
      </c>
      <c r="J5233" s="0">
        <v>0.77131354808807373</v>
      </c>
      <c r="K5233" s="0">
        <v>71.206893920898437</v>
      </c>
      <c r="L5233" s="0">
        <v>1.2661041021347046</v>
      </c>
      <c r="M5233" s="0">
        <v>0</v>
      </c>
      <c r="N5233" s="0">
        <v>0</v>
      </c>
      <c r="O5233" s="0">
        <v>8.4561576843261719</v>
      </c>
      <c r="P5233" s="0">
        <v>8.378448486328125</v>
      </c>
      <c r="Q5233" s="0">
        <v>-0.29213467240333557</v>
      </c>
      <c r="R5233" s="0">
        <v>-0.011914869770407677</v>
      </c>
      <c r="S5233" s="0">
        <v>0.57208597660064697</v>
      </c>
      <c r="T5233" s="0">
        <v>0.9765632152557373</v>
      </c>
      <c r="U5233" s="0">
        <v>1.3810404539108276</v>
      </c>
      <c r="V5233" s="0">
        <v>1.9650412797927856</v>
      </c>
      <c r="W5233" s="0">
        <v>2.2452611923217773</v>
      </c>
      <c r="X5233" s="0">
        <v>0.038949668407440186</v>
      </c>
      <c r="Y5233" s="0">
        <v>0.067270003259181976</v>
      </c>
      <c r="Z5233" s="0">
        <v>0.028320332989096642</v>
      </c>
      <c r="AA5233" s="0">
        <v>0.022368092089891434</v>
      </c>
      <c r="AB5233" s="0">
        <v>-0.0084719043225049973</v>
      </c>
      <c r="AC5233" s="0">
        <v>-0.00034553045406937599</v>
      </c>
      <c r="AD5233" s="0">
        <v>0.01659049466252327</v>
      </c>
      <c r="AE5233" s="0">
        <v>0.028320332989096642</v>
      </c>
      <c r="AF5233" s="0">
        <v>0.040050171315670013</v>
      </c>
      <c r="AG5233" s="0">
        <v>0.056986197829246521</v>
      </c>
      <c r="AH5233" s="0">
        <v>0.065112568438053131</v>
      </c>
    </row>
    <row r="5234" x14ac:dyDescent="0.4">
      <c r="A5234" s="10" t="str">
        <f>Data[[#This Row],[category]]&amp;Data[[#This Row],[subcategory]]&amp;Data[[#This Row],[date]]&amp;Data[[#This Row],[hour]]</f>
        <v>Study segmentsSmallCommercial - Notify 0 - Tech 1 - Dual 1 - NEM 09/1/20177</v>
      </c>
      <c r="B5234" s="10" t="s">
        <v>146</v>
      </c>
      <c r="C5234" t="s">
        <v>163</v>
      </c>
      <c r="D5234" t="s">
        <v>112</v>
      </c>
      <c r="E5234" t="s">
        <v>60</v>
      </c>
      <c r="F5234" s="0">
        <v>29</v>
      </c>
      <c r="G5234" s="0">
        <v>1.7025597095489502</v>
      </c>
      <c r="H5234" s="0">
        <v>2.340172290802002</v>
      </c>
      <c r="I5234" s="0">
        <v>0.63761264085769653</v>
      </c>
      <c r="J5234" s="0">
        <v>0.47189831733703613</v>
      </c>
      <c r="K5234" s="0">
        <v>71.172416687011719</v>
      </c>
      <c r="L5234" s="0">
        <v>1.3511652946472168</v>
      </c>
      <c r="M5234" s="0">
        <v>0</v>
      </c>
      <c r="N5234" s="0">
        <v>0</v>
      </c>
      <c r="O5234" s="0">
        <v>8.4561576843261719</v>
      </c>
      <c r="P5234" s="0">
        <v>8.378448486328125</v>
      </c>
      <c r="Q5234" s="0">
        <v>-0.13859102129936218</v>
      </c>
      <c r="R5234" s="0">
        <v>0.032850611954927444</v>
      </c>
      <c r="S5234" s="0">
        <v>0.39014890789985657</v>
      </c>
      <c r="T5234" s="0">
        <v>0.63761264085769653</v>
      </c>
      <c r="U5234" s="0">
        <v>0.88507634401321411</v>
      </c>
      <c r="V5234" s="0">
        <v>1.2423746585845947</v>
      </c>
      <c r="W5234" s="0">
        <v>1.4138163328170776</v>
      </c>
      <c r="X5234" s="0">
        <v>0.049374230206012726</v>
      </c>
      <c r="Y5234" s="0">
        <v>0.067864999175071716</v>
      </c>
      <c r="Z5234" s="0">
        <v>0.018490767106413841</v>
      </c>
      <c r="AA5234" s="0">
        <v>0.01368505135178566</v>
      </c>
      <c r="AB5234" s="0">
        <v>-0.0040191393345594406</v>
      </c>
      <c r="AC5234" s="0">
        <v>0.0009526681387796998</v>
      </c>
      <c r="AD5234" s="0">
        <v>0.01131431944668293</v>
      </c>
      <c r="AE5234" s="0">
        <v>0.018490767106413841</v>
      </c>
      <c r="AF5234" s="0">
        <v>0.025667214766144753</v>
      </c>
      <c r="AG5234" s="0">
        <v>0.036028865724802017</v>
      </c>
      <c r="AH5234" s="0">
        <v>0.041000671684741974</v>
      </c>
    </row>
    <row r="5235" x14ac:dyDescent="0.4">
      <c r="A5235" s="10" t="str">
        <f>Data[[#This Row],[category]]&amp;Data[[#This Row],[subcategory]]&amp;Data[[#This Row],[date]]&amp;Data[[#This Row],[hour]]</f>
        <v>Study segmentsSmallCommercial - Notify 0 - Tech 1 - Dual 1 - NEM 09/1/20178</v>
      </c>
      <c r="B5235" s="10" t="s">
        <v>146</v>
      </c>
      <c r="C5235" t="s">
        <v>163</v>
      </c>
      <c r="D5235" t="s">
        <v>112</v>
      </c>
      <c r="E5235" t="s">
        <v>61</v>
      </c>
      <c r="F5235" s="0">
        <v>29</v>
      </c>
      <c r="G5235" s="0">
        <v>2.9377870559692383</v>
      </c>
      <c r="H5235" s="0">
        <v>3.0508623123168945</v>
      </c>
      <c r="I5235" s="0">
        <v>0.11307508498430252</v>
      </c>
      <c r="J5235" s="0">
        <v>0.41462650895118713</v>
      </c>
      <c r="K5235" s="0">
        <v>75.896553039550781</v>
      </c>
      <c r="L5235" s="0">
        <v>0.27271550893783569</v>
      </c>
      <c r="M5235" s="0">
        <v>0</v>
      </c>
      <c r="N5235" s="0">
        <v>0</v>
      </c>
      <c r="O5235" s="0">
        <v>8.4561576843261719</v>
      </c>
      <c r="P5235" s="0">
        <v>8.378448486328125</v>
      </c>
      <c r="Q5235" s="0">
        <v>-0.56892484426498413</v>
      </c>
      <c r="R5235" s="0">
        <v>-0.41829016804695129</v>
      </c>
      <c r="S5235" s="0">
        <v>-0.10435526818037033</v>
      </c>
      <c r="T5235" s="0">
        <v>0.11307508498430252</v>
      </c>
      <c r="U5235" s="0">
        <v>0.33050543069839478</v>
      </c>
      <c r="V5235" s="0">
        <v>0.64444035291671753</v>
      </c>
      <c r="W5235" s="0">
        <v>0.79507499933242798</v>
      </c>
      <c r="X5235" s="0">
        <v>0.085195824503898621</v>
      </c>
      <c r="Y5235" s="0">
        <v>0.088475003838539124</v>
      </c>
      <c r="Z5235" s="0">
        <v>0.0032791774719953537</v>
      </c>
      <c r="AA5235" s="0">
        <v>0.012024168856441975</v>
      </c>
      <c r="AB5235" s="0">
        <v>-0.01649882085621357</v>
      </c>
      <c r="AC5235" s="0">
        <v>-0.012130415067076683</v>
      </c>
      <c r="AD5235" s="0">
        <v>-0.0030263029038906097</v>
      </c>
      <c r="AE5235" s="0">
        <v>0.0032791774719953537</v>
      </c>
      <c r="AF5235" s="0">
        <v>0.0095846578478813171</v>
      </c>
      <c r="AG5235" s="0">
        <v>0.01868877001106739</v>
      </c>
      <c r="AH5235" s="0">
        <v>0.023057175800204277</v>
      </c>
    </row>
    <row r="5236" x14ac:dyDescent="0.4">
      <c r="A5236" s="10" t="str">
        <f>Data[[#This Row],[category]]&amp;Data[[#This Row],[subcategory]]&amp;Data[[#This Row],[date]]&amp;Data[[#This Row],[hour]]</f>
        <v>Study segmentsSmallCommercial - Notify 0 - Tech 1 - Dual 1 - NEM 09/1/20179</v>
      </c>
      <c r="B5236" s="10" t="s">
        <v>146</v>
      </c>
      <c r="C5236" t="s">
        <v>163</v>
      </c>
      <c r="D5236" t="s">
        <v>112</v>
      </c>
      <c r="E5236" t="s">
        <v>62</v>
      </c>
      <c r="F5236" s="0">
        <v>29</v>
      </c>
      <c r="G5236" s="0">
        <v>4.3354859352111816</v>
      </c>
      <c r="H5236" s="0">
        <v>4.8324136734008789</v>
      </c>
      <c r="I5236" s="0">
        <v>0.49692794680595398</v>
      </c>
      <c r="J5236" s="0">
        <v>0.39952492713928223</v>
      </c>
      <c r="K5236" s="0">
        <v>82.586204528808594</v>
      </c>
      <c r="L5236" s="0">
        <v>1.2437970638275146</v>
      </c>
      <c r="M5236" s="0">
        <v>0</v>
      </c>
      <c r="N5236" s="0">
        <v>0</v>
      </c>
      <c r="O5236" s="0">
        <v>8.4561576843261719</v>
      </c>
      <c r="P5236" s="0">
        <v>8.378448486328125</v>
      </c>
      <c r="Q5236" s="0">
        <v>-0.16023208200931549</v>
      </c>
      <c r="R5236" s="0">
        <v>-0.015083849430084229</v>
      </c>
      <c r="S5236" s="0">
        <v>0.28741687536239624</v>
      </c>
      <c r="T5236" s="0">
        <v>0.49692794680595398</v>
      </c>
      <c r="U5236" s="0">
        <v>0.70643901824951172</v>
      </c>
      <c r="V5236" s="0">
        <v>1.0089397430419922</v>
      </c>
      <c r="W5236" s="0">
        <v>1.154088020324707</v>
      </c>
      <c r="X5236" s="0">
        <v>0.12572909891605377</v>
      </c>
      <c r="Y5236" s="0">
        <v>0.14013999700546265</v>
      </c>
      <c r="Z5236" s="0">
        <v>0.014410910196602345</v>
      </c>
      <c r="AA5236" s="0">
        <v>0.011586222797632217</v>
      </c>
      <c r="AB5236" s="0">
        <v>-0.0046467306092381477</v>
      </c>
      <c r="AC5236" s="0">
        <v>-0.00043743176502175629</v>
      </c>
      <c r="AD5236" s="0">
        <v>0.008335089311003685</v>
      </c>
      <c r="AE5236" s="0">
        <v>0.014410910196602345</v>
      </c>
      <c r="AF5236" s="0">
        <v>0.020486731082201004</v>
      </c>
      <c r="AG5236" s="0">
        <v>0.029259251430630684</v>
      </c>
      <c r="AH5236" s="0">
        <v>0.033468551933765411</v>
      </c>
    </row>
    <row r="5237" x14ac:dyDescent="0.4">
      <c r="A5237" s="10" t="str">
        <f>Data[[#This Row],[category]]&amp;Data[[#This Row],[subcategory]]&amp;Data[[#This Row],[date]]&amp;Data[[#This Row],[hour]]</f>
        <v>Study segmentsSmallCommercial - Notify 0 - Tech 1 - Dual 1 - NEM 09/1/201710</v>
      </c>
      <c r="B5237" s="10" t="s">
        <v>146</v>
      </c>
      <c r="C5237" t="s">
        <v>163</v>
      </c>
      <c r="D5237" t="s">
        <v>112</v>
      </c>
      <c r="E5237" t="s">
        <v>63</v>
      </c>
      <c r="F5237" s="0">
        <v>29</v>
      </c>
      <c r="G5237" s="0">
        <v>6.0494780540466309</v>
      </c>
      <c r="H5237" s="0">
        <v>6.548792839050293</v>
      </c>
      <c r="I5237" s="0">
        <v>0.49931502342224121</v>
      </c>
      <c r="J5237" s="0">
        <v>0.21436247229576111</v>
      </c>
      <c r="K5237" s="0">
        <v>88.96551513671875</v>
      </c>
      <c r="L5237" s="0">
        <v>2.3293023109436035</v>
      </c>
      <c r="M5237" s="0">
        <v>1</v>
      </c>
      <c r="N5237" s="0">
        <v>1</v>
      </c>
      <c r="O5237" s="0">
        <v>8.4561576843261719</v>
      </c>
      <c r="P5237" s="0">
        <v>8.378448486328125</v>
      </c>
      <c r="Q5237" s="0">
        <v>0.14672012627124786</v>
      </c>
      <c r="R5237" s="0">
        <v>0.2245984673500061</v>
      </c>
      <c r="S5237" s="0">
        <v>0.38690322637557983</v>
      </c>
      <c r="T5237" s="0">
        <v>0.49931502342224121</v>
      </c>
      <c r="U5237" s="0">
        <v>0.61172682046890259</v>
      </c>
      <c r="V5237" s="0">
        <v>0.77403157949447632</v>
      </c>
      <c r="W5237" s="0">
        <v>0.85190993547439575</v>
      </c>
      <c r="X5237" s="0">
        <v>0.17543485760688782</v>
      </c>
      <c r="Y5237" s="0">
        <v>0.18991498649120331</v>
      </c>
      <c r="Z5237" s="0">
        <v>0.014480135403573513</v>
      </c>
      <c r="AA5237" s="0">
        <v>0.0062165115959942341</v>
      </c>
      <c r="AB5237" s="0">
        <v>0.0042548836208879948</v>
      </c>
      <c r="AC5237" s="0">
        <v>0.0065133552998304367</v>
      </c>
      <c r="AD5237" s="0">
        <v>0.011220193468034267</v>
      </c>
      <c r="AE5237" s="0">
        <v>0.014480135403573513</v>
      </c>
      <c r="AF5237" s="0">
        <v>0.017740076407790184</v>
      </c>
      <c r="AG5237" s="0">
        <v>0.022446915507316589</v>
      </c>
      <c r="AH5237" s="0">
        <v>0.024705387651920319</v>
      </c>
    </row>
    <row r="5238" x14ac:dyDescent="0.4">
      <c r="A5238" s="10" t="str">
        <f>Data[[#This Row],[category]]&amp;Data[[#This Row],[subcategory]]&amp;Data[[#This Row],[date]]&amp;Data[[#This Row],[hour]]</f>
        <v>Study segmentsSmallCommercial - Notify 0 - Tech 1 - Dual 1 - NEM 09/1/201711</v>
      </c>
      <c r="B5238" s="10" t="s">
        <v>146</v>
      </c>
      <c r="C5238" t="s">
        <v>163</v>
      </c>
      <c r="D5238" t="s">
        <v>112</v>
      </c>
      <c r="E5238" t="s">
        <v>64</v>
      </c>
      <c r="F5238" s="0">
        <v>29</v>
      </c>
      <c r="G5238" s="0">
        <v>8.2106943130493164</v>
      </c>
      <c r="H5238" s="0">
        <v>7.7113795280456543</v>
      </c>
      <c r="I5238" s="0">
        <v>-0.49931508302688599</v>
      </c>
      <c r="J5238" s="0">
        <v>0.21436245739459991</v>
      </c>
      <c r="K5238" s="0">
        <v>94.586204528808594</v>
      </c>
      <c r="L5238" s="0">
        <v>-2.3293027877807617</v>
      </c>
      <c r="M5238" s="0">
        <v>1</v>
      </c>
      <c r="N5238" s="0">
        <v>1</v>
      </c>
      <c r="O5238" s="0">
        <v>8.4561576843261719</v>
      </c>
      <c r="P5238" s="0">
        <v>8.378448486328125</v>
      </c>
      <c r="Q5238" s="0">
        <v>-0.85190993547439575</v>
      </c>
      <c r="R5238" s="0">
        <v>-0.77403163909912109</v>
      </c>
      <c r="S5238" s="0">
        <v>-0.61172688007354736</v>
      </c>
      <c r="T5238" s="0">
        <v>-0.49931508302688599</v>
      </c>
      <c r="U5238" s="0">
        <v>-0.38690328598022461</v>
      </c>
      <c r="V5238" s="0">
        <v>-0.22459854185581207</v>
      </c>
      <c r="W5238" s="0">
        <v>-0.14672021567821503</v>
      </c>
      <c r="X5238" s="0">
        <v>0.23811013996601105</v>
      </c>
      <c r="Y5238" s="0">
        <v>0.22363001108169556</v>
      </c>
      <c r="Z5238" s="0">
        <v>-0.014480137266218662</v>
      </c>
      <c r="AA5238" s="0">
        <v>0.0062165111303329468</v>
      </c>
      <c r="AB5238" s="0">
        <v>-0.024705387651920319</v>
      </c>
      <c r="AC5238" s="0">
        <v>-0.022446917369961739</v>
      </c>
      <c r="AD5238" s="0">
        <v>-0.017740078270435333</v>
      </c>
      <c r="AE5238" s="0">
        <v>-0.014480137266218662</v>
      </c>
      <c r="AF5238" s="0">
        <v>-0.011220195330679417</v>
      </c>
      <c r="AG5238" s="0">
        <v>-0.0065133576281368732</v>
      </c>
      <c r="AH5238" s="0">
        <v>-0.0042548864148557186</v>
      </c>
    </row>
    <row r="5239" x14ac:dyDescent="0.4">
      <c r="A5239" s="10" t="str">
        <f>Data[[#This Row],[category]]&amp;Data[[#This Row],[subcategory]]&amp;Data[[#This Row],[date]]&amp;Data[[#This Row],[hour]]</f>
        <v>Study segmentsSmallCommercial - Notify 0 - Tech 1 - Dual 1 - NEM 09/1/201712</v>
      </c>
      <c r="B5239" s="10" t="s">
        <v>146</v>
      </c>
      <c r="C5239" t="s">
        <v>163</v>
      </c>
      <c r="D5239" t="s">
        <v>112</v>
      </c>
      <c r="E5239" t="s">
        <v>65</v>
      </c>
      <c r="F5239" s="0">
        <v>29</v>
      </c>
      <c r="G5239" s="0">
        <v>8.7383012771606445</v>
      </c>
      <c r="H5239" s="0">
        <v>8.3382759094238281</v>
      </c>
      <c r="I5239" s="0">
        <v>-0.40002557635307312</v>
      </c>
      <c r="J5239" s="0">
        <v>0.3358270525932312</v>
      </c>
      <c r="K5239" s="0">
        <v>95.517242431640625</v>
      </c>
      <c r="L5239" s="0">
        <v>-1.1911654472351074</v>
      </c>
      <c r="M5239" s="0">
        <v>0</v>
      </c>
      <c r="N5239" s="0">
        <v>0</v>
      </c>
      <c r="O5239" s="0">
        <v>8.4561576843261719</v>
      </c>
      <c r="P5239" s="0">
        <v>8.378448486328125</v>
      </c>
      <c r="Q5239" s="0">
        <v>-0.952411949634552</v>
      </c>
      <c r="R5239" s="0">
        <v>-0.83040529489517212</v>
      </c>
      <c r="S5239" s="0">
        <v>-0.57613348960876465</v>
      </c>
      <c r="T5239" s="0">
        <v>-0.40002560615539551</v>
      </c>
      <c r="U5239" s="0">
        <v>-0.22391772270202637</v>
      </c>
      <c r="V5239" s="0">
        <v>0.030354078859090805</v>
      </c>
      <c r="W5239" s="0">
        <v>0.15236073732376099</v>
      </c>
      <c r="X5239" s="0">
        <v>0.25341072678565979</v>
      </c>
      <c r="Y5239" s="0">
        <v>0.24180999398231506</v>
      </c>
      <c r="Z5239" s="0">
        <v>-0.011600742116570473</v>
      </c>
      <c r="AA5239" s="0">
        <v>0.0097389845177531242</v>
      </c>
      <c r="AB5239" s="0">
        <v>-0.027619946748018265</v>
      </c>
      <c r="AC5239" s="0">
        <v>-0.024081753566861153</v>
      </c>
      <c r="AD5239" s="0">
        <v>-0.016707871109247208</v>
      </c>
      <c r="AE5239" s="0">
        <v>-0.011600742116570473</v>
      </c>
      <c r="AF5239" s="0">
        <v>-0.0064936135895550251</v>
      </c>
      <c r="AG5239" s="0">
        <v>0.00088026875164359808</v>
      </c>
      <c r="AH5239" s="0">
        <v>0.004418462049216032</v>
      </c>
    </row>
    <row r="5240" x14ac:dyDescent="0.4">
      <c r="A5240" s="10" t="str">
        <f>Data[[#This Row],[category]]&amp;Data[[#This Row],[subcategory]]&amp;Data[[#This Row],[date]]&amp;Data[[#This Row],[hour]]</f>
        <v>Study segmentsSmallCommercial - Notify 0 - Tech 1 - Dual 1 - NEM 09/1/201713</v>
      </c>
      <c r="B5240" s="10" t="s">
        <v>146</v>
      </c>
      <c r="C5240" t="s">
        <v>163</v>
      </c>
      <c r="D5240" t="s">
        <v>112</v>
      </c>
      <c r="E5240" t="s">
        <v>66</v>
      </c>
      <c r="F5240" s="0">
        <v>29</v>
      </c>
      <c r="G5240" s="0">
        <v>8.3111600875854492</v>
      </c>
      <c r="H5240" s="0">
        <v>8.8417243957519531</v>
      </c>
      <c r="I5240" s="0">
        <v>0.5305638313293457</v>
      </c>
      <c r="J5240" s="0">
        <v>0.51381903886795044</v>
      </c>
      <c r="K5240" s="0">
        <v>95.586204528808594</v>
      </c>
      <c r="L5240" s="0">
        <v>1.0325888395309448</v>
      </c>
      <c r="M5240" s="0">
        <v>0</v>
      </c>
      <c r="N5240" s="0">
        <v>0</v>
      </c>
      <c r="O5240" s="0">
        <v>8.4561576843261719</v>
      </c>
      <c r="P5240" s="0">
        <v>8.378448486328125</v>
      </c>
      <c r="Q5240" s="0">
        <v>-0.31459328532218933</v>
      </c>
      <c r="R5240" s="0">
        <v>-0.12792176008224487</v>
      </c>
      <c r="S5240" s="0">
        <v>0.26111686229705811</v>
      </c>
      <c r="T5240" s="0">
        <v>0.5305638313293457</v>
      </c>
      <c r="U5240" s="0">
        <v>0.8000108003616333</v>
      </c>
      <c r="V5240" s="0">
        <v>1.1890494823455811</v>
      </c>
      <c r="W5240" s="0">
        <v>1.3757209777832031</v>
      </c>
      <c r="X5240" s="0">
        <v>0.24102364480495453</v>
      </c>
      <c r="Y5240" s="0">
        <v>0.25641000270843506</v>
      </c>
      <c r="Z5240" s="0">
        <v>0.015386351384222507</v>
      </c>
      <c r="AA5240" s="0">
        <v>0.0149007523432374</v>
      </c>
      <c r="AB5240" s="0">
        <v>-0.0091232052072882652</v>
      </c>
      <c r="AC5240" s="0">
        <v>-0.0037097311578691006</v>
      </c>
      <c r="AD5240" s="0">
        <v>0.0075723892077803612</v>
      </c>
      <c r="AE5240" s="0">
        <v>0.015386351384222507</v>
      </c>
      <c r="AF5240" s="0">
        <v>0.023200312629342079</v>
      </c>
      <c r="AG5240" s="0">
        <v>0.034482434391975403</v>
      </c>
      <c r="AH5240" s="0">
        <v>0.039895907044410706</v>
      </c>
    </row>
    <row r="5241" x14ac:dyDescent="0.4">
      <c r="A5241" s="10" t="str">
        <f>Data[[#This Row],[category]]&amp;Data[[#This Row],[subcategory]]&amp;Data[[#This Row],[date]]&amp;Data[[#This Row],[hour]]</f>
        <v>Study segmentsSmallCommercial - Notify 0 - Tech 1 - Dual 1 - NEM 09/1/201714</v>
      </c>
      <c r="B5241" s="10" t="s">
        <v>146</v>
      </c>
      <c r="C5241" t="s">
        <v>163</v>
      </c>
      <c r="D5241" t="s">
        <v>112</v>
      </c>
      <c r="E5241" t="s">
        <v>67</v>
      </c>
      <c r="F5241" s="0">
        <v>29</v>
      </c>
      <c r="G5241" s="0">
        <v>8.2265844345092773</v>
      </c>
      <c r="H5241" s="0">
        <v>8.4993104934692383</v>
      </c>
      <c r="I5241" s="0">
        <v>0.27272608876228333</v>
      </c>
      <c r="J5241" s="0">
        <v>0.54584360122680664</v>
      </c>
      <c r="K5241" s="0">
        <v>95.655174255371094</v>
      </c>
      <c r="L5241" s="0">
        <v>0.49964144825935364</v>
      </c>
      <c r="M5241" s="0">
        <v>0</v>
      </c>
      <c r="N5241" s="0">
        <v>0</v>
      </c>
      <c r="O5241" s="0">
        <v>8.4561576843261719</v>
      </c>
      <c r="P5241" s="0">
        <v>8.378448486328125</v>
      </c>
      <c r="Q5241" s="0">
        <v>-0.62510675191879272</v>
      </c>
      <c r="R5241" s="0">
        <v>-0.42680063843727112</v>
      </c>
      <c r="S5241" s="0">
        <v>-0.01351457554847002</v>
      </c>
      <c r="T5241" s="0">
        <v>0.27272608876228333</v>
      </c>
      <c r="U5241" s="0">
        <v>0.55896675586700439</v>
      </c>
      <c r="V5241" s="0">
        <v>0.97225278615951538</v>
      </c>
      <c r="W5241" s="0">
        <v>1.1705589294433594</v>
      </c>
      <c r="X5241" s="0">
        <v>0.23857094347476959</v>
      </c>
      <c r="Y5241" s="0">
        <v>0.24648000299930573</v>
      </c>
      <c r="Z5241" s="0">
        <v>0.007909056730568409</v>
      </c>
      <c r="AA5241" s="0">
        <v>0.015829464420676231</v>
      </c>
      <c r="AB5241" s="0">
        <v>-0.01812809519469738</v>
      </c>
      <c r="AC5241" s="0">
        <v>-0.012377218343317509</v>
      </c>
      <c r="AD5241" s="0">
        <v>-0.00039192254189401865</v>
      </c>
      <c r="AE5241" s="0">
        <v>0.007909056730568409</v>
      </c>
      <c r="AF5241" s="0">
        <v>0.016210036352276802</v>
      </c>
      <c r="AG5241" s="0">
        <v>0.028195330873131752</v>
      </c>
      <c r="AH5241" s="0">
        <v>0.033946208655834198</v>
      </c>
    </row>
    <row r="5242" x14ac:dyDescent="0.4">
      <c r="A5242" s="10" t="str">
        <f>Data[[#This Row],[category]]&amp;Data[[#This Row],[subcategory]]&amp;Data[[#This Row],[date]]&amp;Data[[#This Row],[hour]]</f>
        <v>Study segmentsSmallCommercial - Notify 0 - Tech 1 - Dual 1 - NEM 09/1/201715</v>
      </c>
      <c r="B5242" s="10" t="s">
        <v>146</v>
      </c>
      <c r="C5242" t="s">
        <v>163</v>
      </c>
      <c r="D5242" t="s">
        <v>112</v>
      </c>
      <c r="E5242" t="s">
        <v>68</v>
      </c>
      <c r="F5242" s="0">
        <v>29</v>
      </c>
      <c r="G5242" s="0">
        <v>8.1919498443603516</v>
      </c>
      <c r="H5242" s="0">
        <v>8.5517244338989258</v>
      </c>
      <c r="I5242" s="0">
        <v>0.35977405309677124</v>
      </c>
      <c r="J5242" s="0">
        <v>0.67285013198852539</v>
      </c>
      <c r="K5242" s="0">
        <v>94.96551513671875</v>
      </c>
      <c r="L5242" s="0">
        <v>0.5347016453742981</v>
      </c>
      <c r="M5242" s="0">
        <v>0</v>
      </c>
      <c r="N5242" s="0">
        <v>0</v>
      </c>
      <c r="O5242" s="0">
        <v>8.4561576843261719</v>
      </c>
      <c r="P5242" s="0">
        <v>8.378448486328125</v>
      </c>
      <c r="Q5242" s="0">
        <v>-0.74696594476699829</v>
      </c>
      <c r="R5242" s="0">
        <v>-0.50251805782318115</v>
      </c>
      <c r="S5242" s="0">
        <v>0.006931099109351635</v>
      </c>
      <c r="T5242" s="0">
        <v>0.35977405309677124</v>
      </c>
      <c r="U5242" s="0">
        <v>0.71261698007583618</v>
      </c>
      <c r="V5242" s="0">
        <v>1.2220661640167236</v>
      </c>
      <c r="W5242" s="0">
        <v>1.466513991355896</v>
      </c>
      <c r="X5242" s="0">
        <v>0.23756654560565948</v>
      </c>
      <c r="Y5242" s="0">
        <v>0.24800001084804535</v>
      </c>
      <c r="Z5242" s="0">
        <v>0.010433447547256947</v>
      </c>
      <c r="AA5242" s="0">
        <v>0.019512653350830078</v>
      </c>
      <c r="AB5242" s="0">
        <v>-0.021662011742591858</v>
      </c>
      <c r="AC5242" s="0">
        <v>-0.014573023654520512</v>
      </c>
      <c r="AD5242" s="0">
        <v>0.00020100212714169174</v>
      </c>
      <c r="AE5242" s="0">
        <v>0.010433447547256947</v>
      </c>
      <c r="AF5242" s="0">
        <v>0.020665893331170082</v>
      </c>
      <c r="AG5242" s="0">
        <v>0.035439919680356979</v>
      </c>
      <c r="AH5242" s="0">
        <v>0.042528904974460602</v>
      </c>
    </row>
    <row r="5243" x14ac:dyDescent="0.4">
      <c r="A5243" s="10" t="str">
        <f>Data[[#This Row],[category]]&amp;Data[[#This Row],[subcategory]]&amp;Data[[#This Row],[date]]&amp;Data[[#This Row],[hour]]</f>
        <v>Study segmentsSmallCommercial - Notify 0 - Tech 1 - Dual 1 - NEM 09/1/201716</v>
      </c>
      <c r="B5243" s="10" t="s">
        <v>146</v>
      </c>
      <c r="C5243" t="s">
        <v>163</v>
      </c>
      <c r="D5243" t="s">
        <v>112</v>
      </c>
      <c r="E5243" t="s">
        <v>69</v>
      </c>
      <c r="F5243" s="0">
        <v>29</v>
      </c>
      <c r="G5243" s="0">
        <v>7.9150304794311523</v>
      </c>
      <c r="H5243" s="0">
        <v>9.3286209106445313</v>
      </c>
      <c r="I5243" s="0">
        <v>1.4135900735855103</v>
      </c>
      <c r="J5243" s="0">
        <v>0.73744195699691772</v>
      </c>
      <c r="K5243" s="0">
        <v>94.241378784179688</v>
      </c>
      <c r="L5243" s="0">
        <v>1.916883111000061</v>
      </c>
      <c r="M5243" s="0">
        <v>1</v>
      </c>
      <c r="N5243" s="0">
        <v>0</v>
      </c>
      <c r="O5243" s="0">
        <v>8.4561576843261719</v>
      </c>
      <c r="P5243" s="0">
        <v>8.378448486328125</v>
      </c>
      <c r="Q5243" s="0">
        <v>0.20060598850250244</v>
      </c>
      <c r="R5243" s="0">
        <v>0.46852016448974609</v>
      </c>
      <c r="S5243" s="0">
        <v>1.0268751382827759</v>
      </c>
      <c r="T5243" s="0">
        <v>1.4135900735855103</v>
      </c>
      <c r="U5243" s="0">
        <v>1.8003050088882446</v>
      </c>
      <c r="V5243" s="0">
        <v>2.3586599826812744</v>
      </c>
      <c r="W5243" s="0">
        <v>2.6265740394592285</v>
      </c>
      <c r="X5243" s="0">
        <v>0.22953587770462036</v>
      </c>
      <c r="Y5243" s="0">
        <v>0.27053001523017883</v>
      </c>
      <c r="Z5243" s="0">
        <v>0.040994111448526382</v>
      </c>
      <c r="AA5243" s="0">
        <v>0.021385816857218742</v>
      </c>
      <c r="AB5243" s="0">
        <v>0.0058175730518996716</v>
      </c>
      <c r="AC5243" s="0">
        <v>0.013587084598839283</v>
      </c>
      <c r="AD5243" s="0">
        <v>0.029779378324747086</v>
      </c>
      <c r="AE5243" s="0">
        <v>0.040994111448526382</v>
      </c>
      <c r="AF5243" s="0">
        <v>0.052208844572305679</v>
      </c>
      <c r="AG5243" s="0">
        <v>0.068401135504245758</v>
      </c>
      <c r="AH5243" s="0">
        <v>0.076170653104782104</v>
      </c>
    </row>
    <row r="5244" x14ac:dyDescent="0.4">
      <c r="A5244" s="10" t="str">
        <f>Data[[#This Row],[category]]&amp;Data[[#This Row],[subcategory]]&amp;Data[[#This Row],[date]]&amp;Data[[#This Row],[hour]]</f>
        <v>Study segmentsSmallCommercial - Notify 0 - Tech 1 - Dual 1 - NEM 09/1/201717</v>
      </c>
      <c r="B5244" s="10" t="s">
        <v>146</v>
      </c>
      <c r="C5244" t="s">
        <v>163</v>
      </c>
      <c r="D5244" t="s">
        <v>112</v>
      </c>
      <c r="E5244" t="s">
        <v>70</v>
      </c>
      <c r="F5244" s="0">
        <v>29</v>
      </c>
      <c r="G5244" s="0">
        <v>7.7312626838684082</v>
      </c>
      <c r="H5244" s="0">
        <v>8.4610347747802734</v>
      </c>
      <c r="I5244" s="0">
        <v>0.72977185249328613</v>
      </c>
      <c r="J5244" s="0">
        <v>0.93342214822769165</v>
      </c>
      <c r="K5244" s="0">
        <v>92.482757568359375</v>
      </c>
      <c r="L5244" s="0">
        <v>0.78182399272918701</v>
      </c>
      <c r="M5244" s="0">
        <v>0</v>
      </c>
      <c r="N5244" s="0">
        <v>0</v>
      </c>
      <c r="O5244" s="0">
        <v>8.4561576843261719</v>
      </c>
      <c r="P5244" s="0">
        <v>8.378448486328125</v>
      </c>
      <c r="Q5244" s="0">
        <v>-0.80557096004486084</v>
      </c>
      <c r="R5244" s="0">
        <v>-0.46645677089691162</v>
      </c>
      <c r="S5244" s="0">
        <v>0.24028480052947998</v>
      </c>
      <c r="T5244" s="0">
        <v>0.72977185249328613</v>
      </c>
      <c r="U5244" s="0">
        <v>1.2192589044570923</v>
      </c>
      <c r="V5244" s="0">
        <v>1.9260004758834839</v>
      </c>
      <c r="W5244" s="0">
        <v>2.2651145458221436</v>
      </c>
      <c r="X5244" s="0">
        <v>0.22420661151409149</v>
      </c>
      <c r="Y5244" s="0">
        <v>0.24537001550197601</v>
      </c>
      <c r="Z5244" s="0">
        <v>0.02116338349878788</v>
      </c>
      <c r="AA5244" s="0">
        <v>0.027069242671132088</v>
      </c>
      <c r="AB5244" s="0">
        <v>-0.023361558094620705</v>
      </c>
      <c r="AC5244" s="0">
        <v>-0.013527247123420238</v>
      </c>
      <c r="AD5244" s="0">
        <v>0.0069682588800787926</v>
      </c>
      <c r="AE5244" s="0">
        <v>0.02116338349878788</v>
      </c>
      <c r="AF5244" s="0">
        <v>0.035358507186174393</v>
      </c>
      <c r="AG5244" s="0">
        <v>0.055854015052318573</v>
      </c>
      <c r="AH5244" s="0">
        <v>0.065688326954841614</v>
      </c>
    </row>
    <row r="5245" x14ac:dyDescent="0.4">
      <c r="A5245" s="10" t="str">
        <f>Data[[#This Row],[category]]&amp;Data[[#This Row],[subcategory]]&amp;Data[[#This Row],[date]]&amp;Data[[#This Row],[hour]]</f>
        <v>Study segmentsSmallCommercial - Notify 0 - Tech 1 - Dual 1 - NEM 09/1/201718</v>
      </c>
      <c r="B5245" s="10" t="s">
        <v>146</v>
      </c>
      <c r="C5245" t="s">
        <v>163</v>
      </c>
      <c r="D5245" t="s">
        <v>112</v>
      </c>
      <c r="E5245" t="s">
        <v>71</v>
      </c>
      <c r="F5245" s="0">
        <v>29</v>
      </c>
      <c r="G5245" s="0">
        <v>6.8965573310852051</v>
      </c>
      <c r="H5245" s="0">
        <v>7.1724138259887695</v>
      </c>
      <c r="I5245" s="0">
        <v>0.27585646510124207</v>
      </c>
      <c r="J5245" s="0">
        <v>0.85889285802841187</v>
      </c>
      <c r="K5245" s="0">
        <v>88.896553039550781</v>
      </c>
      <c r="L5245" s="0">
        <v>0.32117679715156555</v>
      </c>
      <c r="M5245" s="0">
        <v>0</v>
      </c>
      <c r="N5245" s="0">
        <v>0</v>
      </c>
      <c r="O5245" s="0">
        <v>8.4561576843261719</v>
      </c>
      <c r="P5245" s="0">
        <v>8.378448486328125</v>
      </c>
      <c r="Q5245" s="0">
        <v>-1.1368966102600098</v>
      </c>
      <c r="R5245" s="0">
        <v>-0.82485902309417725</v>
      </c>
      <c r="S5245" s="0">
        <v>-0.17454738914966583</v>
      </c>
      <c r="T5245" s="0">
        <v>0.27585646510124207</v>
      </c>
      <c r="U5245" s="0">
        <v>0.72626030445098877</v>
      </c>
      <c r="V5245" s="0">
        <v>1.3765718936920166</v>
      </c>
      <c r="W5245" s="0">
        <v>1.6886094808578491</v>
      </c>
      <c r="X5245" s="0">
        <v>0.20000016689300537</v>
      </c>
      <c r="Y5245" s="0">
        <v>0.20800000429153442</v>
      </c>
      <c r="Z5245" s="0">
        <v>0.0079998373985290527</v>
      </c>
      <c r="AA5245" s="0">
        <v>0.024907892569899559</v>
      </c>
      <c r="AB5245" s="0">
        <v>-0.032970000058412552</v>
      </c>
      <c r="AC5245" s="0">
        <v>-0.023920910432934761</v>
      </c>
      <c r="AD5245" s="0">
        <v>-0.0050618741661310196</v>
      </c>
      <c r="AE5245" s="0">
        <v>0.0079998373985290527</v>
      </c>
      <c r="AF5245" s="0">
        <v>0.021061548963189125</v>
      </c>
      <c r="AG5245" s="0">
        <v>0.039920587092638016</v>
      </c>
      <c r="AH5245" s="0">
        <v>0.048969674855470657</v>
      </c>
    </row>
    <row r="5246" x14ac:dyDescent="0.4">
      <c r="A5246" s="10" t="str">
        <f>Data[[#This Row],[category]]&amp;Data[[#This Row],[subcategory]]&amp;Data[[#This Row],[date]]&amp;Data[[#This Row],[hour]]</f>
        <v>Study segmentsSmallCommercial - Notify 0 - Tech 1 - Dual 1 - NEM 09/1/201719</v>
      </c>
      <c r="B5246" s="10" t="s">
        <v>146</v>
      </c>
      <c r="C5246" t="s">
        <v>163</v>
      </c>
      <c r="D5246" t="s">
        <v>112</v>
      </c>
      <c r="E5246" t="s">
        <v>72</v>
      </c>
      <c r="F5246" s="0">
        <v>29</v>
      </c>
      <c r="G5246" s="0">
        <v>5.9591336250305176</v>
      </c>
      <c r="H5246" s="0">
        <v>5.5541377067565918</v>
      </c>
      <c r="I5246" s="0">
        <v>-0.40499579906463623</v>
      </c>
      <c r="J5246" s="0">
        <v>0.80863434076309204</v>
      </c>
      <c r="K5246" s="0">
        <v>86.689651489257813</v>
      </c>
      <c r="L5246" s="0">
        <v>-0.5008392333984375</v>
      </c>
      <c r="M5246" s="0">
        <v>0</v>
      </c>
      <c r="N5246" s="0">
        <v>0</v>
      </c>
      <c r="O5246" s="0">
        <v>8.4561576843261719</v>
      </c>
      <c r="P5246" s="0">
        <v>8.378448486328125</v>
      </c>
      <c r="Q5246" s="0">
        <v>-1.7350809574127197</v>
      </c>
      <c r="R5246" s="0">
        <v>-1.4413024187088013</v>
      </c>
      <c r="S5246" s="0">
        <v>-0.82904404401779175</v>
      </c>
      <c r="T5246" s="0">
        <v>-0.40499579906463623</v>
      </c>
      <c r="U5246" s="0">
        <v>0.019052464514970779</v>
      </c>
      <c r="V5246" s="0">
        <v>0.63131082057952881</v>
      </c>
      <c r="W5246" s="0">
        <v>0.92508929967880249</v>
      </c>
      <c r="X5246" s="0">
        <v>0.17281487584114075</v>
      </c>
      <c r="Y5246" s="0">
        <v>0.16106998920440674</v>
      </c>
      <c r="Z5246" s="0">
        <v>-0.011744878254830837</v>
      </c>
      <c r="AA5246" s="0">
        <v>0.023450395092368126</v>
      </c>
      <c r="AB5246" s="0">
        <v>-0.050317347049713135</v>
      </c>
      <c r="AC5246" s="0">
        <v>-0.041797768324613571</v>
      </c>
      <c r="AD5246" s="0">
        <v>-0.024042276665568352</v>
      </c>
      <c r="AE5246" s="0">
        <v>-0.011744878254830837</v>
      </c>
      <c r="AF5246" s="0">
        <v>0.00055252097081393003</v>
      </c>
      <c r="AG5246" s="0">
        <v>0.018308011814951897</v>
      </c>
      <c r="AH5246" s="0">
        <v>0.026827588677406311</v>
      </c>
    </row>
    <row r="5247" x14ac:dyDescent="0.4">
      <c r="A5247" s="10" t="str">
        <f>Data[[#This Row],[category]]&amp;Data[[#This Row],[subcategory]]&amp;Data[[#This Row],[date]]&amp;Data[[#This Row],[hour]]</f>
        <v>Study segmentsSmallCommercial - Notify 0 - Tech 1 - Dual 1 - NEM 09/1/201720</v>
      </c>
      <c r="B5247" s="10" t="s">
        <v>146</v>
      </c>
      <c r="C5247" t="s">
        <v>163</v>
      </c>
      <c r="D5247" t="s">
        <v>112</v>
      </c>
      <c r="E5247" t="s">
        <v>55</v>
      </c>
      <c r="F5247" s="0">
        <v>29</v>
      </c>
      <c r="G5247" s="0">
        <v>4.9939284324645996</v>
      </c>
      <c r="H5247" s="0">
        <v>5.1312069892883301</v>
      </c>
      <c r="I5247" s="0">
        <v>0.13727852702140808</v>
      </c>
      <c r="J5247" s="0">
        <v>0.90279024839401245</v>
      </c>
      <c r="K5247" s="0">
        <v>83.827583312988281</v>
      </c>
      <c r="L5247" s="0">
        <v>0.15206027030944824</v>
      </c>
      <c r="M5247" s="0">
        <v>0</v>
      </c>
      <c r="N5247" s="0">
        <v>0</v>
      </c>
      <c r="O5247" s="0">
        <v>8.4561576843261719</v>
      </c>
      <c r="P5247" s="0">
        <v>8.378448486328125</v>
      </c>
      <c r="Q5247" s="0">
        <v>-1.3476792573928833</v>
      </c>
      <c r="R5247" s="0">
        <v>-1.0196937322616577</v>
      </c>
      <c r="S5247" s="0">
        <v>-0.33614513278007507</v>
      </c>
      <c r="T5247" s="0">
        <v>0.13727852702140808</v>
      </c>
      <c r="U5247" s="0">
        <v>0.61070221662521362</v>
      </c>
      <c r="V5247" s="0">
        <v>1.2942507266998291</v>
      </c>
      <c r="W5247" s="0">
        <v>1.6222363710403442</v>
      </c>
      <c r="X5247" s="0">
        <v>0.14482392370700836</v>
      </c>
      <c r="Y5247" s="0">
        <v>0.14880500733852386</v>
      </c>
      <c r="Z5247" s="0">
        <v>0.0039810771122574806</v>
      </c>
      <c r="AA5247" s="0">
        <v>0.026180917397141457</v>
      </c>
      <c r="AB5247" s="0">
        <v>-0.03908269852399826</v>
      </c>
      <c r="AC5247" s="0">
        <v>-0.029571117833256721</v>
      </c>
      <c r="AD5247" s="0">
        <v>-0.0097482092678546906</v>
      </c>
      <c r="AE5247" s="0">
        <v>0.0039810771122574806</v>
      </c>
      <c r="AF5247" s="0">
        <v>0.017710363492369652</v>
      </c>
      <c r="AG5247" s="0">
        <v>0.037533272057771683</v>
      </c>
      <c r="AH5247" s="0">
        <v>0.047044854611158371</v>
      </c>
    </row>
    <row r="5248" x14ac:dyDescent="0.4">
      <c r="A5248" s="10" t="str">
        <f>Data[[#This Row],[category]]&amp;Data[[#This Row],[subcategory]]&amp;Data[[#This Row],[date]]&amp;Data[[#This Row],[hour]]</f>
        <v>Study segmentsSmallCommercial - Notify 0 - Tech 1 - Dual 1 - NEM 09/1/201721</v>
      </c>
      <c r="B5248" s="10" t="s">
        <v>146</v>
      </c>
      <c r="C5248" t="s">
        <v>163</v>
      </c>
      <c r="D5248" t="s">
        <v>112</v>
      </c>
      <c r="E5248" t="s">
        <v>73</v>
      </c>
      <c r="F5248" s="0">
        <v>29</v>
      </c>
      <c r="G5248" s="0">
        <v>4.672234058380127</v>
      </c>
      <c r="H5248" s="0">
        <v>4.3753447532653809</v>
      </c>
      <c r="I5248" s="0">
        <v>-0.29688930511474609</v>
      </c>
      <c r="J5248" s="0">
        <v>0.77281373739242554</v>
      </c>
      <c r="K5248" s="0">
        <v>81.758621215820313</v>
      </c>
      <c r="L5248" s="0">
        <v>-0.38416668772697449</v>
      </c>
      <c r="M5248" s="0">
        <v>0</v>
      </c>
      <c r="N5248" s="0">
        <v>0</v>
      </c>
      <c r="O5248" s="0">
        <v>8.4561576843261719</v>
      </c>
      <c r="P5248" s="0">
        <v>8.378448486328125</v>
      </c>
      <c r="Q5248" s="0">
        <v>-1.5680547952651978</v>
      </c>
      <c r="R5248" s="0">
        <v>-1.2872899770736694</v>
      </c>
      <c r="S5248" s="0">
        <v>-0.70215320587158203</v>
      </c>
      <c r="T5248" s="0">
        <v>-0.29688927531242371</v>
      </c>
      <c r="U5248" s="0">
        <v>0.10837464779615402</v>
      </c>
      <c r="V5248" s="0">
        <v>0.69351136684417725</v>
      </c>
      <c r="W5248" s="0">
        <v>0.97427618503570557</v>
      </c>
      <c r="X5248" s="0">
        <v>0.13549478352069855</v>
      </c>
      <c r="Y5248" s="0">
        <v>0.12688499689102173</v>
      </c>
      <c r="Z5248" s="0">
        <v>-0.0086097894236445427</v>
      </c>
      <c r="AA5248" s="0">
        <v>0.022411597892642021</v>
      </c>
      <c r="AB5248" s="0">
        <v>-0.045473586767911911</v>
      </c>
      <c r="AC5248" s="0">
        <v>-0.037331406027078629</v>
      </c>
      <c r="AD5248" s="0">
        <v>-0.02036244235932827</v>
      </c>
      <c r="AE5248" s="0">
        <v>-0.0086097894236445427</v>
      </c>
      <c r="AF5248" s="0">
        <v>0.0031428639777004719</v>
      </c>
      <c r="AG5248" s="0">
        <v>0.020111829042434692</v>
      </c>
      <c r="AH5248" s="0">
        <v>0.028254007920622826</v>
      </c>
    </row>
    <row r="5249" x14ac:dyDescent="0.4">
      <c r="A5249" s="10" t="str">
        <f>Data[[#This Row],[category]]&amp;Data[[#This Row],[subcategory]]&amp;Data[[#This Row],[date]]&amp;Data[[#This Row],[hour]]</f>
        <v>Study segmentsSmallCommercial - Notify 0 - Tech 1 - Dual 1 - NEM 09/1/201722</v>
      </c>
      <c r="B5249" s="10" t="s">
        <v>146</v>
      </c>
      <c r="C5249" t="s">
        <v>163</v>
      </c>
      <c r="D5249" t="s">
        <v>112</v>
      </c>
      <c r="E5249" t="s">
        <v>74</v>
      </c>
      <c r="F5249" s="0">
        <v>29</v>
      </c>
      <c r="G5249" s="0">
        <v>3.974024772644043</v>
      </c>
      <c r="H5249" s="0">
        <v>3.7055172920227051</v>
      </c>
      <c r="I5249" s="0">
        <v>-0.26850757002830505</v>
      </c>
      <c r="J5249" s="0">
        <v>0.7029302716255188</v>
      </c>
      <c r="K5249" s="0">
        <v>79.551727294921875</v>
      </c>
      <c r="L5249" s="0">
        <v>-0.38198322057723999</v>
      </c>
      <c r="M5249" s="0">
        <v>0</v>
      </c>
      <c r="N5249" s="0">
        <v>0</v>
      </c>
      <c r="O5249" s="0">
        <v>8.4561576843261719</v>
      </c>
      <c r="P5249" s="0">
        <v>8.378448486328125</v>
      </c>
      <c r="Q5249" s="0">
        <v>-1.4247249364852905</v>
      </c>
      <c r="R5249" s="0">
        <v>-1.1693489551544189</v>
      </c>
      <c r="S5249" s="0">
        <v>-0.63712453842163086</v>
      </c>
      <c r="T5249" s="0">
        <v>-0.26850757002830505</v>
      </c>
      <c r="U5249" s="0">
        <v>0.10010942816734314</v>
      </c>
      <c r="V5249" s="0">
        <v>0.63233381509780884</v>
      </c>
      <c r="W5249" s="0">
        <v>0.8877098560333252</v>
      </c>
      <c r="X5249" s="0">
        <v>0.1152467206120491</v>
      </c>
      <c r="Y5249" s="0">
        <v>0.10745999962091446</v>
      </c>
      <c r="Z5249" s="0">
        <v>-0.0077867195941507816</v>
      </c>
      <c r="AA5249" s="0">
        <v>0.020384978502988815</v>
      </c>
      <c r="AB5249" s="0">
        <v>-0.041317027062177658</v>
      </c>
      <c r="AC5249" s="0">
        <v>-0.033911120146512985</v>
      </c>
      <c r="AD5249" s="0">
        <v>-0.018476612865924835</v>
      </c>
      <c r="AE5249" s="0">
        <v>-0.0077867195941507816</v>
      </c>
      <c r="AF5249" s="0">
        <v>0.0029031736776232719</v>
      </c>
      <c r="AG5249" s="0">
        <v>0.018337681889533997</v>
      </c>
      <c r="AH5249" s="0">
        <v>0.02574358694255352</v>
      </c>
    </row>
    <row r="5250" x14ac:dyDescent="0.4">
      <c r="A5250" s="10" t="str">
        <f>Data[[#This Row],[category]]&amp;Data[[#This Row],[subcategory]]&amp;Data[[#This Row],[date]]&amp;Data[[#This Row],[hour]]</f>
        <v>Study segmentsSmallCommercial - Notify 0 - Tech 1 - Dual 1 - NEM 09/1/201723</v>
      </c>
      <c r="B5250" s="10" t="s">
        <v>146</v>
      </c>
      <c r="C5250" t="s">
        <v>163</v>
      </c>
      <c r="D5250" t="s">
        <v>112</v>
      </c>
      <c r="E5250" t="s">
        <v>75</v>
      </c>
      <c r="F5250" s="0">
        <v>29</v>
      </c>
      <c r="G5250" s="0">
        <v>3.4447133541107178</v>
      </c>
      <c r="H5250" s="0">
        <v>2.9710345268249512</v>
      </c>
      <c r="I5250" s="0">
        <v>-0.47367894649505615</v>
      </c>
      <c r="J5250" s="0">
        <v>0.67470598220825195</v>
      </c>
      <c r="K5250" s="0">
        <v>79.03448486328125</v>
      </c>
      <c r="L5250" s="0">
        <v>-0.70205241441726685</v>
      </c>
      <c r="M5250" s="0">
        <v>0</v>
      </c>
      <c r="N5250" s="0">
        <v>0</v>
      </c>
      <c r="O5250" s="0">
        <v>8.4561576843261719</v>
      </c>
      <c r="P5250" s="0">
        <v>8.378448486328125</v>
      </c>
      <c r="Q5250" s="0">
        <v>-1.5834715366363525</v>
      </c>
      <c r="R5250" s="0">
        <v>-1.338349461555481</v>
      </c>
      <c r="S5250" s="0">
        <v>-0.82749509811401367</v>
      </c>
      <c r="T5250" s="0">
        <v>-0.47367894649505615</v>
      </c>
      <c r="U5250" s="0">
        <v>-0.11986277997493744</v>
      </c>
      <c r="V5250" s="0">
        <v>0.39099156856536865</v>
      </c>
      <c r="W5250" s="0">
        <v>0.63611364364624023</v>
      </c>
      <c r="X5250" s="0">
        <v>0.099896684288978577</v>
      </c>
      <c r="Y5250" s="0">
        <v>0.086160004138946533</v>
      </c>
      <c r="Z5250" s="0">
        <v>-0.01373668946325779</v>
      </c>
      <c r="AA5250" s="0">
        <v>0.019566472619771957</v>
      </c>
      <c r="AB5250" s="0">
        <v>-0.045920673757791519</v>
      </c>
      <c r="AC5250" s="0">
        <v>-0.03881213441491127</v>
      </c>
      <c r="AD5250" s="0">
        <v>-0.023997357115149498</v>
      </c>
      <c r="AE5250" s="0">
        <v>-0.01373668946325779</v>
      </c>
      <c r="AF5250" s="0">
        <v>-0.0034760211128741503</v>
      </c>
      <c r="AG5250" s="0">
        <v>0.011338754557073116</v>
      </c>
      <c r="AH5250" s="0">
        <v>0.01844729483127594</v>
      </c>
    </row>
    <row r="5251" x14ac:dyDescent="0.4">
      <c r="A5251" s="10" t="str">
        <f>Data[[#This Row],[category]]&amp;Data[[#This Row],[subcategory]]&amp;Data[[#This Row],[date]]&amp;Data[[#This Row],[hour]]</f>
        <v>Study segmentsSmallCommercial - Notify 0 - Tech 1 - Dual 1 - NEM 09/1/201724</v>
      </c>
      <c r="B5251" s="10" t="s">
        <v>146</v>
      </c>
      <c r="C5251" t="s">
        <v>163</v>
      </c>
      <c r="D5251" t="s">
        <v>112</v>
      </c>
      <c r="E5251" t="s">
        <v>76</v>
      </c>
      <c r="F5251" s="0">
        <v>29</v>
      </c>
      <c r="G5251" s="0">
        <v>3.156691312789917</v>
      </c>
      <c r="H5251" s="0">
        <v>2.4991378784179687</v>
      </c>
      <c r="I5251" s="0">
        <v>-0.65755337476730347</v>
      </c>
      <c r="J5251" s="0">
        <v>0.64117270708084106</v>
      </c>
      <c r="K5251" s="0">
        <v>78.344825744628906</v>
      </c>
      <c r="L5251" s="0">
        <v>-1.025547981262207</v>
      </c>
      <c r="M5251" s="0">
        <v>0</v>
      </c>
      <c r="N5251" s="0">
        <v>0</v>
      </c>
      <c r="O5251" s="0">
        <v>8.4561576843261719</v>
      </c>
      <c r="P5251" s="0">
        <v>8.378448486328125</v>
      </c>
      <c r="Q5251" s="0">
        <v>-1.7121886014938354</v>
      </c>
      <c r="R5251" s="0">
        <v>-1.4792492389678955</v>
      </c>
      <c r="S5251" s="0">
        <v>-0.99378466606140137</v>
      </c>
      <c r="T5251" s="0">
        <v>-0.65755337476730347</v>
      </c>
      <c r="U5251" s="0">
        <v>-0.32132208347320557</v>
      </c>
      <c r="V5251" s="0">
        <v>0.16414250433444977</v>
      </c>
      <c r="W5251" s="0">
        <v>0.3970818817615509</v>
      </c>
      <c r="X5251" s="0">
        <v>0.091544046998023987</v>
      </c>
      <c r="Y5251" s="0">
        <v>0.072475001215934753</v>
      </c>
      <c r="Z5251" s="0">
        <v>-0.019069047644734383</v>
      </c>
      <c r="AA5251" s="0">
        <v>0.018594007939100266</v>
      </c>
      <c r="AB5251" s="0">
        <v>-0.049653470516204834</v>
      </c>
      <c r="AC5251" s="0">
        <v>-0.042898226529359818</v>
      </c>
      <c r="AD5251" s="0">
        <v>-0.028819754719734192</v>
      </c>
      <c r="AE5251" s="0">
        <v>-0.019069047644734383</v>
      </c>
      <c r="AF5251" s="0">
        <v>-0.0093183405697345734</v>
      </c>
      <c r="AG5251" s="0">
        <v>0.0047601321712136269</v>
      </c>
      <c r="AH5251" s="0">
        <v>0.011515373364090919</v>
      </c>
    </row>
    <row r="5252" x14ac:dyDescent="0.4">
      <c r="A5252" s="10" t="str">
        <f>Data[[#This Row],[category]]&amp;Data[[#This Row],[subcategory]]&amp;Data[[#This Row],[date]]&amp;Data[[#This Row],[hour]]</f>
        <v>Study segmentsSmallCommercial - Notify 0 - Tech 1 - Dual 1 - NEM 09/1/2017Avg. 11 to 6 pm</v>
      </c>
      <c r="B5252" s="10" t="s">
        <v>146</v>
      </c>
      <c r="C5252" t="s">
        <v>163</v>
      </c>
      <c r="D5252" t="s">
        <v>112</v>
      </c>
      <c r="E5252" t="s">
        <v>77</v>
      </c>
      <c r="F5252" s="0">
        <v>29</v>
      </c>
      <c r="G5252" s="0">
        <v>8.0015497207641602</v>
      </c>
      <c r="H5252" s="0">
        <v>8.4561576843261719</v>
      </c>
      <c r="I5252" s="0">
        <v>0.45460811257362366</v>
      </c>
      <c r="J5252" s="0">
        <v>0.50381028652191162</v>
      </c>
      <c r="K5252" s="0">
        <v>93.906402587890625</v>
      </c>
      <c r="L5252" s="0">
        <v>0.9023398756980896</v>
      </c>
      <c r="M5252" s="0">
        <v>0</v>
      </c>
      <c r="N5252" s="0">
        <v>0</v>
      </c>
      <c r="O5252" s="0"/>
      <c r="P5252" s="0"/>
      <c r="Q5252" s="0">
        <v>-0.37408605217933655</v>
      </c>
      <c r="R5252" s="0">
        <v>-0.19105075299739838</v>
      </c>
      <c r="S5252" s="0">
        <v>0.19040973484516144</v>
      </c>
      <c r="T5252" s="0">
        <v>0.45460811257362366</v>
      </c>
      <c r="U5252" s="0">
        <v>0.71880650520324707</v>
      </c>
      <c r="V5252" s="0">
        <v>1.1002669334411621</v>
      </c>
      <c r="W5252" s="0">
        <v>1.2833023071289063</v>
      </c>
      <c r="X5252" s="0">
        <v>0.23204493522644043</v>
      </c>
      <c r="Y5252" s="0">
        <v>0.24522857367992401</v>
      </c>
      <c r="Z5252" s="0">
        <v>0.013183635659515858</v>
      </c>
      <c r="AA5252" s="0">
        <v>0.014610498212277889</v>
      </c>
      <c r="AB5252" s="0">
        <v>-0.010848495177924633</v>
      </c>
      <c r="AC5252" s="0">
        <v>-0.0055404710583388805</v>
      </c>
      <c r="AD5252" s="0">
        <v>0.0055218827910721302</v>
      </c>
      <c r="AE5252" s="0">
        <v>0.013183635659515858</v>
      </c>
      <c r="AF5252" s="0">
        <v>0.020845388993620872</v>
      </c>
      <c r="AG5252" s="0">
        <v>0.031907740980386734</v>
      </c>
      <c r="AH5252" s="0">
        <v>0.037215765565633774</v>
      </c>
    </row>
    <row r="5253" x14ac:dyDescent="0.4">
      <c r="A5253" s="10" t="str">
        <f>Data[[#This Row],[category]]&amp;Data[[#This Row],[subcategory]]&amp;Data[[#This Row],[date]]&amp;Data[[#This Row],[hour]]</f>
        <v>Study segmentsSmallCommercial - Notify 0 - Tech 1 - Dual 1 - NEM 09/1/2017Avg. 2 to 6pm</v>
      </c>
      <c r="B5253" s="10" t="s">
        <v>146</v>
      </c>
      <c r="C5253" t="s">
        <v>163</v>
      </c>
      <c r="D5253" t="s">
        <v>112</v>
      </c>
      <c r="E5253" t="s">
        <v>78</v>
      </c>
      <c r="F5253" s="0">
        <v>29</v>
      </c>
      <c r="G5253" s="0">
        <v>7.6837000846862793</v>
      </c>
      <c r="H5253" s="0">
        <v>8.378448486328125</v>
      </c>
      <c r="I5253" s="0">
        <v>0.69474810361862183</v>
      </c>
      <c r="J5253" s="0">
        <v>0.70755815505981445</v>
      </c>
      <c r="K5253" s="0">
        <v>92.646553039550781</v>
      </c>
      <c r="L5253" s="0">
        <v>0.98189538717269897</v>
      </c>
      <c r="M5253" s="0">
        <v>0</v>
      </c>
      <c r="N5253" s="0">
        <v>0</v>
      </c>
      <c r="O5253" s="0"/>
      <c r="P5253" s="0"/>
      <c r="Q5253" s="0">
        <v>-0.46908149123191833</v>
      </c>
      <c r="R5253" s="0">
        <v>-0.21202415227890015</v>
      </c>
      <c r="S5253" s="0">
        <v>0.32370424270629883</v>
      </c>
      <c r="T5253" s="0">
        <v>0.69474810361862183</v>
      </c>
      <c r="U5253" s="0">
        <v>1.0657919645309448</v>
      </c>
      <c r="V5253" s="0">
        <v>1.6015204191207886</v>
      </c>
      <c r="W5253" s="0">
        <v>1.8585777282714844</v>
      </c>
      <c r="X5253" s="0">
        <v>0.22282730042934418</v>
      </c>
      <c r="Y5253" s="0">
        <v>0.24297501146793365</v>
      </c>
      <c r="Z5253" s="0">
        <v>0.020147694274783134</v>
      </c>
      <c r="AA5253" s="0">
        <v>0.020519185811281204</v>
      </c>
      <c r="AB5253" s="0">
        <v>-0.013603363186120987</v>
      </c>
      <c r="AC5253" s="0">
        <v>-0.0061487006023526192</v>
      </c>
      <c r="AD5253" s="0">
        <v>0.0093874223530292511</v>
      </c>
      <c r="AE5253" s="0">
        <v>0.020147694274783134</v>
      </c>
      <c r="AF5253" s="0">
        <v>0.030907966196537018</v>
      </c>
      <c r="AG5253" s="0">
        <v>0.046444088220596313</v>
      </c>
      <c r="AH5253" s="0">
        <v>0.053898751735687256</v>
      </c>
    </row>
    <row r="5254" x14ac:dyDescent="0.4">
      <c r="A5254" s="10" t="str">
        <f>Data[[#This Row],[category]]&amp;Data[[#This Row],[subcategory]]&amp;Data[[#This Row],[date]]&amp;Data[[#This Row],[hour]]</f>
        <v>Study segmentsSmallCommercial - Notify 0 - Tech 1 - Dual 1 - NEM 09/2/20171</v>
      </c>
      <c r="B5254" s="10" t="s">
        <v>146</v>
      </c>
      <c r="C5254" t="s">
        <v>163</v>
      </c>
      <c r="D5254" t="s">
        <v>113</v>
      </c>
      <c r="E5254" t="s">
        <v>41</v>
      </c>
      <c r="F5254" s="0">
        <v>29</v>
      </c>
      <c r="G5254" s="0">
        <v>2.8148288726806641</v>
      </c>
      <c r="H5254" s="0">
        <v>2.2718966007232666</v>
      </c>
      <c r="I5254" s="0">
        <v>-0.54293221235275269</v>
      </c>
      <c r="J5254" s="0">
        <v>0.74739235639572144</v>
      </c>
      <c r="K5254" s="0">
        <v>76.931037902832031</v>
      </c>
      <c r="L5254" s="0">
        <v>-0.72643530368804932</v>
      </c>
      <c r="M5254" s="0">
        <v>0</v>
      </c>
      <c r="N5254" s="0">
        <v>0</v>
      </c>
      <c r="O5254" s="0">
        <v>8.0592117309570312</v>
      </c>
      <c r="P5254" s="0">
        <v>7.2034912109375</v>
      </c>
      <c r="Q5254" s="0">
        <v>-1.7722831964492798</v>
      </c>
      <c r="R5254" s="0">
        <v>-1.5007539987564087</v>
      </c>
      <c r="S5254" s="0">
        <v>-0.93486517667770386</v>
      </c>
      <c r="T5254" s="0">
        <v>-0.54293221235275269</v>
      </c>
      <c r="U5254" s="0">
        <v>-0.1509992778301239</v>
      </c>
      <c r="V5254" s="0">
        <v>0.4148896336555481</v>
      </c>
      <c r="W5254" s="0">
        <v>0.68641883134841919</v>
      </c>
      <c r="X5254" s="0">
        <v>0.081630036234855652</v>
      </c>
      <c r="Y5254" s="0">
        <v>0.065884999930858612</v>
      </c>
      <c r="Z5254" s="0">
        <v>-0.015745034441351891</v>
      </c>
      <c r="AA5254" s="0">
        <v>0.021674377843737602</v>
      </c>
      <c r="AB5254" s="0">
        <v>-0.051396213471889496</v>
      </c>
      <c r="AC5254" s="0">
        <v>-0.043521866202354431</v>
      </c>
      <c r="AD5254" s="0">
        <v>-0.02711108885705471</v>
      </c>
      <c r="AE5254" s="0">
        <v>-0.015745034441351891</v>
      </c>
      <c r="AF5254" s="0">
        <v>-0.0043789795599877834</v>
      </c>
      <c r="AG5254" s="0">
        <v>0.012031798250973225</v>
      </c>
      <c r="AH5254" s="0">
        <v>0.019906144589185715</v>
      </c>
    </row>
    <row r="5255" x14ac:dyDescent="0.4">
      <c r="A5255" s="10" t="str">
        <f>Data[[#This Row],[category]]&amp;Data[[#This Row],[subcategory]]&amp;Data[[#This Row],[date]]&amp;Data[[#This Row],[hour]]</f>
        <v>Study segmentsSmallCommercial - Notify 0 - Tech 1 - Dual 1 - NEM 09/2/20172</v>
      </c>
      <c r="B5255" s="10" t="s">
        <v>146</v>
      </c>
      <c r="C5255" t="s">
        <v>163</v>
      </c>
      <c r="D5255" t="s">
        <v>113</v>
      </c>
      <c r="E5255" t="s">
        <v>42</v>
      </c>
      <c r="F5255" s="0">
        <v>29</v>
      </c>
      <c r="G5255" s="0">
        <v>2.5862307548522949</v>
      </c>
      <c r="H5255" s="0">
        <v>2.0739655494689941</v>
      </c>
      <c r="I5255" s="0">
        <v>-0.51226508617401123</v>
      </c>
      <c r="J5255" s="0">
        <v>0.76417893171310425</v>
      </c>
      <c r="K5255" s="0">
        <v>75.275863647460938</v>
      </c>
      <c r="L5255" s="0">
        <v>-0.67034703493118286</v>
      </c>
      <c r="M5255" s="0">
        <v>0</v>
      </c>
      <c r="N5255" s="0">
        <v>0</v>
      </c>
      <c r="O5255" s="0">
        <v>8.0592117309570312</v>
      </c>
      <c r="P5255" s="0">
        <v>7.2034912109375</v>
      </c>
      <c r="Q5255" s="0">
        <v>-1.7692276239395142</v>
      </c>
      <c r="R5255" s="0">
        <v>-1.4915997982025146</v>
      </c>
      <c r="S5255" s="0">
        <v>-0.91300088167190552</v>
      </c>
      <c r="T5255" s="0">
        <v>-0.51226508617401123</v>
      </c>
      <c r="U5255" s="0">
        <v>-0.11152926087379456</v>
      </c>
      <c r="V5255" s="0">
        <v>0.46706962585449219</v>
      </c>
      <c r="W5255" s="0">
        <v>0.74469739198684692</v>
      </c>
      <c r="X5255" s="0">
        <v>0.075000688433647156</v>
      </c>
      <c r="Y5255" s="0">
        <v>0.060145001858472824</v>
      </c>
      <c r="Z5255" s="0">
        <v>-0.014855687506496906</v>
      </c>
      <c r="AA5255" s="0">
        <v>0.022161189466714859</v>
      </c>
      <c r="AB5255" s="0">
        <v>-0.051307599991559982</v>
      </c>
      <c r="AC5255" s="0">
        <v>-0.043256394565105438</v>
      </c>
      <c r="AD5255" s="0">
        <v>-0.026477025821805</v>
      </c>
      <c r="AE5255" s="0">
        <v>-0.014855687506496906</v>
      </c>
      <c r="AF5255" s="0">
        <v>-0.0032343484926968813</v>
      </c>
      <c r="AG5255" s="0">
        <v>0.013545019552111626</v>
      </c>
      <c r="AH5255" s="0">
        <v>0.02159622497856617</v>
      </c>
    </row>
    <row r="5256" x14ac:dyDescent="0.4">
      <c r="A5256" s="10" t="str">
        <f>Data[[#This Row],[category]]&amp;Data[[#This Row],[subcategory]]&amp;Data[[#This Row],[date]]&amp;Data[[#This Row],[hour]]</f>
        <v>Study segmentsSmallCommercial - Notify 0 - Tech 1 - Dual 1 - NEM 09/2/20173</v>
      </c>
      <c r="B5256" s="10" t="s">
        <v>146</v>
      </c>
      <c r="C5256" t="s">
        <v>163</v>
      </c>
      <c r="D5256" t="s">
        <v>113</v>
      </c>
      <c r="E5256" t="s">
        <v>43</v>
      </c>
      <c r="F5256" s="0">
        <v>29</v>
      </c>
      <c r="G5256" s="0">
        <v>2.6092183589935303</v>
      </c>
      <c r="H5256" s="0">
        <v>1.9760345220565796</v>
      </c>
      <c r="I5256" s="0">
        <v>-0.63318359851837158</v>
      </c>
      <c r="J5256" s="0">
        <v>0.74691343307495117</v>
      </c>
      <c r="K5256" s="0">
        <v>74.827583312988281</v>
      </c>
      <c r="L5256" s="0">
        <v>-0.84773355722427368</v>
      </c>
      <c r="M5256" s="0">
        <v>0</v>
      </c>
      <c r="N5256" s="0">
        <v>0</v>
      </c>
      <c r="O5256" s="0">
        <v>8.0592117309570312</v>
      </c>
      <c r="P5256" s="0">
        <v>7.2034912109375</v>
      </c>
      <c r="Q5256" s="0">
        <v>-1.8617469072341919</v>
      </c>
      <c r="R5256" s="0">
        <v>-1.5903916358947754</v>
      </c>
      <c r="S5256" s="0">
        <v>-1.0248653888702393</v>
      </c>
      <c r="T5256" s="0">
        <v>-0.63318359851837158</v>
      </c>
      <c r="U5256" s="0">
        <v>-0.24150180816650391</v>
      </c>
      <c r="V5256" s="0">
        <v>0.32402446866035461</v>
      </c>
      <c r="W5256" s="0">
        <v>0.59537965059280396</v>
      </c>
      <c r="X5256" s="0">
        <v>0.075667329132556915</v>
      </c>
      <c r="Y5256" s="0">
        <v>0.057305000722408295</v>
      </c>
      <c r="Z5256" s="0">
        <v>-0.018362324684858322</v>
      </c>
      <c r="AA5256" s="0">
        <v>0.021660489961504936</v>
      </c>
      <c r="AB5256" s="0">
        <v>-0.05399065837264061</v>
      </c>
      <c r="AC5256" s="0">
        <v>-0.046121358871459961</v>
      </c>
      <c r="AD5256" s="0">
        <v>-0.029721096158027649</v>
      </c>
      <c r="AE5256" s="0">
        <v>-0.018362324684858322</v>
      </c>
      <c r="AF5256" s="0">
        <v>-0.0070035527460277081</v>
      </c>
      <c r="AG5256" s="0">
        <v>0.0093967104330658913</v>
      </c>
      <c r="AH5256" s="0">
        <v>0.017266010865569115</v>
      </c>
    </row>
    <row r="5257" x14ac:dyDescent="0.4">
      <c r="A5257" s="10" t="str">
        <f>Data[[#This Row],[category]]&amp;Data[[#This Row],[subcategory]]&amp;Data[[#This Row],[date]]&amp;Data[[#This Row],[hour]]</f>
        <v>Study segmentsSmallCommercial - Notify 0 - Tech 1 - Dual 1 - NEM 09/2/20174</v>
      </c>
      <c r="B5257" s="10" t="s">
        <v>146</v>
      </c>
      <c r="C5257" t="s">
        <v>163</v>
      </c>
      <c r="D5257" t="s">
        <v>113</v>
      </c>
      <c r="E5257" t="s">
        <v>44</v>
      </c>
      <c r="F5257" s="0">
        <v>29</v>
      </c>
      <c r="G5257" s="0">
        <v>2.5610618591308594</v>
      </c>
      <c r="H5257" s="0">
        <v>1.961896538734436</v>
      </c>
      <c r="I5257" s="0">
        <v>-0.59916538000106812</v>
      </c>
      <c r="J5257" s="0">
        <v>0.73185455799102783</v>
      </c>
      <c r="K5257" s="0">
        <v>74.517242431640625</v>
      </c>
      <c r="L5257" s="0">
        <v>-0.8186945915222168</v>
      </c>
      <c r="M5257" s="0">
        <v>0</v>
      </c>
      <c r="N5257" s="0">
        <v>0</v>
      </c>
      <c r="O5257" s="0">
        <v>8.0592117309570312</v>
      </c>
      <c r="P5257" s="0">
        <v>7.2034912109375</v>
      </c>
      <c r="Q5257" s="0">
        <v>-1.8029589653015137</v>
      </c>
      <c r="R5257" s="0">
        <v>-1.5370746850967407</v>
      </c>
      <c r="S5257" s="0">
        <v>-0.98295021057128906</v>
      </c>
      <c r="T5257" s="0">
        <v>-0.59916532039642334</v>
      </c>
      <c r="U5257" s="0">
        <v>-0.21538041532039642</v>
      </c>
      <c r="V5257" s="0">
        <v>0.33874404430389404</v>
      </c>
      <c r="W5257" s="0">
        <v>0.60462832450866699</v>
      </c>
      <c r="X5257" s="0">
        <v>0.074270792305469513</v>
      </c>
      <c r="Y5257" s="0">
        <v>0.056894998997449875</v>
      </c>
      <c r="Z5257" s="0">
        <v>-0.017375795170664787</v>
      </c>
      <c r="AA5257" s="0">
        <v>0.021223781630396843</v>
      </c>
      <c r="AB5257" s="0">
        <v>-0.052285809069871902</v>
      </c>
      <c r="AC5257" s="0">
        <v>-0.044575165957212448</v>
      </c>
      <c r="AD5257" s="0">
        <v>-0.028505556285381317</v>
      </c>
      <c r="AE5257" s="0">
        <v>-0.017375795170664787</v>
      </c>
      <c r="AF5257" s="0">
        <v>-0.0062460331246256828</v>
      </c>
      <c r="AG5257" s="0">
        <v>0.0098235756158828735</v>
      </c>
      <c r="AH5257" s="0">
        <v>0.017534218728542328</v>
      </c>
    </row>
    <row r="5258" x14ac:dyDescent="0.4">
      <c r="A5258" s="10" t="str">
        <f>Data[[#This Row],[category]]&amp;Data[[#This Row],[subcategory]]&amp;Data[[#This Row],[date]]&amp;Data[[#This Row],[hour]]</f>
        <v>Study segmentsSmallCommercial - Notify 0 - Tech 1 - Dual 1 - NEM 09/2/20175</v>
      </c>
      <c r="B5258" s="10" t="s">
        <v>146</v>
      </c>
      <c r="C5258" t="s">
        <v>163</v>
      </c>
      <c r="D5258" t="s">
        <v>113</v>
      </c>
      <c r="E5258" t="s">
        <v>45</v>
      </c>
      <c r="F5258" s="0">
        <v>29</v>
      </c>
      <c r="G5258" s="0">
        <v>2.4885895252227783</v>
      </c>
      <c r="H5258" s="0">
        <v>1.8637931346893311</v>
      </c>
      <c r="I5258" s="0">
        <v>-0.62479633092880249</v>
      </c>
      <c r="J5258" s="0">
        <v>0.67593264579772949</v>
      </c>
      <c r="K5258" s="0">
        <v>74.206893920898438</v>
      </c>
      <c r="L5258" s="0">
        <v>-0.92434704303741455</v>
      </c>
      <c r="M5258" s="0">
        <v>0</v>
      </c>
      <c r="N5258" s="0">
        <v>0</v>
      </c>
      <c r="O5258" s="0">
        <v>8.0592117309570312</v>
      </c>
      <c r="P5258" s="0">
        <v>7.2034912109375</v>
      </c>
      <c r="Q5258" s="0">
        <v>-1.7366065979003906</v>
      </c>
      <c r="R5258" s="0">
        <v>-1.4910389184951782</v>
      </c>
      <c r="S5258" s="0">
        <v>-0.97925573587417603</v>
      </c>
      <c r="T5258" s="0">
        <v>-0.62479633092880249</v>
      </c>
      <c r="U5258" s="0">
        <v>-0.27033689618110657</v>
      </c>
      <c r="V5258" s="0">
        <v>0.24144621193408966</v>
      </c>
      <c r="W5258" s="0">
        <v>0.48701393604278564</v>
      </c>
      <c r="X5258" s="0">
        <v>0.072169095277786255</v>
      </c>
      <c r="Y5258" s="0">
        <v>0.054050002247095108</v>
      </c>
      <c r="Z5258" s="0">
        <v>-0.018119093030691147</v>
      </c>
      <c r="AA5258" s="0">
        <v>0.019602047279477119</v>
      </c>
      <c r="AB5258" s="0">
        <v>-0.050361592322587967</v>
      </c>
      <c r="AC5258" s="0">
        <v>-0.043240126222372055</v>
      </c>
      <c r="AD5258" s="0">
        <v>-0.028398416936397552</v>
      </c>
      <c r="AE5258" s="0">
        <v>-0.018119093030691147</v>
      </c>
      <c r="AF5258" s="0">
        <v>-0.0078397691249847412</v>
      </c>
      <c r="AG5258" s="0">
        <v>0.0070019415579736233</v>
      </c>
      <c r="AH5258" s="0">
        <v>0.014123405329883099</v>
      </c>
    </row>
    <row r="5259" x14ac:dyDescent="0.4">
      <c r="A5259" s="10" t="str">
        <f>Data[[#This Row],[category]]&amp;Data[[#This Row],[subcategory]]&amp;Data[[#This Row],[date]]&amp;Data[[#This Row],[hour]]</f>
        <v>Study segmentsSmallCommercial - Notify 0 - Tech 1 - Dual 1 - NEM 09/2/20176</v>
      </c>
      <c r="B5259" s="10" t="s">
        <v>146</v>
      </c>
      <c r="C5259" t="s">
        <v>163</v>
      </c>
      <c r="D5259" t="s">
        <v>113</v>
      </c>
      <c r="E5259" t="s">
        <v>46</v>
      </c>
      <c r="F5259" s="0">
        <v>29</v>
      </c>
      <c r="G5259" s="0">
        <v>2.5788455009460449</v>
      </c>
      <c r="H5259" s="0">
        <v>1.887586236000061</v>
      </c>
      <c r="I5259" s="0">
        <v>-0.69125926494598389</v>
      </c>
      <c r="J5259" s="0">
        <v>0.59658986330032349</v>
      </c>
      <c r="K5259" s="0">
        <v>73</v>
      </c>
      <c r="L5259" s="0">
        <v>-1.158684253692627</v>
      </c>
      <c r="M5259" s="0">
        <v>0</v>
      </c>
      <c r="N5259" s="0">
        <v>0</v>
      </c>
      <c r="O5259" s="0">
        <v>8.0592117309570312</v>
      </c>
      <c r="P5259" s="0">
        <v>7.2034912109375</v>
      </c>
      <c r="Q5259" s="0">
        <v>-1.6725622415542603</v>
      </c>
      <c r="R5259" s="0">
        <v>-1.4558199644088745</v>
      </c>
      <c r="S5259" s="0">
        <v>-1.0041112899780273</v>
      </c>
      <c r="T5259" s="0">
        <v>-0.69125926494598389</v>
      </c>
      <c r="U5259" s="0">
        <v>-0.37840723991394043</v>
      </c>
      <c r="V5259" s="0">
        <v>0.073301404714584351</v>
      </c>
      <c r="W5259" s="0">
        <v>0.29004374146461487</v>
      </c>
      <c r="X5259" s="0">
        <v>0.07478652149438858</v>
      </c>
      <c r="Y5259" s="0">
        <v>0.054740000516176224</v>
      </c>
      <c r="Z5259" s="0">
        <v>-0.020046519115567207</v>
      </c>
      <c r="AA5259" s="0">
        <v>0.017301106825470924</v>
      </c>
      <c r="AB5259" s="0">
        <v>-0.048504307866096497</v>
      </c>
      <c r="AC5259" s="0">
        <v>-0.042218778282403946</v>
      </c>
      <c r="AD5259" s="0">
        <v>-0.029119228944182396</v>
      </c>
      <c r="AE5259" s="0">
        <v>-0.020046519115567207</v>
      </c>
      <c r="AF5259" s="0">
        <v>-0.010973810218274593</v>
      </c>
      <c r="AG5259" s="0">
        <v>0.0021257414482533932</v>
      </c>
      <c r="AH5259" s="0">
        <v>0.0084112696349620819</v>
      </c>
    </row>
    <row r="5260" x14ac:dyDescent="0.4">
      <c r="A5260" s="10" t="str">
        <f>Data[[#This Row],[category]]&amp;Data[[#This Row],[subcategory]]&amp;Data[[#This Row],[date]]&amp;Data[[#This Row],[hour]]</f>
        <v>Study segmentsSmallCommercial - Notify 0 - Tech 1 - Dual 1 - NEM 09/2/20177</v>
      </c>
      <c r="B5260" s="10" t="s">
        <v>146</v>
      </c>
      <c r="C5260" t="s">
        <v>163</v>
      </c>
      <c r="D5260" t="s">
        <v>113</v>
      </c>
      <c r="E5260" t="s">
        <v>60</v>
      </c>
      <c r="F5260" s="0">
        <v>29</v>
      </c>
      <c r="G5260" s="0">
        <v>2.6805429458618164</v>
      </c>
      <c r="H5260" s="0">
        <v>2.0610344409942627</v>
      </c>
      <c r="I5260" s="0">
        <v>-0.61950850486755371</v>
      </c>
      <c r="J5260" s="0">
        <v>0.65159004926681519</v>
      </c>
      <c r="K5260" s="0">
        <v>73.551727294921875</v>
      </c>
      <c r="L5260" s="0">
        <v>-0.9507642388343811</v>
      </c>
      <c r="M5260" s="0">
        <v>0</v>
      </c>
      <c r="N5260" s="0">
        <v>0</v>
      </c>
      <c r="O5260" s="0">
        <v>8.0592117309570312</v>
      </c>
      <c r="P5260" s="0">
        <v>7.2034912109375</v>
      </c>
      <c r="Q5260" s="0">
        <v>-1.6912788152694702</v>
      </c>
      <c r="R5260" s="0">
        <v>-1.4545547962188721</v>
      </c>
      <c r="S5260" s="0">
        <v>-0.96120268106460571</v>
      </c>
      <c r="T5260" s="0">
        <v>-0.61950850486755371</v>
      </c>
      <c r="U5260" s="0">
        <v>-0.2778143584728241</v>
      </c>
      <c r="V5260" s="0">
        <v>0.21553774178028107</v>
      </c>
      <c r="W5260" s="0">
        <v>0.45226174592971802</v>
      </c>
      <c r="X5260" s="0">
        <v>0.077735744416713715</v>
      </c>
      <c r="Y5260" s="0">
        <v>0.059769999235868454</v>
      </c>
      <c r="Z5260" s="0">
        <v>-0.01796574704349041</v>
      </c>
      <c r="AA5260" s="0">
        <v>0.018896112218499184</v>
      </c>
      <c r="AB5260" s="0">
        <v>-0.049047086387872696</v>
      </c>
      <c r="AC5260" s="0">
        <v>-0.042182087898254395</v>
      </c>
      <c r="AD5260" s="0">
        <v>-0.02787487767636776</v>
      </c>
      <c r="AE5260" s="0">
        <v>-0.01796574704349041</v>
      </c>
      <c r="AF5260" s="0">
        <v>-0.00805661641061306</v>
      </c>
      <c r="AG5260" s="0">
        <v>0.0062505952082574368</v>
      </c>
      <c r="AH5260" s="0">
        <v>0.013115591369569302</v>
      </c>
    </row>
    <row r="5261" x14ac:dyDescent="0.4">
      <c r="A5261" s="10" t="str">
        <f>Data[[#This Row],[category]]&amp;Data[[#This Row],[subcategory]]&amp;Data[[#This Row],[date]]&amp;Data[[#This Row],[hour]]</f>
        <v>Study segmentsSmallCommercial - Notify 0 - Tech 1 - Dual 1 - NEM 09/2/20178</v>
      </c>
      <c r="B5261" s="10" t="s">
        <v>146</v>
      </c>
      <c r="C5261" t="s">
        <v>163</v>
      </c>
      <c r="D5261" t="s">
        <v>113</v>
      </c>
      <c r="E5261" t="s">
        <v>61</v>
      </c>
      <c r="F5261" s="0">
        <v>29</v>
      </c>
      <c r="G5261" s="0">
        <v>3.6348140239715576</v>
      </c>
      <c r="H5261" s="0">
        <v>2.6150000095367432</v>
      </c>
      <c r="I5261" s="0">
        <v>-1.019814133644104</v>
      </c>
      <c r="J5261" s="0">
        <v>0.68798059225082397</v>
      </c>
      <c r="K5261" s="0">
        <v>74.482757568359375</v>
      </c>
      <c r="L5261" s="0">
        <v>-1.4823298454284668</v>
      </c>
      <c r="M5261" s="0">
        <v>0</v>
      </c>
      <c r="N5261" s="0">
        <v>0</v>
      </c>
      <c r="O5261" s="0">
        <v>8.0592117309570312</v>
      </c>
      <c r="P5261" s="0">
        <v>7.2034912109375</v>
      </c>
      <c r="Q5261" s="0">
        <v>-2.1514415740966797</v>
      </c>
      <c r="R5261" s="0">
        <v>-1.9014967679977417</v>
      </c>
      <c r="S5261" s="0">
        <v>-1.3805915117263794</v>
      </c>
      <c r="T5261" s="0">
        <v>-1.019814133644104</v>
      </c>
      <c r="U5261" s="0">
        <v>-0.65903675556182861</v>
      </c>
      <c r="V5261" s="0">
        <v>-0.1381315290927887</v>
      </c>
      <c r="W5261" s="0">
        <v>0.11181323975324631</v>
      </c>
      <c r="X5261" s="0">
        <v>0.10540960729122162</v>
      </c>
      <c r="Y5261" s="0">
        <v>0.075834996998310089</v>
      </c>
      <c r="Z5261" s="0">
        <v>-0.02957461029291153</v>
      </c>
      <c r="AA5261" s="0">
        <v>0.019951436668634415</v>
      </c>
      <c r="AB5261" s="0">
        <v>-0.062391802668571472</v>
      </c>
      <c r="AC5261" s="0">
        <v>-0.055143404752016068</v>
      </c>
      <c r="AD5261" s="0">
        <v>-0.040037155151367188</v>
      </c>
      <c r="AE5261" s="0">
        <v>-0.02957461029291153</v>
      </c>
      <c r="AF5261" s="0">
        <v>-0.019112067297101021</v>
      </c>
      <c r="AG5261" s="0">
        <v>-0.0040058153681457043</v>
      </c>
      <c r="AH5261" s="0">
        <v>0.003242582781240344</v>
      </c>
    </row>
    <row r="5262" x14ac:dyDescent="0.4">
      <c r="A5262" s="10" t="str">
        <f>Data[[#This Row],[category]]&amp;Data[[#This Row],[subcategory]]&amp;Data[[#This Row],[date]]&amp;Data[[#This Row],[hour]]</f>
        <v>Study segmentsSmallCommercial - Notify 0 - Tech 1 - Dual 1 - NEM 09/2/20179</v>
      </c>
      <c r="B5262" s="10" t="s">
        <v>146</v>
      </c>
      <c r="C5262" t="s">
        <v>163</v>
      </c>
      <c r="D5262" t="s">
        <v>113</v>
      </c>
      <c r="E5262" t="s">
        <v>62</v>
      </c>
      <c r="F5262" s="0">
        <v>29</v>
      </c>
      <c r="G5262" s="0">
        <v>4.8109569549560547</v>
      </c>
      <c r="H5262" s="0">
        <v>4.4267239570617676</v>
      </c>
      <c r="I5262" s="0">
        <v>-0.38423296809196472</v>
      </c>
      <c r="J5262" s="0">
        <v>0.5486750602722168</v>
      </c>
      <c r="K5262" s="0">
        <v>78.931037902832031</v>
      </c>
      <c r="L5262" s="0">
        <v>-0.70029240846633911</v>
      </c>
      <c r="M5262" s="0">
        <v>0</v>
      </c>
      <c r="N5262" s="0">
        <v>0</v>
      </c>
      <c r="O5262" s="0">
        <v>8.0592117309570312</v>
      </c>
      <c r="P5262" s="0">
        <v>7.2034912109375</v>
      </c>
      <c r="Q5262" s="0">
        <v>-1.2867231369018555</v>
      </c>
      <c r="R5262" s="0">
        <v>-1.0873883962631226</v>
      </c>
      <c r="S5262" s="0">
        <v>-0.67195844650268555</v>
      </c>
      <c r="T5262" s="0">
        <v>-0.38423296809196472</v>
      </c>
      <c r="U5262" s="0">
        <v>-0.0965074822306633</v>
      </c>
      <c r="V5262" s="0">
        <v>0.31892240047454834</v>
      </c>
      <c r="W5262" s="0">
        <v>0.51825720071792603</v>
      </c>
      <c r="X5262" s="0">
        <v>0.13951775431632996</v>
      </c>
      <c r="Y5262" s="0">
        <v>0.12837499380111694</v>
      </c>
      <c r="Z5262" s="0">
        <v>-0.01114275585860014</v>
      </c>
      <c r="AA5262" s="0">
        <v>0.015911577269434929</v>
      </c>
      <c r="AB5262" s="0">
        <v>-0.037314970046281815</v>
      </c>
      <c r="AC5262" s="0">
        <v>-0.031534262001514435</v>
      </c>
      <c r="AD5262" s="0">
        <v>-0.019486794248223305</v>
      </c>
      <c r="AE5262" s="0">
        <v>-0.01114275585860014</v>
      </c>
      <c r="AF5262" s="0">
        <v>-0.0027987165376543999</v>
      </c>
      <c r="AG5262" s="0">
        <v>0.0092487512156367302</v>
      </c>
      <c r="AH5262" s="0">
        <v>0.01502945926040411</v>
      </c>
    </row>
    <row r="5263" x14ac:dyDescent="0.4">
      <c r="A5263" s="10" t="str">
        <f>Data[[#This Row],[category]]&amp;Data[[#This Row],[subcategory]]&amp;Data[[#This Row],[date]]&amp;Data[[#This Row],[hour]]</f>
        <v>Study segmentsSmallCommercial - Notify 0 - Tech 1 - Dual 1 - NEM 09/2/201710</v>
      </c>
      <c r="B5263" s="10" t="s">
        <v>146</v>
      </c>
      <c r="C5263" t="s">
        <v>163</v>
      </c>
      <c r="D5263" t="s">
        <v>113</v>
      </c>
      <c r="E5263" t="s">
        <v>63</v>
      </c>
      <c r="F5263" s="0">
        <v>29</v>
      </c>
      <c r="G5263" s="0">
        <v>6.2053308486938477</v>
      </c>
      <c r="H5263" s="0">
        <v>6.2522411346435547</v>
      </c>
      <c r="I5263" s="0">
        <v>0.046910539269447327</v>
      </c>
      <c r="J5263" s="0">
        <v>0.21574841439723969</v>
      </c>
      <c r="K5263" s="0">
        <v>83.931037902832031</v>
      </c>
      <c r="L5263" s="0">
        <v>0.2174316793680191</v>
      </c>
      <c r="M5263" s="0">
        <v>0</v>
      </c>
      <c r="N5263" s="0">
        <v>0</v>
      </c>
      <c r="O5263" s="0">
        <v>8.0592117309570312</v>
      </c>
      <c r="P5263" s="0">
        <v>7.2034912109375</v>
      </c>
      <c r="Q5263" s="0">
        <v>-0.307964026927948</v>
      </c>
      <c r="R5263" s="0">
        <v>-0.22958217561244965</v>
      </c>
      <c r="S5263" s="0">
        <v>-0.066228047013282776</v>
      </c>
      <c r="T5263" s="0">
        <v>0.046910535544157028</v>
      </c>
      <c r="U5263" s="0">
        <v>0.16004911065101624</v>
      </c>
      <c r="V5263" s="0">
        <v>0.32340323925018311</v>
      </c>
      <c r="W5263" s="0">
        <v>0.40178510546684265</v>
      </c>
      <c r="X5263" s="0">
        <v>0.17995458841323853</v>
      </c>
      <c r="Y5263" s="0">
        <v>0.18131498992443085</v>
      </c>
      <c r="Z5263" s="0">
        <v>0.0013604055857285857</v>
      </c>
      <c r="AA5263" s="0">
        <v>0.006256704218685627</v>
      </c>
      <c r="AB5263" s="0">
        <v>-0.0089309569448232651</v>
      </c>
      <c r="AC5263" s="0">
        <v>-0.0066578835248947144</v>
      </c>
      <c r="AD5263" s="0">
        <v>-0.0019206133438274264</v>
      </c>
      <c r="AE5263" s="0">
        <v>0.0013604055857285857</v>
      </c>
      <c r="AF5263" s="0">
        <v>0.004641424398869276</v>
      </c>
      <c r="AG5263" s="0">
        <v>0.0093786949291825294</v>
      </c>
      <c r="AH5263" s="0">
        <v>0.01165176834911108</v>
      </c>
    </row>
    <row r="5264" x14ac:dyDescent="0.4">
      <c r="A5264" s="10" t="str">
        <f>Data[[#This Row],[category]]&amp;Data[[#This Row],[subcategory]]&amp;Data[[#This Row],[date]]&amp;Data[[#This Row],[hour]]</f>
        <v>Study segmentsSmallCommercial - Notify 0 - Tech 1 - Dual 1 - NEM 09/2/201711</v>
      </c>
      <c r="B5264" s="10" t="s">
        <v>146</v>
      </c>
      <c r="C5264" t="s">
        <v>163</v>
      </c>
      <c r="D5264" t="s">
        <v>113</v>
      </c>
      <c r="E5264" t="s">
        <v>64</v>
      </c>
      <c r="F5264" s="0">
        <v>29</v>
      </c>
      <c r="G5264" s="0">
        <v>7.9129447937011719</v>
      </c>
      <c r="H5264" s="0">
        <v>7.8660345077514648</v>
      </c>
      <c r="I5264" s="0">
        <v>-0.046910282224416733</v>
      </c>
      <c r="J5264" s="0">
        <v>0.2157483696937561</v>
      </c>
      <c r="K5264" s="0">
        <v>88.206893920898437</v>
      </c>
      <c r="L5264" s="0">
        <v>-0.21743053197860718</v>
      </c>
      <c r="M5264" s="0">
        <v>0</v>
      </c>
      <c r="N5264" s="0">
        <v>0</v>
      </c>
      <c r="O5264" s="0">
        <v>8.0592117309570312</v>
      </c>
      <c r="P5264" s="0">
        <v>7.2034912109375</v>
      </c>
      <c r="Q5264" s="0">
        <v>-0.40178477764129639</v>
      </c>
      <c r="R5264" s="0">
        <v>-0.32340294122695923</v>
      </c>
      <c r="S5264" s="0">
        <v>-0.16004884243011475</v>
      </c>
      <c r="T5264" s="0">
        <v>-0.046910282224416733</v>
      </c>
      <c r="U5264" s="0">
        <v>0.066228270530700684</v>
      </c>
      <c r="V5264" s="0">
        <v>0.22958238422870636</v>
      </c>
      <c r="W5264" s="0">
        <v>0.30796420574188232</v>
      </c>
      <c r="X5264" s="0">
        <v>0.22947539389133453</v>
      </c>
      <c r="Y5264" s="0">
        <v>0.22811500728130341</v>
      </c>
      <c r="Z5264" s="0">
        <v>-0.0013603981351479888</v>
      </c>
      <c r="AA5264" s="0">
        <v>0.0062567028217017651</v>
      </c>
      <c r="AB5264" s="0">
        <v>-0.011651758104562759</v>
      </c>
      <c r="AC5264" s="0">
        <v>-0.0093786856159567833</v>
      </c>
      <c r="AD5264" s="0">
        <v>-0.0046414164826273918</v>
      </c>
      <c r="AE5264" s="0">
        <v>-0.0013603981351479888</v>
      </c>
      <c r="AF5264" s="0">
        <v>0.0019206199795007706</v>
      </c>
      <c r="AG5264" s="0">
        <v>0.006657889112830162</v>
      </c>
      <c r="AH5264" s="0">
        <v>0.0089309625327587128</v>
      </c>
    </row>
    <row r="5265" x14ac:dyDescent="0.4">
      <c r="A5265" s="10" t="str">
        <f>Data[[#This Row],[category]]&amp;Data[[#This Row],[subcategory]]&amp;Data[[#This Row],[date]]&amp;Data[[#This Row],[hour]]</f>
        <v>Study segmentsSmallCommercial - Notify 0 - Tech 1 - Dual 1 - NEM 09/2/201712</v>
      </c>
      <c r="B5265" s="10" t="s">
        <v>146</v>
      </c>
      <c r="C5265" t="s">
        <v>163</v>
      </c>
      <c r="D5265" t="s">
        <v>113</v>
      </c>
      <c r="E5265" t="s">
        <v>65</v>
      </c>
      <c r="F5265" s="0">
        <v>29</v>
      </c>
      <c r="G5265" s="0">
        <v>8.2667379379272461</v>
      </c>
      <c r="H5265" s="0">
        <v>9.420344352722168</v>
      </c>
      <c r="I5265" s="0">
        <v>1.1536067724227905</v>
      </c>
      <c r="J5265" s="0">
        <v>0.56186801195144653</v>
      </c>
      <c r="K5265" s="0">
        <v>93.551727294921875</v>
      </c>
      <c r="L5265" s="0">
        <v>2.0531632900238037</v>
      </c>
      <c r="M5265" s="0">
        <v>1</v>
      </c>
      <c r="N5265" s="0">
        <v>1</v>
      </c>
      <c r="O5265" s="0">
        <v>8.0592117309570312</v>
      </c>
      <c r="P5265" s="0">
        <v>7.2034912109375</v>
      </c>
      <c r="Q5265" s="0">
        <v>0.2294161319732666</v>
      </c>
      <c r="R5265" s="0">
        <v>0.43354395031929016</v>
      </c>
      <c r="S5265" s="0">
        <v>0.85896289348602295</v>
      </c>
      <c r="T5265" s="0">
        <v>1.1536067724227905</v>
      </c>
      <c r="U5265" s="0">
        <v>1.4482506513595581</v>
      </c>
      <c r="V5265" s="0">
        <v>1.8736696243286133</v>
      </c>
      <c r="W5265" s="0">
        <v>2.0777974128723145</v>
      </c>
      <c r="X5265" s="0">
        <v>0.23973539471626282</v>
      </c>
      <c r="Y5265" s="0">
        <v>0.27318999171257019</v>
      </c>
      <c r="Z5265" s="0">
        <v>0.033454596996307373</v>
      </c>
      <c r="AA5265" s="0">
        <v>0.016294172033667564</v>
      </c>
      <c r="AB5265" s="0">
        <v>0.0066530690528452396</v>
      </c>
      <c r="AC5265" s="0">
        <v>0.012572775594890118</v>
      </c>
      <c r="AD5265" s="0">
        <v>0.02490992471575737</v>
      </c>
      <c r="AE5265" s="0">
        <v>0.033454596996307373</v>
      </c>
      <c r="AF5265" s="0">
        <v>0.041999269276857376</v>
      </c>
      <c r="AG5265" s="0">
        <v>0.054336417466402054</v>
      </c>
      <c r="AH5265" s="0">
        <v>0.060256123542785645</v>
      </c>
    </row>
    <row r="5266" x14ac:dyDescent="0.4">
      <c r="A5266" s="10" t="str">
        <f>Data[[#This Row],[category]]&amp;Data[[#This Row],[subcategory]]&amp;Data[[#This Row],[date]]&amp;Data[[#This Row],[hour]]</f>
        <v>Study segmentsSmallCommercial - Notify 0 - Tech 1 - Dual 1 - NEM 09/2/201713</v>
      </c>
      <c r="B5266" s="10" t="s">
        <v>146</v>
      </c>
      <c r="C5266" t="s">
        <v>163</v>
      </c>
      <c r="D5266" t="s">
        <v>113</v>
      </c>
      <c r="E5266" t="s">
        <v>66</v>
      </c>
      <c r="F5266" s="0">
        <v>29</v>
      </c>
      <c r="G5266" s="0">
        <v>8.2134332656860352</v>
      </c>
      <c r="H5266" s="0">
        <v>9.8362064361572266</v>
      </c>
      <c r="I5266" s="0">
        <v>1.6227735280990601</v>
      </c>
      <c r="J5266" s="0">
        <v>0.7194865345954895</v>
      </c>
      <c r="K5266" s="0">
        <v>95.896553039550781</v>
      </c>
      <c r="L5266" s="0">
        <v>2.2554605007171631</v>
      </c>
      <c r="M5266" s="0">
        <v>1</v>
      </c>
      <c r="N5266" s="0">
        <v>1</v>
      </c>
      <c r="O5266" s="0">
        <v>8.0592117309570312</v>
      </c>
      <c r="P5266" s="0">
        <v>7.2034912109375</v>
      </c>
      <c r="Q5266" s="0">
        <v>0.43932348489761353</v>
      </c>
      <c r="R5266" s="0">
        <v>0.70071440935134888</v>
      </c>
      <c r="S5266" s="0">
        <v>1.2454744577407837</v>
      </c>
      <c r="T5266" s="0">
        <v>1.6227735280990601</v>
      </c>
      <c r="U5266" s="0">
        <v>2.000072717666626</v>
      </c>
      <c r="V5266" s="0">
        <v>2.544832706451416</v>
      </c>
      <c r="W5266" s="0">
        <v>2.8062236309051514</v>
      </c>
      <c r="X5266" s="0">
        <v>0.23818956315517426</v>
      </c>
      <c r="Y5266" s="0">
        <v>0.2852499783039093</v>
      </c>
      <c r="Z5266" s="0">
        <v>0.047060433775186539</v>
      </c>
      <c r="AA5266" s="0">
        <v>0.020865108817815781</v>
      </c>
      <c r="AB5266" s="0">
        <v>0.012740383855998516</v>
      </c>
      <c r="AC5266" s="0">
        <v>0.020320720970630646</v>
      </c>
      <c r="AD5266" s="0">
        <v>0.036118760704994202</v>
      </c>
      <c r="AE5266" s="0">
        <v>0.047060433775186539</v>
      </c>
      <c r="AF5266" s="0">
        <v>0.058002106845378876</v>
      </c>
      <c r="AG5266" s="0">
        <v>0.073800146579742432</v>
      </c>
      <c r="AH5266" s="0">
        <v>0.081380486488342285</v>
      </c>
    </row>
    <row r="5267" x14ac:dyDescent="0.4">
      <c r="A5267" s="10" t="str">
        <f>Data[[#This Row],[category]]&amp;Data[[#This Row],[subcategory]]&amp;Data[[#This Row],[date]]&amp;Data[[#This Row],[hour]]</f>
        <v>Study segmentsSmallCommercial - Notify 0 - Tech 1 - Dual 1 - NEM 09/2/201714</v>
      </c>
      <c r="B5267" s="10" t="s">
        <v>146</v>
      </c>
      <c r="C5267" t="s">
        <v>163</v>
      </c>
      <c r="D5267" t="s">
        <v>113</v>
      </c>
      <c r="E5267" t="s">
        <v>67</v>
      </c>
      <c r="F5267" s="0">
        <v>29</v>
      </c>
      <c r="G5267" s="0">
        <v>8.3952274322509766</v>
      </c>
      <c r="H5267" s="0">
        <v>8.3439655303955078</v>
      </c>
      <c r="I5267" s="0">
        <v>-0.051262203603982925</v>
      </c>
      <c r="J5267" s="0">
        <v>0.64422953128814697</v>
      </c>
      <c r="K5267" s="0">
        <v>97.689651489257813</v>
      </c>
      <c r="L5267" s="0">
        <v>-0.079571336507797241</v>
      </c>
      <c r="M5267" s="0">
        <v>0</v>
      </c>
      <c r="N5267" s="0">
        <v>0</v>
      </c>
      <c r="O5267" s="0">
        <v>8.0592117309570312</v>
      </c>
      <c r="P5267" s="0">
        <v>7.2034912109375</v>
      </c>
      <c r="Q5267" s="0">
        <v>-1.1109254360198975</v>
      </c>
      <c r="R5267" s="0">
        <v>-0.87687557935714722</v>
      </c>
      <c r="S5267" s="0">
        <v>-0.38909649848937988</v>
      </c>
      <c r="T5267" s="0">
        <v>-0.051262203603982925</v>
      </c>
      <c r="U5267" s="0">
        <v>0.28657209873199463</v>
      </c>
      <c r="V5267" s="0">
        <v>0.77435117959976196</v>
      </c>
      <c r="W5267" s="0">
        <v>1.0084010362625122</v>
      </c>
      <c r="X5267" s="0">
        <v>0.24346159398555756</v>
      </c>
      <c r="Y5267" s="0">
        <v>0.24197499454021454</v>
      </c>
      <c r="Z5267" s="0">
        <v>-0.001486603869125247</v>
      </c>
      <c r="AA5267" s="0">
        <v>0.018682656809687614</v>
      </c>
      <c r="AB5267" s="0">
        <v>-0.032216839492321014</v>
      </c>
      <c r="AC5267" s="0">
        <v>-0.025429392233490944</v>
      </c>
      <c r="AD5267" s="0">
        <v>-0.011283799074590206</v>
      </c>
      <c r="AE5267" s="0">
        <v>-0.001486603869125247</v>
      </c>
      <c r="AF5267" s="0">
        <v>0.0083105908706784248</v>
      </c>
      <c r="AG5267" s="0">
        <v>0.022456184029579163</v>
      </c>
      <c r="AH5267" s="0">
        <v>0.029243631288409233</v>
      </c>
    </row>
    <row r="5268" x14ac:dyDescent="0.4">
      <c r="A5268" s="10" t="str">
        <f>Data[[#This Row],[category]]&amp;Data[[#This Row],[subcategory]]&amp;Data[[#This Row],[date]]&amp;Data[[#This Row],[hour]]</f>
        <v>Study segmentsSmallCommercial - Notify 0 - Tech 1 - Dual 1 - NEM 09/2/201715</v>
      </c>
      <c r="B5268" s="10" t="s">
        <v>146</v>
      </c>
      <c r="C5268" t="s">
        <v>163</v>
      </c>
      <c r="D5268" t="s">
        <v>113</v>
      </c>
      <c r="E5268" t="s">
        <v>68</v>
      </c>
      <c r="F5268" s="0">
        <v>29</v>
      </c>
      <c r="G5268" s="0">
        <v>8.3463640213012695</v>
      </c>
      <c r="H5268" s="0">
        <v>7.8689656257629395</v>
      </c>
      <c r="I5268" s="0">
        <v>-0.47739866375923157</v>
      </c>
      <c r="J5268" s="0">
        <v>0.92608201503753662</v>
      </c>
      <c r="K5268" s="0">
        <v>95.758621215820313</v>
      </c>
      <c r="L5268" s="0">
        <v>-0.5155036449432373</v>
      </c>
      <c r="M5268" s="0">
        <v>0</v>
      </c>
      <c r="N5268" s="0">
        <v>0</v>
      </c>
      <c r="O5268" s="0">
        <v>8.0592117309570312</v>
      </c>
      <c r="P5268" s="0">
        <v>7.2034912109375</v>
      </c>
      <c r="Q5268" s="0">
        <v>-2.0006680488586426</v>
      </c>
      <c r="R5268" s="0">
        <v>-1.6642204523086548</v>
      </c>
      <c r="S5268" s="0">
        <v>-0.96303653717041016</v>
      </c>
      <c r="T5268" s="0">
        <v>-0.47739863395690918</v>
      </c>
      <c r="U5268" s="0">
        <v>0.0082392496988177299</v>
      </c>
      <c r="V5268" s="0">
        <v>0.7094232439994812</v>
      </c>
      <c r="W5268" s="0">
        <v>1.0458707809448242</v>
      </c>
      <c r="X5268" s="0">
        <v>0.24204455316066742</v>
      </c>
      <c r="Y5268" s="0">
        <v>0.22820000350475311</v>
      </c>
      <c r="Z5268" s="0">
        <v>-0.013844560831785202</v>
      </c>
      <c r="AA5268" s="0">
        <v>0.026856377720832825</v>
      </c>
      <c r="AB5268" s="0">
        <v>-0.058019369840621948</v>
      </c>
      <c r="AC5268" s="0">
        <v>-0.048262394964694977</v>
      </c>
      <c r="AD5268" s="0">
        <v>-0.027928059920668602</v>
      </c>
      <c r="AE5268" s="0">
        <v>-0.013844560831785202</v>
      </c>
      <c r="AF5268" s="0">
        <v>0.00023893741308711469</v>
      </c>
      <c r="AG5268" s="0">
        <v>0.020573271438479424</v>
      </c>
      <c r="AH5268" s="0">
        <v>0.030330250039696693</v>
      </c>
    </row>
    <row r="5269" x14ac:dyDescent="0.4">
      <c r="A5269" s="10" t="str">
        <f>Data[[#This Row],[category]]&amp;Data[[#This Row],[subcategory]]&amp;Data[[#This Row],[date]]&amp;Data[[#This Row],[hour]]</f>
        <v>Study segmentsSmallCommercial - Notify 0 - Tech 1 - Dual 1 - NEM 09/2/201716</v>
      </c>
      <c r="B5269" s="10" t="s">
        <v>146</v>
      </c>
      <c r="C5269" t="s">
        <v>163</v>
      </c>
      <c r="D5269" t="s">
        <v>113</v>
      </c>
      <c r="E5269" t="s">
        <v>69</v>
      </c>
      <c r="F5269" s="0">
        <v>29</v>
      </c>
      <c r="G5269" s="0">
        <v>7.821744441986084</v>
      </c>
      <c r="H5269" s="0">
        <v>7.8099994659423828</v>
      </c>
      <c r="I5269" s="0">
        <v>-0.01174436416476965</v>
      </c>
      <c r="J5269" s="0">
        <v>0.81048280000686646</v>
      </c>
      <c r="K5269" s="0">
        <v>93.793106079101563</v>
      </c>
      <c r="L5269" s="0">
        <v>-0.014490578323602676</v>
      </c>
      <c r="M5269" s="0">
        <v>0</v>
      </c>
      <c r="N5269" s="0">
        <v>0</v>
      </c>
      <c r="O5269" s="0">
        <v>8.0592117309570312</v>
      </c>
      <c r="P5269" s="0">
        <v>7.2034912109375</v>
      </c>
      <c r="Q5269" s="0">
        <v>-1.3448699712753296</v>
      </c>
      <c r="R5269" s="0">
        <v>-1.050419807434082</v>
      </c>
      <c r="S5269" s="0">
        <v>-0.43676194548606873</v>
      </c>
      <c r="T5269" s="0">
        <v>-0.01174436416476965</v>
      </c>
      <c r="U5269" s="0">
        <v>0.41327324509620667</v>
      </c>
      <c r="V5269" s="0">
        <v>1.0269311666488647</v>
      </c>
      <c r="W5269" s="0">
        <v>1.3213812112808228</v>
      </c>
      <c r="X5269" s="0">
        <v>0.22683058679103851</v>
      </c>
      <c r="Y5269" s="0">
        <v>0.22648999094963074</v>
      </c>
      <c r="Z5269" s="0">
        <v>-0.00034058655728586018</v>
      </c>
      <c r="AA5269" s="0">
        <v>0.023504002019762993</v>
      </c>
      <c r="AB5269" s="0">
        <v>-0.039001230150461197</v>
      </c>
      <c r="AC5269" s="0">
        <v>-0.030462177470326424</v>
      </c>
      <c r="AD5269" s="0">
        <v>-0.012666096910834312</v>
      </c>
      <c r="AE5269" s="0">
        <v>-0.00034058655728586018</v>
      </c>
      <c r="AF5269" s="0">
        <v>0.011984923854470253</v>
      </c>
      <c r="AG5269" s="0">
        <v>0.029781004413962364</v>
      </c>
      <c r="AH5269" s="0">
        <v>0.038320057094097137</v>
      </c>
    </row>
    <row r="5270" x14ac:dyDescent="0.4">
      <c r="A5270" s="10" t="str">
        <f>Data[[#This Row],[category]]&amp;Data[[#This Row],[subcategory]]&amp;Data[[#This Row],[date]]&amp;Data[[#This Row],[hour]]</f>
        <v>Study segmentsSmallCommercial - Notify 0 - Tech 1 - Dual 1 - NEM 09/2/201717</v>
      </c>
      <c r="B5270" s="10" t="s">
        <v>146</v>
      </c>
      <c r="C5270" t="s">
        <v>163</v>
      </c>
      <c r="D5270" t="s">
        <v>113</v>
      </c>
      <c r="E5270" t="s">
        <v>70</v>
      </c>
      <c r="F5270" s="0">
        <v>29</v>
      </c>
      <c r="G5270" s="0">
        <v>6.09075927734375</v>
      </c>
      <c r="H5270" s="0">
        <v>7.2141380310058594</v>
      </c>
      <c r="I5270" s="0">
        <v>1.1233785152435303</v>
      </c>
      <c r="J5270" s="0">
        <v>1.1449040174484253</v>
      </c>
      <c r="K5270" s="0">
        <v>94.517242431640625</v>
      </c>
      <c r="L5270" s="0">
        <v>0.98119884729385376</v>
      </c>
      <c r="M5270" s="0">
        <v>0</v>
      </c>
      <c r="N5270" s="0">
        <v>0</v>
      </c>
      <c r="O5270" s="0">
        <v>8.0592117309570312</v>
      </c>
      <c r="P5270" s="0">
        <v>7.2034912109375</v>
      </c>
      <c r="Q5270" s="0">
        <v>-0.75982099771499634</v>
      </c>
      <c r="R5270" s="0">
        <v>-0.34387502074241638</v>
      </c>
      <c r="S5270" s="0">
        <v>0.52299028635025024</v>
      </c>
      <c r="T5270" s="0">
        <v>1.1233785152435303</v>
      </c>
      <c r="U5270" s="0">
        <v>1.7237668037414551</v>
      </c>
      <c r="V5270" s="0">
        <v>2.5906319618225098</v>
      </c>
      <c r="W5270" s="0">
        <v>3.0065779685974121</v>
      </c>
      <c r="X5270" s="0">
        <v>0.17663201689720154</v>
      </c>
      <c r="Y5270" s="0">
        <v>0.20921000838279724</v>
      </c>
      <c r="Z5270" s="0">
        <v>0.032577976584434509</v>
      </c>
      <c r="AA5270" s="0">
        <v>0.033202216029167175</v>
      </c>
      <c r="AB5270" s="0">
        <v>-0.022034808993339539</v>
      </c>
      <c r="AC5270" s="0">
        <v>-0.0099723748862743378</v>
      </c>
      <c r="AD5270" s="0">
        <v>0.015166717581450939</v>
      </c>
      <c r="AE5270" s="0">
        <v>0.032577976584434509</v>
      </c>
      <c r="AF5270" s="0">
        <v>0.049989234656095505</v>
      </c>
      <c r="AG5270" s="0">
        <v>0.075128331780433655</v>
      </c>
      <c r="AH5270" s="0">
        <v>0.087190762162208557</v>
      </c>
    </row>
    <row r="5271" x14ac:dyDescent="0.4">
      <c r="A5271" s="10" t="str">
        <f>Data[[#This Row],[category]]&amp;Data[[#This Row],[subcategory]]&amp;Data[[#This Row],[date]]&amp;Data[[#This Row],[hour]]</f>
        <v>Study segmentsSmallCommercial - Notify 0 - Tech 1 - Dual 1 - NEM 09/2/201718</v>
      </c>
      <c r="B5271" s="10" t="s">
        <v>146</v>
      </c>
      <c r="C5271" t="s">
        <v>163</v>
      </c>
      <c r="D5271" t="s">
        <v>113</v>
      </c>
      <c r="E5271" t="s">
        <v>71</v>
      </c>
      <c r="F5271" s="0">
        <v>29</v>
      </c>
      <c r="G5271" s="0">
        <v>4.5846695899963379</v>
      </c>
      <c r="H5271" s="0">
        <v>5.9208621978759766</v>
      </c>
      <c r="I5271" s="0">
        <v>1.3361927270889282</v>
      </c>
      <c r="J5271" s="0">
        <v>1.0601732730865479</v>
      </c>
      <c r="K5271" s="0">
        <v>93.379310607910156</v>
      </c>
      <c r="L5271" s="0">
        <v>1.2603532075881958</v>
      </c>
      <c r="M5271" s="0">
        <v>0</v>
      </c>
      <c r="N5271" s="0">
        <v>0</v>
      </c>
      <c r="O5271" s="0">
        <v>8.0592117309570312</v>
      </c>
      <c r="P5271" s="0">
        <v>7.2034912109375</v>
      </c>
      <c r="Q5271" s="0">
        <v>-0.40763711929321289</v>
      </c>
      <c r="R5271" s="0">
        <v>-0.022473990917205811</v>
      </c>
      <c r="S5271" s="0">
        <v>0.78023731708526611</v>
      </c>
      <c r="T5271" s="0">
        <v>1.3361927270889282</v>
      </c>
      <c r="U5271" s="0">
        <v>1.8921481370925903</v>
      </c>
      <c r="V5271" s="0">
        <v>2.694859504699707</v>
      </c>
      <c r="W5271" s="0">
        <v>3.0800225734710693</v>
      </c>
      <c r="X5271" s="0">
        <v>0.13295541703701019</v>
      </c>
      <c r="Y5271" s="0">
        <v>0.17170500755310059</v>
      </c>
      <c r="Z5271" s="0">
        <v>0.038749590516090393</v>
      </c>
      <c r="AA5271" s="0">
        <v>0.030745025724172592</v>
      </c>
      <c r="AB5271" s="0">
        <v>-0.011821476742625237</v>
      </c>
      <c r="AC5271" s="0">
        <v>-0.00065174535848200321</v>
      </c>
      <c r="AD5271" s="0">
        <v>0.022626882418990135</v>
      </c>
      <c r="AE5271" s="0">
        <v>0.038749590516090393</v>
      </c>
      <c r="AF5271" s="0">
        <v>0.054872296750545502</v>
      </c>
      <c r="AG5271" s="0">
        <v>0.078150928020477295</v>
      </c>
      <c r="AH5271" s="0">
        <v>0.089320659637451172</v>
      </c>
    </row>
    <row r="5272" x14ac:dyDescent="0.4">
      <c r="A5272" s="10" t="str">
        <f>Data[[#This Row],[category]]&amp;Data[[#This Row],[subcategory]]&amp;Data[[#This Row],[date]]&amp;Data[[#This Row],[hour]]</f>
        <v>Study segmentsSmallCommercial - Notify 0 - Tech 1 - Dual 1 - NEM 09/2/201719</v>
      </c>
      <c r="B5272" s="10" t="s">
        <v>146</v>
      </c>
      <c r="C5272" t="s">
        <v>163</v>
      </c>
      <c r="D5272" t="s">
        <v>113</v>
      </c>
      <c r="E5272" t="s">
        <v>72</v>
      </c>
      <c r="F5272" s="0">
        <v>29</v>
      </c>
      <c r="G5272" s="0">
        <v>4.0181922912597656</v>
      </c>
      <c r="H5272" s="0">
        <v>4.7531032562255859</v>
      </c>
      <c r="I5272" s="0">
        <v>0.73491114377975464</v>
      </c>
      <c r="J5272" s="0">
        <v>0.9496580958366394</v>
      </c>
      <c r="K5272" s="0">
        <v>91.482757568359375</v>
      </c>
      <c r="L5272" s="0">
        <v>0.77386921644210815</v>
      </c>
      <c r="M5272" s="0">
        <v>0</v>
      </c>
      <c r="N5272" s="0">
        <v>0</v>
      </c>
      <c r="O5272" s="0">
        <v>8.0592117309570312</v>
      </c>
      <c r="P5272" s="0">
        <v>7.2034912109375</v>
      </c>
      <c r="Q5272" s="0">
        <v>-0.82713741064071655</v>
      </c>
      <c r="R5272" s="0">
        <v>-0.4821246862411499</v>
      </c>
      <c r="S5272" s="0">
        <v>0.23690995573997498</v>
      </c>
      <c r="T5272" s="0">
        <v>0.73491114377975464</v>
      </c>
      <c r="U5272" s="0">
        <v>1.2329123020172119</v>
      </c>
      <c r="V5272" s="0">
        <v>1.9519469738006592</v>
      </c>
      <c r="W5272" s="0">
        <v>2.2969596385955811</v>
      </c>
      <c r="X5272" s="0">
        <v>0.11652757972478867</v>
      </c>
      <c r="Y5272" s="0">
        <v>0.13783998787403107</v>
      </c>
      <c r="Z5272" s="0">
        <v>0.021312423050403595</v>
      </c>
      <c r="AA5272" s="0">
        <v>0.027540083974599838</v>
      </c>
      <c r="AB5272" s="0">
        <v>-0.023986984044313431</v>
      </c>
      <c r="AC5272" s="0">
        <v>-0.013981614261865616</v>
      </c>
      <c r="AD5272" s="0">
        <v>0.0068703889846801758</v>
      </c>
      <c r="AE5272" s="0">
        <v>0.021312423050403595</v>
      </c>
      <c r="AF5272" s="0">
        <v>0.035754457116127014</v>
      </c>
      <c r="AG5272" s="0">
        <v>0.056606460362672806</v>
      </c>
      <c r="AH5272" s="0">
        <v>0.066611826419830322</v>
      </c>
    </row>
    <row r="5273" x14ac:dyDescent="0.4">
      <c r="A5273" s="10" t="str">
        <f>Data[[#This Row],[category]]&amp;Data[[#This Row],[subcategory]]&amp;Data[[#This Row],[date]]&amp;Data[[#This Row],[hour]]</f>
        <v>Study segmentsSmallCommercial - Notify 0 - Tech 1 - Dual 1 - NEM 09/2/201720</v>
      </c>
      <c r="B5273" s="10" t="s">
        <v>146</v>
      </c>
      <c r="C5273" t="s">
        <v>163</v>
      </c>
      <c r="D5273" t="s">
        <v>113</v>
      </c>
      <c r="E5273" t="s">
        <v>55</v>
      </c>
      <c r="F5273" s="0">
        <v>29</v>
      </c>
      <c r="G5273" s="0">
        <v>3.8412857055664063</v>
      </c>
      <c r="H5273" s="0">
        <v>4.2731032371520996</v>
      </c>
      <c r="I5273" s="0">
        <v>0.43181777000427246</v>
      </c>
      <c r="J5273" s="0">
        <v>0.90226125717163086</v>
      </c>
      <c r="K5273" s="0">
        <v>88.448272705078125</v>
      </c>
      <c r="L5273" s="0">
        <v>0.47859504818916321</v>
      </c>
      <c r="M5273" s="0">
        <v>0</v>
      </c>
      <c r="N5273" s="0">
        <v>0</v>
      </c>
      <c r="O5273" s="0">
        <v>8.0592117309570312</v>
      </c>
      <c r="P5273" s="0">
        <v>7.2034912109375</v>
      </c>
      <c r="Q5273" s="0">
        <v>-1.0522699356079102</v>
      </c>
      <c r="R5273" s="0">
        <v>-0.72447657585144043</v>
      </c>
      <c r="S5273" s="0">
        <v>-0.041328497231006622</v>
      </c>
      <c r="T5273" s="0">
        <v>0.43181777000427246</v>
      </c>
      <c r="U5273" s="0">
        <v>0.90496402978897095</v>
      </c>
      <c r="V5273" s="0">
        <v>1.5881121158599854</v>
      </c>
      <c r="W5273" s="0">
        <v>1.9159054756164551</v>
      </c>
      <c r="X5273" s="0">
        <v>0.11139728873968124</v>
      </c>
      <c r="Y5273" s="0">
        <v>0.12391999363899231</v>
      </c>
      <c r="Z5273" s="0">
        <v>0.012522715143859386</v>
      </c>
      <c r="AA5273" s="0">
        <v>0.02616557665169239</v>
      </c>
      <c r="AB5273" s="0">
        <v>-0.030515829101204872</v>
      </c>
      <c r="AC5273" s="0">
        <v>-0.021009821444749832</v>
      </c>
      <c r="AD5273" s="0">
        <v>-0.0011985267046838999</v>
      </c>
      <c r="AE5273" s="0">
        <v>0.012522715143859386</v>
      </c>
      <c r="AF5273" s="0">
        <v>0.026243956759572029</v>
      </c>
      <c r="AG5273" s="0">
        <v>0.046055249869823456</v>
      </c>
      <c r="AH5273" s="0">
        <v>0.055561259388923645</v>
      </c>
    </row>
    <row r="5274" x14ac:dyDescent="0.4">
      <c r="A5274" s="10" t="str">
        <f>Data[[#This Row],[category]]&amp;Data[[#This Row],[subcategory]]&amp;Data[[#This Row],[date]]&amp;Data[[#This Row],[hour]]</f>
        <v>Study segmentsSmallCommercial - Notify 0 - Tech 1 - Dual 1 - NEM 09/2/201721</v>
      </c>
      <c r="B5274" s="10" t="s">
        <v>146</v>
      </c>
      <c r="C5274" t="s">
        <v>163</v>
      </c>
      <c r="D5274" t="s">
        <v>113</v>
      </c>
      <c r="E5274" t="s">
        <v>73</v>
      </c>
      <c r="F5274" s="0">
        <v>29</v>
      </c>
      <c r="G5274" s="0">
        <v>3.643510103225708</v>
      </c>
      <c r="H5274" s="0">
        <v>4.2222414016723633</v>
      </c>
      <c r="I5274" s="0">
        <v>0.57873129844665527</v>
      </c>
      <c r="J5274" s="0">
        <v>0.88385099172592163</v>
      </c>
      <c r="K5274" s="0">
        <v>88.275863647460938</v>
      </c>
      <c r="L5274" s="0">
        <v>0.65478378534317017</v>
      </c>
      <c r="M5274" s="0">
        <v>0</v>
      </c>
      <c r="N5274" s="0">
        <v>0</v>
      </c>
      <c r="O5274" s="0">
        <v>8.0592117309570312</v>
      </c>
      <c r="P5274" s="0">
        <v>7.2034912109375</v>
      </c>
      <c r="Q5274" s="0">
        <v>-0.87507420778274536</v>
      </c>
      <c r="R5274" s="0">
        <v>-0.55396932363510132</v>
      </c>
      <c r="S5274" s="0">
        <v>0.11523938179016113</v>
      </c>
      <c r="T5274" s="0">
        <v>0.57873129844665527</v>
      </c>
      <c r="U5274" s="0">
        <v>1.0422232151031494</v>
      </c>
      <c r="V5274" s="0">
        <v>1.7114319801330566</v>
      </c>
      <c r="W5274" s="0">
        <v>2.0325367450714111</v>
      </c>
      <c r="X5274" s="0">
        <v>0.1056617945432663</v>
      </c>
      <c r="Y5274" s="0">
        <v>0.1224450021982193</v>
      </c>
      <c r="Z5274" s="0">
        <v>0.016783207654953003</v>
      </c>
      <c r="AA5274" s="0">
        <v>0.025631679221987724</v>
      </c>
      <c r="AB5274" s="0">
        <v>-0.025377152487635612</v>
      </c>
      <c r="AC5274" s="0">
        <v>-0.016065111383795738</v>
      </c>
      <c r="AD5274" s="0">
        <v>0.003341941861435771</v>
      </c>
      <c r="AE5274" s="0">
        <v>0.016783207654953003</v>
      </c>
      <c r="AF5274" s="0">
        <v>0.030224474146962166</v>
      </c>
      <c r="AG5274" s="0">
        <v>0.049631524831056595</v>
      </c>
      <c r="AH5274" s="0">
        <v>0.058943569660186768</v>
      </c>
    </row>
    <row r="5275" x14ac:dyDescent="0.4">
      <c r="A5275" s="10" t="str">
        <f>Data[[#This Row],[category]]&amp;Data[[#This Row],[subcategory]]&amp;Data[[#This Row],[date]]&amp;Data[[#This Row],[hour]]</f>
        <v>Study segmentsSmallCommercial - Notify 0 - Tech 1 - Dual 1 - NEM 09/2/201722</v>
      </c>
      <c r="B5275" s="10" t="s">
        <v>146</v>
      </c>
      <c r="C5275" t="s">
        <v>163</v>
      </c>
      <c r="D5275" t="s">
        <v>113</v>
      </c>
      <c r="E5275" t="s">
        <v>74</v>
      </c>
      <c r="F5275" s="0">
        <v>29</v>
      </c>
      <c r="G5275" s="0">
        <v>3.1568584442138672</v>
      </c>
      <c r="H5275" s="0">
        <v>4.291379451751709</v>
      </c>
      <c r="I5275" s="0">
        <v>1.1345207691192627</v>
      </c>
      <c r="J5275" s="0">
        <v>0.88977950811386108</v>
      </c>
      <c r="K5275" s="0">
        <v>88.241378784179688</v>
      </c>
      <c r="L5275" s="0">
        <v>1.2750582695007324</v>
      </c>
      <c r="M5275" s="0">
        <v>0</v>
      </c>
      <c r="N5275" s="0">
        <v>0</v>
      </c>
      <c r="O5275" s="0">
        <v>8.0592117309570312</v>
      </c>
      <c r="P5275" s="0">
        <v>7.2034912109375</v>
      </c>
      <c r="Q5275" s="0">
        <v>-0.32903629541397095</v>
      </c>
      <c r="R5275" s="0">
        <v>-0.0057775527238845825</v>
      </c>
      <c r="S5275" s="0">
        <v>0.66791993379592896</v>
      </c>
      <c r="T5275" s="0">
        <v>1.1345207691192627</v>
      </c>
      <c r="U5275" s="0">
        <v>1.6011215448379517</v>
      </c>
      <c r="V5275" s="0">
        <v>2.2748191356658936</v>
      </c>
      <c r="W5275" s="0">
        <v>2.5980777740478516</v>
      </c>
      <c r="X5275" s="0">
        <v>0.091548897325992584</v>
      </c>
      <c r="Y5275" s="0">
        <v>0.12445000559091568</v>
      </c>
      <c r="Z5275" s="0">
        <v>0.032901100814342499</v>
      </c>
      <c r="AA5275" s="0">
        <v>0.02580360509455204</v>
      </c>
      <c r="AB5275" s="0">
        <v>-0.0095420526340603828</v>
      </c>
      <c r="AC5275" s="0">
        <v>-0.00016754968964960426</v>
      </c>
      <c r="AD5275" s="0">
        <v>0.01936967670917511</v>
      </c>
      <c r="AE5275" s="0">
        <v>0.032901100814342499</v>
      </c>
      <c r="AF5275" s="0">
        <v>0.046432524919509888</v>
      </c>
      <c r="AG5275" s="0">
        <v>0.065969750285148621</v>
      </c>
      <c r="AH5275" s="0">
        <v>0.075344257056713104</v>
      </c>
    </row>
    <row r="5276" x14ac:dyDescent="0.4">
      <c r="A5276" s="10" t="str">
        <f>Data[[#This Row],[category]]&amp;Data[[#This Row],[subcategory]]&amp;Data[[#This Row],[date]]&amp;Data[[#This Row],[hour]]</f>
        <v>Study segmentsSmallCommercial - Notify 0 - Tech 1 - Dual 1 - NEM 09/2/201723</v>
      </c>
      <c r="B5276" s="10" t="s">
        <v>146</v>
      </c>
      <c r="C5276" t="s">
        <v>163</v>
      </c>
      <c r="D5276" t="s">
        <v>113</v>
      </c>
      <c r="E5276" t="s">
        <v>75</v>
      </c>
      <c r="F5276" s="0">
        <v>29</v>
      </c>
      <c r="G5276" s="0">
        <v>2.8932759761810303</v>
      </c>
      <c r="H5276" s="0">
        <v>3.3174138069152832</v>
      </c>
      <c r="I5276" s="0">
        <v>0.42413789033889771</v>
      </c>
      <c r="J5276" s="0">
        <v>0.81339746713638306</v>
      </c>
      <c r="K5276" s="0">
        <v>87.793106079101563</v>
      </c>
      <c r="L5276" s="0">
        <v>0.52143990993499756</v>
      </c>
      <c r="M5276" s="0">
        <v>0</v>
      </c>
      <c r="N5276" s="0">
        <v>0</v>
      </c>
      <c r="O5276" s="0">
        <v>8.0592117309570312</v>
      </c>
      <c r="P5276" s="0">
        <v>7.2034912109375</v>
      </c>
      <c r="Q5276" s="0">
        <v>-0.91378188133239746</v>
      </c>
      <c r="R5276" s="0">
        <v>-0.61827290058135986</v>
      </c>
      <c r="S5276" s="0">
        <v>-0.0024081584997475147</v>
      </c>
      <c r="T5276" s="0">
        <v>0.42413789033889771</v>
      </c>
      <c r="U5276" s="0">
        <v>0.85068392753601074</v>
      </c>
      <c r="V5276" s="0">
        <v>1.4665486812591553</v>
      </c>
      <c r="W5276" s="0">
        <v>1.7620576620101929</v>
      </c>
      <c r="X5276" s="0">
        <v>0.08390500396490097</v>
      </c>
      <c r="Y5276" s="0">
        <v>0.096205003559589386</v>
      </c>
      <c r="Z5276" s="0">
        <v>0.012299998663365841</v>
      </c>
      <c r="AA5276" s="0">
        <v>0.023588526993989944</v>
      </c>
      <c r="AB5276" s="0">
        <v>-0.026499675586819649</v>
      </c>
      <c r="AC5276" s="0">
        <v>-0.017929915338754654</v>
      </c>
      <c r="AD5276" s="0">
        <v>-6.9836984039284289e-005</v>
      </c>
      <c r="AE5276" s="0">
        <v>0.012299998663365841</v>
      </c>
      <c r="AF5276" s="0">
        <v>0.024669833481311798</v>
      </c>
      <c r="AG5276" s="0">
        <v>0.042529910802841187</v>
      </c>
      <c r="AH5276" s="0">
        <v>0.051099672913551331</v>
      </c>
    </row>
    <row r="5277" x14ac:dyDescent="0.4">
      <c r="A5277" s="10" t="str">
        <f>Data[[#This Row],[category]]&amp;Data[[#This Row],[subcategory]]&amp;Data[[#This Row],[date]]&amp;Data[[#This Row],[hour]]</f>
        <v>Study segmentsSmallCommercial - Notify 0 - Tech 1 - Dual 1 - NEM 09/2/201724</v>
      </c>
      <c r="B5277" s="10" t="s">
        <v>146</v>
      </c>
      <c r="C5277" t="s">
        <v>163</v>
      </c>
      <c r="D5277" t="s">
        <v>113</v>
      </c>
      <c r="E5277" t="s">
        <v>76</v>
      </c>
      <c r="F5277" s="0">
        <v>29</v>
      </c>
      <c r="G5277" s="0">
        <v>2.6863117218017578</v>
      </c>
      <c r="H5277" s="0">
        <v>3.1122417449951172</v>
      </c>
      <c r="I5277" s="0">
        <v>0.42592969536781311</v>
      </c>
      <c r="J5277" s="0">
        <v>0.80050194263458252</v>
      </c>
      <c r="K5277" s="0">
        <v>88.344825744628906</v>
      </c>
      <c r="L5277" s="0">
        <v>0.53207826614379883</v>
      </c>
      <c r="M5277" s="0">
        <v>0</v>
      </c>
      <c r="N5277" s="0">
        <v>0</v>
      </c>
      <c r="O5277" s="0">
        <v>8.0592117309570312</v>
      </c>
      <c r="P5277" s="0">
        <v>7.2034912109375</v>
      </c>
      <c r="Q5277" s="0">
        <v>-0.89077883958816528</v>
      </c>
      <c r="R5277" s="0">
        <v>-0.59995484352111816</v>
      </c>
      <c r="S5277" s="0">
        <v>0.0061460663564503193</v>
      </c>
      <c r="T5277" s="0">
        <v>0.42592969536781311</v>
      </c>
      <c r="U5277" s="0">
        <v>0.84571331739425659</v>
      </c>
      <c r="V5277" s="0">
        <v>1.4518141746520996</v>
      </c>
      <c r="W5277" s="0">
        <v>1.7426382303237915</v>
      </c>
      <c r="X5277" s="0">
        <v>0.077903039753437042</v>
      </c>
      <c r="Y5277" s="0">
        <v>0.090255007147789001</v>
      </c>
      <c r="Z5277" s="0">
        <v>0.012351960875093937</v>
      </c>
      <c r="AA5277" s="0">
        <v>0.023214556276798248</v>
      </c>
      <c r="AB5277" s="0">
        <v>-0.025832585990428925</v>
      </c>
      <c r="AC5277" s="0">
        <v>-0.017398690804839134</v>
      </c>
      <c r="AD5277" s="0">
        <v>0.0001782356557669118</v>
      </c>
      <c r="AE5277" s="0">
        <v>0.012351960875093937</v>
      </c>
      <c r="AF5277" s="0">
        <v>0.024525685235857964</v>
      </c>
      <c r="AG5277" s="0">
        <v>0.042102612555027008</v>
      </c>
      <c r="AH5277" s="0">
        <v>0.050536509603261948</v>
      </c>
    </row>
    <row r="5278" x14ac:dyDescent="0.4">
      <c r="A5278" s="10" t="str">
        <f>Data[[#This Row],[category]]&amp;Data[[#This Row],[subcategory]]&amp;Data[[#This Row],[date]]&amp;Data[[#This Row],[hour]]</f>
        <v>Study segmentsSmallCommercial - Notify 0 - Tech 1 - Dual 1 - NEM 09/2/2017Avg. 11 to 6 pm</v>
      </c>
      <c r="B5278" s="10" t="s">
        <v>146</v>
      </c>
      <c r="C5278" t="s">
        <v>163</v>
      </c>
      <c r="D5278" t="s">
        <v>113</v>
      </c>
      <c r="E5278" t="s">
        <v>77</v>
      </c>
      <c r="F5278" s="0">
        <v>29</v>
      </c>
      <c r="G5278" s="0">
        <v>7.3884196281433105</v>
      </c>
      <c r="H5278" s="0">
        <v>8.0592117309570312</v>
      </c>
      <c r="I5278" s="0">
        <v>0.6707923412322998</v>
      </c>
      <c r="J5278" s="0">
        <v>0.50412935018539429</v>
      </c>
      <c r="K5278" s="0">
        <v>94.940887451171875</v>
      </c>
      <c r="L5278" s="0">
        <v>1.3305957317352295</v>
      </c>
      <c r="M5278" s="0">
        <v>0</v>
      </c>
      <c r="N5278" s="0">
        <v>0</v>
      </c>
      <c r="O5278" s="0"/>
      <c r="P5278" s="0"/>
      <c r="Q5278" s="0">
        <v>-0.15842664241790771</v>
      </c>
      <c r="R5278" s="0">
        <v>0.024724584072828293</v>
      </c>
      <c r="S5278" s="0">
        <v>0.40642663836479187</v>
      </c>
      <c r="T5278" s="0">
        <v>0.6707923412322998</v>
      </c>
      <c r="U5278" s="0">
        <v>0.93515801429748535</v>
      </c>
      <c r="V5278" s="0">
        <v>1.3168600797653198</v>
      </c>
      <c r="W5278" s="0">
        <v>1.5000113248825073</v>
      </c>
      <c r="X5278" s="0">
        <v>0.2142641693353653</v>
      </c>
      <c r="Y5278" s="0">
        <v>0.23371714353561401</v>
      </c>
      <c r="Z5278" s="0">
        <v>0.019452977925539017</v>
      </c>
      <c r="AA5278" s="0">
        <v>0.014619750902056694</v>
      </c>
      <c r="AB5278" s="0">
        <v>-0.0045943725854158401</v>
      </c>
      <c r="AC5278" s="0">
        <v>0.00071701325941830873</v>
      </c>
      <c r="AD5278" s="0">
        <v>0.01178637333214283</v>
      </c>
      <c r="AE5278" s="0">
        <v>0.019452977925539017</v>
      </c>
      <c r="AF5278" s="0">
        <v>0.027119582518935204</v>
      </c>
      <c r="AG5278" s="0">
        <v>0.038188941776752472</v>
      </c>
      <c r="AH5278" s="0">
        <v>0.043500326573848724</v>
      </c>
    </row>
    <row r="5279" x14ac:dyDescent="0.4">
      <c r="A5279" s="10" t="str">
        <f>Data[[#This Row],[category]]&amp;Data[[#This Row],[subcategory]]&amp;Data[[#This Row],[date]]&amp;Data[[#This Row],[hour]]</f>
        <v>Study segmentsSmallCommercial - Notify 0 - Tech 1 - Dual 1 - NEM 09/2/2017Avg. 2 to 6pm</v>
      </c>
      <c r="B5279" s="10" t="s">
        <v>146</v>
      </c>
      <c r="C5279" t="s">
        <v>163</v>
      </c>
      <c r="D5279" t="s">
        <v>113</v>
      </c>
      <c r="E5279" t="s">
        <v>78</v>
      </c>
      <c r="F5279" s="0">
        <v>29</v>
      </c>
      <c r="G5279" s="0">
        <v>6.7108840942382812</v>
      </c>
      <c r="H5279" s="0">
        <v>7.2034912109375</v>
      </c>
      <c r="I5279" s="0">
        <v>0.49260705709457397</v>
      </c>
      <c r="J5279" s="0">
        <v>0.75780963897705078</v>
      </c>
      <c r="K5279" s="0">
        <v>94.362068176269531</v>
      </c>
      <c r="L5279" s="0">
        <v>0.65004062652587891</v>
      </c>
      <c r="M5279" s="0">
        <v>0</v>
      </c>
      <c r="N5279" s="0">
        <v>0</v>
      </c>
      <c r="O5279" s="0"/>
      <c r="P5279" s="0"/>
      <c r="Q5279" s="0">
        <v>-0.7538788914680481</v>
      </c>
      <c r="R5279" s="0">
        <v>-0.47856506705284119</v>
      </c>
      <c r="S5279" s="0">
        <v>0.095211297273635864</v>
      </c>
      <c r="T5279" s="0">
        <v>0.49260705709457397</v>
      </c>
      <c r="U5279" s="0">
        <v>0.89000284671783447</v>
      </c>
      <c r="V5279" s="0">
        <v>1.4637792110443115</v>
      </c>
      <c r="W5279" s="0">
        <v>1.7390929460525513</v>
      </c>
      <c r="X5279" s="0">
        <v>0.19461563229560852</v>
      </c>
      <c r="Y5279" s="0">
        <v>0.20890124142169952</v>
      </c>
      <c r="Z5279" s="0">
        <v>0.01428560446947813</v>
      </c>
      <c r="AA5279" s="0">
        <v>0.021976480260491371</v>
      </c>
      <c r="AB5279" s="0">
        <v>-0.021862488240003586</v>
      </c>
      <c r="AC5279" s="0">
        <v>-0.013878388330340385</v>
      </c>
      <c r="AD5279" s="0">
        <v>0.0027611269615590572</v>
      </c>
      <c r="AE5279" s="0">
        <v>0.01428560446947813</v>
      </c>
      <c r="AF5279" s="0">
        <v>0.025810081511735916</v>
      </c>
      <c r="AG5279" s="0">
        <v>0.042449597269296646</v>
      </c>
      <c r="AH5279" s="0">
        <v>0.050433699041604996</v>
      </c>
    </row>
    <row r="5280" x14ac:dyDescent="0.4">
      <c r="A5280" s="10" t="str">
        <f>Data[[#This Row],[category]]&amp;Data[[#This Row],[subcategory]]&amp;Data[[#This Row],[date]]&amp;Data[[#This Row],[hour]]</f>
        <v>Study segmentsSmallCommercial - Notify 0 - Tech 1 - Dual 1 - NEM 0Avg. Weekday Event1</v>
      </c>
      <c r="B5280" s="10" t="s">
        <v>146</v>
      </c>
      <c r="C5280" t="s">
        <v>163</v>
      </c>
      <c r="D5280" t="s">
        <v>174</v>
      </c>
      <c r="E5280" t="s">
        <v>41</v>
      </c>
      <c r="F5280" s="0">
        <v>29</v>
      </c>
      <c r="G5280" s="0">
        <v>1.7243379354476929</v>
      </c>
      <c r="H5280" s="0">
        <v>2.3601725101470947</v>
      </c>
      <c r="I5280" s="0">
        <v>0.63583451509475708</v>
      </c>
      <c r="J5280" s="0">
        <v>0.38498163223266602</v>
      </c>
      <c r="K5280" s="0">
        <v>73.517242431640625</v>
      </c>
      <c r="L5280" s="0">
        <v>1.6515969038009644</v>
      </c>
      <c r="M5280" s="0">
        <v>1</v>
      </c>
      <c r="N5280" s="0">
        <v>0</v>
      </c>
      <c r="O5280" s="0"/>
      <c r="P5280" s="0"/>
      <c r="Q5280" s="0">
        <v>0.0025960810016840696</v>
      </c>
      <c r="R5280" s="0">
        <v>0.14246070384979248</v>
      </c>
      <c r="S5280" s="0">
        <v>0.43394994735717773</v>
      </c>
      <c r="T5280" s="0">
        <v>0.63583451509475708</v>
      </c>
      <c r="U5280" s="0">
        <v>0.83771908283233643</v>
      </c>
      <c r="V5280" s="0">
        <v>1.1292083263397217</v>
      </c>
      <c r="W5280" s="0">
        <v>1.2690728902816772</v>
      </c>
      <c r="X5280" s="0">
        <v>0.050005801022052765</v>
      </c>
      <c r="Y5280" s="0">
        <v>0.068445004522800446</v>
      </c>
      <c r="Z5280" s="0">
        <v>0.018439201638102531</v>
      </c>
      <c r="AA5280" s="0">
        <v>0.01116446778178215</v>
      </c>
      <c r="AB5280" s="0">
        <v>7.5286312494426966e-005</v>
      </c>
      <c r="AC5280" s="0">
        <v>0.0041313604451715946</v>
      </c>
      <c r="AD5280" s="0">
        <v>0.012584549374878407</v>
      </c>
      <c r="AE5280" s="0">
        <v>0.018439201638102531</v>
      </c>
      <c r="AF5280" s="0">
        <v>0.024293854832649231</v>
      </c>
      <c r="AG5280" s="0">
        <v>0.032747041434049606</v>
      </c>
      <c r="AH5280" s="0">
        <v>0.036803115159273148</v>
      </c>
    </row>
    <row r="5281" x14ac:dyDescent="0.4">
      <c r="A5281" s="10" t="str">
        <f>Data[[#This Row],[category]]&amp;Data[[#This Row],[subcategory]]&amp;Data[[#This Row],[date]]&amp;Data[[#This Row],[hour]]</f>
        <v>Study segmentsSmallCommercial - Notify 0 - Tech 1 - Dual 1 - NEM 0Avg. Weekday Event2</v>
      </c>
      <c r="B5281" s="10" t="s">
        <v>146</v>
      </c>
      <c r="C5281" t="s">
        <v>163</v>
      </c>
      <c r="D5281" t="s">
        <v>174</v>
      </c>
      <c r="E5281" t="s">
        <v>42</v>
      </c>
      <c r="F5281" s="0">
        <v>29</v>
      </c>
      <c r="G5281" s="0">
        <v>1.5281538963317871</v>
      </c>
      <c r="H5281" s="0">
        <v>2.1637930870056152</v>
      </c>
      <c r="I5281" s="0">
        <v>0.63563919067382813</v>
      </c>
      <c r="J5281" s="0">
        <v>0.37617173790931702</v>
      </c>
      <c r="K5281" s="0">
        <v>72.172416687011719</v>
      </c>
      <c r="L5281" s="0">
        <v>1.6897578239440918</v>
      </c>
      <c r="M5281" s="0">
        <v>1</v>
      </c>
      <c r="N5281" s="0">
        <v>0</v>
      </c>
      <c r="O5281" s="0"/>
      <c r="P5281" s="0"/>
      <c r="Q5281" s="0">
        <v>0.016891743987798691</v>
      </c>
      <c r="R5281" s="0">
        <v>0.15355570614337921</v>
      </c>
      <c r="S5281" s="0">
        <v>0.43837454915046692</v>
      </c>
      <c r="T5281" s="0">
        <v>0.63563919067382813</v>
      </c>
      <c r="U5281" s="0">
        <v>0.83290386199951172</v>
      </c>
      <c r="V5281" s="0">
        <v>1.1177226305007935</v>
      </c>
      <c r="W5281" s="0">
        <v>1.2543866634368896</v>
      </c>
      <c r="X5281" s="0">
        <v>0.04431646317243576</v>
      </c>
      <c r="Y5281" s="0">
        <v>0.062749996781349182</v>
      </c>
      <c r="Z5281" s="0">
        <v>0.01843353733420372</v>
      </c>
      <c r="AA5281" s="0">
        <v>0.01090898085385561</v>
      </c>
      <c r="AB5281" s="0">
        <v>0.00048986059846356511</v>
      </c>
      <c r="AC5281" s="0">
        <v>0.0044531156308948994</v>
      </c>
      <c r="AD5281" s="0">
        <v>0.012712862342596054</v>
      </c>
      <c r="AE5281" s="0">
        <v>0.01843353733420372</v>
      </c>
      <c r="AF5281" s="0">
        <v>0.024154212325811386</v>
      </c>
      <c r="AG5281" s="0">
        <v>0.032413959503173828</v>
      </c>
      <c r="AH5281" s="0">
        <v>0.036377213895320892</v>
      </c>
    </row>
    <row r="5282" x14ac:dyDescent="0.4">
      <c r="A5282" s="10" t="str">
        <f>Data[[#This Row],[category]]&amp;Data[[#This Row],[subcategory]]&amp;Data[[#This Row],[date]]&amp;Data[[#This Row],[hour]]</f>
        <v>Study segmentsSmallCommercial - Notify 0 - Tech 1 - Dual 1 - NEM 0Avg. Weekday Event3</v>
      </c>
      <c r="B5282" s="10" t="s">
        <v>146</v>
      </c>
      <c r="C5282" t="s">
        <v>163</v>
      </c>
      <c r="D5282" t="s">
        <v>174</v>
      </c>
      <c r="E5282" t="s">
        <v>43</v>
      </c>
      <c r="F5282" s="0">
        <v>29</v>
      </c>
      <c r="G5282" s="0">
        <v>1.5630044937133789</v>
      </c>
      <c r="H5282" s="0">
        <v>2.1231033802032471</v>
      </c>
      <c r="I5282" s="0">
        <v>0.56009900569915771</v>
      </c>
      <c r="J5282" s="0">
        <v>0.38390502333641052</v>
      </c>
      <c r="K5282" s="0">
        <v>72.086212158203125</v>
      </c>
      <c r="L5282" s="0">
        <v>1.4589519500732422</v>
      </c>
      <c r="M5282" s="0">
        <v>0</v>
      </c>
      <c r="N5282" s="0">
        <v>0</v>
      </c>
      <c r="O5282" s="0"/>
      <c r="P5282" s="0"/>
      <c r="Q5282" s="0">
        <v>-0.071368567645549774</v>
      </c>
      <c r="R5282" s="0">
        <v>0.068104922771453857</v>
      </c>
      <c r="S5282" s="0">
        <v>0.35877901315689087</v>
      </c>
      <c r="T5282" s="0">
        <v>0.56009900569915771</v>
      </c>
      <c r="U5282" s="0">
        <v>0.76141899824142456</v>
      </c>
      <c r="V5282" s="0">
        <v>1.0520931482315063</v>
      </c>
      <c r="W5282" s="0">
        <v>1.1915665864944458</v>
      </c>
      <c r="X5282" s="0">
        <v>0.045327130705118179</v>
      </c>
      <c r="Y5282" s="0">
        <v>0.061569996178150177</v>
      </c>
      <c r="Z5282" s="0">
        <v>0.016242871060967445</v>
      </c>
      <c r="AA5282" s="0">
        <v>0.011133246123790741</v>
      </c>
      <c r="AB5282" s="0">
        <v>-0.0020696891006082296</v>
      </c>
      <c r="AC5282" s="0">
        <v>0.0019750420469790697</v>
      </c>
      <c r="AD5282" s="0">
        <v>0.010404591448605061</v>
      </c>
      <c r="AE5282" s="0">
        <v>0.016242871060967445</v>
      </c>
      <c r="AF5282" s="0">
        <v>0.022081151604652405</v>
      </c>
      <c r="AG5282" s="0">
        <v>0.03051069937646389</v>
      </c>
      <c r="AH5282" s="0">
        <v>0.034555431455373764</v>
      </c>
    </row>
    <row r="5283" x14ac:dyDescent="0.4">
      <c r="A5283" s="10" t="str">
        <f>Data[[#This Row],[category]]&amp;Data[[#This Row],[subcategory]]&amp;Data[[#This Row],[date]]&amp;Data[[#This Row],[hour]]</f>
        <v>Study segmentsSmallCommercial - Notify 0 - Tech 1 - Dual 1 - NEM 0Avg. Weekday Event4</v>
      </c>
      <c r="B5283" s="10" t="s">
        <v>146</v>
      </c>
      <c r="C5283" t="s">
        <v>163</v>
      </c>
      <c r="D5283" t="s">
        <v>174</v>
      </c>
      <c r="E5283" t="s">
        <v>44</v>
      </c>
      <c r="F5283" s="0">
        <v>29</v>
      </c>
      <c r="G5283" s="0">
        <v>1.5299636125564575</v>
      </c>
      <c r="H5283" s="0">
        <v>2.1742241382598877</v>
      </c>
      <c r="I5283" s="0">
        <v>0.64426058530807495</v>
      </c>
      <c r="J5283" s="0">
        <v>0.38713949918746948</v>
      </c>
      <c r="K5283" s="0">
        <v>71.896553039550781</v>
      </c>
      <c r="L5283" s="0">
        <v>1.6641561985015869</v>
      </c>
      <c r="M5283" s="0">
        <v>1</v>
      </c>
      <c r="N5283" s="0">
        <v>0</v>
      </c>
      <c r="O5283" s="0"/>
      <c r="P5283" s="0"/>
      <c r="Q5283" s="0">
        <v>0.0074727758765220642</v>
      </c>
      <c r="R5283" s="0">
        <v>0.14812135696411133</v>
      </c>
      <c r="S5283" s="0">
        <v>0.44124442338943481</v>
      </c>
      <c r="T5283" s="0">
        <v>0.64426058530807495</v>
      </c>
      <c r="U5283" s="0">
        <v>0.84727674722671509</v>
      </c>
      <c r="V5283" s="0">
        <v>1.1403998136520386</v>
      </c>
      <c r="W5283" s="0">
        <v>1.2810484170913696</v>
      </c>
      <c r="X5283" s="0">
        <v>0.044368945062160492</v>
      </c>
      <c r="Y5283" s="0">
        <v>0.063052497804164886</v>
      </c>
      <c r="Z5283" s="0">
        <v>0.018683556467294693</v>
      </c>
      <c r="AA5283" s="0">
        <v>0.011227045208215714</v>
      </c>
      <c r="AB5283" s="0">
        <v>0.00021671043941751122</v>
      </c>
      <c r="AC5283" s="0">
        <v>0.0042955190874636173</v>
      </c>
      <c r="AD5283" s="0">
        <v>0.012796088121831417</v>
      </c>
      <c r="AE5283" s="0">
        <v>0.018683556467294693</v>
      </c>
      <c r="AF5283" s="0">
        <v>0.024571023881435394</v>
      </c>
      <c r="AG5283" s="0">
        <v>0.033071592450141907</v>
      </c>
      <c r="AH5283" s="0">
        <v>0.037150401622056961</v>
      </c>
    </row>
    <row r="5284" x14ac:dyDescent="0.4">
      <c r="A5284" s="10" t="str">
        <f>Data[[#This Row],[category]]&amp;Data[[#This Row],[subcategory]]&amp;Data[[#This Row],[date]]&amp;Data[[#This Row],[hour]]</f>
        <v>Study segmentsSmallCommercial - Notify 0 - Tech 1 - Dual 1 - NEM 0Avg. Weekday Event5</v>
      </c>
      <c r="B5284" s="10" t="s">
        <v>146</v>
      </c>
      <c r="C5284" t="s">
        <v>163</v>
      </c>
      <c r="D5284" t="s">
        <v>174</v>
      </c>
      <c r="E5284" t="s">
        <v>45</v>
      </c>
      <c r="F5284" s="0">
        <v>29</v>
      </c>
      <c r="G5284" s="0">
        <v>1.3350073099136353</v>
      </c>
      <c r="H5284" s="0">
        <v>2.151724100112915</v>
      </c>
      <c r="I5284" s="0">
        <v>0.81671679019927979</v>
      </c>
      <c r="J5284" s="0">
        <v>0.39185228943824768</v>
      </c>
      <c r="K5284" s="0">
        <v>71.810348510742187</v>
      </c>
      <c r="L5284" s="0">
        <v>2.0842466354370117</v>
      </c>
      <c r="M5284" s="0">
        <v>1</v>
      </c>
      <c r="N5284" s="0">
        <v>1</v>
      </c>
      <c r="O5284" s="0"/>
      <c r="P5284" s="0"/>
      <c r="Q5284" s="0">
        <v>0.17217713594436646</v>
      </c>
      <c r="R5284" s="0">
        <v>0.31453788280487061</v>
      </c>
      <c r="S5284" s="0">
        <v>0.61122924089431763</v>
      </c>
      <c r="T5284" s="0">
        <v>0.81671679019927979</v>
      </c>
      <c r="U5284" s="0">
        <v>1.0222042798995972</v>
      </c>
      <c r="V5284" s="0">
        <v>1.318895697593689</v>
      </c>
      <c r="W5284" s="0">
        <v>1.4612565040588379</v>
      </c>
      <c r="X5284" s="0">
        <v>0.038715213537216187</v>
      </c>
      <c r="Y5284" s="0">
        <v>0.062399998307228088</v>
      </c>
      <c r="Z5284" s="0">
        <v>0.023684786632657051</v>
      </c>
      <c r="AA5284" s="0">
        <v>0.011363716796040535</v>
      </c>
      <c r="AB5284" s="0">
        <v>0.004993136040866375</v>
      </c>
      <c r="AC5284" s="0">
        <v>0.0091215977445244789</v>
      </c>
      <c r="AD5284" s="0">
        <v>0.017725648358464241</v>
      </c>
      <c r="AE5284" s="0">
        <v>0.023684786632657051</v>
      </c>
      <c r="AF5284" s="0">
        <v>0.029643924906849861</v>
      </c>
      <c r="AG5284" s="0">
        <v>0.038247976452112198</v>
      </c>
      <c r="AH5284" s="0">
        <v>0.042376436293125153</v>
      </c>
    </row>
    <row r="5285" x14ac:dyDescent="0.4">
      <c r="A5285" s="10" t="str">
        <f>Data[[#This Row],[category]]&amp;Data[[#This Row],[subcategory]]&amp;Data[[#This Row],[date]]&amp;Data[[#This Row],[hour]]</f>
        <v>Study segmentsSmallCommercial - Notify 0 - Tech 1 - Dual 1 - NEM 0Avg. Weekday Event6</v>
      </c>
      <c r="B5285" s="10" t="s">
        <v>146</v>
      </c>
      <c r="C5285" t="s">
        <v>163</v>
      </c>
      <c r="D5285" t="s">
        <v>174</v>
      </c>
      <c r="E5285" t="s">
        <v>46</v>
      </c>
      <c r="F5285" s="0">
        <v>29</v>
      </c>
      <c r="G5285" s="0">
        <v>1.3359510898590088</v>
      </c>
      <c r="H5285" s="0">
        <v>2.1685347557067871</v>
      </c>
      <c r="I5285" s="0">
        <v>0.83258330821990967</v>
      </c>
      <c r="J5285" s="0">
        <v>0.41572660207748413</v>
      </c>
      <c r="K5285" s="0">
        <v>71.155166625976563</v>
      </c>
      <c r="L5285" s="0">
        <v>2.002718448638916</v>
      </c>
      <c r="M5285" s="0">
        <v>1</v>
      </c>
      <c r="N5285" s="0">
        <v>1</v>
      </c>
      <c r="O5285" s="0"/>
      <c r="P5285" s="0"/>
      <c r="Q5285" s="0">
        <v>0.14877389371395111</v>
      </c>
      <c r="R5285" s="0">
        <v>0.29980823397636414</v>
      </c>
      <c r="S5285" s="0">
        <v>0.61457604169845581</v>
      </c>
      <c r="T5285" s="0">
        <v>0.83258330821990967</v>
      </c>
      <c r="U5285" s="0">
        <v>1.0505905151367187</v>
      </c>
      <c r="V5285" s="0">
        <v>1.3653583526611328</v>
      </c>
      <c r="W5285" s="0">
        <v>1.516392707824707</v>
      </c>
      <c r="X5285" s="0">
        <v>0.038742583245038986</v>
      </c>
      <c r="Y5285" s="0">
        <v>0.062887504696846008</v>
      </c>
      <c r="Z5285" s="0">
        <v>0.024144915863871574</v>
      </c>
      <c r="AA5285" s="0">
        <v>0.012056071311235428</v>
      </c>
      <c r="AB5285" s="0">
        <v>0.0043144430965185165</v>
      </c>
      <c r="AC5285" s="0">
        <v>0.0086944391950964928</v>
      </c>
      <c r="AD5285" s="0">
        <v>0.017822705209255219</v>
      </c>
      <c r="AE5285" s="0">
        <v>0.024144915863871574</v>
      </c>
      <c r="AF5285" s="0">
        <v>0.03046712651848793</v>
      </c>
      <c r="AG5285" s="0">
        <v>0.039595391601324081</v>
      </c>
      <c r="AH5285" s="0">
        <v>0.043975386768579483</v>
      </c>
    </row>
    <row r="5286" x14ac:dyDescent="0.4">
      <c r="A5286" s="10" t="str">
        <f>Data[[#This Row],[category]]&amp;Data[[#This Row],[subcategory]]&amp;Data[[#This Row],[date]]&amp;Data[[#This Row],[hour]]</f>
        <v>Study segmentsSmallCommercial - Notify 0 - Tech 1 - Dual 1 - NEM 0Avg. Weekday Event7</v>
      </c>
      <c r="B5286" s="10" t="s">
        <v>146</v>
      </c>
      <c r="C5286" t="s">
        <v>163</v>
      </c>
      <c r="D5286" t="s">
        <v>174</v>
      </c>
      <c r="E5286" t="s">
        <v>60</v>
      </c>
      <c r="F5286" s="0">
        <v>29</v>
      </c>
      <c r="G5286" s="0">
        <v>1.5272395610809326</v>
      </c>
      <c r="H5286" s="0">
        <v>2.42879319190979</v>
      </c>
      <c r="I5286" s="0">
        <v>0.90155351161956787</v>
      </c>
      <c r="J5286" s="0">
        <v>0.41098636388778687</v>
      </c>
      <c r="K5286" s="0">
        <v>71.172416687011719</v>
      </c>
      <c r="L5286" s="0">
        <v>2.1936335563659668</v>
      </c>
      <c r="M5286" s="0">
        <v>1</v>
      </c>
      <c r="N5286" s="0">
        <v>1</v>
      </c>
      <c r="O5286" s="0"/>
      <c r="P5286" s="0"/>
      <c r="Q5286" s="0">
        <v>0.22554109990596771</v>
      </c>
      <c r="R5286" s="0">
        <v>0.37485328316688538</v>
      </c>
      <c r="S5286" s="0">
        <v>0.68603205680847168</v>
      </c>
      <c r="T5286" s="0">
        <v>0.90155351161956787</v>
      </c>
      <c r="U5286" s="0">
        <v>1.1170749664306641</v>
      </c>
      <c r="V5286" s="0">
        <v>1.4282537698745728</v>
      </c>
      <c r="W5286" s="0">
        <v>1.5775659084320068</v>
      </c>
      <c r="X5286" s="0">
        <v>0.044289946556091309</v>
      </c>
      <c r="Y5286" s="0">
        <v>0.070435002446174622</v>
      </c>
      <c r="Z5286" s="0">
        <v>0.026145052164793015</v>
      </c>
      <c r="AA5286" s="0">
        <v>0.011918604373931885</v>
      </c>
      <c r="AB5286" s="0">
        <v>0.0065406924113631248</v>
      </c>
      <c r="AC5286" s="0">
        <v>0.010870746336877346</v>
      </c>
      <c r="AD5286" s="0">
        <v>0.019894929602742195</v>
      </c>
      <c r="AE5286" s="0">
        <v>0.026145052164793015</v>
      </c>
      <c r="AF5286" s="0">
        <v>0.032395172864198685</v>
      </c>
      <c r="AG5286" s="0">
        <v>0.041419357061386108</v>
      </c>
      <c r="AH5286" s="0">
        <v>0.04574941098690033</v>
      </c>
    </row>
    <row r="5287" x14ac:dyDescent="0.4">
      <c r="A5287" s="10" t="str">
        <f>Data[[#This Row],[category]]&amp;Data[[#This Row],[subcategory]]&amp;Data[[#This Row],[date]]&amp;Data[[#This Row],[hour]]</f>
        <v>Study segmentsSmallCommercial - Notify 0 - Tech 1 - Dual 1 - NEM 0Avg. Weekday Event8</v>
      </c>
      <c r="B5287" s="10" t="s">
        <v>146</v>
      </c>
      <c r="C5287" t="s">
        <v>163</v>
      </c>
      <c r="D5287" t="s">
        <v>174</v>
      </c>
      <c r="E5287" t="s">
        <v>61</v>
      </c>
      <c r="F5287" s="0">
        <v>29</v>
      </c>
      <c r="G5287" s="0">
        <v>2.911515474319458</v>
      </c>
      <c r="H5287" s="0">
        <v>3.1611208915710449</v>
      </c>
      <c r="I5287" s="0">
        <v>0.24960532784461975</v>
      </c>
      <c r="J5287" s="0">
        <v>0.31868791580200195</v>
      </c>
      <c r="K5287" s="0">
        <v>74.689651489257813</v>
      </c>
      <c r="L5287" s="0">
        <v>0.78322809934616089</v>
      </c>
      <c r="M5287" s="0">
        <v>0</v>
      </c>
      <c r="N5287" s="0">
        <v>0</v>
      </c>
      <c r="O5287" s="0"/>
      <c r="P5287" s="0"/>
      <c r="Q5287" s="0">
        <v>-0.2745896577835083</v>
      </c>
      <c r="R5287" s="0">
        <v>-0.15880969166755676</v>
      </c>
      <c r="S5287" s="0">
        <v>0.082485206425189972</v>
      </c>
      <c r="T5287" s="0">
        <v>0.24960531294345856</v>
      </c>
      <c r="U5287" s="0">
        <v>0.41672542691230774</v>
      </c>
      <c r="V5287" s="0">
        <v>0.65802031755447388</v>
      </c>
      <c r="W5287" s="0">
        <v>0.7738003134727478</v>
      </c>
      <c r="X5287" s="0">
        <v>0.084433950483798981</v>
      </c>
      <c r="Y5287" s="0">
        <v>0.091672502458095551</v>
      </c>
      <c r="Z5287" s="0">
        <v>0.0072385543026030064</v>
      </c>
      <c r="AA5287" s="0">
        <v>0.0092419497668743134</v>
      </c>
      <c r="AB5287" s="0">
        <v>-0.0079631004482507706</v>
      </c>
      <c r="AC5287" s="0">
        <v>-0.0046054809354245663</v>
      </c>
      <c r="AD5287" s="0">
        <v>0.0023920710664242506</v>
      </c>
      <c r="AE5287" s="0">
        <v>0.0072385543026030064</v>
      </c>
      <c r="AF5287" s="0">
        <v>0.012085037305951118</v>
      </c>
      <c r="AG5287" s="0">
        <v>0.019082589074969292</v>
      </c>
      <c r="AH5287" s="0">
        <v>0.022440208122134209</v>
      </c>
    </row>
    <row r="5288" x14ac:dyDescent="0.4">
      <c r="A5288" s="10" t="str">
        <f>Data[[#This Row],[category]]&amp;Data[[#This Row],[subcategory]]&amp;Data[[#This Row],[date]]&amp;Data[[#This Row],[hour]]</f>
        <v>Study segmentsSmallCommercial - Notify 0 - Tech 1 - Dual 1 - NEM 0Avg. Weekday Event9</v>
      </c>
      <c r="B5288" s="10" t="s">
        <v>146</v>
      </c>
      <c r="C5288" t="s">
        <v>163</v>
      </c>
      <c r="D5288" t="s">
        <v>174</v>
      </c>
      <c r="E5288" t="s">
        <v>62</v>
      </c>
      <c r="F5288" s="0">
        <v>29</v>
      </c>
      <c r="G5288" s="0">
        <v>4.2525286674499512</v>
      </c>
      <c r="H5288" s="0">
        <v>4.6206893920898437</v>
      </c>
      <c r="I5288" s="0">
        <v>0.36816069483757019</v>
      </c>
      <c r="J5288" s="0">
        <v>0.26641783118247986</v>
      </c>
      <c r="K5288" s="0">
        <v>79.482757568359375</v>
      </c>
      <c r="L5288" s="0">
        <v>1.3818920850753784</v>
      </c>
      <c r="M5288" s="0">
        <v>0</v>
      </c>
      <c r="N5288" s="0">
        <v>0</v>
      </c>
      <c r="O5288" s="0"/>
      <c r="P5288" s="0"/>
      <c r="Q5288" s="0">
        <v>-0.070057608187198639</v>
      </c>
      <c r="R5288" s="0">
        <v>0.026732536032795906</v>
      </c>
      <c r="S5288" s="0">
        <v>0.22845107316970825</v>
      </c>
      <c r="T5288" s="0">
        <v>0.36816072463989258</v>
      </c>
      <c r="U5288" s="0">
        <v>0.5078703761100769</v>
      </c>
      <c r="V5288" s="0">
        <v>0.70958888530731201</v>
      </c>
      <c r="W5288" s="0">
        <v>0.80637907981872559</v>
      </c>
      <c r="X5288" s="0">
        <v>0.12332332879304886</v>
      </c>
      <c r="Y5288" s="0">
        <v>0.13399998843669891</v>
      </c>
      <c r="Z5288" s="0">
        <v>0.01067666057497263</v>
      </c>
      <c r="AA5288" s="0">
        <v>0.0077261170372366905</v>
      </c>
      <c r="AB5288" s="0">
        <v>-0.0020316711161285639</v>
      </c>
      <c r="AC5288" s="0">
        <v>0.000775243213865906</v>
      </c>
      <c r="AD5288" s="0">
        <v>0.0066250809468328953</v>
      </c>
      <c r="AE5288" s="0">
        <v>0.01067666057497263</v>
      </c>
      <c r="AF5288" s="0">
        <v>0.014728240668773651</v>
      </c>
      <c r="AG5288" s="0">
        <v>0.020578077062964439</v>
      </c>
      <c r="AH5288" s="0">
        <v>0.023384992033243179</v>
      </c>
    </row>
    <row r="5289" x14ac:dyDescent="0.4">
      <c r="A5289" s="10" t="str">
        <f>Data[[#This Row],[category]]&amp;Data[[#This Row],[subcategory]]&amp;Data[[#This Row],[date]]&amp;Data[[#This Row],[hour]]</f>
        <v>Study segmentsSmallCommercial - Notify 0 - Tech 1 - Dual 1 - NEM 0Avg. Weekday Event10</v>
      </c>
      <c r="B5289" s="10" t="s">
        <v>146</v>
      </c>
      <c r="C5289" t="s">
        <v>163</v>
      </c>
      <c r="D5289" t="s">
        <v>174</v>
      </c>
      <c r="E5289" t="s">
        <v>63</v>
      </c>
      <c r="F5289" s="0">
        <v>29</v>
      </c>
      <c r="G5289" s="0">
        <v>5.8956127166748047</v>
      </c>
      <c r="H5289" s="0">
        <v>6.2488794326782227</v>
      </c>
      <c r="I5289" s="0">
        <v>0.35326677560806274</v>
      </c>
      <c r="J5289" s="0">
        <v>0.12380734831094742</v>
      </c>
      <c r="K5289" s="0">
        <v>84.689651489257813</v>
      </c>
      <c r="L5289" s="0">
        <v>2.8533587455749512</v>
      </c>
      <c r="M5289" s="0">
        <v>1</v>
      </c>
      <c r="N5289" s="0">
        <v>1</v>
      </c>
      <c r="O5289" s="0"/>
      <c r="P5289" s="0"/>
      <c r="Q5289" s="0">
        <v>0.14962181448936462</v>
      </c>
      <c r="R5289" s="0">
        <v>0.19460126757621765</v>
      </c>
      <c r="S5289" s="0">
        <v>0.28834214806556702</v>
      </c>
      <c r="T5289" s="0">
        <v>0.35326677560806274</v>
      </c>
      <c r="U5289" s="0">
        <v>0.41819140315055847</v>
      </c>
      <c r="V5289" s="0">
        <v>0.51193225383758545</v>
      </c>
      <c r="W5289" s="0">
        <v>0.55691176652908325</v>
      </c>
      <c r="X5289" s="0">
        <v>0.17097276449203491</v>
      </c>
      <c r="Y5289" s="0">
        <v>0.1812175065279007</v>
      </c>
      <c r="Z5289" s="0">
        <v>0.010244736447930336</v>
      </c>
      <c r="AA5289" s="0">
        <v>0.003590413136407733</v>
      </c>
      <c r="AB5289" s="0">
        <v>0.0043390323407948017</v>
      </c>
      <c r="AC5289" s="0">
        <v>0.0056434366852045059</v>
      </c>
      <c r="AD5289" s="0">
        <v>0.0083619216457009315</v>
      </c>
      <c r="AE5289" s="0">
        <v>0.010244736447930336</v>
      </c>
      <c r="AF5289" s="0">
        <v>0.01212755125015974</v>
      </c>
      <c r="AG5289" s="0">
        <v>0.014846036210656166</v>
      </c>
      <c r="AH5289" s="0">
        <v>0.016150441020727158</v>
      </c>
    </row>
    <row r="5290" x14ac:dyDescent="0.4">
      <c r="A5290" s="10" t="str">
        <f>Data[[#This Row],[category]]&amp;Data[[#This Row],[subcategory]]&amp;Data[[#This Row],[date]]&amp;Data[[#This Row],[hour]]</f>
        <v>Study segmentsSmallCommercial - Notify 0 - Tech 1 - Dual 1 - NEM 0Avg. Weekday Event11</v>
      </c>
      <c r="B5290" s="10" t="s">
        <v>146</v>
      </c>
      <c r="C5290" t="s">
        <v>163</v>
      </c>
      <c r="D5290" t="s">
        <v>174</v>
      </c>
      <c r="E5290" t="s">
        <v>64</v>
      </c>
      <c r="F5290" s="0">
        <v>29</v>
      </c>
      <c r="G5290" s="0">
        <v>7.9161114692687988</v>
      </c>
      <c r="H5290" s="0">
        <v>7.5628447532653809</v>
      </c>
      <c r="I5290" s="0">
        <v>-0.35326677560806274</v>
      </c>
      <c r="J5290" s="0">
        <v>0.12380734086036682</v>
      </c>
      <c r="K5290" s="0">
        <v>90</v>
      </c>
      <c r="L5290" s="0">
        <v>-2.8533589839935303</v>
      </c>
      <c r="M5290" s="0">
        <v>1</v>
      </c>
      <c r="N5290" s="0">
        <v>1</v>
      </c>
      <c r="O5290" s="0"/>
      <c r="P5290" s="0"/>
      <c r="Q5290" s="0">
        <v>-0.55691170692443848</v>
      </c>
      <c r="R5290" s="0">
        <v>-0.51193225383758545</v>
      </c>
      <c r="S5290" s="0">
        <v>-0.41819140315055847</v>
      </c>
      <c r="T5290" s="0">
        <v>-0.35326677560806274</v>
      </c>
      <c r="U5290" s="0">
        <v>-0.28834214806556702</v>
      </c>
      <c r="V5290" s="0">
        <v>-0.19460128247737885</v>
      </c>
      <c r="W5290" s="0">
        <v>-0.14962182939052582</v>
      </c>
      <c r="X5290" s="0">
        <v>0.22956722974777222</v>
      </c>
      <c r="Y5290" s="0">
        <v>0.21932250261306763</v>
      </c>
      <c r="Z5290" s="0">
        <v>-0.010244736447930336</v>
      </c>
      <c r="AA5290" s="0">
        <v>0.0035904129035770893</v>
      </c>
      <c r="AB5290" s="0">
        <v>-0.016150441020727158</v>
      </c>
      <c r="AC5290" s="0">
        <v>-0.014846035279333591</v>
      </c>
      <c r="AD5290" s="0">
        <v>-0.01212755125015974</v>
      </c>
      <c r="AE5290" s="0">
        <v>-0.010244736447930336</v>
      </c>
      <c r="AF5290" s="0">
        <v>-0.0083619216457009315</v>
      </c>
      <c r="AG5290" s="0">
        <v>-0.0056434371508657932</v>
      </c>
      <c r="AH5290" s="0">
        <v>-0.004339032806456089</v>
      </c>
    </row>
    <row r="5291" x14ac:dyDescent="0.4">
      <c r="A5291" s="10" t="str">
        <f>Data[[#This Row],[category]]&amp;Data[[#This Row],[subcategory]]&amp;Data[[#This Row],[date]]&amp;Data[[#This Row],[hour]]</f>
        <v>Study segmentsSmallCommercial - Notify 0 - Tech 1 - Dual 1 - NEM 0Avg. Weekday Event12</v>
      </c>
      <c r="B5291" s="10" t="s">
        <v>146</v>
      </c>
      <c r="C5291" t="s">
        <v>163</v>
      </c>
      <c r="D5291" t="s">
        <v>174</v>
      </c>
      <c r="E5291" t="s">
        <v>65</v>
      </c>
      <c r="F5291" s="0">
        <v>29</v>
      </c>
      <c r="G5291" s="0">
        <v>8.4029302597045898</v>
      </c>
      <c r="H5291" s="0">
        <v>8.3412933349609375</v>
      </c>
      <c r="I5291" s="0">
        <v>-0.061636731028556824</v>
      </c>
      <c r="J5291" s="0">
        <v>0.26550263166427612</v>
      </c>
      <c r="K5291" s="0">
        <v>92.844833374023438</v>
      </c>
      <c r="L5291" s="0">
        <v>-0.23215110599994659</v>
      </c>
      <c r="M5291" s="0">
        <v>0</v>
      </c>
      <c r="N5291" s="0">
        <v>0</v>
      </c>
      <c r="O5291" s="0"/>
      <c r="P5291" s="0"/>
      <c r="Q5291" s="0">
        <v>-0.49834969639778137</v>
      </c>
      <c r="R5291" s="0">
        <v>-0.4018920361995697</v>
      </c>
      <c r="S5291" s="0">
        <v>-0.2008664458990097</v>
      </c>
      <c r="T5291" s="0">
        <v>-0.061636731028556824</v>
      </c>
      <c r="U5291" s="0">
        <v>0.077592983841896057</v>
      </c>
      <c r="V5291" s="0">
        <v>0.27861857414245605</v>
      </c>
      <c r="W5291" s="0">
        <v>0.37507623434066772</v>
      </c>
      <c r="X5291" s="0">
        <v>0.24368497729301453</v>
      </c>
      <c r="Y5291" s="0">
        <v>0.24189750850200653</v>
      </c>
      <c r="Z5291" s="0">
        <v>-0.001787465182133019</v>
      </c>
      <c r="AA5291" s="0">
        <v>0.0076995762065052986</v>
      </c>
      <c r="AB5291" s="0">
        <v>-0.014452140778303146</v>
      </c>
      <c r="AC5291" s="0">
        <v>-0.011654868721961975</v>
      </c>
      <c r="AD5291" s="0">
        <v>-0.0058251270093023777</v>
      </c>
      <c r="AE5291" s="0">
        <v>-0.001787465182133019</v>
      </c>
      <c r="AF5291" s="0">
        <v>0.0022501964122056961</v>
      </c>
      <c r="AG5291" s="0">
        <v>0.0080799385905265808</v>
      </c>
      <c r="AH5291" s="0">
        <v>0.010877210646867752</v>
      </c>
    </row>
    <row r="5292" x14ac:dyDescent="0.4">
      <c r="A5292" s="10" t="str">
        <f>Data[[#This Row],[category]]&amp;Data[[#This Row],[subcategory]]&amp;Data[[#This Row],[date]]&amp;Data[[#This Row],[hour]]</f>
        <v>Study segmentsSmallCommercial - Notify 0 - Tech 1 - Dual 1 - NEM 0Avg. Weekday Event13</v>
      </c>
      <c r="B5292" s="10" t="s">
        <v>146</v>
      </c>
      <c r="C5292" t="s">
        <v>163</v>
      </c>
      <c r="D5292" t="s">
        <v>174</v>
      </c>
      <c r="E5292" t="s">
        <v>66</v>
      </c>
      <c r="F5292" s="0">
        <v>29</v>
      </c>
      <c r="G5292" s="0">
        <v>8.2189111709594727</v>
      </c>
      <c r="H5292" s="0">
        <v>8.8649139404296875</v>
      </c>
      <c r="I5292" s="0">
        <v>0.64600288867950439</v>
      </c>
      <c r="J5292" s="0">
        <v>0.35361814498901367</v>
      </c>
      <c r="K5292" s="0">
        <v>92.655166625976563</v>
      </c>
      <c r="L5292" s="0">
        <v>1.8268375396728516</v>
      </c>
      <c r="M5292" s="0">
        <v>1</v>
      </c>
      <c r="N5292" s="0">
        <v>0</v>
      </c>
      <c r="O5292" s="0"/>
      <c r="P5292" s="0"/>
      <c r="Q5292" s="0">
        <v>0.064352802932262421</v>
      </c>
      <c r="R5292" s="0">
        <v>0.19282300770282745</v>
      </c>
      <c r="S5292" s="0">
        <v>0.46056535840034485</v>
      </c>
      <c r="T5292" s="0">
        <v>0.64600288867950439</v>
      </c>
      <c r="U5292" s="0">
        <v>0.83144044876098633</v>
      </c>
      <c r="V5292" s="0">
        <v>1.0991827249526978</v>
      </c>
      <c r="W5292" s="0">
        <v>1.2276530265808105</v>
      </c>
      <c r="X5292" s="0">
        <v>0.23834842443466187</v>
      </c>
      <c r="Y5292" s="0">
        <v>0.2570824921131134</v>
      </c>
      <c r="Z5292" s="0">
        <v>0.018734084442257881</v>
      </c>
      <c r="AA5292" s="0">
        <v>0.010254926048219204</v>
      </c>
      <c r="AB5292" s="0">
        <v>0.0018662321381270885</v>
      </c>
      <c r="AC5292" s="0">
        <v>0.005591867957264185</v>
      </c>
      <c r="AD5292" s="0">
        <v>0.013356395997107029</v>
      </c>
      <c r="AE5292" s="0">
        <v>0.018734084442257881</v>
      </c>
      <c r="AF5292" s="0">
        <v>0.024111773818731308</v>
      </c>
      <c r="AG5292" s="0">
        <v>0.031876299530267715</v>
      </c>
      <c r="AH5292" s="0">
        <v>0.035601936280727386</v>
      </c>
    </row>
    <row r="5293" x14ac:dyDescent="0.4">
      <c r="A5293" s="10" t="str">
        <f>Data[[#This Row],[category]]&amp;Data[[#This Row],[subcategory]]&amp;Data[[#This Row],[date]]&amp;Data[[#This Row],[hour]]</f>
        <v>Study segmentsSmallCommercial - Notify 0 - Tech 1 - Dual 1 - NEM 0Avg. Weekday Event14</v>
      </c>
      <c r="B5293" s="10" t="s">
        <v>146</v>
      </c>
      <c r="C5293" t="s">
        <v>163</v>
      </c>
      <c r="D5293" t="s">
        <v>174</v>
      </c>
      <c r="E5293" t="s">
        <v>67</v>
      </c>
      <c r="F5293" s="0">
        <v>29</v>
      </c>
      <c r="G5293" s="0">
        <v>8.2577362060546875</v>
      </c>
      <c r="H5293" s="0">
        <v>8.5846548080444336</v>
      </c>
      <c r="I5293" s="0">
        <v>0.32691875100135803</v>
      </c>
      <c r="J5293" s="0">
        <v>0.36024022102355957</v>
      </c>
      <c r="K5293" s="0">
        <v>91.413795471191406</v>
      </c>
      <c r="L5293" s="0">
        <v>0.90750205516815186</v>
      </c>
      <c r="M5293" s="0">
        <v>0</v>
      </c>
      <c r="N5293" s="0">
        <v>0</v>
      </c>
      <c r="O5293" s="0"/>
      <c r="P5293" s="0"/>
      <c r="Q5293" s="0">
        <v>-0.26562368869781494</v>
      </c>
      <c r="R5293" s="0">
        <v>-0.13474766910076141</v>
      </c>
      <c r="S5293" s="0">
        <v>0.13800859451293945</v>
      </c>
      <c r="T5293" s="0">
        <v>0.32691875100135803</v>
      </c>
      <c r="U5293" s="0">
        <v>0.51582890748977661</v>
      </c>
      <c r="V5293" s="0">
        <v>0.78858518600463867</v>
      </c>
      <c r="W5293" s="0">
        <v>0.91946119070053101</v>
      </c>
      <c r="X5293" s="0">
        <v>0.23947435617446899</v>
      </c>
      <c r="Y5293" s="0">
        <v>0.24895499646663666</v>
      </c>
      <c r="Z5293" s="0">
        <v>0.009480644017457962</v>
      </c>
      <c r="AA5293" s="0">
        <v>0.010446966625750065</v>
      </c>
      <c r="AB5293" s="0">
        <v>-0.0077030868269503117</v>
      </c>
      <c r="AC5293" s="0">
        <v>-0.0039076823741197586</v>
      </c>
      <c r="AD5293" s="0">
        <v>0.0040022493340075016</v>
      </c>
      <c r="AE5293" s="0">
        <v>0.009480644017457962</v>
      </c>
      <c r="AF5293" s="0">
        <v>0.014959038235247135</v>
      </c>
      <c r="AG5293" s="0">
        <v>0.022868970409035683</v>
      </c>
      <c r="AH5293" s="0">
        <v>0.026664374396204948</v>
      </c>
    </row>
    <row r="5294" x14ac:dyDescent="0.4">
      <c r="A5294" s="10" t="str">
        <f>Data[[#This Row],[category]]&amp;Data[[#This Row],[subcategory]]&amp;Data[[#This Row],[date]]&amp;Data[[#This Row],[hour]]</f>
        <v>Study segmentsSmallCommercial - Notify 0 - Tech 1 - Dual 1 - NEM 0Avg. Weekday Event15</v>
      </c>
      <c r="B5294" s="10" t="s">
        <v>146</v>
      </c>
      <c r="C5294" t="s">
        <v>163</v>
      </c>
      <c r="D5294" t="s">
        <v>174</v>
      </c>
      <c r="E5294" t="s">
        <v>68</v>
      </c>
      <c r="F5294" s="0">
        <v>29</v>
      </c>
      <c r="G5294" s="0">
        <v>8.2821922302246094</v>
      </c>
      <c r="H5294" s="0">
        <v>8.4219827651977539</v>
      </c>
      <c r="I5294" s="0">
        <v>0.13979047536849976</v>
      </c>
      <c r="J5294" s="0">
        <v>0.47231653332710266</v>
      </c>
      <c r="K5294" s="0">
        <v>90.137931823730469</v>
      </c>
      <c r="L5294" s="0">
        <v>0.29596778750419617</v>
      </c>
      <c r="M5294" s="0">
        <v>0</v>
      </c>
      <c r="N5294" s="0">
        <v>0</v>
      </c>
      <c r="O5294" s="0"/>
      <c r="P5294" s="0"/>
      <c r="Q5294" s="0">
        <v>-0.63710111379623413</v>
      </c>
      <c r="R5294" s="0">
        <v>-0.46550750732421875</v>
      </c>
      <c r="S5294" s="0">
        <v>-0.10789255797863007</v>
      </c>
      <c r="T5294" s="0">
        <v>0.13979047536849976</v>
      </c>
      <c r="U5294" s="0">
        <v>0.38747349381446838</v>
      </c>
      <c r="V5294" s="0">
        <v>0.74508845806121826</v>
      </c>
      <c r="W5294" s="0">
        <v>0.91668206453323364</v>
      </c>
      <c r="X5294" s="0">
        <v>0.24018357694149017</v>
      </c>
      <c r="Y5294" s="0">
        <v>0.2442374974489212</v>
      </c>
      <c r="Z5294" s="0">
        <v>0.0040539237670600414</v>
      </c>
      <c r="AA5294" s="0">
        <v>0.013697179034352303</v>
      </c>
      <c r="AB5294" s="0">
        <v>-0.018475931137800217</v>
      </c>
      <c r="AC5294" s="0">
        <v>-0.013499717228114605</v>
      </c>
      <c r="AD5294" s="0">
        <v>-0.0031288838945329189</v>
      </c>
      <c r="AE5294" s="0">
        <v>0.0040539237670600414</v>
      </c>
      <c r="AF5294" s="0">
        <v>0.011236731894314289</v>
      </c>
      <c r="AG5294" s="0">
        <v>0.021607564762234688</v>
      </c>
      <c r="AH5294" s="0">
        <v>0.026583777740597725</v>
      </c>
    </row>
    <row r="5295" x14ac:dyDescent="0.4">
      <c r="A5295" s="10" t="str">
        <f>Data[[#This Row],[category]]&amp;Data[[#This Row],[subcategory]]&amp;Data[[#This Row],[date]]&amp;Data[[#This Row],[hour]]</f>
        <v>Study segmentsSmallCommercial - Notify 0 - Tech 1 - Dual 1 - NEM 0Avg. Weekday Event16</v>
      </c>
      <c r="B5295" s="10" t="s">
        <v>146</v>
      </c>
      <c r="C5295" t="s">
        <v>163</v>
      </c>
      <c r="D5295" t="s">
        <v>174</v>
      </c>
      <c r="E5295" t="s">
        <v>69</v>
      </c>
      <c r="F5295" s="0">
        <v>29</v>
      </c>
      <c r="G5295" s="0">
        <v>8.0104999542236328</v>
      </c>
      <c r="H5295" s="0">
        <v>8.7590513229370117</v>
      </c>
      <c r="I5295" s="0">
        <v>0.74855226278305054</v>
      </c>
      <c r="J5295" s="0">
        <v>0.44001737236976624</v>
      </c>
      <c r="K5295" s="0">
        <v>90.189651489257812</v>
      </c>
      <c r="L5295" s="0">
        <v>1.7011879682540894</v>
      </c>
      <c r="M5295" s="0">
        <v>1</v>
      </c>
      <c r="N5295" s="0">
        <v>0</v>
      </c>
      <c r="O5295" s="0"/>
      <c r="P5295" s="0"/>
      <c r="Q5295" s="0">
        <v>0.024788092821836472</v>
      </c>
      <c r="R5295" s="0">
        <v>0.18464730679988861</v>
      </c>
      <c r="S5295" s="0">
        <v>0.51780694723129272</v>
      </c>
      <c r="T5295" s="0">
        <v>0.74855226278305054</v>
      </c>
      <c r="U5295" s="0">
        <v>0.97929757833480835</v>
      </c>
      <c r="V5295" s="0">
        <v>1.3124572038650513</v>
      </c>
      <c r="W5295" s="0">
        <v>1.4723163843154907</v>
      </c>
      <c r="X5295" s="0">
        <v>0.23230449855327606</v>
      </c>
      <c r="Y5295" s="0">
        <v>0.25401249527931213</v>
      </c>
      <c r="Z5295" s="0">
        <v>0.021708015352487564</v>
      </c>
      <c r="AA5295" s="0">
        <v>0.012760504148900509</v>
      </c>
      <c r="AB5295" s="0">
        <v>0.00071885384386405349</v>
      </c>
      <c r="AC5295" s="0">
        <v>0.0053547713905572891</v>
      </c>
      <c r="AD5295" s="0">
        <v>0.015016400255262852</v>
      </c>
      <c r="AE5295" s="0">
        <v>0.021708015352487564</v>
      </c>
      <c r="AF5295" s="0">
        <v>0.028399629518389702</v>
      </c>
      <c r="AG5295" s="0">
        <v>0.038061261177062988</v>
      </c>
      <c r="AH5295" s="0">
        <v>0.042697176337242126</v>
      </c>
    </row>
    <row r="5296" x14ac:dyDescent="0.4">
      <c r="A5296" s="10" t="str">
        <f>Data[[#This Row],[category]]&amp;Data[[#This Row],[subcategory]]&amp;Data[[#This Row],[date]]&amp;Data[[#This Row],[hour]]</f>
        <v>Study segmentsSmallCommercial - Notify 0 - Tech 1 - Dual 1 - NEM 0Avg. Weekday Event17</v>
      </c>
      <c r="B5296" s="10" t="s">
        <v>146</v>
      </c>
      <c r="C5296" t="s">
        <v>163</v>
      </c>
      <c r="D5296" t="s">
        <v>174</v>
      </c>
      <c r="E5296" t="s">
        <v>70</v>
      </c>
      <c r="F5296" s="0">
        <v>29</v>
      </c>
      <c r="G5296" s="0">
        <v>7.7714815139770508</v>
      </c>
      <c r="H5296" s="0">
        <v>8.4505176544189453</v>
      </c>
      <c r="I5296" s="0">
        <v>0.67903578281402588</v>
      </c>
      <c r="J5296" s="0">
        <v>0.53910845518112183</v>
      </c>
      <c r="K5296" s="0">
        <v>89.724136352539063</v>
      </c>
      <c r="L5296" s="0">
        <v>1.2595531940460205</v>
      </c>
      <c r="M5296" s="0">
        <v>0</v>
      </c>
      <c r="N5296" s="0">
        <v>0</v>
      </c>
      <c r="O5296" s="0"/>
      <c r="P5296" s="0"/>
      <c r="Q5296" s="0">
        <v>-0.20771871507167816</v>
      </c>
      <c r="R5296" s="0">
        <v>-0.011859501712024212</v>
      </c>
      <c r="S5296" s="0">
        <v>0.39632701873779297</v>
      </c>
      <c r="T5296" s="0">
        <v>0.67903578281402588</v>
      </c>
      <c r="U5296" s="0">
        <v>0.96174454689025879</v>
      </c>
      <c r="V5296" s="0">
        <v>1.3699311017990112</v>
      </c>
      <c r="W5296" s="0">
        <v>1.5657902956008911</v>
      </c>
      <c r="X5296" s="0">
        <v>0.22537297010421753</v>
      </c>
      <c r="Y5296" s="0">
        <v>0.24506501853466034</v>
      </c>
      <c r="Z5296" s="0">
        <v>0.019692037254571915</v>
      </c>
      <c r="AA5296" s="0">
        <v>0.015634145587682724</v>
      </c>
      <c r="AB5296" s="0">
        <v>-0.0060238437727093697</v>
      </c>
      <c r="AC5296" s="0">
        <v>-0.00034392651286907494</v>
      </c>
      <c r="AD5296" s="0">
        <v>0.011493483558297157</v>
      </c>
      <c r="AE5296" s="0">
        <v>0.019692037254571915</v>
      </c>
      <c r="AF5296" s="0">
        <v>0.027890590950846672</v>
      </c>
      <c r="AG5296" s="0">
        <v>0.03972800076007843</v>
      </c>
      <c r="AH5296" s="0">
        <v>0.045407917350530624</v>
      </c>
    </row>
    <row r="5297" x14ac:dyDescent="0.4">
      <c r="A5297" s="10" t="str">
        <f>Data[[#This Row],[category]]&amp;Data[[#This Row],[subcategory]]&amp;Data[[#This Row],[date]]&amp;Data[[#This Row],[hour]]</f>
        <v>Study segmentsSmallCommercial - Notify 0 - Tech 1 - Dual 1 - NEM 0Avg. Weekday Event18</v>
      </c>
      <c r="B5297" s="10" t="s">
        <v>146</v>
      </c>
      <c r="C5297" t="s">
        <v>163</v>
      </c>
      <c r="D5297" t="s">
        <v>174</v>
      </c>
      <c r="E5297" t="s">
        <v>71</v>
      </c>
      <c r="F5297" s="0">
        <v>29</v>
      </c>
      <c r="G5297" s="0">
        <v>6.2603554725646973</v>
      </c>
      <c r="H5297" s="0">
        <v>7.0208621025085449</v>
      </c>
      <c r="I5297" s="0">
        <v>0.76050651073455811</v>
      </c>
      <c r="J5297" s="0">
        <v>0.57048892974853516</v>
      </c>
      <c r="K5297" s="0">
        <v>86.327590942382813</v>
      </c>
      <c r="L5297" s="0">
        <v>1.3330785036087036</v>
      </c>
      <c r="M5297" s="0">
        <v>0</v>
      </c>
      <c r="N5297" s="0">
        <v>0</v>
      </c>
      <c r="O5297" s="0"/>
      <c r="P5297" s="0"/>
      <c r="Q5297" s="0">
        <v>-0.17786426842212677</v>
      </c>
      <c r="R5297" s="0">
        <v>0.029395530000329018</v>
      </c>
      <c r="S5297" s="0">
        <v>0.46134182810783386</v>
      </c>
      <c r="T5297" s="0">
        <v>0.76050651073455811</v>
      </c>
      <c r="U5297" s="0">
        <v>1.05967116355896</v>
      </c>
      <c r="V5297" s="0">
        <v>1.4916174411773682</v>
      </c>
      <c r="W5297" s="0">
        <v>1.6988773345947266</v>
      </c>
      <c r="X5297" s="0">
        <v>0.18155030906200409</v>
      </c>
      <c r="Y5297" s="0">
        <v>0.20360499620437622</v>
      </c>
      <c r="Z5297" s="0">
        <v>0.022054689005017281</v>
      </c>
      <c r="AA5297" s="0">
        <v>0.016544178128242493</v>
      </c>
      <c r="AB5297" s="0">
        <v>-0.0051580625586211681</v>
      </c>
      <c r="AC5297" s="0">
        <v>0.00085247162496671081</v>
      </c>
      <c r="AD5297" s="0">
        <v>0.013378913514316082</v>
      </c>
      <c r="AE5297" s="0">
        <v>0.022054689005017281</v>
      </c>
      <c r="AF5297" s="0">
        <v>0.030730465427041054</v>
      </c>
      <c r="AG5297" s="0">
        <v>0.043256904929876328</v>
      </c>
      <c r="AH5297" s="0">
        <v>0.049267441034317017</v>
      </c>
    </row>
    <row r="5298" x14ac:dyDescent="0.4">
      <c r="A5298" s="10" t="str">
        <f>Data[[#This Row],[category]]&amp;Data[[#This Row],[subcategory]]&amp;Data[[#This Row],[date]]&amp;Data[[#This Row],[hour]]</f>
        <v>Study segmentsSmallCommercial - Notify 0 - Tech 1 - Dual 1 - NEM 0Avg. Weekday Event19</v>
      </c>
      <c r="B5298" s="10" t="s">
        <v>146</v>
      </c>
      <c r="C5298" t="s">
        <v>163</v>
      </c>
      <c r="D5298" t="s">
        <v>174</v>
      </c>
      <c r="E5298" t="s">
        <v>72</v>
      </c>
      <c r="F5298" s="0">
        <v>29</v>
      </c>
      <c r="G5298" s="0">
        <v>5.118964672088623</v>
      </c>
      <c r="H5298" s="0">
        <v>5.2100000381469727</v>
      </c>
      <c r="I5298" s="0">
        <v>0.091035187244415283</v>
      </c>
      <c r="J5298" s="0">
        <v>0.52362704277038574</v>
      </c>
      <c r="K5298" s="0">
        <v>83.586204528808594</v>
      </c>
      <c r="L5298" s="0">
        <v>0.1738550215959549</v>
      </c>
      <c r="M5298" s="0">
        <v>0</v>
      </c>
      <c r="N5298" s="0">
        <v>0</v>
      </c>
      <c r="O5298" s="0"/>
      <c r="P5298" s="0"/>
      <c r="Q5298" s="0">
        <v>-0.77025467157363892</v>
      </c>
      <c r="R5298" s="0">
        <v>-0.58001989126205444</v>
      </c>
      <c r="S5298" s="0">
        <v>-0.18355509638786316</v>
      </c>
      <c r="T5298" s="0">
        <v>0.091035187244415283</v>
      </c>
      <c r="U5298" s="0">
        <v>0.36562547087669373</v>
      </c>
      <c r="V5298" s="0">
        <v>0.76209026575088501</v>
      </c>
      <c r="W5298" s="0">
        <v>0.95232504606246948</v>
      </c>
      <c r="X5298" s="0">
        <v>0.14844997227191925</v>
      </c>
      <c r="Y5298" s="0">
        <v>0.15108999609947205</v>
      </c>
      <c r="Z5298" s="0">
        <v>0.0026400203350931406</v>
      </c>
      <c r="AA5298" s="0">
        <v>0.015185183845460415</v>
      </c>
      <c r="AB5298" s="0">
        <v>-0.022337384521961212</v>
      </c>
      <c r="AC5298" s="0">
        <v>-0.016820576041936874</v>
      </c>
      <c r="AD5298" s="0">
        <v>-0.0053230980411171913</v>
      </c>
      <c r="AE5298" s="0">
        <v>0.0026400203350931406</v>
      </c>
      <c r="AF5298" s="0">
        <v>0.010603138245642185</v>
      </c>
      <c r="AG5298" s="0">
        <v>0.022100616246461868</v>
      </c>
      <c r="AH5298" s="0">
        <v>0.027617424726486206</v>
      </c>
    </row>
    <row r="5299" x14ac:dyDescent="0.4">
      <c r="A5299" s="10" t="str">
        <f>Data[[#This Row],[category]]&amp;Data[[#This Row],[subcategory]]&amp;Data[[#This Row],[date]]&amp;Data[[#This Row],[hour]]</f>
        <v>Study segmentsSmallCommercial - Notify 0 - Tech 1 - Dual 1 - NEM 0Avg. Weekday Event20</v>
      </c>
      <c r="B5299" s="10" t="s">
        <v>146</v>
      </c>
      <c r="C5299" t="s">
        <v>163</v>
      </c>
      <c r="D5299" t="s">
        <v>174</v>
      </c>
      <c r="E5299" t="s">
        <v>55</v>
      </c>
      <c r="F5299" s="0">
        <v>29</v>
      </c>
      <c r="G5299" s="0">
        <v>4.2839417457580566</v>
      </c>
      <c r="H5299" s="0">
        <v>4.6918964385986328</v>
      </c>
      <c r="I5299" s="0">
        <v>0.40795481204986572</v>
      </c>
      <c r="J5299" s="0">
        <v>0.51975375413894653</v>
      </c>
      <c r="K5299" s="0">
        <v>80.879310607910156</v>
      </c>
      <c r="L5299" s="0">
        <v>0.78490018844604492</v>
      </c>
      <c r="M5299" s="0">
        <v>0</v>
      </c>
      <c r="N5299" s="0">
        <v>0</v>
      </c>
      <c r="O5299" s="0"/>
      <c r="P5299" s="0"/>
      <c r="Q5299" s="0">
        <v>-0.44696402549743652</v>
      </c>
      <c r="R5299" s="0">
        <v>-0.25813642144203186</v>
      </c>
      <c r="S5299" s="0">
        <v>0.13539567589759827</v>
      </c>
      <c r="T5299" s="0">
        <v>0.40795481204986572</v>
      </c>
      <c r="U5299" s="0">
        <v>0.68051391839981079</v>
      </c>
      <c r="V5299" s="0">
        <v>1.0740460157394409</v>
      </c>
      <c r="W5299" s="0">
        <v>1.262873649597168</v>
      </c>
      <c r="X5299" s="0">
        <v>0.12423431128263474</v>
      </c>
      <c r="Y5299" s="0">
        <v>0.13606499135494232</v>
      </c>
      <c r="Z5299" s="0">
        <v>0.011830689385533333</v>
      </c>
      <c r="AA5299" s="0">
        <v>0.015072858892381191</v>
      </c>
      <c r="AB5299" s="0">
        <v>-0.012961957603693008</v>
      </c>
      <c r="AC5299" s="0">
        <v>-0.0074859564192593098</v>
      </c>
      <c r="AD5299" s="0">
        <v>0.0039264746010303497</v>
      </c>
      <c r="AE5299" s="0">
        <v>0.011830689385533333</v>
      </c>
      <c r="AF5299" s="0">
        <v>0.019734904170036316</v>
      </c>
      <c r="AG5299" s="0">
        <v>0.031147334724664688</v>
      </c>
      <c r="AH5299" s="0">
        <v>0.036623336374759674</v>
      </c>
    </row>
    <row r="5300" x14ac:dyDescent="0.4">
      <c r="A5300" s="10" t="str">
        <f>Data[[#This Row],[category]]&amp;Data[[#This Row],[subcategory]]&amp;Data[[#This Row],[date]]&amp;Data[[#This Row],[hour]]</f>
        <v>Study segmentsSmallCommercial - Notify 0 - Tech 1 - Dual 1 - NEM 0Avg. Weekday Event21</v>
      </c>
      <c r="B5300" s="10" t="s">
        <v>146</v>
      </c>
      <c r="C5300" t="s">
        <v>163</v>
      </c>
      <c r="D5300" t="s">
        <v>174</v>
      </c>
      <c r="E5300" t="s">
        <v>73</v>
      </c>
      <c r="F5300" s="0">
        <v>29</v>
      </c>
      <c r="G5300" s="0">
        <v>4.0057253837585449</v>
      </c>
      <c r="H5300" s="0">
        <v>4.0790514945983887</v>
      </c>
      <c r="I5300" s="0">
        <v>0.073326557874679565</v>
      </c>
      <c r="J5300" s="0">
        <v>0.47822347283363342</v>
      </c>
      <c r="K5300" s="0">
        <v>78.810348510742187</v>
      </c>
      <c r="L5300" s="0">
        <v>0.15333116054534912</v>
      </c>
      <c r="M5300" s="0">
        <v>0</v>
      </c>
      <c r="N5300" s="0">
        <v>0</v>
      </c>
      <c r="O5300" s="0"/>
      <c r="P5300" s="0"/>
      <c r="Q5300" s="0">
        <v>-0.71328103542327881</v>
      </c>
      <c r="R5300" s="0">
        <v>-0.53954148292541504</v>
      </c>
      <c r="S5300" s="0">
        <v>-0.17745406925678253</v>
      </c>
      <c r="T5300" s="0">
        <v>0.073326557874679565</v>
      </c>
      <c r="U5300" s="0">
        <v>0.32410719990730286</v>
      </c>
      <c r="V5300" s="0">
        <v>0.68619459867477417</v>
      </c>
      <c r="W5300" s="0">
        <v>0.85993415117263794</v>
      </c>
      <c r="X5300" s="0">
        <v>0.11616603285074234</v>
      </c>
      <c r="Y5300" s="0">
        <v>0.11829249560832977</v>
      </c>
      <c r="Z5300" s="0">
        <v>0.0021264702081680298</v>
      </c>
      <c r="AA5300" s="0">
        <v>0.013868480920791626</v>
      </c>
      <c r="AB5300" s="0">
        <v>-0.020685151219367981</v>
      </c>
      <c r="AC5300" s="0">
        <v>-0.015646703541278839</v>
      </c>
      <c r="AD5300" s="0">
        <v>-0.0051461681723594666</v>
      </c>
      <c r="AE5300" s="0">
        <v>0.0021264702081680298</v>
      </c>
      <c r="AF5300" s="0">
        <v>0.0093991085886955261</v>
      </c>
      <c r="AG5300" s="0">
        <v>0.019899643957614899</v>
      </c>
      <c r="AH5300" s="0">
        <v>0.024938091635704041</v>
      </c>
    </row>
    <row r="5301" x14ac:dyDescent="0.4">
      <c r="A5301" s="10" t="str">
        <f>Data[[#This Row],[category]]&amp;Data[[#This Row],[subcategory]]&amp;Data[[#This Row],[date]]&amp;Data[[#This Row],[hour]]</f>
        <v>Study segmentsSmallCommercial - Notify 0 - Tech 1 - Dual 1 - NEM 0Avg. Weekday Event22</v>
      </c>
      <c r="B5301" s="10" t="s">
        <v>146</v>
      </c>
      <c r="C5301" t="s">
        <v>163</v>
      </c>
      <c r="D5301" t="s">
        <v>174</v>
      </c>
      <c r="E5301" t="s">
        <v>74</v>
      </c>
      <c r="F5301" s="0">
        <v>29</v>
      </c>
      <c r="G5301" s="0">
        <v>3.3212707042694092</v>
      </c>
      <c r="H5301" s="0">
        <v>3.3783621788024902</v>
      </c>
      <c r="I5301" s="0">
        <v>0.057091355323791504</v>
      </c>
      <c r="J5301" s="0">
        <v>0.45381322503089905</v>
      </c>
      <c r="K5301" s="0">
        <v>76.862075805664063</v>
      </c>
      <c r="L5301" s="0">
        <v>0.1258036345243454</v>
      </c>
      <c r="M5301" s="0">
        <v>0</v>
      </c>
      <c r="N5301" s="0">
        <v>0</v>
      </c>
      <c r="O5301" s="0"/>
      <c r="P5301" s="0"/>
      <c r="Q5301" s="0">
        <v>-0.6893649697303772</v>
      </c>
      <c r="R5301" s="0">
        <v>-0.52449369430541992</v>
      </c>
      <c r="S5301" s="0">
        <v>-0.18088853359222412</v>
      </c>
      <c r="T5301" s="0">
        <v>0.057091355323791504</v>
      </c>
      <c r="U5301" s="0">
        <v>0.29507124423980713</v>
      </c>
      <c r="V5301" s="0">
        <v>0.63867640495300293</v>
      </c>
      <c r="W5301" s="0">
        <v>0.80354768037796021</v>
      </c>
      <c r="X5301" s="0">
        <v>0.096316851675510406</v>
      </c>
      <c r="Y5301" s="0">
        <v>0.097972504794597626</v>
      </c>
      <c r="Z5301" s="0">
        <v>0.0016556492773815989</v>
      </c>
      <c r="AA5301" s="0">
        <v>0.013160583563148975</v>
      </c>
      <c r="AB5301" s="0">
        <v>-0.019991584122180939</v>
      </c>
      <c r="AC5301" s="0">
        <v>-0.015210317447781563</v>
      </c>
      <c r="AD5301" s="0">
        <v>-0.0052457675337791443</v>
      </c>
      <c r="AE5301" s="0">
        <v>0.0016556492773815989</v>
      </c>
      <c r="AF5301" s="0">
        <v>0.0085570663213729858</v>
      </c>
      <c r="AG5301" s="0">
        <v>0.018521616235375404</v>
      </c>
      <c r="AH5301" s="0">
        <v>0.02330288290977478</v>
      </c>
    </row>
    <row r="5302" x14ac:dyDescent="0.4">
      <c r="A5302" s="10" t="str">
        <f>Data[[#This Row],[category]]&amp;Data[[#This Row],[subcategory]]&amp;Data[[#This Row],[date]]&amp;Data[[#This Row],[hour]]</f>
        <v>Study segmentsSmallCommercial - Notify 0 - Tech 1 - Dual 1 - NEM 0Avg. Weekday Event23</v>
      </c>
      <c r="B5302" s="10" t="s">
        <v>146</v>
      </c>
      <c r="C5302" t="s">
        <v>163</v>
      </c>
      <c r="D5302" t="s">
        <v>174</v>
      </c>
      <c r="E5302" t="s">
        <v>75</v>
      </c>
      <c r="F5302" s="0">
        <v>29</v>
      </c>
      <c r="G5302" s="0">
        <v>2.7908830642700195</v>
      </c>
      <c r="H5302" s="0">
        <v>2.8042242527008057</v>
      </c>
      <c r="I5302" s="0">
        <v>0.013340801931917667</v>
      </c>
      <c r="J5302" s="0">
        <v>0.42353677749633789</v>
      </c>
      <c r="K5302" s="0">
        <v>75.724136352539062</v>
      </c>
      <c r="L5302" s="0">
        <v>0.031498566269874573</v>
      </c>
      <c r="M5302" s="0">
        <v>0</v>
      </c>
      <c r="N5302" s="0">
        <v>0</v>
      </c>
      <c r="O5302" s="0"/>
      <c r="P5302" s="0"/>
      <c r="Q5302" s="0">
        <v>-0.6833152174949646</v>
      </c>
      <c r="R5302" s="0">
        <v>-0.52944344282150269</v>
      </c>
      <c r="S5302" s="0">
        <v>-0.20876210927963257</v>
      </c>
      <c r="T5302" s="0">
        <v>0.013340801000595093</v>
      </c>
      <c r="U5302" s="0">
        <v>0.23544371128082275</v>
      </c>
      <c r="V5302" s="0">
        <v>0.55612504482269287</v>
      </c>
      <c r="W5302" s="0">
        <v>0.70999681949615479</v>
      </c>
      <c r="X5302" s="0">
        <v>0.080935612320899963</v>
      </c>
      <c r="Y5302" s="0">
        <v>0.081322506070137024</v>
      </c>
      <c r="Z5302" s="0">
        <v>0.00038688324275426567</v>
      </c>
      <c r="AA5302" s="0">
        <v>0.012282566167414188</v>
      </c>
      <c r="AB5302" s="0">
        <v>-0.019816139712929726</v>
      </c>
      <c r="AC5302" s="0">
        <v>-0.015353858470916748</v>
      </c>
      <c r="AD5302" s="0">
        <v>-0.0060541005805134773</v>
      </c>
      <c r="AE5302" s="0">
        <v>0.00038688324275426567</v>
      </c>
      <c r="AF5302" s="0">
        <v>0.0068278671242296696</v>
      </c>
      <c r="AG5302" s="0">
        <v>0.016127625480294228</v>
      </c>
      <c r="AH5302" s="0">
        <v>0.020589906722307205</v>
      </c>
    </row>
    <row r="5303" x14ac:dyDescent="0.4">
      <c r="A5303" s="10" t="str">
        <f>Data[[#This Row],[category]]&amp;Data[[#This Row],[subcategory]]&amp;Data[[#This Row],[date]]&amp;Data[[#This Row],[hour]]</f>
        <v>Study segmentsSmallCommercial - Notify 0 - Tech 1 - Dual 1 - NEM 0Avg. Weekday Event24</v>
      </c>
      <c r="B5303" s="10" t="s">
        <v>146</v>
      </c>
      <c r="C5303" t="s">
        <v>163</v>
      </c>
      <c r="D5303" t="s">
        <v>174</v>
      </c>
      <c r="E5303" t="s">
        <v>76</v>
      </c>
      <c r="F5303" s="0">
        <v>29</v>
      </c>
      <c r="G5303" s="0">
        <v>2.6020283699035645</v>
      </c>
      <c r="H5303" s="0">
        <v>2.5016379356384277</v>
      </c>
      <c r="I5303" s="0">
        <v>-0.10039041191339493</v>
      </c>
      <c r="J5303" s="0">
        <v>0.41146677732467651</v>
      </c>
      <c r="K5303" s="0">
        <v>75.810348510742187</v>
      </c>
      <c r="L5303" s="0">
        <v>-0.24398182332515717</v>
      </c>
      <c r="M5303" s="0">
        <v>0</v>
      </c>
      <c r="N5303" s="0">
        <v>0</v>
      </c>
      <c r="O5303" s="0"/>
      <c r="P5303" s="0"/>
      <c r="Q5303" s="0">
        <v>-0.77719306945800781</v>
      </c>
      <c r="R5303" s="0">
        <v>-0.62770628929138184</v>
      </c>
      <c r="S5303" s="0">
        <v>-0.3161638081073761</v>
      </c>
      <c r="T5303" s="0">
        <v>-0.10039041936397552</v>
      </c>
      <c r="U5303" s="0">
        <v>0.11538296937942505</v>
      </c>
      <c r="V5303" s="0">
        <v>0.42692548036575317</v>
      </c>
      <c r="W5303" s="0">
        <v>0.57641220092773438</v>
      </c>
      <c r="X5303" s="0">
        <v>0.075458824634552002</v>
      </c>
      <c r="Y5303" s="0">
        <v>0.072547502815723419</v>
      </c>
      <c r="Z5303" s="0">
        <v>-0.0029113220516592264</v>
      </c>
      <c r="AA5303" s="0">
        <v>0.011932536959648132</v>
      </c>
      <c r="AB5303" s="0">
        <v>-0.022538598626852036</v>
      </c>
      <c r="AC5303" s="0">
        <v>-0.018203483894467354</v>
      </c>
      <c r="AD5303" s="0">
        <v>-0.0091687506064772606</v>
      </c>
      <c r="AE5303" s="0">
        <v>-0.0029113220516592264</v>
      </c>
      <c r="AF5303" s="0">
        <v>0.0033461065031588078</v>
      </c>
      <c r="AG5303" s="0">
        <v>0.012380839325487614</v>
      </c>
      <c r="AH5303" s="0">
        <v>0.01671595498919487</v>
      </c>
    </row>
    <row r="5304" x14ac:dyDescent="0.4">
      <c r="A5304" s="10" t="str">
        <f>Data[[#This Row],[category]]&amp;Data[[#This Row],[subcategory]]&amp;Data[[#This Row],[date]]&amp;Data[[#This Row],[hour]]</f>
        <v>Study segmentsSmallCommercial - Notify 0 - Tech 1 - Dual 1 - NEM 0Avg. Weekday EventAvg. 11 to 6 pm</v>
      </c>
      <c r="B5304" s="10" t="s">
        <v>146</v>
      </c>
      <c r="C5304" t="s">
        <v>163</v>
      </c>
      <c r="D5304" t="s">
        <v>174</v>
      </c>
      <c r="E5304" t="s">
        <v>77</v>
      </c>
      <c r="F5304" s="0">
        <v>29</v>
      </c>
      <c r="G5304" s="0">
        <v>7.8863010406494141</v>
      </c>
      <c r="H5304" s="0">
        <v>8.3490390777587891</v>
      </c>
      <c r="I5304" s="0">
        <v>0.46273857355117798</v>
      </c>
      <c r="J5304" s="0">
        <v>0.34009441733360291</v>
      </c>
      <c r="K5304" s="0">
        <v>90.470443725585937</v>
      </c>
      <c r="L5304" s="0">
        <v>1.360617995262146</v>
      </c>
      <c r="M5304" s="0">
        <v>0</v>
      </c>
      <c r="N5304" s="0">
        <v>0</v>
      </c>
      <c r="O5304" s="0"/>
      <c r="P5304" s="0"/>
      <c r="Q5304" s="0">
        <v>-0.096666961908340454</v>
      </c>
      <c r="R5304" s="0">
        <v>0.026890041306614876</v>
      </c>
      <c r="S5304" s="0">
        <v>0.28439289331436157</v>
      </c>
      <c r="T5304" s="0">
        <v>0.46273857355117798</v>
      </c>
      <c r="U5304" s="0">
        <v>0.64108425378799438</v>
      </c>
      <c r="V5304" s="0">
        <v>0.89858710765838623</v>
      </c>
      <c r="W5304" s="0">
        <v>1.022144079208374</v>
      </c>
      <c r="X5304" s="0">
        <v>0.22870272397994995</v>
      </c>
      <c r="Y5304" s="0">
        <v>0.24212212860584259</v>
      </c>
      <c r="Z5304" s="0">
        <v>0.013419418595731258</v>
      </c>
      <c r="AA5304" s="0">
        <v>0.0098627377301454544</v>
      </c>
      <c r="AB5304" s="0">
        <v>-0.0028033412527292967</v>
      </c>
      <c r="AC5304" s="0">
        <v>0.00077981164213269949</v>
      </c>
      <c r="AD5304" s="0">
        <v>0.0082473941147327423</v>
      </c>
      <c r="AE5304" s="0">
        <v>0.013419418595731258</v>
      </c>
      <c r="AF5304" s="0">
        <v>0.018591443076729774</v>
      </c>
      <c r="AG5304" s="0">
        <v>0.026059025898575783</v>
      </c>
      <c r="AH5304" s="0">
        <v>0.029642177745699883</v>
      </c>
    </row>
    <row r="5305" x14ac:dyDescent="0.4">
      <c r="A5305" s="10" t="str">
        <f>Data[[#This Row],[category]]&amp;Data[[#This Row],[subcategory]]&amp;Data[[#This Row],[date]]&amp;Data[[#This Row],[hour]]</f>
        <v>Study segmentsSmallCommercial - Notify 0 - Tech 1 - Dual 1 - NEM 0Avg. Weekday EventAvg. 2 to 6pm</v>
      </c>
      <c r="B5305" s="10" t="s">
        <v>146</v>
      </c>
      <c r="C5305" t="s">
        <v>163</v>
      </c>
      <c r="D5305" t="s">
        <v>174</v>
      </c>
      <c r="E5305" t="s">
        <v>78</v>
      </c>
      <c r="F5305" s="0">
        <v>29</v>
      </c>
      <c r="G5305" s="0">
        <v>7.5811319351196289</v>
      </c>
      <c r="H5305" s="0">
        <v>8.1631031036376953</v>
      </c>
      <c r="I5305" s="0">
        <v>0.58197128772735596</v>
      </c>
      <c r="J5305" s="0">
        <v>0.44768208265304565</v>
      </c>
      <c r="K5305" s="0">
        <v>89.094825744628906</v>
      </c>
      <c r="L5305" s="0">
        <v>1.299965500831604</v>
      </c>
      <c r="M5305" s="0">
        <v>0</v>
      </c>
      <c r="N5305" s="0">
        <v>0</v>
      </c>
      <c r="O5305" s="0"/>
      <c r="P5305" s="0"/>
      <c r="Q5305" s="0">
        <v>-0.15440021455287933</v>
      </c>
      <c r="R5305" s="0">
        <v>0.0082436138764023781</v>
      </c>
      <c r="S5305" s="0">
        <v>0.34720656275749207</v>
      </c>
      <c r="T5305" s="0">
        <v>0.58197128772735596</v>
      </c>
      <c r="U5305" s="0">
        <v>0.81673598289489746</v>
      </c>
      <c r="V5305" s="0">
        <v>1.1556990146636963</v>
      </c>
      <c r="W5305" s="0">
        <v>1.3183428049087524</v>
      </c>
      <c r="X5305" s="0">
        <v>0.21985282003879547</v>
      </c>
      <c r="Y5305" s="0">
        <v>0.23672999441623688</v>
      </c>
      <c r="Z5305" s="0">
        <v>0.016877166926860809</v>
      </c>
      <c r="AA5305" s="0">
        <v>0.012982780113816261</v>
      </c>
      <c r="AB5305" s="0">
        <v>-0.0044776061549782753</v>
      </c>
      <c r="AC5305" s="0">
        <v>0.0002390647423453629</v>
      </c>
      <c r="AD5305" s="0">
        <v>0.010068990290164948</v>
      </c>
      <c r="AE5305" s="0">
        <v>0.016877166926860809</v>
      </c>
      <c r="AF5305" s="0">
        <v>0.023685343563556671</v>
      </c>
      <c r="AG5305" s="0">
        <v>0.033515270799398422</v>
      </c>
      <c r="AH5305" s="0">
        <v>0.038231939077377319</v>
      </c>
    </row>
    <row r="5306" x14ac:dyDescent="0.4">
      <c r="A5306" s="10" t="str">
        <f>Data[[#This Row],[category]]&amp;Data[[#This Row],[subcategory]]&amp;Data[[#This Row],[date]]&amp;Data[[#This Row],[hour]]</f>
        <v>Study segmentsSmallCommercial - Notify 1 - Tech 0 - Dual 0 - NEM 08/31/20171</v>
      </c>
      <c r="B5306" s="10" t="s">
        <v>146</v>
      </c>
      <c r="C5306" t="s">
        <v>130</v>
      </c>
      <c r="D5306" t="s">
        <v>111</v>
      </c>
      <c r="E5306" t="s">
        <v>41</v>
      </c>
      <c r="F5306" s="0">
        <v>70248</v>
      </c>
      <c r="G5306" s="0">
        <v>1.657056450843811</v>
      </c>
      <c r="H5306" s="0">
        <v>1.6657958030700684</v>
      </c>
      <c r="I5306" s="0">
        <v>0.0087393596768379211</v>
      </c>
      <c r="J5306" s="0">
        <v>0.0052872984670102596</v>
      </c>
      <c r="K5306" s="0">
        <v>72.48663330078125</v>
      </c>
      <c r="L5306" s="0">
        <v>1.6528970003128052</v>
      </c>
      <c r="M5306" s="0">
        <v>1</v>
      </c>
      <c r="N5306" s="0">
        <v>0</v>
      </c>
      <c r="O5306" s="0">
        <v>3.8318724632263184</v>
      </c>
      <c r="P5306" s="0">
        <v>3.7007558345794678</v>
      </c>
      <c r="Q5306" s="0">
        <v>4.2527615732979029e-005</v>
      </c>
      <c r="R5306" s="0">
        <v>0.0019634140189737082</v>
      </c>
      <c r="S5306" s="0">
        <v>0.0059666978195309639</v>
      </c>
      <c r="T5306" s="0">
        <v>0.0087393596768379211</v>
      </c>
      <c r="U5306" s="0">
        <v>0.011512021534144878</v>
      </c>
      <c r="V5306" s="0">
        <v>0.01551530510187149</v>
      </c>
      <c r="W5306" s="0">
        <v>0.017436191439628601</v>
      </c>
      <c r="X5306" s="0">
        <v>116.40489959716797</v>
      </c>
      <c r="Y5306" s="0">
        <v>117.01882171630859</v>
      </c>
      <c r="Z5306" s="0">
        <v>0.61392253637313843</v>
      </c>
      <c r="AA5306" s="0">
        <v>0.37090399861335754</v>
      </c>
      <c r="AB5306" s="0">
        <v>0.0029832897707819939</v>
      </c>
      <c r="AC5306" s="0">
        <v>0.13773347437381744</v>
      </c>
      <c r="AD5306" s="0">
        <v>0.4185638427734375</v>
      </c>
      <c r="AE5306" s="0">
        <v>0.61306607723236084</v>
      </c>
      <c r="AF5306" s="0">
        <v>0.80756831169128418</v>
      </c>
      <c r="AG5306" s="0">
        <v>1.0883986949920654</v>
      </c>
      <c r="AH5306" s="0">
        <v>1.2231488227844238</v>
      </c>
    </row>
    <row r="5307" x14ac:dyDescent="0.4">
      <c r="A5307" s="10" t="str">
        <f>Data[[#This Row],[category]]&amp;Data[[#This Row],[subcategory]]&amp;Data[[#This Row],[date]]&amp;Data[[#This Row],[hour]]</f>
        <v>Study segmentsSmallCommercial - Notify 1 - Tech 0 - Dual 0 - NEM 08/31/20172</v>
      </c>
      <c r="B5307" s="10" t="s">
        <v>146</v>
      </c>
      <c r="C5307" t="s">
        <v>130</v>
      </c>
      <c r="D5307" t="s">
        <v>111</v>
      </c>
      <c r="E5307" t="s">
        <v>42</v>
      </c>
      <c r="F5307" s="0">
        <v>70248</v>
      </c>
      <c r="G5307" s="0">
        <v>1.5908317565917969</v>
      </c>
      <c r="H5307" s="0">
        <v>1.6068234443664551</v>
      </c>
      <c r="I5307" s="0">
        <v>0.015991620719432831</v>
      </c>
      <c r="J5307" s="0">
        <v>0.0050524170510470867</v>
      </c>
      <c r="K5307" s="0">
        <v>72.034934997558594</v>
      </c>
      <c r="L5307" s="0">
        <v>3.1651425361633301</v>
      </c>
      <c r="M5307" s="0">
        <v>1</v>
      </c>
      <c r="N5307" s="0">
        <v>1</v>
      </c>
      <c r="O5307" s="0">
        <v>3.8318724632263184</v>
      </c>
      <c r="P5307" s="0">
        <v>3.7007558345794678</v>
      </c>
      <c r="Q5307" s="0">
        <v>0.0076811341568827629</v>
      </c>
      <c r="R5307" s="0">
        <v>0.0095166880637407303</v>
      </c>
      <c r="S5307" s="0">
        <v>0.013342130929231644</v>
      </c>
      <c r="T5307" s="0">
        <v>0.015991620719432831</v>
      </c>
      <c r="U5307" s="0">
        <v>0.018641110509634018</v>
      </c>
      <c r="V5307" s="0">
        <v>0.022466553375124931</v>
      </c>
      <c r="W5307" s="0">
        <v>0.024302106350660324</v>
      </c>
      <c r="X5307" s="0">
        <v>111.75274658203125</v>
      </c>
      <c r="Y5307" s="0">
        <v>112.87612915039062</v>
      </c>
      <c r="Z5307" s="0">
        <v>1.1233793497085571</v>
      </c>
      <c r="AA5307" s="0">
        <v>0.35442706942558289</v>
      </c>
      <c r="AB5307" s="0">
        <v>0.53883159160614014</v>
      </c>
      <c r="AC5307" s="0">
        <v>0.66759568452835083</v>
      </c>
      <c r="AD5307" s="0">
        <v>0.93595045804977417</v>
      </c>
      <c r="AE5307" s="0">
        <v>1.1218122243881226</v>
      </c>
      <c r="AF5307" s="0">
        <v>1.3076739311218262</v>
      </c>
      <c r="AG5307" s="0">
        <v>1.5760288238525391</v>
      </c>
      <c r="AH5307" s="0">
        <v>1.704792857170105</v>
      </c>
    </row>
    <row r="5308" x14ac:dyDescent="0.4">
      <c r="A5308" s="10" t="str">
        <f>Data[[#This Row],[category]]&amp;Data[[#This Row],[subcategory]]&amp;Data[[#This Row],[date]]&amp;Data[[#This Row],[hour]]</f>
        <v>Study segmentsSmallCommercial - Notify 1 - Tech 0 - Dual 0 - NEM 08/31/20173</v>
      </c>
      <c r="B5308" s="10" t="s">
        <v>146</v>
      </c>
      <c r="C5308" t="s">
        <v>130</v>
      </c>
      <c r="D5308" t="s">
        <v>111</v>
      </c>
      <c r="E5308" t="s">
        <v>43</v>
      </c>
      <c r="F5308" s="0">
        <v>70248</v>
      </c>
      <c r="G5308" s="0">
        <v>1.55180823802948</v>
      </c>
      <c r="H5308" s="0">
        <v>1.5657942295074463</v>
      </c>
      <c r="I5308" s="0">
        <v>0.013986044563353062</v>
      </c>
      <c r="J5308" s="0">
        <v>0.0048726764507591724</v>
      </c>
      <c r="K5308" s="0">
        <v>71.714157104492188</v>
      </c>
      <c r="L5308" s="0">
        <v>2.87030029296875</v>
      </c>
      <c r="M5308" s="0">
        <v>1</v>
      </c>
      <c r="N5308" s="0">
        <v>1</v>
      </c>
      <c r="O5308" s="0">
        <v>3.8318724632263184</v>
      </c>
      <c r="P5308" s="0">
        <v>3.7007558345794678</v>
      </c>
      <c r="Q5308" s="0">
        <v>0.0059712058864533901</v>
      </c>
      <c r="R5308" s="0">
        <v>0.0077414591796696186</v>
      </c>
      <c r="S5308" s="0">
        <v>0.011430811136960983</v>
      </c>
      <c r="T5308" s="0">
        <v>0.013986045494675636</v>
      </c>
      <c r="U5308" s="0">
        <v>0.016541279852390289</v>
      </c>
      <c r="V5308" s="0">
        <v>0.020230632275342941</v>
      </c>
      <c r="W5308" s="0">
        <v>0.022000884637236595</v>
      </c>
      <c r="X5308" s="0">
        <v>109.01142120361328</v>
      </c>
      <c r="Y5308" s="0">
        <v>109.99391174316406</v>
      </c>
      <c r="Z5308" s="0">
        <v>0.98249167203903198</v>
      </c>
      <c r="AA5308" s="0">
        <v>0.34181824326515198</v>
      </c>
      <c r="AB5308" s="0">
        <v>0.41888007521629333</v>
      </c>
      <c r="AC5308" s="0">
        <v>0.54306334257125854</v>
      </c>
      <c r="AD5308" s="0">
        <v>0.80187141895294189</v>
      </c>
      <c r="AE5308" s="0">
        <v>0.98112106323242188</v>
      </c>
      <c r="AF5308" s="0">
        <v>1.1603707075119019</v>
      </c>
      <c r="AG5308" s="0">
        <v>1.4191787242889404</v>
      </c>
      <c r="AH5308" s="0">
        <v>1.543362021446228</v>
      </c>
    </row>
    <row r="5309" x14ac:dyDescent="0.4">
      <c r="A5309" s="10" t="str">
        <f>Data[[#This Row],[category]]&amp;Data[[#This Row],[subcategory]]&amp;Data[[#This Row],[date]]&amp;Data[[#This Row],[hour]]</f>
        <v>Study segmentsSmallCommercial - Notify 1 - Tech 0 - Dual 0 - NEM 08/31/20174</v>
      </c>
      <c r="B5309" s="10" t="s">
        <v>146</v>
      </c>
      <c r="C5309" t="s">
        <v>130</v>
      </c>
      <c r="D5309" t="s">
        <v>111</v>
      </c>
      <c r="E5309" t="s">
        <v>44</v>
      </c>
      <c r="F5309" s="0">
        <v>70248</v>
      </c>
      <c r="G5309" s="0">
        <v>1.5294803380966187</v>
      </c>
      <c r="H5309" s="0">
        <v>1.5473965406417847</v>
      </c>
      <c r="I5309" s="0">
        <v>0.017916398122906685</v>
      </c>
      <c r="J5309" s="0">
        <v>0.0048626316711306572</v>
      </c>
      <c r="K5309" s="0">
        <v>71.766822814941406</v>
      </c>
      <c r="L5309" s="0">
        <v>3.6845064163208008</v>
      </c>
      <c r="M5309" s="0">
        <v>1</v>
      </c>
      <c r="N5309" s="0">
        <v>1</v>
      </c>
      <c r="O5309" s="0">
        <v>3.8318724632263184</v>
      </c>
      <c r="P5309" s="0">
        <v>3.7007558345794678</v>
      </c>
      <c r="Q5309" s="0">
        <v>0.0099180806428194046</v>
      </c>
      <c r="R5309" s="0">
        <v>0.01168468501418829</v>
      </c>
      <c r="S5309" s="0">
        <v>0.015366431325674057</v>
      </c>
      <c r="T5309" s="0">
        <v>0.017916398122906685</v>
      </c>
      <c r="U5309" s="0">
        <v>0.020466364920139313</v>
      </c>
      <c r="V5309" s="0">
        <v>0.024148112162947655</v>
      </c>
      <c r="W5309" s="0">
        <v>0.025914715602993965</v>
      </c>
      <c r="X5309" s="0">
        <v>107.44293212890625</v>
      </c>
      <c r="Y5309" s="0">
        <v>108.70151519775391</v>
      </c>
      <c r="Z5309" s="0">
        <v>1.2585911750793457</v>
      </c>
      <c r="AA5309" s="0">
        <v>0.34111359715461731</v>
      </c>
      <c r="AB5309" s="0">
        <v>0.69575339555740356</v>
      </c>
      <c r="AC5309" s="0">
        <v>0.81968069076538086</v>
      </c>
      <c r="AD5309" s="0">
        <v>1.0779552459716797</v>
      </c>
      <c r="AE5309" s="0">
        <v>1.2568353414535522</v>
      </c>
      <c r="AF5309" s="0">
        <v>1.4357154369354248</v>
      </c>
      <c r="AG5309" s="0">
        <v>1.6939899921417236</v>
      </c>
      <c r="AH5309" s="0">
        <v>1.8179172277450562</v>
      </c>
    </row>
    <row r="5310" x14ac:dyDescent="0.4">
      <c r="A5310" s="10" t="str">
        <f>Data[[#This Row],[category]]&amp;Data[[#This Row],[subcategory]]&amp;Data[[#This Row],[date]]&amp;Data[[#This Row],[hour]]</f>
        <v>Study segmentsSmallCommercial - Notify 1 - Tech 0 - Dual 0 - NEM 08/31/20175</v>
      </c>
      <c r="B5310" s="10" t="s">
        <v>146</v>
      </c>
      <c r="C5310" t="s">
        <v>130</v>
      </c>
      <c r="D5310" t="s">
        <v>111</v>
      </c>
      <c r="E5310" t="s">
        <v>45</v>
      </c>
      <c r="F5310" s="0">
        <v>70248</v>
      </c>
      <c r="G5310" s="0">
        <v>1.524997353553772</v>
      </c>
      <c r="H5310" s="0">
        <v>1.5640965700149536</v>
      </c>
      <c r="I5310" s="0">
        <v>0.039099246263504028</v>
      </c>
      <c r="J5310" s="0">
        <v>0.0050382525660097599</v>
      </c>
      <c r="K5310" s="0">
        <v>71.652687072753906</v>
      </c>
      <c r="L5310" s="0">
        <v>7.7604775428771973</v>
      </c>
      <c r="M5310" s="0">
        <v>1</v>
      </c>
      <c r="N5310" s="0">
        <v>1</v>
      </c>
      <c r="O5310" s="0">
        <v>3.8318724632263184</v>
      </c>
      <c r="P5310" s="0">
        <v>3.7007558345794678</v>
      </c>
      <c r="Q5310" s="0">
        <v>0.030812058597803116</v>
      </c>
      <c r="R5310" s="0">
        <v>0.032642465084791183</v>
      </c>
      <c r="S5310" s="0">
        <v>0.036457184702157974</v>
      </c>
      <c r="T5310" s="0">
        <v>0.039099246263504028</v>
      </c>
      <c r="U5310" s="0">
        <v>0.041741307824850082</v>
      </c>
      <c r="V5310" s="0">
        <v>0.045556027442216873</v>
      </c>
      <c r="W5310" s="0">
        <v>0.047386433929204941</v>
      </c>
      <c r="X5310" s="0">
        <v>107.12801361083984</v>
      </c>
      <c r="Y5310" s="0">
        <v>109.87465667724609</v>
      </c>
      <c r="Z5310" s="0">
        <v>2.7466437816619873</v>
      </c>
      <c r="AA5310" s="0">
        <v>0.35343343019485474</v>
      </c>
      <c r="AB5310" s="0">
        <v>2.1614658832550049</v>
      </c>
      <c r="AC5310" s="0">
        <v>2.2898690700531006</v>
      </c>
      <c r="AD5310" s="0">
        <v>2.5574715137481689</v>
      </c>
      <c r="AE5310" s="0">
        <v>2.7428121566772461</v>
      </c>
      <c r="AF5310" s="0">
        <v>2.9281527996063232</v>
      </c>
      <c r="AG5310" s="0">
        <v>3.1957552433013916</v>
      </c>
      <c r="AH5310" s="0">
        <v>3.3241584300994873</v>
      </c>
    </row>
    <row r="5311" x14ac:dyDescent="0.4">
      <c r="A5311" s="10" t="str">
        <f>Data[[#This Row],[category]]&amp;Data[[#This Row],[subcategory]]&amp;Data[[#This Row],[date]]&amp;Data[[#This Row],[hour]]</f>
        <v>Study segmentsSmallCommercial - Notify 1 - Tech 0 - Dual 0 - NEM 08/31/20176</v>
      </c>
      <c r="B5311" s="10" t="s">
        <v>146</v>
      </c>
      <c r="C5311" t="s">
        <v>130</v>
      </c>
      <c r="D5311" t="s">
        <v>111</v>
      </c>
      <c r="E5311" t="s">
        <v>46</v>
      </c>
      <c r="F5311" s="0">
        <v>70248</v>
      </c>
      <c r="G5311" s="0">
        <v>1.637018084526062</v>
      </c>
      <c r="H5311" s="0">
        <v>1.6745094060897827</v>
      </c>
      <c r="I5311" s="0">
        <v>0.037491388618946075</v>
      </c>
      <c r="J5311" s="0">
        <v>0.0056274235248565674</v>
      </c>
      <c r="K5311" s="0">
        <v>71.113983154296875</v>
      </c>
      <c r="L5311" s="0">
        <v>6.6622653007507324</v>
      </c>
      <c r="M5311" s="0">
        <v>1</v>
      </c>
      <c r="N5311" s="0">
        <v>1</v>
      </c>
      <c r="O5311" s="0">
        <v>3.8318724632263184</v>
      </c>
      <c r="P5311" s="0">
        <v>3.7007558345794678</v>
      </c>
      <c r="Q5311" s="0">
        <v>0.028235100209712982</v>
      </c>
      <c r="R5311" s="0">
        <v>0.030279554426670074</v>
      </c>
      <c r="S5311" s="0">
        <v>0.034540366381406784</v>
      </c>
      <c r="T5311" s="0">
        <v>0.037491388618946075</v>
      </c>
      <c r="U5311" s="0">
        <v>0.040442410856485367</v>
      </c>
      <c r="V5311" s="0">
        <v>0.044703222811222076</v>
      </c>
      <c r="W5311" s="0">
        <v>0.046747677028179169</v>
      </c>
      <c r="X5311" s="0">
        <v>114.99724578857422</v>
      </c>
      <c r="Y5311" s="0">
        <v>117.63093566894531</v>
      </c>
      <c r="Z5311" s="0">
        <v>2.633695125579834</v>
      </c>
      <c r="AA5311" s="0">
        <v>0.3947637677192688</v>
      </c>
      <c r="AB5311" s="0">
        <v>1.9806922674179077</v>
      </c>
      <c r="AC5311" s="0">
        <v>2.1241106986999512</v>
      </c>
      <c r="AD5311" s="0">
        <v>2.423006534576416</v>
      </c>
      <c r="AE5311" s="0">
        <v>2.6300208568572998</v>
      </c>
      <c r="AF5311" s="0">
        <v>2.8370351791381836</v>
      </c>
      <c r="AG5311" s="0">
        <v>3.1359310150146484</v>
      </c>
      <c r="AH5311" s="0">
        <v>3.2793495655059814</v>
      </c>
    </row>
    <row r="5312" x14ac:dyDescent="0.4">
      <c r="A5312" s="10" t="str">
        <f>Data[[#This Row],[category]]&amp;Data[[#This Row],[subcategory]]&amp;Data[[#This Row],[date]]&amp;Data[[#This Row],[hour]]</f>
        <v>Study segmentsSmallCommercial - Notify 1 - Tech 0 - Dual 0 - NEM 08/31/20177</v>
      </c>
      <c r="B5312" s="10" t="s">
        <v>146</v>
      </c>
      <c r="C5312" t="s">
        <v>130</v>
      </c>
      <c r="D5312" t="s">
        <v>111</v>
      </c>
      <c r="E5312" t="s">
        <v>60</v>
      </c>
      <c r="F5312" s="0">
        <v>70248</v>
      </c>
      <c r="G5312" s="0">
        <v>1.8129477500915527</v>
      </c>
      <c r="H5312" s="0">
        <v>1.8644130229949951</v>
      </c>
      <c r="I5312" s="0">
        <v>0.051465194672346115</v>
      </c>
      <c r="J5312" s="0">
        <v>0.0059360330924391747</v>
      </c>
      <c r="K5312" s="0">
        <v>71.069328308105469</v>
      </c>
      <c r="L5312" s="0">
        <v>8.6699638366699219</v>
      </c>
      <c r="M5312" s="0">
        <v>1</v>
      </c>
      <c r="N5312" s="0">
        <v>1</v>
      </c>
      <c r="O5312" s="0">
        <v>3.8318724632263184</v>
      </c>
      <c r="P5312" s="0">
        <v>3.7007558345794678</v>
      </c>
      <c r="Q5312" s="0">
        <v>0.041701290756464005</v>
      </c>
      <c r="R5312" s="0">
        <v>0.043857861310243607</v>
      </c>
      <c r="S5312" s="0">
        <v>0.048352334648370743</v>
      </c>
      <c r="T5312" s="0">
        <v>0.051465194672346115</v>
      </c>
      <c r="U5312" s="0">
        <v>0.054578054696321487</v>
      </c>
      <c r="V5312" s="0">
        <v>0.059072528034448624</v>
      </c>
      <c r="W5312" s="0">
        <v>0.061229098588228226</v>
      </c>
      <c r="X5312" s="0">
        <v>127.35595703125</v>
      </c>
      <c r="Y5312" s="0">
        <v>130.97128295898437</v>
      </c>
      <c r="Z5312" s="0">
        <v>3.6153268814086914</v>
      </c>
      <c r="AA5312" s="0">
        <v>0.41641271114349365</v>
      </c>
      <c r="AB5312" s="0">
        <v>2.9253454208374023</v>
      </c>
      <c r="AC5312" s="0">
        <v>3.0766289234161377</v>
      </c>
      <c r="AD5312" s="0">
        <v>3.3919162750244141</v>
      </c>
      <c r="AE5312" s="0">
        <v>3.610283374786377</v>
      </c>
      <c r="AF5312" s="0">
        <v>3.8286504745483398</v>
      </c>
      <c r="AG5312" s="0">
        <v>4.1439375877380371</v>
      </c>
      <c r="AH5312" s="0">
        <v>4.2952213287353516</v>
      </c>
    </row>
    <row r="5313" x14ac:dyDescent="0.4">
      <c r="A5313" s="10" t="str">
        <f>Data[[#This Row],[category]]&amp;Data[[#This Row],[subcategory]]&amp;Data[[#This Row],[date]]&amp;Data[[#This Row],[hour]]</f>
        <v>Study segmentsSmallCommercial - Notify 1 - Tech 0 - Dual 0 - NEM 08/31/20178</v>
      </c>
      <c r="B5313" s="10" t="s">
        <v>146</v>
      </c>
      <c r="C5313" t="s">
        <v>130</v>
      </c>
      <c r="D5313" t="s">
        <v>111</v>
      </c>
      <c r="E5313" t="s">
        <v>61</v>
      </c>
      <c r="F5313" s="0">
        <v>70248</v>
      </c>
      <c r="G5313" s="0">
        <v>2.13271164894104</v>
      </c>
      <c r="H5313" s="0">
        <v>2.1557266712188721</v>
      </c>
      <c r="I5313" s="0">
        <v>0.023015083745121956</v>
      </c>
      <c r="J5313" s="0">
        <v>0.006145513616502285</v>
      </c>
      <c r="K5313" s="0">
        <v>74.421180725097656</v>
      </c>
      <c r="L5313" s="0">
        <v>3.7450218200683594</v>
      </c>
      <c r="M5313" s="0">
        <v>1</v>
      </c>
      <c r="N5313" s="0">
        <v>1</v>
      </c>
      <c r="O5313" s="0">
        <v>3.8318724632263184</v>
      </c>
      <c r="P5313" s="0">
        <v>3.7007558345794678</v>
      </c>
      <c r="Q5313" s="0">
        <v>0.012906613759696484</v>
      </c>
      <c r="R5313" s="0">
        <v>0.015139291062951088</v>
      </c>
      <c r="S5313" s="0">
        <v>0.019792372360825539</v>
      </c>
      <c r="T5313" s="0">
        <v>0.023015083745121956</v>
      </c>
      <c r="U5313" s="0">
        <v>0.026237795129418373</v>
      </c>
      <c r="V5313" s="0">
        <v>0.030890876427292824</v>
      </c>
      <c r="W5313" s="0">
        <v>0.033123552799224854</v>
      </c>
      <c r="X5313" s="0">
        <v>149.8187255859375</v>
      </c>
      <c r="Y5313" s="0">
        <v>151.43548583984375</v>
      </c>
      <c r="Z5313" s="0">
        <v>1.6167635917663574</v>
      </c>
      <c r="AA5313" s="0">
        <v>0.4311077892780304</v>
      </c>
      <c r="AB5313" s="0">
        <v>0.90539896488189697</v>
      </c>
      <c r="AC5313" s="0">
        <v>1.0620212554931641</v>
      </c>
      <c r="AD5313" s="0">
        <v>1.3884350061416626</v>
      </c>
      <c r="AE5313" s="0">
        <v>1.6145081520080566</v>
      </c>
      <c r="AF5313" s="0">
        <v>1.8405812978744507</v>
      </c>
      <c r="AG5313" s="0">
        <v>2.1669950485229492</v>
      </c>
      <c r="AH5313" s="0">
        <v>2.3236174583435059</v>
      </c>
    </row>
    <row r="5314" x14ac:dyDescent="0.4">
      <c r="A5314" s="10" t="str">
        <f>Data[[#This Row],[category]]&amp;Data[[#This Row],[subcategory]]&amp;Data[[#This Row],[date]]&amp;Data[[#This Row],[hour]]</f>
        <v>Study segmentsSmallCommercial - Notify 1 - Tech 0 - Dual 0 - NEM 08/31/20179</v>
      </c>
      <c r="B5314" s="10" t="s">
        <v>146</v>
      </c>
      <c r="C5314" t="s">
        <v>130</v>
      </c>
      <c r="D5314" t="s">
        <v>111</v>
      </c>
      <c r="E5314" t="s">
        <v>62</v>
      </c>
      <c r="F5314" s="0">
        <v>70248</v>
      </c>
      <c r="G5314" s="0">
        <v>2.6481378078460693</v>
      </c>
      <c r="H5314" s="0">
        <v>2.7210893630981445</v>
      </c>
      <c r="I5314" s="0">
        <v>0.072951748967170715</v>
      </c>
      <c r="J5314" s="0">
        <v>0.0054824631661176682</v>
      </c>
      <c r="K5314" s="0">
        <v>79.154014587402344</v>
      </c>
      <c r="L5314" s="0">
        <v>13.306382179260254</v>
      </c>
      <c r="M5314" s="0">
        <v>1</v>
      </c>
      <c r="N5314" s="0">
        <v>1</v>
      </c>
      <c r="O5314" s="0">
        <v>3.8318724632263184</v>
      </c>
      <c r="P5314" s="0">
        <v>3.7007558345794678</v>
      </c>
      <c r="Q5314" s="0">
        <v>0.063933901488780975</v>
      </c>
      <c r="R5314" s="0">
        <v>0.065925687551498413</v>
      </c>
      <c r="S5314" s="0">
        <v>0.070076741278171539</v>
      </c>
      <c r="T5314" s="0">
        <v>0.072951748967170715</v>
      </c>
      <c r="U5314" s="0">
        <v>0.075826756656169891</v>
      </c>
      <c r="V5314" s="0">
        <v>0.079977810382843018</v>
      </c>
      <c r="W5314" s="0">
        <v>0.081969596445560455</v>
      </c>
      <c r="X5314" s="0">
        <v>186.02638244628906</v>
      </c>
      <c r="Y5314" s="0">
        <v>191.15109252929687</v>
      </c>
      <c r="Z5314" s="0">
        <v>5.1247143745422363</v>
      </c>
      <c r="AA5314" s="0">
        <v>0.38459479808807373</v>
      </c>
      <c r="AB5314" s="0">
        <v>4.4849629402160645</v>
      </c>
      <c r="AC5314" s="0">
        <v>4.6246871948242187</v>
      </c>
      <c r="AD5314" s="0">
        <v>4.9158835411071777</v>
      </c>
      <c r="AE5314" s="0">
        <v>5.1175651550292969</v>
      </c>
      <c r="AF5314" s="0">
        <v>5.319246768951416</v>
      </c>
      <c r="AG5314" s="0">
        <v>5.610443115234375</v>
      </c>
      <c r="AH5314" s="0">
        <v>5.7501673698425293</v>
      </c>
    </row>
    <row r="5315" x14ac:dyDescent="0.4">
      <c r="A5315" s="10" t="str">
        <f>Data[[#This Row],[category]]&amp;Data[[#This Row],[subcategory]]&amp;Data[[#This Row],[date]]&amp;Data[[#This Row],[hour]]</f>
        <v>Study segmentsSmallCommercial - Notify 1 - Tech 0 - Dual 0 - NEM 08/31/201710</v>
      </c>
      <c r="B5315" s="10" t="s">
        <v>146</v>
      </c>
      <c r="C5315" t="s">
        <v>130</v>
      </c>
      <c r="D5315" t="s">
        <v>111</v>
      </c>
      <c r="E5315" t="s">
        <v>63</v>
      </c>
      <c r="F5315" s="0">
        <v>70248</v>
      </c>
      <c r="G5315" s="0">
        <v>3.2232725620269775</v>
      </c>
      <c r="H5315" s="0">
        <v>3.2541549205780029</v>
      </c>
      <c r="I5315" s="0">
        <v>0.030882231891155243</v>
      </c>
      <c r="J5315" s="0">
        <v>0.0031860328745096922</v>
      </c>
      <c r="K5315" s="0">
        <v>82.893684387207031</v>
      </c>
      <c r="L5315" s="0">
        <v>9.6930046081542969</v>
      </c>
      <c r="M5315" s="0">
        <v>1</v>
      </c>
      <c r="N5315" s="0">
        <v>1</v>
      </c>
      <c r="O5315" s="0">
        <v>3.8318724632263184</v>
      </c>
      <c r="P5315" s="0">
        <v>3.7007558345794678</v>
      </c>
      <c r="Q5315" s="0">
        <v>0.025641672313213348</v>
      </c>
      <c r="R5315" s="0">
        <v>0.026799164712429047</v>
      </c>
      <c r="S5315" s="0">
        <v>0.029211472719907761</v>
      </c>
      <c r="T5315" s="0">
        <v>0.030882230028510094</v>
      </c>
      <c r="U5315" s="0">
        <v>0.032552987337112427</v>
      </c>
      <c r="V5315" s="0">
        <v>0.034965295344591141</v>
      </c>
      <c r="W5315" s="0">
        <v>0.036122787743806839</v>
      </c>
      <c r="X5315" s="0">
        <v>226.42845153808594</v>
      </c>
      <c r="Y5315" s="0">
        <v>228.59786987304688</v>
      </c>
      <c r="Z5315" s="0">
        <v>2.1694149971008301</v>
      </c>
      <c r="AA5315" s="0">
        <v>0.22350020706653595</v>
      </c>
      <c r="AB5315" s="0">
        <v>1.7987633943557739</v>
      </c>
      <c r="AC5315" s="0">
        <v>1.8799614906311035</v>
      </c>
      <c r="AD5315" s="0">
        <v>2.0491847991943359</v>
      </c>
      <c r="AE5315" s="0">
        <v>2.1663885116577148</v>
      </c>
      <c r="AF5315" s="0">
        <v>2.2835922241210938</v>
      </c>
      <c r="AG5315" s="0">
        <v>2.4528155326843262</v>
      </c>
      <c r="AH5315" s="0">
        <v>2.5340137481689453</v>
      </c>
    </row>
    <row r="5316" x14ac:dyDescent="0.4">
      <c r="A5316" s="10" t="str">
        <f>Data[[#This Row],[category]]&amp;Data[[#This Row],[subcategory]]&amp;Data[[#This Row],[date]]&amp;Data[[#This Row],[hour]]</f>
        <v>Study segmentsSmallCommercial - Notify 1 - Tech 0 - Dual 0 - NEM 08/31/201711</v>
      </c>
      <c r="B5316" s="10" t="s">
        <v>146</v>
      </c>
      <c r="C5316" t="s">
        <v>130</v>
      </c>
      <c r="D5316" t="s">
        <v>111</v>
      </c>
      <c r="E5316" t="s">
        <v>64</v>
      </c>
      <c r="F5316" s="0">
        <v>70248</v>
      </c>
      <c r="G5316" s="0">
        <v>3.7069954872131348</v>
      </c>
      <c r="H5316" s="0">
        <v>3.6761131286621094</v>
      </c>
      <c r="I5316" s="0">
        <v>-0.030882235616445541</v>
      </c>
      <c r="J5316" s="0">
        <v>0.0031860331073403358</v>
      </c>
      <c r="K5316" s="0">
        <v>86.21600341796875</v>
      </c>
      <c r="L5316" s="0">
        <v>-9.6930055618286133</v>
      </c>
      <c r="M5316" s="0">
        <v>1</v>
      </c>
      <c r="N5316" s="0">
        <v>1</v>
      </c>
      <c r="O5316" s="0">
        <v>3.8318724632263184</v>
      </c>
      <c r="P5316" s="0">
        <v>3.7007558345794678</v>
      </c>
      <c r="Q5316" s="0">
        <v>-0.036122791469097137</v>
      </c>
      <c r="R5316" s="0">
        <v>-0.034965299069881439</v>
      </c>
      <c r="S5316" s="0">
        <v>-0.032552991062402725</v>
      </c>
      <c r="T5316" s="0">
        <v>-0.030882233753800392</v>
      </c>
      <c r="U5316" s="0">
        <v>-0.029211476445198059</v>
      </c>
      <c r="V5316" s="0">
        <v>-0.026799168437719345</v>
      </c>
      <c r="W5316" s="0">
        <v>-0.025641676038503647</v>
      </c>
      <c r="X5316" s="0">
        <v>260.40902709960937</v>
      </c>
      <c r="Y5316" s="0">
        <v>258.23959350585937</v>
      </c>
      <c r="Z5316" s="0">
        <v>-2.1694152355194092</v>
      </c>
      <c r="AA5316" s="0">
        <v>0.22350022196769714</v>
      </c>
      <c r="AB5316" s="0">
        <v>-2.5340139865875244</v>
      </c>
      <c r="AC5316" s="0">
        <v>-2.4528157711029053</v>
      </c>
      <c r="AD5316" s="0">
        <v>-2.2835924625396729</v>
      </c>
      <c r="AE5316" s="0">
        <v>-2.1663887500762939</v>
      </c>
      <c r="AF5316" s="0">
        <v>-2.049185037612915</v>
      </c>
      <c r="AG5316" s="0">
        <v>-1.8799617290496826</v>
      </c>
      <c r="AH5316" s="0">
        <v>-1.798763632774353</v>
      </c>
    </row>
    <row r="5317" x14ac:dyDescent="0.4">
      <c r="A5317" s="10" t="str">
        <f>Data[[#This Row],[category]]&amp;Data[[#This Row],[subcategory]]&amp;Data[[#This Row],[date]]&amp;Data[[#This Row],[hour]]</f>
        <v>Study segmentsSmallCommercial - Notify 1 - Tech 0 - Dual 0 - NEM 08/31/201712</v>
      </c>
      <c r="B5317" s="10" t="s">
        <v>146</v>
      </c>
      <c r="C5317" t="s">
        <v>130</v>
      </c>
      <c r="D5317" t="s">
        <v>111</v>
      </c>
      <c r="E5317" t="s">
        <v>65</v>
      </c>
      <c r="F5317" s="0">
        <v>70248</v>
      </c>
      <c r="G5317" s="0">
        <v>3.9318616390228271</v>
      </c>
      <c r="H5317" s="0">
        <v>3.928746223449707</v>
      </c>
      <c r="I5317" s="0">
        <v>-0.0031155324541032314</v>
      </c>
      <c r="J5317" s="0">
        <v>0.0059052826836705208</v>
      </c>
      <c r="K5317" s="0">
        <v>89.073165893554688</v>
      </c>
      <c r="L5317" s="0">
        <v>-0.52758389711380005</v>
      </c>
      <c r="M5317" s="0">
        <v>0</v>
      </c>
      <c r="N5317" s="0">
        <v>0</v>
      </c>
      <c r="O5317" s="0">
        <v>3.8318724632263184</v>
      </c>
      <c r="P5317" s="0">
        <v>3.7007558345794678</v>
      </c>
      <c r="Q5317" s="0">
        <v>-0.012828857637941837</v>
      </c>
      <c r="R5317" s="0">
        <v>-0.010683456435799599</v>
      </c>
      <c r="S5317" s="0">
        <v>-0.0062122656963765621</v>
      </c>
      <c r="T5317" s="0">
        <v>-0.0031155324541032314</v>
      </c>
      <c r="U5317" s="0">
        <v>-1.8799186364049092e-005</v>
      </c>
      <c r="V5317" s="0">
        <v>0.0044523919932544231</v>
      </c>
      <c r="W5317" s="0">
        <v>0.0065977931953966618</v>
      </c>
      <c r="X5317" s="0">
        <v>276.20541381835937</v>
      </c>
      <c r="Y5317" s="0">
        <v>275.986572265625</v>
      </c>
      <c r="Z5317" s="0">
        <v>-0.21885992586612701</v>
      </c>
      <c r="AA5317" s="0">
        <v>0.41425558924674988</v>
      </c>
      <c r="AB5317" s="0">
        <v>-0.89994442462921143</v>
      </c>
      <c r="AC5317" s="0">
        <v>-0.74944448471069336</v>
      </c>
      <c r="AD5317" s="0">
        <v>-0.43579044938087463</v>
      </c>
      <c r="AE5317" s="0">
        <v>-0.21855460107326508</v>
      </c>
      <c r="AF5317" s="0">
        <v>-0.0013187576550990343</v>
      </c>
      <c r="AG5317" s="0">
        <v>0.3123353123664856</v>
      </c>
      <c r="AH5317" s="0">
        <v>0.46283519268035889</v>
      </c>
    </row>
    <row r="5318" x14ac:dyDescent="0.4">
      <c r="A5318" s="10" t="str">
        <f>Data[[#This Row],[category]]&amp;Data[[#This Row],[subcategory]]&amp;Data[[#This Row],[date]]&amp;Data[[#This Row],[hour]]</f>
        <v>Study segmentsSmallCommercial - Notify 1 - Tech 0 - Dual 0 - NEM 08/31/201713</v>
      </c>
      <c r="B5318" s="10" t="s">
        <v>146</v>
      </c>
      <c r="C5318" t="s">
        <v>130</v>
      </c>
      <c r="D5318" t="s">
        <v>111</v>
      </c>
      <c r="E5318" t="s">
        <v>66</v>
      </c>
      <c r="F5318" s="0">
        <v>70248</v>
      </c>
      <c r="G5318" s="0">
        <v>4.0489749908447266</v>
      </c>
      <c r="H5318" s="0">
        <v>4.0375733375549316</v>
      </c>
      <c r="I5318" s="0">
        <v>-0.01140254084020853</v>
      </c>
      <c r="J5318" s="0">
        <v>0.0069937878288328648</v>
      </c>
      <c r="K5318" s="0">
        <v>88.187477111816406</v>
      </c>
      <c r="L5318" s="0">
        <v>-1.6303813457489014</v>
      </c>
      <c r="M5318" s="0">
        <v>0</v>
      </c>
      <c r="N5318" s="0">
        <v>0</v>
      </c>
      <c r="O5318" s="0">
        <v>3.8318724632263184</v>
      </c>
      <c r="P5318" s="0">
        <v>3.7007558345794678</v>
      </c>
      <c r="Q5318" s="0">
        <v>-0.022906297817826271</v>
      </c>
      <c r="R5318" s="0">
        <v>-0.020365441218018532</v>
      </c>
      <c r="S5318" s="0">
        <v>-0.015070086345076561</v>
      </c>
      <c r="T5318" s="0">
        <v>-0.01140254084020853</v>
      </c>
      <c r="U5318" s="0">
        <v>-0.0077349948696792126</v>
      </c>
      <c r="V5318" s="0">
        <v>-0.00243964116089046</v>
      </c>
      <c r="W5318" s="0">
        <v>0.00010121643572347239</v>
      </c>
      <c r="X5318" s="0">
        <v>284.43240356445312</v>
      </c>
      <c r="Y5318" s="0">
        <v>283.63143920898437</v>
      </c>
      <c r="Z5318" s="0">
        <v>-0.80100572109222412</v>
      </c>
      <c r="AA5318" s="0">
        <v>0.49061420559883118</v>
      </c>
      <c r="AB5318" s="0">
        <v>-1.6068768501281738</v>
      </c>
      <c r="AC5318" s="0">
        <v>-1.4286355972290039</v>
      </c>
      <c r="AD5318" s="0">
        <v>-1.057166576385498</v>
      </c>
      <c r="AE5318" s="0">
        <v>-0.7998882532119751</v>
      </c>
      <c r="AF5318" s="0">
        <v>-0.54260993003845215</v>
      </c>
      <c r="AG5318" s="0">
        <v>-0.17114084959030151</v>
      </c>
      <c r="AH5318" s="0">
        <v>0.0071003022603690624</v>
      </c>
    </row>
    <row r="5319" x14ac:dyDescent="0.4">
      <c r="A5319" s="10" t="str">
        <f>Data[[#This Row],[category]]&amp;Data[[#This Row],[subcategory]]&amp;Data[[#This Row],[date]]&amp;Data[[#This Row],[hour]]</f>
        <v>Study segmentsSmallCommercial - Notify 1 - Tech 0 - Dual 0 - NEM 08/31/201714</v>
      </c>
      <c r="B5319" s="10" t="s">
        <v>146</v>
      </c>
      <c r="C5319" t="s">
        <v>130</v>
      </c>
      <c r="D5319" t="s">
        <v>111</v>
      </c>
      <c r="E5319" t="s">
        <v>67</v>
      </c>
      <c r="F5319" s="0">
        <v>70248</v>
      </c>
      <c r="G5319" s="0">
        <v>4.1101522445678711</v>
      </c>
      <c r="H5319" s="0">
        <v>4.0537652969360352</v>
      </c>
      <c r="I5319" s="0">
        <v>-0.056387748569250107</v>
      </c>
      <c r="J5319" s="0">
        <v>0.0075402325019240379</v>
      </c>
      <c r="K5319" s="0">
        <v>87.967330932617188</v>
      </c>
      <c r="L5319" s="0">
        <v>-7.4782509803771973</v>
      </c>
      <c r="M5319" s="0">
        <v>1</v>
      </c>
      <c r="N5319" s="0">
        <v>1</v>
      </c>
      <c r="O5319" s="0">
        <v>3.8318724632263184</v>
      </c>
      <c r="P5319" s="0">
        <v>3.7007558345794678</v>
      </c>
      <c r="Q5319" s="0">
        <v>-0.068790324032306671</v>
      </c>
      <c r="R5319" s="0">
        <v>-0.066050946712493896</v>
      </c>
      <c r="S5319" s="0">
        <v>-0.06034184992313385</v>
      </c>
      <c r="T5319" s="0">
        <v>-0.056387748569250107</v>
      </c>
      <c r="U5319" s="0">
        <v>-0.052433647215366364</v>
      </c>
      <c r="V5319" s="0">
        <v>-0.046724550426006317</v>
      </c>
      <c r="W5319" s="0">
        <v>-0.043985169380903244</v>
      </c>
      <c r="X5319" s="0">
        <v>288.72998046875</v>
      </c>
      <c r="Y5319" s="0">
        <v>284.76889038085937</v>
      </c>
      <c r="Z5319" s="0">
        <v>-3.9611265659332275</v>
      </c>
      <c r="AA5319" s="0">
        <v>0.52894729375839233</v>
      </c>
      <c r="AB5319" s="0">
        <v>-4.8256411552429199</v>
      </c>
      <c r="AC5319" s="0">
        <v>-4.6334738731384277</v>
      </c>
      <c r="AD5319" s="0">
        <v>-4.2329807281494141</v>
      </c>
      <c r="AE5319" s="0">
        <v>-3.9556005001068115</v>
      </c>
      <c r="AF5319" s="0">
        <v>-3.678220272064209</v>
      </c>
      <c r="AG5319" s="0">
        <v>-3.2777273654937744</v>
      </c>
      <c r="AH5319" s="0">
        <v>-3.085559606552124</v>
      </c>
    </row>
    <row r="5320" x14ac:dyDescent="0.4">
      <c r="A5320" s="10" t="str">
        <f>Data[[#This Row],[category]]&amp;Data[[#This Row],[subcategory]]&amp;Data[[#This Row],[date]]&amp;Data[[#This Row],[hour]]</f>
        <v>Study segmentsSmallCommercial - Notify 1 - Tech 0 - Dual 0 - NEM 08/31/201715</v>
      </c>
      <c r="B5320" s="10" t="s">
        <v>146</v>
      </c>
      <c r="C5320" t="s">
        <v>130</v>
      </c>
      <c r="D5320" t="s">
        <v>111</v>
      </c>
      <c r="E5320" t="s">
        <v>68</v>
      </c>
      <c r="F5320" s="0">
        <v>70248</v>
      </c>
      <c r="G5320" s="0">
        <v>4.0331587791442871</v>
      </c>
      <c r="H5320" s="0">
        <v>4.0093884468078613</v>
      </c>
      <c r="I5320" s="0">
        <v>-0.02377043291926384</v>
      </c>
      <c r="J5320" s="0">
        <v>0.007820596918463707</v>
      </c>
      <c r="K5320" s="0">
        <v>86.264602661132813</v>
      </c>
      <c r="L5320" s="0">
        <v>-3.0394656658172607</v>
      </c>
      <c r="M5320" s="0">
        <v>1</v>
      </c>
      <c r="N5320" s="0">
        <v>1</v>
      </c>
      <c r="O5320" s="0">
        <v>3.8318724632263184</v>
      </c>
      <c r="P5320" s="0">
        <v>3.7007558345794678</v>
      </c>
      <c r="Q5320" s="0">
        <v>-0.036634169518947601</v>
      </c>
      <c r="R5320" s="0">
        <v>-0.033792931586503983</v>
      </c>
      <c r="S5320" s="0">
        <v>-0.02787155844271183</v>
      </c>
      <c r="T5320" s="0">
        <v>-0.02377043291926384</v>
      </c>
      <c r="U5320" s="0">
        <v>-0.019669307395815849</v>
      </c>
      <c r="V5320" s="0">
        <v>-0.013747934252023697</v>
      </c>
      <c r="W5320" s="0">
        <v>-0.010906695388257504</v>
      </c>
      <c r="X5320" s="0">
        <v>283.32135009765625</v>
      </c>
      <c r="Y5320" s="0">
        <v>281.65151977539062</v>
      </c>
      <c r="Z5320" s="0">
        <v>-1.6698253154754639</v>
      </c>
      <c r="AA5320" s="0">
        <v>0.54861485958099365</v>
      </c>
      <c r="AB5320" s="0">
        <v>-2.5698869228363037</v>
      </c>
      <c r="AC5320" s="0">
        <v>-2.3705739974975586</v>
      </c>
      <c r="AD5320" s="0">
        <v>-1.9551897048950195</v>
      </c>
      <c r="AE5320" s="0">
        <v>-1.6674958467483521</v>
      </c>
      <c r="AF5320" s="0">
        <v>-1.3798019886016846</v>
      </c>
      <c r="AG5320" s="0">
        <v>-0.96441763639450073</v>
      </c>
      <c r="AH5320" s="0">
        <v>-0.76510471105575562</v>
      </c>
    </row>
    <row r="5321" x14ac:dyDescent="0.4">
      <c r="A5321" s="10" t="str">
        <f>Data[[#This Row],[category]]&amp;Data[[#This Row],[subcategory]]&amp;Data[[#This Row],[date]]&amp;Data[[#This Row],[hour]]</f>
        <v>Study segmentsSmallCommercial - Notify 1 - Tech 0 - Dual 0 - NEM 08/31/201716</v>
      </c>
      <c r="B5321" s="10" t="s">
        <v>146</v>
      </c>
      <c r="C5321" t="s">
        <v>130</v>
      </c>
      <c r="D5321" t="s">
        <v>111</v>
      </c>
      <c r="E5321" t="s">
        <v>69</v>
      </c>
      <c r="F5321" s="0">
        <v>70248</v>
      </c>
      <c r="G5321" s="0">
        <v>3.9278171062469482</v>
      </c>
      <c r="H5321" s="0">
        <v>3.8702287673950195</v>
      </c>
      <c r="I5321" s="0">
        <v>-0.0575886070728302</v>
      </c>
      <c r="J5321" s="0">
        <v>0.0080576995387673378</v>
      </c>
      <c r="K5321" s="0">
        <v>85.50592041015625</v>
      </c>
      <c r="L5321" s="0">
        <v>-7.1470293998718262</v>
      </c>
      <c r="M5321" s="0">
        <v>1</v>
      </c>
      <c r="N5321" s="0">
        <v>1</v>
      </c>
      <c r="O5321" s="0">
        <v>3.8318724632263184</v>
      </c>
      <c r="P5321" s="0">
        <v>3.7007558345794678</v>
      </c>
      <c r="Q5321" s="0">
        <v>-0.070842340588569641</v>
      </c>
      <c r="R5321" s="0">
        <v>-0.067914962768554688</v>
      </c>
      <c r="S5321" s="0">
        <v>-0.061814069747924805</v>
      </c>
      <c r="T5321" s="0">
        <v>-0.0575886070728302</v>
      </c>
      <c r="U5321" s="0">
        <v>-0.053363144397735596</v>
      </c>
      <c r="V5321" s="0">
        <v>-0.047262251377105713</v>
      </c>
      <c r="W5321" s="0">
        <v>-0.044334869831800461</v>
      </c>
      <c r="X5321" s="0">
        <v>275.92129516601562</v>
      </c>
      <c r="Y5321" s="0">
        <v>271.87582397460938</v>
      </c>
      <c r="Z5321" s="0">
        <v>-4.0454845428466797</v>
      </c>
      <c r="AA5321" s="0">
        <v>0.56524759531021118</v>
      </c>
      <c r="AB5321" s="0">
        <v>-4.9695901870727539</v>
      </c>
      <c r="AC5321" s="0">
        <v>-4.7642345428466797</v>
      </c>
      <c r="AD5321" s="0">
        <v>-4.3362569808959961</v>
      </c>
      <c r="AE5321" s="0">
        <v>-4.0398406982421875</v>
      </c>
      <c r="AF5321" s="0">
        <v>-3.743424654006958</v>
      </c>
      <c r="AG5321" s="0">
        <v>-3.3154468536376953</v>
      </c>
      <c r="AH5321" s="0">
        <v>-3.1100912094116211</v>
      </c>
    </row>
    <row r="5322" x14ac:dyDescent="0.4">
      <c r="A5322" s="10" t="str">
        <f>Data[[#This Row],[category]]&amp;Data[[#This Row],[subcategory]]&amp;Data[[#This Row],[date]]&amp;Data[[#This Row],[hour]]</f>
        <v>Study segmentsSmallCommercial - Notify 1 - Tech 0 - Dual 0 - NEM 08/31/201717</v>
      </c>
      <c r="B5322" s="10" t="s">
        <v>146</v>
      </c>
      <c r="C5322" t="s">
        <v>130</v>
      </c>
      <c r="D5322" t="s">
        <v>111</v>
      </c>
      <c r="E5322" t="s">
        <v>70</v>
      </c>
      <c r="F5322" s="0">
        <v>70248</v>
      </c>
      <c r="G5322" s="0">
        <v>3.6933107376098633</v>
      </c>
      <c r="H5322" s="0">
        <v>3.6604185104370117</v>
      </c>
      <c r="I5322" s="0">
        <v>-0.032892350107431412</v>
      </c>
      <c r="J5322" s="0">
        <v>0.0086158644407987595</v>
      </c>
      <c r="K5322" s="0">
        <v>85.437408447265625</v>
      </c>
      <c r="L5322" s="0">
        <v>-3.8176493644714355</v>
      </c>
      <c r="M5322" s="0">
        <v>1</v>
      </c>
      <c r="N5322" s="0">
        <v>1</v>
      </c>
      <c r="O5322" s="0">
        <v>3.8318724632263184</v>
      </c>
      <c r="P5322" s="0">
        <v>3.7007558345794678</v>
      </c>
      <c r="Q5322" s="0">
        <v>-0.04706418514251709</v>
      </c>
      <c r="R5322" s="0">
        <v>-0.04393402487039566</v>
      </c>
      <c r="S5322" s="0">
        <v>-0.037410512566566467</v>
      </c>
      <c r="T5322" s="0">
        <v>-0.032892350107431412</v>
      </c>
      <c r="U5322" s="0">
        <v>-0.028374185785651207</v>
      </c>
      <c r="V5322" s="0">
        <v>-0.021850675344467163</v>
      </c>
      <c r="W5322" s="0">
        <v>-0.018720515072345734</v>
      </c>
      <c r="X5322" s="0">
        <v>259.44769287109375</v>
      </c>
      <c r="Y5322" s="0">
        <v>257.1370849609375</v>
      </c>
      <c r="Z5322" s="0">
        <v>-2.3106217384338379</v>
      </c>
      <c r="AA5322" s="0">
        <v>0.60440289974212646</v>
      </c>
      <c r="AB5322" s="0">
        <v>-3.3015525341033936</v>
      </c>
      <c r="AC5322" s="0">
        <v>-3.0819718837738037</v>
      </c>
      <c r="AD5322" s="0">
        <v>-2.624347448348999</v>
      </c>
      <c r="AE5322" s="0">
        <v>-2.3073983192443848</v>
      </c>
      <c r="AF5322" s="0">
        <v>-1.990449070930481</v>
      </c>
      <c r="AG5322" s="0">
        <v>-1.5328248739242554</v>
      </c>
      <c r="AH5322" s="0">
        <v>-1.3132439851760864</v>
      </c>
    </row>
    <row r="5323" x14ac:dyDescent="0.4">
      <c r="A5323" s="10" t="str">
        <f>Data[[#This Row],[category]]&amp;Data[[#This Row],[subcategory]]&amp;Data[[#This Row],[date]]&amp;Data[[#This Row],[hour]]</f>
        <v>Study segmentsSmallCommercial - Notify 1 - Tech 0 - Dual 0 - NEM 08/31/201718</v>
      </c>
      <c r="B5323" s="10" t="s">
        <v>146</v>
      </c>
      <c r="C5323" t="s">
        <v>130</v>
      </c>
      <c r="D5323" t="s">
        <v>111</v>
      </c>
      <c r="E5323" t="s">
        <v>71</v>
      </c>
      <c r="F5323" s="0">
        <v>70248</v>
      </c>
      <c r="G5323" s="0">
        <v>3.2924091815948486</v>
      </c>
      <c r="H5323" s="0">
        <v>3.2629873752593994</v>
      </c>
      <c r="I5323" s="0">
        <v>-0.029421579092741013</v>
      </c>
      <c r="J5323" s="0">
        <v>0.0088193444535136223</v>
      </c>
      <c r="K5323" s="0">
        <v>83.95391845703125</v>
      </c>
      <c r="L5323" s="0">
        <v>-3.3360278606414795</v>
      </c>
      <c r="M5323" s="0">
        <v>1</v>
      </c>
      <c r="N5323" s="0">
        <v>1</v>
      </c>
      <c r="O5323" s="0">
        <v>3.8318724632263184</v>
      </c>
      <c r="P5323" s="0">
        <v>3.7007558345794678</v>
      </c>
      <c r="Q5323" s="0">
        <v>-0.043928112834692001</v>
      </c>
      <c r="R5323" s="0">
        <v>-0.040724024176597595</v>
      </c>
      <c r="S5323" s="0">
        <v>-0.034046448767185211</v>
      </c>
      <c r="T5323" s="0">
        <v>-0.029421580955386162</v>
      </c>
      <c r="U5323" s="0">
        <v>-0.024796711280941963</v>
      </c>
      <c r="V5323" s="0">
        <v>-0.018119135871529579</v>
      </c>
      <c r="W5323" s="0">
        <v>-0.014915050007402897</v>
      </c>
      <c r="X5323" s="0">
        <v>231.28515625</v>
      </c>
      <c r="Y5323" s="0">
        <v>229.21833801269531</v>
      </c>
      <c r="Z5323" s="0">
        <v>-2.0668070316314697</v>
      </c>
      <c r="AA5323" s="0">
        <v>0.61867702007293701</v>
      </c>
      <c r="AB5323" s="0">
        <v>-3.081557035446167</v>
      </c>
      <c r="AC5323" s="0">
        <v>-2.85679030418396</v>
      </c>
      <c r="AD5323" s="0">
        <v>-2.3883583545684814</v>
      </c>
      <c r="AE5323" s="0">
        <v>-2.0639238357543945</v>
      </c>
      <c r="AF5323" s="0">
        <v>-1.7394893169403076</v>
      </c>
      <c r="AG5323" s="0">
        <v>-1.2710573673248291</v>
      </c>
      <c r="AH5323" s="0">
        <v>-1.0462906360626221</v>
      </c>
    </row>
    <row r="5324" x14ac:dyDescent="0.4">
      <c r="A5324" s="10" t="str">
        <f>Data[[#This Row],[category]]&amp;Data[[#This Row],[subcategory]]&amp;Data[[#This Row],[date]]&amp;Data[[#This Row],[hour]]</f>
        <v>Study segmentsSmallCommercial - Notify 1 - Tech 0 - Dual 0 - NEM 08/31/201719</v>
      </c>
      <c r="B5324" s="10" t="s">
        <v>146</v>
      </c>
      <c r="C5324" t="s">
        <v>130</v>
      </c>
      <c r="D5324" t="s">
        <v>111</v>
      </c>
      <c r="E5324" t="s">
        <v>72</v>
      </c>
      <c r="F5324" s="0">
        <v>70248</v>
      </c>
      <c r="G5324" s="0">
        <v>2.8070394992828369</v>
      </c>
      <c r="H5324" s="0">
        <v>2.782780647277832</v>
      </c>
      <c r="I5324" s="0">
        <v>-0.024258946999907494</v>
      </c>
      <c r="J5324" s="0">
        <v>0.0088092228397727013</v>
      </c>
      <c r="K5324" s="0">
        <v>79.752632141113281</v>
      </c>
      <c r="L5324" s="0">
        <v>-2.7538120746612549</v>
      </c>
      <c r="M5324" s="0">
        <v>1</v>
      </c>
      <c r="N5324" s="0">
        <v>1</v>
      </c>
      <c r="O5324" s="0">
        <v>3.8318724632263184</v>
      </c>
      <c r="P5324" s="0">
        <v>3.7007558345794678</v>
      </c>
      <c r="Q5324" s="0">
        <v>-0.038748826831579208</v>
      </c>
      <c r="R5324" s="0">
        <v>-0.035548418760299683</v>
      </c>
      <c r="S5324" s="0">
        <v>-0.028878506273031235</v>
      </c>
      <c r="T5324" s="0">
        <v>-0.024258945137262344</v>
      </c>
      <c r="U5324" s="0">
        <v>-0.019639384001493454</v>
      </c>
      <c r="V5324" s="0">
        <v>-0.012969471514225006</v>
      </c>
      <c r="W5324" s="0">
        <v>-0.0097690634429454803</v>
      </c>
      <c r="X5324" s="0">
        <v>197.18890380859375</v>
      </c>
      <c r="Y5324" s="0">
        <v>195.48477172851562</v>
      </c>
      <c r="Z5324" s="0">
        <v>-1.7041424512863159</v>
      </c>
      <c r="AA5324" s="0">
        <v>0.61796700954437256</v>
      </c>
      <c r="AB5324" s="0">
        <v>-2.7182302474975586</v>
      </c>
      <c r="AC5324" s="0">
        <v>-2.4937217235565186</v>
      </c>
      <c r="AD5324" s="0">
        <v>-2.025827169418335</v>
      </c>
      <c r="AE5324" s="0">
        <v>-1.7017650604248047</v>
      </c>
      <c r="AF5324" s="0">
        <v>-1.3777028322219849</v>
      </c>
      <c r="AG5324" s="0">
        <v>-0.9098084568977356</v>
      </c>
      <c r="AH5324" s="0">
        <v>-0.68529975414276123</v>
      </c>
    </row>
    <row r="5325" x14ac:dyDescent="0.4">
      <c r="A5325" s="10" t="str">
        <f>Data[[#This Row],[category]]&amp;Data[[#This Row],[subcategory]]&amp;Data[[#This Row],[date]]&amp;Data[[#This Row],[hour]]</f>
        <v>Study segmentsSmallCommercial - Notify 1 - Tech 0 - Dual 0 - NEM 08/31/201720</v>
      </c>
      <c r="B5325" s="10" t="s">
        <v>146</v>
      </c>
      <c r="C5325" t="s">
        <v>130</v>
      </c>
      <c r="D5325" t="s">
        <v>111</v>
      </c>
      <c r="E5325" t="s">
        <v>55</v>
      </c>
      <c r="F5325" s="0">
        <v>70248</v>
      </c>
      <c r="G5325" s="0">
        <v>2.6397302150726318</v>
      </c>
      <c r="H5325" s="0">
        <v>2.6379761695861816</v>
      </c>
      <c r="I5325" s="0">
        <v>-0.0017538302345201373</v>
      </c>
      <c r="J5325" s="0">
        <v>0.0097823403775691986</v>
      </c>
      <c r="K5325" s="0">
        <v>76.949348449707031</v>
      </c>
      <c r="L5325" s="0">
        <v>-0.17928534746170044</v>
      </c>
      <c r="M5325" s="0">
        <v>0</v>
      </c>
      <c r="N5325" s="0">
        <v>0</v>
      </c>
      <c r="O5325" s="0">
        <v>3.8318724632263184</v>
      </c>
      <c r="P5325" s="0">
        <v>3.7007558345794678</v>
      </c>
      <c r="Q5325" s="0">
        <v>-0.017844349145889282</v>
      </c>
      <c r="R5325" s="0">
        <v>-0.014290403574705124</v>
      </c>
      <c r="S5325" s="0">
        <v>-0.0068836943246424198</v>
      </c>
      <c r="T5325" s="0">
        <v>-0.0017538302345201373</v>
      </c>
      <c r="U5325" s="0">
        <v>0.0033760340884327888</v>
      </c>
      <c r="V5325" s="0">
        <v>0.01078274380415678</v>
      </c>
      <c r="W5325" s="0">
        <v>0.014336687512695789</v>
      </c>
      <c r="X5325" s="0">
        <v>185.43576049804687</v>
      </c>
      <c r="Y5325" s="0">
        <v>185.31254577636719</v>
      </c>
      <c r="Z5325" s="0">
        <v>-0.12320306897163391</v>
      </c>
      <c r="AA5325" s="0">
        <v>0.68623119592666626</v>
      </c>
      <c r="AB5325" s="0">
        <v>-1.2517811059951782</v>
      </c>
      <c r="AC5325" s="0">
        <v>-1.0024718046188354</v>
      </c>
      <c r="AD5325" s="0">
        <v>-0.48289117217063904</v>
      </c>
      <c r="AE5325" s="0">
        <v>-0.12303119152784348</v>
      </c>
      <c r="AF5325" s="0">
        <v>0.23682880401611328</v>
      </c>
      <c r="AG5325" s="0">
        <v>0.75640946626663208</v>
      </c>
      <c r="AH5325" s="0">
        <v>1.0057187080383301</v>
      </c>
    </row>
    <row r="5326" x14ac:dyDescent="0.4">
      <c r="A5326" s="10" t="str">
        <f>Data[[#This Row],[category]]&amp;Data[[#This Row],[subcategory]]&amp;Data[[#This Row],[date]]&amp;Data[[#This Row],[hour]]</f>
        <v>Study segmentsSmallCommercial - Notify 1 - Tech 0 - Dual 0 - NEM 08/31/201721</v>
      </c>
      <c r="B5326" s="10" t="s">
        <v>146</v>
      </c>
      <c r="C5326" t="s">
        <v>130</v>
      </c>
      <c r="D5326" t="s">
        <v>111</v>
      </c>
      <c r="E5326" t="s">
        <v>73</v>
      </c>
      <c r="F5326" s="0">
        <v>70248</v>
      </c>
      <c r="G5326" s="0">
        <v>2.4329946041107178</v>
      </c>
      <c r="H5326" s="0">
        <v>2.4414727687835693</v>
      </c>
      <c r="I5326" s="0">
        <v>0.0084781339392066002</v>
      </c>
      <c r="J5326" s="0">
        <v>0.0085165109485387802</v>
      </c>
      <c r="K5326" s="0">
        <v>75.447883605957031</v>
      </c>
      <c r="L5326" s="0">
        <v>0.99549371004104614</v>
      </c>
      <c r="M5326" s="0">
        <v>0</v>
      </c>
      <c r="N5326" s="0">
        <v>0</v>
      </c>
      <c r="O5326" s="0">
        <v>3.8318724632263184</v>
      </c>
      <c r="P5326" s="0">
        <v>3.7007558345794678</v>
      </c>
      <c r="Q5326" s="0">
        <v>-0.0055302800610661507</v>
      </c>
      <c r="R5326" s="0">
        <v>-0.0024362138938158751</v>
      </c>
      <c r="S5326" s="0">
        <v>0.0040120710618793964</v>
      </c>
      <c r="T5326" s="0">
        <v>0.0084781339392066002</v>
      </c>
      <c r="U5326" s="0">
        <v>0.012944196350872517</v>
      </c>
      <c r="V5326" s="0">
        <v>0.019392481073737144</v>
      </c>
      <c r="W5326" s="0">
        <v>0.022486547008156776</v>
      </c>
      <c r="X5326" s="0">
        <v>170.91300964355469</v>
      </c>
      <c r="Y5326" s="0">
        <v>171.50857543945312</v>
      </c>
      <c r="Z5326" s="0">
        <v>0.59557193517684937</v>
      </c>
      <c r="AA5326" s="0">
        <v>0.59743326902389526</v>
      </c>
      <c r="AB5326" s="0">
        <v>-0.38794916868209839</v>
      </c>
      <c r="AC5326" s="0">
        <v>-0.17090043425559998</v>
      </c>
      <c r="AD5326" s="0">
        <v>0.28144678473472595</v>
      </c>
      <c r="AE5326" s="0">
        <v>0.5947411060333252</v>
      </c>
      <c r="AF5326" s="0">
        <v>0.90803539752960205</v>
      </c>
      <c r="AG5326" s="0">
        <v>1.3603826761245728</v>
      </c>
      <c r="AH5326" s="0">
        <v>1.5774314403533936</v>
      </c>
    </row>
    <row r="5327" x14ac:dyDescent="0.4">
      <c r="A5327" s="10" t="str">
        <f>Data[[#This Row],[category]]&amp;Data[[#This Row],[subcategory]]&amp;Data[[#This Row],[date]]&amp;Data[[#This Row],[hour]]</f>
        <v>Study segmentsSmallCommercial - Notify 1 - Tech 0 - Dual 0 - NEM 08/31/201722</v>
      </c>
      <c r="B5327" s="10" t="s">
        <v>146</v>
      </c>
      <c r="C5327" t="s">
        <v>130</v>
      </c>
      <c r="D5327" t="s">
        <v>111</v>
      </c>
      <c r="E5327" t="s">
        <v>74</v>
      </c>
      <c r="F5327" s="0">
        <v>70248</v>
      </c>
      <c r="G5327" s="0">
        <v>2.1562466621398926</v>
      </c>
      <c r="H5327" s="0">
        <v>2.1649436950683594</v>
      </c>
      <c r="I5327" s="0">
        <v>0.0086969900876283646</v>
      </c>
      <c r="J5327" s="0">
        <v>0.0075999479740858078</v>
      </c>
      <c r="K5327" s="0">
        <v>74.1678466796875</v>
      </c>
      <c r="L5327" s="0">
        <v>1.1443486213684082</v>
      </c>
      <c r="M5327" s="0">
        <v>0</v>
      </c>
      <c r="N5327" s="0">
        <v>0</v>
      </c>
      <c r="O5327" s="0">
        <v>3.8318724632263184</v>
      </c>
      <c r="P5327" s="0">
        <v>3.7007558345794678</v>
      </c>
      <c r="Q5327" s="0">
        <v>-0.0038038110360503197</v>
      </c>
      <c r="R5327" s="0">
        <v>-0.0010427342494949698</v>
      </c>
      <c r="S5327" s="0">
        <v>0.0047115744091570377</v>
      </c>
      <c r="T5327" s="0">
        <v>0.0086969910189509392</v>
      </c>
      <c r="U5327" s="0">
        <v>0.012682408094406128</v>
      </c>
      <c r="V5327" s="0">
        <v>0.018436716869473457</v>
      </c>
      <c r="W5327" s="0">
        <v>0.021197792142629623</v>
      </c>
      <c r="X5327" s="0">
        <v>151.47201538085937</v>
      </c>
      <c r="Y5327" s="0">
        <v>152.08296203613281</v>
      </c>
      <c r="Z5327" s="0">
        <v>0.6109461784362793</v>
      </c>
      <c r="AA5327" s="0">
        <v>0.53313636779785156</v>
      </c>
      <c r="AB5327" s="0">
        <v>-0.26683738827705383</v>
      </c>
      <c r="AC5327" s="0">
        <v>-0.073147855699062347</v>
      </c>
      <c r="AD5327" s="0">
        <v>0.33051690459251404</v>
      </c>
      <c r="AE5327" s="0">
        <v>0.61009389162063599</v>
      </c>
      <c r="AF5327" s="0">
        <v>0.88967084884643555</v>
      </c>
      <c r="AG5327" s="0">
        <v>1.2933356761932373</v>
      </c>
      <c r="AH5327" s="0">
        <v>1.4870251417160034</v>
      </c>
    </row>
    <row r="5328" x14ac:dyDescent="0.4">
      <c r="A5328" s="10" t="str">
        <f>Data[[#This Row],[category]]&amp;Data[[#This Row],[subcategory]]&amp;Data[[#This Row],[date]]&amp;Data[[#This Row],[hour]]</f>
        <v>Study segmentsSmallCommercial - Notify 1 - Tech 0 - Dual 0 - NEM 08/31/201723</v>
      </c>
      <c r="B5328" s="10" t="s">
        <v>146</v>
      </c>
      <c r="C5328" t="s">
        <v>130</v>
      </c>
      <c r="D5328" t="s">
        <v>111</v>
      </c>
      <c r="E5328" t="s">
        <v>75</v>
      </c>
      <c r="F5328" s="0">
        <v>70248</v>
      </c>
      <c r="G5328" s="0">
        <v>1.9027730226516724</v>
      </c>
      <c r="H5328" s="0">
        <v>1.9106900691986084</v>
      </c>
      <c r="I5328" s="0">
        <v>0.0079173538833856583</v>
      </c>
      <c r="J5328" s="0">
        <v>0.0061372118070721626</v>
      </c>
      <c r="K5328" s="0">
        <v>72.451606750488281</v>
      </c>
      <c r="L5328" s="0">
        <v>1.2900571823120117</v>
      </c>
      <c r="M5328" s="0">
        <v>0</v>
      </c>
      <c r="N5328" s="0">
        <v>0</v>
      </c>
      <c r="O5328" s="0">
        <v>3.8318724632263184</v>
      </c>
      <c r="P5328" s="0">
        <v>3.7007558345794678</v>
      </c>
      <c r="Q5328" s="0">
        <v>-0.0021774612832814455</v>
      </c>
      <c r="R5328" s="0">
        <v>5.2200484788045287e-005</v>
      </c>
      <c r="S5328" s="0">
        <v>0.0046989968977868557</v>
      </c>
      <c r="T5328" s="0">
        <v>0.0079173538833856583</v>
      </c>
      <c r="U5328" s="0">
        <v>0.011135711334645748</v>
      </c>
      <c r="V5328" s="0">
        <v>0.015782507136464119</v>
      </c>
      <c r="W5328" s="0">
        <v>0.018012169748544693</v>
      </c>
      <c r="X5328" s="0">
        <v>133.66600036621094</v>
      </c>
      <c r="Y5328" s="0">
        <v>134.22215270996094</v>
      </c>
      <c r="Z5328" s="0">
        <v>0.55617827177047729</v>
      </c>
      <c r="AA5328" s="0">
        <v>0.43052542209625244</v>
      </c>
      <c r="AB5328" s="0">
        <v>-0.15274889767169952</v>
      </c>
      <c r="AC5328" s="0">
        <v>0.0036618693266063929</v>
      </c>
      <c r="AD5328" s="0">
        <v>0.32963463664054871</v>
      </c>
      <c r="AE5328" s="0">
        <v>0.55540239810943604</v>
      </c>
      <c r="AF5328" s="0">
        <v>0.78117012977600098</v>
      </c>
      <c r="AG5328" s="0">
        <v>1.1071429252624512</v>
      </c>
      <c r="AH5328" s="0">
        <v>1.2635537385940552</v>
      </c>
    </row>
    <row r="5329" x14ac:dyDescent="0.4">
      <c r="A5329" s="10" t="str">
        <f>Data[[#This Row],[category]]&amp;Data[[#This Row],[subcategory]]&amp;Data[[#This Row],[date]]&amp;Data[[#This Row],[hour]]</f>
        <v>Study segmentsSmallCommercial - Notify 1 - Tech 0 - Dual 0 - NEM 08/31/201724</v>
      </c>
      <c r="B5329" s="10" t="s">
        <v>146</v>
      </c>
      <c r="C5329" t="s">
        <v>130</v>
      </c>
      <c r="D5329" t="s">
        <v>111</v>
      </c>
      <c r="E5329" t="s">
        <v>76</v>
      </c>
      <c r="F5329" s="0">
        <v>70248</v>
      </c>
      <c r="G5329" s="0">
        <v>1.7505284547805786</v>
      </c>
      <c r="H5329" s="0">
        <v>1.761927604675293</v>
      </c>
      <c r="I5329" s="0">
        <v>0.01139918714761734</v>
      </c>
      <c r="J5329" s="0">
        <v>0.0058717462234199047</v>
      </c>
      <c r="K5329" s="0">
        <v>72.928367614746094</v>
      </c>
      <c r="L5329" s="0">
        <v>1.9413623809814453</v>
      </c>
      <c r="M5329" s="0">
        <v>1</v>
      </c>
      <c r="N5329" s="0">
        <v>0</v>
      </c>
      <c r="O5329" s="0">
        <v>3.8318724632263184</v>
      </c>
      <c r="P5329" s="0">
        <v>3.7007558345794678</v>
      </c>
      <c r="Q5329" s="0">
        <v>0.0017410240834578872</v>
      </c>
      <c r="R5329" s="0">
        <v>0.0038742416072636843</v>
      </c>
      <c r="S5329" s="0">
        <v>0.0083200400695204735</v>
      </c>
      <c r="T5329" s="0">
        <v>0.01139918714761734</v>
      </c>
      <c r="U5329" s="0">
        <v>0.014478334225714207</v>
      </c>
      <c r="V5329" s="0">
        <v>0.018924131989479065</v>
      </c>
      <c r="W5329" s="0">
        <v>0.021057350561022758</v>
      </c>
      <c r="X5329" s="0">
        <v>122.97112274169922</v>
      </c>
      <c r="Y5329" s="0">
        <v>123.77188873291016</v>
      </c>
      <c r="Z5329" s="0">
        <v>0.800770103931427</v>
      </c>
      <c r="AA5329" s="0">
        <v>0.41190299391746521</v>
      </c>
      <c r="AB5329" s="0">
        <v>0.12213286012411118</v>
      </c>
      <c r="AC5329" s="0">
        <v>0.27177807688713074</v>
      </c>
      <c r="AD5329" s="0">
        <v>0.58365082740783691</v>
      </c>
      <c r="AE5329" s="0">
        <v>0.79965299367904663</v>
      </c>
      <c r="AF5329" s="0">
        <v>1.0156551599502563</v>
      </c>
      <c r="AG5329" s="0">
        <v>1.3275278806686401</v>
      </c>
      <c r="AH5329" s="0">
        <v>1.4771730899810791</v>
      </c>
    </row>
    <row r="5330" x14ac:dyDescent="0.4">
      <c r="A5330" s="10" t="str">
        <f>Data[[#This Row],[category]]&amp;Data[[#This Row],[subcategory]]&amp;Data[[#This Row],[date]]&amp;Data[[#This Row],[hour]]</f>
        <v>Study segmentsSmallCommercial - Notify 1 - Tech 0 - Dual 0 - NEM 08/31/2017Avg. 11 to 6 pm</v>
      </c>
      <c r="B5330" s="10" t="s">
        <v>146</v>
      </c>
      <c r="C5330" t="s">
        <v>130</v>
      </c>
      <c r="D5330" t="s">
        <v>111</v>
      </c>
      <c r="E5330" t="s">
        <v>77</v>
      </c>
      <c r="F5330" s="0">
        <v>70248</v>
      </c>
      <c r="G5330" s="0">
        <v>3.8625266551971436</v>
      </c>
      <c r="H5330" s="0">
        <v>3.8318722248077393</v>
      </c>
      <c r="I5330" s="0">
        <v>-0.030654113739728928</v>
      </c>
      <c r="J5330" s="0">
        <v>0.0059389113448560238</v>
      </c>
      <c r="K5330" s="0">
        <v>86.627120971679688</v>
      </c>
      <c r="L5330" s="0">
        <v>-5.1615710258483887</v>
      </c>
      <c r="M5330" s="0">
        <v>1</v>
      </c>
      <c r="N5330" s="0">
        <v>1</v>
      </c>
      <c r="O5330" s="0"/>
      <c r="P5330" s="0"/>
      <c r="Q5330" s="0">
        <v>-0.040422752499580383</v>
      </c>
      <c r="R5330" s="0">
        <v>-0.038265135139226913</v>
      </c>
      <c r="S5330" s="0">
        <v>-0.033768482506275177</v>
      </c>
      <c r="T5330" s="0">
        <v>-0.030654113739728928</v>
      </c>
      <c r="U5330" s="0">
        <v>-0.027539744973182678</v>
      </c>
      <c r="V5330" s="0">
        <v>-0.023043092340230942</v>
      </c>
      <c r="W5330" s="0">
        <v>-0.020885473117232323</v>
      </c>
      <c r="X5330" s="0">
        <v>271.33477783203125</v>
      </c>
      <c r="Y5330" s="0">
        <v>269.18136596679687</v>
      </c>
      <c r="Z5330" s="0">
        <v>-2.1533901691436768</v>
      </c>
      <c r="AA5330" s="0">
        <v>0.41661462187767029</v>
      </c>
      <c r="AB5330" s="0">
        <v>-2.8356561660766602</v>
      </c>
      <c r="AC5330" s="0">
        <v>-2.6842992305755615</v>
      </c>
      <c r="AD5330" s="0">
        <v>-2.3688590526580811</v>
      </c>
      <c r="AE5330" s="0">
        <v>-2.1503860950469971</v>
      </c>
      <c r="AF5330" s="0">
        <v>-1.9319131374359131</v>
      </c>
      <c r="AG5330" s="0">
        <v>-1.6164729595184326</v>
      </c>
      <c r="AH5330" s="0">
        <v>-1.465116024017334</v>
      </c>
    </row>
    <row r="5331" x14ac:dyDescent="0.4">
      <c r="A5331" s="10" t="str">
        <f>Data[[#This Row],[category]]&amp;Data[[#This Row],[subcategory]]&amp;Data[[#This Row],[date]]&amp;Data[[#This Row],[hour]]</f>
        <v>Study segmentsSmallCommercial - Notify 1 - Tech 0 - Dual 0 - NEM 08/31/2017Avg. 2 to 6pm</v>
      </c>
      <c r="B5331" s="10" t="s">
        <v>146</v>
      </c>
      <c r="C5331" t="s">
        <v>130</v>
      </c>
      <c r="D5331" t="s">
        <v>111</v>
      </c>
      <c r="E5331" t="s">
        <v>78</v>
      </c>
      <c r="F5331" s="0">
        <v>70248</v>
      </c>
      <c r="G5331" s="0">
        <v>3.7366738319396973</v>
      </c>
      <c r="H5331" s="0">
        <v>3.7007558345794678</v>
      </c>
      <c r="I5331" s="0">
        <v>-0.035918243229389191</v>
      </c>
      <c r="J5331" s="0">
        <v>0.0070699942298233509</v>
      </c>
      <c r="K5331" s="0">
        <v>85.29046630859375</v>
      </c>
      <c r="L5331" s="0">
        <v>-5.0803780555725098</v>
      </c>
      <c r="M5331" s="0">
        <v>1</v>
      </c>
      <c r="N5331" s="0">
        <v>1</v>
      </c>
      <c r="O5331" s="0"/>
      <c r="P5331" s="0"/>
      <c r="Q5331" s="0">
        <v>-0.047547347843647003</v>
      </c>
      <c r="R5331" s="0">
        <v>-0.044978804886341095</v>
      </c>
      <c r="S5331" s="0">
        <v>-0.039625752717256546</v>
      </c>
      <c r="T5331" s="0">
        <v>-0.035918243229389191</v>
      </c>
      <c r="U5331" s="0">
        <v>-0.032210733741521835</v>
      </c>
      <c r="V5331" s="0">
        <v>-0.026857681572437286</v>
      </c>
      <c r="W5331" s="0">
        <v>-0.024289136752486229</v>
      </c>
      <c r="X5331" s="0">
        <v>262.49386596679687</v>
      </c>
      <c r="Y5331" s="0">
        <v>259.970703125</v>
      </c>
      <c r="Z5331" s="0">
        <v>-2.5231847763061523</v>
      </c>
      <c r="AA5331" s="0">
        <v>0.49596008658409119</v>
      </c>
      <c r="AB5331" s="0">
        <v>-3.3354465961456299</v>
      </c>
      <c r="AC5331" s="0">
        <v>-3.1552631855010986</v>
      </c>
      <c r="AD5331" s="0">
        <v>-2.7797465324401855</v>
      </c>
      <c r="AE5331" s="0">
        <v>-2.5196647644042969</v>
      </c>
      <c r="AF5331" s="0">
        <v>-2.2595829963684082</v>
      </c>
      <c r="AG5331" s="0">
        <v>-1.8840663433074951</v>
      </c>
      <c r="AH5331" s="0">
        <v>-1.7038830518722534</v>
      </c>
    </row>
    <row r="5332" x14ac:dyDescent="0.4">
      <c r="A5332" s="10" t="str">
        <f>Data[[#This Row],[category]]&amp;Data[[#This Row],[subcategory]]&amp;Data[[#This Row],[date]]&amp;Data[[#This Row],[hour]]</f>
        <v>Study segmentsSmallCommercial - Notify 1 - Tech 0 - Dual 0 - NEM 09/1/20171</v>
      </c>
      <c r="B5332" s="10" t="s">
        <v>146</v>
      </c>
      <c r="C5332" t="s">
        <v>130</v>
      </c>
      <c r="D5332" t="s">
        <v>112</v>
      </c>
      <c r="E5332" t="s">
        <v>41</v>
      </c>
      <c r="F5332" s="0">
        <v>70248</v>
      </c>
      <c r="G5332" s="0">
        <v>1.6481591463088989</v>
      </c>
      <c r="H5332" s="0">
        <v>1.6702587604522705</v>
      </c>
      <c r="I5332" s="0">
        <v>0.02209961973130703</v>
      </c>
      <c r="J5332" s="0">
        <v>0.0053388522937893867</v>
      </c>
      <c r="K5332" s="0">
        <v>73.592910766601563</v>
      </c>
      <c r="L5332" s="0">
        <v>4.1393952369689941</v>
      </c>
      <c r="M5332" s="0">
        <v>1</v>
      </c>
      <c r="N5332" s="0">
        <v>1</v>
      </c>
      <c r="O5332" s="0">
        <v>3.8665239810943604</v>
      </c>
      <c r="P5332" s="0">
        <v>3.6970241069793701</v>
      </c>
      <c r="Q5332" s="0">
        <v>0.013317989185452461</v>
      </c>
      <c r="R5332" s="0">
        <v>0.015257605351507664</v>
      </c>
      <c r="S5332" s="0">
        <v>0.01929992251098156</v>
      </c>
      <c r="T5332" s="0">
        <v>0.02209961973130703</v>
      </c>
      <c r="U5332" s="0">
        <v>0.0248993169516325</v>
      </c>
      <c r="V5332" s="0">
        <v>0.02894163504242897</v>
      </c>
      <c r="W5332" s="0">
        <v>0.030881250277161598</v>
      </c>
      <c r="X5332" s="0">
        <v>115.77988433837891</v>
      </c>
      <c r="Y5332" s="0">
        <v>117.33233642578125</v>
      </c>
      <c r="Z5332" s="0">
        <v>1.5524541139602661</v>
      </c>
      <c r="AA5332" s="0">
        <v>0.37451514601707458</v>
      </c>
      <c r="AB5332" s="0">
        <v>0.93424367904663086</v>
      </c>
      <c r="AC5332" s="0">
        <v>1.0703058242797852</v>
      </c>
      <c r="AD5332" s="0">
        <v>1.3538702726364136</v>
      </c>
      <c r="AE5332" s="0">
        <v>1.5502662658691406</v>
      </c>
      <c r="AF5332" s="0">
        <v>1.7466622591018677</v>
      </c>
      <c r="AG5332" s="0">
        <v>2.0302267074584961</v>
      </c>
      <c r="AH5332" s="0">
        <v>2.1662888526916504</v>
      </c>
    </row>
    <row r="5333" x14ac:dyDescent="0.4">
      <c r="A5333" s="10" t="str">
        <f>Data[[#This Row],[category]]&amp;Data[[#This Row],[subcategory]]&amp;Data[[#This Row],[date]]&amp;Data[[#This Row],[hour]]</f>
        <v>Study segmentsSmallCommercial - Notify 1 - Tech 0 - Dual 0 - NEM 09/1/20172</v>
      </c>
      <c r="B5333" s="10" t="s">
        <v>146</v>
      </c>
      <c r="C5333" t="s">
        <v>130</v>
      </c>
      <c r="D5333" t="s">
        <v>112</v>
      </c>
      <c r="E5333" t="s">
        <v>42</v>
      </c>
      <c r="F5333" s="0">
        <v>70248</v>
      </c>
      <c r="G5333" s="0">
        <v>1.5937386751174927</v>
      </c>
      <c r="H5333" s="0">
        <v>1.614209771156311</v>
      </c>
      <c r="I5333" s="0">
        <v>0.020471179857850075</v>
      </c>
      <c r="J5333" s="0">
        <v>0.0052534323185682297</v>
      </c>
      <c r="K5333" s="0">
        <v>72.416053771972656</v>
      </c>
      <c r="L5333" s="0">
        <v>3.8967247009277344</v>
      </c>
      <c r="M5333" s="0">
        <v>1</v>
      </c>
      <c r="N5333" s="0">
        <v>1</v>
      </c>
      <c r="O5333" s="0">
        <v>3.8665239810943604</v>
      </c>
      <c r="P5333" s="0">
        <v>3.6970241069793701</v>
      </c>
      <c r="Q5333" s="0">
        <v>0.011830052360892296</v>
      </c>
      <c r="R5333" s="0">
        <v>0.013738634996116161</v>
      </c>
      <c r="S5333" s="0">
        <v>0.01771627739071846</v>
      </c>
      <c r="T5333" s="0">
        <v>0.020471179857850075</v>
      </c>
      <c r="U5333" s="0">
        <v>0.023226082324981689</v>
      </c>
      <c r="V5333" s="0">
        <v>0.027203723788261414</v>
      </c>
      <c r="W5333" s="0">
        <v>0.029112307354807854</v>
      </c>
      <c r="X5333" s="0">
        <v>111.95695495605469</v>
      </c>
      <c r="Y5333" s="0">
        <v>113.39500427246094</v>
      </c>
      <c r="Z5333" s="0">
        <v>1.4380594491958618</v>
      </c>
      <c r="AA5333" s="0">
        <v>0.36852303147315979</v>
      </c>
      <c r="AB5333" s="0">
        <v>0.82986634969711304</v>
      </c>
      <c r="AC5333" s="0">
        <v>0.96375149488449097</v>
      </c>
      <c r="AD5333" s="0">
        <v>1.2427791357040405</v>
      </c>
      <c r="AE5333" s="0">
        <v>1.436032772064209</v>
      </c>
      <c r="AF5333" s="0">
        <v>1.6292864084243774</v>
      </c>
      <c r="AG5333" s="0">
        <v>1.9083139896392822</v>
      </c>
      <c r="AH5333" s="0">
        <v>2.0421991348266602</v>
      </c>
    </row>
    <row r="5334" x14ac:dyDescent="0.4">
      <c r="A5334" s="10" t="str">
        <f>Data[[#This Row],[category]]&amp;Data[[#This Row],[subcategory]]&amp;Data[[#This Row],[date]]&amp;Data[[#This Row],[hour]]</f>
        <v>Study segmentsSmallCommercial - Notify 1 - Tech 0 - Dual 0 - NEM 09/1/20173</v>
      </c>
      <c r="B5334" s="10" t="s">
        <v>146</v>
      </c>
      <c r="C5334" t="s">
        <v>130</v>
      </c>
      <c r="D5334" t="s">
        <v>112</v>
      </c>
      <c r="E5334" t="s">
        <v>43</v>
      </c>
      <c r="F5334" s="0">
        <v>70248</v>
      </c>
      <c r="G5334" s="0">
        <v>1.5520082712173462</v>
      </c>
      <c r="H5334" s="0">
        <v>1.5749000310897827</v>
      </c>
      <c r="I5334" s="0">
        <v>0.022891854867339134</v>
      </c>
      <c r="J5334" s="0">
        <v>0.0050361696630716324</v>
      </c>
      <c r="K5334" s="0">
        <v>72.450363159179687</v>
      </c>
      <c r="L5334" s="0">
        <v>4.5454888343811035</v>
      </c>
      <c r="M5334" s="0">
        <v>1</v>
      </c>
      <c r="N5334" s="0">
        <v>1</v>
      </c>
      <c r="O5334" s="0">
        <v>3.8665239810943604</v>
      </c>
      <c r="P5334" s="0">
        <v>3.6970241069793701</v>
      </c>
      <c r="Q5334" s="0">
        <v>0.014608092606067657</v>
      </c>
      <c r="R5334" s="0">
        <v>0.016437742859125137</v>
      </c>
      <c r="S5334" s="0">
        <v>0.020250884816050529</v>
      </c>
      <c r="T5334" s="0">
        <v>0.022891854867339134</v>
      </c>
      <c r="U5334" s="0">
        <v>0.025532824918627739</v>
      </c>
      <c r="V5334" s="0">
        <v>0.029345966875553131</v>
      </c>
      <c r="W5334" s="0">
        <v>0.031175617128610611</v>
      </c>
      <c r="X5334" s="0">
        <v>109.02547454833984</v>
      </c>
      <c r="Y5334" s="0">
        <v>110.63357543945312</v>
      </c>
      <c r="Z5334" s="0">
        <v>1.6081069707870483</v>
      </c>
      <c r="AA5334" s="0">
        <v>0.35328227281570435</v>
      </c>
      <c r="AB5334" s="0">
        <v>1.0247430801391602</v>
      </c>
      <c r="AC5334" s="0">
        <v>1.1530911922454834</v>
      </c>
      <c r="AD5334" s="0">
        <v>1.4205793142318726</v>
      </c>
      <c r="AE5334" s="0">
        <v>1.6058406829833984</v>
      </c>
      <c r="AF5334" s="0">
        <v>1.7911020517349243</v>
      </c>
      <c r="AG5334" s="0">
        <v>2.0585901737213135</v>
      </c>
      <c r="AH5334" s="0">
        <v>2.1869382858276367</v>
      </c>
    </row>
    <row r="5335" x14ac:dyDescent="0.4">
      <c r="A5335" s="10" t="str">
        <f>Data[[#This Row],[category]]&amp;Data[[#This Row],[subcategory]]&amp;Data[[#This Row],[date]]&amp;Data[[#This Row],[hour]]</f>
        <v>Study segmentsSmallCommercial - Notify 1 - Tech 0 - Dual 0 - NEM 09/1/20174</v>
      </c>
      <c r="B5335" s="10" t="s">
        <v>146</v>
      </c>
      <c r="C5335" t="s">
        <v>130</v>
      </c>
      <c r="D5335" t="s">
        <v>112</v>
      </c>
      <c r="E5335" t="s">
        <v>44</v>
      </c>
      <c r="F5335" s="0">
        <v>70248</v>
      </c>
      <c r="G5335" s="0">
        <v>1.5441117286682129</v>
      </c>
      <c r="H5335" s="0">
        <v>1.555018424987793</v>
      </c>
      <c r="I5335" s="0">
        <v>0.010906999930739403</v>
      </c>
      <c r="J5335" s="0">
        <v>0.0051296837627887726</v>
      </c>
      <c r="K5335" s="0">
        <v>71.783393859863281</v>
      </c>
      <c r="L5335" s="0">
        <v>2.1262519359588623</v>
      </c>
      <c r="M5335" s="0">
        <v>1</v>
      </c>
      <c r="N5335" s="0">
        <v>1</v>
      </c>
      <c r="O5335" s="0">
        <v>3.8665239810943604</v>
      </c>
      <c r="P5335" s="0">
        <v>3.6970241069793701</v>
      </c>
      <c r="Q5335" s="0">
        <v>0.0024694208987057209</v>
      </c>
      <c r="R5335" s="0">
        <v>0.0043330457992851734</v>
      </c>
      <c r="S5335" s="0">
        <v>0.00821699108928442</v>
      </c>
      <c r="T5335" s="0">
        <v>0.010906999930739403</v>
      </c>
      <c r="U5335" s="0">
        <v>0.013597008772194386</v>
      </c>
      <c r="V5335" s="0">
        <v>0.017480954527854919</v>
      </c>
      <c r="W5335" s="0">
        <v>0.019344579428434372</v>
      </c>
      <c r="X5335" s="0">
        <v>108.47075653076172</v>
      </c>
      <c r="Y5335" s="0">
        <v>109.2369384765625</v>
      </c>
      <c r="Z5335" s="0">
        <v>0.76619493961334229</v>
      </c>
      <c r="AA5335" s="0">
        <v>0.35984218120574951</v>
      </c>
      <c r="AB5335" s="0">
        <v>0.17322742938995361</v>
      </c>
      <c r="AC5335" s="0">
        <v>0.30395883321762085</v>
      </c>
      <c r="AD5335" s="0">
        <v>0.57641369104385376</v>
      </c>
      <c r="AE5335" s="0">
        <v>0.76511514186859131</v>
      </c>
      <c r="AF5335" s="0">
        <v>0.95381659269332886</v>
      </c>
      <c r="AG5335" s="0">
        <v>1.2262715101242065</v>
      </c>
      <c r="AH5335" s="0">
        <v>1.357002854347229</v>
      </c>
    </row>
    <row r="5336" x14ac:dyDescent="0.4">
      <c r="A5336" s="10" t="str">
        <f>Data[[#This Row],[category]]&amp;Data[[#This Row],[subcategory]]&amp;Data[[#This Row],[date]]&amp;Data[[#This Row],[hour]]</f>
        <v>Study segmentsSmallCommercial - Notify 1 - Tech 0 - Dual 0 - NEM 09/1/20175</v>
      </c>
      <c r="B5336" s="10" t="s">
        <v>146</v>
      </c>
      <c r="C5336" t="s">
        <v>130</v>
      </c>
      <c r="D5336" t="s">
        <v>112</v>
      </c>
      <c r="E5336" t="s">
        <v>45</v>
      </c>
      <c r="F5336" s="0">
        <v>70248</v>
      </c>
      <c r="G5336" s="0">
        <v>1.531305193901062</v>
      </c>
      <c r="H5336" s="0">
        <v>1.5704631805419922</v>
      </c>
      <c r="I5336" s="0">
        <v>0.039157804101705551</v>
      </c>
      <c r="J5336" s="0">
        <v>0.0051108854822814465</v>
      </c>
      <c r="K5336" s="0">
        <v>71.583946228027344</v>
      </c>
      <c r="L5336" s="0">
        <v>7.661646842956543</v>
      </c>
      <c r="M5336" s="0">
        <v>1</v>
      </c>
      <c r="N5336" s="0">
        <v>1</v>
      </c>
      <c r="O5336" s="0">
        <v>3.8665239810943604</v>
      </c>
      <c r="P5336" s="0">
        <v>3.6970241069793701</v>
      </c>
      <c r="Q5336" s="0">
        <v>0.030751146376132965</v>
      </c>
      <c r="R5336" s="0">
        <v>0.032607939094305038</v>
      </c>
      <c r="S5336" s="0">
        <v>0.036477651447057724</v>
      </c>
      <c r="T5336" s="0">
        <v>0.039157804101705551</v>
      </c>
      <c r="U5336" s="0">
        <v>0.041837956756353378</v>
      </c>
      <c r="V5336" s="0">
        <v>0.045707669109106064</v>
      </c>
      <c r="W5336" s="0">
        <v>0.047564461827278137</v>
      </c>
      <c r="X5336" s="0">
        <v>107.57112884521484</v>
      </c>
      <c r="Y5336" s="0">
        <v>110.3218994140625</v>
      </c>
      <c r="Z5336" s="0">
        <v>2.7507574558258057</v>
      </c>
      <c r="AA5336" s="0">
        <v>0.35852351784706116</v>
      </c>
      <c r="AB5336" s="0">
        <v>2.1571619510650635</v>
      </c>
      <c r="AC5336" s="0">
        <v>2.2874143123626709</v>
      </c>
      <c r="AD5336" s="0">
        <v>2.558870792388916</v>
      </c>
      <c r="AE5336" s="0">
        <v>2.7468807697296143</v>
      </c>
      <c r="AF5336" s="0">
        <v>2.9348907470703125</v>
      </c>
      <c r="AG5336" s="0">
        <v>3.2063472270965576</v>
      </c>
      <c r="AH5336" s="0">
        <v>3.336599588394165</v>
      </c>
    </row>
    <row r="5337" x14ac:dyDescent="0.4">
      <c r="A5337" s="10" t="str">
        <f>Data[[#This Row],[category]]&amp;Data[[#This Row],[subcategory]]&amp;Data[[#This Row],[date]]&amp;Data[[#This Row],[hour]]</f>
        <v>Study segmentsSmallCommercial - Notify 1 - Tech 0 - Dual 0 - NEM 09/1/20176</v>
      </c>
      <c r="B5337" s="10" t="s">
        <v>146</v>
      </c>
      <c r="C5337" t="s">
        <v>130</v>
      </c>
      <c r="D5337" t="s">
        <v>112</v>
      </c>
      <c r="E5337" t="s">
        <v>46</v>
      </c>
      <c r="F5337" s="0">
        <v>70248</v>
      </c>
      <c r="G5337" s="0">
        <v>1.639711856842041</v>
      </c>
      <c r="H5337" s="0">
        <v>1.6796616315841675</v>
      </c>
      <c r="I5337" s="0">
        <v>0.039949707686901093</v>
      </c>
      <c r="J5337" s="0">
        <v>0.0055540427565574646</v>
      </c>
      <c r="K5337" s="0">
        <v>71.5101318359375</v>
      </c>
      <c r="L5337" s="0">
        <v>7.1929059028625488</v>
      </c>
      <c r="M5337" s="0">
        <v>1</v>
      </c>
      <c r="N5337" s="0">
        <v>1</v>
      </c>
      <c r="O5337" s="0">
        <v>3.8665239810943604</v>
      </c>
      <c r="P5337" s="0">
        <v>3.6970241069793701</v>
      </c>
      <c r="Q5337" s="0">
        <v>0.030814120545983315</v>
      </c>
      <c r="R5337" s="0">
        <v>0.032831914722919464</v>
      </c>
      <c r="S5337" s="0">
        <v>0.037037163972854614</v>
      </c>
      <c r="T5337" s="0">
        <v>0.039949707686901093</v>
      </c>
      <c r="U5337" s="0">
        <v>0.042862251400947571</v>
      </c>
      <c r="V5337" s="0">
        <v>0.047067500650882721</v>
      </c>
      <c r="W5337" s="0">
        <v>0.04908529669046402</v>
      </c>
      <c r="X5337" s="0">
        <v>115.18647766113281</v>
      </c>
      <c r="Y5337" s="0">
        <v>117.99287414550781</v>
      </c>
      <c r="Z5337" s="0">
        <v>2.806387186050415</v>
      </c>
      <c r="AA5337" s="0">
        <v>0.38961055874824524</v>
      </c>
      <c r="AB5337" s="0">
        <v>2.1615796089172363</v>
      </c>
      <c r="AC5337" s="0">
        <v>2.3031260967254639</v>
      </c>
      <c r="AD5337" s="0">
        <v>2.5981199741363525</v>
      </c>
      <c r="AE5337" s="0">
        <v>2.8024320602416992</v>
      </c>
      <c r="AF5337" s="0">
        <v>3.0067441463470459</v>
      </c>
      <c r="AG5337" s="0">
        <v>3.3017380237579346</v>
      </c>
      <c r="AH5337" s="0">
        <v>3.4432845115661621</v>
      </c>
    </row>
    <row r="5338" x14ac:dyDescent="0.4">
      <c r="A5338" s="10" t="str">
        <f>Data[[#This Row],[category]]&amp;Data[[#This Row],[subcategory]]&amp;Data[[#This Row],[date]]&amp;Data[[#This Row],[hour]]</f>
        <v>Study segmentsSmallCommercial - Notify 1 - Tech 0 - Dual 0 - NEM 09/1/20177</v>
      </c>
      <c r="B5338" s="10" t="s">
        <v>146</v>
      </c>
      <c r="C5338" t="s">
        <v>130</v>
      </c>
      <c r="D5338" t="s">
        <v>112</v>
      </c>
      <c r="E5338" t="s">
        <v>60</v>
      </c>
      <c r="F5338" s="0">
        <v>70248</v>
      </c>
      <c r="G5338" s="0">
        <v>1.822928786277771</v>
      </c>
      <c r="H5338" s="0">
        <v>1.8567966222763062</v>
      </c>
      <c r="I5338" s="0">
        <v>0.033867813646793365</v>
      </c>
      <c r="J5338" s="0">
        <v>0.0066947964951395988</v>
      </c>
      <c r="K5338" s="0">
        <v>71.546737670898438</v>
      </c>
      <c r="L5338" s="0">
        <v>5.0588264465332031</v>
      </c>
      <c r="M5338" s="0">
        <v>1</v>
      </c>
      <c r="N5338" s="0">
        <v>1</v>
      </c>
      <c r="O5338" s="0">
        <v>3.8665239810943604</v>
      </c>
      <c r="P5338" s="0">
        <v>3.6970241069793701</v>
      </c>
      <c r="Q5338" s="0">
        <v>0.022855853661894798</v>
      </c>
      <c r="R5338" s="0">
        <v>0.025288086384534836</v>
      </c>
      <c r="S5338" s="0">
        <v>0.030357059091329575</v>
      </c>
      <c r="T5338" s="0">
        <v>0.033867813646793365</v>
      </c>
      <c r="U5338" s="0">
        <v>0.037378568202257156</v>
      </c>
      <c r="V5338" s="0">
        <v>0.042447540909051895</v>
      </c>
      <c r="W5338" s="0">
        <v>0.044879775494337082</v>
      </c>
      <c r="X5338" s="0">
        <v>128.05709838867187</v>
      </c>
      <c r="Y5338" s="0">
        <v>130.43624877929687</v>
      </c>
      <c r="Z5338" s="0">
        <v>2.3791460990905762</v>
      </c>
      <c r="AA5338" s="0">
        <v>0.46963328123092651</v>
      </c>
      <c r="AB5338" s="0">
        <v>1.6033152341842651</v>
      </c>
      <c r="AC5338" s="0">
        <v>1.773934006690979</v>
      </c>
      <c r="AD5338" s="0">
        <v>2.1295173168182373</v>
      </c>
      <c r="AE5338" s="0">
        <v>2.3757932186126709</v>
      </c>
      <c r="AF5338" s="0">
        <v>2.6220691204071045</v>
      </c>
      <c r="AG5338" s="0">
        <v>2.9776525497436523</v>
      </c>
      <c r="AH5338" s="0">
        <v>3.1482713222503662</v>
      </c>
    </row>
    <row r="5339" x14ac:dyDescent="0.4">
      <c r="A5339" s="10" t="str">
        <f>Data[[#This Row],[category]]&amp;Data[[#This Row],[subcategory]]&amp;Data[[#This Row],[date]]&amp;Data[[#This Row],[hour]]</f>
        <v>Study segmentsSmallCommercial - Notify 1 - Tech 0 - Dual 0 - NEM 09/1/20178</v>
      </c>
      <c r="B5339" s="10" t="s">
        <v>146</v>
      </c>
      <c r="C5339" t="s">
        <v>130</v>
      </c>
      <c r="D5339" t="s">
        <v>112</v>
      </c>
      <c r="E5339" t="s">
        <v>61</v>
      </c>
      <c r="F5339" s="0">
        <v>70248</v>
      </c>
      <c r="G5339" s="0">
        <v>2.1439058780670166</v>
      </c>
      <c r="H5339" s="0">
        <v>2.1776676177978516</v>
      </c>
      <c r="I5339" s="0">
        <v>0.033761966973543167</v>
      </c>
      <c r="J5339" s="0">
        <v>0.0069193150848150253</v>
      </c>
      <c r="K5339" s="0">
        <v>77.447288513183594</v>
      </c>
      <c r="L5339" s="0">
        <v>4.8793797492980957</v>
      </c>
      <c r="M5339" s="0">
        <v>1</v>
      </c>
      <c r="N5339" s="0">
        <v>1</v>
      </c>
      <c r="O5339" s="0">
        <v>3.8665239810943604</v>
      </c>
      <c r="P5339" s="0">
        <v>3.6970241069793701</v>
      </c>
      <c r="Q5339" s="0">
        <v>0.022380709648132324</v>
      </c>
      <c r="R5339" s="0">
        <v>0.024894511327147484</v>
      </c>
      <c r="S5339" s="0">
        <v>0.030133478343486786</v>
      </c>
      <c r="T5339" s="0">
        <v>0.033761970698833466</v>
      </c>
      <c r="U5339" s="0">
        <v>0.037390463054180145</v>
      </c>
      <c r="V5339" s="0">
        <v>0.042629428207874298</v>
      </c>
      <c r="W5339" s="0">
        <v>0.045143231749534607</v>
      </c>
      <c r="X5339" s="0">
        <v>150.6051025390625</v>
      </c>
      <c r="Y5339" s="0">
        <v>152.97679138183594</v>
      </c>
      <c r="Z5339" s="0">
        <v>2.3717107772827148</v>
      </c>
      <c r="AA5339" s="0">
        <v>0.48538303375244141</v>
      </c>
      <c r="AB5339" s="0">
        <v>1.5699843168258667</v>
      </c>
      <c r="AC5339" s="0">
        <v>1.7463250160217285</v>
      </c>
      <c r="AD5339" s="0">
        <v>2.1138331890106201</v>
      </c>
      <c r="AE5339" s="0">
        <v>2.36836838722229</v>
      </c>
      <c r="AF5339" s="0">
        <v>2.62290358543396</v>
      </c>
      <c r="AG5339" s="0">
        <v>2.9904117584228516</v>
      </c>
      <c r="AH5339" s="0">
        <v>3.1667523384094238</v>
      </c>
    </row>
    <row r="5340" x14ac:dyDescent="0.4">
      <c r="A5340" s="10" t="str">
        <f>Data[[#This Row],[category]]&amp;Data[[#This Row],[subcategory]]&amp;Data[[#This Row],[date]]&amp;Data[[#This Row],[hour]]</f>
        <v>Study segmentsSmallCommercial - Notify 1 - Tech 0 - Dual 0 - NEM 09/1/20179</v>
      </c>
      <c r="B5340" s="10" t="s">
        <v>146</v>
      </c>
      <c r="C5340" t="s">
        <v>130</v>
      </c>
      <c r="D5340" t="s">
        <v>112</v>
      </c>
      <c r="E5340" t="s">
        <v>62</v>
      </c>
      <c r="F5340" s="0">
        <v>70248</v>
      </c>
      <c r="G5340" s="0">
        <v>2.7261061668395996</v>
      </c>
      <c r="H5340" s="0">
        <v>2.7894132137298584</v>
      </c>
      <c r="I5340" s="0">
        <v>0.063307084143161774</v>
      </c>
      <c r="J5340" s="0">
        <v>0.0066985511220991611</v>
      </c>
      <c r="K5340" s="0">
        <v>85.094306945800781</v>
      </c>
      <c r="L5340" s="0">
        <v>9.450861930847168</v>
      </c>
      <c r="M5340" s="0">
        <v>1</v>
      </c>
      <c r="N5340" s="0">
        <v>1</v>
      </c>
      <c r="O5340" s="0">
        <v>3.8665239810943604</v>
      </c>
      <c r="P5340" s="0">
        <v>3.6970241069793701</v>
      </c>
      <c r="Q5340" s="0">
        <v>0.052288949489593506</v>
      </c>
      <c r="R5340" s="0">
        <v>0.054722543805837631</v>
      </c>
      <c r="S5340" s="0">
        <v>0.059794358909130096</v>
      </c>
      <c r="T5340" s="0">
        <v>0.063307084143161774</v>
      </c>
      <c r="U5340" s="0">
        <v>0.066819809377193451</v>
      </c>
      <c r="V5340" s="0">
        <v>0.071891620755195618</v>
      </c>
      <c r="W5340" s="0">
        <v>0.074325218796730042</v>
      </c>
      <c r="X5340" s="0">
        <v>191.50350952148437</v>
      </c>
      <c r="Y5340" s="0">
        <v>195.95069885253906</v>
      </c>
      <c r="Z5340" s="0">
        <v>4.4471960067749023</v>
      </c>
      <c r="AA5340" s="0">
        <v>0.46989667415618896</v>
      </c>
      <c r="AB5340" s="0">
        <v>3.6680171489715576</v>
      </c>
      <c r="AC5340" s="0">
        <v>3.8387315273284912</v>
      </c>
      <c r="AD5340" s="0">
        <v>4.194514274597168</v>
      </c>
      <c r="AE5340" s="0">
        <v>4.4409284591674805</v>
      </c>
      <c r="AF5340" s="0">
        <v>4.687342643737793</v>
      </c>
      <c r="AG5340" s="0">
        <v>5.0431251525878906</v>
      </c>
      <c r="AH5340" s="0">
        <v>5.2138395309448242</v>
      </c>
    </row>
    <row r="5341" x14ac:dyDescent="0.4">
      <c r="A5341" s="10" t="str">
        <f>Data[[#This Row],[category]]&amp;Data[[#This Row],[subcategory]]&amp;Data[[#This Row],[date]]&amp;Data[[#This Row],[hour]]</f>
        <v>Study segmentsSmallCommercial - Notify 1 - Tech 0 - Dual 0 - NEM 09/1/201710</v>
      </c>
      <c r="B5341" s="10" t="s">
        <v>146</v>
      </c>
      <c r="C5341" t="s">
        <v>130</v>
      </c>
      <c r="D5341" t="s">
        <v>112</v>
      </c>
      <c r="E5341" t="s">
        <v>63</v>
      </c>
      <c r="F5341" s="0">
        <v>70248</v>
      </c>
      <c r="G5341" s="0">
        <v>3.363774299621582</v>
      </c>
      <c r="H5341" s="0">
        <v>3.3904280662536621</v>
      </c>
      <c r="I5341" s="0">
        <v>0.026653800159692764</v>
      </c>
      <c r="J5341" s="0">
        <v>0.0037879238370805979</v>
      </c>
      <c r="K5341" s="0">
        <v>90.398574829101563</v>
      </c>
      <c r="L5341" s="0">
        <v>7.0365200042724609</v>
      </c>
      <c r="M5341" s="0">
        <v>1</v>
      </c>
      <c r="N5341" s="0">
        <v>1</v>
      </c>
      <c r="O5341" s="0">
        <v>3.8665239810943604</v>
      </c>
      <c r="P5341" s="0">
        <v>3.6970241069793701</v>
      </c>
      <c r="Q5341" s="0">
        <v>0.020423222333192825</v>
      </c>
      <c r="R5341" s="0">
        <v>0.021799381822347641</v>
      </c>
      <c r="S5341" s="0">
        <v>0.024667412042617798</v>
      </c>
      <c r="T5341" s="0">
        <v>0.026653802022337914</v>
      </c>
      <c r="U5341" s="0">
        <v>0.028640192002058029</v>
      </c>
      <c r="V5341" s="0">
        <v>0.031508222222328186</v>
      </c>
      <c r="W5341" s="0">
        <v>0.032884381711483002</v>
      </c>
      <c r="X5341" s="0">
        <v>236.29841613769531</v>
      </c>
      <c r="Y5341" s="0">
        <v>238.17079162597656</v>
      </c>
      <c r="Z5341" s="0">
        <v>1.8723762035369873</v>
      </c>
      <c r="AA5341" s="0">
        <v>0.26571905612945557</v>
      </c>
      <c r="AB5341" s="0">
        <v>1.4326685667037964</v>
      </c>
      <c r="AC5341" s="0">
        <v>1.5292048454284668</v>
      </c>
      <c r="AD5341" s="0">
        <v>1.7303942441940308</v>
      </c>
      <c r="AE5341" s="0">
        <v>1.8697375059127808</v>
      </c>
      <c r="AF5341" s="0">
        <v>2.0090806484222412</v>
      </c>
      <c r="AG5341" s="0">
        <v>2.2102701663970947</v>
      </c>
      <c r="AH5341" s="0">
        <v>2.3068065643310547</v>
      </c>
    </row>
    <row r="5342" x14ac:dyDescent="0.4">
      <c r="A5342" s="10" t="str">
        <f>Data[[#This Row],[category]]&amp;Data[[#This Row],[subcategory]]&amp;Data[[#This Row],[date]]&amp;Data[[#This Row],[hour]]</f>
        <v>Study segmentsSmallCommercial - Notify 1 - Tech 0 - Dual 0 - NEM 09/1/201711</v>
      </c>
      <c r="B5342" s="10" t="s">
        <v>146</v>
      </c>
      <c r="C5342" t="s">
        <v>130</v>
      </c>
      <c r="D5342" t="s">
        <v>112</v>
      </c>
      <c r="E5342" t="s">
        <v>64</v>
      </c>
      <c r="F5342" s="0">
        <v>70248</v>
      </c>
      <c r="G5342" s="0">
        <v>3.8785960674285889</v>
      </c>
      <c r="H5342" s="0">
        <v>3.851942777633667</v>
      </c>
      <c r="I5342" s="0">
        <v>-0.026653794571757317</v>
      </c>
      <c r="J5342" s="0">
        <v>0.0037879238370805979</v>
      </c>
      <c r="K5342" s="0">
        <v>93.580909729003906</v>
      </c>
      <c r="L5342" s="0">
        <v>-7.0365185737609863</v>
      </c>
      <c r="M5342" s="0">
        <v>1</v>
      </c>
      <c r="N5342" s="0">
        <v>1</v>
      </c>
      <c r="O5342" s="0">
        <v>3.8665239810943604</v>
      </c>
      <c r="P5342" s="0">
        <v>3.6970241069793701</v>
      </c>
      <c r="Q5342" s="0">
        <v>-0.032884374260902405</v>
      </c>
      <c r="R5342" s="0">
        <v>-0.031508214771747589</v>
      </c>
      <c r="S5342" s="0">
        <v>-0.028640184551477432</v>
      </c>
      <c r="T5342" s="0">
        <v>-0.026653794571757317</v>
      </c>
      <c r="U5342" s="0">
        <v>-0.024667404592037201</v>
      </c>
      <c r="V5342" s="0">
        <v>-0.021799374371767044</v>
      </c>
      <c r="W5342" s="0">
        <v>-0.020423214882612228</v>
      </c>
      <c r="X5342" s="0">
        <v>272.463623046875</v>
      </c>
      <c r="Y5342" s="0">
        <v>270.59127807617187</v>
      </c>
      <c r="Z5342" s="0">
        <v>-1.8723757266998291</v>
      </c>
      <c r="AA5342" s="0">
        <v>0.26571905612945557</v>
      </c>
      <c r="AB5342" s="0">
        <v>-2.3068060874938965</v>
      </c>
      <c r="AC5342" s="0">
        <v>-2.2102696895599365</v>
      </c>
      <c r="AD5342" s="0">
        <v>-2.009080171585083</v>
      </c>
      <c r="AE5342" s="0">
        <v>-1.8697370290756226</v>
      </c>
      <c r="AF5342" s="0">
        <v>-1.7303937673568726</v>
      </c>
      <c r="AG5342" s="0">
        <v>-1.5292043685913086</v>
      </c>
      <c r="AH5342" s="0">
        <v>-1.4326680898666382</v>
      </c>
    </row>
    <row r="5343" x14ac:dyDescent="0.4">
      <c r="A5343" s="10" t="str">
        <f>Data[[#This Row],[category]]&amp;Data[[#This Row],[subcategory]]&amp;Data[[#This Row],[date]]&amp;Data[[#This Row],[hour]]</f>
        <v>Study segmentsSmallCommercial - Notify 1 - Tech 0 - Dual 0 - NEM 09/1/201712</v>
      </c>
      <c r="B5343" s="10" t="s">
        <v>146</v>
      </c>
      <c r="C5343" t="s">
        <v>130</v>
      </c>
      <c r="D5343" t="s">
        <v>112</v>
      </c>
      <c r="E5343" t="s">
        <v>65</v>
      </c>
      <c r="F5343" s="0">
        <v>70248</v>
      </c>
      <c r="G5343" s="0">
        <v>4.1032195091247559</v>
      </c>
      <c r="H5343" s="0">
        <v>4.0586028099060059</v>
      </c>
      <c r="I5343" s="0">
        <v>-0.044616851955652237</v>
      </c>
      <c r="J5343" s="0">
        <v>0.0066964025609195232</v>
      </c>
      <c r="K5343" s="0">
        <v>93.898231506347656</v>
      </c>
      <c r="L5343" s="0">
        <v>-6.662808895111084</v>
      </c>
      <c r="M5343" s="0">
        <v>1</v>
      </c>
      <c r="N5343" s="0">
        <v>1</v>
      </c>
      <c r="O5343" s="0">
        <v>3.8665239810943604</v>
      </c>
      <c r="P5343" s="0">
        <v>3.6970241069793701</v>
      </c>
      <c r="Q5343" s="0">
        <v>-0.055631455034017563</v>
      </c>
      <c r="R5343" s="0">
        <v>-0.053198635578155518</v>
      </c>
      <c r="S5343" s="0">
        <v>-0.04812844842672348</v>
      </c>
      <c r="T5343" s="0">
        <v>-0.044616851955652237</v>
      </c>
      <c r="U5343" s="0">
        <v>-0.041105255484580994</v>
      </c>
      <c r="V5343" s="0">
        <v>-0.036035068333148956</v>
      </c>
      <c r="W5343" s="0">
        <v>-0.033602248877286911</v>
      </c>
      <c r="X5343" s="0">
        <v>288.24295043945312</v>
      </c>
      <c r="Y5343" s="0">
        <v>285.10873413085937</v>
      </c>
      <c r="Z5343" s="0">
        <v>-3.1342446804046631</v>
      </c>
      <c r="AA5343" s="0">
        <v>0.469745934009552</v>
      </c>
      <c r="AB5343" s="0">
        <v>-3.9024908542633057</v>
      </c>
      <c r="AC5343" s="0">
        <v>-3.7318310737609863</v>
      </c>
      <c r="AD5343" s="0">
        <v>-3.3761625289916992</v>
      </c>
      <c r="AE5343" s="0">
        <v>-3.1298274993896484</v>
      </c>
      <c r="AF5343" s="0">
        <v>-2.8834924697875977</v>
      </c>
      <c r="AG5343" s="0">
        <v>-2.5278239250183105</v>
      </c>
      <c r="AH5343" s="0">
        <v>-2.3571641445159912</v>
      </c>
    </row>
    <row r="5344" x14ac:dyDescent="0.4">
      <c r="A5344" s="10" t="str">
        <f>Data[[#This Row],[category]]&amp;Data[[#This Row],[subcategory]]&amp;Data[[#This Row],[date]]&amp;Data[[#This Row],[hour]]</f>
        <v>Study segmentsSmallCommercial - Notify 1 - Tech 0 - Dual 0 - NEM 09/1/201713</v>
      </c>
      <c r="B5344" s="10" t="s">
        <v>146</v>
      </c>
      <c r="C5344" t="s">
        <v>130</v>
      </c>
      <c r="D5344" t="s">
        <v>112</v>
      </c>
      <c r="E5344" t="s">
        <v>66</v>
      </c>
      <c r="F5344" s="0">
        <v>70248</v>
      </c>
      <c r="G5344" s="0">
        <v>4.1359472274780273</v>
      </c>
      <c r="H5344" s="0">
        <v>4.0969305038452148</v>
      </c>
      <c r="I5344" s="0">
        <v>-0.039016939699649811</v>
      </c>
      <c r="J5344" s="0">
        <v>0.0076219141483306885</v>
      </c>
      <c r="K5344" s="0">
        <v>93.885932922363281</v>
      </c>
      <c r="L5344" s="0">
        <v>-5.1190471649169922</v>
      </c>
      <c r="M5344" s="0">
        <v>1</v>
      </c>
      <c r="N5344" s="0">
        <v>1</v>
      </c>
      <c r="O5344" s="0">
        <v>3.8665239810943604</v>
      </c>
      <c r="P5344" s="0">
        <v>3.6970241069793701</v>
      </c>
      <c r="Q5344" s="0">
        <v>-0.051553871482610703</v>
      </c>
      <c r="R5344" s="0">
        <v>-0.048784814774990082</v>
      </c>
      <c r="S5344" s="0">
        <v>-0.043013874441385269</v>
      </c>
      <c r="T5344" s="0">
        <v>-0.039016939699649811</v>
      </c>
      <c r="U5344" s="0">
        <v>-0.035020004957914352</v>
      </c>
      <c r="V5344" s="0">
        <v>-0.029249062761664391</v>
      </c>
      <c r="W5344" s="0">
        <v>-0.02648000605404377</v>
      </c>
      <c r="X5344" s="0">
        <v>290.54202270507812</v>
      </c>
      <c r="Y5344" s="0">
        <v>287.80117797851562</v>
      </c>
      <c r="Z5344" s="0">
        <v>-2.7408618927001953</v>
      </c>
      <c r="AA5344" s="0">
        <v>0.53466963768005371</v>
      </c>
      <c r="AB5344" s="0">
        <v>-3.6164524555206299</v>
      </c>
      <c r="AC5344" s="0">
        <v>-3.422205924987793</v>
      </c>
      <c r="AD5344" s="0">
        <v>-3.0173802375793457</v>
      </c>
      <c r="AE5344" s="0">
        <v>-2.7369992733001709</v>
      </c>
      <c r="AF5344" s="0">
        <v>-2.4566183090209961</v>
      </c>
      <c r="AG5344" s="0">
        <v>-2.0517926216125488</v>
      </c>
      <c r="AH5344" s="0">
        <v>-1.8575459718704224</v>
      </c>
    </row>
    <row r="5345" x14ac:dyDescent="0.4">
      <c r="A5345" s="10" t="str">
        <f>Data[[#This Row],[category]]&amp;Data[[#This Row],[subcategory]]&amp;Data[[#This Row],[date]]&amp;Data[[#This Row],[hour]]</f>
        <v>Study segmentsSmallCommercial - Notify 1 - Tech 0 - Dual 0 - NEM 09/1/201714</v>
      </c>
      <c r="B5345" s="10" t="s">
        <v>146</v>
      </c>
      <c r="C5345" t="s">
        <v>130</v>
      </c>
      <c r="D5345" t="s">
        <v>112</v>
      </c>
      <c r="E5345" t="s">
        <v>67</v>
      </c>
      <c r="F5345" s="0">
        <v>70248</v>
      </c>
      <c r="G5345" s="0">
        <v>4.1654911041259766</v>
      </c>
      <c r="H5345" s="0">
        <v>4.1220383644104004</v>
      </c>
      <c r="I5345" s="0">
        <v>-0.043452780693769455</v>
      </c>
      <c r="J5345" s="0">
        <v>0.0082257213070988655</v>
      </c>
      <c r="K5345" s="0">
        <v>93.712173461914063</v>
      </c>
      <c r="L5345" s="0">
        <v>-5.2825493812561035</v>
      </c>
      <c r="M5345" s="0">
        <v>1</v>
      </c>
      <c r="N5345" s="0">
        <v>1</v>
      </c>
      <c r="O5345" s="0">
        <v>3.8665239810943604</v>
      </c>
      <c r="P5345" s="0">
        <v>3.6970241069793701</v>
      </c>
      <c r="Q5345" s="0">
        <v>-0.056982889771461487</v>
      </c>
      <c r="R5345" s="0">
        <v>-0.053994465619325638</v>
      </c>
      <c r="S5345" s="0">
        <v>-0.047766353935003281</v>
      </c>
      <c r="T5345" s="0">
        <v>-0.043452780693769455</v>
      </c>
      <c r="U5345" s="0">
        <v>-0.039139207452535629</v>
      </c>
      <c r="V5345" s="0">
        <v>-0.032911095768213272</v>
      </c>
      <c r="W5345" s="0">
        <v>-0.029922673478722572</v>
      </c>
      <c r="X5345" s="0">
        <v>292.617431640625</v>
      </c>
      <c r="Y5345" s="0">
        <v>289.56494140625</v>
      </c>
      <c r="Z5345" s="0">
        <v>-3.0524709224700928</v>
      </c>
      <c r="AA5345" s="0">
        <v>0.5770261287689209</v>
      </c>
      <c r="AB5345" s="0">
        <v>-3.9972927570343018</v>
      </c>
      <c r="AC5345" s="0">
        <v>-3.7876579761505127</v>
      </c>
      <c r="AD5345" s="0">
        <v>-3.350761890411377</v>
      </c>
      <c r="AE5345" s="0">
        <v>-3.0481691360473633</v>
      </c>
      <c r="AF5345" s="0">
        <v>-2.7455763816833496</v>
      </c>
      <c r="AG5345" s="0">
        <v>-2.3086802959442139</v>
      </c>
      <c r="AH5345" s="0">
        <v>-2.0990455150604248</v>
      </c>
    </row>
    <row r="5346" x14ac:dyDescent="0.4">
      <c r="A5346" s="10" t="str">
        <f>Data[[#This Row],[category]]&amp;Data[[#This Row],[subcategory]]&amp;Data[[#This Row],[date]]&amp;Data[[#This Row],[hour]]</f>
        <v>Study segmentsSmallCommercial - Notify 1 - Tech 0 - Dual 0 - NEM 09/1/201715</v>
      </c>
      <c r="B5346" s="10" t="s">
        <v>146</v>
      </c>
      <c r="C5346" t="s">
        <v>130</v>
      </c>
      <c r="D5346" t="s">
        <v>112</v>
      </c>
      <c r="E5346" t="s">
        <v>68</v>
      </c>
      <c r="F5346" s="0">
        <v>70248</v>
      </c>
      <c r="G5346" s="0">
        <v>4.0906467437744141</v>
      </c>
      <c r="H5346" s="0">
        <v>4.054286003112793</v>
      </c>
      <c r="I5346" s="0">
        <v>-0.03636082261800766</v>
      </c>
      <c r="J5346" s="0">
        <v>0.0090219862759113312</v>
      </c>
      <c r="K5346" s="0">
        <v>93.047401428222656</v>
      </c>
      <c r="L5346" s="0">
        <v>-4.0302457809448242</v>
      </c>
      <c r="M5346" s="0">
        <v>1</v>
      </c>
      <c r="N5346" s="0">
        <v>1</v>
      </c>
      <c r="O5346" s="0">
        <v>3.8665239810943604</v>
      </c>
      <c r="P5346" s="0">
        <v>3.6970241069793701</v>
      </c>
      <c r="Q5346" s="0">
        <v>-0.051200669258832932</v>
      </c>
      <c r="R5346" s="0">
        <v>-0.047922961413860321</v>
      </c>
      <c r="S5346" s="0">
        <v>-0.041091956198215485</v>
      </c>
      <c r="T5346" s="0">
        <v>-0.03636082261800766</v>
      </c>
      <c r="U5346" s="0">
        <v>-0.031629689037799835</v>
      </c>
      <c r="V5346" s="0">
        <v>-0.02479868195950985</v>
      </c>
      <c r="W5346" s="0">
        <v>-0.021520975977182388</v>
      </c>
      <c r="X5346" s="0">
        <v>287.3597412109375</v>
      </c>
      <c r="Y5346" s="0">
        <v>284.80548095703125</v>
      </c>
      <c r="Z5346" s="0">
        <v>-2.5542750358581543</v>
      </c>
      <c r="AA5346" s="0">
        <v>0.63288331031799316</v>
      </c>
      <c r="AB5346" s="0">
        <v>-3.5916757583618164</v>
      </c>
      <c r="AC5346" s="0">
        <v>-3.3617479801177979</v>
      </c>
      <c r="AD5346" s="0">
        <v>-2.8825597763061523</v>
      </c>
      <c r="AE5346" s="0">
        <v>-2.5506753921508789</v>
      </c>
      <c r="AF5346" s="0">
        <v>-2.2187910079956055</v>
      </c>
      <c r="AG5346" s="0">
        <v>-1.73960280418396</v>
      </c>
      <c r="AH5346" s="0">
        <v>-1.5096750259399414</v>
      </c>
    </row>
    <row r="5347" x14ac:dyDescent="0.4">
      <c r="A5347" s="10" t="str">
        <f>Data[[#This Row],[category]]&amp;Data[[#This Row],[subcategory]]&amp;Data[[#This Row],[date]]&amp;Data[[#This Row],[hour]]</f>
        <v>Study segmentsSmallCommercial - Notify 1 - Tech 0 - Dual 0 - NEM 09/1/201716</v>
      </c>
      <c r="B5347" s="10" t="s">
        <v>146</v>
      </c>
      <c r="C5347" t="s">
        <v>130</v>
      </c>
      <c r="D5347" t="s">
        <v>112</v>
      </c>
      <c r="E5347" t="s">
        <v>69</v>
      </c>
      <c r="F5347" s="0">
        <v>70248</v>
      </c>
      <c r="G5347" s="0">
        <v>3.9666647911071777</v>
      </c>
      <c r="H5347" s="0">
        <v>3.902367115020752</v>
      </c>
      <c r="I5347" s="0">
        <v>-0.06429734081029892</v>
      </c>
      <c r="J5347" s="0">
        <v>0.0092642232775688171</v>
      </c>
      <c r="K5347" s="0">
        <v>92.230911254882813</v>
      </c>
      <c r="L5347" s="0">
        <v>-6.940392017364502</v>
      </c>
      <c r="M5347" s="0">
        <v>1</v>
      </c>
      <c r="N5347" s="0">
        <v>1</v>
      </c>
      <c r="O5347" s="0">
        <v>3.8665239810943604</v>
      </c>
      <c r="P5347" s="0">
        <v>3.6970241069793701</v>
      </c>
      <c r="Q5347" s="0">
        <v>-0.079535633325576782</v>
      </c>
      <c r="R5347" s="0">
        <v>-0.076169922947883606</v>
      </c>
      <c r="S5347" s="0">
        <v>-0.069155506789684296</v>
      </c>
      <c r="T5347" s="0">
        <v>-0.06429734081029892</v>
      </c>
      <c r="U5347" s="0">
        <v>-0.059439178556203842</v>
      </c>
      <c r="V5347" s="0">
        <v>-0.052424762398004532</v>
      </c>
      <c r="W5347" s="0">
        <v>-0.049059048295021057</v>
      </c>
      <c r="X5347" s="0">
        <v>278.6502685546875</v>
      </c>
      <c r="Y5347" s="0">
        <v>274.13348388671875</v>
      </c>
      <c r="Z5347" s="0">
        <v>-4.5167593955993652</v>
      </c>
      <c r="AA5347" s="0">
        <v>0.64987599849700928</v>
      </c>
      <c r="AB5347" s="0">
        <v>-5.5793452262878418</v>
      </c>
      <c r="AC5347" s="0">
        <v>-5.3432435989379883</v>
      </c>
      <c r="AD5347" s="0">
        <v>-4.8511896133422852</v>
      </c>
      <c r="AE5347" s="0">
        <v>-4.5103940963745117</v>
      </c>
      <c r="AF5347" s="0">
        <v>-4.1695985794067383</v>
      </c>
      <c r="AG5347" s="0">
        <v>-3.6775445938110352</v>
      </c>
      <c r="AH5347" s="0">
        <v>-3.4414432048797607</v>
      </c>
    </row>
    <row r="5348" x14ac:dyDescent="0.4">
      <c r="A5348" s="10" t="str">
        <f>Data[[#This Row],[category]]&amp;Data[[#This Row],[subcategory]]&amp;Data[[#This Row],[date]]&amp;Data[[#This Row],[hour]]</f>
        <v>Study segmentsSmallCommercial - Notify 1 - Tech 0 - Dual 0 - NEM 09/1/201717</v>
      </c>
      <c r="B5348" s="10" t="s">
        <v>146</v>
      </c>
      <c r="C5348" t="s">
        <v>130</v>
      </c>
      <c r="D5348" t="s">
        <v>112</v>
      </c>
      <c r="E5348" t="s">
        <v>70</v>
      </c>
      <c r="F5348" s="0">
        <v>70248</v>
      </c>
      <c r="G5348" s="0">
        <v>3.6919310092926025</v>
      </c>
      <c r="H5348" s="0">
        <v>3.6218998432159424</v>
      </c>
      <c r="I5348" s="0">
        <v>-0.070031106472015381</v>
      </c>
      <c r="J5348" s="0">
        <v>0.0096201896667480469</v>
      </c>
      <c r="K5348" s="0">
        <v>89.996978759765625</v>
      </c>
      <c r="L5348" s="0">
        <v>-7.2795968055725098</v>
      </c>
      <c r="M5348" s="0">
        <v>1</v>
      </c>
      <c r="N5348" s="0">
        <v>1</v>
      </c>
      <c r="O5348" s="0">
        <v>3.8665239810943604</v>
      </c>
      <c r="P5348" s="0">
        <v>3.6970241069793701</v>
      </c>
      <c r="Q5348" s="0">
        <v>-0.085854910314083099</v>
      </c>
      <c r="R5348" s="0">
        <v>-0.082359872758388519</v>
      </c>
      <c r="S5348" s="0">
        <v>-0.075075939297676086</v>
      </c>
      <c r="T5348" s="0">
        <v>-0.070031106472015381</v>
      </c>
      <c r="U5348" s="0">
        <v>-0.064986273646354675</v>
      </c>
      <c r="V5348" s="0">
        <v>-0.057702336460351944</v>
      </c>
      <c r="W5348" s="0">
        <v>-0.054207302629947662</v>
      </c>
      <c r="X5348" s="0">
        <v>259.35076904296875</v>
      </c>
      <c r="Y5348" s="0">
        <v>254.43121337890625</v>
      </c>
      <c r="Z5348" s="0">
        <v>-4.9195451736450195</v>
      </c>
      <c r="AA5348" s="0">
        <v>0.67484670877456665</v>
      </c>
      <c r="AB5348" s="0">
        <v>-6.0226359367370605</v>
      </c>
      <c r="AC5348" s="0">
        <v>-5.7774629592895508</v>
      </c>
      <c r="AD5348" s="0">
        <v>-5.2665019035339355</v>
      </c>
      <c r="AE5348" s="0">
        <v>-4.9126119613647461</v>
      </c>
      <c r="AF5348" s="0">
        <v>-4.5587220191955566</v>
      </c>
      <c r="AG5348" s="0">
        <v>-4.0477609634399414</v>
      </c>
      <c r="AH5348" s="0">
        <v>-3.8025879859924316</v>
      </c>
    </row>
    <row r="5349" x14ac:dyDescent="0.4">
      <c r="A5349" s="10" t="str">
        <f>Data[[#This Row],[category]]&amp;Data[[#This Row],[subcategory]]&amp;Data[[#This Row],[date]]&amp;Data[[#This Row],[hour]]</f>
        <v>Study segmentsSmallCommercial - Notify 1 - Tech 0 - Dual 0 - NEM 09/1/201718</v>
      </c>
      <c r="B5349" s="10" t="s">
        <v>146</v>
      </c>
      <c r="C5349" t="s">
        <v>130</v>
      </c>
      <c r="D5349" t="s">
        <v>112</v>
      </c>
      <c r="E5349" t="s">
        <v>71</v>
      </c>
      <c r="F5349" s="0">
        <v>70248</v>
      </c>
      <c r="G5349" s="0">
        <v>3.2364280223846436</v>
      </c>
      <c r="H5349" s="0">
        <v>3.2095434665679932</v>
      </c>
      <c r="I5349" s="0">
        <v>-0.026884861290454865</v>
      </c>
      <c r="J5349" s="0">
        <v>0.010324821807444096</v>
      </c>
      <c r="K5349" s="0">
        <v>87.297958374023438</v>
      </c>
      <c r="L5349" s="0">
        <v>-2.6039056777954102</v>
      </c>
      <c r="M5349" s="0">
        <v>1</v>
      </c>
      <c r="N5349" s="0">
        <v>1</v>
      </c>
      <c r="O5349" s="0">
        <v>3.8665239810943604</v>
      </c>
      <c r="P5349" s="0">
        <v>3.6970241069793701</v>
      </c>
      <c r="Q5349" s="0">
        <v>-0.043867681175470352</v>
      </c>
      <c r="R5349" s="0">
        <v>-0.040116652846336365</v>
      </c>
      <c r="S5349" s="0">
        <v>-0.032299201935529709</v>
      </c>
      <c r="T5349" s="0">
        <v>-0.026884861290454865</v>
      </c>
      <c r="U5349" s="0">
        <v>-0.021470518782734871</v>
      </c>
      <c r="V5349" s="0">
        <v>-0.013653069734573364</v>
      </c>
      <c r="W5349" s="0">
        <v>-0.0099020404741168022</v>
      </c>
      <c r="X5349" s="0">
        <v>227.35260009765625</v>
      </c>
      <c r="Y5349" s="0">
        <v>225.46400451660156</v>
      </c>
      <c r="Z5349" s="0">
        <v>-1.8886077404022217</v>
      </c>
      <c r="AA5349" s="0">
        <v>0.72427594661712646</v>
      </c>
      <c r="AB5349" s="0">
        <v>-3.0772740840911865</v>
      </c>
      <c r="AC5349" s="0">
        <v>-2.814143180847168</v>
      </c>
      <c r="AD5349" s="0">
        <v>-2.2657568454742432</v>
      </c>
      <c r="AE5349" s="0">
        <v>-1.8859461545944214</v>
      </c>
      <c r="AF5349" s="0">
        <v>-1.5061354637145996</v>
      </c>
      <c r="AG5349" s="0">
        <v>-0.95774918794631958</v>
      </c>
      <c r="AH5349" s="0">
        <v>-0.69461822509765625</v>
      </c>
    </row>
    <row r="5350" x14ac:dyDescent="0.4">
      <c r="A5350" s="10" t="str">
        <f>Data[[#This Row],[category]]&amp;Data[[#This Row],[subcategory]]&amp;Data[[#This Row],[date]]&amp;Data[[#This Row],[hour]]</f>
        <v>Study segmentsSmallCommercial - Notify 1 - Tech 0 - Dual 0 - NEM 09/1/201719</v>
      </c>
      <c r="B5350" s="10" t="s">
        <v>146</v>
      </c>
      <c r="C5350" t="s">
        <v>130</v>
      </c>
      <c r="D5350" t="s">
        <v>112</v>
      </c>
      <c r="E5350" t="s">
        <v>72</v>
      </c>
      <c r="F5350" s="0">
        <v>70248</v>
      </c>
      <c r="G5350" s="0">
        <v>2.7535476684570313</v>
      </c>
      <c r="H5350" s="0">
        <v>2.771554708480835</v>
      </c>
      <c r="I5350" s="0">
        <v>0.018007215112447739</v>
      </c>
      <c r="J5350" s="0">
        <v>0.01020426582545042</v>
      </c>
      <c r="K5350" s="0">
        <v>84.735282897949219</v>
      </c>
      <c r="L5350" s="0">
        <v>1.7646750211715698</v>
      </c>
      <c r="M5350" s="0">
        <v>1</v>
      </c>
      <c r="N5350" s="0">
        <v>0</v>
      </c>
      <c r="O5350" s="0">
        <v>3.8665239810943604</v>
      </c>
      <c r="P5350" s="0">
        <v>3.6970241069793701</v>
      </c>
      <c r="Q5350" s="0">
        <v>0.0012226933613419533</v>
      </c>
      <c r="R5350" s="0">
        <v>0.0049299239180982113</v>
      </c>
      <c r="S5350" s="0">
        <v>0.012656094506382942</v>
      </c>
      <c r="T5350" s="0">
        <v>0.018007216975092888</v>
      </c>
      <c r="U5350" s="0">
        <v>0.023358339443802834</v>
      </c>
      <c r="V5350" s="0">
        <v>0.031084509566426277</v>
      </c>
      <c r="W5350" s="0">
        <v>0.034791741520166397</v>
      </c>
      <c r="X5350" s="0">
        <v>193.43121337890625</v>
      </c>
      <c r="Y5350" s="0">
        <v>194.69618225097656</v>
      </c>
      <c r="Z5350" s="0">
        <v>1.2649708986282349</v>
      </c>
      <c r="AA5350" s="0">
        <v>0.71581906080245972</v>
      </c>
      <c r="AB5350" s="0">
        <v>0.085770666599273682</v>
      </c>
      <c r="AC5350" s="0">
        <v>0.34582921862602234</v>
      </c>
      <c r="AD5350" s="0">
        <v>0.88781237602233887</v>
      </c>
      <c r="AE5350" s="0">
        <v>1.2631882429122925</v>
      </c>
      <c r="AF5350" s="0">
        <v>1.6385641098022461</v>
      </c>
      <c r="AG5350" s="0">
        <v>2.1805472373962402</v>
      </c>
      <c r="AH5350" s="0">
        <v>2.4406058788299561</v>
      </c>
    </row>
    <row r="5351" x14ac:dyDescent="0.4">
      <c r="A5351" s="10" t="str">
        <f>Data[[#This Row],[category]]&amp;Data[[#This Row],[subcategory]]&amp;Data[[#This Row],[date]]&amp;Data[[#This Row],[hour]]</f>
        <v>Study segmentsSmallCommercial - Notify 1 - Tech 0 - Dual 0 - NEM 09/1/201720</v>
      </c>
      <c r="B5351" s="10" t="s">
        <v>146</v>
      </c>
      <c r="C5351" t="s">
        <v>130</v>
      </c>
      <c r="D5351" t="s">
        <v>112</v>
      </c>
      <c r="E5351" t="s">
        <v>55</v>
      </c>
      <c r="F5351" s="0">
        <v>70248</v>
      </c>
      <c r="G5351" s="0">
        <v>2.6581060886383057</v>
      </c>
      <c r="H5351" s="0">
        <v>2.6514534950256348</v>
      </c>
      <c r="I5351" s="0">
        <v>-0.0066526448354125023</v>
      </c>
      <c r="J5351" s="0">
        <v>0.010882358066737652</v>
      </c>
      <c r="K5351" s="0">
        <v>81.4825439453125</v>
      </c>
      <c r="L5351" s="0">
        <v>-0.61132383346557617</v>
      </c>
      <c r="M5351" s="0">
        <v>0</v>
      </c>
      <c r="N5351" s="0">
        <v>0</v>
      </c>
      <c r="O5351" s="0">
        <v>3.8665239810943604</v>
      </c>
      <c r="P5351" s="0">
        <v>3.6970241069793701</v>
      </c>
      <c r="Q5351" s="0">
        <v>-0.024552531540393829</v>
      </c>
      <c r="R5351" s="0">
        <v>-0.020598948001861572</v>
      </c>
      <c r="S5351" s="0">
        <v>-0.012359359301626682</v>
      </c>
      <c r="T5351" s="0">
        <v>-0.0066526448354125023</v>
      </c>
      <c r="U5351" s="0">
        <v>-0.00094593066023662686</v>
      </c>
      <c r="V5351" s="0">
        <v>0.0072936583310365677</v>
      </c>
      <c r="W5351" s="0">
        <v>0.01124724093824625</v>
      </c>
      <c r="X5351" s="0">
        <v>186.72663879394531</v>
      </c>
      <c r="Y5351" s="0">
        <v>186.25930786132812</v>
      </c>
      <c r="Z5351" s="0">
        <v>-0.46733498573303223</v>
      </c>
      <c r="AA5351" s="0">
        <v>0.76338654756546021</v>
      </c>
      <c r="AB5351" s="0">
        <v>-1.7223354578018188</v>
      </c>
      <c r="AC5351" s="0">
        <v>-1.444995641708374</v>
      </c>
      <c r="AD5351" s="0">
        <v>-0.86699670553207397</v>
      </c>
      <c r="AE5351" s="0">
        <v>-0.46667638421058655</v>
      </c>
      <c r="AF5351" s="0">
        <v>-0.066356085240840912</v>
      </c>
      <c r="AG5351" s="0">
        <v>0.51164281368255615</v>
      </c>
      <c r="AH5351" s="0">
        <v>0.78898274898529053</v>
      </c>
    </row>
    <row r="5352" x14ac:dyDescent="0.4">
      <c r="A5352" s="10" t="str">
        <f>Data[[#This Row],[category]]&amp;Data[[#This Row],[subcategory]]&amp;Data[[#This Row],[date]]&amp;Data[[#This Row],[hour]]</f>
        <v>Study segmentsSmallCommercial - Notify 1 - Tech 0 - Dual 0 - NEM 09/1/201721</v>
      </c>
      <c r="B5352" s="10" t="s">
        <v>146</v>
      </c>
      <c r="C5352" t="s">
        <v>130</v>
      </c>
      <c r="D5352" t="s">
        <v>112</v>
      </c>
      <c r="E5352" t="s">
        <v>73</v>
      </c>
      <c r="F5352" s="0">
        <v>70248</v>
      </c>
      <c r="G5352" s="0">
        <v>2.4695062637329102</v>
      </c>
      <c r="H5352" s="0">
        <v>2.4850788116455078</v>
      </c>
      <c r="I5352" s="0">
        <v>0.015572784468531609</v>
      </c>
      <c r="J5352" s="0">
        <v>0.01009176392108202</v>
      </c>
      <c r="K5352" s="0">
        <v>80.076583862304688</v>
      </c>
      <c r="L5352" s="0">
        <v>1.5431182384490967</v>
      </c>
      <c r="M5352" s="0">
        <v>0</v>
      </c>
      <c r="N5352" s="0">
        <v>0</v>
      </c>
      <c r="O5352" s="0">
        <v>3.8665239810943604</v>
      </c>
      <c r="P5352" s="0">
        <v>3.6970241069793701</v>
      </c>
      <c r="Q5352" s="0">
        <v>-0.0010266900062561035</v>
      </c>
      <c r="R5352" s="0">
        <v>0.0026396685279905796</v>
      </c>
      <c r="S5352" s="0">
        <v>0.01028065849095583</v>
      </c>
      <c r="T5352" s="0">
        <v>0.015572784468531609</v>
      </c>
      <c r="U5352" s="0">
        <v>0.020864911377429962</v>
      </c>
      <c r="V5352" s="0">
        <v>0.028505900874733925</v>
      </c>
      <c r="W5352" s="0">
        <v>0.032172258943319321</v>
      </c>
      <c r="X5352" s="0">
        <v>173.47787475585937</v>
      </c>
      <c r="Y5352" s="0">
        <v>174.57182312011719</v>
      </c>
      <c r="Z5352" s="0">
        <v>1.0939569473266602</v>
      </c>
      <c r="AA5352" s="0">
        <v>0.7079271674156189</v>
      </c>
      <c r="AB5352" s="0">
        <v>-0.072021357715129852</v>
      </c>
      <c r="AC5352" s="0">
        <v>0.18517003953456879</v>
      </c>
      <c r="AD5352" s="0">
        <v>0.72117781639099121</v>
      </c>
      <c r="AE5352" s="0">
        <v>1.0924152135848999</v>
      </c>
      <c r="AF5352" s="0">
        <v>1.4636526107788086</v>
      </c>
      <c r="AG5352" s="0">
        <v>1.9996603727340698</v>
      </c>
      <c r="AH5352" s="0">
        <v>2.2568516731262207</v>
      </c>
    </row>
    <row r="5353" x14ac:dyDescent="0.4">
      <c r="A5353" s="10" t="str">
        <f>Data[[#This Row],[category]]&amp;Data[[#This Row],[subcategory]]&amp;Data[[#This Row],[date]]&amp;Data[[#This Row],[hour]]</f>
        <v>Study segmentsSmallCommercial - Notify 1 - Tech 0 - Dual 0 - NEM 09/1/201722</v>
      </c>
      <c r="B5353" s="10" t="s">
        <v>146</v>
      </c>
      <c r="C5353" t="s">
        <v>130</v>
      </c>
      <c r="D5353" t="s">
        <v>112</v>
      </c>
      <c r="E5353" t="s">
        <v>74</v>
      </c>
      <c r="F5353" s="0">
        <v>70248</v>
      </c>
      <c r="G5353" s="0">
        <v>2.2377035617828369</v>
      </c>
      <c r="H5353" s="0">
        <v>2.2591960430145264</v>
      </c>
      <c r="I5353" s="0">
        <v>0.021492615342140198</v>
      </c>
      <c r="J5353" s="0">
        <v>0.009563240222632885</v>
      </c>
      <c r="K5353" s="0">
        <v>78.6954345703125</v>
      </c>
      <c r="L5353" s="0">
        <v>2.2474198341369629</v>
      </c>
      <c r="M5353" s="0">
        <v>1</v>
      </c>
      <c r="N5353" s="0">
        <v>1</v>
      </c>
      <c r="O5353" s="0">
        <v>3.8665239810943604</v>
      </c>
      <c r="P5353" s="0">
        <v>3.6970241069793701</v>
      </c>
      <c r="Q5353" s="0">
        <v>0.0057624848559498787</v>
      </c>
      <c r="R5353" s="0">
        <v>0.0092368302866816521</v>
      </c>
      <c r="S5353" s="0">
        <v>0.016477648168802261</v>
      </c>
      <c r="T5353" s="0">
        <v>0.021492615342140198</v>
      </c>
      <c r="U5353" s="0">
        <v>0.026507582515478134</v>
      </c>
      <c r="V5353" s="0">
        <v>0.033748399466276169</v>
      </c>
      <c r="W5353" s="0">
        <v>0.037222746759653091</v>
      </c>
      <c r="X5353" s="0">
        <v>157.19419860839844</v>
      </c>
      <c r="Y5353" s="0">
        <v>158.70401000976562</v>
      </c>
      <c r="Z5353" s="0">
        <v>1.5098131895065308</v>
      </c>
      <c r="AA5353" s="0">
        <v>0.67085176706314087</v>
      </c>
      <c r="AB5353" s="0">
        <v>0.40423247218132019</v>
      </c>
      <c r="AC5353" s="0">
        <v>0.64795428514480591</v>
      </c>
      <c r="AD5353" s="0">
        <v>1.1558904647827148</v>
      </c>
      <c r="AE5353" s="0">
        <v>1.5076854228973389</v>
      </c>
      <c r="AF5353" s="0">
        <v>1.8594803810119629</v>
      </c>
      <c r="AG5353" s="0">
        <v>2.3674166202545166</v>
      </c>
      <c r="AH5353" s="0">
        <v>2.6111383438110352</v>
      </c>
    </row>
    <row r="5354" x14ac:dyDescent="0.4">
      <c r="A5354" s="10" t="str">
        <f>Data[[#This Row],[category]]&amp;Data[[#This Row],[subcategory]]&amp;Data[[#This Row],[date]]&amp;Data[[#This Row],[hour]]</f>
        <v>Study segmentsSmallCommercial - Notify 1 - Tech 0 - Dual 0 - NEM 09/1/201723</v>
      </c>
      <c r="B5354" s="10" t="s">
        <v>146</v>
      </c>
      <c r="C5354" t="s">
        <v>130</v>
      </c>
      <c r="D5354" t="s">
        <v>112</v>
      </c>
      <c r="E5354" t="s">
        <v>75</v>
      </c>
      <c r="F5354" s="0">
        <v>70248</v>
      </c>
      <c r="G5354" s="0">
        <v>2.0185153484344482</v>
      </c>
      <c r="H5354" s="0">
        <v>2.0230484008789062</v>
      </c>
      <c r="I5354" s="0">
        <v>0.0045328703708946705</v>
      </c>
      <c r="J5354" s="0">
        <v>0.0076507227495312691</v>
      </c>
      <c r="K5354" s="0">
        <v>77.721725463867188</v>
      </c>
      <c r="L5354" s="0">
        <v>0.59247612953186035</v>
      </c>
      <c r="M5354" s="0">
        <v>0</v>
      </c>
      <c r="N5354" s="0">
        <v>0</v>
      </c>
      <c r="O5354" s="0">
        <v>3.8665239810943604</v>
      </c>
      <c r="P5354" s="0">
        <v>3.6970241069793701</v>
      </c>
      <c r="Q5354" s="0">
        <v>-0.0080514485016465187</v>
      </c>
      <c r="R5354" s="0">
        <v>-0.0052719251252710819</v>
      </c>
      <c r="S5354" s="0">
        <v>0.00052082742331549525</v>
      </c>
      <c r="T5354" s="0">
        <v>0.0045328703708946705</v>
      </c>
      <c r="U5354" s="0">
        <v>0.0085449134930968285</v>
      </c>
      <c r="V5354" s="0">
        <v>0.01433766633272171</v>
      </c>
      <c r="W5354" s="0">
        <v>0.01711718924343586</v>
      </c>
      <c r="X5354" s="0">
        <v>141.79666137695312</v>
      </c>
      <c r="Y5354" s="0">
        <v>142.11509704589844</v>
      </c>
      <c r="Z5354" s="0">
        <v>0.31842508912086487</v>
      </c>
      <c r="AA5354" s="0">
        <v>0.53669053316116333</v>
      </c>
      <c r="AB5354" s="0">
        <v>-0.56480103731155396</v>
      </c>
      <c r="AC5354" s="0">
        <v>-0.36982026696205139</v>
      </c>
      <c r="AD5354" s="0">
        <v>0.036535535007715225</v>
      </c>
      <c r="AE5354" s="0">
        <v>0.31797632575035095</v>
      </c>
      <c r="AF5354" s="0">
        <v>0.59941709041595459</v>
      </c>
      <c r="AG5354" s="0">
        <v>1.0057729482650757</v>
      </c>
      <c r="AH5354" s="0">
        <v>1.2007536888122559</v>
      </c>
    </row>
    <row r="5355" x14ac:dyDescent="0.4">
      <c r="A5355" s="10" t="str">
        <f>Data[[#This Row],[category]]&amp;Data[[#This Row],[subcategory]]&amp;Data[[#This Row],[date]]&amp;Data[[#This Row],[hour]]</f>
        <v>Study segmentsSmallCommercial - Notify 1 - Tech 0 - Dual 0 - NEM 09/1/201724</v>
      </c>
      <c r="B5355" s="10" t="s">
        <v>146</v>
      </c>
      <c r="C5355" t="s">
        <v>130</v>
      </c>
      <c r="D5355" t="s">
        <v>112</v>
      </c>
      <c r="E5355" t="s">
        <v>76</v>
      </c>
      <c r="F5355" s="0">
        <v>70248</v>
      </c>
      <c r="G5355" s="0">
        <v>1.8251196146011353</v>
      </c>
      <c r="H5355" s="0">
        <v>1.8554346561431885</v>
      </c>
      <c r="I5355" s="0">
        <v>0.030315162613987923</v>
      </c>
      <c r="J5355" s="0">
        <v>0.0062511879950761795</v>
      </c>
      <c r="K5355" s="0">
        <v>76.796249389648437</v>
      </c>
      <c r="L5355" s="0">
        <v>4.8495039939880371</v>
      </c>
      <c r="M5355" s="0">
        <v>1</v>
      </c>
      <c r="N5355" s="0">
        <v>1</v>
      </c>
      <c r="O5355" s="0">
        <v>3.8665239810943604</v>
      </c>
      <c r="P5355" s="0">
        <v>3.6970241069793701</v>
      </c>
      <c r="Q5355" s="0">
        <v>0.020032873377203941</v>
      </c>
      <c r="R5355" s="0">
        <v>0.02230394259095192</v>
      </c>
      <c r="S5355" s="0">
        <v>0.027037035673856735</v>
      </c>
      <c r="T5355" s="0">
        <v>0.030315162613987923</v>
      </c>
      <c r="U5355" s="0">
        <v>0.03359328955411911</v>
      </c>
      <c r="V5355" s="0">
        <v>0.038326382637023926</v>
      </c>
      <c r="W5355" s="0">
        <v>0.040597453713417053</v>
      </c>
      <c r="X5355" s="0">
        <v>128.21099853515625</v>
      </c>
      <c r="Y5355" s="0">
        <v>130.340576171875</v>
      </c>
      <c r="Z5355" s="0">
        <v>2.1295795440673828</v>
      </c>
      <c r="AA5355" s="0">
        <v>0.4385145902633667</v>
      </c>
      <c r="AB5355" s="0">
        <v>1.4052860736846924</v>
      </c>
      <c r="AC5355" s="0">
        <v>1.5645992755889893</v>
      </c>
      <c r="AD5355" s="0">
        <v>1.8966211080551147</v>
      </c>
      <c r="AE5355" s="0">
        <v>2.1265783309936523</v>
      </c>
      <c r="AF5355" s="0">
        <v>2.3565356731414795</v>
      </c>
      <c r="AG5355" s="0">
        <v>2.6885573863983154</v>
      </c>
      <c r="AH5355" s="0">
        <v>2.8478705883026123</v>
      </c>
    </row>
    <row r="5356" x14ac:dyDescent="0.4">
      <c r="A5356" s="10" t="str">
        <f>Data[[#This Row],[category]]&amp;Data[[#This Row],[subcategory]]&amp;Data[[#This Row],[date]]&amp;Data[[#This Row],[hour]]</f>
        <v>Study segmentsSmallCommercial - Notify 1 - Tech 0 - Dual 0 - NEM 09/1/2017Avg. 11 to 6 pm</v>
      </c>
      <c r="B5356" s="10" t="s">
        <v>146</v>
      </c>
      <c r="C5356" t="s">
        <v>130</v>
      </c>
      <c r="D5356" t="s">
        <v>112</v>
      </c>
      <c r="E5356" t="s">
        <v>77</v>
      </c>
      <c r="F5356" s="0">
        <v>70248</v>
      </c>
      <c r="G5356" s="0">
        <v>3.9129040241241455</v>
      </c>
      <c r="H5356" s="0">
        <v>3.8665239810943604</v>
      </c>
      <c r="I5356" s="0">
        <v>-0.046380102634429932</v>
      </c>
      <c r="J5356" s="0">
        <v>0.0066644973121583462</v>
      </c>
      <c r="K5356" s="0">
        <v>92.009941101074219</v>
      </c>
      <c r="L5356" s="0">
        <v>-6.9592800140380859</v>
      </c>
      <c r="M5356" s="0">
        <v>1</v>
      </c>
      <c r="N5356" s="0">
        <v>1</v>
      </c>
      <c r="O5356" s="0"/>
      <c r="P5356" s="0"/>
      <c r="Q5356" s="0">
        <v>-0.057342220097780228</v>
      </c>
      <c r="R5356" s="0">
        <v>-0.054920997470617294</v>
      </c>
      <c r="S5356" s="0">
        <v>-0.049874965101480484</v>
      </c>
      <c r="T5356" s="0">
        <v>-0.046380098909139633</v>
      </c>
      <c r="U5356" s="0">
        <v>-0.042885232716798782</v>
      </c>
      <c r="V5356" s="0">
        <v>-0.037839200347661972</v>
      </c>
      <c r="W5356" s="0">
        <v>-0.035417977720499039</v>
      </c>
      <c r="X5356" s="0">
        <v>274.87368774414062</v>
      </c>
      <c r="Y5356" s="0">
        <v>271.61557006835937</v>
      </c>
      <c r="Z5356" s="0">
        <v>-3.2581093311309814</v>
      </c>
      <c r="AA5356" s="0">
        <v>0.46750780940055847</v>
      </c>
      <c r="AB5356" s="0">
        <v>-4.0224995613098145</v>
      </c>
      <c r="AC5356" s="0">
        <v>-3.8526530265808105</v>
      </c>
      <c r="AD5356" s="0">
        <v>-3.4986789226531982</v>
      </c>
      <c r="AE5356" s="0">
        <v>-3.2535176277160645</v>
      </c>
      <c r="AF5356" s="0">
        <v>-3.0083563327789307</v>
      </c>
      <c r="AG5356" s="0">
        <v>-2.6543822288513184</v>
      </c>
      <c r="AH5356" s="0">
        <v>-2.4845356941223145</v>
      </c>
    </row>
    <row r="5357" x14ac:dyDescent="0.4">
      <c r="A5357" s="10" t="str">
        <f>Data[[#This Row],[category]]&amp;Data[[#This Row],[subcategory]]&amp;Data[[#This Row],[date]]&amp;Data[[#This Row],[hour]]</f>
        <v>Study segmentsSmallCommercial - Notify 1 - Tech 0 - Dual 0 - NEM 09/1/2017Avg. 2 to 6pm</v>
      </c>
      <c r="B5357" s="10" t="s">
        <v>146</v>
      </c>
      <c r="C5357" t="s">
        <v>130</v>
      </c>
      <c r="D5357" t="s">
        <v>112</v>
      </c>
      <c r="E5357" t="s">
        <v>78</v>
      </c>
      <c r="F5357" s="0">
        <v>70248</v>
      </c>
      <c r="G5357" s="0">
        <v>3.7464172840118408</v>
      </c>
      <c r="H5357" s="0">
        <v>3.697023868560791</v>
      </c>
      <c r="I5357" s="0">
        <v>-0.049393534660339355</v>
      </c>
      <c r="J5357" s="0">
        <v>0.0080766063183546066</v>
      </c>
      <c r="K5357" s="0">
        <v>90.643310546875</v>
      </c>
      <c r="L5357" s="0">
        <v>-6.1156296730041504</v>
      </c>
      <c r="M5357" s="0">
        <v>1</v>
      </c>
      <c r="N5357" s="0">
        <v>1</v>
      </c>
      <c r="O5357" s="0"/>
      <c r="P5357" s="0"/>
      <c r="Q5357" s="0">
        <v>-0.062678366899490356</v>
      </c>
      <c r="R5357" s="0">
        <v>-0.059744123369455338</v>
      </c>
      <c r="S5357" s="0">
        <v>-0.053628910332918167</v>
      </c>
      <c r="T5357" s="0">
        <v>-0.049393534660339355</v>
      </c>
      <c r="U5357" s="0">
        <v>-0.045158158987760544</v>
      </c>
      <c r="V5357" s="0">
        <v>-0.039042945951223373</v>
      </c>
      <c r="W5357" s="0">
        <v>-0.036108698695898056</v>
      </c>
      <c r="X5357" s="0">
        <v>263.17831420898437</v>
      </c>
      <c r="Y5357" s="0">
        <v>259.70852661132812</v>
      </c>
      <c r="Z5357" s="0">
        <v>-3.4697971343994141</v>
      </c>
      <c r="AA5357" s="0">
        <v>0.5665658712387085</v>
      </c>
      <c r="AB5357" s="0">
        <v>-4.3968253135681152</v>
      </c>
      <c r="AC5357" s="0">
        <v>-4.1909904479980469</v>
      </c>
      <c r="AD5357" s="0">
        <v>-3.762014627456665</v>
      </c>
      <c r="AE5357" s="0">
        <v>-3.464907169342041</v>
      </c>
      <c r="AF5357" s="0">
        <v>-3.167799711227417</v>
      </c>
      <c r="AG5357" s="0">
        <v>-2.7388238906860352</v>
      </c>
      <c r="AH5357" s="0">
        <v>-2.5329892635345459</v>
      </c>
    </row>
    <row r="5358" x14ac:dyDescent="0.4">
      <c r="A5358" s="10" t="str">
        <f>Data[[#This Row],[category]]&amp;Data[[#This Row],[subcategory]]&amp;Data[[#This Row],[date]]&amp;Data[[#This Row],[hour]]</f>
        <v>Study segmentsSmallCommercial - Notify 1 - Tech 0 - Dual 0 - NEM 09/2/20171</v>
      </c>
      <c r="B5358" s="10" t="s">
        <v>146</v>
      </c>
      <c r="C5358" t="s">
        <v>130</v>
      </c>
      <c r="D5358" t="s">
        <v>113</v>
      </c>
      <c r="E5358" t="s">
        <v>41</v>
      </c>
      <c r="F5358" s="0">
        <v>70248</v>
      </c>
      <c r="G5358" s="0">
        <v>1.7256144285202026</v>
      </c>
      <c r="H5358" s="0">
        <v>1.7481050491333008</v>
      </c>
      <c r="I5358" s="0">
        <v>0.022490521892905235</v>
      </c>
      <c r="J5358" s="0">
        <v>0.0058155250735580921</v>
      </c>
      <c r="K5358" s="0">
        <v>75.636589050292969</v>
      </c>
      <c r="L5358" s="0">
        <v>3.8673243522644043</v>
      </c>
      <c r="M5358" s="0">
        <v>1</v>
      </c>
      <c r="N5358" s="0">
        <v>1</v>
      </c>
      <c r="O5358" s="0">
        <v>2.920269250869751</v>
      </c>
      <c r="P5358" s="0">
        <v>2.8612947463989258</v>
      </c>
      <c r="Q5358" s="0">
        <v>0.012924834154546261</v>
      </c>
      <c r="R5358" s="0">
        <v>0.015037626959383488</v>
      </c>
      <c r="S5358" s="0">
        <v>0.019440857693552971</v>
      </c>
      <c r="T5358" s="0">
        <v>0.022490521892905235</v>
      </c>
      <c r="U5358" s="0">
        <v>0.0255401860922575</v>
      </c>
      <c r="V5358" s="0">
        <v>0.029943417757749557</v>
      </c>
      <c r="W5358" s="0">
        <v>0.032056208699941635</v>
      </c>
      <c r="X5358" s="0">
        <v>121.22096252441406</v>
      </c>
      <c r="Y5358" s="0">
        <v>122.80088043212891</v>
      </c>
      <c r="Z5358" s="0">
        <v>1.5799142122268677</v>
      </c>
      <c r="AA5358" s="0">
        <v>0.40790674090385437</v>
      </c>
      <c r="AB5358" s="0">
        <v>0.90656083822250366</v>
      </c>
      <c r="AC5358" s="0">
        <v>1.0547542572021484</v>
      </c>
      <c r="AD5358" s="0">
        <v>1.3636012077331543</v>
      </c>
      <c r="AE5358" s="0">
        <v>1.5775077342987061</v>
      </c>
      <c r="AF5358" s="0">
        <v>1.7914142608642578</v>
      </c>
      <c r="AG5358" s="0">
        <v>2.1002612113952637</v>
      </c>
      <c r="AH5358" s="0">
        <v>2.2484545707702637</v>
      </c>
    </row>
    <row r="5359" x14ac:dyDescent="0.4">
      <c r="A5359" s="10" t="str">
        <f>Data[[#This Row],[category]]&amp;Data[[#This Row],[subcategory]]&amp;Data[[#This Row],[date]]&amp;Data[[#This Row],[hour]]</f>
        <v>Study segmentsSmallCommercial - Notify 1 - Tech 0 - Dual 0 - NEM 09/2/20172</v>
      </c>
      <c r="B5359" s="10" t="s">
        <v>146</v>
      </c>
      <c r="C5359" t="s">
        <v>130</v>
      </c>
      <c r="D5359" t="s">
        <v>113</v>
      </c>
      <c r="E5359" t="s">
        <v>42</v>
      </c>
      <c r="F5359" s="0">
        <v>70248</v>
      </c>
      <c r="G5359" s="0">
        <v>1.6461987495422363</v>
      </c>
      <c r="H5359" s="0">
        <v>1.6834938526153564</v>
      </c>
      <c r="I5359" s="0">
        <v>0.037295140326023102</v>
      </c>
      <c r="J5359" s="0">
        <v>0.0055840886197984219</v>
      </c>
      <c r="K5359" s="0">
        <v>74.61505126953125</v>
      </c>
      <c r="L5359" s="0">
        <v>6.6788229942321777</v>
      </c>
      <c r="M5359" s="0">
        <v>1</v>
      </c>
      <c r="N5359" s="0">
        <v>1</v>
      </c>
      <c r="O5359" s="0">
        <v>2.920269250869751</v>
      </c>
      <c r="P5359" s="0">
        <v>2.8612947463989258</v>
      </c>
      <c r="Q5359" s="0">
        <v>0.028110131621360779</v>
      </c>
      <c r="R5359" s="0">
        <v>0.030138842761516571</v>
      </c>
      <c r="S5359" s="0">
        <v>0.034366842359304428</v>
      </c>
      <c r="T5359" s="0">
        <v>0.037295140326023102</v>
      </c>
      <c r="U5359" s="0">
        <v>0.040223438292741776</v>
      </c>
      <c r="V5359" s="0">
        <v>0.044451437890529633</v>
      </c>
      <c r="W5359" s="0">
        <v>0.046480149030685425</v>
      </c>
      <c r="X5359" s="0">
        <v>115.64216613769531</v>
      </c>
      <c r="Y5359" s="0">
        <v>118.26207733154297</v>
      </c>
      <c r="Z5359" s="0">
        <v>2.6199090480804443</v>
      </c>
      <c r="AA5359" s="0">
        <v>0.39167356491088867</v>
      </c>
      <c r="AB5359" s="0">
        <v>1.9716727733612061</v>
      </c>
      <c r="AC5359" s="0">
        <v>2.1139686107635498</v>
      </c>
      <c r="AD5359" s="0">
        <v>2.4105246067047119</v>
      </c>
      <c r="AE5359" s="0">
        <v>2.6159183979034424</v>
      </c>
      <c r="AF5359" s="0">
        <v>2.8213121891021729</v>
      </c>
      <c r="AG5359" s="0">
        <v>3.117868185043335</v>
      </c>
      <c r="AH5359" s="0">
        <v>3.2601640224456787</v>
      </c>
    </row>
    <row r="5360" x14ac:dyDescent="0.4">
      <c r="A5360" s="10" t="str">
        <f>Data[[#This Row],[category]]&amp;Data[[#This Row],[subcategory]]&amp;Data[[#This Row],[date]]&amp;Data[[#This Row],[hour]]</f>
        <v>Study segmentsSmallCommercial - Notify 1 - Tech 0 - Dual 0 - NEM 09/2/20173</v>
      </c>
      <c r="B5360" s="10" t="s">
        <v>146</v>
      </c>
      <c r="C5360" t="s">
        <v>130</v>
      </c>
      <c r="D5360" t="s">
        <v>113</v>
      </c>
      <c r="E5360" t="s">
        <v>43</v>
      </c>
      <c r="F5360" s="0">
        <v>70248</v>
      </c>
      <c r="G5360" s="0">
        <v>1.6034122705459595</v>
      </c>
      <c r="H5360" s="0">
        <v>1.6312714815139771</v>
      </c>
      <c r="I5360" s="0">
        <v>0.027859209105372429</v>
      </c>
      <c r="J5360" s="0">
        <v>0.0053978920914232731</v>
      </c>
      <c r="K5360" s="0">
        <v>74.458602905273437</v>
      </c>
      <c r="L5360" s="0">
        <v>5.1611275672912598</v>
      </c>
      <c r="M5360" s="0">
        <v>1</v>
      </c>
      <c r="N5360" s="0">
        <v>1</v>
      </c>
      <c r="O5360" s="0">
        <v>2.920269250869751</v>
      </c>
      <c r="P5360" s="0">
        <v>2.8612947463989258</v>
      </c>
      <c r="Q5360" s="0">
        <v>0.018980465829372406</v>
      </c>
      <c r="R5360" s="0">
        <v>0.020941531285643578</v>
      </c>
      <c r="S5360" s="0">
        <v>0.025028550997376442</v>
      </c>
      <c r="T5360" s="0">
        <v>0.027859209105372429</v>
      </c>
      <c r="U5360" s="0">
        <v>0.030689867213368416</v>
      </c>
      <c r="V5360" s="0">
        <v>0.034776885062456131</v>
      </c>
      <c r="W5360" s="0">
        <v>0.036737952381372452</v>
      </c>
      <c r="X5360" s="0">
        <v>112.63650512695312</v>
      </c>
      <c r="Y5360" s="0">
        <v>114.59355926513672</v>
      </c>
      <c r="Z5360" s="0">
        <v>1.9570537805557251</v>
      </c>
      <c r="AA5360" s="0">
        <v>0.37861356139183044</v>
      </c>
      <c r="AB5360" s="0">
        <v>1.3313089609146118</v>
      </c>
      <c r="AC5360" s="0">
        <v>1.4688600301742554</v>
      </c>
      <c r="AD5360" s="0">
        <v>1.7555277347564697</v>
      </c>
      <c r="AE5360" s="0">
        <v>1.9540728330612183</v>
      </c>
      <c r="AF5360" s="0">
        <v>2.1526179313659668</v>
      </c>
      <c r="AG5360" s="0">
        <v>2.4392855167388916</v>
      </c>
      <c r="AH5360" s="0">
        <v>2.5768368244171143</v>
      </c>
    </row>
    <row r="5361" x14ac:dyDescent="0.4">
      <c r="A5361" s="10" t="str">
        <f>Data[[#This Row],[category]]&amp;Data[[#This Row],[subcategory]]&amp;Data[[#This Row],[date]]&amp;Data[[#This Row],[hour]]</f>
        <v>Study segmentsSmallCommercial - Notify 1 - Tech 0 - Dual 0 - NEM 09/2/20174</v>
      </c>
      <c r="B5361" s="10" t="s">
        <v>146</v>
      </c>
      <c r="C5361" t="s">
        <v>130</v>
      </c>
      <c r="D5361" t="s">
        <v>113</v>
      </c>
      <c r="E5361" t="s">
        <v>44</v>
      </c>
      <c r="F5361" s="0">
        <v>70248</v>
      </c>
      <c r="G5361" s="0">
        <v>1.5811076164245605</v>
      </c>
      <c r="H5361" s="0">
        <v>1.5972213745117187</v>
      </c>
      <c r="I5361" s="0">
        <v>0.016113726422190666</v>
      </c>
      <c r="J5361" s="0">
        <v>0.0053111971355974674</v>
      </c>
      <c r="K5361" s="0">
        <v>73.934776306152344</v>
      </c>
      <c r="L5361" s="0">
        <v>3.0339159965515137</v>
      </c>
      <c r="M5361" s="0">
        <v>1</v>
      </c>
      <c r="N5361" s="0">
        <v>1</v>
      </c>
      <c r="O5361" s="0">
        <v>2.920269250869751</v>
      </c>
      <c r="P5361" s="0">
        <v>2.8612947463989258</v>
      </c>
      <c r="Q5361" s="0">
        <v>0.0073775844648480415</v>
      </c>
      <c r="R5361" s="0">
        <v>0.0093071535229682922</v>
      </c>
      <c r="S5361" s="0">
        <v>0.013328531756997108</v>
      </c>
      <c r="T5361" s="0">
        <v>0.016113726422190666</v>
      </c>
      <c r="U5361" s="0">
        <v>0.018898921087384224</v>
      </c>
      <c r="V5361" s="0">
        <v>0.02292029932141304</v>
      </c>
      <c r="W5361" s="0">
        <v>0.024849867448210716</v>
      </c>
      <c r="X5361" s="0">
        <v>111.06964874267578</v>
      </c>
      <c r="Y5361" s="0">
        <v>112.20160675048828</v>
      </c>
      <c r="Z5361" s="0">
        <v>1.1319570541381836</v>
      </c>
      <c r="AA5361" s="0">
        <v>0.37253266572952271</v>
      </c>
      <c r="AB5361" s="0">
        <v>0.51747119426727295</v>
      </c>
      <c r="AC5361" s="0">
        <v>0.6528131365776062</v>
      </c>
      <c r="AD5361" s="0">
        <v>0.93487662076950073</v>
      </c>
      <c r="AE5361" s="0">
        <v>1.1302329301834106</v>
      </c>
      <c r="AF5361" s="0">
        <v>1.3255892992019653</v>
      </c>
      <c r="AG5361" s="0">
        <v>1.6076527833938599</v>
      </c>
      <c r="AH5361" s="0">
        <v>1.7429946660995483</v>
      </c>
    </row>
    <row r="5362" x14ac:dyDescent="0.4">
      <c r="A5362" s="10" t="str">
        <f>Data[[#This Row],[category]]&amp;Data[[#This Row],[subcategory]]&amp;Data[[#This Row],[date]]&amp;Data[[#This Row],[hour]]</f>
        <v>Study segmentsSmallCommercial - Notify 1 - Tech 0 - Dual 0 - NEM 09/2/20175</v>
      </c>
      <c r="B5362" s="10" t="s">
        <v>146</v>
      </c>
      <c r="C5362" t="s">
        <v>130</v>
      </c>
      <c r="D5362" t="s">
        <v>113</v>
      </c>
      <c r="E5362" t="s">
        <v>45</v>
      </c>
      <c r="F5362" s="0">
        <v>70248</v>
      </c>
      <c r="G5362" s="0">
        <v>1.5624488592147827</v>
      </c>
      <c r="H5362" s="0">
        <v>1.5876126289367676</v>
      </c>
      <c r="I5362" s="0">
        <v>0.02516387403011322</v>
      </c>
      <c r="J5362" s="0">
        <v>0.0053609889000654221</v>
      </c>
      <c r="K5362" s="0">
        <v>73.150367736816406</v>
      </c>
      <c r="L5362" s="0">
        <v>4.6938867568969727</v>
      </c>
      <c r="M5362" s="0">
        <v>1</v>
      </c>
      <c r="N5362" s="0">
        <v>1</v>
      </c>
      <c r="O5362" s="0">
        <v>2.920269250869751</v>
      </c>
      <c r="P5362" s="0">
        <v>2.8612947463989258</v>
      </c>
      <c r="Q5362" s="0">
        <v>0.016345832496881485</v>
      </c>
      <c r="R5362" s="0">
        <v>0.018293490633368492</v>
      </c>
      <c r="S5362" s="0">
        <v>0.022352568805217743</v>
      </c>
      <c r="T5362" s="0">
        <v>0.02516387403011322</v>
      </c>
      <c r="U5362" s="0">
        <v>0.027975179255008698</v>
      </c>
      <c r="V5362" s="0">
        <v>0.032034259289503098</v>
      </c>
      <c r="W5362" s="0">
        <v>0.033981915563344955</v>
      </c>
      <c r="X5362" s="0">
        <v>109.75890350341797</v>
      </c>
      <c r="Y5362" s="0">
        <v>111.526611328125</v>
      </c>
      <c r="Z5362" s="0">
        <v>1.767711877822876</v>
      </c>
      <c r="AA5362" s="0">
        <v>0.37602511048316956</v>
      </c>
      <c r="AB5362" s="0">
        <v>1.1465129852294922</v>
      </c>
      <c r="AC5362" s="0">
        <v>1.2831237316131592</v>
      </c>
      <c r="AD5362" s="0">
        <v>1.5678315162658691</v>
      </c>
      <c r="AE5362" s="0">
        <v>1.7650192975997925</v>
      </c>
      <c r="AF5362" s="0">
        <v>1.9622070789337158</v>
      </c>
      <c r="AG5362" s="0">
        <v>2.2469148635864258</v>
      </c>
      <c r="AH5362" s="0">
        <v>2.3835256099700928</v>
      </c>
    </row>
    <row r="5363" x14ac:dyDescent="0.4">
      <c r="A5363" s="10" t="str">
        <f>Data[[#This Row],[category]]&amp;Data[[#This Row],[subcategory]]&amp;Data[[#This Row],[date]]&amp;Data[[#This Row],[hour]]</f>
        <v>Study segmentsSmallCommercial - Notify 1 - Tech 0 - Dual 0 - NEM 09/2/20176</v>
      </c>
      <c r="B5363" s="10" t="s">
        <v>146</v>
      </c>
      <c r="C5363" t="s">
        <v>130</v>
      </c>
      <c r="D5363" t="s">
        <v>113</v>
      </c>
      <c r="E5363" t="s">
        <v>46</v>
      </c>
      <c r="F5363" s="0">
        <v>70248</v>
      </c>
      <c r="G5363" s="0">
        <v>1.6225229501724243</v>
      </c>
      <c r="H5363" s="0">
        <v>1.6150710582733154</v>
      </c>
      <c r="I5363" s="0">
        <v>-0.0074519948102533817</v>
      </c>
      <c r="J5363" s="0">
        <v>0.0056733717210590839</v>
      </c>
      <c r="K5363" s="0">
        <v>72.8543701171875</v>
      </c>
      <c r="L5363" s="0">
        <v>-1.3135038614273071</v>
      </c>
      <c r="M5363" s="0">
        <v>0</v>
      </c>
      <c r="N5363" s="0">
        <v>0</v>
      </c>
      <c r="O5363" s="0">
        <v>2.920269250869751</v>
      </c>
      <c r="P5363" s="0">
        <v>2.8612947463989258</v>
      </c>
      <c r="Q5363" s="0">
        <v>-0.016783859580755234</v>
      </c>
      <c r="R5363" s="0">
        <v>-0.014722712337970734</v>
      </c>
      <c r="S5363" s="0">
        <v>-0.010427113622426987</v>
      </c>
      <c r="T5363" s="0">
        <v>-0.0074519943445920944</v>
      </c>
      <c r="U5363" s="0">
        <v>-0.0044768755324184895</v>
      </c>
      <c r="V5363" s="0">
        <v>-0.00018127592920791358</v>
      </c>
      <c r="W5363" s="0">
        <v>0.0018798717064782977</v>
      </c>
      <c r="X5363" s="0">
        <v>113.97899627685547</v>
      </c>
      <c r="Y5363" s="0">
        <v>113.45551300048828</v>
      </c>
      <c r="Z5363" s="0">
        <v>-0.52348774671554565</v>
      </c>
      <c r="AA5363" s="0">
        <v>0.39793595671653748</v>
      </c>
      <c r="AB5363" s="0">
        <v>-1.177236795425415</v>
      </c>
      <c r="AC5363" s="0">
        <v>-1.0326658487319946</v>
      </c>
      <c r="AD5363" s="0">
        <v>-0.73136818408966064</v>
      </c>
      <c r="AE5363" s="0">
        <v>-0.52269035577774048</v>
      </c>
      <c r="AF5363" s="0">
        <v>-0.31401252746582031</v>
      </c>
      <c r="AG5363" s="0">
        <v>-0.01271490752696991</v>
      </c>
      <c r="AH5363" s="0">
        <v>0.1318560391664505</v>
      </c>
    </row>
    <row r="5364" x14ac:dyDescent="0.4">
      <c r="A5364" s="10" t="str">
        <f>Data[[#This Row],[category]]&amp;Data[[#This Row],[subcategory]]&amp;Data[[#This Row],[date]]&amp;Data[[#This Row],[hour]]</f>
        <v>Study segmentsSmallCommercial - Notify 1 - Tech 0 - Dual 0 - NEM 09/2/20177</v>
      </c>
      <c r="B5364" s="10" t="s">
        <v>146</v>
      </c>
      <c r="C5364" t="s">
        <v>130</v>
      </c>
      <c r="D5364" t="s">
        <v>113</v>
      </c>
      <c r="E5364" t="s">
        <v>60</v>
      </c>
      <c r="F5364" s="0">
        <v>70248</v>
      </c>
      <c r="G5364" s="0">
        <v>1.6205154657363892</v>
      </c>
      <c r="H5364" s="0">
        <v>1.5975384712219238</v>
      </c>
      <c r="I5364" s="0">
        <v>-0.02297704666852951</v>
      </c>
      <c r="J5364" s="0">
        <v>0.0062749017961323261</v>
      </c>
      <c r="K5364" s="0">
        <v>73.200942993164063</v>
      </c>
      <c r="L5364" s="0">
        <v>-3.6617381572723389</v>
      </c>
      <c r="M5364" s="0">
        <v>1</v>
      </c>
      <c r="N5364" s="0">
        <v>1</v>
      </c>
      <c r="O5364" s="0">
        <v>2.920269250869751</v>
      </c>
      <c r="P5364" s="0">
        <v>2.8612947463989258</v>
      </c>
      <c r="Q5364" s="0">
        <v>-0.033298339694738388</v>
      </c>
      <c r="R5364" s="0">
        <v>-0.031018655747175217</v>
      </c>
      <c r="S5364" s="0">
        <v>-0.026267606765031815</v>
      </c>
      <c r="T5364" s="0">
        <v>-0.022977044805884361</v>
      </c>
      <c r="U5364" s="0">
        <v>-0.019686482846736908</v>
      </c>
      <c r="V5364" s="0">
        <v>-0.01493543479591608</v>
      </c>
      <c r="W5364" s="0">
        <v>-0.012655749917030334</v>
      </c>
      <c r="X5364" s="0">
        <v>113.83797454833984</v>
      </c>
      <c r="Y5364" s="0">
        <v>112.22388458251953</v>
      </c>
      <c r="Z5364" s="0">
        <v>-1.6140915155410767</v>
      </c>
      <c r="AA5364" s="0">
        <v>0.44012787938117981</v>
      </c>
      <c r="AB5364" s="0">
        <v>-2.3355789184570313</v>
      </c>
      <c r="AC5364" s="0">
        <v>-2.1756794452667236</v>
      </c>
      <c r="AD5364" s="0">
        <v>-1.8424361944198608</v>
      </c>
      <c r="AE5364" s="0">
        <v>-1.6116329431533813</v>
      </c>
      <c r="AF5364" s="0">
        <v>-1.3808296918869019</v>
      </c>
      <c r="AG5364" s="0">
        <v>-1.0475863218307495</v>
      </c>
      <c r="AH5364" s="0">
        <v>-0.88768702745437622</v>
      </c>
    </row>
    <row r="5365" x14ac:dyDescent="0.4">
      <c r="A5365" s="10" t="str">
        <f>Data[[#This Row],[category]]&amp;Data[[#This Row],[subcategory]]&amp;Data[[#This Row],[date]]&amp;Data[[#This Row],[hour]]</f>
        <v>Study segmentsSmallCommercial - Notify 1 - Tech 0 - Dual 0 - NEM 09/2/20178</v>
      </c>
      <c r="B5365" s="10" t="s">
        <v>146</v>
      </c>
      <c r="C5365" t="s">
        <v>130</v>
      </c>
      <c r="D5365" t="s">
        <v>113</v>
      </c>
      <c r="E5365" t="s">
        <v>61</v>
      </c>
      <c r="F5365" s="0">
        <v>70248</v>
      </c>
      <c r="G5365" s="0">
        <v>1.6732809543609619</v>
      </c>
      <c r="H5365" s="0">
        <v>1.6728284358978271</v>
      </c>
      <c r="I5365" s="0">
        <v>-0.00045253310236148536</v>
      </c>
      <c r="J5365" s="0">
        <v>0.0065836887806653976</v>
      </c>
      <c r="K5365" s="0">
        <v>75.635147094726563</v>
      </c>
      <c r="L5365" s="0">
        <v>-0.068735495209693909</v>
      </c>
      <c r="M5365" s="0">
        <v>0</v>
      </c>
      <c r="N5365" s="0">
        <v>0</v>
      </c>
      <c r="O5365" s="0">
        <v>2.920269250869751</v>
      </c>
      <c r="P5365" s="0">
        <v>2.8612947463989258</v>
      </c>
      <c r="Q5365" s="0">
        <v>-0.011281737126410007</v>
      </c>
      <c r="R5365" s="0">
        <v>-0.008889869786798954</v>
      </c>
      <c r="S5365" s="0">
        <v>-0.0039050227496773005</v>
      </c>
      <c r="T5365" s="0">
        <v>-0.00045253307325765491</v>
      </c>
      <c r="U5365" s="0">
        <v>0.0029999567195773125</v>
      </c>
      <c r="V5365" s="0">
        <v>0.0079848039895296097</v>
      </c>
      <c r="W5365" s="0">
        <v>0.010376671329140663</v>
      </c>
      <c r="X5365" s="0">
        <v>117.54463958740234</v>
      </c>
      <c r="Y5365" s="0">
        <v>117.51285552978516</v>
      </c>
      <c r="Z5365" s="0">
        <v>-0.031789544969797134</v>
      </c>
      <c r="AA5365" s="0">
        <v>0.46178650856018066</v>
      </c>
      <c r="AB5365" s="0">
        <v>-0.79131233692169189</v>
      </c>
      <c r="AC5365" s="0">
        <v>-0.62354433536529541</v>
      </c>
      <c r="AD5365" s="0">
        <v>-0.27390220761299133</v>
      </c>
      <c r="AE5365" s="0">
        <v>-0.031741123646497726</v>
      </c>
      <c r="AF5365" s="0">
        <v>0.21041995286941528</v>
      </c>
      <c r="AG5365" s="0">
        <v>0.56006211042404175</v>
      </c>
      <c r="AH5365" s="0">
        <v>0.72783011198043823</v>
      </c>
    </row>
    <row r="5366" x14ac:dyDescent="0.4">
      <c r="A5366" s="10" t="str">
        <f>Data[[#This Row],[category]]&amp;Data[[#This Row],[subcategory]]&amp;Data[[#This Row],[date]]&amp;Data[[#This Row],[hour]]</f>
        <v>Study segmentsSmallCommercial - Notify 1 - Tech 0 - Dual 0 - NEM 09/2/20179</v>
      </c>
      <c r="B5366" s="10" t="s">
        <v>146</v>
      </c>
      <c r="C5366" t="s">
        <v>130</v>
      </c>
      <c r="D5366" t="s">
        <v>113</v>
      </c>
      <c r="E5366" t="s">
        <v>62</v>
      </c>
      <c r="F5366" s="0">
        <v>70248</v>
      </c>
      <c r="G5366" s="0">
        <v>1.9948955774307251</v>
      </c>
      <c r="H5366" s="0">
        <v>2.0046658515930176</v>
      </c>
      <c r="I5366" s="0">
        <v>0.0097703449428081512</v>
      </c>
      <c r="J5366" s="0">
        <v>0.0058955056592822075</v>
      </c>
      <c r="K5366" s="0">
        <v>80.296394348144531</v>
      </c>
      <c r="L5366" s="0">
        <v>1.6572530269622803</v>
      </c>
      <c r="M5366" s="0">
        <v>1</v>
      </c>
      <c r="N5366" s="0">
        <v>0</v>
      </c>
      <c r="O5366" s="0">
        <v>2.920269250869751</v>
      </c>
      <c r="P5366" s="0">
        <v>2.8612947463989258</v>
      </c>
      <c r="Q5366" s="0">
        <v>7.3101073212455958e-005</v>
      </c>
      <c r="R5366" s="0">
        <v>0.0022149505093693733</v>
      </c>
      <c r="S5366" s="0">
        <v>0.0066787386313080788</v>
      </c>
      <c r="T5366" s="0">
        <v>0.0097703449428081512</v>
      </c>
      <c r="U5366" s="0">
        <v>0.012861951254308224</v>
      </c>
      <c r="V5366" s="0">
        <v>0.017325740307569504</v>
      </c>
      <c r="W5366" s="0">
        <v>0.019467588514089584</v>
      </c>
      <c r="X5366" s="0">
        <v>140.13742065429687</v>
      </c>
      <c r="Y5366" s="0">
        <v>140.82376098632812</v>
      </c>
      <c r="Z5366" s="0">
        <v>0.68634718656539917</v>
      </c>
      <c r="AA5366" s="0">
        <v>0.41351667046546936</v>
      </c>
      <c r="AB5366" s="0">
        <v>0.0051273852586746216</v>
      </c>
      <c r="AC5366" s="0">
        <v>0.15535885095596313</v>
      </c>
      <c r="AD5366" s="0">
        <v>0.46845343708992004</v>
      </c>
      <c r="AE5366" s="0">
        <v>0.68530178070068359</v>
      </c>
      <c r="AF5366" s="0">
        <v>0.90215015411376953</v>
      </c>
      <c r="AG5366" s="0">
        <v>1.2152447700500488</v>
      </c>
      <c r="AH5366" s="0">
        <v>1.365476131439209</v>
      </c>
    </row>
    <row r="5367" x14ac:dyDescent="0.4">
      <c r="A5367" s="10" t="str">
        <f>Data[[#This Row],[category]]&amp;Data[[#This Row],[subcategory]]&amp;Data[[#This Row],[date]]&amp;Data[[#This Row],[hour]]</f>
        <v>Study segmentsSmallCommercial - Notify 1 - Tech 0 - Dual 0 - NEM 09/2/201710</v>
      </c>
      <c r="B5367" s="10" t="s">
        <v>146</v>
      </c>
      <c r="C5367" t="s">
        <v>130</v>
      </c>
      <c r="D5367" t="s">
        <v>113</v>
      </c>
      <c r="E5367" t="s">
        <v>63</v>
      </c>
      <c r="F5367" s="0">
        <v>70248</v>
      </c>
      <c r="G5367" s="0">
        <v>2.4113197326660156</v>
      </c>
      <c r="H5367" s="0">
        <v>2.4152555465698242</v>
      </c>
      <c r="I5367" s="0">
        <v>0.0039356481283903122</v>
      </c>
      <c r="J5367" s="0">
        <v>0.0029541368130594492</v>
      </c>
      <c r="K5367" s="0">
        <v>85.546524047851562</v>
      </c>
      <c r="L5367" s="0">
        <v>1.332249641418457</v>
      </c>
      <c r="M5367" s="0">
        <v>0</v>
      </c>
      <c r="N5367" s="0">
        <v>0</v>
      </c>
      <c r="O5367" s="0">
        <v>2.920269250869751</v>
      </c>
      <c r="P5367" s="0">
        <v>2.8612947463989258</v>
      </c>
      <c r="Q5367" s="0">
        <v>-0.00092347455210983753</v>
      </c>
      <c r="R5367" s="0">
        <v>0.00014976947568356991</v>
      </c>
      <c r="S5367" s="0">
        <v>0.0023864973336458206</v>
      </c>
      <c r="T5367" s="0">
        <v>0.0039356481283903122</v>
      </c>
      <c r="U5367" s="0">
        <v>0.0054847989231348038</v>
      </c>
      <c r="V5367" s="0">
        <v>0.0077215270139276981</v>
      </c>
      <c r="W5367" s="0">
        <v>0.0087947705760598183</v>
      </c>
      <c r="X5367" s="0">
        <v>169.390380859375</v>
      </c>
      <c r="Y5367" s="0">
        <v>169.6668701171875</v>
      </c>
      <c r="Z5367" s="0">
        <v>0.27647140622138977</v>
      </c>
      <c r="AA5367" s="0">
        <v>0.2072061151266098</v>
      </c>
      <c r="AB5367" s="0">
        <v>-0.064773432910442352</v>
      </c>
      <c r="AC5367" s="0">
        <v>0.010504977777600288</v>
      </c>
      <c r="AD5367" s="0">
        <v>0.16739130020141602</v>
      </c>
      <c r="AE5367" s="0">
        <v>0.27605029940605164</v>
      </c>
      <c r="AF5367" s="0">
        <v>0.38470929861068726</v>
      </c>
      <c r="AG5367" s="0">
        <v>0.54159563779830933</v>
      </c>
      <c r="AH5367" s="0">
        <v>0.61687403917312622</v>
      </c>
    </row>
    <row r="5368" x14ac:dyDescent="0.4">
      <c r="A5368" s="10" t="str">
        <f>Data[[#This Row],[category]]&amp;Data[[#This Row],[subcategory]]&amp;Data[[#This Row],[date]]&amp;Data[[#This Row],[hour]]</f>
        <v>Study segmentsSmallCommercial - Notify 1 - Tech 0 - Dual 0 - NEM 09/2/201711</v>
      </c>
      <c r="B5368" s="10" t="s">
        <v>146</v>
      </c>
      <c r="C5368" t="s">
        <v>130</v>
      </c>
      <c r="D5368" t="s">
        <v>113</v>
      </c>
      <c r="E5368" t="s">
        <v>64</v>
      </c>
      <c r="F5368" s="0">
        <v>70248</v>
      </c>
      <c r="G5368" s="0">
        <v>2.764946460723877</v>
      </c>
      <c r="H5368" s="0">
        <v>2.7610106468200684</v>
      </c>
      <c r="I5368" s="0">
        <v>-0.0039356490597128868</v>
      </c>
      <c r="J5368" s="0">
        <v>0.0029541368130594492</v>
      </c>
      <c r="K5368" s="0">
        <v>89.132804870605469</v>
      </c>
      <c r="L5368" s="0">
        <v>-1.3322499990463257</v>
      </c>
      <c r="M5368" s="0">
        <v>0</v>
      </c>
      <c r="N5368" s="0">
        <v>0</v>
      </c>
      <c r="O5368" s="0">
        <v>2.920269250869751</v>
      </c>
      <c r="P5368" s="0">
        <v>2.8612947463989258</v>
      </c>
      <c r="Q5368" s="0">
        <v>-0.0087947715073823929</v>
      </c>
      <c r="R5368" s="0">
        <v>-0.0077215279452502728</v>
      </c>
      <c r="S5368" s="0">
        <v>-0.0054847998544573784</v>
      </c>
      <c r="T5368" s="0">
        <v>-0.0039356490597128868</v>
      </c>
      <c r="U5368" s="0">
        <v>-0.0023864982649683952</v>
      </c>
      <c r="V5368" s="0">
        <v>-0.00014977040700614452</v>
      </c>
      <c r="W5368" s="0">
        <v>0.00092347362078726292</v>
      </c>
      <c r="X5368" s="0">
        <v>194.23196411132812</v>
      </c>
      <c r="Y5368" s="0">
        <v>193.95547485351562</v>
      </c>
      <c r="Z5368" s="0">
        <v>-0.27647146582603455</v>
      </c>
      <c r="AA5368" s="0">
        <v>0.2072061151266098</v>
      </c>
      <c r="AB5368" s="0">
        <v>-0.616874098777771</v>
      </c>
      <c r="AC5368" s="0">
        <v>-0.5415956974029541</v>
      </c>
      <c r="AD5368" s="0">
        <v>-0.38470935821533203</v>
      </c>
      <c r="AE5368" s="0">
        <v>-0.27605035901069641</v>
      </c>
      <c r="AF5368" s="0">
        <v>-0.16739135980606079</v>
      </c>
      <c r="AG5368" s="0">
        <v>-0.010505037382245064</v>
      </c>
      <c r="AH5368" s="0">
        <v>0.064773373305797577</v>
      </c>
    </row>
    <row r="5369" x14ac:dyDescent="0.4">
      <c r="A5369" s="10" t="str">
        <f>Data[[#This Row],[category]]&amp;Data[[#This Row],[subcategory]]&amp;Data[[#This Row],[date]]&amp;Data[[#This Row],[hour]]</f>
        <v>Study segmentsSmallCommercial - Notify 1 - Tech 0 - Dual 0 - NEM 09/2/201712</v>
      </c>
      <c r="B5369" s="10" t="s">
        <v>146</v>
      </c>
      <c r="C5369" t="s">
        <v>130</v>
      </c>
      <c r="D5369" t="s">
        <v>113</v>
      </c>
      <c r="E5369" t="s">
        <v>65</v>
      </c>
      <c r="F5369" s="0">
        <v>70248</v>
      </c>
      <c r="G5369" s="0">
        <v>2.9450173377990723</v>
      </c>
      <c r="H5369" s="0">
        <v>2.9489057064056396</v>
      </c>
      <c r="I5369" s="0">
        <v>0.0038882938679307699</v>
      </c>
      <c r="J5369" s="0">
        <v>0.006330117117613554</v>
      </c>
      <c r="K5369" s="0">
        <v>92.702598571777344</v>
      </c>
      <c r="L5369" s="0">
        <v>0.61425304412841797</v>
      </c>
      <c r="M5369" s="0">
        <v>0</v>
      </c>
      <c r="N5369" s="0">
        <v>0</v>
      </c>
      <c r="O5369" s="0">
        <v>2.920269250869751</v>
      </c>
      <c r="P5369" s="0">
        <v>2.8612947463989258</v>
      </c>
      <c r="Q5369" s="0">
        <v>-0.0065238219685852528</v>
      </c>
      <c r="R5369" s="0">
        <v>-0.004224077332764864</v>
      </c>
      <c r="S5369" s="0">
        <v>0.00056877743918448687</v>
      </c>
      <c r="T5369" s="0">
        <v>0.0038882941007614136</v>
      </c>
      <c r="U5369" s="0">
        <v>0.0072078108787536621</v>
      </c>
      <c r="V5369" s="0">
        <v>0.012000665999948978</v>
      </c>
      <c r="W5369" s="0">
        <v>0.014300410635769367</v>
      </c>
      <c r="X5369" s="0">
        <v>206.88157653808594</v>
      </c>
      <c r="Y5369" s="0">
        <v>207.15472412109375</v>
      </c>
      <c r="Z5369" s="0">
        <v>0.27314487099647522</v>
      </c>
      <c r="AA5369" s="0">
        <v>0.44400075078010559</v>
      </c>
      <c r="AB5369" s="0">
        <v>-0.45758742094039917</v>
      </c>
      <c r="AC5369" s="0">
        <v>-0.29628103971481323</v>
      </c>
      <c r="AD5369" s="0">
        <v>0.039894610643386841</v>
      </c>
      <c r="AE5369" s="0">
        <v>0.27272883057594299</v>
      </c>
      <c r="AF5369" s="0">
        <v>0.50556308031082153</v>
      </c>
      <c r="AG5369" s="0">
        <v>0.84173870086669922</v>
      </c>
      <c r="AH5369" s="0">
        <v>1.0030450820922852</v>
      </c>
    </row>
    <row r="5370" x14ac:dyDescent="0.4">
      <c r="A5370" s="10" t="str">
        <f>Data[[#This Row],[category]]&amp;Data[[#This Row],[subcategory]]&amp;Data[[#This Row],[date]]&amp;Data[[#This Row],[hour]]</f>
        <v>Study segmentsSmallCommercial - Notify 1 - Tech 0 - Dual 0 - NEM 09/2/201713</v>
      </c>
      <c r="B5370" s="10" t="s">
        <v>146</v>
      </c>
      <c r="C5370" t="s">
        <v>130</v>
      </c>
      <c r="D5370" t="s">
        <v>113</v>
      </c>
      <c r="E5370" t="s">
        <v>66</v>
      </c>
      <c r="F5370" s="0">
        <v>70248</v>
      </c>
      <c r="G5370" s="0">
        <v>3.0543668270111084</v>
      </c>
      <c r="H5370" s="0">
        <v>3.0343015193939209</v>
      </c>
      <c r="I5370" s="0">
        <v>-0.020065462216734886</v>
      </c>
      <c r="J5370" s="0">
        <v>0.0075557981617748737</v>
      </c>
      <c r="K5370" s="0">
        <v>94.396003723144531</v>
      </c>
      <c r="L5370" s="0">
        <v>-2.6556377410888672</v>
      </c>
      <c r="M5370" s="0">
        <v>1</v>
      </c>
      <c r="N5370" s="0">
        <v>1</v>
      </c>
      <c r="O5370" s="0">
        <v>2.920269250869751</v>
      </c>
      <c r="P5370" s="0">
        <v>2.8612947463989258</v>
      </c>
      <c r="Q5370" s="0">
        <v>-0.032493643462657928</v>
      </c>
      <c r="R5370" s="0">
        <v>-0.02974860742688179</v>
      </c>
      <c r="S5370" s="0">
        <v>-0.024027727544307709</v>
      </c>
      <c r="T5370" s="0">
        <v>-0.020065462216734886</v>
      </c>
      <c r="U5370" s="0">
        <v>-0.016103196889162064</v>
      </c>
      <c r="V5370" s="0">
        <v>-0.010382317006587982</v>
      </c>
      <c r="W5370" s="0">
        <v>-0.0076372800394892693</v>
      </c>
      <c r="X5370" s="0">
        <v>214.56315612792969</v>
      </c>
      <c r="Y5370" s="0">
        <v>213.15361022949219</v>
      </c>
      <c r="Z5370" s="0">
        <v>-1.4095585346221924</v>
      </c>
      <c r="AA5370" s="0">
        <v>0.52997124195098877</v>
      </c>
      <c r="AB5370" s="0">
        <v>-2.2791366577148437</v>
      </c>
      <c r="AC5370" s="0">
        <v>-2.0865969657897949</v>
      </c>
      <c r="AD5370" s="0">
        <v>-1.6853287220001221</v>
      </c>
      <c r="AE5370" s="0">
        <v>-1.4074115753173828</v>
      </c>
      <c r="AF5370" s="0">
        <v>-1.1294944286346436</v>
      </c>
      <c r="AG5370" s="0">
        <v>-0.72822612524032593</v>
      </c>
      <c r="AH5370" s="0">
        <v>-0.5356864333152771</v>
      </c>
    </row>
    <row r="5371" x14ac:dyDescent="0.4">
      <c r="A5371" s="10" t="str">
        <f>Data[[#This Row],[category]]&amp;Data[[#This Row],[subcategory]]&amp;Data[[#This Row],[date]]&amp;Data[[#This Row],[hour]]</f>
        <v>Study segmentsSmallCommercial - Notify 1 - Tech 0 - Dual 0 - NEM 09/2/201714</v>
      </c>
      <c r="B5371" s="10" t="s">
        <v>146</v>
      </c>
      <c r="C5371" t="s">
        <v>130</v>
      </c>
      <c r="D5371" t="s">
        <v>113</v>
      </c>
      <c r="E5371" t="s">
        <v>67</v>
      </c>
      <c r="F5371" s="0">
        <v>70248</v>
      </c>
      <c r="G5371" s="0">
        <v>3.0580174922943115</v>
      </c>
      <c r="H5371" s="0">
        <v>3.0134990215301514</v>
      </c>
      <c r="I5371" s="0">
        <v>-0.044518411159515381</v>
      </c>
      <c r="J5371" s="0">
        <v>0.0087097072973847389</v>
      </c>
      <c r="K5371" s="0">
        <v>93.500839233398438</v>
      </c>
      <c r="L5371" s="0">
        <v>-5.111356258392334</v>
      </c>
      <c r="M5371" s="0">
        <v>1</v>
      </c>
      <c r="N5371" s="0">
        <v>1</v>
      </c>
      <c r="O5371" s="0">
        <v>2.920269250869751</v>
      </c>
      <c r="P5371" s="0">
        <v>2.8612947463989258</v>
      </c>
      <c r="Q5371" s="0">
        <v>-0.058844603598117828</v>
      </c>
      <c r="R5371" s="0">
        <v>-0.055680349469184875</v>
      </c>
      <c r="S5371" s="0">
        <v>-0.049085784703493118</v>
      </c>
      <c r="T5371" s="0">
        <v>-0.044518411159515381</v>
      </c>
      <c r="U5371" s="0">
        <v>-0.039951037615537643</v>
      </c>
      <c r="V5371" s="0">
        <v>-0.033356472849845886</v>
      </c>
      <c r="W5371" s="0">
        <v>-0.030192216858267784</v>
      </c>
      <c r="X5371" s="0">
        <v>214.81961059570312</v>
      </c>
      <c r="Y5371" s="0">
        <v>211.69227600097656</v>
      </c>
      <c r="Z5371" s="0">
        <v>-3.1273293495178223</v>
      </c>
      <c r="AA5371" s="0">
        <v>0.61090755462646484</v>
      </c>
      <c r="AB5371" s="0">
        <v>-4.1274194717407227</v>
      </c>
      <c r="AC5371" s="0">
        <v>-3.9054756164550781</v>
      </c>
      <c r="AD5371" s="0">
        <v>-3.4429261684417725</v>
      </c>
      <c r="AE5371" s="0">
        <v>-3.1225659847259521</v>
      </c>
      <c r="AF5371" s="0">
        <v>-2.8022058010101318</v>
      </c>
      <c r="AG5371" s="0">
        <v>-2.3396563529968262</v>
      </c>
      <c r="AH5371" s="0">
        <v>-2.1177124977111816</v>
      </c>
    </row>
    <row r="5372" x14ac:dyDescent="0.4">
      <c r="A5372" s="10" t="str">
        <f>Data[[#This Row],[category]]&amp;Data[[#This Row],[subcategory]]&amp;Data[[#This Row],[date]]&amp;Data[[#This Row],[hour]]</f>
        <v>Study segmentsSmallCommercial - Notify 1 - Tech 0 - Dual 0 - NEM 09/2/201715</v>
      </c>
      <c r="B5372" s="10" t="s">
        <v>146</v>
      </c>
      <c r="C5372" t="s">
        <v>130</v>
      </c>
      <c r="D5372" t="s">
        <v>113</v>
      </c>
      <c r="E5372" t="s">
        <v>68</v>
      </c>
      <c r="F5372" s="0">
        <v>70248</v>
      </c>
      <c r="G5372" s="0">
        <v>3.0247061252593994</v>
      </c>
      <c r="H5372" s="0">
        <v>2.9699125289916992</v>
      </c>
      <c r="I5372" s="0">
        <v>-0.054793402552604675</v>
      </c>
      <c r="J5372" s="0">
        <v>0.0091935545206069946</v>
      </c>
      <c r="K5372" s="0">
        <v>91.959556579589844</v>
      </c>
      <c r="L5372" s="0">
        <v>-5.9599800109863281</v>
      </c>
      <c r="M5372" s="0">
        <v>1</v>
      </c>
      <c r="N5372" s="0">
        <v>1</v>
      </c>
      <c r="O5372" s="0">
        <v>2.920269250869751</v>
      </c>
      <c r="P5372" s="0">
        <v>2.8612947463989258</v>
      </c>
      <c r="Q5372" s="0">
        <v>-0.069915451109409332</v>
      </c>
      <c r="R5372" s="0">
        <v>-0.066575415432453156</v>
      </c>
      <c r="S5372" s="0">
        <v>-0.059614505618810654</v>
      </c>
      <c r="T5372" s="0">
        <v>-0.054793402552604675</v>
      </c>
      <c r="U5372" s="0">
        <v>-0.049972299486398697</v>
      </c>
      <c r="V5372" s="0">
        <v>-0.043011389672756195</v>
      </c>
      <c r="W5372" s="0">
        <v>-0.03967135027050972</v>
      </c>
      <c r="X5372" s="0">
        <v>212.47955322265625</v>
      </c>
      <c r="Y5372" s="0">
        <v>208.63041687011719</v>
      </c>
      <c r="Z5372" s="0">
        <v>-3.8491270542144775</v>
      </c>
      <c r="AA5372" s="0">
        <v>0.64484512805938721</v>
      </c>
      <c r="AB5372" s="0">
        <v>-4.9039397239685059</v>
      </c>
      <c r="AC5372" s="0">
        <v>-4.6696662902832031</v>
      </c>
      <c r="AD5372" s="0">
        <v>-4.1814212799072266</v>
      </c>
      <c r="AE5372" s="0">
        <v>-3.843264102935791</v>
      </c>
      <c r="AF5372" s="0">
        <v>-3.5051069259643555</v>
      </c>
      <c r="AG5372" s="0">
        <v>-3.0168619155883789</v>
      </c>
      <c r="AH5372" s="0">
        <v>-2.7825882434844971</v>
      </c>
    </row>
    <row r="5373" x14ac:dyDescent="0.4">
      <c r="A5373" s="10" t="str">
        <f>Data[[#This Row],[category]]&amp;Data[[#This Row],[subcategory]]&amp;Data[[#This Row],[date]]&amp;Data[[#This Row],[hour]]</f>
        <v>Study segmentsSmallCommercial - Notify 1 - Tech 0 - Dual 0 - NEM 09/2/201716</v>
      </c>
      <c r="B5373" s="10" t="s">
        <v>146</v>
      </c>
      <c r="C5373" t="s">
        <v>130</v>
      </c>
      <c r="D5373" t="s">
        <v>113</v>
      </c>
      <c r="E5373" t="s">
        <v>69</v>
      </c>
      <c r="F5373" s="0">
        <v>70248</v>
      </c>
      <c r="G5373" s="0">
        <v>2.9823460578918457</v>
      </c>
      <c r="H5373" s="0">
        <v>2.9159879684448242</v>
      </c>
      <c r="I5373" s="0">
        <v>-0.066358163952827454</v>
      </c>
      <c r="J5373" s="0">
        <v>0.0096977408975362778</v>
      </c>
      <c r="K5373" s="0">
        <v>91.681472778320313</v>
      </c>
      <c r="L5373" s="0">
        <v>-6.8426413536071777</v>
      </c>
      <c r="M5373" s="0">
        <v>1</v>
      </c>
      <c r="N5373" s="0">
        <v>1</v>
      </c>
      <c r="O5373" s="0">
        <v>2.920269250869751</v>
      </c>
      <c r="P5373" s="0">
        <v>2.8612947463989258</v>
      </c>
      <c r="Q5373" s="0">
        <v>-0.082309529185295105</v>
      </c>
      <c r="R5373" s="0">
        <v>-0.078786320984363556</v>
      </c>
      <c r="S5373" s="0">
        <v>-0.071443662047386169</v>
      </c>
      <c r="T5373" s="0">
        <v>-0.066358163952827454</v>
      </c>
      <c r="U5373" s="0">
        <v>-0.061272662132978439</v>
      </c>
      <c r="V5373" s="0">
        <v>-0.05393001064658165</v>
      </c>
      <c r="W5373" s="0">
        <v>-0.050406798720359802</v>
      </c>
      <c r="X5373" s="0">
        <v>209.50384521484375</v>
      </c>
      <c r="Y5373" s="0">
        <v>204.84233093261719</v>
      </c>
      <c r="Z5373" s="0">
        <v>-4.6615281105041504</v>
      </c>
      <c r="AA5373" s="0">
        <v>0.68020921945571899</v>
      </c>
      <c r="AB5373" s="0">
        <v>-5.7732725143432617</v>
      </c>
      <c r="AC5373" s="0">
        <v>-5.526151180267334</v>
      </c>
      <c r="AD5373" s="0">
        <v>-5.0111298561096191</v>
      </c>
      <c r="AE5373" s="0">
        <v>-4.6544280052185059</v>
      </c>
      <c r="AF5373" s="0">
        <v>-4.2977261543273926</v>
      </c>
      <c r="AG5373" s="0">
        <v>-3.7827048301696777</v>
      </c>
      <c r="AH5373" s="0">
        <v>-3.53558349609375</v>
      </c>
    </row>
    <row r="5374" x14ac:dyDescent="0.4">
      <c r="A5374" s="10" t="str">
        <f>Data[[#This Row],[category]]&amp;Data[[#This Row],[subcategory]]&amp;Data[[#This Row],[date]]&amp;Data[[#This Row],[hour]]</f>
        <v>Study segmentsSmallCommercial - Notify 1 - Tech 0 - Dual 0 - NEM 09/2/201717</v>
      </c>
      <c r="B5374" s="10" t="s">
        <v>146</v>
      </c>
      <c r="C5374" t="s">
        <v>130</v>
      </c>
      <c r="D5374" t="s">
        <v>113</v>
      </c>
      <c r="E5374" t="s">
        <v>70</v>
      </c>
      <c r="F5374" s="0">
        <v>70248</v>
      </c>
      <c r="G5374" s="0">
        <v>2.8935201168060303</v>
      </c>
      <c r="H5374" s="0">
        <v>2.8392562866210937</v>
      </c>
      <c r="I5374" s="0">
        <v>-0.054263941943645477</v>
      </c>
      <c r="J5374" s="0">
        <v>0.010587648488581181</v>
      </c>
      <c r="K5374" s="0">
        <v>91.637985229492188</v>
      </c>
      <c r="L5374" s="0">
        <v>-5.125211238861084</v>
      </c>
      <c r="M5374" s="0">
        <v>1</v>
      </c>
      <c r="N5374" s="0">
        <v>1</v>
      </c>
      <c r="O5374" s="0">
        <v>2.920269250869751</v>
      </c>
      <c r="P5374" s="0">
        <v>2.8612947463989258</v>
      </c>
      <c r="Q5374" s="0">
        <v>-0.071679070591926575</v>
      </c>
      <c r="R5374" s="0">
        <v>-0.06783255934715271</v>
      </c>
      <c r="S5374" s="0">
        <v>-0.059816110879182816</v>
      </c>
      <c r="T5374" s="0">
        <v>-0.054263941943645477</v>
      </c>
      <c r="U5374" s="0">
        <v>-0.048711773008108139</v>
      </c>
      <c r="V5374" s="0">
        <v>-0.040695324540138245</v>
      </c>
      <c r="W5374" s="0">
        <v>-0.036848809570074081</v>
      </c>
      <c r="X5374" s="0">
        <v>203.26400756835937</v>
      </c>
      <c r="Y5374" s="0">
        <v>199.45207214355469</v>
      </c>
      <c r="Z5374" s="0">
        <v>-3.8119332790374756</v>
      </c>
      <c r="AA5374" s="0">
        <v>0.74262827634811401</v>
      </c>
      <c r="AB5374" s="0">
        <v>-5.027641773223877</v>
      </c>
      <c r="AC5374" s="0">
        <v>-4.7578434944152832</v>
      </c>
      <c r="AD5374" s="0">
        <v>-4.1955618858337402</v>
      </c>
      <c r="AE5374" s="0">
        <v>-3.8061270713806152</v>
      </c>
      <c r="AF5374" s="0">
        <v>-3.4166924953460693</v>
      </c>
      <c r="AG5374" s="0">
        <v>-2.8544106483459473</v>
      </c>
      <c r="AH5374" s="0">
        <v>-2.5846123695373535</v>
      </c>
    </row>
    <row r="5375" x14ac:dyDescent="0.4">
      <c r="A5375" s="10" t="str">
        <f>Data[[#This Row],[category]]&amp;Data[[#This Row],[subcategory]]&amp;Data[[#This Row],[date]]&amp;Data[[#This Row],[hour]]</f>
        <v>Study segmentsSmallCommercial - Notify 1 - Tech 0 - Dual 0 - NEM 09/2/201718</v>
      </c>
      <c r="B5375" s="10" t="s">
        <v>146</v>
      </c>
      <c r="C5375" t="s">
        <v>130</v>
      </c>
      <c r="D5375" t="s">
        <v>113</v>
      </c>
      <c r="E5375" t="s">
        <v>71</v>
      </c>
      <c r="F5375" s="0">
        <v>70248</v>
      </c>
      <c r="G5375" s="0">
        <v>2.7707557678222656</v>
      </c>
      <c r="H5375" s="0">
        <v>2.720022439956665</v>
      </c>
      <c r="I5375" s="0">
        <v>-0.050733104348182678</v>
      </c>
      <c r="J5375" s="0">
        <v>0.010800211690366268</v>
      </c>
      <c r="K5375" s="0">
        <v>90.162620544433594</v>
      </c>
      <c r="L5375" s="0">
        <v>-4.6974177360534668</v>
      </c>
      <c r="M5375" s="0">
        <v>1</v>
      </c>
      <c r="N5375" s="0">
        <v>1</v>
      </c>
      <c r="O5375" s="0">
        <v>2.920269250869751</v>
      </c>
      <c r="P5375" s="0">
        <v>2.8612947463989258</v>
      </c>
      <c r="Q5375" s="0">
        <v>-0.06849786639213562</v>
      </c>
      <c r="R5375" s="0">
        <v>-0.06457412987947464</v>
      </c>
      <c r="S5375" s="0">
        <v>-0.056396737694740295</v>
      </c>
      <c r="T5375" s="0">
        <v>-0.05073310062289238</v>
      </c>
      <c r="U5375" s="0">
        <v>-0.045069463551044464</v>
      </c>
      <c r="V5375" s="0">
        <v>-0.03689207136631012</v>
      </c>
      <c r="W5375" s="0">
        <v>-0.032968334853649139</v>
      </c>
      <c r="X5375" s="0">
        <v>194.64004516601562</v>
      </c>
      <c r="Y5375" s="0">
        <v>191.07614135742187</v>
      </c>
      <c r="Z5375" s="0">
        <v>-3.563899040222168</v>
      </c>
      <c r="AA5375" s="0">
        <v>0.75753766298294067</v>
      </c>
      <c r="AB5375" s="0">
        <v>-4.804509162902832</v>
      </c>
      <c r="AC5375" s="0">
        <v>-4.5292940139770508</v>
      </c>
      <c r="AD5375" s="0">
        <v>-3.9557235240936279</v>
      </c>
      <c r="AE5375" s="0">
        <v>-3.5584704875946045</v>
      </c>
      <c r="AF5375" s="0">
        <v>-3.1612174510955811</v>
      </c>
      <c r="AG5375" s="0">
        <v>-2.5876469612121582</v>
      </c>
      <c r="AH5375" s="0">
        <v>-2.312431812286377</v>
      </c>
    </row>
    <row r="5376" x14ac:dyDescent="0.4">
      <c r="A5376" s="10" t="str">
        <f>Data[[#This Row],[category]]&amp;Data[[#This Row],[subcategory]]&amp;Data[[#This Row],[date]]&amp;Data[[#This Row],[hour]]</f>
        <v>Study segmentsSmallCommercial - Notify 1 - Tech 0 - Dual 0 - NEM 09/2/201719</v>
      </c>
      <c r="B5376" s="10" t="s">
        <v>146</v>
      </c>
      <c r="C5376" t="s">
        <v>130</v>
      </c>
      <c r="D5376" t="s">
        <v>113</v>
      </c>
      <c r="E5376" t="s">
        <v>72</v>
      </c>
      <c r="F5376" s="0">
        <v>70248</v>
      </c>
      <c r="G5376" s="0">
        <v>2.5703403949737549</v>
      </c>
      <c r="H5376" s="0">
        <v>2.5627062320709229</v>
      </c>
      <c r="I5376" s="0">
        <v>-0.0076342080719769001</v>
      </c>
      <c r="J5376" s="0">
        <v>0.010043060407042503</v>
      </c>
      <c r="K5376" s="0">
        <v>87.667495727539062</v>
      </c>
      <c r="L5376" s="0">
        <v>-0.7601475715637207</v>
      </c>
      <c r="M5376" s="0">
        <v>0</v>
      </c>
      <c r="N5376" s="0">
        <v>0</v>
      </c>
      <c r="O5376" s="0">
        <v>2.920269250869751</v>
      </c>
      <c r="P5376" s="0">
        <v>2.8612947463989258</v>
      </c>
      <c r="Q5376" s="0">
        <v>-0.024153571575880051</v>
      </c>
      <c r="R5376" s="0">
        <v>-0.020504908636212349</v>
      </c>
      <c r="S5376" s="0">
        <v>-0.012900793924927711</v>
      </c>
      <c r="T5376" s="0">
        <v>-0.0076342080719769001</v>
      </c>
      <c r="U5376" s="0">
        <v>-0.0023676219861954451</v>
      </c>
      <c r="V5376" s="0">
        <v>0.0052364915609359741</v>
      </c>
      <c r="W5376" s="0">
        <v>0.0088851563632488251</v>
      </c>
      <c r="X5376" s="0">
        <v>180.56126403808594</v>
      </c>
      <c r="Y5376" s="0">
        <v>180.02499389648437</v>
      </c>
      <c r="Z5376" s="0">
        <v>-0.53628784418106079</v>
      </c>
      <c r="AA5376" s="0">
        <v>0.70443028211593628</v>
      </c>
      <c r="AB5376" s="0">
        <v>-1.6941556930541992</v>
      </c>
      <c r="AC5376" s="0">
        <v>-1.4382346868515015</v>
      </c>
      <c r="AD5376" s="0">
        <v>-0.90487456321716309</v>
      </c>
      <c r="AE5376" s="0">
        <v>-0.53547096252441406</v>
      </c>
      <c r="AF5376" s="0">
        <v>-0.16606736183166504</v>
      </c>
      <c r="AG5376" s="0">
        <v>0.36729276180267334</v>
      </c>
      <c r="AH5376" s="0">
        <v>0.62321376800537109</v>
      </c>
    </row>
    <row r="5377" x14ac:dyDescent="0.4">
      <c r="A5377" s="10" t="str">
        <f>Data[[#This Row],[category]]&amp;Data[[#This Row],[subcategory]]&amp;Data[[#This Row],[date]]&amp;Data[[#This Row],[hour]]</f>
        <v>Study segmentsSmallCommercial - Notify 1 - Tech 0 - Dual 0 - NEM 09/2/201720</v>
      </c>
      <c r="B5377" s="10" t="s">
        <v>146</v>
      </c>
      <c r="C5377" t="s">
        <v>130</v>
      </c>
      <c r="D5377" t="s">
        <v>113</v>
      </c>
      <c r="E5377" t="s">
        <v>55</v>
      </c>
      <c r="F5377" s="0">
        <v>70248</v>
      </c>
      <c r="G5377" s="0">
        <v>2.5765368938446045</v>
      </c>
      <c r="H5377" s="0">
        <v>2.555103063583374</v>
      </c>
      <c r="I5377" s="0">
        <v>-0.021433878690004349</v>
      </c>
      <c r="J5377" s="0">
        <v>0.010121427476406097</v>
      </c>
      <c r="K5377" s="0">
        <v>84.932884216308594</v>
      </c>
      <c r="L5377" s="0">
        <v>-2.117673397064209</v>
      </c>
      <c r="M5377" s="0">
        <v>1</v>
      </c>
      <c r="N5377" s="0">
        <v>1</v>
      </c>
      <c r="O5377" s="0">
        <v>2.920269250869751</v>
      </c>
      <c r="P5377" s="0">
        <v>2.8612947463989258</v>
      </c>
      <c r="Q5377" s="0">
        <v>-0.038082145154476166</v>
      </c>
      <c r="R5377" s="0">
        <v>-0.034405011683702469</v>
      </c>
      <c r="S5377" s="0">
        <v>-0.02674156054854393</v>
      </c>
      <c r="T5377" s="0">
        <v>-0.021433878690004349</v>
      </c>
      <c r="U5377" s="0">
        <v>-0.016126196831464767</v>
      </c>
      <c r="V5377" s="0">
        <v>-0.0084627475589513779</v>
      </c>
      <c r="W5377" s="0">
        <v>-0.0047856122255325317</v>
      </c>
      <c r="X5377" s="0">
        <v>180.99656677246094</v>
      </c>
      <c r="Y5377" s="0">
        <v>179.49087524414062</v>
      </c>
      <c r="Z5377" s="0">
        <v>-1.5056871175765991</v>
      </c>
      <c r="AA5377" s="0">
        <v>0.7099270224571228</v>
      </c>
      <c r="AB5377" s="0">
        <v>-2.6711196899414062</v>
      </c>
      <c r="AC5377" s="0">
        <v>-2.4132018089294434</v>
      </c>
      <c r="AD5377" s="0">
        <v>-1.8756797313690186</v>
      </c>
      <c r="AE5377" s="0">
        <v>-1.5033936500549316</v>
      </c>
      <c r="AF5377" s="0">
        <v>-1.1311075687408447</v>
      </c>
      <c r="AG5377" s="0">
        <v>-0.5935855507850647</v>
      </c>
      <c r="AH5377" s="0">
        <v>-0.33566761016845703</v>
      </c>
    </row>
    <row r="5378" x14ac:dyDescent="0.4">
      <c r="A5378" s="10" t="str">
        <f>Data[[#This Row],[category]]&amp;Data[[#This Row],[subcategory]]&amp;Data[[#This Row],[date]]&amp;Data[[#This Row],[hour]]</f>
        <v>Study segmentsSmallCommercial - Notify 1 - Tech 0 - Dual 0 - NEM 09/2/201721</v>
      </c>
      <c r="B5378" s="10" t="s">
        <v>146</v>
      </c>
      <c r="C5378" t="s">
        <v>130</v>
      </c>
      <c r="D5378" t="s">
        <v>113</v>
      </c>
      <c r="E5378" t="s">
        <v>73</v>
      </c>
      <c r="F5378" s="0">
        <v>70248</v>
      </c>
      <c r="G5378" s="0">
        <v>2.4618477821350098</v>
      </c>
      <c r="H5378" s="0">
        <v>2.4702463150024414</v>
      </c>
      <c r="I5378" s="0">
        <v>0.0083985775709152222</v>
      </c>
      <c r="J5378" s="0">
        <v>0.0098191983997821808</v>
      </c>
      <c r="K5378" s="0">
        <v>85.056327819824219</v>
      </c>
      <c r="L5378" s="0">
        <v>0.85532212257385254</v>
      </c>
      <c r="M5378" s="0">
        <v>0</v>
      </c>
      <c r="N5378" s="0">
        <v>0</v>
      </c>
      <c r="O5378" s="0">
        <v>2.920269250869751</v>
      </c>
      <c r="P5378" s="0">
        <v>2.8612947463989258</v>
      </c>
      <c r="Q5378" s="0">
        <v>-0.0077525665983557701</v>
      </c>
      <c r="R5378" s="0">
        <v>-0.0041852314025163651</v>
      </c>
      <c r="S5378" s="0">
        <v>0.0032493849284946918</v>
      </c>
      <c r="T5378" s="0">
        <v>0.0083985775709152222</v>
      </c>
      <c r="U5378" s="0">
        <v>0.01354777067899704</v>
      </c>
      <c r="V5378" s="0">
        <v>0.020982386544346809</v>
      </c>
      <c r="W5378" s="0">
        <v>0.02454972080886364</v>
      </c>
      <c r="X5378" s="0">
        <v>172.93988037109375</v>
      </c>
      <c r="Y5378" s="0">
        <v>173.52986145019531</v>
      </c>
      <c r="Z5378" s="0">
        <v>0.58998328447341919</v>
      </c>
      <c r="AA5378" s="0">
        <v>0.68872839212417603</v>
      </c>
      <c r="AB5378" s="0">
        <v>-0.54377275705337524</v>
      </c>
      <c r="AC5378" s="0">
        <v>-0.2935563325881958</v>
      </c>
      <c r="AD5378" s="0">
        <v>0.22791510820388794</v>
      </c>
      <c r="AE5378" s="0">
        <v>0.58908462524414063</v>
      </c>
      <c r="AF5378" s="0">
        <v>0.95025414228439331</v>
      </c>
      <c r="AG5378" s="0">
        <v>1.4717255830764771</v>
      </c>
      <c r="AH5378" s="0">
        <v>1.7219420671463013</v>
      </c>
    </row>
    <row r="5379" x14ac:dyDescent="0.4">
      <c r="A5379" s="10" t="str">
        <f>Data[[#This Row],[category]]&amp;Data[[#This Row],[subcategory]]&amp;Data[[#This Row],[date]]&amp;Data[[#This Row],[hour]]</f>
        <v>Study segmentsSmallCommercial - Notify 1 - Tech 0 - Dual 0 - NEM 09/2/201722</v>
      </c>
      <c r="B5379" s="10" t="s">
        <v>146</v>
      </c>
      <c r="C5379" t="s">
        <v>130</v>
      </c>
      <c r="D5379" t="s">
        <v>113</v>
      </c>
      <c r="E5379" t="s">
        <v>74</v>
      </c>
      <c r="F5379" s="0">
        <v>70248</v>
      </c>
      <c r="G5379" s="0">
        <v>2.2987666130065918</v>
      </c>
      <c r="H5379" s="0">
        <v>2.3124873638153076</v>
      </c>
      <c r="I5379" s="0">
        <v>0.013720927760004997</v>
      </c>
      <c r="J5379" s="0">
        <v>0.0093962149694561958</v>
      </c>
      <c r="K5379" s="0">
        <v>85.93389892578125</v>
      </c>
      <c r="L5379" s="0">
        <v>1.4602609872817993</v>
      </c>
      <c r="M5379" s="0">
        <v>0</v>
      </c>
      <c r="N5379" s="0">
        <v>0</v>
      </c>
      <c r="O5379" s="0">
        <v>2.920269250869751</v>
      </c>
      <c r="P5379" s="0">
        <v>2.8612947463989258</v>
      </c>
      <c r="Q5379" s="0">
        <v>-0.0017344704829156399</v>
      </c>
      <c r="R5379" s="0">
        <v>0.0016791938105598092</v>
      </c>
      <c r="S5379" s="0">
        <v>0.0087935477495193481</v>
      </c>
      <c r="T5379" s="0">
        <v>0.013720927760004997</v>
      </c>
      <c r="U5379" s="0">
        <v>0.018648307770490646</v>
      </c>
      <c r="V5379" s="0">
        <v>0.025762662291526794</v>
      </c>
      <c r="W5379" s="0">
        <v>0.029176326468586922</v>
      </c>
      <c r="X5379" s="0">
        <v>161.48374938964844</v>
      </c>
      <c r="Y5379" s="0">
        <v>162.44761657714844</v>
      </c>
      <c r="Z5379" s="0">
        <v>0.96386772394180298</v>
      </c>
      <c r="AA5379" s="0">
        <v>0.65905994176864624</v>
      </c>
      <c r="AB5379" s="0">
        <v>-0.12165753543376923</v>
      </c>
      <c r="AC5379" s="0">
        <v>0.11778030544519424</v>
      </c>
      <c r="AD5379" s="0">
        <v>0.61678820848464966</v>
      </c>
      <c r="AE5379" s="0">
        <v>0.96239960193634033</v>
      </c>
      <c r="AF5379" s="0">
        <v>1.3080109357833862</v>
      </c>
      <c r="AG5379" s="0">
        <v>1.8070188760757446</v>
      </c>
      <c r="AH5379" s="0">
        <v>2.0464568138122559</v>
      </c>
    </row>
    <row r="5380" x14ac:dyDescent="0.4">
      <c r="A5380" s="10" t="str">
        <f>Data[[#This Row],[category]]&amp;Data[[#This Row],[subcategory]]&amp;Data[[#This Row],[date]]&amp;Data[[#This Row],[hour]]</f>
        <v>Study segmentsSmallCommercial - Notify 1 - Tech 0 - Dual 0 - NEM 09/2/201723</v>
      </c>
      <c r="B5380" s="10" t="s">
        <v>146</v>
      </c>
      <c r="C5380" t="s">
        <v>130</v>
      </c>
      <c r="D5380" t="s">
        <v>113</v>
      </c>
      <c r="E5380" t="s">
        <v>75</v>
      </c>
      <c r="F5380" s="0">
        <v>70248</v>
      </c>
      <c r="G5380" s="0">
        <v>2.1431682109832764</v>
      </c>
      <c r="H5380" s="0">
        <v>2.1252510547637939</v>
      </c>
      <c r="I5380" s="0">
        <v>-0.017917077988386154</v>
      </c>
      <c r="J5380" s="0">
        <v>0.0088226348161697388</v>
      </c>
      <c r="K5380" s="0">
        <v>85.983245849609375</v>
      </c>
      <c r="L5380" s="0">
        <v>-2.0308079719543457</v>
      </c>
      <c r="M5380" s="0">
        <v>1</v>
      </c>
      <c r="N5380" s="0">
        <v>1</v>
      </c>
      <c r="O5380" s="0">
        <v>2.920269250869751</v>
      </c>
      <c r="P5380" s="0">
        <v>2.8612947463989258</v>
      </c>
      <c r="Q5380" s="0">
        <v>-0.03242902085185051</v>
      </c>
      <c r="R5380" s="0">
        <v>-0.029223740100860596</v>
      </c>
      <c r="S5380" s="0">
        <v>-0.022543672472238541</v>
      </c>
      <c r="T5380" s="0">
        <v>-0.017917077988386154</v>
      </c>
      <c r="U5380" s="0">
        <v>-0.013290483504533768</v>
      </c>
      <c r="V5380" s="0">
        <v>-0.006610416341573</v>
      </c>
      <c r="W5380" s="0">
        <v>-0.0034051351249217987</v>
      </c>
      <c r="X5380" s="0">
        <v>150.55328369140625</v>
      </c>
      <c r="Y5380" s="0">
        <v>149.29463195800781</v>
      </c>
      <c r="Z5380" s="0">
        <v>-1.258638858795166</v>
      </c>
      <c r="AA5380" s="0">
        <v>0.6188284158706665</v>
      </c>
      <c r="AB5380" s="0">
        <v>-2.2746038436889648</v>
      </c>
      <c r="AC5380" s="0">
        <v>-2.0497822761535645</v>
      </c>
      <c r="AD5380" s="0">
        <v>-1.5812356472015381</v>
      </c>
      <c r="AE5380" s="0">
        <v>-1.2567217350006104</v>
      </c>
      <c r="AF5380" s="0">
        <v>-0.93220782279968262</v>
      </c>
      <c r="AG5380" s="0">
        <v>-0.46366122364997864</v>
      </c>
      <c r="AH5380" s="0">
        <v>-0.23883956670761108</v>
      </c>
    </row>
    <row r="5381" x14ac:dyDescent="0.4">
      <c r="A5381" s="10" t="str">
        <f>Data[[#This Row],[category]]&amp;Data[[#This Row],[subcategory]]&amp;Data[[#This Row],[date]]&amp;Data[[#This Row],[hour]]</f>
        <v>Study segmentsSmallCommercial - Notify 1 - Tech 0 - Dual 0 - NEM 09/2/201724</v>
      </c>
      <c r="B5381" s="10" t="s">
        <v>146</v>
      </c>
      <c r="C5381" t="s">
        <v>130</v>
      </c>
      <c r="D5381" t="s">
        <v>113</v>
      </c>
      <c r="E5381" t="s">
        <v>76</v>
      </c>
      <c r="F5381" s="0">
        <v>70248</v>
      </c>
      <c r="G5381" s="0">
        <v>2.0028400421142578</v>
      </c>
      <c r="H5381" s="0">
        <v>1.9895646572113037</v>
      </c>
      <c r="I5381" s="0">
        <v>-0.013275518082082272</v>
      </c>
      <c r="J5381" s="0">
        <v>0.0077850031666457653</v>
      </c>
      <c r="K5381" s="0">
        <v>86.615089416503906</v>
      </c>
      <c r="L5381" s="0">
        <v>-1.7052681446075439</v>
      </c>
      <c r="M5381" s="0">
        <v>1</v>
      </c>
      <c r="N5381" s="0">
        <v>0</v>
      </c>
      <c r="O5381" s="0">
        <v>2.920269250869751</v>
      </c>
      <c r="P5381" s="0">
        <v>2.8612947463989258</v>
      </c>
      <c r="Q5381" s="0">
        <v>-0.02608070895075798</v>
      </c>
      <c r="R5381" s="0">
        <v>-0.023252401500940323</v>
      </c>
      <c r="S5381" s="0">
        <v>-0.017357977107167244</v>
      </c>
      <c r="T5381" s="0">
        <v>-0.013275518082082272</v>
      </c>
      <c r="U5381" s="0">
        <v>-0.0091930581256747246</v>
      </c>
      <c r="V5381" s="0">
        <v>-0.0032986351288855076</v>
      </c>
      <c r="W5381" s="0">
        <v>-0.00047032738802954555</v>
      </c>
      <c r="X5381" s="0">
        <v>140.69551086425781</v>
      </c>
      <c r="Y5381" s="0">
        <v>139.762939453125</v>
      </c>
      <c r="Z5381" s="0">
        <v>-0.93257862329483032</v>
      </c>
      <c r="AA5381" s="0">
        <v>0.54604792594909668</v>
      </c>
      <c r="AB5381" s="0">
        <v>-1.8293269872665405</v>
      </c>
      <c r="AC5381" s="0">
        <v>-1.6309467554092407</v>
      </c>
      <c r="AD5381" s="0">
        <v>-1.217505931854248</v>
      </c>
      <c r="AE5381" s="0">
        <v>-0.93115812540054321</v>
      </c>
      <c r="AF5381" s="0">
        <v>-0.64481031894683838</v>
      </c>
      <c r="AG5381" s="0">
        <v>-0.23136955499649048</v>
      </c>
      <c r="AH5381" s="0">
        <v>-0.032989215105772018</v>
      </c>
    </row>
    <row r="5382" x14ac:dyDescent="0.4">
      <c r="A5382" s="10" t="str">
        <f>Data[[#This Row],[category]]&amp;Data[[#This Row],[subcategory]]&amp;Data[[#This Row],[date]]&amp;Data[[#This Row],[hour]]</f>
        <v>Study segmentsSmallCommercial - Notify 1 - Tech 0 - Dual 0 - NEM 09/2/2017Avg. 11 to 6 pm</v>
      </c>
      <c r="B5382" s="10" t="s">
        <v>146</v>
      </c>
      <c r="C5382" t="s">
        <v>130</v>
      </c>
      <c r="D5382" t="s">
        <v>113</v>
      </c>
      <c r="E5382" t="s">
        <v>77</v>
      </c>
      <c r="F5382" s="0">
        <v>70248</v>
      </c>
      <c r="G5382" s="0">
        <v>2.9612467288970947</v>
      </c>
      <c r="H5382" s="0">
        <v>2.920269250869751</v>
      </c>
      <c r="I5382" s="0">
        <v>-0.040977742522954941</v>
      </c>
      <c r="J5382" s="0">
        <v>0.0073787616565823555</v>
      </c>
      <c r="K5382" s="0">
        <v>92.291580200195313</v>
      </c>
      <c r="L5382" s="0">
        <v>-5.5534710884094238</v>
      </c>
      <c r="M5382" s="0">
        <v>1</v>
      </c>
      <c r="N5382" s="0">
        <v>1</v>
      </c>
      <c r="O5382" s="0"/>
      <c r="P5382" s="0"/>
      <c r="Q5382" s="0">
        <v>-0.053114727139472961</v>
      </c>
      <c r="R5382" s="0">
        <v>-0.05043400451540947</v>
      </c>
      <c r="S5382" s="0">
        <v>-0.044847168028354645</v>
      </c>
      <c r="T5382" s="0">
        <v>-0.040977742522954941</v>
      </c>
      <c r="U5382" s="0">
        <v>-0.037108317017555237</v>
      </c>
      <c r="V5382" s="0">
        <v>-0.031521480530500412</v>
      </c>
      <c r="W5382" s="0">
        <v>-0.028840759769082069</v>
      </c>
      <c r="X5382" s="0">
        <v>208.02166748046875</v>
      </c>
      <c r="Y5382" s="0">
        <v>205.14308166503906</v>
      </c>
      <c r="Z5382" s="0">
        <v>-2.8786044120788574</v>
      </c>
      <c r="AA5382" s="0">
        <v>0.51755374670028687</v>
      </c>
      <c r="AB5382" s="0">
        <v>-3.725520133972168</v>
      </c>
      <c r="AC5382" s="0">
        <v>-3.5374917984008789</v>
      </c>
      <c r="AD5382" s="0">
        <v>-3.1456253528594971</v>
      </c>
      <c r="AE5382" s="0">
        <v>-2.8742198944091797</v>
      </c>
      <c r="AF5382" s="0">
        <v>-2.6028144359588623</v>
      </c>
      <c r="AG5382" s="0">
        <v>-2.2109479904174805</v>
      </c>
      <c r="AH5382" s="0">
        <v>-2.0229196548461914</v>
      </c>
    </row>
    <row r="5383" x14ac:dyDescent="0.4">
      <c r="A5383" s="10" t="str">
        <f>Data[[#This Row],[category]]&amp;Data[[#This Row],[subcategory]]&amp;Data[[#This Row],[date]]&amp;Data[[#This Row],[hour]]</f>
        <v>Study segmentsSmallCommercial - Notify 1 - Tech 0 - Dual 0 - NEM 09/2/2017Avg. 2 to 6pm</v>
      </c>
      <c r="B5383" s="10" t="s">
        <v>146</v>
      </c>
      <c r="C5383" t="s">
        <v>130</v>
      </c>
      <c r="D5383" t="s">
        <v>113</v>
      </c>
      <c r="E5383" t="s">
        <v>78</v>
      </c>
      <c r="F5383" s="0">
        <v>70248</v>
      </c>
      <c r="G5383" s="0">
        <v>2.9178318977355957</v>
      </c>
      <c r="H5383" s="0">
        <v>2.8612947463989258</v>
      </c>
      <c r="I5383" s="0">
        <v>-0.056537151336669922</v>
      </c>
      <c r="J5383" s="0">
        <v>0.0089980121701955795</v>
      </c>
      <c r="K5383" s="0">
        <v>91.36041259765625</v>
      </c>
      <c r="L5383" s="0">
        <v>-6.2832937240600586</v>
      </c>
      <c r="M5383" s="0">
        <v>1</v>
      </c>
      <c r="N5383" s="0">
        <v>1</v>
      </c>
      <c r="O5383" s="0"/>
      <c r="P5383" s="0"/>
      <c r="Q5383" s="0">
        <v>-0.071337565779685974</v>
      </c>
      <c r="R5383" s="0">
        <v>-0.068068571388721466</v>
      </c>
      <c r="S5383" s="0">
        <v>-0.061255712062120438</v>
      </c>
      <c r="T5383" s="0">
        <v>-0.056537151336669922</v>
      </c>
      <c r="U5383" s="0">
        <v>-0.051818590611219406</v>
      </c>
      <c r="V5383" s="0">
        <v>-0.045005735009908676</v>
      </c>
      <c r="W5383" s="0">
        <v>-0.04173673689365387</v>
      </c>
      <c r="X5383" s="0">
        <v>204.97186279296875</v>
      </c>
      <c r="Y5383" s="0">
        <v>201.00022888183594</v>
      </c>
      <c r="Z5383" s="0">
        <v>-3.9716217517852783</v>
      </c>
      <c r="AA5383" s="0">
        <v>0.63112956285476685</v>
      </c>
      <c r="AB5383" s="0">
        <v>-5.0036883354187012</v>
      </c>
      <c r="AC5383" s="0">
        <v>-4.7743973731994629</v>
      </c>
      <c r="AD5383" s="0">
        <v>-4.296536922454834</v>
      </c>
      <c r="AE5383" s="0">
        <v>-3.9655723571777344</v>
      </c>
      <c r="AF5383" s="0">
        <v>-3.6346077919006348</v>
      </c>
      <c r="AG5383" s="0">
        <v>-3.1567473411560059</v>
      </c>
      <c r="AH5383" s="0">
        <v>-2.9274566173553467</v>
      </c>
    </row>
    <row r="5384" x14ac:dyDescent="0.4">
      <c r="A5384" s="10" t="str">
        <f>Data[[#This Row],[category]]&amp;Data[[#This Row],[subcategory]]&amp;Data[[#This Row],[date]]&amp;Data[[#This Row],[hour]]</f>
        <v>Study segmentsSmallCommercial - Notify 1 - Tech 0 - Dual 0 - NEM 0Avg. Weekday Event1</v>
      </c>
      <c r="B5384" s="10" t="s">
        <v>146</v>
      </c>
      <c r="C5384" t="s">
        <v>130</v>
      </c>
      <c r="D5384" t="s">
        <v>174</v>
      </c>
      <c r="E5384" t="s">
        <v>41</v>
      </c>
      <c r="F5384" s="0">
        <v>70248</v>
      </c>
      <c r="G5384" s="0">
        <v>1.652607798576355</v>
      </c>
      <c r="H5384" s="0">
        <v>1.6680271625518799</v>
      </c>
      <c r="I5384" s="0">
        <v>0.015419489704072475</v>
      </c>
      <c r="J5384" s="0">
        <v>0.0032950611785054207</v>
      </c>
      <c r="K5384" s="0">
        <v>73.039772033691406</v>
      </c>
      <c r="L5384" s="0">
        <v>4.6795763969421387</v>
      </c>
      <c r="M5384" s="0">
        <v>1</v>
      </c>
      <c r="N5384" s="0">
        <v>1</v>
      </c>
      <c r="O5384" s="0"/>
      <c r="P5384" s="0"/>
      <c r="Q5384" s="0">
        <v>0.0099995965138077736</v>
      </c>
      <c r="R5384" s="0">
        <v>0.011196698993444443</v>
      </c>
      <c r="S5384" s="0">
        <v>0.013691557571291924</v>
      </c>
      <c r="T5384" s="0">
        <v>0.015419489704072475</v>
      </c>
      <c r="U5384" s="0">
        <v>0.017147421836853027</v>
      </c>
      <c r="V5384" s="0">
        <v>0.019642280414700508</v>
      </c>
      <c r="W5384" s="0">
        <v>0.020839383825659752</v>
      </c>
      <c r="X5384" s="0">
        <v>116.09239196777344</v>
      </c>
      <c r="Y5384" s="0">
        <v>117.17557525634766</v>
      </c>
      <c r="Z5384" s="0">
        <v>1.0831882953643799</v>
      </c>
      <c r="AA5384" s="0">
        <v>0.23114688694477081</v>
      </c>
      <c r="AB5384" s="0">
        <v>0.70146667957305908</v>
      </c>
      <c r="AC5384" s="0">
        <v>0.7854427695274353</v>
      </c>
      <c r="AD5384" s="0">
        <v>0.96045589447021484</v>
      </c>
      <c r="AE5384" s="0">
        <v>1.0816694498062134</v>
      </c>
      <c r="AF5384" s="0">
        <v>1.2028830051422119</v>
      </c>
      <c r="AG5384" s="0">
        <v>1.3778960704803467</v>
      </c>
      <c r="AH5384" s="0">
        <v>1.4618722200393677</v>
      </c>
    </row>
    <row r="5385" x14ac:dyDescent="0.4">
      <c r="A5385" s="10" t="str">
        <f>Data[[#This Row],[category]]&amp;Data[[#This Row],[subcategory]]&amp;Data[[#This Row],[date]]&amp;Data[[#This Row],[hour]]</f>
        <v>Study segmentsSmallCommercial - Notify 1 - Tech 0 - Dual 0 - NEM 0Avg. Weekday Event2</v>
      </c>
      <c r="B5385" s="10" t="s">
        <v>146</v>
      </c>
      <c r="C5385" t="s">
        <v>130</v>
      </c>
      <c r="D5385" t="s">
        <v>174</v>
      </c>
      <c r="E5385" t="s">
        <v>42</v>
      </c>
      <c r="F5385" s="0">
        <v>70248</v>
      </c>
      <c r="G5385" s="0">
        <v>1.5922850370407104</v>
      </c>
      <c r="H5385" s="0">
        <v>1.6105165481567383</v>
      </c>
      <c r="I5385" s="0">
        <v>0.018231399357318878</v>
      </c>
      <c r="J5385" s="0">
        <v>0.0031820356380194426</v>
      </c>
      <c r="K5385" s="0">
        <v>72.225494384765625</v>
      </c>
      <c r="L5385" s="0">
        <v>5.7294769287109375</v>
      </c>
      <c r="M5385" s="0">
        <v>1</v>
      </c>
      <c r="N5385" s="0">
        <v>1</v>
      </c>
      <c r="O5385" s="0"/>
      <c r="P5385" s="0"/>
      <c r="Q5385" s="0">
        <v>0.012997416779398918</v>
      </c>
      <c r="R5385" s="0">
        <v>0.014153456315398216</v>
      </c>
      <c r="S5385" s="0">
        <v>0.01656273752450943</v>
      </c>
      <c r="T5385" s="0">
        <v>0.018231399357318878</v>
      </c>
      <c r="U5385" s="0">
        <v>0.019900061190128326</v>
      </c>
      <c r="V5385" s="0">
        <v>0.02230934239923954</v>
      </c>
      <c r="W5385" s="0">
        <v>0.023465381935238838</v>
      </c>
      <c r="X5385" s="0">
        <v>111.85484313964844</v>
      </c>
      <c r="Y5385" s="0">
        <v>113.13556671142578</v>
      </c>
      <c r="Z5385" s="0">
        <v>1.2807192802429199</v>
      </c>
      <c r="AA5385" s="0">
        <v>0.22321820259094238</v>
      </c>
      <c r="AB5385" s="0">
        <v>0.91176223754882813</v>
      </c>
      <c r="AC5385" s="0">
        <v>0.99285787343978882</v>
      </c>
      <c r="AD5385" s="0">
        <v>1.1618677377700806</v>
      </c>
      <c r="AE5385" s="0">
        <v>1.278923511505127</v>
      </c>
      <c r="AF5385" s="0">
        <v>1.3959792852401733</v>
      </c>
      <c r="AG5385" s="0">
        <v>1.5649890899658203</v>
      </c>
      <c r="AH5385" s="0">
        <v>1.6460847854614258</v>
      </c>
    </row>
    <row r="5386" x14ac:dyDescent="0.4">
      <c r="A5386" s="10" t="str">
        <f>Data[[#This Row],[category]]&amp;Data[[#This Row],[subcategory]]&amp;Data[[#This Row],[date]]&amp;Data[[#This Row],[hour]]</f>
        <v>Study segmentsSmallCommercial - Notify 1 - Tech 0 - Dual 0 - NEM 0Avg. Weekday Event3</v>
      </c>
      <c r="B5386" s="10" t="s">
        <v>146</v>
      </c>
      <c r="C5386" t="s">
        <v>130</v>
      </c>
      <c r="D5386" t="s">
        <v>174</v>
      </c>
      <c r="E5386" t="s">
        <v>43</v>
      </c>
      <c r="F5386" s="0">
        <v>70248</v>
      </c>
      <c r="G5386" s="0">
        <v>1.5519082546234131</v>
      </c>
      <c r="H5386" s="0">
        <v>1.5703471899032593</v>
      </c>
      <c r="I5386" s="0">
        <v>0.018438950181007385</v>
      </c>
      <c r="J5386" s="0">
        <v>0.0030682969372719526</v>
      </c>
      <c r="K5386" s="0">
        <v>72.082260131835938</v>
      </c>
      <c r="L5386" s="0">
        <v>6.0095062255859375</v>
      </c>
      <c r="M5386" s="0">
        <v>1</v>
      </c>
      <c r="N5386" s="0">
        <v>1</v>
      </c>
      <c r="O5386" s="0"/>
      <c r="P5386" s="0"/>
      <c r="Q5386" s="0">
        <v>0.013392050750553608</v>
      </c>
      <c r="R5386" s="0">
        <v>0.014506769366562366</v>
      </c>
      <c r="S5386" s="0">
        <v>0.016829933971166611</v>
      </c>
      <c r="T5386" s="0">
        <v>0.018438950181007385</v>
      </c>
      <c r="U5386" s="0">
        <v>0.02004796639084816</v>
      </c>
      <c r="V5386" s="0">
        <v>0.022371130064129829</v>
      </c>
      <c r="W5386" s="0">
        <v>0.023485848680138588</v>
      </c>
      <c r="X5386" s="0">
        <v>109.01844787597656</v>
      </c>
      <c r="Y5386" s="0">
        <v>110.31375122070312</v>
      </c>
      <c r="Z5386" s="0">
        <v>1.2952994108200073</v>
      </c>
      <c r="AA5386" s="0">
        <v>0.21523949503898621</v>
      </c>
      <c r="AB5386" s="0">
        <v>0.93944567441940308</v>
      </c>
      <c r="AC5386" s="0">
        <v>1.017642617225647</v>
      </c>
      <c r="AD5386" s="0">
        <v>1.1806114912033081</v>
      </c>
      <c r="AE5386" s="0">
        <v>1.2934831380844116</v>
      </c>
      <c r="AF5386" s="0">
        <v>1.4063547849655151</v>
      </c>
      <c r="AG5386" s="0">
        <v>1.5693236589431763</v>
      </c>
      <c r="AH5386" s="0">
        <v>1.6475206613540649</v>
      </c>
    </row>
    <row r="5387" x14ac:dyDescent="0.4">
      <c r="A5387" s="10" t="str">
        <f>Data[[#This Row],[category]]&amp;Data[[#This Row],[subcategory]]&amp;Data[[#This Row],[date]]&amp;Data[[#This Row],[hour]]</f>
        <v>Study segmentsSmallCommercial - Notify 1 - Tech 0 - Dual 0 - NEM 0Avg. Weekday Event4</v>
      </c>
      <c r="B5387" s="10" t="s">
        <v>146</v>
      </c>
      <c r="C5387" t="s">
        <v>130</v>
      </c>
      <c r="D5387" t="s">
        <v>174</v>
      </c>
      <c r="E5387" t="s">
        <v>44</v>
      </c>
      <c r="F5387" s="0">
        <v>70248</v>
      </c>
      <c r="G5387" s="0">
        <v>1.536795973777771</v>
      </c>
      <c r="H5387" s="0">
        <v>1.5512076616287231</v>
      </c>
      <c r="I5387" s="0">
        <v>0.014411698095500469</v>
      </c>
      <c r="J5387" s="0">
        <v>0.003070872975513339</v>
      </c>
      <c r="K5387" s="0">
        <v>71.775115966796875</v>
      </c>
      <c r="L5387" s="0">
        <v>4.6930298805236816</v>
      </c>
      <c r="M5387" s="0">
        <v>1</v>
      </c>
      <c r="N5387" s="0">
        <v>1</v>
      </c>
      <c r="O5387" s="0"/>
      <c r="P5387" s="0"/>
      <c r="Q5387" s="0">
        <v>0.0093605620786547661</v>
      </c>
      <c r="R5387" s="0">
        <v>0.010476216673851013</v>
      </c>
      <c r="S5387" s="0">
        <v>0.012801331467926502</v>
      </c>
      <c r="T5387" s="0">
        <v>0.014411699026823044</v>
      </c>
      <c r="U5387" s="0">
        <v>0.016022065654397011</v>
      </c>
      <c r="V5387" s="0">
        <v>0.018347181379795074</v>
      </c>
      <c r="W5387" s="0">
        <v>0.019462835043668747</v>
      </c>
      <c r="X5387" s="0">
        <v>107.95684051513672</v>
      </c>
      <c r="Y5387" s="0">
        <v>108.96923828125</v>
      </c>
      <c r="Z5387" s="0">
        <v>1.0123929977416992</v>
      </c>
      <c r="AA5387" s="0">
        <v>0.215420201420784</v>
      </c>
      <c r="AB5387" s="0">
        <v>0.6566387414932251</v>
      </c>
      <c r="AC5387" s="0">
        <v>0.73490136861801147</v>
      </c>
      <c r="AD5387" s="0">
        <v>0.89800697565078735</v>
      </c>
      <c r="AE5387" s="0">
        <v>1.0109734535217285</v>
      </c>
      <c r="AF5387" s="0">
        <v>1.1239398717880249</v>
      </c>
      <c r="AG5387" s="0">
        <v>1.2870455980300903</v>
      </c>
      <c r="AH5387" s="0">
        <v>1.3653081655502319</v>
      </c>
    </row>
    <row r="5388" x14ac:dyDescent="0.4">
      <c r="A5388" s="10" t="str">
        <f>Data[[#This Row],[category]]&amp;Data[[#This Row],[subcategory]]&amp;Data[[#This Row],[date]]&amp;Data[[#This Row],[hour]]</f>
        <v>Study segmentsSmallCommercial - Notify 1 - Tech 0 - Dual 0 - NEM 0Avg. Weekday Event5</v>
      </c>
      <c r="B5388" s="10" t="s">
        <v>146</v>
      </c>
      <c r="C5388" t="s">
        <v>130</v>
      </c>
      <c r="D5388" t="s">
        <v>174</v>
      </c>
      <c r="E5388" t="s">
        <v>45</v>
      </c>
      <c r="F5388" s="0">
        <v>70248</v>
      </c>
      <c r="G5388" s="0">
        <v>1.5281513929367065</v>
      </c>
      <c r="H5388" s="0">
        <v>1.5672799348831177</v>
      </c>
      <c r="I5388" s="0">
        <v>0.039128527045249939</v>
      </c>
      <c r="J5388" s="0">
        <v>0.0031118560582399368</v>
      </c>
      <c r="K5388" s="0">
        <v>71.618309020996094</v>
      </c>
      <c r="L5388" s="0">
        <v>12.574015617370605</v>
      </c>
      <c r="M5388" s="0">
        <v>1</v>
      </c>
      <c r="N5388" s="0">
        <v>1</v>
      </c>
      <c r="O5388" s="0"/>
      <c r="P5388" s="0"/>
      <c r="Q5388" s="0">
        <v>0.034009978175163269</v>
      </c>
      <c r="R5388" s="0">
        <v>0.035140521824359894</v>
      </c>
      <c r="S5388" s="0">
        <v>0.037496667355298996</v>
      </c>
      <c r="T5388" s="0">
        <v>0.039128527045249939</v>
      </c>
      <c r="U5388" s="0">
        <v>0.040760386735200882</v>
      </c>
      <c r="V5388" s="0">
        <v>0.043116532266139984</v>
      </c>
      <c r="W5388" s="0">
        <v>0.044247075915336609</v>
      </c>
      <c r="X5388" s="0">
        <v>107.34957885742187</v>
      </c>
      <c r="Y5388" s="0">
        <v>110.09828186035156</v>
      </c>
      <c r="Z5388" s="0">
        <v>2.7487008571624756</v>
      </c>
      <c r="AA5388" s="0">
        <v>0.2182951420545578</v>
      </c>
      <c r="AB5388" s="0">
        <v>2.3857829570770264</v>
      </c>
      <c r="AC5388" s="0">
        <v>2.4650900363922119</v>
      </c>
      <c r="AD5388" s="0">
        <v>2.6303725242614746</v>
      </c>
      <c r="AE5388" s="0">
        <v>2.7448465824127197</v>
      </c>
      <c r="AF5388" s="0">
        <v>2.8593206405639648</v>
      </c>
      <c r="AG5388" s="0">
        <v>3.0246031284332275</v>
      </c>
      <c r="AH5388" s="0">
        <v>3.1039102077484131</v>
      </c>
    </row>
    <row r="5389" x14ac:dyDescent="0.4">
      <c r="A5389" s="10" t="str">
        <f>Data[[#This Row],[category]]&amp;Data[[#This Row],[subcategory]]&amp;Data[[#This Row],[date]]&amp;Data[[#This Row],[hour]]</f>
        <v>Study segmentsSmallCommercial - Notify 1 - Tech 0 - Dual 0 - NEM 0Avg. Weekday Event6</v>
      </c>
      <c r="B5389" s="10" t="s">
        <v>146</v>
      </c>
      <c r="C5389" t="s">
        <v>130</v>
      </c>
      <c r="D5389" t="s">
        <v>174</v>
      </c>
      <c r="E5389" t="s">
        <v>46</v>
      </c>
      <c r="F5389" s="0">
        <v>70248</v>
      </c>
      <c r="G5389" s="0">
        <v>1.6383650302886963</v>
      </c>
      <c r="H5389" s="0">
        <v>1.6770855188369751</v>
      </c>
      <c r="I5389" s="0">
        <v>0.038720548152923584</v>
      </c>
      <c r="J5389" s="0">
        <v>0.003382199676707387</v>
      </c>
      <c r="K5389" s="0">
        <v>71.312049865722656</v>
      </c>
      <c r="L5389" s="0">
        <v>11.448332786560059</v>
      </c>
      <c r="M5389" s="0">
        <v>1</v>
      </c>
      <c r="N5389" s="0">
        <v>1</v>
      </c>
      <c r="O5389" s="0"/>
      <c r="P5389" s="0"/>
      <c r="Q5389" s="0">
        <v>0.033157326281070709</v>
      </c>
      <c r="R5389" s="0">
        <v>0.034386083483695984</v>
      </c>
      <c r="S5389" s="0">
        <v>0.036946922540664673</v>
      </c>
      <c r="T5389" s="0">
        <v>0.038720548152923584</v>
      </c>
      <c r="U5389" s="0">
        <v>0.040494173765182495</v>
      </c>
      <c r="V5389" s="0">
        <v>0.043055012822151184</v>
      </c>
      <c r="W5389" s="0">
        <v>0.044283770024776459</v>
      </c>
      <c r="X5389" s="0">
        <v>115.09186553955078</v>
      </c>
      <c r="Y5389" s="0">
        <v>117.81190490722656</v>
      </c>
      <c r="Z5389" s="0">
        <v>2.720041036605835</v>
      </c>
      <c r="AA5389" s="0">
        <v>0.23725961148738861</v>
      </c>
      <c r="AB5389" s="0">
        <v>2.3259696960449219</v>
      </c>
      <c r="AC5389" s="0">
        <v>2.4121665954589844</v>
      </c>
      <c r="AD5389" s="0">
        <v>2.5918080806732178</v>
      </c>
      <c r="AE5389" s="0">
        <v>2.7162270545959473</v>
      </c>
      <c r="AF5389" s="0">
        <v>2.8406460285186768</v>
      </c>
      <c r="AG5389" s="0">
        <v>3.0202875137329102</v>
      </c>
      <c r="AH5389" s="0">
        <v>3.1064844131469727</v>
      </c>
    </row>
    <row r="5390" x14ac:dyDescent="0.4">
      <c r="A5390" s="10" t="str">
        <f>Data[[#This Row],[category]]&amp;Data[[#This Row],[subcategory]]&amp;Data[[#This Row],[date]]&amp;Data[[#This Row],[hour]]</f>
        <v>Study segmentsSmallCommercial - Notify 1 - Tech 0 - Dual 0 - NEM 0Avg. Weekday Event7</v>
      </c>
      <c r="B5390" s="10" t="s">
        <v>146</v>
      </c>
      <c r="C5390" t="s">
        <v>130</v>
      </c>
      <c r="D5390" t="s">
        <v>174</v>
      </c>
      <c r="E5390" t="s">
        <v>60</v>
      </c>
      <c r="F5390" s="0">
        <v>70248</v>
      </c>
      <c r="G5390" s="0">
        <v>1.8179383277893066</v>
      </c>
      <c r="H5390" s="0">
        <v>1.8606047630310059</v>
      </c>
      <c r="I5390" s="0">
        <v>0.042666502296924591</v>
      </c>
      <c r="J5390" s="0">
        <v>0.0037890488747507334</v>
      </c>
      <c r="K5390" s="0">
        <v>71.308029174804688</v>
      </c>
      <c r="L5390" s="0">
        <v>11.260478973388672</v>
      </c>
      <c r="M5390" s="0">
        <v>1</v>
      </c>
      <c r="N5390" s="0">
        <v>1</v>
      </c>
      <c r="O5390" s="0"/>
      <c r="P5390" s="0"/>
      <c r="Q5390" s="0">
        <v>0.036434073001146317</v>
      </c>
      <c r="R5390" s="0">
        <v>0.037810642272233963</v>
      </c>
      <c r="S5390" s="0">
        <v>0.040679521858692169</v>
      </c>
      <c r="T5390" s="0">
        <v>0.042666502296924591</v>
      </c>
      <c r="U5390" s="0">
        <v>0.044653482735157013</v>
      </c>
      <c r="V5390" s="0">
        <v>0.047522362321615219</v>
      </c>
      <c r="W5390" s="0">
        <v>0.048898931592702866</v>
      </c>
      <c r="X5390" s="0">
        <v>127.70653533935547</v>
      </c>
      <c r="Y5390" s="0">
        <v>130.70376586914062</v>
      </c>
      <c r="Z5390" s="0">
        <v>2.9972364902496338</v>
      </c>
      <c r="AA5390" s="0">
        <v>0.265799880027771</v>
      </c>
      <c r="AB5390" s="0">
        <v>2.5558319091796875</v>
      </c>
      <c r="AC5390" s="0">
        <v>2.652397632598877</v>
      </c>
      <c r="AD5390" s="0">
        <v>2.8536481857299805</v>
      </c>
      <c r="AE5390" s="0">
        <v>2.9930338859558105</v>
      </c>
      <c r="AF5390" s="0">
        <v>3.1324195861816406</v>
      </c>
      <c r="AG5390" s="0">
        <v>3.3336701393127441</v>
      </c>
      <c r="AH5390" s="0">
        <v>3.4302358627319336</v>
      </c>
    </row>
    <row r="5391" x14ac:dyDescent="0.4">
      <c r="A5391" s="10" t="str">
        <f>Data[[#This Row],[category]]&amp;Data[[#This Row],[subcategory]]&amp;Data[[#This Row],[date]]&amp;Data[[#This Row],[hour]]</f>
        <v>Study segmentsSmallCommercial - Notify 1 - Tech 0 - Dual 0 - NEM 0Avg. Weekday Event8</v>
      </c>
      <c r="B5391" s="10" t="s">
        <v>146</v>
      </c>
      <c r="C5391" t="s">
        <v>130</v>
      </c>
      <c r="D5391" t="s">
        <v>174</v>
      </c>
      <c r="E5391" t="s">
        <v>61</v>
      </c>
      <c r="F5391" s="0">
        <v>70248</v>
      </c>
      <c r="G5391" s="0">
        <v>2.1383087635040283</v>
      </c>
      <c r="H5391" s="0">
        <v>2.1666975021362305</v>
      </c>
      <c r="I5391" s="0">
        <v>0.028388526290655136</v>
      </c>
      <c r="J5391" s="0">
        <v>0.0039301016367971897</v>
      </c>
      <c r="K5391" s="0">
        <v>75.934242248535156</v>
      </c>
      <c r="L5391" s="0">
        <v>7.2233567237854004</v>
      </c>
      <c r="M5391" s="0">
        <v>1</v>
      </c>
      <c r="N5391" s="0">
        <v>1</v>
      </c>
      <c r="O5391" s="0"/>
      <c r="P5391" s="0"/>
      <c r="Q5391" s="0">
        <v>0.021924084052443504</v>
      </c>
      <c r="R5391" s="0">
        <v>0.023351898416876793</v>
      </c>
      <c r="S5391" s="0">
        <v>0.026327578350901604</v>
      </c>
      <c r="T5391" s="0">
        <v>0.028388526290655136</v>
      </c>
      <c r="U5391" s="0">
        <v>0.030449474230408669</v>
      </c>
      <c r="V5391" s="0">
        <v>0.033425156027078629</v>
      </c>
      <c r="W5391" s="0">
        <v>0.034852966666221619</v>
      </c>
      <c r="X5391" s="0">
        <v>150.2119140625</v>
      </c>
      <c r="Y5391" s="0">
        <v>152.20616149902344</v>
      </c>
      <c r="Z5391" s="0">
        <v>1.9942371845245361</v>
      </c>
      <c r="AA5391" s="0">
        <v>0.27569466829299927</v>
      </c>
      <c r="AB5391" s="0">
        <v>1.5379635095596313</v>
      </c>
      <c r="AC5391" s="0">
        <v>1.6381239891052246</v>
      </c>
      <c r="AD5391" s="0">
        <v>1.8468664884567261</v>
      </c>
      <c r="AE5391" s="0">
        <v>1.9914408922195435</v>
      </c>
      <c r="AF5391" s="0">
        <v>2.1360154151916504</v>
      </c>
      <c r="AG5391" s="0">
        <v>2.3447577953338623</v>
      </c>
      <c r="AH5391" s="0">
        <v>2.444918155670166</v>
      </c>
    </row>
    <row r="5392" x14ac:dyDescent="0.4">
      <c r="A5392" s="10" t="str">
        <f>Data[[#This Row],[category]]&amp;Data[[#This Row],[subcategory]]&amp;Data[[#This Row],[date]]&amp;Data[[#This Row],[hour]]</f>
        <v>Study segmentsSmallCommercial - Notify 1 - Tech 0 - Dual 0 - NEM 0Avg. Weekday Event9</v>
      </c>
      <c r="B5392" s="10" t="s">
        <v>146</v>
      </c>
      <c r="C5392" t="s">
        <v>130</v>
      </c>
      <c r="D5392" t="s">
        <v>174</v>
      </c>
      <c r="E5392" t="s">
        <v>62</v>
      </c>
      <c r="F5392" s="0">
        <v>70248</v>
      </c>
      <c r="G5392" s="0">
        <v>2.6871218681335449</v>
      </c>
      <c r="H5392" s="0">
        <v>2.755251407623291</v>
      </c>
      <c r="I5392" s="0">
        <v>0.068129420280456543</v>
      </c>
      <c r="J5392" s="0">
        <v>0.0036129073705524206</v>
      </c>
      <c r="K5392" s="0">
        <v>82.124183654785156</v>
      </c>
      <c r="L5392" s="0">
        <v>18.857227325439453</v>
      </c>
      <c r="M5392" s="0">
        <v>1</v>
      </c>
      <c r="N5392" s="0">
        <v>1</v>
      </c>
      <c r="O5392" s="0"/>
      <c r="P5392" s="0"/>
      <c r="Q5392" s="0">
        <v>0.062186717987060547</v>
      </c>
      <c r="R5392" s="0">
        <v>0.063499294221401215</v>
      </c>
      <c r="S5392" s="0">
        <v>0.066234812140464783</v>
      </c>
      <c r="T5392" s="0">
        <v>0.068129420280456543</v>
      </c>
      <c r="U5392" s="0">
        <v>0.070024028420448303</v>
      </c>
      <c r="V5392" s="0">
        <v>0.072759546339511871</v>
      </c>
      <c r="W5392" s="0">
        <v>0.074072122573852539</v>
      </c>
      <c r="X5392" s="0">
        <v>188.76493835449219</v>
      </c>
      <c r="Y5392" s="0">
        <v>193.5509033203125</v>
      </c>
      <c r="Z5392" s="0">
        <v>4.7859554290771484</v>
      </c>
      <c r="AA5392" s="0">
        <v>0.25344365835189819</v>
      </c>
      <c r="AB5392" s="0">
        <v>4.3623671531677246</v>
      </c>
      <c r="AC5392" s="0">
        <v>4.4544439315795898</v>
      </c>
      <c r="AD5392" s="0">
        <v>4.646338939666748</v>
      </c>
      <c r="AE5392" s="0">
        <v>4.7792448997497559</v>
      </c>
      <c r="AF5392" s="0">
        <v>4.9121508598327637</v>
      </c>
      <c r="AG5392" s="0">
        <v>5.1040458679199219</v>
      </c>
      <c r="AH5392" s="0">
        <v>5.1961226463317871</v>
      </c>
    </row>
    <row r="5393" x14ac:dyDescent="0.4">
      <c r="A5393" s="10" t="str">
        <f>Data[[#This Row],[category]]&amp;Data[[#This Row],[subcategory]]&amp;Data[[#This Row],[date]]&amp;Data[[#This Row],[hour]]</f>
        <v>Study segmentsSmallCommercial - Notify 1 - Tech 0 - Dual 0 - NEM 0Avg. Weekday Event10</v>
      </c>
      <c r="B5393" s="10" t="s">
        <v>146</v>
      </c>
      <c r="C5393" t="s">
        <v>130</v>
      </c>
      <c r="D5393" t="s">
        <v>174</v>
      </c>
      <c r="E5393" t="s">
        <v>63</v>
      </c>
      <c r="F5393" s="0">
        <v>70248</v>
      </c>
      <c r="G5393" s="0">
        <v>3.2935235500335693</v>
      </c>
      <c r="H5393" s="0">
        <v>3.322291374206543</v>
      </c>
      <c r="I5393" s="0">
        <v>0.028768014162778854</v>
      </c>
      <c r="J5393" s="0">
        <v>0.0019805419724434614</v>
      </c>
      <c r="K5393" s="0">
        <v>86.646163940429688</v>
      </c>
      <c r="L5393" s="0">
        <v>14.525323867797852</v>
      </c>
      <c r="M5393" s="0">
        <v>1</v>
      </c>
      <c r="N5393" s="0">
        <v>1</v>
      </c>
      <c r="O5393" s="0"/>
      <c r="P5393" s="0"/>
      <c r="Q5393" s="0">
        <v>0.025510314851999283</v>
      </c>
      <c r="R5393" s="0">
        <v>0.026229849085211754</v>
      </c>
      <c r="S5393" s="0">
        <v>0.027729418128728867</v>
      </c>
      <c r="T5393" s="0">
        <v>0.028768016025424004</v>
      </c>
      <c r="U5393" s="0">
        <v>0.029806613922119141</v>
      </c>
      <c r="V5393" s="0">
        <v>0.031306181102991104</v>
      </c>
      <c r="W5393" s="0">
        <v>0.032025717198848724</v>
      </c>
      <c r="X5393" s="0">
        <v>231.36344909667969</v>
      </c>
      <c r="Y5393" s="0">
        <v>233.38432312011719</v>
      </c>
      <c r="Z5393" s="0">
        <v>2.0208954811096191</v>
      </c>
      <c r="AA5393" s="0">
        <v>0.13893403112888336</v>
      </c>
      <c r="AB5393" s="0">
        <v>1.7895357608795166</v>
      </c>
      <c r="AC5393" s="0">
        <v>1.8400107622146606</v>
      </c>
      <c r="AD5393" s="0">
        <v>1.9452048540115356</v>
      </c>
      <c r="AE5393" s="0">
        <v>2.0180618762969971</v>
      </c>
      <c r="AF5393" s="0">
        <v>2.090919017791748</v>
      </c>
      <c r="AG5393" s="0">
        <v>2.196113109588623</v>
      </c>
      <c r="AH5393" s="0">
        <v>2.2465879917144775</v>
      </c>
    </row>
    <row r="5394" x14ac:dyDescent="0.4">
      <c r="A5394" s="10" t="str">
        <f>Data[[#This Row],[category]]&amp;Data[[#This Row],[subcategory]]&amp;Data[[#This Row],[date]]&amp;Data[[#This Row],[hour]]</f>
        <v>Study segmentsSmallCommercial - Notify 1 - Tech 0 - Dual 0 - NEM 0Avg. Weekday Event11</v>
      </c>
      <c r="B5394" s="10" t="s">
        <v>146</v>
      </c>
      <c r="C5394" t="s">
        <v>130</v>
      </c>
      <c r="D5394" t="s">
        <v>174</v>
      </c>
      <c r="E5394" t="s">
        <v>64</v>
      </c>
      <c r="F5394" s="0">
        <v>70248</v>
      </c>
      <c r="G5394" s="0">
        <v>3.7927961349487305</v>
      </c>
      <c r="H5394" s="0">
        <v>3.7640280723571777</v>
      </c>
      <c r="I5394" s="0">
        <v>-0.028768014162778854</v>
      </c>
      <c r="J5394" s="0">
        <v>0.0019805419724434614</v>
      </c>
      <c r="K5394" s="0">
        <v>89.898490905761719</v>
      </c>
      <c r="L5394" s="0">
        <v>-14.525323867797852</v>
      </c>
      <c r="M5394" s="0">
        <v>1</v>
      </c>
      <c r="N5394" s="0">
        <v>1</v>
      </c>
      <c r="O5394" s="0"/>
      <c r="P5394" s="0"/>
      <c r="Q5394" s="0">
        <v>-0.032025717198848724</v>
      </c>
      <c r="R5394" s="0">
        <v>-0.031306181102991104</v>
      </c>
      <c r="S5394" s="0">
        <v>-0.029806612059473991</v>
      </c>
      <c r="T5394" s="0">
        <v>-0.028768014162778854</v>
      </c>
      <c r="U5394" s="0">
        <v>-0.027729416266083717</v>
      </c>
      <c r="V5394" s="0">
        <v>-0.026229847222566605</v>
      </c>
      <c r="W5394" s="0">
        <v>-0.025510312989354134</v>
      </c>
      <c r="X5394" s="0">
        <v>266.43634033203125</v>
      </c>
      <c r="Y5394" s="0">
        <v>264.41543579101562</v>
      </c>
      <c r="Z5394" s="0">
        <v>-2.0208954811096191</v>
      </c>
      <c r="AA5394" s="0">
        <v>0.13893403112888336</v>
      </c>
      <c r="AB5394" s="0">
        <v>-2.2465879917144775</v>
      </c>
      <c r="AC5394" s="0">
        <v>-2.196113109588623</v>
      </c>
      <c r="AD5394" s="0">
        <v>-2.090919017791748</v>
      </c>
      <c r="AE5394" s="0">
        <v>-2.0180618762969971</v>
      </c>
      <c r="AF5394" s="0">
        <v>-1.9452048540115356</v>
      </c>
      <c r="AG5394" s="0">
        <v>-1.8400107622146606</v>
      </c>
      <c r="AH5394" s="0">
        <v>-1.7895357608795166</v>
      </c>
    </row>
    <row r="5395" x14ac:dyDescent="0.4">
      <c r="A5395" s="10" t="str">
        <f>Data[[#This Row],[category]]&amp;Data[[#This Row],[subcategory]]&amp;Data[[#This Row],[date]]&amp;Data[[#This Row],[hour]]</f>
        <v>Study segmentsSmallCommercial - Notify 1 - Tech 0 - Dual 0 - NEM 0Avg. Weekday Event12</v>
      </c>
      <c r="B5395" s="10" t="s">
        <v>146</v>
      </c>
      <c r="C5395" t="s">
        <v>130</v>
      </c>
      <c r="D5395" t="s">
        <v>174</v>
      </c>
      <c r="E5395" t="s">
        <v>65</v>
      </c>
      <c r="F5395" s="0">
        <v>70248</v>
      </c>
      <c r="G5395" s="0">
        <v>4.017540454864502</v>
      </c>
      <c r="H5395" s="0">
        <v>3.9936742782592773</v>
      </c>
      <c r="I5395" s="0">
        <v>-0.023866191506385803</v>
      </c>
      <c r="J5395" s="0">
        <v>0.0037764762528240681</v>
      </c>
      <c r="K5395" s="0">
        <v>91.4857177734375</v>
      </c>
      <c r="L5395" s="0">
        <v>-6.3196983337402344</v>
      </c>
      <c r="M5395" s="0">
        <v>1</v>
      </c>
      <c r="N5395" s="0">
        <v>1</v>
      </c>
      <c r="O5395" s="0"/>
      <c r="P5395" s="0"/>
      <c r="Q5395" s="0">
        <v>-0.030077941715717316</v>
      </c>
      <c r="R5395" s="0">
        <v>-0.028705939650535583</v>
      </c>
      <c r="S5395" s="0">
        <v>-0.025846578180789948</v>
      </c>
      <c r="T5395" s="0">
        <v>-0.023866191506385803</v>
      </c>
      <c r="U5395" s="0">
        <v>-0.021885804831981659</v>
      </c>
      <c r="V5395" s="0">
        <v>-0.019026443362236023</v>
      </c>
      <c r="W5395" s="0">
        <v>-0.017654441297054291</v>
      </c>
      <c r="X5395" s="0">
        <v>282.22418212890625</v>
      </c>
      <c r="Y5395" s="0">
        <v>280.54763793945312</v>
      </c>
      <c r="Z5395" s="0">
        <v>-1.6765521764755249</v>
      </c>
      <c r="AA5395" s="0">
        <v>0.26491791009902954</v>
      </c>
      <c r="AB5395" s="0">
        <v>-2.109952449798584</v>
      </c>
      <c r="AC5395" s="0">
        <v>-2.0137073993682861</v>
      </c>
      <c r="AD5395" s="0">
        <v>-1.813124418258667</v>
      </c>
      <c r="AE5395" s="0">
        <v>-1.6742013692855835</v>
      </c>
      <c r="AF5395" s="0">
        <v>-1.5352783203125</v>
      </c>
      <c r="AG5395" s="0">
        <v>-1.3346954584121704</v>
      </c>
      <c r="AH5395" s="0">
        <v>-1.2384501695632935</v>
      </c>
    </row>
    <row r="5396" x14ac:dyDescent="0.4">
      <c r="A5396" s="10" t="str">
        <f>Data[[#This Row],[category]]&amp;Data[[#This Row],[subcategory]]&amp;Data[[#This Row],[date]]&amp;Data[[#This Row],[hour]]</f>
        <v>Study segmentsSmallCommercial - Notify 1 - Tech 0 - Dual 0 - NEM 0Avg. Weekday Event13</v>
      </c>
      <c r="B5396" s="10" t="s">
        <v>146</v>
      </c>
      <c r="C5396" t="s">
        <v>130</v>
      </c>
      <c r="D5396" t="s">
        <v>174</v>
      </c>
      <c r="E5396" t="s">
        <v>66</v>
      </c>
      <c r="F5396" s="0">
        <v>70248</v>
      </c>
      <c r="G5396" s="0">
        <v>4.092461109161377</v>
      </c>
      <c r="H5396" s="0">
        <v>4.0672516822814941</v>
      </c>
      <c r="I5396" s="0">
        <v>-0.025209739804267883</v>
      </c>
      <c r="J5396" s="0">
        <v>0.0044370139949023724</v>
      </c>
      <c r="K5396" s="0">
        <v>91.036720275878906</v>
      </c>
      <c r="L5396" s="0">
        <v>-5.6816902160644531</v>
      </c>
      <c r="M5396" s="0">
        <v>1</v>
      </c>
      <c r="N5396" s="0">
        <v>1</v>
      </c>
      <c r="O5396" s="0"/>
      <c r="P5396" s="0"/>
      <c r="Q5396" s="0">
        <v>-0.03250797837972641</v>
      </c>
      <c r="R5396" s="0">
        <v>-0.030896002426743507</v>
      </c>
      <c r="S5396" s="0">
        <v>-0.027536511421203613</v>
      </c>
      <c r="T5396" s="0">
        <v>-0.025209739804267883</v>
      </c>
      <c r="U5396" s="0">
        <v>-0.022882968187332153</v>
      </c>
      <c r="V5396" s="0">
        <v>-0.019523477181792259</v>
      </c>
      <c r="W5396" s="0">
        <v>-0.017911501228809357</v>
      </c>
      <c r="X5396" s="0">
        <v>287.48721313476562</v>
      </c>
      <c r="Y5396" s="0">
        <v>285.71630859375</v>
      </c>
      <c r="Z5396" s="0">
        <v>-1.7709337472915649</v>
      </c>
      <c r="AA5396" s="0">
        <v>0.31125432252883911</v>
      </c>
      <c r="AB5396" s="0">
        <v>-2.2804183959960937</v>
      </c>
      <c r="AC5396" s="0">
        <v>-2.1673390865325928</v>
      </c>
      <c r="AD5396" s="0">
        <v>-1.9316725730895996</v>
      </c>
      <c r="AE5396" s="0">
        <v>-1.7684506177902222</v>
      </c>
      <c r="AF5396" s="0">
        <v>-1.6052286624908447</v>
      </c>
      <c r="AG5396" s="0">
        <v>-1.3695621490478516</v>
      </c>
      <c r="AH5396" s="0">
        <v>-1.2564828395843506</v>
      </c>
    </row>
    <row r="5397" x14ac:dyDescent="0.4">
      <c r="A5397" s="10" t="str">
        <f>Data[[#This Row],[category]]&amp;Data[[#This Row],[subcategory]]&amp;Data[[#This Row],[date]]&amp;Data[[#This Row],[hour]]</f>
        <v>Study segmentsSmallCommercial - Notify 1 - Tech 0 - Dual 0 - NEM 0Avg. Weekday Event14</v>
      </c>
      <c r="B5397" s="10" t="s">
        <v>146</v>
      </c>
      <c r="C5397" t="s">
        <v>130</v>
      </c>
      <c r="D5397" t="s">
        <v>174</v>
      </c>
      <c r="E5397" t="s">
        <v>67</v>
      </c>
      <c r="F5397" s="0">
        <v>70248</v>
      </c>
      <c r="G5397" s="0">
        <v>4.1378211975097656</v>
      </c>
      <c r="H5397" s="0">
        <v>4.0879015922546387</v>
      </c>
      <c r="I5397" s="0">
        <v>-0.049920264631509781</v>
      </c>
      <c r="J5397" s="0">
        <v>0.0049003683961927891</v>
      </c>
      <c r="K5397" s="0">
        <v>90.839767456054688</v>
      </c>
      <c r="L5397" s="0">
        <v>-10.187043190002441</v>
      </c>
      <c r="M5397" s="0">
        <v>1</v>
      </c>
      <c r="N5397" s="0">
        <v>1</v>
      </c>
      <c r="O5397" s="0"/>
      <c r="P5397" s="0"/>
      <c r="Q5397" s="0">
        <v>-0.057980652898550034</v>
      </c>
      <c r="R5397" s="0">
        <v>-0.056200340390205383</v>
      </c>
      <c r="S5397" s="0">
        <v>-0.052490022033452988</v>
      </c>
      <c r="T5397" s="0">
        <v>-0.049920264631509781</v>
      </c>
      <c r="U5397" s="0">
        <v>-0.047350507229566574</v>
      </c>
      <c r="V5397" s="0">
        <v>-0.043640188872814178</v>
      </c>
      <c r="W5397" s="0">
        <v>-0.041859876364469528</v>
      </c>
      <c r="X5397" s="0">
        <v>290.67367553710938</v>
      </c>
      <c r="Y5397" s="0">
        <v>287.16690063476562</v>
      </c>
      <c r="Z5397" s="0">
        <v>-3.5067987442016602</v>
      </c>
      <c r="AA5397" s="0">
        <v>0.34375840425491333</v>
      </c>
      <c r="AB5397" s="0">
        <v>-4.0673136711120605</v>
      </c>
      <c r="AC5397" s="0">
        <v>-3.9424257278442383</v>
      </c>
      <c r="AD5397" s="0">
        <v>-3.6821486949920654</v>
      </c>
      <c r="AE5397" s="0">
        <v>-3.5018815994262695</v>
      </c>
      <c r="AF5397" s="0">
        <v>-3.3216145038604736</v>
      </c>
      <c r="AG5397" s="0">
        <v>-3.0613374710083008</v>
      </c>
      <c r="AH5397" s="0">
        <v>-2.9364492893218994</v>
      </c>
    </row>
    <row r="5398" x14ac:dyDescent="0.4">
      <c r="A5398" s="10" t="str">
        <f>Data[[#This Row],[category]]&amp;Data[[#This Row],[subcategory]]&amp;Data[[#This Row],[date]]&amp;Data[[#This Row],[hour]]</f>
        <v>Study segmentsSmallCommercial - Notify 1 - Tech 0 - Dual 0 - NEM 0Avg. Weekday Event15</v>
      </c>
      <c r="B5398" s="10" t="s">
        <v>146</v>
      </c>
      <c r="C5398" t="s">
        <v>130</v>
      </c>
      <c r="D5398" t="s">
        <v>174</v>
      </c>
      <c r="E5398" t="s">
        <v>68</v>
      </c>
      <c r="F5398" s="0">
        <v>70248</v>
      </c>
      <c r="G5398" s="0">
        <v>4.0619029998779297</v>
      </c>
      <c r="H5398" s="0">
        <v>4.031836986541748</v>
      </c>
      <c r="I5398" s="0">
        <v>-0.030065625905990601</v>
      </c>
      <c r="J5398" s="0">
        <v>0.0052135367877781391</v>
      </c>
      <c r="K5398" s="0">
        <v>89.656036376953125</v>
      </c>
      <c r="L5398" s="0">
        <v>-5.766838550567627</v>
      </c>
      <c r="M5398" s="0">
        <v>1</v>
      </c>
      <c r="N5398" s="0">
        <v>1</v>
      </c>
      <c r="O5398" s="0"/>
      <c r="P5398" s="0"/>
      <c r="Q5398" s="0">
        <v>-0.038641132414340973</v>
      </c>
      <c r="R5398" s="0">
        <v>-0.036747045814990997</v>
      </c>
      <c r="S5398" s="0">
        <v>-0.032799609005451202</v>
      </c>
      <c r="T5398" s="0">
        <v>-0.03006562776863575</v>
      </c>
      <c r="U5398" s="0">
        <v>-0.027331646531820297</v>
      </c>
      <c r="V5398" s="0">
        <v>-0.023384211584925652</v>
      </c>
      <c r="W5398" s="0">
        <v>-0.021490123122930527</v>
      </c>
      <c r="X5398" s="0">
        <v>285.34054565429687</v>
      </c>
      <c r="Y5398" s="0">
        <v>283.22848510742187</v>
      </c>
      <c r="Z5398" s="0">
        <v>-2.1120500564575195</v>
      </c>
      <c r="AA5398" s="0">
        <v>0.3657270073890686</v>
      </c>
      <c r="AB5398" s="0">
        <v>-2.7106561660766602</v>
      </c>
      <c r="AC5398" s="0">
        <v>-2.5777866840362549</v>
      </c>
      <c r="AD5398" s="0">
        <v>-2.3008761405944824</v>
      </c>
      <c r="AE5398" s="0">
        <v>-2.109088659286499</v>
      </c>
      <c r="AF5398" s="0">
        <v>-1.9173011779785156</v>
      </c>
      <c r="AG5398" s="0">
        <v>-1.6403906345367432</v>
      </c>
      <c r="AH5398" s="0">
        <v>-1.5075212717056274</v>
      </c>
    </row>
    <row r="5399" x14ac:dyDescent="0.4">
      <c r="A5399" s="10" t="str">
        <f>Data[[#This Row],[category]]&amp;Data[[#This Row],[subcategory]]&amp;Data[[#This Row],[date]]&amp;Data[[#This Row],[hour]]</f>
        <v>Study segmentsSmallCommercial - Notify 1 - Tech 0 - Dual 0 - NEM 0Avg. Weekday Event16</v>
      </c>
      <c r="B5399" s="10" t="s">
        <v>146</v>
      </c>
      <c r="C5399" t="s">
        <v>130</v>
      </c>
      <c r="D5399" t="s">
        <v>174</v>
      </c>
      <c r="E5399" t="s">
        <v>69</v>
      </c>
      <c r="F5399" s="0">
        <v>70248</v>
      </c>
      <c r="G5399" s="0">
        <v>3.9472408294677734</v>
      </c>
      <c r="H5399" s="0">
        <v>3.886298656463623</v>
      </c>
      <c r="I5399" s="0">
        <v>-0.060942977666854858</v>
      </c>
      <c r="J5399" s="0">
        <v>0.0054134828969836235</v>
      </c>
      <c r="K5399" s="0">
        <v>88.868438720703125</v>
      </c>
      <c r="L5399" s="0">
        <v>-11.257628440856934</v>
      </c>
      <c r="M5399" s="0">
        <v>1</v>
      </c>
      <c r="N5399" s="0">
        <v>1</v>
      </c>
      <c r="O5399" s="0"/>
      <c r="P5399" s="0"/>
      <c r="Q5399" s="0">
        <v>-0.069847360253334045</v>
      </c>
      <c r="R5399" s="0">
        <v>-0.067880630493164063</v>
      </c>
      <c r="S5399" s="0">
        <v>-0.063781805336475372</v>
      </c>
      <c r="T5399" s="0">
        <v>-0.06094297394156456</v>
      </c>
      <c r="U5399" s="0">
        <v>-0.058104142546653748</v>
      </c>
      <c r="V5399" s="0">
        <v>-0.054005317389965057</v>
      </c>
      <c r="W5399" s="0">
        <v>-0.052038587629795074</v>
      </c>
      <c r="X5399" s="0">
        <v>277.2857666015625</v>
      </c>
      <c r="Y5399" s="0">
        <v>273.00469970703125</v>
      </c>
      <c r="Z5399" s="0">
        <v>-4.2811222076416016</v>
      </c>
      <c r="AA5399" s="0">
        <v>0.37975311279296875</v>
      </c>
      <c r="AB5399" s="0">
        <v>-4.8997573852539062</v>
      </c>
      <c r="AC5399" s="0">
        <v>-4.7617926597595215</v>
      </c>
      <c r="AD5399" s="0">
        <v>-4.4742622375488281</v>
      </c>
      <c r="AE5399" s="0">
        <v>-4.2751193046569824</v>
      </c>
      <c r="AF5399" s="0">
        <v>-4.0759763717651367</v>
      </c>
      <c r="AG5399" s="0">
        <v>-3.7884461879730225</v>
      </c>
      <c r="AH5399" s="0">
        <v>-3.6504809856414795</v>
      </c>
    </row>
    <row r="5400" x14ac:dyDescent="0.4">
      <c r="A5400" s="10" t="str">
        <f>Data[[#This Row],[category]]&amp;Data[[#This Row],[subcategory]]&amp;Data[[#This Row],[date]]&amp;Data[[#This Row],[hour]]</f>
        <v>Study segmentsSmallCommercial - Notify 1 - Tech 0 - Dual 0 - NEM 0Avg. Weekday Event17</v>
      </c>
      <c r="B5400" s="10" t="s">
        <v>146</v>
      </c>
      <c r="C5400" t="s">
        <v>130</v>
      </c>
      <c r="D5400" t="s">
        <v>174</v>
      </c>
      <c r="E5400" t="s">
        <v>70</v>
      </c>
      <c r="F5400" s="0">
        <v>70248</v>
      </c>
      <c r="G5400" s="0">
        <v>3.6926207542419434</v>
      </c>
      <c r="H5400" s="0">
        <v>3.6411592960357666</v>
      </c>
      <c r="I5400" s="0">
        <v>-0.051461726427078247</v>
      </c>
      <c r="J5400" s="0">
        <v>0.0057592876255512238</v>
      </c>
      <c r="K5400" s="0">
        <v>87.717208862304688</v>
      </c>
      <c r="L5400" s="0">
        <v>-8.9354324340820312</v>
      </c>
      <c r="M5400" s="0">
        <v>1</v>
      </c>
      <c r="N5400" s="0">
        <v>1</v>
      </c>
      <c r="O5400" s="0"/>
      <c r="P5400" s="0"/>
      <c r="Q5400" s="0">
        <v>-0.060934912413358688</v>
      </c>
      <c r="R5400" s="0">
        <v>-0.058842550963163376</v>
      </c>
      <c r="S5400" s="0">
        <v>-0.054481901228427887</v>
      </c>
      <c r="T5400" s="0">
        <v>-0.051461726427078247</v>
      </c>
      <c r="U5400" s="0">
        <v>-0.048441551625728607</v>
      </c>
      <c r="V5400" s="0">
        <v>-0.044080901890993118</v>
      </c>
      <c r="W5400" s="0">
        <v>-0.041988540440797806</v>
      </c>
      <c r="X5400" s="0">
        <v>259.39923095703125</v>
      </c>
      <c r="Y5400" s="0">
        <v>255.78416442871094</v>
      </c>
      <c r="Z5400" s="0">
        <v>-3.6150834560394287</v>
      </c>
      <c r="AA5400" s="0">
        <v>0.40401116013526917</v>
      </c>
      <c r="AB5400" s="0">
        <v>-4.2745537757873535</v>
      </c>
      <c r="AC5400" s="0">
        <v>-4.1277756690979004</v>
      </c>
      <c r="AD5400" s="0">
        <v>-3.82187819480896</v>
      </c>
      <c r="AE5400" s="0">
        <v>-3.6100144386291504</v>
      </c>
      <c r="AF5400" s="0">
        <v>-3.3981506824493408</v>
      </c>
      <c r="AG5400" s="0">
        <v>-3.0922532081604004</v>
      </c>
      <c r="AH5400" s="0">
        <v>-2.9454751014709473</v>
      </c>
    </row>
    <row r="5401" x14ac:dyDescent="0.4">
      <c r="A5401" s="10" t="str">
        <f>Data[[#This Row],[category]]&amp;Data[[#This Row],[subcategory]]&amp;Data[[#This Row],[date]]&amp;Data[[#This Row],[hour]]</f>
        <v>Study segmentsSmallCommercial - Notify 1 - Tech 0 - Dual 0 - NEM 0Avg. Weekday Event18</v>
      </c>
      <c r="B5401" s="10" t="s">
        <v>146</v>
      </c>
      <c r="C5401" t="s">
        <v>130</v>
      </c>
      <c r="D5401" t="s">
        <v>174</v>
      </c>
      <c r="E5401" t="s">
        <v>71</v>
      </c>
      <c r="F5401" s="0">
        <v>70248</v>
      </c>
      <c r="G5401" s="0">
        <v>3.2644186019897461</v>
      </c>
      <c r="H5401" s="0">
        <v>3.2362654209136963</v>
      </c>
      <c r="I5401" s="0">
        <v>-0.028153222054243088</v>
      </c>
      <c r="J5401" s="0">
        <v>0.0059776962734758854</v>
      </c>
      <c r="K5401" s="0">
        <v>85.625953674316406</v>
      </c>
      <c r="L5401" s="0">
        <v>-4.7097110748291016</v>
      </c>
      <c r="M5401" s="0">
        <v>1</v>
      </c>
      <c r="N5401" s="0">
        <v>1</v>
      </c>
      <c r="O5401" s="0"/>
      <c r="P5401" s="0"/>
      <c r="Q5401" s="0">
        <v>-0.037985656410455704</v>
      </c>
      <c r="R5401" s="0">
        <v>-0.035813946276903152</v>
      </c>
      <c r="S5401" s="0">
        <v>-0.031287930905818939</v>
      </c>
      <c r="T5401" s="0">
        <v>-0.028153222054243088</v>
      </c>
      <c r="U5401" s="0">
        <v>-0.025018515065312386</v>
      </c>
      <c r="V5401" s="0">
        <v>-0.020492495968937874</v>
      </c>
      <c r="W5401" s="0">
        <v>-0.018320785835385323</v>
      </c>
      <c r="X5401" s="0">
        <v>229.31887817382812</v>
      </c>
      <c r="Y5401" s="0">
        <v>227.34117126464844</v>
      </c>
      <c r="Z5401" s="0">
        <v>-1.9777075052261353</v>
      </c>
      <c r="AA5401" s="0">
        <v>0.41933241486549377</v>
      </c>
      <c r="AB5401" s="0">
        <v>-2.6646749973297119</v>
      </c>
      <c r="AC5401" s="0">
        <v>-2.5123305320739746</v>
      </c>
      <c r="AD5401" s="0">
        <v>-2.1948325634002686</v>
      </c>
      <c r="AE5401" s="0">
        <v>-1.974934458732605</v>
      </c>
      <c r="AF5401" s="0">
        <v>-1.7550363540649414</v>
      </c>
      <c r="AG5401" s="0">
        <v>-1.4375383853912354</v>
      </c>
      <c r="AH5401" s="0">
        <v>-1.2851940393447876</v>
      </c>
    </row>
    <row r="5402" x14ac:dyDescent="0.4">
      <c r="A5402" s="10" t="str">
        <f>Data[[#This Row],[category]]&amp;Data[[#This Row],[subcategory]]&amp;Data[[#This Row],[date]]&amp;Data[[#This Row],[hour]]</f>
        <v>Study segmentsSmallCommercial - Notify 1 - Tech 0 - Dual 0 - NEM 0Avg. Weekday Event19</v>
      </c>
      <c r="B5402" s="10" t="s">
        <v>146</v>
      </c>
      <c r="C5402" t="s">
        <v>130</v>
      </c>
      <c r="D5402" t="s">
        <v>174</v>
      </c>
      <c r="E5402" t="s">
        <v>72</v>
      </c>
      <c r="F5402" s="0">
        <v>70248</v>
      </c>
      <c r="G5402" s="0">
        <v>2.7802934646606445</v>
      </c>
      <c r="H5402" s="0">
        <v>2.7771675586700439</v>
      </c>
      <c r="I5402" s="0">
        <v>-0.0031258640810847282</v>
      </c>
      <c r="J5402" s="0">
        <v>0.0058058612048625946</v>
      </c>
      <c r="K5402" s="0">
        <v>82.243980407714844</v>
      </c>
      <c r="L5402" s="0">
        <v>-0.53839802742004395</v>
      </c>
      <c r="M5402" s="0">
        <v>0</v>
      </c>
      <c r="N5402" s="0">
        <v>0</v>
      </c>
      <c r="O5402" s="0"/>
      <c r="P5402" s="0"/>
      <c r="Q5402" s="0">
        <v>-0.012675656005740166</v>
      </c>
      <c r="R5402" s="0">
        <v>-0.010566374287009239</v>
      </c>
      <c r="S5402" s="0">
        <v>-0.0061704604886472225</v>
      </c>
      <c r="T5402" s="0">
        <v>-0.0031258640810847282</v>
      </c>
      <c r="U5402" s="0">
        <v>-8.1267491623293608e-005</v>
      </c>
      <c r="V5402" s="0">
        <v>0.00431464659050107</v>
      </c>
      <c r="W5402" s="0">
        <v>0.0064239278435707092</v>
      </c>
      <c r="X5402" s="0">
        <v>195.31005859375</v>
      </c>
      <c r="Y5402" s="0">
        <v>195.09046936035156</v>
      </c>
      <c r="Z5402" s="0">
        <v>-0.21958570182323456</v>
      </c>
      <c r="AA5402" s="0">
        <v>0.40727826952934265</v>
      </c>
      <c r="AB5402" s="0">
        <v>-0.8891909122467041</v>
      </c>
      <c r="AC5402" s="0">
        <v>-0.74122589826583862</v>
      </c>
      <c r="AD5402" s="0">
        <v>-0.43285474181175232</v>
      </c>
      <c r="AE5402" s="0">
        <v>-0.21927779912948608</v>
      </c>
      <c r="AF5402" s="0">
        <v>-0.0057008657604455948</v>
      </c>
      <c r="AG5402" s="0">
        <v>0.30267030000686646</v>
      </c>
      <c r="AH5402" s="0">
        <v>0.45063534379005432</v>
      </c>
    </row>
    <row r="5403" x14ac:dyDescent="0.4">
      <c r="A5403" s="10" t="str">
        <f>Data[[#This Row],[category]]&amp;Data[[#This Row],[subcategory]]&amp;Data[[#This Row],[date]]&amp;Data[[#This Row],[hour]]</f>
        <v>Study segmentsSmallCommercial - Notify 1 - Tech 0 - Dual 0 - NEM 0Avg. Weekday Event20</v>
      </c>
      <c r="B5403" s="10" t="s">
        <v>146</v>
      </c>
      <c r="C5403" t="s">
        <v>130</v>
      </c>
      <c r="D5403" t="s">
        <v>174</v>
      </c>
      <c r="E5403" t="s">
        <v>55</v>
      </c>
      <c r="F5403" s="0">
        <v>70248</v>
      </c>
      <c r="G5403" s="0">
        <v>2.6489181518554687</v>
      </c>
      <c r="H5403" s="0">
        <v>2.6447148323059082</v>
      </c>
      <c r="I5403" s="0">
        <v>-0.0042032375931739807</v>
      </c>
      <c r="J5403" s="0">
        <v>0.0061405105516314507</v>
      </c>
      <c r="K5403" s="0">
        <v>79.215965270996094</v>
      </c>
      <c r="L5403" s="0">
        <v>-0.68450945615768433</v>
      </c>
      <c r="M5403" s="0">
        <v>0</v>
      </c>
      <c r="N5403" s="0">
        <v>0</v>
      </c>
      <c r="O5403" s="0"/>
      <c r="P5403" s="0"/>
      <c r="Q5403" s="0">
        <v>-0.014303478412330151</v>
      </c>
      <c r="R5403" s="0">
        <v>-0.012072618119418621</v>
      </c>
      <c r="S5403" s="0">
        <v>-0.0074233245104551315</v>
      </c>
      <c r="T5403" s="0">
        <v>-0.0042032375931739807</v>
      </c>
      <c r="U5403" s="0">
        <v>-0.0009831506758928299</v>
      </c>
      <c r="V5403" s="0">
        <v>0.0036661433987319469</v>
      </c>
      <c r="W5403" s="0">
        <v>0.0058970036916434765</v>
      </c>
      <c r="X5403" s="0">
        <v>186.08120727539062</v>
      </c>
      <c r="Y5403" s="0">
        <v>185.78591918945312</v>
      </c>
      <c r="Z5403" s="0">
        <v>-0.29526904225349426</v>
      </c>
      <c r="AA5403" s="0">
        <v>0.43075373768806458</v>
      </c>
      <c r="AB5403" s="0">
        <v>-1.0033818483352661</v>
      </c>
      <c r="AC5403" s="0">
        <v>-0.84688818454742432</v>
      </c>
      <c r="AD5403" s="0">
        <v>-0.52074253559112549</v>
      </c>
      <c r="AE5403" s="0">
        <v>-0.2948550283908844</v>
      </c>
      <c r="AF5403" s="0">
        <v>-0.068967550992965698</v>
      </c>
      <c r="AG5403" s="0">
        <v>0.25717809796333313</v>
      </c>
      <c r="AH5403" s="0">
        <v>0.4136718213558197</v>
      </c>
    </row>
    <row r="5404" x14ac:dyDescent="0.4">
      <c r="A5404" s="10" t="str">
        <f>Data[[#This Row],[category]]&amp;Data[[#This Row],[subcategory]]&amp;Data[[#This Row],[date]]&amp;Data[[#This Row],[hour]]</f>
        <v>Study segmentsSmallCommercial - Notify 1 - Tech 0 - Dual 0 - NEM 0Avg. Weekday Event21</v>
      </c>
      <c r="B5404" s="10" t="s">
        <v>146</v>
      </c>
      <c r="C5404" t="s">
        <v>130</v>
      </c>
      <c r="D5404" t="s">
        <v>174</v>
      </c>
      <c r="E5404" t="s">
        <v>73</v>
      </c>
      <c r="F5404" s="0">
        <v>70248</v>
      </c>
      <c r="G5404" s="0">
        <v>2.4512503147125244</v>
      </c>
      <c r="H5404" s="0">
        <v>2.4632759094238281</v>
      </c>
      <c r="I5404" s="0">
        <v>0.012025458738207817</v>
      </c>
      <c r="J5404" s="0">
        <v>0.0056725852191448212</v>
      </c>
      <c r="K5404" s="0">
        <v>77.762252807617188</v>
      </c>
      <c r="L5404" s="0">
        <v>2.1199257373809814</v>
      </c>
      <c r="M5404" s="0">
        <v>1</v>
      </c>
      <c r="N5404" s="0">
        <v>1</v>
      </c>
      <c r="O5404" s="0"/>
      <c r="P5404" s="0"/>
      <c r="Q5404" s="0">
        <v>0.0026948864106088877</v>
      </c>
      <c r="R5404" s="0">
        <v>0.0047557484358549118</v>
      </c>
      <c r="S5404" s="0">
        <v>0.0090507520362734795</v>
      </c>
      <c r="T5404" s="0">
        <v>0.012025458738207817</v>
      </c>
      <c r="U5404" s="0">
        <v>0.015000165440142155</v>
      </c>
      <c r="V5404" s="0">
        <v>0.019295169040560722</v>
      </c>
      <c r="W5404" s="0">
        <v>0.02135603129863739</v>
      </c>
      <c r="X5404" s="0">
        <v>172.1954345703125</v>
      </c>
      <c r="Y5404" s="0">
        <v>173.04020690917969</v>
      </c>
      <c r="Z5404" s="0">
        <v>0.84476441144943237</v>
      </c>
      <c r="AA5404" s="0">
        <v>0.39792901277542114</v>
      </c>
      <c r="AB5404" s="0">
        <v>0.18904490768909454</v>
      </c>
      <c r="AC5404" s="0">
        <v>0.33361333608627319</v>
      </c>
      <c r="AD5404" s="0">
        <v>0.63490569591522217</v>
      </c>
      <c r="AE5404" s="0">
        <v>0.84357988834381104</v>
      </c>
      <c r="AF5404" s="0">
        <v>1.0522540807723999</v>
      </c>
      <c r="AG5404" s="0">
        <v>1.3535463809967041</v>
      </c>
      <c r="AH5404" s="0">
        <v>1.4981148242950439</v>
      </c>
    </row>
    <row r="5405" x14ac:dyDescent="0.4">
      <c r="A5405" s="10" t="str">
        <f>Data[[#This Row],[category]]&amp;Data[[#This Row],[subcategory]]&amp;Data[[#This Row],[date]]&amp;Data[[#This Row],[hour]]</f>
        <v>Study segmentsSmallCommercial - Notify 1 - Tech 0 - Dual 0 - NEM 0Avg. Weekday Event22</v>
      </c>
      <c r="B5405" s="10" t="s">
        <v>146</v>
      </c>
      <c r="C5405" t="s">
        <v>130</v>
      </c>
      <c r="D5405" t="s">
        <v>174</v>
      </c>
      <c r="E5405" t="s">
        <v>74</v>
      </c>
      <c r="F5405" s="0">
        <v>70248</v>
      </c>
      <c r="G5405" s="0">
        <v>2.1969752311706543</v>
      </c>
      <c r="H5405" s="0">
        <v>2.2120699882507324</v>
      </c>
      <c r="I5405" s="0">
        <v>0.01509480457752943</v>
      </c>
      <c r="J5405" s="0">
        <v>0.0052967928349971771</v>
      </c>
      <c r="K5405" s="0">
        <v>76.431655883789063</v>
      </c>
      <c r="L5405" s="0">
        <v>2.8498008251190186</v>
      </c>
      <c r="M5405" s="0">
        <v>1</v>
      </c>
      <c r="N5405" s="0">
        <v>1</v>
      </c>
      <c r="O5405" s="0"/>
      <c r="P5405" s="0"/>
      <c r="Q5405" s="0">
        <v>0.0063823545351624489</v>
      </c>
      <c r="R5405" s="0">
        <v>0.0083066904917359352</v>
      </c>
      <c r="S5405" s="0">
        <v>0.012317162938416004</v>
      </c>
      <c r="T5405" s="0">
        <v>0.015094803646206856</v>
      </c>
      <c r="U5405" s="0">
        <v>0.017872445285320282</v>
      </c>
      <c r="V5405" s="0">
        <v>0.021882915869355202</v>
      </c>
      <c r="W5405" s="0">
        <v>0.023807251825928688</v>
      </c>
      <c r="X5405" s="0">
        <v>154.33311462402344</v>
      </c>
      <c r="Y5405" s="0">
        <v>155.39349365234375</v>
      </c>
      <c r="Z5405" s="0">
        <v>1.0603798627853394</v>
      </c>
      <c r="AA5405" s="0">
        <v>0.37156736850738525</v>
      </c>
      <c r="AB5405" s="0">
        <v>0.4477190375328064</v>
      </c>
      <c r="AC5405" s="0">
        <v>0.58271020650863647</v>
      </c>
      <c r="AD5405" s="0">
        <v>0.86404281854629517</v>
      </c>
      <c r="AE5405" s="0">
        <v>1.0588929653167725</v>
      </c>
      <c r="AF5405" s="0">
        <v>1.253743052482605</v>
      </c>
      <c r="AG5405" s="0">
        <v>1.5350756645202637</v>
      </c>
      <c r="AH5405" s="0">
        <v>1.6700669527053833</v>
      </c>
    </row>
    <row r="5406" x14ac:dyDescent="0.4">
      <c r="A5406" s="10" t="str">
        <f>Data[[#This Row],[category]]&amp;Data[[#This Row],[subcategory]]&amp;Data[[#This Row],[date]]&amp;Data[[#This Row],[hour]]</f>
        <v>Study segmentsSmallCommercial - Notify 1 - Tech 0 - Dual 0 - NEM 0Avg. Weekday Event23</v>
      </c>
      <c r="B5406" s="10" t="s">
        <v>146</v>
      </c>
      <c r="C5406" t="s">
        <v>130</v>
      </c>
      <c r="D5406" t="s">
        <v>174</v>
      </c>
      <c r="E5406" t="s">
        <v>75</v>
      </c>
      <c r="F5406" s="0">
        <v>70248</v>
      </c>
      <c r="G5406" s="0">
        <v>1.960644006729126</v>
      </c>
      <c r="H5406" s="0">
        <v>1.9668691158294678</v>
      </c>
      <c r="I5406" s="0">
        <v>0.0062251118943095207</v>
      </c>
      <c r="J5406" s="0">
        <v>0.0045239883475005627</v>
      </c>
      <c r="K5406" s="0">
        <v>75.086692810058594</v>
      </c>
      <c r="L5406" s="0">
        <v>1.3760229349136353</v>
      </c>
      <c r="M5406" s="0">
        <v>0</v>
      </c>
      <c r="N5406" s="0">
        <v>0</v>
      </c>
      <c r="O5406" s="0"/>
      <c r="P5406" s="0"/>
      <c r="Q5406" s="0">
        <v>-0.0012161867925897241</v>
      </c>
      <c r="R5406" s="0">
        <v>0.00042738753836601973</v>
      </c>
      <c r="S5406" s="0">
        <v>0.0038527301512658596</v>
      </c>
      <c r="T5406" s="0">
        <v>0.0062251118943095207</v>
      </c>
      <c r="U5406" s="0">
        <v>0.0085974941030144691</v>
      </c>
      <c r="V5406" s="0">
        <v>0.0120228361338377</v>
      </c>
      <c r="W5406" s="0">
        <v>0.013666410930454731</v>
      </c>
      <c r="X5406" s="0">
        <v>137.7313232421875</v>
      </c>
      <c r="Y5406" s="0">
        <v>138.16862487792969</v>
      </c>
      <c r="Z5406" s="0">
        <v>0.43730166554450989</v>
      </c>
      <c r="AA5406" s="0">
        <v>0.31735551357269287</v>
      </c>
      <c r="AB5406" s="0">
        <v>-0.085314884781837463</v>
      </c>
      <c r="AC5406" s="0">
        <v>0.029981028288602829</v>
      </c>
      <c r="AD5406" s="0">
        <v>0.27026709914207458</v>
      </c>
      <c r="AE5406" s="0">
        <v>0.43668848276138306</v>
      </c>
      <c r="AF5406" s="0">
        <v>0.60310989618301392</v>
      </c>
      <c r="AG5406" s="0">
        <v>0.84339594841003418</v>
      </c>
      <c r="AH5406" s="0">
        <v>0.95869183540344238</v>
      </c>
    </row>
    <row r="5407" x14ac:dyDescent="0.4">
      <c r="A5407" s="10" t="str">
        <f>Data[[#This Row],[category]]&amp;Data[[#This Row],[subcategory]]&amp;Data[[#This Row],[date]]&amp;Data[[#This Row],[hour]]</f>
        <v>Study segmentsSmallCommercial - Notify 1 - Tech 0 - Dual 0 - NEM 0Avg. Weekday Event24</v>
      </c>
      <c r="B5407" s="10" t="s">
        <v>146</v>
      </c>
      <c r="C5407" t="s">
        <v>130</v>
      </c>
      <c r="D5407" t="s">
        <v>174</v>
      </c>
      <c r="E5407" t="s">
        <v>76</v>
      </c>
      <c r="F5407" s="0">
        <v>70248</v>
      </c>
      <c r="G5407" s="0">
        <v>1.7878240346908569</v>
      </c>
      <c r="H5407" s="0">
        <v>1.8086812496185303</v>
      </c>
      <c r="I5407" s="0">
        <v>0.020857173949480057</v>
      </c>
      <c r="J5407" s="0">
        <v>0.0039782426320016384</v>
      </c>
      <c r="K5407" s="0">
        <v>74.862319946289062</v>
      </c>
      <c r="L5407" s="0">
        <v>5.2428107261657715</v>
      </c>
      <c r="M5407" s="0">
        <v>1</v>
      </c>
      <c r="N5407" s="0">
        <v>1</v>
      </c>
      <c r="O5407" s="0"/>
      <c r="P5407" s="0"/>
      <c r="Q5407" s="0">
        <v>0.014313546940684319</v>
      </c>
      <c r="R5407" s="0">
        <v>0.015758851543068886</v>
      </c>
      <c r="S5407" s="0">
        <v>0.018770981580018997</v>
      </c>
      <c r="T5407" s="0">
        <v>0.020857173949480057</v>
      </c>
      <c r="U5407" s="0">
        <v>0.022943366318941116</v>
      </c>
      <c r="V5407" s="0">
        <v>0.025955496355891228</v>
      </c>
      <c r="W5407" s="0">
        <v>0.027400800958275795</v>
      </c>
      <c r="X5407" s="0">
        <v>125.591064453125</v>
      </c>
      <c r="Y5407" s="0">
        <v>127.05623626708984</v>
      </c>
      <c r="Z5407" s="0">
        <v>1.4651747941970825</v>
      </c>
      <c r="AA5407" s="0">
        <v>0.27907171845436096</v>
      </c>
      <c r="AB5407" s="0">
        <v>1.0040881633758545</v>
      </c>
      <c r="AC5407" s="0">
        <v>1.1054755449295044</v>
      </c>
      <c r="AD5407" s="0">
        <v>1.3167749643325806</v>
      </c>
      <c r="AE5407" s="0">
        <v>1.4631203413009644</v>
      </c>
      <c r="AF5407" s="0">
        <v>1.6094657182693481</v>
      </c>
      <c r="AG5407" s="0">
        <v>1.8207651376724243</v>
      </c>
      <c r="AH5407" s="0">
        <v>1.9221525192260742</v>
      </c>
    </row>
    <row r="5408" x14ac:dyDescent="0.4">
      <c r="A5408" s="10" t="str">
        <f>Data[[#This Row],[category]]&amp;Data[[#This Row],[subcategory]]&amp;Data[[#This Row],[date]]&amp;Data[[#This Row],[hour]]</f>
        <v>Study segmentsSmallCommercial - Notify 1 - Tech 0 - Dual 0 - NEM 0Avg. Weekday EventAvg. 11 to 6 pm</v>
      </c>
      <c r="B5408" s="10" t="s">
        <v>146</v>
      </c>
      <c r="C5408" t="s">
        <v>130</v>
      </c>
      <c r="D5408" t="s">
        <v>174</v>
      </c>
      <c r="E5408" t="s">
        <v>77</v>
      </c>
      <c r="F5408" s="0">
        <v>70248</v>
      </c>
      <c r="G5408" s="0">
        <v>3.8877151012420654</v>
      </c>
      <c r="H5408" s="0">
        <v>3.8491981029510498</v>
      </c>
      <c r="I5408" s="0">
        <v>-0.03851710632443428</v>
      </c>
      <c r="J5408" s="0">
        <v>0.0045737079344689846</v>
      </c>
      <c r="K5408" s="0">
        <v>89.31854248046875</v>
      </c>
      <c r="L5408" s="0">
        <v>-8.421417236328125</v>
      </c>
      <c r="M5408" s="0">
        <v>1</v>
      </c>
      <c r="N5408" s="0">
        <v>1</v>
      </c>
      <c r="O5408" s="0"/>
      <c r="P5408" s="0"/>
      <c r="Q5408" s="0">
        <v>-0.046040184795856476</v>
      </c>
      <c r="R5408" s="0">
        <v>-0.044378548860549927</v>
      </c>
      <c r="S5408" s="0">
        <v>-0.040915559977293015</v>
      </c>
      <c r="T5408" s="0">
        <v>-0.03851710632443428</v>
      </c>
      <c r="U5408" s="0">
        <v>-0.036118652671575546</v>
      </c>
      <c r="V5408" s="0">
        <v>-0.032655663788318634</v>
      </c>
      <c r="W5408" s="0">
        <v>-0.030994025990366936</v>
      </c>
      <c r="X5408" s="0">
        <v>273.10421752929687</v>
      </c>
      <c r="Y5408" s="0">
        <v>270.39846801757812</v>
      </c>
      <c r="Z5408" s="0">
        <v>-2.7057497501373291</v>
      </c>
      <c r="AA5408" s="0">
        <v>0.32084333896636963</v>
      </c>
      <c r="AB5408" s="0">
        <v>-3.2296960353851318</v>
      </c>
      <c r="AC5408" s="0">
        <v>-3.1131331920623779</v>
      </c>
      <c r="AD5408" s="0">
        <v>-2.8702061176300049</v>
      </c>
      <c r="AE5408" s="0">
        <v>-2.7019557952880859</v>
      </c>
      <c r="AF5408" s="0">
        <v>-2.533705472946167</v>
      </c>
      <c r="AG5408" s="0">
        <v>-2.2907783985137939</v>
      </c>
      <c r="AH5408" s="0">
        <v>-2.17421555519104</v>
      </c>
    </row>
    <row r="5409" x14ac:dyDescent="0.4">
      <c r="A5409" s="10" t="str">
        <f>Data[[#This Row],[category]]&amp;Data[[#This Row],[subcategory]]&amp;Data[[#This Row],[date]]&amp;Data[[#This Row],[hour]]</f>
        <v>Study segmentsSmallCommercial - Notify 1 - Tech 0 - Dual 0 - NEM 0Avg. Weekday EventAvg. 2 to 6pm</v>
      </c>
      <c r="B5409" s="10" t="s">
        <v>146</v>
      </c>
      <c r="C5409" t="s">
        <v>130</v>
      </c>
      <c r="D5409" t="s">
        <v>174</v>
      </c>
      <c r="E5409" t="s">
        <v>78</v>
      </c>
      <c r="F5409" s="0">
        <v>70248</v>
      </c>
      <c r="G5409" s="0">
        <v>3.7415459156036377</v>
      </c>
      <c r="H5409" s="0">
        <v>3.6988899707794189</v>
      </c>
      <c r="I5409" s="0">
        <v>-0.042655888944864273</v>
      </c>
      <c r="J5409" s="0">
        <v>0.0054925982840359211</v>
      </c>
      <c r="K5409" s="0">
        <v>87.966903686523438</v>
      </c>
      <c r="L5409" s="0">
        <v>-7.7660675048828125</v>
      </c>
      <c r="M5409" s="0">
        <v>1</v>
      </c>
      <c r="N5409" s="0">
        <v>1</v>
      </c>
      <c r="O5409" s="0"/>
      <c r="P5409" s="0"/>
      <c r="Q5409" s="0">
        <v>-0.051690410822629929</v>
      </c>
      <c r="R5409" s="0">
        <v>-0.049694936722517014</v>
      </c>
      <c r="S5409" s="0">
        <v>-0.045536208897829056</v>
      </c>
      <c r="T5409" s="0">
        <v>-0.042655888944864273</v>
      </c>
      <c r="U5409" s="0">
        <v>-0.03977556899189949</v>
      </c>
      <c r="V5409" s="0">
        <v>-0.035616841167211533</v>
      </c>
      <c r="W5409" s="0">
        <v>-0.033621367067098618</v>
      </c>
      <c r="X5409" s="0">
        <v>262.83612060546875</v>
      </c>
      <c r="Y5409" s="0">
        <v>259.83963012695312</v>
      </c>
      <c r="Z5409" s="0">
        <v>-2.9964909553527832</v>
      </c>
      <c r="AA5409" s="0">
        <v>0.38530302047729492</v>
      </c>
      <c r="AB5409" s="0">
        <v>-3.626056432723999</v>
      </c>
      <c r="AC5409" s="0">
        <v>-3.4860749244689941</v>
      </c>
      <c r="AD5409" s="0">
        <v>-3.1943423748016357</v>
      </c>
      <c r="AE5409" s="0">
        <v>-2.9922893047332764</v>
      </c>
      <c r="AF5409" s="0">
        <v>-2.790236234664917</v>
      </c>
      <c r="AG5409" s="0">
        <v>-2.4985036849975586</v>
      </c>
      <c r="AH5409" s="0">
        <v>-2.3585221767425537</v>
      </c>
    </row>
    <row r="5410" x14ac:dyDescent="0.4">
      <c r="A5410" s="10" t="str">
        <f>Data[[#This Row],[category]]&amp;Data[[#This Row],[subcategory]]&amp;Data[[#This Row],[date]]&amp;Data[[#This Row],[hour]]</f>
        <v>Study segmentsSmallCommercial - Notify 1 - Tech 0 - Dual 0 - NEM 18/31/20171</v>
      </c>
      <c r="B5410" s="10" t="s">
        <v>146</v>
      </c>
      <c r="C5410" t="s">
        <v>131</v>
      </c>
      <c r="D5410" t="s">
        <v>111</v>
      </c>
      <c r="E5410" t="s">
        <v>41</v>
      </c>
      <c r="F5410" s="0">
        <v>878</v>
      </c>
      <c r="G5410" s="0">
        <v>2.8344895839691162</v>
      </c>
      <c r="H5410" s="0">
        <v>2.8961679935455322</v>
      </c>
      <c r="I5410" s="0">
        <v>0.061678327620029449</v>
      </c>
      <c r="J5410" s="0">
        <v>0.089659899473190308</v>
      </c>
      <c r="K5410" s="0">
        <v>71.833717346191406</v>
      </c>
      <c r="L5410" s="0">
        <v>0.68791431188583374</v>
      </c>
      <c r="M5410" s="0">
        <v>0</v>
      </c>
      <c r="N5410" s="0">
        <v>0</v>
      </c>
      <c r="O5410" s="0">
        <v>2.4089438915252686</v>
      </c>
      <c r="P5410" s="0">
        <v>3.3377904891967773</v>
      </c>
      <c r="Q5410" s="0">
        <v>-0.085799083113670349</v>
      </c>
      <c r="R5410" s="0">
        <v>-0.053225457668304443</v>
      </c>
      <c r="S5410" s="0">
        <v>0.014660630375146866</v>
      </c>
      <c r="T5410" s="0">
        <v>0.061678327620029449</v>
      </c>
      <c r="U5410" s="0">
        <v>0.10869602859020233</v>
      </c>
      <c r="V5410" s="0">
        <v>0.17658211290836334</v>
      </c>
      <c r="W5410" s="0">
        <v>0.20915573835372925</v>
      </c>
      <c r="X5410" s="0">
        <v>2.4886817932128906</v>
      </c>
      <c r="Y5410" s="0">
        <v>2.5428354740142822</v>
      </c>
      <c r="Z5410" s="0">
        <v>0.054153572767972946</v>
      </c>
      <c r="AA5410" s="0">
        <v>0.077466152608394623</v>
      </c>
      <c r="AB5410" s="0">
        <v>-0.074130408465862274</v>
      </c>
      <c r="AC5410" s="0">
        <v>-0.04598679393529892</v>
      </c>
      <c r="AD5410" s="0">
        <v>0.012666786089539528</v>
      </c>
      <c r="AE5410" s="0">
        <v>0.053290076553821564</v>
      </c>
      <c r="AF5410" s="0">
        <v>0.093913368880748749</v>
      </c>
      <c r="AG5410" s="0">
        <v>0.15256693959236145</v>
      </c>
      <c r="AH5410" s="0">
        <v>0.1807105541229248</v>
      </c>
    </row>
    <row r="5411" x14ac:dyDescent="0.4">
      <c r="A5411" s="10" t="str">
        <f>Data[[#This Row],[category]]&amp;Data[[#This Row],[subcategory]]&amp;Data[[#This Row],[date]]&amp;Data[[#This Row],[hour]]</f>
        <v>Study segmentsSmallCommercial - Notify 1 - Tech 0 - Dual 0 - NEM 18/31/20172</v>
      </c>
      <c r="B5411" s="10" t="s">
        <v>146</v>
      </c>
      <c r="C5411" t="s">
        <v>131</v>
      </c>
      <c r="D5411" t="s">
        <v>111</v>
      </c>
      <c r="E5411" t="s">
        <v>42</v>
      </c>
      <c r="F5411" s="0">
        <v>878</v>
      </c>
      <c r="G5411" s="0">
        <v>2.6891770362854004</v>
      </c>
      <c r="H5411" s="0">
        <v>2.7446470260620117</v>
      </c>
      <c r="I5411" s="0">
        <v>0.055470049381256104</v>
      </c>
      <c r="J5411" s="0">
        <v>0.078753285109996796</v>
      </c>
      <c r="K5411" s="0">
        <v>71.525054931640625</v>
      </c>
      <c r="L5411" s="0">
        <v>0.70435220003128052</v>
      </c>
      <c r="M5411" s="0">
        <v>0</v>
      </c>
      <c r="N5411" s="0">
        <v>0</v>
      </c>
      <c r="O5411" s="0">
        <v>2.4089438915252686</v>
      </c>
      <c r="P5411" s="0">
        <v>3.3377904891967773</v>
      </c>
      <c r="Q5411" s="0">
        <v>-0.074067577719688416</v>
      </c>
      <c r="R5411" s="0">
        <v>-0.045456349849700928</v>
      </c>
      <c r="S5411" s="0">
        <v>0.0141717828810215</v>
      </c>
      <c r="T5411" s="0">
        <v>0.055470045655965805</v>
      </c>
      <c r="U5411" s="0">
        <v>0.096768312156200409</v>
      </c>
      <c r="V5411" s="0">
        <v>0.15639644861221313</v>
      </c>
      <c r="W5411" s="0">
        <v>0.18500767648220062</v>
      </c>
      <c r="X5411" s="0">
        <v>2.3610973358154297</v>
      </c>
      <c r="Y5411" s="0">
        <v>2.4098000526428223</v>
      </c>
      <c r="Z5411" s="0">
        <v>0.048702701926231384</v>
      </c>
      <c r="AA5411" s="0">
        <v>0.068042837083339691</v>
      </c>
      <c r="AB5411" s="0">
        <v>-0.063994385302066803</v>
      </c>
      <c r="AC5411" s="0">
        <v>-0.03927428275346756</v>
      </c>
      <c r="AD5411" s="0">
        <v>0.012244421988725662</v>
      </c>
      <c r="AE5411" s="0">
        <v>0.047926120460033417</v>
      </c>
      <c r="AF5411" s="0">
        <v>0.08360782265663147</v>
      </c>
      <c r="AG5411" s="0">
        <v>0.13512653112411499</v>
      </c>
      <c r="AH5411" s="0">
        <v>0.15984663367271423</v>
      </c>
    </row>
    <row r="5412" x14ac:dyDescent="0.4">
      <c r="A5412" s="10" t="str">
        <f>Data[[#This Row],[category]]&amp;Data[[#This Row],[subcategory]]&amp;Data[[#This Row],[date]]&amp;Data[[#This Row],[hour]]</f>
        <v>Study segmentsSmallCommercial - Notify 1 - Tech 0 - Dual 0 - NEM 18/31/20173</v>
      </c>
      <c r="B5412" s="10" t="s">
        <v>146</v>
      </c>
      <c r="C5412" t="s">
        <v>131</v>
      </c>
      <c r="D5412" t="s">
        <v>111</v>
      </c>
      <c r="E5412" t="s">
        <v>43</v>
      </c>
      <c r="F5412" s="0">
        <v>878</v>
      </c>
      <c r="G5412" s="0">
        <v>2.6507411003112793</v>
      </c>
      <c r="H5412" s="0">
        <v>2.6614005565643311</v>
      </c>
      <c r="I5412" s="0">
        <v>0.010659247636795044</v>
      </c>
      <c r="J5412" s="0">
        <v>0.075399644672870636</v>
      </c>
      <c r="K5412" s="0">
        <v>71.30865478515625</v>
      </c>
      <c r="L5412" s="0">
        <v>0.14136999845504761</v>
      </c>
      <c r="M5412" s="0">
        <v>0</v>
      </c>
      <c r="N5412" s="0">
        <v>0</v>
      </c>
      <c r="O5412" s="0">
        <v>2.4089438915252686</v>
      </c>
      <c r="P5412" s="0">
        <v>3.3377904891967773</v>
      </c>
      <c r="Q5412" s="0">
        <v>-0.11336213350296021</v>
      </c>
      <c r="R5412" s="0">
        <v>-0.085969284176826477</v>
      </c>
      <c r="S5412" s="0">
        <v>-0.028880365192890167</v>
      </c>
      <c r="T5412" s="0">
        <v>0.010659247636795044</v>
      </c>
      <c r="U5412" s="0">
        <v>0.050198860466480255</v>
      </c>
      <c r="V5412" s="0">
        <v>0.10728777945041656</v>
      </c>
      <c r="W5412" s="0">
        <v>0.13468062877655029</v>
      </c>
      <c r="X5412" s="0">
        <v>2.3273506164550781</v>
      </c>
      <c r="Y5412" s="0">
        <v>2.33670973777771</v>
      </c>
      <c r="Z5412" s="0">
        <v>0.0093588195741176605</v>
      </c>
      <c r="AA5412" s="0">
        <v>0.065145291388034821</v>
      </c>
      <c r="AB5412" s="0">
        <v>-0.097944878041744232</v>
      </c>
      <c r="AC5412" s="0">
        <v>-0.07427746057510376</v>
      </c>
      <c r="AD5412" s="0">
        <v>-0.024952633306384087</v>
      </c>
      <c r="AE5412" s="0">
        <v>0.0092095900326967239</v>
      </c>
      <c r="AF5412" s="0">
        <v>0.043371815234422684</v>
      </c>
      <c r="AG5412" s="0">
        <v>0.092696636915206909</v>
      </c>
      <c r="AH5412" s="0">
        <v>0.11636406183242798</v>
      </c>
    </row>
    <row r="5413" x14ac:dyDescent="0.4">
      <c r="A5413" s="10" t="str">
        <f>Data[[#This Row],[category]]&amp;Data[[#This Row],[subcategory]]&amp;Data[[#This Row],[date]]&amp;Data[[#This Row],[hour]]</f>
        <v>Study segmentsSmallCommercial - Notify 1 - Tech 0 - Dual 0 - NEM 18/31/20174</v>
      </c>
      <c r="B5413" s="10" t="s">
        <v>146</v>
      </c>
      <c r="C5413" t="s">
        <v>131</v>
      </c>
      <c r="D5413" t="s">
        <v>111</v>
      </c>
      <c r="E5413" t="s">
        <v>44</v>
      </c>
      <c r="F5413" s="0">
        <v>878</v>
      </c>
      <c r="G5413" s="0">
        <v>2.5802402496337891</v>
      </c>
      <c r="H5413" s="0">
        <v>2.5735385417938232</v>
      </c>
      <c r="I5413" s="0">
        <v>-0.0067021124996244907</v>
      </c>
      <c r="J5413" s="0">
        <v>0.074102424085140228</v>
      </c>
      <c r="K5413" s="0">
        <v>71.189064025878906</v>
      </c>
      <c r="L5413" s="0">
        <v>-0.090443901717662811</v>
      </c>
      <c r="M5413" s="0">
        <v>0</v>
      </c>
      <c r="N5413" s="0">
        <v>0</v>
      </c>
      <c r="O5413" s="0">
        <v>2.4089438915252686</v>
      </c>
      <c r="P5413" s="0">
        <v>3.3377904891967773</v>
      </c>
      <c r="Q5413" s="0">
        <v>-0.12858974933624268</v>
      </c>
      <c r="R5413" s="0">
        <v>-0.10166818648576736</v>
      </c>
      <c r="S5413" s="0">
        <v>-0.045561462640762329</v>
      </c>
      <c r="T5413" s="0">
        <v>-0.0067021124996244907</v>
      </c>
      <c r="U5413" s="0">
        <v>0.032157234847545624</v>
      </c>
      <c r="V5413" s="0">
        <v>0.088263966143131256</v>
      </c>
      <c r="W5413" s="0">
        <v>0.11518552899360657</v>
      </c>
      <c r="X5413" s="0">
        <v>2.2654509544372559</v>
      </c>
      <c r="Y5413" s="0">
        <v>2.2595667839050293</v>
      </c>
      <c r="Z5413" s="0">
        <v>-0.0058844545856118202</v>
      </c>
      <c r="AA5413" s="0">
        <v>0.064024493098258972</v>
      </c>
      <c r="AB5413" s="0">
        <v>-0.11110154539346695</v>
      </c>
      <c r="AC5413" s="0">
        <v>-0.087841317057609558</v>
      </c>
      <c r="AD5413" s="0">
        <v>-0.039365101605653763</v>
      </c>
      <c r="AE5413" s="0">
        <v>-0.0057906252332031727</v>
      </c>
      <c r="AF5413" s="0">
        <v>0.027783852070569992</v>
      </c>
      <c r="AG5413" s="0">
        <v>0.076260067522525787</v>
      </c>
      <c r="AH5413" s="0">
        <v>0.099520295858383179</v>
      </c>
    </row>
    <row r="5414" x14ac:dyDescent="0.4">
      <c r="A5414" s="10" t="str">
        <f>Data[[#This Row],[category]]&amp;Data[[#This Row],[subcategory]]&amp;Data[[#This Row],[date]]&amp;Data[[#This Row],[hour]]</f>
        <v>Study segmentsSmallCommercial - Notify 1 - Tech 0 - Dual 0 - NEM 18/31/20175</v>
      </c>
      <c r="B5414" s="10" t="s">
        <v>146</v>
      </c>
      <c r="C5414" t="s">
        <v>131</v>
      </c>
      <c r="D5414" t="s">
        <v>111</v>
      </c>
      <c r="E5414" t="s">
        <v>45</v>
      </c>
      <c r="F5414" s="0">
        <v>878</v>
      </c>
      <c r="G5414" s="0">
        <v>2.6866276264190674</v>
      </c>
      <c r="H5414" s="0">
        <v>2.6814227104187012</v>
      </c>
      <c r="I5414" s="0">
        <v>-0.0052052410319447517</v>
      </c>
      <c r="J5414" s="0">
        <v>0.094426922500133514</v>
      </c>
      <c r="K5414" s="0">
        <v>70.98974609375</v>
      </c>
      <c r="L5414" s="0">
        <v>-0.055124539881944656</v>
      </c>
      <c r="M5414" s="0">
        <v>0</v>
      </c>
      <c r="N5414" s="0">
        <v>0</v>
      </c>
      <c r="O5414" s="0">
        <v>2.4089438915252686</v>
      </c>
      <c r="P5414" s="0">
        <v>3.3377904891967773</v>
      </c>
      <c r="Q5414" s="0">
        <v>-0.16052371263504028</v>
      </c>
      <c r="R5414" s="0">
        <v>-0.12621821463108063</v>
      </c>
      <c r="S5414" s="0">
        <v>-0.054722767323255539</v>
      </c>
      <c r="T5414" s="0">
        <v>-0.0052052410319447517</v>
      </c>
      <c r="U5414" s="0">
        <v>0.044312287122011185</v>
      </c>
      <c r="V5414" s="0">
        <v>0.11580772697925568</v>
      </c>
      <c r="W5414" s="0">
        <v>0.15011322498321533</v>
      </c>
      <c r="X5414" s="0">
        <v>2.3588590621948242</v>
      </c>
      <c r="Y5414" s="0">
        <v>2.3542890548706055</v>
      </c>
      <c r="Z5414" s="0">
        <v>-0.0045702015049755573</v>
      </c>
      <c r="AA5414" s="0">
        <v>0.081584863364696503</v>
      </c>
      <c r="AB5414" s="0">
        <v>-0.13869248330593109</v>
      </c>
      <c r="AC5414" s="0">
        <v>-0.10905253887176514</v>
      </c>
      <c r="AD5414" s="0">
        <v>-0.04728047177195549</v>
      </c>
      <c r="AE5414" s="0">
        <v>-0.00449732830747962</v>
      </c>
      <c r="AF5414" s="0">
        <v>0.038285814225673676</v>
      </c>
      <c r="AG5414" s="0">
        <v>0.10005787760019302</v>
      </c>
      <c r="AH5414" s="0">
        <v>0.12969782948493958</v>
      </c>
    </row>
    <row r="5415" x14ac:dyDescent="0.4">
      <c r="A5415" s="10" t="str">
        <f>Data[[#This Row],[category]]&amp;Data[[#This Row],[subcategory]]&amp;Data[[#This Row],[date]]&amp;Data[[#This Row],[hour]]</f>
        <v>Study segmentsSmallCommercial - Notify 1 - Tech 0 - Dual 0 - NEM 18/31/20176</v>
      </c>
      <c r="B5415" s="10" t="s">
        <v>146</v>
      </c>
      <c r="C5415" t="s">
        <v>131</v>
      </c>
      <c r="D5415" t="s">
        <v>111</v>
      </c>
      <c r="E5415" t="s">
        <v>46</v>
      </c>
      <c r="F5415" s="0">
        <v>878</v>
      </c>
      <c r="G5415" s="0">
        <v>2.9757828712463379</v>
      </c>
      <c r="H5415" s="0">
        <v>2.9526445865631104</v>
      </c>
      <c r="I5415" s="0">
        <v>-0.023138262331485748</v>
      </c>
      <c r="J5415" s="0">
        <v>0.10315036773681641</v>
      </c>
      <c r="K5415" s="0">
        <v>70.518226623535156</v>
      </c>
      <c r="L5415" s="0">
        <v>-0.22431585192680359</v>
      </c>
      <c r="M5415" s="0">
        <v>0</v>
      </c>
      <c r="N5415" s="0">
        <v>0</v>
      </c>
      <c r="O5415" s="0">
        <v>2.4089438915252686</v>
      </c>
      <c r="P5415" s="0">
        <v>3.3377904891967773</v>
      </c>
      <c r="Q5415" s="0">
        <v>-0.19280551373958588</v>
      </c>
      <c r="R5415" s="0">
        <v>-0.15533077716827393</v>
      </c>
      <c r="S5415" s="0">
        <v>-0.077230364084243774</v>
      </c>
      <c r="T5415" s="0">
        <v>-0.023138260468840599</v>
      </c>
      <c r="U5415" s="0">
        <v>0.030953845009207726</v>
      </c>
      <c r="V5415" s="0">
        <v>0.10905425250530243</v>
      </c>
      <c r="W5415" s="0">
        <v>0.14652898907661438</v>
      </c>
      <c r="X5415" s="0">
        <v>2.6127374172210693</v>
      </c>
      <c r="Y5415" s="0">
        <v>2.5924220085144043</v>
      </c>
      <c r="Z5415" s="0">
        <v>-0.020315393805503845</v>
      </c>
      <c r="AA5415" s="0">
        <v>0.089121915400028229</v>
      </c>
      <c r="AB5415" s="0">
        <v>-0.16658397018909454</v>
      </c>
      <c r="AC5415" s="0">
        <v>-0.13420578837394714</v>
      </c>
      <c r="AD5415" s="0">
        <v>-0.066727034747600555</v>
      </c>
      <c r="AE5415" s="0">
        <v>-0.019991457462310791</v>
      </c>
      <c r="AF5415" s="0">
        <v>0.026744119822978973</v>
      </c>
      <c r="AG5415" s="0">
        <v>0.094222873449325562</v>
      </c>
      <c r="AH5415" s="0">
        <v>0.12660105526447296</v>
      </c>
    </row>
    <row r="5416" x14ac:dyDescent="0.4">
      <c r="A5416" s="10" t="str">
        <f>Data[[#This Row],[category]]&amp;Data[[#This Row],[subcategory]]&amp;Data[[#This Row],[date]]&amp;Data[[#This Row],[hour]]</f>
        <v>Study segmentsSmallCommercial - Notify 1 - Tech 0 - Dual 0 - NEM 18/31/20177</v>
      </c>
      <c r="B5416" s="10" t="s">
        <v>146</v>
      </c>
      <c r="C5416" t="s">
        <v>131</v>
      </c>
      <c r="D5416" t="s">
        <v>111</v>
      </c>
      <c r="E5416" t="s">
        <v>60</v>
      </c>
      <c r="F5416" s="0">
        <v>878</v>
      </c>
      <c r="G5416" s="0">
        <v>3.4160034656524658</v>
      </c>
      <c r="H5416" s="0">
        <v>3.4000821113586426</v>
      </c>
      <c r="I5416" s="0">
        <v>-0.015921350568532944</v>
      </c>
      <c r="J5416" s="0">
        <v>0.12435778230428696</v>
      </c>
      <c r="K5416" s="0">
        <v>70.555809020996094</v>
      </c>
      <c r="L5416" s="0">
        <v>-0.12802858650684357</v>
      </c>
      <c r="M5416" s="0">
        <v>0</v>
      </c>
      <c r="N5416" s="0">
        <v>0</v>
      </c>
      <c r="O5416" s="0">
        <v>2.4089438915252686</v>
      </c>
      <c r="P5416" s="0">
        <v>3.3377904891967773</v>
      </c>
      <c r="Q5416" s="0">
        <v>-0.22047169506549835</v>
      </c>
      <c r="R5416" s="0">
        <v>-0.17529226839542389</v>
      </c>
      <c r="S5416" s="0">
        <v>-0.081134632229804993</v>
      </c>
      <c r="T5416" s="0">
        <v>-0.015921350568532944</v>
      </c>
      <c r="U5416" s="0">
        <v>0.049291934818029404</v>
      </c>
      <c r="V5416" s="0">
        <v>0.1434495598077774</v>
      </c>
      <c r="W5416" s="0">
        <v>0.18862900137901306</v>
      </c>
      <c r="X5416" s="0">
        <v>2.999251127243042</v>
      </c>
      <c r="Y5416" s="0">
        <v>2.9852721691131592</v>
      </c>
      <c r="Z5416" s="0">
        <v>-0.013978946022689342</v>
      </c>
      <c r="AA5416" s="0">
        <v>0.1074451208114624</v>
      </c>
      <c r="AB5416" s="0">
        <v>-0.19048754870891571</v>
      </c>
      <c r="AC5416" s="0">
        <v>-0.15145251154899597</v>
      </c>
      <c r="AD5416" s="0">
        <v>-0.070100322365760803</v>
      </c>
      <c r="AE5416" s="0">
        <v>-0.013756047002971172</v>
      </c>
      <c r="AF5416" s="0">
        <v>0.042588230222463608</v>
      </c>
      <c r="AG5416" s="0">
        <v>0.12394041568040848</v>
      </c>
      <c r="AH5416" s="0">
        <v>0.16297544538974762</v>
      </c>
    </row>
    <row r="5417" x14ac:dyDescent="0.4">
      <c r="A5417" s="10" t="str">
        <f>Data[[#This Row],[category]]&amp;Data[[#This Row],[subcategory]]&amp;Data[[#This Row],[date]]&amp;Data[[#This Row],[hour]]</f>
        <v>Study segmentsSmallCommercial - Notify 1 - Tech 0 - Dual 0 - NEM 18/31/20178</v>
      </c>
      <c r="B5417" s="10" t="s">
        <v>146</v>
      </c>
      <c r="C5417" t="s">
        <v>131</v>
      </c>
      <c r="D5417" t="s">
        <v>111</v>
      </c>
      <c r="E5417" t="s">
        <v>61</v>
      </c>
      <c r="F5417" s="0">
        <v>878</v>
      </c>
      <c r="G5417" s="0">
        <v>3.6692583560943604</v>
      </c>
      <c r="H5417" s="0">
        <v>3.6835556030273437</v>
      </c>
      <c r="I5417" s="0">
        <v>0.014297144487500191</v>
      </c>
      <c r="J5417" s="0">
        <v>0.1178472712635994</v>
      </c>
      <c r="K5417" s="0">
        <v>74.584281921386719</v>
      </c>
      <c r="L5417" s="0">
        <v>0.12131925672292709</v>
      </c>
      <c r="M5417" s="0">
        <v>0</v>
      </c>
      <c r="N5417" s="0">
        <v>0</v>
      </c>
      <c r="O5417" s="0">
        <v>2.4089438915252686</v>
      </c>
      <c r="P5417" s="0">
        <v>3.3377904891967773</v>
      </c>
      <c r="Q5417" s="0">
        <v>-0.17954437434673309</v>
      </c>
      <c r="R5417" s="0">
        <v>-0.13673020899295807</v>
      </c>
      <c r="S5417" s="0">
        <v>-0.047502025961875916</v>
      </c>
      <c r="T5417" s="0">
        <v>0.014297144487500191</v>
      </c>
      <c r="U5417" s="0">
        <v>0.076096311211585999</v>
      </c>
      <c r="V5417" s="0">
        <v>0.16532449424266815</v>
      </c>
      <c r="W5417" s="0">
        <v>0.20813865959644318</v>
      </c>
      <c r="X5417" s="0">
        <v>3.2216088771820068</v>
      </c>
      <c r="Y5417" s="0">
        <v>3.2341618537902832</v>
      </c>
      <c r="Z5417" s="0">
        <v>0.012552892789244652</v>
      </c>
      <c r="AA5417" s="0">
        <v>0.10182004421949387</v>
      </c>
      <c r="AB5417" s="0">
        <v>-0.15512633323669434</v>
      </c>
      <c r="AC5417" s="0">
        <v>-0.11813490092754364</v>
      </c>
      <c r="AD5417" s="0">
        <v>-0.041041750460863113</v>
      </c>
      <c r="AE5417" s="0">
        <v>0.012352732941508293</v>
      </c>
      <c r="AF5417" s="0">
        <v>0.0657472163438797</v>
      </c>
      <c r="AG5417" s="0">
        <v>0.14284037053585052</v>
      </c>
      <c r="AH5417" s="0">
        <v>0.17983180284500122</v>
      </c>
    </row>
    <row r="5418" x14ac:dyDescent="0.4">
      <c r="A5418" s="10" t="str">
        <f>Data[[#This Row],[category]]&amp;Data[[#This Row],[subcategory]]&amp;Data[[#This Row],[date]]&amp;Data[[#This Row],[hour]]</f>
        <v>Study segmentsSmallCommercial - Notify 1 - Tech 0 - Dual 0 - NEM 18/31/20179</v>
      </c>
      <c r="B5418" s="10" t="s">
        <v>146</v>
      </c>
      <c r="C5418" t="s">
        <v>131</v>
      </c>
      <c r="D5418" t="s">
        <v>111</v>
      </c>
      <c r="E5418" t="s">
        <v>62</v>
      </c>
      <c r="F5418" s="0">
        <v>878</v>
      </c>
      <c r="G5418" s="0">
        <v>3.3936958312988281</v>
      </c>
      <c r="H5418" s="0">
        <v>3.6550543308258057</v>
      </c>
      <c r="I5418" s="0">
        <v>0.26135846972465515</v>
      </c>
      <c r="J5418" s="0">
        <v>0.088491164147853851</v>
      </c>
      <c r="K5418" s="0">
        <v>80.757400512695313</v>
      </c>
      <c r="L5418" s="0">
        <v>2.9534978866577148</v>
      </c>
      <c r="M5418" s="0">
        <v>1</v>
      </c>
      <c r="N5418" s="0">
        <v>1</v>
      </c>
      <c r="O5418" s="0">
        <v>2.4089438915252686</v>
      </c>
      <c r="P5418" s="0">
        <v>3.3377904891967773</v>
      </c>
      <c r="Q5418" s="0">
        <v>0.11580345779657364</v>
      </c>
      <c r="R5418" s="0">
        <v>0.14795248210430145</v>
      </c>
      <c r="S5418" s="0">
        <v>0.21495366096496582</v>
      </c>
      <c r="T5418" s="0">
        <v>0.26135846972465515</v>
      </c>
      <c r="U5418" s="0">
        <v>0.30776327848434448</v>
      </c>
      <c r="V5418" s="0">
        <v>0.37476447224617004</v>
      </c>
      <c r="W5418" s="0">
        <v>0.40691348910331726</v>
      </c>
      <c r="X5418" s="0">
        <v>2.9796650409698486</v>
      </c>
      <c r="Y5418" s="0">
        <v>3.2091376781463623</v>
      </c>
      <c r="Z5418" s="0">
        <v>0.22947274148464203</v>
      </c>
      <c r="AA5418" s="0">
        <v>0.076456367969512939</v>
      </c>
      <c r="AB5418" s="0">
        <v>0.10005418211221695</v>
      </c>
      <c r="AC5418" s="0">
        <v>0.12783093750476837</v>
      </c>
      <c r="AD5418" s="0">
        <v>0.18571995198726654</v>
      </c>
      <c r="AE5418" s="0">
        <v>0.22581371665000916</v>
      </c>
      <c r="AF5418" s="0">
        <v>0.26590746641159058</v>
      </c>
      <c r="AG5418" s="0">
        <v>0.32379648089408875</v>
      </c>
      <c r="AH5418" s="0">
        <v>0.35157325863838196</v>
      </c>
    </row>
    <row r="5419" x14ac:dyDescent="0.4">
      <c r="A5419" s="10" t="str">
        <f>Data[[#This Row],[category]]&amp;Data[[#This Row],[subcategory]]&amp;Data[[#This Row],[date]]&amp;Data[[#This Row],[hour]]</f>
        <v>Study segmentsSmallCommercial - Notify 1 - Tech 0 - Dual 0 - NEM 18/31/201710</v>
      </c>
      <c r="B5419" s="10" t="s">
        <v>146</v>
      </c>
      <c r="C5419" t="s">
        <v>131</v>
      </c>
      <c r="D5419" t="s">
        <v>111</v>
      </c>
      <c r="E5419" t="s">
        <v>63</v>
      </c>
      <c r="F5419" s="0">
        <v>878</v>
      </c>
      <c r="G5419" s="0">
        <v>2.7182712554931641</v>
      </c>
      <c r="H5419" s="0">
        <v>2.8690834045410156</v>
      </c>
      <c r="I5419" s="0">
        <v>0.15081208944320679</v>
      </c>
      <c r="J5419" s="0">
        <v>0.04933479055762291</v>
      </c>
      <c r="K5419" s="0">
        <v>85.079727172851563</v>
      </c>
      <c r="L5419" s="0">
        <v>3.0569114685058594</v>
      </c>
      <c r="M5419" s="0">
        <v>1</v>
      </c>
      <c r="N5419" s="0">
        <v>1</v>
      </c>
      <c r="O5419" s="0">
        <v>2.4089438915252686</v>
      </c>
      <c r="P5419" s="0">
        <v>3.3377904891967773</v>
      </c>
      <c r="Q5419" s="0">
        <v>0.069663576781749725</v>
      </c>
      <c r="R5419" s="0">
        <v>0.087587013840675354</v>
      </c>
      <c r="S5419" s="0">
        <v>0.1249409019947052</v>
      </c>
      <c r="T5419" s="0">
        <v>0.15081208944320679</v>
      </c>
      <c r="U5419" s="0">
        <v>0.17668327689170837</v>
      </c>
      <c r="V5419" s="0">
        <v>0.21403716504573822</v>
      </c>
      <c r="W5419" s="0">
        <v>0.23196059465408325</v>
      </c>
      <c r="X5419" s="0">
        <v>2.3866422176361084</v>
      </c>
      <c r="Y5419" s="0">
        <v>2.5190551280975342</v>
      </c>
      <c r="Z5419" s="0">
        <v>0.13241301476955414</v>
      </c>
      <c r="AA5419" s="0">
        <v>0.042625259608030319</v>
      </c>
      <c r="AB5419" s="0">
        <v>0.060189325362443924</v>
      </c>
      <c r="AC5419" s="0">
        <v>0.075675174593925476</v>
      </c>
      <c r="AD5419" s="0">
        <v>0.10794892907142639</v>
      </c>
      <c r="AE5419" s="0">
        <v>0.13030163943767548</v>
      </c>
      <c r="AF5419" s="0">
        <v>0.15265434980392456</v>
      </c>
      <c r="AG5419" s="0">
        <v>0.18492810428142548</v>
      </c>
      <c r="AH5419" s="0">
        <v>0.20041395723819733</v>
      </c>
    </row>
    <row r="5420" x14ac:dyDescent="0.4">
      <c r="A5420" s="10" t="str">
        <f>Data[[#This Row],[category]]&amp;Data[[#This Row],[subcategory]]&amp;Data[[#This Row],[date]]&amp;Data[[#This Row],[hour]]</f>
        <v>Study segmentsSmallCommercial - Notify 1 - Tech 0 - Dual 0 - NEM 18/31/201711</v>
      </c>
      <c r="B5420" s="10" t="s">
        <v>146</v>
      </c>
      <c r="C5420" t="s">
        <v>131</v>
      </c>
      <c r="D5420" t="s">
        <v>111</v>
      </c>
      <c r="E5420" t="s">
        <v>64</v>
      </c>
      <c r="F5420" s="0">
        <v>878</v>
      </c>
      <c r="G5420" s="0">
        <v>2.1850864887237549</v>
      </c>
      <c r="H5420" s="0">
        <v>2.0342743396759033</v>
      </c>
      <c r="I5420" s="0">
        <v>-0.15081208944320679</v>
      </c>
      <c r="J5420" s="0">
        <v>0.049334798008203506</v>
      </c>
      <c r="K5420" s="0">
        <v>88.743736267089844</v>
      </c>
      <c r="L5420" s="0">
        <v>-3.0569107532501221</v>
      </c>
      <c r="M5420" s="0">
        <v>1</v>
      </c>
      <c r="N5420" s="0">
        <v>1</v>
      </c>
      <c r="O5420" s="0">
        <v>2.4089438915252686</v>
      </c>
      <c r="P5420" s="0">
        <v>3.3377904891967773</v>
      </c>
      <c r="Q5420" s="0">
        <v>-0.23196060955524445</v>
      </c>
      <c r="R5420" s="0">
        <v>-0.21403717994689941</v>
      </c>
      <c r="S5420" s="0">
        <v>-0.17668327689170837</v>
      </c>
      <c r="T5420" s="0">
        <v>-0.15081208944320679</v>
      </c>
      <c r="U5420" s="0">
        <v>-0.1249408945441246</v>
      </c>
      <c r="V5420" s="0">
        <v>-0.08758699893951416</v>
      </c>
      <c r="W5420" s="0">
        <v>-0.069663569331169128</v>
      </c>
      <c r="X5420" s="0">
        <v>1.9185060262680054</v>
      </c>
      <c r="Y5420" s="0">
        <v>1.7860928773880005</v>
      </c>
      <c r="Z5420" s="0">
        <v>-0.13241301476955414</v>
      </c>
      <c r="AA5420" s="0">
        <v>0.042625267058610916</v>
      </c>
      <c r="AB5420" s="0">
        <v>-0.20041395723819733</v>
      </c>
      <c r="AC5420" s="0">
        <v>-0.18492811918258667</v>
      </c>
      <c r="AD5420" s="0">
        <v>-0.15265434980392456</v>
      </c>
      <c r="AE5420" s="0">
        <v>-0.13030163943767548</v>
      </c>
      <c r="AF5420" s="0">
        <v>-0.10794892907142639</v>
      </c>
      <c r="AG5420" s="0">
        <v>-0.075675159692764282</v>
      </c>
      <c r="AH5420" s="0">
        <v>-0.060189314186573029</v>
      </c>
    </row>
    <row r="5421" x14ac:dyDescent="0.4">
      <c r="A5421" s="10" t="str">
        <f>Data[[#This Row],[category]]&amp;Data[[#This Row],[subcategory]]&amp;Data[[#This Row],[date]]&amp;Data[[#This Row],[hour]]</f>
        <v>Study segmentsSmallCommercial - Notify 1 - Tech 0 - Dual 0 - NEM 18/31/201712</v>
      </c>
      <c r="B5421" s="10" t="s">
        <v>146</v>
      </c>
      <c r="C5421" t="s">
        <v>131</v>
      </c>
      <c r="D5421" t="s">
        <v>111</v>
      </c>
      <c r="E5421" t="s">
        <v>65</v>
      </c>
      <c r="F5421" s="0">
        <v>878</v>
      </c>
      <c r="G5421" s="0">
        <v>1.6783108711242676</v>
      </c>
      <c r="H5421" s="0">
        <v>1.2160981893539429</v>
      </c>
      <c r="I5421" s="0">
        <v>-0.46221247315406799</v>
      </c>
      <c r="J5421" s="0">
        <v>0.128246009349823</v>
      </c>
      <c r="K5421" s="0">
        <v>91.741455078125</v>
      </c>
      <c r="L5421" s="0">
        <v>-3.6041080951690674</v>
      </c>
      <c r="M5421" s="0">
        <v>1</v>
      </c>
      <c r="N5421" s="0">
        <v>1</v>
      </c>
      <c r="O5421" s="0">
        <v>2.4089438915252686</v>
      </c>
      <c r="P5421" s="0">
        <v>3.3377904891967773</v>
      </c>
      <c r="Q5421" s="0">
        <v>-0.67315840721130371</v>
      </c>
      <c r="R5421" s="0">
        <v>-0.62656635046005249</v>
      </c>
      <c r="S5421" s="0">
        <v>-0.5294647216796875</v>
      </c>
      <c r="T5421" s="0">
        <v>-0.46221247315406799</v>
      </c>
      <c r="U5421" s="0">
        <v>-0.3949601948261261</v>
      </c>
      <c r="V5421" s="0">
        <v>-0.2978585958480835</v>
      </c>
      <c r="W5421" s="0">
        <v>-0.25126656889915466</v>
      </c>
      <c r="X5421" s="0">
        <v>1.4735569953918457</v>
      </c>
      <c r="Y5421" s="0">
        <v>1.0677342414855957</v>
      </c>
      <c r="Z5421" s="0">
        <v>-0.40582254528999329</v>
      </c>
      <c r="AA5421" s="0">
        <v>0.11080455034971237</v>
      </c>
      <c r="AB5421" s="0">
        <v>-0.58160883188247681</v>
      </c>
      <c r="AC5421" s="0">
        <v>-0.54135328531265259</v>
      </c>
      <c r="AD5421" s="0">
        <v>-0.45745754241943359</v>
      </c>
      <c r="AE5421" s="0">
        <v>-0.399351567029953</v>
      </c>
      <c r="AF5421" s="0">
        <v>-0.34124559164047241</v>
      </c>
      <c r="AG5421" s="0">
        <v>-0.25734981894493103</v>
      </c>
      <c r="AH5421" s="0">
        <v>-0.2170943021774292</v>
      </c>
    </row>
    <row r="5422" x14ac:dyDescent="0.4">
      <c r="A5422" s="10" t="str">
        <f>Data[[#This Row],[category]]&amp;Data[[#This Row],[subcategory]]&amp;Data[[#This Row],[date]]&amp;Data[[#This Row],[hour]]</f>
        <v>Study segmentsSmallCommercial - Notify 1 - Tech 0 - Dual 0 - NEM 18/31/201713</v>
      </c>
      <c r="B5422" s="10" t="s">
        <v>146</v>
      </c>
      <c r="C5422" t="s">
        <v>131</v>
      </c>
      <c r="D5422" t="s">
        <v>111</v>
      </c>
      <c r="E5422" t="s">
        <v>66</v>
      </c>
      <c r="F5422" s="0">
        <v>878</v>
      </c>
      <c r="G5422" s="0">
        <v>1.5100322961807251</v>
      </c>
      <c r="H5422" s="0">
        <v>0.84252083301544189</v>
      </c>
      <c r="I5422" s="0">
        <v>-0.6675114631652832</v>
      </c>
      <c r="J5422" s="0">
        <v>0.17783048748970032</v>
      </c>
      <c r="K5422" s="0">
        <v>90.850799560546875</v>
      </c>
      <c r="L5422" s="0">
        <v>-3.7536389827728271</v>
      </c>
      <c r="M5422" s="0">
        <v>1</v>
      </c>
      <c r="N5422" s="0">
        <v>1</v>
      </c>
      <c r="O5422" s="0">
        <v>2.4089438915252686</v>
      </c>
      <c r="P5422" s="0">
        <v>3.3377904891967773</v>
      </c>
      <c r="Q5422" s="0">
        <v>-0.96001660823822021</v>
      </c>
      <c r="R5422" s="0">
        <v>-0.89541041851043701</v>
      </c>
      <c r="S5422" s="0">
        <v>-0.76076585054397583</v>
      </c>
      <c r="T5422" s="0">
        <v>-0.6675114631652832</v>
      </c>
      <c r="U5422" s="0">
        <v>-0.57425707578659058</v>
      </c>
      <c r="V5422" s="0">
        <v>-0.43961253762245178</v>
      </c>
      <c r="W5422" s="0">
        <v>-0.37500634789466858</v>
      </c>
      <c r="X5422" s="0">
        <v>1.3258084058761597</v>
      </c>
      <c r="Y5422" s="0">
        <v>0.73973327875137329</v>
      </c>
      <c r="Z5422" s="0">
        <v>-0.5860750675201416</v>
      </c>
      <c r="AA5422" s="0">
        <v>0.15364554524421692</v>
      </c>
      <c r="AB5422" s="0">
        <v>-0.82945430278778076</v>
      </c>
      <c r="AC5422" s="0">
        <v>-0.77363455295562744</v>
      </c>
      <c r="AD5422" s="0">
        <v>-0.65730172395706177</v>
      </c>
      <c r="AE5422" s="0">
        <v>-0.57672989368438721</v>
      </c>
      <c r="AF5422" s="0">
        <v>-0.49615809321403503</v>
      </c>
      <c r="AG5422" s="0">
        <v>-0.37982520461082458</v>
      </c>
      <c r="AH5422" s="0">
        <v>-0.32400545477867126</v>
      </c>
    </row>
    <row r="5423" x14ac:dyDescent="0.4">
      <c r="A5423" s="10" t="str">
        <f>Data[[#This Row],[category]]&amp;Data[[#This Row],[subcategory]]&amp;Data[[#This Row],[date]]&amp;Data[[#This Row],[hour]]</f>
        <v>Study segmentsSmallCommercial - Notify 1 - Tech 0 - Dual 0 - NEM 18/31/201714</v>
      </c>
      <c r="B5423" s="10" t="s">
        <v>146</v>
      </c>
      <c r="C5423" t="s">
        <v>131</v>
      </c>
      <c r="D5423" t="s">
        <v>111</v>
      </c>
      <c r="E5423" t="s">
        <v>67</v>
      </c>
      <c r="F5423" s="0">
        <v>878</v>
      </c>
      <c r="G5423" s="0">
        <v>1.834212064743042</v>
      </c>
      <c r="H5423" s="0">
        <v>1.4528263807296753</v>
      </c>
      <c r="I5423" s="0">
        <v>-0.38138571381568909</v>
      </c>
      <c r="J5423" s="0">
        <v>0.19964522123336792</v>
      </c>
      <c r="K5423" s="0">
        <v>90.366744995117188</v>
      </c>
      <c r="L5423" s="0">
        <v>-1.9103173017501831</v>
      </c>
      <c r="M5423" s="0">
        <v>1</v>
      </c>
      <c r="N5423" s="0">
        <v>0</v>
      </c>
      <c r="O5423" s="0">
        <v>2.4089438915252686</v>
      </c>
      <c r="P5423" s="0">
        <v>3.3377904891967773</v>
      </c>
      <c r="Q5423" s="0">
        <v>-0.70977282524108887</v>
      </c>
      <c r="R5423" s="0">
        <v>-0.63724130392074585</v>
      </c>
      <c r="S5423" s="0">
        <v>-0.48607975244522095</v>
      </c>
      <c r="T5423" s="0">
        <v>-0.3813856840133667</v>
      </c>
      <c r="U5423" s="0">
        <v>-0.27669161558151245</v>
      </c>
      <c r="V5423" s="0">
        <v>-0.12553003430366516</v>
      </c>
      <c r="W5423" s="0">
        <v>-0.052998516708612442</v>
      </c>
      <c r="X5423" s="0">
        <v>1.6104382276535034</v>
      </c>
      <c r="Y5423" s="0">
        <v>1.2755815982818604</v>
      </c>
      <c r="Z5423" s="0">
        <v>-0.33485665917396545</v>
      </c>
      <c r="AA5423" s="0">
        <v>0.17249347269535065</v>
      </c>
      <c r="AB5423" s="0">
        <v>-0.61324375867843628</v>
      </c>
      <c r="AC5423" s="0">
        <v>-0.55057650804519653</v>
      </c>
      <c r="AD5423" s="0">
        <v>-0.41997289657592773</v>
      </c>
      <c r="AE5423" s="0">
        <v>-0.32951724529266357</v>
      </c>
      <c r="AF5423" s="0">
        <v>-0.23906157910823822</v>
      </c>
      <c r="AG5423" s="0">
        <v>-0.10845796763896942</v>
      </c>
      <c r="AH5423" s="0">
        <v>-0.045790731906890869</v>
      </c>
    </row>
    <row r="5424" x14ac:dyDescent="0.4">
      <c r="A5424" s="10" t="str">
        <f>Data[[#This Row],[category]]&amp;Data[[#This Row],[subcategory]]&amp;Data[[#This Row],[date]]&amp;Data[[#This Row],[hour]]</f>
        <v>Study segmentsSmallCommercial - Notify 1 - Tech 0 - Dual 0 - NEM 18/31/201715</v>
      </c>
      <c r="B5424" s="10" t="s">
        <v>146</v>
      </c>
      <c r="C5424" t="s">
        <v>131</v>
      </c>
      <c r="D5424" t="s">
        <v>111</v>
      </c>
      <c r="E5424" t="s">
        <v>68</v>
      </c>
      <c r="F5424" s="0">
        <v>878</v>
      </c>
      <c r="G5424" s="0">
        <v>2.1476254463195801</v>
      </c>
      <c r="H5424" s="0">
        <v>2.3010821342468262</v>
      </c>
      <c r="I5424" s="0">
        <v>0.15345680713653564</v>
      </c>
      <c r="J5424" s="0">
        <v>0.18388070166110992</v>
      </c>
      <c r="K5424" s="0">
        <v>88.058090209960938</v>
      </c>
      <c r="L5424" s="0">
        <v>0.83454549312591553</v>
      </c>
      <c r="M5424" s="0">
        <v>0</v>
      </c>
      <c r="N5424" s="0">
        <v>0</v>
      </c>
      <c r="O5424" s="0">
        <v>2.4089438915252686</v>
      </c>
      <c r="P5424" s="0">
        <v>3.3377904891967773</v>
      </c>
      <c r="Q5424" s="0">
        <v>-0.14900003373622894</v>
      </c>
      <c r="R5424" s="0">
        <v>-0.082195796072483063</v>
      </c>
      <c r="S5424" s="0">
        <v>0.057029671967029572</v>
      </c>
      <c r="T5424" s="0">
        <v>0.15345680713653564</v>
      </c>
      <c r="U5424" s="0">
        <v>0.24988393485546112</v>
      </c>
      <c r="V5424" s="0">
        <v>0.38910940289497375</v>
      </c>
      <c r="W5424" s="0">
        <v>0.45591363310813904</v>
      </c>
      <c r="X5424" s="0">
        <v>1.8856151103973389</v>
      </c>
      <c r="Y5424" s="0">
        <v>2.0203502178192139</v>
      </c>
      <c r="Z5424" s="0">
        <v>0.13473507761955261</v>
      </c>
      <c r="AA5424" s="0">
        <v>0.15887293219566345</v>
      </c>
      <c r="AB5424" s="0">
        <v>-0.12873603403568268</v>
      </c>
      <c r="AC5424" s="0">
        <v>-0.071017168462276459</v>
      </c>
      <c r="AD5424" s="0">
        <v>0.049273639917373657</v>
      </c>
      <c r="AE5424" s="0">
        <v>0.13258668780326843</v>
      </c>
      <c r="AF5424" s="0">
        <v>0.21589973568916321</v>
      </c>
      <c r="AG5424" s="0">
        <v>0.33619055151939392</v>
      </c>
      <c r="AH5424" s="0">
        <v>0.39390939474105835</v>
      </c>
    </row>
    <row r="5425" x14ac:dyDescent="0.4">
      <c r="A5425" s="10" t="str">
        <f>Data[[#This Row],[category]]&amp;Data[[#This Row],[subcategory]]&amp;Data[[#This Row],[date]]&amp;Data[[#This Row],[hour]]</f>
        <v>Study segmentsSmallCommercial - Notify 1 - Tech 0 - Dual 0 - NEM 18/31/201716</v>
      </c>
      <c r="B5425" s="10" t="s">
        <v>146</v>
      </c>
      <c r="C5425" t="s">
        <v>131</v>
      </c>
      <c r="D5425" t="s">
        <v>111</v>
      </c>
      <c r="E5425" t="s">
        <v>69</v>
      </c>
      <c r="F5425" s="0">
        <v>878</v>
      </c>
      <c r="G5425" s="0">
        <v>3.1235225200653076</v>
      </c>
      <c r="H5425" s="0">
        <v>3.6517026424407959</v>
      </c>
      <c r="I5425" s="0">
        <v>0.5281798243522644</v>
      </c>
      <c r="J5425" s="0">
        <v>0.20323988795280457</v>
      </c>
      <c r="K5425" s="0">
        <v>86.8656005859375</v>
      </c>
      <c r="L5425" s="0">
        <v>2.5987999439239502</v>
      </c>
      <c r="M5425" s="0">
        <v>1</v>
      </c>
      <c r="N5425" s="0">
        <v>1</v>
      </c>
      <c r="O5425" s="0">
        <v>2.4089438915252686</v>
      </c>
      <c r="P5425" s="0">
        <v>3.3377904891967773</v>
      </c>
      <c r="Q5425" s="0">
        <v>0.19387996196746826</v>
      </c>
      <c r="R5425" s="0">
        <v>0.26771742105484009</v>
      </c>
      <c r="S5425" s="0">
        <v>0.42160072922706604</v>
      </c>
      <c r="T5425" s="0">
        <v>0.5281798243522644</v>
      </c>
      <c r="U5425" s="0">
        <v>0.63475894927978516</v>
      </c>
      <c r="V5425" s="0">
        <v>0.78864222764968872</v>
      </c>
      <c r="W5425" s="0">
        <v>0.86247968673706055</v>
      </c>
      <c r="X5425" s="0">
        <v>2.74245285987854</v>
      </c>
      <c r="Y5425" s="0">
        <v>3.2061948776245117</v>
      </c>
      <c r="Z5425" s="0">
        <v>0.46374189853668213</v>
      </c>
      <c r="AA5425" s="0">
        <v>0.17559926211833954</v>
      </c>
      <c r="AB5425" s="0">
        <v>0.16751229763031006</v>
      </c>
      <c r="AC5425" s="0">
        <v>0.23130786418914795</v>
      </c>
      <c r="AD5425" s="0">
        <v>0.36426302790641785</v>
      </c>
      <c r="AE5425" s="0">
        <v>0.45634737610816956</v>
      </c>
      <c r="AF5425" s="0">
        <v>0.54843169450759888</v>
      </c>
      <c r="AG5425" s="0">
        <v>0.68138688802719116</v>
      </c>
      <c r="AH5425" s="0">
        <v>0.74518245458602905</v>
      </c>
    </row>
    <row r="5426" x14ac:dyDescent="0.4">
      <c r="A5426" s="10" t="str">
        <f>Data[[#This Row],[category]]&amp;Data[[#This Row],[subcategory]]&amp;Data[[#This Row],[date]]&amp;Data[[#This Row],[hour]]</f>
        <v>Study segmentsSmallCommercial - Notify 1 - Tech 0 - Dual 0 - NEM 18/31/201717</v>
      </c>
      <c r="B5426" s="10" t="s">
        <v>146</v>
      </c>
      <c r="C5426" t="s">
        <v>131</v>
      </c>
      <c r="D5426" t="s">
        <v>111</v>
      </c>
      <c r="E5426" t="s">
        <v>70</v>
      </c>
      <c r="F5426" s="0">
        <v>878</v>
      </c>
      <c r="G5426" s="0">
        <v>3.7030837535858154</v>
      </c>
      <c r="H5426" s="0">
        <v>3.4041495323181152</v>
      </c>
      <c r="I5426" s="0">
        <v>-0.29893448948860168</v>
      </c>
      <c r="J5426" s="0">
        <v>0.13082730770111084</v>
      </c>
      <c r="K5426" s="0">
        <v>86.846244812011719</v>
      </c>
      <c r="L5426" s="0">
        <v>-2.2849547863006592</v>
      </c>
      <c r="M5426" s="0">
        <v>1</v>
      </c>
      <c r="N5426" s="0">
        <v>1</v>
      </c>
      <c r="O5426" s="0">
        <v>2.4089438915252686</v>
      </c>
      <c r="P5426" s="0">
        <v>3.3377904891967773</v>
      </c>
      <c r="Q5426" s="0">
        <v>-0.5141262412071228</v>
      </c>
      <c r="R5426" s="0">
        <v>-0.46659642457962036</v>
      </c>
      <c r="S5426" s="0">
        <v>-0.3675403892993927</v>
      </c>
      <c r="T5426" s="0">
        <v>-0.29893448948860168</v>
      </c>
      <c r="U5426" s="0">
        <v>-0.23032858967781067</v>
      </c>
      <c r="V5426" s="0">
        <v>-0.13127255439758301</v>
      </c>
      <c r="W5426" s="0">
        <v>-0.083742715418338776</v>
      </c>
      <c r="X5426" s="0">
        <v>3.251307487487793</v>
      </c>
      <c r="Y5426" s="0">
        <v>2.9888432025909424</v>
      </c>
      <c r="Z5426" s="0">
        <v>-0.2624644935131073</v>
      </c>
      <c r="AA5426" s="0">
        <v>0.11303479224443436</v>
      </c>
      <c r="AB5426" s="0">
        <v>-0.44420510530471802</v>
      </c>
      <c r="AC5426" s="0">
        <v>-0.40313932299613953</v>
      </c>
      <c r="AD5426" s="0">
        <v>-0.31755492091178894</v>
      </c>
      <c r="AE5426" s="0">
        <v>-0.25827941298484802</v>
      </c>
      <c r="AF5426" s="0">
        <v>-0.1990039050579071</v>
      </c>
      <c r="AG5426" s="0">
        <v>-0.11341949552297592</v>
      </c>
      <c r="AH5426" s="0">
        <v>-0.072353728115558624</v>
      </c>
    </row>
    <row r="5427" x14ac:dyDescent="0.4">
      <c r="A5427" s="10" t="str">
        <f>Data[[#This Row],[category]]&amp;Data[[#This Row],[subcategory]]&amp;Data[[#This Row],[date]]&amp;Data[[#This Row],[hour]]</f>
        <v>Study segmentsSmallCommercial - Notify 1 - Tech 0 - Dual 0 - NEM 18/31/201718</v>
      </c>
      <c r="B5427" s="10" t="s">
        <v>146</v>
      </c>
      <c r="C5427" t="s">
        <v>131</v>
      </c>
      <c r="D5427" t="s">
        <v>111</v>
      </c>
      <c r="E5427" t="s">
        <v>71</v>
      </c>
      <c r="F5427" s="0">
        <v>878</v>
      </c>
      <c r="G5427" s="0">
        <v>3.9124622344970703</v>
      </c>
      <c r="H5427" s="0">
        <v>3.9942278861999512</v>
      </c>
      <c r="I5427" s="0">
        <v>0.081765837967395782</v>
      </c>
      <c r="J5427" s="0">
        <v>0.11214370280504227</v>
      </c>
      <c r="K5427" s="0">
        <v>85.140090942382813</v>
      </c>
      <c r="L5427" s="0">
        <v>0.72911667823791504</v>
      </c>
      <c r="M5427" s="0">
        <v>0</v>
      </c>
      <c r="N5427" s="0">
        <v>0</v>
      </c>
      <c r="O5427" s="0">
        <v>2.4089438915252686</v>
      </c>
      <c r="P5427" s="0">
        <v>3.3377904891967773</v>
      </c>
      <c r="Q5427" s="0">
        <v>-0.10269413888454437</v>
      </c>
      <c r="R5427" s="0">
        <v>-0.061952099204063416</v>
      </c>
      <c r="S5427" s="0">
        <v>0.02295762300491333</v>
      </c>
      <c r="T5427" s="0">
        <v>0.081765837967395782</v>
      </c>
      <c r="U5427" s="0">
        <v>0.14057405292987823</v>
      </c>
      <c r="V5427" s="0">
        <v>0.22548377513885498</v>
      </c>
      <c r="W5427" s="0">
        <v>0.26622581481933594</v>
      </c>
      <c r="X5427" s="0">
        <v>3.4351418018341064</v>
      </c>
      <c r="Y5427" s="0">
        <v>3.5069320201873779</v>
      </c>
      <c r="Z5427" s="0">
        <v>0.071790404617786407</v>
      </c>
      <c r="AA5427" s="0">
        <v>0.096892155706882477</v>
      </c>
      <c r="AB5427" s="0">
        <v>-0.08872772753238678</v>
      </c>
      <c r="AC5427" s="0">
        <v>-0.053526610136032104</v>
      </c>
      <c r="AD5427" s="0">
        <v>0.019835386425256729</v>
      </c>
      <c r="AE5427" s="0">
        <v>0.070645682513713837</v>
      </c>
      <c r="AF5427" s="0">
        <v>0.12145598232746124</v>
      </c>
      <c r="AG5427" s="0">
        <v>0.19481797516345978</v>
      </c>
      <c r="AH5427" s="0">
        <v>0.23001909255981445</v>
      </c>
    </row>
    <row r="5428" x14ac:dyDescent="0.4">
      <c r="A5428" s="10" t="str">
        <f>Data[[#This Row],[category]]&amp;Data[[#This Row],[subcategory]]&amp;Data[[#This Row],[date]]&amp;Data[[#This Row],[hour]]</f>
        <v>Study segmentsSmallCommercial - Notify 1 - Tech 0 - Dual 0 - NEM 18/31/201719</v>
      </c>
      <c r="B5428" s="10" t="s">
        <v>146</v>
      </c>
      <c r="C5428" t="s">
        <v>131</v>
      </c>
      <c r="D5428" t="s">
        <v>111</v>
      </c>
      <c r="E5428" t="s">
        <v>72</v>
      </c>
      <c r="F5428" s="0">
        <v>878</v>
      </c>
      <c r="G5428" s="0">
        <v>4.2358841896057129</v>
      </c>
      <c r="H5428" s="0">
        <v>4.5384964942932129</v>
      </c>
      <c r="I5428" s="0">
        <v>0.30261251330375671</v>
      </c>
      <c r="J5428" s="0">
        <v>0.14381374418735504</v>
      </c>
      <c r="K5428" s="0">
        <v>81.037582397460938</v>
      </c>
      <c r="L5428" s="0">
        <v>2.1041975021362305</v>
      </c>
      <c r="M5428" s="0">
        <v>1</v>
      </c>
      <c r="N5428" s="0">
        <v>1</v>
      </c>
      <c r="O5428" s="0">
        <v>2.4089438915252686</v>
      </c>
      <c r="P5428" s="0">
        <v>3.3377904891967773</v>
      </c>
      <c r="Q5428" s="0">
        <v>0.066059954464435577</v>
      </c>
      <c r="R5428" s="0">
        <v>0.11830778419971466</v>
      </c>
      <c r="S5428" s="0">
        <v>0.22719651460647583</v>
      </c>
      <c r="T5428" s="0">
        <v>0.30261251330375671</v>
      </c>
      <c r="U5428" s="0">
        <v>0.3780285120010376</v>
      </c>
      <c r="V5428" s="0">
        <v>0.48691722750663757</v>
      </c>
      <c r="W5428" s="0">
        <v>0.53916507959365845</v>
      </c>
      <c r="X5428" s="0">
        <v>3.7191061973571777</v>
      </c>
      <c r="Y5428" s="0">
        <v>3.9848001003265381</v>
      </c>
      <c r="Z5428" s="0">
        <v>0.2656937837600708</v>
      </c>
      <c r="AA5428" s="0">
        <v>0.12425507605075836</v>
      </c>
      <c r="AB5428" s="0">
        <v>0.05707579106092453</v>
      </c>
      <c r="AC5428" s="0">
        <v>0.10221792012453079</v>
      </c>
      <c r="AD5428" s="0">
        <v>0.1962977796792984</v>
      </c>
      <c r="AE5428" s="0">
        <v>0.26145720481872559</v>
      </c>
      <c r="AF5428" s="0">
        <v>0.32661664485931396</v>
      </c>
      <c r="AG5428" s="0">
        <v>0.42069649696350098</v>
      </c>
      <c r="AH5428" s="0">
        <v>0.46583861112594604</v>
      </c>
    </row>
    <row r="5429" x14ac:dyDescent="0.4">
      <c r="A5429" s="10" t="str">
        <f>Data[[#This Row],[category]]&amp;Data[[#This Row],[subcategory]]&amp;Data[[#This Row],[date]]&amp;Data[[#This Row],[hour]]</f>
        <v>Study segmentsSmallCommercial - Notify 1 - Tech 0 - Dual 0 - NEM 18/31/201720</v>
      </c>
      <c r="B5429" s="10" t="s">
        <v>146</v>
      </c>
      <c r="C5429" t="s">
        <v>131</v>
      </c>
      <c r="D5429" t="s">
        <v>111</v>
      </c>
      <c r="E5429" t="s">
        <v>55</v>
      </c>
      <c r="F5429" s="0">
        <v>878</v>
      </c>
      <c r="G5429" s="0">
        <v>4.3806705474853516</v>
      </c>
      <c r="H5429" s="0">
        <v>4.6460704803466797</v>
      </c>
      <c r="I5429" s="0">
        <v>0.26540014147758484</v>
      </c>
      <c r="J5429" s="0">
        <v>0.14548252522945404</v>
      </c>
      <c r="K5429" s="0">
        <v>77.539863586425781</v>
      </c>
      <c r="L5429" s="0">
        <v>1.8242752552032471</v>
      </c>
      <c r="M5429" s="0">
        <v>1</v>
      </c>
      <c r="N5429" s="0">
        <v>0</v>
      </c>
      <c r="O5429" s="0">
        <v>2.4089438915252686</v>
      </c>
      <c r="P5429" s="0">
        <v>3.3377904891967773</v>
      </c>
      <c r="Q5429" s="0">
        <v>0.026102682575583458</v>
      </c>
      <c r="R5429" s="0">
        <v>0.078956782817840576</v>
      </c>
      <c r="S5429" s="0">
        <v>0.18910902738571167</v>
      </c>
      <c r="T5429" s="0">
        <v>0.26540014147758484</v>
      </c>
      <c r="U5429" s="0">
        <v>0.34169125556945801</v>
      </c>
      <c r="V5429" s="0">
        <v>0.4518435001373291</v>
      </c>
      <c r="W5429" s="0">
        <v>0.50469762086868286</v>
      </c>
      <c r="X5429" s="0">
        <v>3.8462285995483398</v>
      </c>
      <c r="Y5429" s="0">
        <v>4.0792498588562012</v>
      </c>
      <c r="Z5429" s="0">
        <v>0.2330213338136673</v>
      </c>
      <c r="AA5429" s="0">
        <v>0.12569689750671387</v>
      </c>
      <c r="AB5429" s="0">
        <v>0.0225527323782444</v>
      </c>
      <c r="AC5429" s="0">
        <v>0.068218670785427094</v>
      </c>
      <c r="AD5429" s="0">
        <v>0.16339021921157837</v>
      </c>
      <c r="AE5429" s="0">
        <v>0.22930572926998138</v>
      </c>
      <c r="AF5429" s="0">
        <v>0.2952212393283844</v>
      </c>
      <c r="AG5429" s="0">
        <v>0.39039278030395508</v>
      </c>
      <c r="AH5429" s="0">
        <v>0.43605872988700867</v>
      </c>
    </row>
    <row r="5430" x14ac:dyDescent="0.4">
      <c r="A5430" s="10" t="str">
        <f>Data[[#This Row],[category]]&amp;Data[[#This Row],[subcategory]]&amp;Data[[#This Row],[date]]&amp;Data[[#This Row],[hour]]</f>
        <v>Study segmentsSmallCommercial - Notify 1 - Tech 0 - Dual 0 - NEM 18/31/201721</v>
      </c>
      <c r="B5430" s="10" t="s">
        <v>146</v>
      </c>
      <c r="C5430" t="s">
        <v>131</v>
      </c>
      <c r="D5430" t="s">
        <v>111</v>
      </c>
      <c r="E5430" t="s">
        <v>73</v>
      </c>
      <c r="F5430" s="0">
        <v>878</v>
      </c>
      <c r="G5430" s="0">
        <v>4.0740251541137695</v>
      </c>
      <c r="H5430" s="0">
        <v>4.325383186340332</v>
      </c>
      <c r="I5430" s="0">
        <v>0.25135794281959534</v>
      </c>
      <c r="J5430" s="0">
        <v>0.12566821277141571</v>
      </c>
      <c r="K5430" s="0">
        <v>75.718681335449219</v>
      </c>
      <c r="L5430" s="0">
        <v>2.0001711845397949</v>
      </c>
      <c r="M5430" s="0">
        <v>1</v>
      </c>
      <c r="N5430" s="0">
        <v>1</v>
      </c>
      <c r="O5430" s="0">
        <v>2.4089438915252686</v>
      </c>
      <c r="P5430" s="0">
        <v>3.3377904891967773</v>
      </c>
      <c r="Q5430" s="0">
        <v>0.044652126729488373</v>
      </c>
      <c r="R5430" s="0">
        <v>0.090307645499706268</v>
      </c>
      <c r="S5430" s="0">
        <v>0.18545746803283691</v>
      </c>
      <c r="T5430" s="0">
        <v>0.25135794281959534</v>
      </c>
      <c r="U5430" s="0">
        <v>0.31725841760635376</v>
      </c>
      <c r="V5430" s="0">
        <v>0.41240823268890381</v>
      </c>
      <c r="W5430" s="0">
        <v>0.4580637514591217</v>
      </c>
      <c r="X5430" s="0">
        <v>3.5769941806793213</v>
      </c>
      <c r="Y5430" s="0">
        <v>3.7976865768432617</v>
      </c>
      <c r="Z5430" s="0">
        <v>0.22069227695465088</v>
      </c>
      <c r="AA5430" s="0">
        <v>0.10857733339071274</v>
      </c>
      <c r="AB5430" s="0">
        <v>0.038579441606998444</v>
      </c>
      <c r="AC5430" s="0">
        <v>0.078025810420513153</v>
      </c>
      <c r="AD5430" s="0">
        <v>0.16023525595664978</v>
      </c>
      <c r="AE5430" s="0">
        <v>0.2171732634305954</v>
      </c>
      <c r="AF5430" s="0">
        <v>0.27411127090454102</v>
      </c>
      <c r="AG5430" s="0">
        <v>0.35632070899009705</v>
      </c>
      <c r="AH5430" s="0">
        <v>0.39576709270477295</v>
      </c>
    </row>
    <row r="5431" x14ac:dyDescent="0.4">
      <c r="A5431" s="10" t="str">
        <f>Data[[#This Row],[category]]&amp;Data[[#This Row],[subcategory]]&amp;Data[[#This Row],[date]]&amp;Data[[#This Row],[hour]]</f>
        <v>Study segmentsSmallCommercial - Notify 1 - Tech 0 - Dual 0 - NEM 18/31/201722</v>
      </c>
      <c r="B5431" s="10" t="s">
        <v>146</v>
      </c>
      <c r="C5431" t="s">
        <v>131</v>
      </c>
      <c r="D5431" t="s">
        <v>111</v>
      </c>
      <c r="E5431" t="s">
        <v>74</v>
      </c>
      <c r="F5431" s="0">
        <v>878</v>
      </c>
      <c r="G5431" s="0">
        <v>3.6437008380889893</v>
      </c>
      <c r="H5431" s="0">
        <v>3.9206876754760742</v>
      </c>
      <c r="I5431" s="0">
        <v>0.27698659896850586</v>
      </c>
      <c r="J5431" s="0">
        <v>0.11338180303573608</v>
      </c>
      <c r="K5431" s="0">
        <v>74.1275634765625</v>
      </c>
      <c r="L5431" s="0">
        <v>2.4429545402526855</v>
      </c>
      <c r="M5431" s="0">
        <v>1</v>
      </c>
      <c r="N5431" s="0">
        <v>1</v>
      </c>
      <c r="O5431" s="0">
        <v>2.4089438915252686</v>
      </c>
      <c r="P5431" s="0">
        <v>3.3377904891967773</v>
      </c>
      <c r="Q5431" s="0">
        <v>0.090490132570266724</v>
      </c>
      <c r="R5431" s="0">
        <v>0.13168197870254517</v>
      </c>
      <c r="S5431" s="0">
        <v>0.21752911806106567</v>
      </c>
      <c r="T5431" s="0">
        <v>0.27698659896850586</v>
      </c>
      <c r="U5431" s="0">
        <v>0.33644407987594604</v>
      </c>
      <c r="V5431" s="0">
        <v>0.42229121923446655</v>
      </c>
      <c r="W5431" s="0">
        <v>0.463483065366745</v>
      </c>
      <c r="X5431" s="0">
        <v>3.199169397354126</v>
      </c>
      <c r="Y5431" s="0">
        <v>3.4423637390136719</v>
      </c>
      <c r="Z5431" s="0">
        <v>0.24319423735141754</v>
      </c>
      <c r="AA5431" s="0">
        <v>0.097961880266666412</v>
      </c>
      <c r="AB5431" s="0">
        <v>0.078183464705944061</v>
      </c>
      <c r="AC5431" s="0">
        <v>0.11377321928739548</v>
      </c>
      <c r="AD5431" s="0">
        <v>0.187945157289505</v>
      </c>
      <c r="AE5431" s="0">
        <v>0.2393164187669754</v>
      </c>
      <c r="AF5431" s="0">
        <v>0.2906876802444458</v>
      </c>
      <c r="AG5431" s="0">
        <v>0.36485961079597473</v>
      </c>
      <c r="AH5431" s="0">
        <v>0.40044936537742615</v>
      </c>
    </row>
    <row r="5432" x14ac:dyDescent="0.4">
      <c r="A5432" s="10" t="str">
        <f>Data[[#This Row],[category]]&amp;Data[[#This Row],[subcategory]]&amp;Data[[#This Row],[date]]&amp;Data[[#This Row],[hour]]</f>
        <v>Study segmentsSmallCommercial - Notify 1 - Tech 0 - Dual 0 - NEM 18/31/201723</v>
      </c>
      <c r="B5432" s="10" t="s">
        <v>146</v>
      </c>
      <c r="C5432" t="s">
        <v>131</v>
      </c>
      <c r="D5432" t="s">
        <v>111</v>
      </c>
      <c r="E5432" t="s">
        <v>75</v>
      </c>
      <c r="F5432" s="0">
        <v>878</v>
      </c>
      <c r="G5432" s="0">
        <v>3.2517049312591553</v>
      </c>
      <c r="H5432" s="0">
        <v>3.3657915592193604</v>
      </c>
      <c r="I5432" s="0">
        <v>0.11408659815788269</v>
      </c>
      <c r="J5432" s="0">
        <v>0.097783543169498444</v>
      </c>
      <c r="K5432" s="0">
        <v>72.100227355957031</v>
      </c>
      <c r="L5432" s="0">
        <v>1.1667259931564331</v>
      </c>
      <c r="M5432" s="0">
        <v>0</v>
      </c>
      <c r="N5432" s="0">
        <v>0</v>
      </c>
      <c r="O5432" s="0">
        <v>2.4089438915252686</v>
      </c>
      <c r="P5432" s="0">
        <v>3.3377904891967773</v>
      </c>
      <c r="Q5432" s="0">
        <v>-0.046753011643886566</v>
      </c>
      <c r="R5432" s="0">
        <v>-0.011228047311306</v>
      </c>
      <c r="S5432" s="0">
        <v>0.062808863818645477</v>
      </c>
      <c r="T5432" s="0">
        <v>0.11408660560846329</v>
      </c>
      <c r="U5432" s="0">
        <v>0.1653643399477005</v>
      </c>
      <c r="V5432" s="0">
        <v>0.23940125107765198</v>
      </c>
      <c r="W5432" s="0">
        <v>0.27492621541023254</v>
      </c>
      <c r="X5432" s="0">
        <v>2.854996919631958</v>
      </c>
      <c r="Y5432" s="0">
        <v>2.955164909362793</v>
      </c>
      <c r="Z5432" s="0">
        <v>0.10016803443431854</v>
      </c>
      <c r="AA5432" s="0">
        <v>0.084484979510307312</v>
      </c>
      <c r="AB5432" s="0">
        <v>-0.040394600480794907</v>
      </c>
      <c r="AC5432" s="0">
        <v>-0.0097010340541601181</v>
      </c>
      <c r="AD5432" s="0">
        <v>0.054266858845949173</v>
      </c>
      <c r="AE5432" s="0">
        <v>0.098570823669433594</v>
      </c>
      <c r="AF5432" s="0">
        <v>0.14287479221820831</v>
      </c>
      <c r="AG5432" s="0">
        <v>0.20684267580509186</v>
      </c>
      <c r="AH5432" s="0">
        <v>0.23753625154495239</v>
      </c>
    </row>
    <row r="5433" x14ac:dyDescent="0.4">
      <c r="A5433" s="10" t="str">
        <f>Data[[#This Row],[category]]&amp;Data[[#This Row],[subcategory]]&amp;Data[[#This Row],[date]]&amp;Data[[#This Row],[hour]]</f>
        <v>Study segmentsSmallCommercial - Notify 1 - Tech 0 - Dual 0 - NEM 18/31/201724</v>
      </c>
      <c r="B5433" s="10" t="s">
        <v>146</v>
      </c>
      <c r="C5433" t="s">
        <v>131</v>
      </c>
      <c r="D5433" t="s">
        <v>111</v>
      </c>
      <c r="E5433" t="s">
        <v>76</v>
      </c>
      <c r="F5433" s="0">
        <v>878</v>
      </c>
      <c r="G5433" s="0">
        <v>3.0253612995147705</v>
      </c>
      <c r="H5433" s="0">
        <v>3.1124861240386963</v>
      </c>
      <c r="I5433" s="0">
        <v>0.087124817073345184</v>
      </c>
      <c r="J5433" s="0">
        <v>0.09180624783039093</v>
      </c>
      <c r="K5433" s="0">
        <v>72.44305419921875</v>
      </c>
      <c r="L5433" s="0">
        <v>0.94900757074356079</v>
      </c>
      <c r="M5433" s="0">
        <v>0</v>
      </c>
      <c r="N5433" s="0">
        <v>0</v>
      </c>
      <c r="O5433" s="0">
        <v>2.4089438915252686</v>
      </c>
      <c r="P5433" s="0">
        <v>3.3377904891967773</v>
      </c>
      <c r="Q5433" s="0">
        <v>-0.063883021473884583</v>
      </c>
      <c r="R5433" s="0">
        <v>-0.030529623851180077</v>
      </c>
      <c r="S5433" s="0">
        <v>0.038981571793556213</v>
      </c>
      <c r="T5433" s="0">
        <v>0.087124817073345184</v>
      </c>
      <c r="U5433" s="0">
        <v>0.13526806235313416</v>
      </c>
      <c r="V5433" s="0">
        <v>0.204779252409935</v>
      </c>
      <c r="W5433" s="0">
        <v>0.23813265562057495</v>
      </c>
      <c r="X5433" s="0">
        <v>2.6562671661376953</v>
      </c>
      <c r="Y5433" s="0">
        <v>2.7327628135681152</v>
      </c>
      <c r="Z5433" s="0">
        <v>0.076495587825775146</v>
      </c>
      <c r="AA5433" s="0">
        <v>0.079320594668388367</v>
      </c>
      <c r="AB5433" s="0">
        <v>-0.055194929242134094</v>
      </c>
      <c r="AC5433" s="0">
        <v>-0.026377594098448753</v>
      </c>
      <c r="AD5433" s="0">
        <v>0.033680077642202377</v>
      </c>
      <c r="AE5433" s="0">
        <v>0.075275838375091553</v>
      </c>
      <c r="AF5433" s="0">
        <v>0.11687159538269043</v>
      </c>
      <c r="AG5433" s="0">
        <v>0.17692926526069641</v>
      </c>
      <c r="AH5433" s="0">
        <v>0.2057466059923172</v>
      </c>
    </row>
    <row r="5434" x14ac:dyDescent="0.4">
      <c r="A5434" s="10" t="str">
        <f>Data[[#This Row],[category]]&amp;Data[[#This Row],[subcategory]]&amp;Data[[#This Row],[date]]&amp;Data[[#This Row],[hour]]</f>
        <v>Study segmentsSmallCommercial - Notify 1 - Tech 0 - Dual 0 - NEM 18/31/2017Avg. 11 to 6 pm</v>
      </c>
      <c r="B5434" s="10" t="s">
        <v>146</v>
      </c>
      <c r="C5434" t="s">
        <v>131</v>
      </c>
      <c r="D5434" t="s">
        <v>111</v>
      </c>
      <c r="E5434" t="s">
        <v>77</v>
      </c>
      <c r="F5434" s="0">
        <v>878</v>
      </c>
      <c r="G5434" s="0">
        <v>2.5584642887115479</v>
      </c>
      <c r="H5434" s="0">
        <v>2.4089438915252686</v>
      </c>
      <c r="I5434" s="0">
        <v>-0.14952023327350616</v>
      </c>
      <c r="J5434" s="0">
        <v>0.10442474484443665</v>
      </c>
      <c r="K5434" s="0">
        <v>88.552719116210938</v>
      </c>
      <c r="L5434" s="0">
        <v>-1.4318468570709229</v>
      </c>
      <c r="M5434" s="0">
        <v>0</v>
      </c>
      <c r="N5434" s="0">
        <v>0</v>
      </c>
      <c r="O5434" s="0"/>
      <c r="P5434" s="0"/>
      <c r="Q5434" s="0">
        <v>-0.32128366827964783</v>
      </c>
      <c r="R5434" s="0">
        <v>-0.28334593772888184</v>
      </c>
      <c r="S5434" s="0">
        <v>-0.20428062975406647</v>
      </c>
      <c r="T5434" s="0">
        <v>-0.14952023327350616</v>
      </c>
      <c r="U5434" s="0">
        <v>-0.094759844243526459</v>
      </c>
      <c r="V5434" s="0">
        <v>-0.015694538131356239</v>
      </c>
      <c r="W5434" s="0">
        <v>0.022243186831474304</v>
      </c>
      <c r="X5434" s="0">
        <v>2.2463316917419434</v>
      </c>
      <c r="Y5434" s="0">
        <v>2.1150527000427246</v>
      </c>
      <c r="Z5434" s="0">
        <v>-0.13127876818180084</v>
      </c>
      <c r="AA5434" s="0">
        <v>0.090222977101802826</v>
      </c>
      <c r="AB5434" s="0">
        <v>-0.27758908271789551</v>
      </c>
      <c r="AC5434" s="0">
        <v>-0.24481087923049927</v>
      </c>
      <c r="AD5434" s="0">
        <v>-0.17649845778942108</v>
      </c>
      <c r="AE5434" s="0">
        <v>-0.12918548285961151</v>
      </c>
      <c r="AF5434" s="0">
        <v>-0.081872507929801941</v>
      </c>
      <c r="AG5434" s="0">
        <v>-0.01356008555740118</v>
      </c>
      <c r="AH5434" s="0">
        <v>0.019218107685446739</v>
      </c>
    </row>
    <row r="5435" x14ac:dyDescent="0.4">
      <c r="A5435" s="10" t="str">
        <f>Data[[#This Row],[category]]&amp;Data[[#This Row],[subcategory]]&amp;Data[[#This Row],[date]]&amp;Data[[#This Row],[hour]]</f>
        <v>Study segmentsSmallCommercial - Notify 1 - Tech 0 - Dual 0 - NEM 18/31/2017Avg. 2 to 6pm</v>
      </c>
      <c r="B5435" s="10" t="s">
        <v>146</v>
      </c>
      <c r="C5435" t="s">
        <v>131</v>
      </c>
      <c r="D5435" t="s">
        <v>111</v>
      </c>
      <c r="E5435" t="s">
        <v>78</v>
      </c>
      <c r="F5435" s="0">
        <v>878</v>
      </c>
      <c r="G5435" s="0">
        <v>3.2216734886169434</v>
      </c>
      <c r="H5435" s="0">
        <v>3.3377904891967773</v>
      </c>
      <c r="I5435" s="0">
        <v>0.11611699312925339</v>
      </c>
      <c r="J5435" s="0">
        <v>0.11071830242872238</v>
      </c>
      <c r="K5435" s="0">
        <v>86.727508544921875</v>
      </c>
      <c r="L5435" s="0">
        <v>1.0487606525421143</v>
      </c>
      <c r="M5435" s="0">
        <v>0</v>
      </c>
      <c r="N5435" s="0">
        <v>0</v>
      </c>
      <c r="O5435" s="0"/>
      <c r="P5435" s="0"/>
      <c r="Q5435" s="0">
        <v>-0.06599840521812439</v>
      </c>
      <c r="R5435" s="0">
        <v>-0.025774220004677773</v>
      </c>
      <c r="S5435" s="0">
        <v>0.058056257665157318</v>
      </c>
      <c r="T5435" s="0">
        <v>0.11611699312925339</v>
      </c>
      <c r="U5435" s="0">
        <v>0.17417772114276886</v>
      </c>
      <c r="V5435" s="0">
        <v>0.25800821185112</v>
      </c>
      <c r="W5435" s="0">
        <v>0.29823240637779236</v>
      </c>
      <c r="X5435" s="0">
        <v>2.8286292552947998</v>
      </c>
      <c r="Y5435" s="0">
        <v>2.9305801391601562</v>
      </c>
      <c r="Z5435" s="0">
        <v>0.10195071995258331</v>
      </c>
      <c r="AA5435" s="0">
        <v>0.095660611987113953</v>
      </c>
      <c r="AB5435" s="0">
        <v>-0.057022619992494583</v>
      </c>
      <c r="AC5435" s="0">
        <v>-0.022268921136856079</v>
      </c>
      <c r="AD5435" s="0">
        <v>0.050160612910985947</v>
      </c>
      <c r="AE5435" s="0">
        <v>0.1003250852227211</v>
      </c>
      <c r="AF5435" s="0">
        <v>0.15048955380916595</v>
      </c>
      <c r="AG5435" s="0">
        <v>0.22291909158229828</v>
      </c>
      <c r="AH5435" s="0">
        <v>0.25767278671264648</v>
      </c>
    </row>
    <row r="5436" x14ac:dyDescent="0.4">
      <c r="A5436" s="10" t="str">
        <f>Data[[#This Row],[category]]&amp;Data[[#This Row],[subcategory]]&amp;Data[[#This Row],[date]]&amp;Data[[#This Row],[hour]]</f>
        <v>Study segmentsSmallCommercial - Notify 1 - Tech 0 - Dual 0 - NEM 19/1/20171</v>
      </c>
      <c r="B5436" s="10" t="s">
        <v>146</v>
      </c>
      <c r="C5436" t="s">
        <v>131</v>
      </c>
      <c r="D5436" t="s">
        <v>112</v>
      </c>
      <c r="E5436" t="s">
        <v>41</v>
      </c>
      <c r="F5436" s="0">
        <v>878</v>
      </c>
      <c r="G5436" s="0">
        <v>2.8569881916046143</v>
      </c>
      <c r="H5436" s="0">
        <v>2.914891242980957</v>
      </c>
      <c r="I5436" s="0">
        <v>0.057902887463569641</v>
      </c>
      <c r="J5436" s="0">
        <v>0.094355843961238861</v>
      </c>
      <c r="K5436" s="0">
        <v>72.816627502441406</v>
      </c>
      <c r="L5436" s="0">
        <v>0.61366510391235352</v>
      </c>
      <c r="M5436" s="0">
        <v>0</v>
      </c>
      <c r="N5436" s="0">
        <v>0</v>
      </c>
      <c r="O5436" s="0">
        <v>2.0582585334777832</v>
      </c>
      <c r="P5436" s="0">
        <v>2.9747228622436523</v>
      </c>
      <c r="Q5436" s="0">
        <v>-0.097298659384250641</v>
      </c>
      <c r="R5436" s="0">
        <v>-0.063018985092639923</v>
      </c>
      <c r="S5436" s="0">
        <v>0.0084226382896304131</v>
      </c>
      <c r="T5436" s="0">
        <v>0.05790289118885994</v>
      </c>
      <c r="U5436" s="0">
        <v>0.10738314688205719</v>
      </c>
      <c r="V5436" s="0">
        <v>0.1788247674703598</v>
      </c>
      <c r="W5436" s="0">
        <v>0.21310444176197052</v>
      </c>
      <c r="X5436" s="0">
        <v>2.5084357261657715</v>
      </c>
      <c r="Y5436" s="0">
        <v>2.559274435043335</v>
      </c>
      <c r="Z5436" s="0">
        <v>0.050838734954595566</v>
      </c>
      <c r="AA5436" s="0">
        <v>0.081617802381515503</v>
      </c>
      <c r="AB5436" s="0">
        <v>-0.08416333794593811</v>
      </c>
      <c r="AC5436" s="0">
        <v>-0.054511424154043198</v>
      </c>
      <c r="AD5436" s="0">
        <v>0.007285581436008215</v>
      </c>
      <c r="AE5436" s="0">
        <v>0.050085999071598053</v>
      </c>
      <c r="AF5436" s="0">
        <v>0.092886418104171753</v>
      </c>
      <c r="AG5436" s="0">
        <v>0.1546834260225296</v>
      </c>
      <c r="AH5436" s="0">
        <v>0.18433533608913422</v>
      </c>
    </row>
    <row r="5437" x14ac:dyDescent="0.4">
      <c r="A5437" s="10" t="str">
        <f>Data[[#This Row],[category]]&amp;Data[[#This Row],[subcategory]]&amp;Data[[#This Row],[date]]&amp;Data[[#This Row],[hour]]</f>
        <v>Study segmentsSmallCommercial - Notify 1 - Tech 0 - Dual 0 - NEM 19/1/20172</v>
      </c>
      <c r="B5437" s="10" t="s">
        <v>146</v>
      </c>
      <c r="C5437" t="s">
        <v>131</v>
      </c>
      <c r="D5437" t="s">
        <v>112</v>
      </c>
      <c r="E5437" t="s">
        <v>42</v>
      </c>
      <c r="F5437" s="0">
        <v>878</v>
      </c>
      <c r="G5437" s="0">
        <v>2.6829535961151123</v>
      </c>
      <c r="H5437" s="0">
        <v>2.7964763641357422</v>
      </c>
      <c r="I5437" s="0">
        <v>0.11352259665727615</v>
      </c>
      <c r="J5437" s="0">
        <v>0.086699038743972778</v>
      </c>
      <c r="K5437" s="0">
        <v>71.551246643066406</v>
      </c>
      <c r="L5437" s="0">
        <v>1.3093869686126709</v>
      </c>
      <c r="M5437" s="0">
        <v>0</v>
      </c>
      <c r="N5437" s="0">
        <v>0</v>
      </c>
      <c r="O5437" s="0">
        <v>2.0582585334777832</v>
      </c>
      <c r="P5437" s="0">
        <v>2.9747228622436523</v>
      </c>
      <c r="Q5437" s="0">
        <v>-0.02908463217318058</v>
      </c>
      <c r="R5437" s="0">
        <v>0.0024133077822625637</v>
      </c>
      <c r="S5437" s="0">
        <v>0.068057574331760406</v>
      </c>
      <c r="T5437" s="0">
        <v>0.11352259665727615</v>
      </c>
      <c r="U5437" s="0">
        <v>0.1589876115322113</v>
      </c>
      <c r="V5437" s="0">
        <v>0.2246318906545639</v>
      </c>
      <c r="W5437" s="0">
        <v>0.25612983107566833</v>
      </c>
      <c r="X5437" s="0">
        <v>2.3556332588195801</v>
      </c>
      <c r="Y5437" s="0">
        <v>2.4553062915802002</v>
      </c>
      <c r="Z5437" s="0">
        <v>0.099672839045524597</v>
      </c>
      <c r="AA5437" s="0">
        <v>0.074994668364524841</v>
      </c>
      <c r="AB5437" s="0">
        <v>-0.025158209726214409</v>
      </c>
      <c r="AC5437" s="0">
        <v>0.0020875083282589912</v>
      </c>
      <c r="AD5437" s="0">
        <v>0.058869801461696625</v>
      </c>
      <c r="AE5437" s="0">
        <v>0.098197042942047119</v>
      </c>
      <c r="AF5437" s="0">
        <v>0.13752429187297821</v>
      </c>
      <c r="AG5437" s="0">
        <v>0.19430658221244812</v>
      </c>
      <c r="AH5437" s="0">
        <v>0.2215522974729538</v>
      </c>
    </row>
    <row r="5438" x14ac:dyDescent="0.4">
      <c r="A5438" s="10" t="str">
        <f>Data[[#This Row],[category]]&amp;Data[[#This Row],[subcategory]]&amp;Data[[#This Row],[date]]&amp;Data[[#This Row],[hour]]</f>
        <v>Study segmentsSmallCommercial - Notify 1 - Tech 0 - Dual 0 - NEM 19/1/20173</v>
      </c>
      <c r="B5438" s="10" t="s">
        <v>146</v>
      </c>
      <c r="C5438" t="s">
        <v>131</v>
      </c>
      <c r="D5438" t="s">
        <v>112</v>
      </c>
      <c r="E5438" t="s">
        <v>43</v>
      </c>
      <c r="F5438" s="0">
        <v>878</v>
      </c>
      <c r="G5438" s="0">
        <v>2.6104493141174316</v>
      </c>
      <c r="H5438" s="0">
        <v>2.6898970603942871</v>
      </c>
      <c r="I5438" s="0">
        <v>0.079447440803050995</v>
      </c>
      <c r="J5438" s="0">
        <v>0.084989801049232483</v>
      </c>
      <c r="K5438" s="0">
        <v>71.466972351074219</v>
      </c>
      <c r="L5438" s="0">
        <v>0.93478792905807495</v>
      </c>
      <c r="M5438" s="0">
        <v>0</v>
      </c>
      <c r="N5438" s="0">
        <v>0</v>
      </c>
      <c r="O5438" s="0">
        <v>2.0582585334777832</v>
      </c>
      <c r="P5438" s="0">
        <v>2.9747228622436523</v>
      </c>
      <c r="Q5438" s="0">
        <v>-0.060348335653543472</v>
      </c>
      <c r="R5438" s="0">
        <v>-0.029471363872289658</v>
      </c>
      <c r="S5438" s="0">
        <v>0.034878753125667572</v>
      </c>
      <c r="T5438" s="0">
        <v>0.079447448253631592</v>
      </c>
      <c r="U5438" s="0">
        <v>0.12401614338159561</v>
      </c>
      <c r="V5438" s="0">
        <v>0.18836626410484314</v>
      </c>
      <c r="W5438" s="0">
        <v>0.21924322843551636</v>
      </c>
      <c r="X5438" s="0">
        <v>2.2919745445251465</v>
      </c>
      <c r="Y5438" s="0">
        <v>2.361729621887207</v>
      </c>
      <c r="Z5438" s="0">
        <v>0.069754853844642639</v>
      </c>
      <c r="AA5438" s="0">
        <v>0.073516175150871277</v>
      </c>
      <c r="AB5438" s="0">
        <v>-0.052201308310031891</v>
      </c>
      <c r="AC5438" s="0">
        <v>-0.025492729619145393</v>
      </c>
      <c r="AD5438" s="0">
        <v>0.030170120298862457</v>
      </c>
      <c r="AE5438" s="0">
        <v>0.068722039461135864</v>
      </c>
      <c r="AF5438" s="0">
        <v>0.10727395862340927</v>
      </c>
      <c r="AG5438" s="0">
        <v>0.16293680667877197</v>
      </c>
      <c r="AH5438" s="0">
        <v>0.18964537978172302</v>
      </c>
    </row>
    <row r="5439" x14ac:dyDescent="0.4">
      <c r="A5439" s="10" t="str">
        <f>Data[[#This Row],[category]]&amp;Data[[#This Row],[subcategory]]&amp;Data[[#This Row],[date]]&amp;Data[[#This Row],[hour]]</f>
        <v>Study segmentsSmallCommercial - Notify 1 - Tech 0 - Dual 0 - NEM 19/1/20174</v>
      </c>
      <c r="B5439" s="10" t="s">
        <v>146</v>
      </c>
      <c r="C5439" t="s">
        <v>131</v>
      </c>
      <c r="D5439" t="s">
        <v>112</v>
      </c>
      <c r="E5439" t="s">
        <v>44</v>
      </c>
      <c r="F5439" s="0">
        <v>878</v>
      </c>
      <c r="G5439" s="0">
        <v>2.5930643081665039</v>
      </c>
      <c r="H5439" s="0">
        <v>2.631826639175415</v>
      </c>
      <c r="I5439" s="0">
        <v>0.03876195102930069</v>
      </c>
      <c r="J5439" s="0">
        <v>0.083099342882633209</v>
      </c>
      <c r="K5439" s="0">
        <v>70.733482360839844</v>
      </c>
      <c r="L5439" s="0">
        <v>0.4664531946182251</v>
      </c>
      <c r="M5439" s="0">
        <v>0</v>
      </c>
      <c r="N5439" s="0">
        <v>0</v>
      </c>
      <c r="O5439" s="0">
        <v>2.0582585334777832</v>
      </c>
      <c r="P5439" s="0">
        <v>2.9747228622436523</v>
      </c>
      <c r="Q5439" s="0">
        <v>-0.097924306988716125</v>
      </c>
      <c r="R5439" s="0">
        <v>-0.067734144628047943</v>
      </c>
      <c r="S5439" s="0">
        <v>-0.0048153870739042759</v>
      </c>
      <c r="T5439" s="0">
        <v>0.03876195102930069</v>
      </c>
      <c r="U5439" s="0">
        <v>0.082339286804199219</v>
      </c>
      <c r="V5439" s="0">
        <v>0.14525803923606873</v>
      </c>
      <c r="W5439" s="0">
        <v>0.1754482090473175</v>
      </c>
      <c r="X5439" s="0">
        <v>2.2767105102539062</v>
      </c>
      <c r="Y5439" s="0">
        <v>2.3107438087463379</v>
      </c>
      <c r="Z5439" s="0">
        <v>0.034032993018627167</v>
      </c>
      <c r="AA5439" s="0">
        <v>0.071880929172039032</v>
      </c>
      <c r="AB5439" s="0">
        <v>-0.08470451831817627</v>
      </c>
      <c r="AC5439" s="0">
        <v>-0.058590028434991837</v>
      </c>
      <c r="AD5439" s="0">
        <v>-0.0041653080843389034</v>
      </c>
      <c r="AE5439" s="0">
        <v>0.033529087901115417</v>
      </c>
      <c r="AF5439" s="0">
        <v>0.071223482489585876</v>
      </c>
      <c r="AG5439" s="0">
        <v>0.12564820051193237</v>
      </c>
      <c r="AH5439" s="0">
        <v>0.1517626941204071</v>
      </c>
    </row>
    <row r="5440" x14ac:dyDescent="0.4">
      <c r="A5440" s="10" t="str">
        <f>Data[[#This Row],[category]]&amp;Data[[#This Row],[subcategory]]&amp;Data[[#This Row],[date]]&amp;Data[[#This Row],[hour]]</f>
        <v>Study segmentsSmallCommercial - Notify 1 - Tech 0 - Dual 0 - NEM 19/1/20175</v>
      </c>
      <c r="B5440" s="10" t="s">
        <v>146</v>
      </c>
      <c r="C5440" t="s">
        <v>131</v>
      </c>
      <c r="D5440" t="s">
        <v>112</v>
      </c>
      <c r="E5440" t="s">
        <v>45</v>
      </c>
      <c r="F5440" s="0">
        <v>878</v>
      </c>
      <c r="G5440" s="0">
        <v>2.6837759017944336</v>
      </c>
      <c r="H5440" s="0">
        <v>2.7053804397583008</v>
      </c>
      <c r="I5440" s="0">
        <v>0.021604495123028755</v>
      </c>
      <c r="J5440" s="0">
        <v>0.10169485211372375</v>
      </c>
      <c r="K5440" s="0">
        <v>70.326873779296875</v>
      </c>
      <c r="L5440" s="0">
        <v>0.21244433522224426</v>
      </c>
      <c r="M5440" s="0">
        <v>0</v>
      </c>
      <c r="N5440" s="0">
        <v>0</v>
      </c>
      <c r="O5440" s="0">
        <v>2.0582585334777832</v>
      </c>
      <c r="P5440" s="0">
        <v>2.9747228622436523</v>
      </c>
      <c r="Q5440" s="0">
        <v>-0.14566865563392639</v>
      </c>
      <c r="R5440" s="0">
        <v>-0.10872270166873932</v>
      </c>
      <c r="S5440" s="0">
        <v>-0.031724337488412857</v>
      </c>
      <c r="T5440" s="0">
        <v>0.021604493260383606</v>
      </c>
      <c r="U5440" s="0">
        <v>0.074933327734470367</v>
      </c>
      <c r="V5440" s="0">
        <v>0.15193168818950653</v>
      </c>
      <c r="W5440" s="0">
        <v>0.1888776421546936</v>
      </c>
      <c r="X5440" s="0">
        <v>2.3563551902770996</v>
      </c>
      <c r="Y5440" s="0">
        <v>2.375324010848999</v>
      </c>
      <c r="Z5440" s="0">
        <v>0.018968746066093445</v>
      </c>
      <c r="AA5440" s="0">
        <v>0.08796604722738266</v>
      </c>
      <c r="AB5440" s="0">
        <v>-0.12600338459014893</v>
      </c>
      <c r="AC5440" s="0">
        <v>-0.094045139849185944</v>
      </c>
      <c r="AD5440" s="0">
        <v>-0.027441553771495819</v>
      </c>
      <c r="AE5440" s="0">
        <v>0.018687887117266655</v>
      </c>
      <c r="AF5440" s="0">
        <v>0.064817324280738831</v>
      </c>
      <c r="AG5440" s="0">
        <v>0.13142091035842896</v>
      </c>
      <c r="AH5440" s="0">
        <v>0.16337916254997253</v>
      </c>
    </row>
    <row r="5441" x14ac:dyDescent="0.4">
      <c r="A5441" s="10" t="str">
        <f>Data[[#This Row],[category]]&amp;Data[[#This Row],[subcategory]]&amp;Data[[#This Row],[date]]&amp;Data[[#This Row],[hour]]</f>
        <v>Study segmentsSmallCommercial - Notify 1 - Tech 0 - Dual 0 - NEM 19/1/20176</v>
      </c>
      <c r="B5441" s="10" t="s">
        <v>146</v>
      </c>
      <c r="C5441" t="s">
        <v>131</v>
      </c>
      <c r="D5441" t="s">
        <v>112</v>
      </c>
      <c r="E5441" t="s">
        <v>46</v>
      </c>
      <c r="F5441" s="0">
        <v>878</v>
      </c>
      <c r="G5441" s="0">
        <v>2.8495705127716064</v>
      </c>
      <c r="H5441" s="0">
        <v>2.9706752300262451</v>
      </c>
      <c r="I5441" s="0">
        <v>0.12110490351915359</v>
      </c>
      <c r="J5441" s="0">
        <v>0.10853876173496246</v>
      </c>
      <c r="K5441" s="0">
        <v>70.007965087890625</v>
      </c>
      <c r="L5441" s="0">
        <v>1.1157755851745605</v>
      </c>
      <c r="M5441" s="0">
        <v>0</v>
      </c>
      <c r="N5441" s="0">
        <v>0</v>
      </c>
      <c r="O5441" s="0">
        <v>2.0582585334777832</v>
      </c>
      <c r="P5441" s="0">
        <v>2.9747228622436523</v>
      </c>
      <c r="Q5441" s="0">
        <v>-0.057425480335950851</v>
      </c>
      <c r="R5441" s="0">
        <v>-0.017993124201893806</v>
      </c>
      <c r="S5441" s="0">
        <v>0.064187116920948029</v>
      </c>
      <c r="T5441" s="0">
        <v>0.121104896068573</v>
      </c>
      <c r="U5441" s="0">
        <v>0.17802268266677856</v>
      </c>
      <c r="V5441" s="0">
        <v>0.26020291447639465</v>
      </c>
      <c r="W5441" s="0">
        <v>0.29963526129722595</v>
      </c>
      <c r="X5441" s="0">
        <v>2.5019228458404541</v>
      </c>
      <c r="Y5441" s="0">
        <v>2.6082527637481689</v>
      </c>
      <c r="Z5441" s="0">
        <v>0.10633010417222977</v>
      </c>
      <c r="AA5441" s="0">
        <v>0.093886025249958038</v>
      </c>
      <c r="AB5441" s="0">
        <v>-0.049673032015562057</v>
      </c>
      <c r="AC5441" s="0">
        <v>-0.015564045868813992</v>
      </c>
      <c r="AD5441" s="0">
        <v>0.055521856993436813</v>
      </c>
      <c r="AE5441" s="0">
        <v>0.10475573688745499</v>
      </c>
      <c r="AF5441" s="0">
        <v>0.15398961305618286</v>
      </c>
      <c r="AG5441" s="0">
        <v>0.22507551312446594</v>
      </c>
      <c r="AH5441" s="0">
        <v>0.25918450951576233</v>
      </c>
    </row>
    <row r="5442" x14ac:dyDescent="0.4">
      <c r="A5442" s="10" t="str">
        <f>Data[[#This Row],[category]]&amp;Data[[#This Row],[subcategory]]&amp;Data[[#This Row],[date]]&amp;Data[[#This Row],[hour]]</f>
        <v>Study segmentsSmallCommercial - Notify 1 - Tech 0 - Dual 0 - NEM 19/1/20177</v>
      </c>
      <c r="B5442" s="10" t="s">
        <v>146</v>
      </c>
      <c r="C5442" t="s">
        <v>131</v>
      </c>
      <c r="D5442" t="s">
        <v>112</v>
      </c>
      <c r="E5442" t="s">
        <v>60</v>
      </c>
      <c r="F5442" s="0">
        <v>878</v>
      </c>
      <c r="G5442" s="0">
        <v>3.2225353717803955</v>
      </c>
      <c r="H5442" s="0">
        <v>3.3434426784515381</v>
      </c>
      <c r="I5442" s="0">
        <v>0.12090738862752914</v>
      </c>
      <c r="J5442" s="0">
        <v>0.12297495454549789</v>
      </c>
      <c r="K5442" s="0">
        <v>70.203865051269531</v>
      </c>
      <c r="L5442" s="0">
        <v>0.98318713903427124</v>
      </c>
      <c r="M5442" s="0">
        <v>0</v>
      </c>
      <c r="N5442" s="0">
        <v>0</v>
      </c>
      <c r="O5442" s="0">
        <v>2.0582585334777832</v>
      </c>
      <c r="P5442" s="0">
        <v>2.9747228622436523</v>
      </c>
      <c r="Q5442" s="0">
        <v>-0.081368416547775269</v>
      </c>
      <c r="R5442" s="0">
        <v>-0.036691363900899887</v>
      </c>
      <c r="S5442" s="0">
        <v>0.056419253349304199</v>
      </c>
      <c r="T5442" s="0">
        <v>0.12090738117694855</v>
      </c>
      <c r="U5442" s="0">
        <v>0.1853955090045929</v>
      </c>
      <c r="V5442" s="0">
        <v>0.27850612998008728</v>
      </c>
      <c r="W5442" s="0">
        <v>0.32318317890167236</v>
      </c>
      <c r="X5442" s="0">
        <v>2.8293859958648682</v>
      </c>
      <c r="Y5442" s="0">
        <v>2.9355425834655762</v>
      </c>
      <c r="Z5442" s="0">
        <v>0.10615668445825577</v>
      </c>
      <c r="AA5442" s="0">
        <v>0.10637333244085312</v>
      </c>
      <c r="AB5442" s="0">
        <v>-0.070383675396442413</v>
      </c>
      <c r="AC5442" s="0">
        <v>-0.031738024204969406</v>
      </c>
      <c r="AD5442" s="0">
        <v>0.048802658915519714</v>
      </c>
      <c r="AE5442" s="0">
        <v>0.10458488762378693</v>
      </c>
      <c r="AF5442" s="0">
        <v>0.16036711633205414</v>
      </c>
      <c r="AG5442" s="0">
        <v>0.24090780317783356</v>
      </c>
      <c r="AH5442" s="0">
        <v>0.27955344319343567</v>
      </c>
    </row>
    <row r="5443" x14ac:dyDescent="0.4">
      <c r="A5443" s="10" t="str">
        <f>Data[[#This Row],[category]]&amp;Data[[#This Row],[subcategory]]&amp;Data[[#This Row],[date]]&amp;Data[[#This Row],[hour]]</f>
        <v>Study segmentsSmallCommercial - Notify 1 - Tech 0 - Dual 0 - NEM 19/1/20178</v>
      </c>
      <c r="B5443" s="10" t="s">
        <v>146</v>
      </c>
      <c r="C5443" t="s">
        <v>131</v>
      </c>
      <c r="D5443" t="s">
        <v>112</v>
      </c>
      <c r="E5443" t="s">
        <v>61</v>
      </c>
      <c r="F5443" s="0">
        <v>878</v>
      </c>
      <c r="G5443" s="0">
        <v>3.3269238471984863</v>
      </c>
      <c r="H5443" s="0">
        <v>3.6360857486724854</v>
      </c>
      <c r="I5443" s="0">
        <v>0.30916166305541992</v>
      </c>
      <c r="J5443" s="0">
        <v>0.14304408431053162</v>
      </c>
      <c r="K5443" s="0">
        <v>76.883827209472656</v>
      </c>
      <c r="L5443" s="0">
        <v>2.1613032817840576</v>
      </c>
      <c r="M5443" s="0">
        <v>1</v>
      </c>
      <c r="N5443" s="0">
        <v>1</v>
      </c>
      <c r="O5443" s="0">
        <v>2.0582585334777832</v>
      </c>
      <c r="P5443" s="0">
        <v>2.9747228622436523</v>
      </c>
      <c r="Q5443" s="0">
        <v>0.073875054717063904</v>
      </c>
      <c r="R5443" s="0">
        <v>0.12584325671195984</v>
      </c>
      <c r="S5443" s="0">
        <v>0.23414924740791321</v>
      </c>
      <c r="T5443" s="0">
        <v>0.30916163325309753</v>
      </c>
      <c r="U5443" s="0">
        <v>0.38417401909828186</v>
      </c>
      <c r="V5443" s="0">
        <v>0.49248000979423523</v>
      </c>
      <c r="W5443" s="0">
        <v>0.54444819688796997</v>
      </c>
      <c r="X5443" s="0">
        <v>2.9210391044616699</v>
      </c>
      <c r="Y5443" s="0">
        <v>3.1924831867218018</v>
      </c>
      <c r="Z5443" s="0">
        <v>0.2714439332485199</v>
      </c>
      <c r="AA5443" s="0">
        <v>0.12373313307762146</v>
      </c>
      <c r="AB5443" s="0">
        <v>0.063901931047439575</v>
      </c>
      <c r="AC5443" s="0">
        <v>0.10885442793369293</v>
      </c>
      <c r="AD5443" s="0">
        <v>0.2025391012430191</v>
      </c>
      <c r="AE5443" s="0">
        <v>0.2674248218536377</v>
      </c>
      <c r="AF5443" s="0">
        <v>0.33231052756309509</v>
      </c>
      <c r="AG5443" s="0">
        <v>0.42599520087242126</v>
      </c>
      <c r="AH5443" s="0">
        <v>0.47094771265983582</v>
      </c>
    </row>
    <row r="5444" x14ac:dyDescent="0.4">
      <c r="A5444" s="10" t="str">
        <f>Data[[#This Row],[category]]&amp;Data[[#This Row],[subcategory]]&amp;Data[[#This Row],[date]]&amp;Data[[#This Row],[hour]]</f>
        <v>Study segmentsSmallCommercial - Notify 1 - Tech 0 - Dual 0 - NEM 19/1/20179</v>
      </c>
      <c r="B5444" s="10" t="s">
        <v>146</v>
      </c>
      <c r="C5444" t="s">
        <v>131</v>
      </c>
      <c r="D5444" t="s">
        <v>112</v>
      </c>
      <c r="E5444" t="s">
        <v>62</v>
      </c>
      <c r="F5444" s="0">
        <v>878</v>
      </c>
      <c r="G5444" s="0">
        <v>2.9258341789245605</v>
      </c>
      <c r="H5444" s="0">
        <v>3.1248128414154053</v>
      </c>
      <c r="I5444" s="0">
        <v>0.19897857308387756</v>
      </c>
      <c r="J5444" s="0">
        <v>0.093134313821792603</v>
      </c>
      <c r="K5444" s="0">
        <v>85.220954895019531</v>
      </c>
      <c r="L5444" s="0">
        <v>2.1364688873291016</v>
      </c>
      <c r="M5444" s="0">
        <v>1</v>
      </c>
      <c r="N5444" s="0">
        <v>1</v>
      </c>
      <c r="O5444" s="0">
        <v>2.0582585334777832</v>
      </c>
      <c r="P5444" s="0">
        <v>2.9747228622436523</v>
      </c>
      <c r="Q5444" s="0">
        <v>0.045786242932081223</v>
      </c>
      <c r="R5444" s="0">
        <v>0.079622134566307068</v>
      </c>
      <c r="S5444" s="0">
        <v>0.15013886988162994</v>
      </c>
      <c r="T5444" s="0">
        <v>0.19897855818271637</v>
      </c>
      <c r="U5444" s="0">
        <v>0.2478182464838028</v>
      </c>
      <c r="V5444" s="0">
        <v>0.31833499670028687</v>
      </c>
      <c r="W5444" s="0">
        <v>0.35217088460922241</v>
      </c>
      <c r="X5444" s="0">
        <v>2.5688824653625488</v>
      </c>
      <c r="Y5444" s="0">
        <v>2.7435855865478516</v>
      </c>
      <c r="Z5444" s="0">
        <v>0.17470318078994751</v>
      </c>
      <c r="AA5444" s="0">
        <v>0.080561183393001556</v>
      </c>
      <c r="AB5444" s="0">
        <v>0.039605103433132172</v>
      </c>
      <c r="AC5444" s="0">
        <v>0.068873144686222076</v>
      </c>
      <c r="AD5444" s="0">
        <v>0.12987013161182404</v>
      </c>
      <c r="AE5444" s="0">
        <v>0.17211645841598511</v>
      </c>
      <c r="AF5444" s="0">
        <v>0.21436278522014618</v>
      </c>
      <c r="AG5444" s="0">
        <v>0.27535977959632874</v>
      </c>
      <c r="AH5444" s="0">
        <v>0.30462780594825745</v>
      </c>
    </row>
    <row r="5445" x14ac:dyDescent="0.4">
      <c r="A5445" s="10" t="str">
        <f>Data[[#This Row],[category]]&amp;Data[[#This Row],[subcategory]]&amp;Data[[#This Row],[date]]&amp;Data[[#This Row],[hour]]</f>
        <v>Study segmentsSmallCommercial - Notify 1 - Tech 0 - Dual 0 - NEM 19/1/201710</v>
      </c>
      <c r="B5445" s="10" t="s">
        <v>146</v>
      </c>
      <c r="C5445" t="s">
        <v>131</v>
      </c>
      <c r="D5445" t="s">
        <v>112</v>
      </c>
      <c r="E5445" t="s">
        <v>63</v>
      </c>
      <c r="F5445" s="0">
        <v>878</v>
      </c>
      <c r="G5445" s="0">
        <v>2.1931366920471191</v>
      </c>
      <c r="H5445" s="0">
        <v>2.2364380359649658</v>
      </c>
      <c r="I5445" s="0">
        <v>0.043301369994878769</v>
      </c>
      <c r="J5445" s="0">
        <v>0.041243739426136017</v>
      </c>
      <c r="K5445" s="0">
        <v>90.98974609375</v>
      </c>
      <c r="L5445" s="0">
        <v>1.0498895645141602</v>
      </c>
      <c r="M5445" s="0">
        <v>0</v>
      </c>
      <c r="N5445" s="0">
        <v>0</v>
      </c>
      <c r="O5445" s="0">
        <v>2.0582585334777832</v>
      </c>
      <c r="P5445" s="0">
        <v>2.9747228622436523</v>
      </c>
      <c r="Q5445" s="0">
        <v>-0.024538544937968254</v>
      </c>
      <c r="R5445" s="0">
        <v>-0.0095546087250113487</v>
      </c>
      <c r="S5445" s="0">
        <v>0.021673131734132767</v>
      </c>
      <c r="T5445" s="0">
        <v>0.043301369994878769</v>
      </c>
      <c r="U5445" s="0">
        <v>0.064929604530334473</v>
      </c>
      <c r="V5445" s="0">
        <v>0.096157349646091461</v>
      </c>
      <c r="W5445" s="0">
        <v>0.11114128679037094</v>
      </c>
      <c r="X5445" s="0">
        <v>1.9255740642547607</v>
      </c>
      <c r="Y5445" s="0">
        <v>1.9635926485061646</v>
      </c>
      <c r="Z5445" s="0">
        <v>0.038018602877855301</v>
      </c>
      <c r="AA5445" s="0">
        <v>0.035675834864377975</v>
      </c>
      <c r="AB5445" s="0">
        <v>-0.021225841715931892</v>
      </c>
      <c r="AC5445" s="0">
        <v>-0.0082647362723946571</v>
      </c>
      <c r="AD5445" s="0">
        <v>0.018747258931398392</v>
      </c>
      <c r="AE5445" s="0">
        <v>0.037455685436725616</v>
      </c>
      <c r="AF5445" s="0">
        <v>0.056164111942052841</v>
      </c>
      <c r="AG5445" s="0">
        <v>0.083176106214523315</v>
      </c>
      <c r="AH5445" s="0">
        <v>0.096137210726737976</v>
      </c>
    </row>
    <row r="5446" x14ac:dyDescent="0.4">
      <c r="A5446" s="10" t="str">
        <f>Data[[#This Row],[category]]&amp;Data[[#This Row],[subcategory]]&amp;Data[[#This Row],[date]]&amp;Data[[#This Row],[hour]]</f>
        <v>Study segmentsSmallCommercial - Notify 1 - Tech 0 - Dual 0 - NEM 19/1/201711</v>
      </c>
      <c r="B5446" s="10" t="s">
        <v>146</v>
      </c>
      <c r="C5446" t="s">
        <v>131</v>
      </c>
      <c r="D5446" t="s">
        <v>112</v>
      </c>
      <c r="E5446" t="s">
        <v>64</v>
      </c>
      <c r="F5446" s="0">
        <v>878</v>
      </c>
      <c r="G5446" s="0">
        <v>1.5921869277954102</v>
      </c>
      <c r="H5446" s="0">
        <v>1.5488855838775635</v>
      </c>
      <c r="I5446" s="0">
        <v>-0.04330134391784668</v>
      </c>
      <c r="J5446" s="0">
        <v>0.041243739426136017</v>
      </c>
      <c r="K5446" s="0">
        <v>94.530754089355469</v>
      </c>
      <c r="L5446" s="0">
        <v>-1.0498888492584229</v>
      </c>
      <c r="M5446" s="0">
        <v>0</v>
      </c>
      <c r="N5446" s="0">
        <v>0</v>
      </c>
      <c r="O5446" s="0">
        <v>2.0582585334777832</v>
      </c>
      <c r="P5446" s="0">
        <v>2.9747228622436523</v>
      </c>
      <c r="Q5446" s="0">
        <v>-0.11114125698804855</v>
      </c>
      <c r="R5446" s="0">
        <v>-0.096157319843769073</v>
      </c>
      <c r="S5446" s="0">
        <v>-0.064929582178592682</v>
      </c>
      <c r="T5446" s="0">
        <v>-0.04330134391784668</v>
      </c>
      <c r="U5446" s="0">
        <v>-0.021673105657100677</v>
      </c>
      <c r="V5446" s="0">
        <v>0.009554634802043438</v>
      </c>
      <c r="W5446" s="0">
        <v>0.024538571015000343</v>
      </c>
      <c r="X5446" s="0">
        <v>1.3979401588439941</v>
      </c>
      <c r="Y5446" s="0">
        <v>1.3599215745925903</v>
      </c>
      <c r="Z5446" s="0">
        <v>-0.03801858052611351</v>
      </c>
      <c r="AA5446" s="0">
        <v>0.035675834864377975</v>
      </c>
      <c r="AB5446" s="0">
        <v>-0.096137188374996185</v>
      </c>
      <c r="AC5446" s="0">
        <v>-0.083176083862781525</v>
      </c>
      <c r="AD5446" s="0">
        <v>-0.05616408959031105</v>
      </c>
      <c r="AE5446" s="0">
        <v>-0.037455663084983826</v>
      </c>
      <c r="AF5446" s="0">
        <v>-0.018747236579656601</v>
      </c>
      <c r="AG5446" s="0">
        <v>0.0082647586241364479</v>
      </c>
      <c r="AH5446" s="0">
        <v>0.021225864067673683</v>
      </c>
    </row>
    <row r="5447" x14ac:dyDescent="0.4">
      <c r="A5447" s="10" t="str">
        <f>Data[[#This Row],[category]]&amp;Data[[#This Row],[subcategory]]&amp;Data[[#This Row],[date]]&amp;Data[[#This Row],[hour]]</f>
        <v>Study segmentsSmallCommercial - Notify 1 - Tech 0 - Dual 0 - NEM 19/1/201712</v>
      </c>
      <c r="B5447" s="10" t="s">
        <v>146</v>
      </c>
      <c r="C5447" t="s">
        <v>131</v>
      </c>
      <c r="D5447" t="s">
        <v>112</v>
      </c>
      <c r="E5447" t="s">
        <v>65</v>
      </c>
      <c r="F5447" s="0">
        <v>878</v>
      </c>
      <c r="G5447" s="0">
        <v>1.1256959438323975</v>
      </c>
      <c r="H5447" s="0">
        <v>1.0800994634628296</v>
      </c>
      <c r="I5447" s="0">
        <v>-0.045596539974212646</v>
      </c>
      <c r="J5447" s="0">
        <v>0.11069309711456299</v>
      </c>
      <c r="K5447" s="0">
        <v>95.371299743652344</v>
      </c>
      <c r="L5447" s="0">
        <v>-0.41191855072975159</v>
      </c>
      <c r="M5447" s="0">
        <v>0</v>
      </c>
      <c r="N5447" s="0">
        <v>0</v>
      </c>
      <c r="O5447" s="0">
        <v>2.0582585334777832</v>
      </c>
      <c r="P5447" s="0">
        <v>2.9747228622436523</v>
      </c>
      <c r="Q5447" s="0">
        <v>-0.22767047584056854</v>
      </c>
      <c r="R5447" s="0">
        <v>-0.1874554455280304</v>
      </c>
      <c r="S5447" s="0">
        <v>-0.10364405810832977</v>
      </c>
      <c r="T5447" s="0">
        <v>-0.045596539974212646</v>
      </c>
      <c r="U5447" s="0">
        <v>0.012450977228581905</v>
      </c>
      <c r="V5447" s="0">
        <v>0.096262373030185699</v>
      </c>
      <c r="W5447" s="0">
        <v>0.13647739589214325</v>
      </c>
      <c r="X5447" s="0">
        <v>0.98836106061935425</v>
      </c>
      <c r="Y5447" s="0">
        <v>0.94832736253738403</v>
      </c>
      <c r="Z5447" s="0">
        <v>-0.040033761411905289</v>
      </c>
      <c r="AA5447" s="0">
        <v>0.095749527215957642</v>
      </c>
      <c r="AB5447" s="0">
        <v>-0.19693496823310852</v>
      </c>
      <c r="AC5447" s="0">
        <v>-0.16214896738529205</v>
      </c>
      <c r="AD5447" s="0">
        <v>-0.089652106165885925</v>
      </c>
      <c r="AE5447" s="0">
        <v>-0.039441008120775223</v>
      </c>
      <c r="AF5447" s="0">
        <v>0.010770092718303204</v>
      </c>
      <c r="AG5447" s="0">
        <v>0.083266951143741608</v>
      </c>
      <c r="AH5447" s="0">
        <v>0.11805295199155807</v>
      </c>
    </row>
    <row r="5448" x14ac:dyDescent="0.4">
      <c r="A5448" s="10" t="str">
        <f>Data[[#This Row],[category]]&amp;Data[[#This Row],[subcategory]]&amp;Data[[#This Row],[date]]&amp;Data[[#This Row],[hour]]</f>
        <v>Study segmentsSmallCommercial - Notify 1 - Tech 0 - Dual 0 - NEM 19/1/201713</v>
      </c>
      <c r="B5448" s="10" t="s">
        <v>146</v>
      </c>
      <c r="C5448" t="s">
        <v>131</v>
      </c>
      <c r="D5448" t="s">
        <v>112</v>
      </c>
      <c r="E5448" t="s">
        <v>66</v>
      </c>
      <c r="F5448" s="0">
        <v>878</v>
      </c>
      <c r="G5448" s="0">
        <v>0.82092243432998657</v>
      </c>
      <c r="H5448" s="0">
        <v>0.77065318822860718</v>
      </c>
      <c r="I5448" s="0">
        <v>-0.050269227474927902</v>
      </c>
      <c r="J5448" s="0">
        <v>0.15076442062854767</v>
      </c>
      <c r="K5448" s="0">
        <v>96.044418334960938</v>
      </c>
      <c r="L5448" s="0">
        <v>-0.33342897891998291</v>
      </c>
      <c r="M5448" s="0">
        <v>0</v>
      </c>
      <c r="N5448" s="0">
        <v>0</v>
      </c>
      <c r="O5448" s="0">
        <v>2.0582585334777832</v>
      </c>
      <c r="P5448" s="0">
        <v>2.9747228622436523</v>
      </c>
      <c r="Q5448" s="0">
        <v>-0.29825463891029358</v>
      </c>
      <c r="R5448" s="0">
        <v>-0.24348160624504089</v>
      </c>
      <c r="S5448" s="0">
        <v>-0.12933017313480377</v>
      </c>
      <c r="T5448" s="0">
        <v>-0.050269227474927902</v>
      </c>
      <c r="U5448" s="0">
        <v>0.02879171259701252</v>
      </c>
      <c r="V5448" s="0">
        <v>0.14294315874576569</v>
      </c>
      <c r="W5448" s="0">
        <v>0.19771617650985718</v>
      </c>
      <c r="X5448" s="0">
        <v>0.72076988220214844</v>
      </c>
      <c r="Y5448" s="0">
        <v>0.67663347721099854</v>
      </c>
      <c r="Z5448" s="0">
        <v>-0.044136382639408112</v>
      </c>
      <c r="AA5448" s="0">
        <v>0.13041122257709503</v>
      </c>
      <c r="AB5448" s="0">
        <v>-0.25799024105072021</v>
      </c>
      <c r="AC5448" s="0">
        <v>-0.21061158180236816</v>
      </c>
      <c r="AD5448" s="0">
        <v>-0.11187059432268143</v>
      </c>
      <c r="AE5448" s="0">
        <v>-0.043482881039381027</v>
      </c>
      <c r="AF5448" s="0">
        <v>0.024904830381274223</v>
      </c>
      <c r="AG5448" s="0">
        <v>0.12364582717418671</v>
      </c>
      <c r="AH5448" s="0">
        <v>0.17102448642253876</v>
      </c>
    </row>
    <row r="5449" x14ac:dyDescent="0.4">
      <c r="A5449" s="10" t="str">
        <f>Data[[#This Row],[category]]&amp;Data[[#This Row],[subcategory]]&amp;Data[[#This Row],[date]]&amp;Data[[#This Row],[hour]]</f>
        <v>Study segmentsSmallCommercial - Notify 1 - Tech 0 - Dual 0 - NEM 19/1/201714</v>
      </c>
      <c r="B5449" s="10" t="s">
        <v>146</v>
      </c>
      <c r="C5449" t="s">
        <v>131</v>
      </c>
      <c r="D5449" t="s">
        <v>112</v>
      </c>
      <c r="E5449" t="s">
        <v>67</v>
      </c>
      <c r="F5449" s="0">
        <v>878</v>
      </c>
      <c r="G5449" s="0">
        <v>1.0319869518280029</v>
      </c>
      <c r="H5449" s="0">
        <v>0.65816527605056763</v>
      </c>
      <c r="I5449" s="0">
        <v>-0.37382161617279053</v>
      </c>
      <c r="J5449" s="0">
        <v>0.16094839572906494</v>
      </c>
      <c r="K5449" s="0">
        <v>95.791572570800781</v>
      </c>
      <c r="L5449" s="0">
        <v>-2.322617769241333</v>
      </c>
      <c r="M5449" s="0">
        <v>1</v>
      </c>
      <c r="N5449" s="0">
        <v>1</v>
      </c>
      <c r="O5449" s="0">
        <v>2.0582585334777832</v>
      </c>
      <c r="P5449" s="0">
        <v>2.9747228622436523</v>
      </c>
      <c r="Q5449" s="0">
        <v>-0.63855814933776855</v>
      </c>
      <c r="R5449" s="0">
        <v>-0.58008527755737305</v>
      </c>
      <c r="S5449" s="0">
        <v>-0.45822304487228394</v>
      </c>
      <c r="T5449" s="0">
        <v>-0.37382161617279053</v>
      </c>
      <c r="U5449" s="0">
        <v>-0.28942018747329712</v>
      </c>
      <c r="V5449" s="0">
        <v>-0.16755795478820801</v>
      </c>
      <c r="W5449" s="0">
        <v>-0.10908506065607071</v>
      </c>
      <c r="X5449" s="0">
        <v>0.90608453750610352</v>
      </c>
      <c r="Y5449" s="0">
        <v>0.57786911725997925</v>
      </c>
      <c r="Z5449" s="0">
        <v>-0.32821539044380188</v>
      </c>
      <c r="AA5449" s="0">
        <v>0.13922035694122314</v>
      </c>
      <c r="AB5449" s="0">
        <v>-0.55235278606414795</v>
      </c>
      <c r="AC5449" s="0">
        <v>-0.50177377462387085</v>
      </c>
      <c r="AD5449" s="0">
        <v>-0.39636293053627014</v>
      </c>
      <c r="AE5449" s="0">
        <v>-0.32335570454597473</v>
      </c>
      <c r="AF5449" s="0">
        <v>-0.25034847855567932</v>
      </c>
      <c r="AG5449" s="0">
        <v>-0.14493763446807861</v>
      </c>
      <c r="AH5449" s="0">
        <v>-0.094358593225479126</v>
      </c>
    </row>
    <row r="5450" x14ac:dyDescent="0.4">
      <c r="A5450" s="10" t="str">
        <f>Data[[#This Row],[category]]&amp;Data[[#This Row],[subcategory]]&amp;Data[[#This Row],[date]]&amp;Data[[#This Row],[hour]]</f>
        <v>Study segmentsSmallCommercial - Notify 1 - Tech 0 - Dual 0 - NEM 19/1/201715</v>
      </c>
      <c r="B5450" s="10" t="s">
        <v>146</v>
      </c>
      <c r="C5450" t="s">
        <v>131</v>
      </c>
      <c r="D5450" t="s">
        <v>112</v>
      </c>
      <c r="E5450" t="s">
        <v>68</v>
      </c>
      <c r="F5450" s="0">
        <v>878</v>
      </c>
      <c r="G5450" s="0">
        <v>1.4981372356414795</v>
      </c>
      <c r="H5450" s="0">
        <v>1.24332594871521</v>
      </c>
      <c r="I5450" s="0">
        <v>-0.25481113791465759</v>
      </c>
      <c r="J5450" s="0">
        <v>0.15065003931522369</v>
      </c>
      <c r="K5450" s="0">
        <v>94.976081848144531</v>
      </c>
      <c r="L5450" s="0">
        <v>-1.6914111375808716</v>
      </c>
      <c r="M5450" s="0">
        <v>1</v>
      </c>
      <c r="N5450" s="0">
        <v>0</v>
      </c>
      <c r="O5450" s="0">
        <v>2.0582585334777832</v>
      </c>
      <c r="P5450" s="0">
        <v>2.9747228622436523</v>
      </c>
      <c r="Q5450" s="0">
        <v>-0.50260841846466064</v>
      </c>
      <c r="R5450" s="0">
        <v>-0.44787693023681641</v>
      </c>
      <c r="S5450" s="0">
        <v>-0.33381208777427673</v>
      </c>
      <c r="T5450" s="0">
        <v>-0.25481113791465759</v>
      </c>
      <c r="U5450" s="0">
        <v>-0.17581017315387726</v>
      </c>
      <c r="V5450" s="0">
        <v>-0.061745345592498779</v>
      </c>
      <c r="W5450" s="0">
        <v>-0.0070138741284608841</v>
      </c>
      <c r="X5450" s="0">
        <v>1.3153644800186157</v>
      </c>
      <c r="Y5450" s="0">
        <v>1.0916402339935303</v>
      </c>
      <c r="Z5450" s="0">
        <v>-0.22372417151927948</v>
      </c>
      <c r="AA5450" s="0">
        <v>0.13031227886676788</v>
      </c>
      <c r="AB5450" s="0">
        <v>-0.43475624918937683</v>
      </c>
      <c r="AC5450" s="0">
        <v>-0.38741353154182434</v>
      </c>
      <c r="AD5450" s="0">
        <v>-0.28874745965003967</v>
      </c>
      <c r="AE5450" s="0">
        <v>-0.22041162848472595</v>
      </c>
      <c r="AF5450" s="0">
        <v>-0.15207579731941223</v>
      </c>
      <c r="AG5450" s="0">
        <v>-0.053409721702337265</v>
      </c>
      <c r="AH5450" s="0">
        <v>-0.0060670040547847748</v>
      </c>
    </row>
    <row r="5451" x14ac:dyDescent="0.4">
      <c r="A5451" s="10" t="str">
        <f>Data[[#This Row],[category]]&amp;Data[[#This Row],[subcategory]]&amp;Data[[#This Row],[date]]&amp;Data[[#This Row],[hour]]</f>
        <v>Study segmentsSmallCommercial - Notify 1 - Tech 0 - Dual 0 - NEM 19/1/201716</v>
      </c>
      <c r="B5451" s="10" t="s">
        <v>146</v>
      </c>
      <c r="C5451" t="s">
        <v>131</v>
      </c>
      <c r="D5451" t="s">
        <v>112</v>
      </c>
      <c r="E5451" t="s">
        <v>69</v>
      </c>
      <c r="F5451" s="0">
        <v>878</v>
      </c>
      <c r="G5451" s="0">
        <v>2.285477876663208</v>
      </c>
      <c r="H5451" s="0">
        <v>2.6460146903991699</v>
      </c>
      <c r="I5451" s="0">
        <v>0.36053705215454102</v>
      </c>
      <c r="J5451" s="0">
        <v>0.14759959280490875</v>
      </c>
      <c r="K5451" s="0">
        <v>94.048973083496094</v>
      </c>
      <c r="L5451" s="0">
        <v>2.4426698684692383</v>
      </c>
      <c r="M5451" s="0">
        <v>1</v>
      </c>
      <c r="N5451" s="0">
        <v>1</v>
      </c>
      <c r="O5451" s="0">
        <v>2.0582585334777832</v>
      </c>
      <c r="P5451" s="0">
        <v>2.9747228622436523</v>
      </c>
      <c r="Q5451" s="0">
        <v>0.11775732785463333</v>
      </c>
      <c r="R5451" s="0">
        <v>0.17138056457042694</v>
      </c>
      <c r="S5451" s="0">
        <v>0.28313574194908142</v>
      </c>
      <c r="T5451" s="0">
        <v>0.36053705215454102</v>
      </c>
      <c r="U5451" s="0">
        <v>0.43793836236000061</v>
      </c>
      <c r="V5451" s="0">
        <v>0.5496935248374939</v>
      </c>
      <c r="W5451" s="0">
        <v>0.6033167839050293</v>
      </c>
      <c r="X5451" s="0">
        <v>2.0066494941711426</v>
      </c>
      <c r="Y5451" s="0">
        <v>2.3232009410858154</v>
      </c>
      <c r="Z5451" s="0">
        <v>0.31655153632164001</v>
      </c>
      <c r="AA5451" s="0">
        <v>0.12767364084720612</v>
      </c>
      <c r="AB5451" s="0">
        <v>0.10186010599136353</v>
      </c>
      <c r="AC5451" s="0">
        <v>0.14824420213699341</v>
      </c>
      <c r="AD5451" s="0">
        <v>0.24491243064403534</v>
      </c>
      <c r="AE5451" s="0">
        <v>0.31186455488204956</v>
      </c>
      <c r="AF5451" s="0">
        <v>0.37881666421890259</v>
      </c>
      <c r="AG5451" s="0">
        <v>0.47548490762710571</v>
      </c>
      <c r="AH5451" s="0">
        <v>0.5218690037727356</v>
      </c>
    </row>
    <row r="5452" x14ac:dyDescent="0.4">
      <c r="A5452" s="10" t="str">
        <f>Data[[#This Row],[category]]&amp;Data[[#This Row],[subcategory]]&amp;Data[[#This Row],[date]]&amp;Data[[#This Row],[hour]]</f>
        <v>Study segmentsSmallCommercial - Notify 1 - Tech 0 - Dual 0 - NEM 19/1/201717</v>
      </c>
      <c r="B5452" s="10" t="s">
        <v>146</v>
      </c>
      <c r="C5452" t="s">
        <v>131</v>
      </c>
      <c r="D5452" t="s">
        <v>112</v>
      </c>
      <c r="E5452" t="s">
        <v>70</v>
      </c>
      <c r="F5452" s="0">
        <v>878</v>
      </c>
      <c r="G5452" s="0">
        <v>3.2040975093841553</v>
      </c>
      <c r="H5452" s="0">
        <v>3.76894211769104</v>
      </c>
      <c r="I5452" s="0">
        <v>0.56484448909759521</v>
      </c>
      <c r="J5452" s="0">
        <v>0.16758054494857788</v>
      </c>
      <c r="K5452" s="0">
        <v>91.384963989257813</v>
      </c>
      <c r="L5452" s="0">
        <v>3.3705852031707764</v>
      </c>
      <c r="M5452" s="0">
        <v>1</v>
      </c>
      <c r="N5452" s="0">
        <v>1</v>
      </c>
      <c r="O5452" s="0">
        <v>2.0582585334777832</v>
      </c>
      <c r="P5452" s="0">
        <v>2.9747228622436523</v>
      </c>
      <c r="Q5452" s="0">
        <v>0.28919902443885803</v>
      </c>
      <c r="R5452" s="0">
        <v>0.35008138418197632</v>
      </c>
      <c r="S5452" s="0">
        <v>0.47696515917778015</v>
      </c>
      <c r="T5452" s="0">
        <v>0.56484448909759521</v>
      </c>
      <c r="U5452" s="0">
        <v>0.65272378921508789</v>
      </c>
      <c r="V5452" s="0">
        <v>0.77960759401321411</v>
      </c>
      <c r="W5452" s="0">
        <v>0.84048998355865479</v>
      </c>
      <c r="X5452" s="0">
        <v>2.8131976127624512</v>
      </c>
      <c r="Y5452" s="0">
        <v>3.3091311454772949</v>
      </c>
      <c r="Z5452" s="0">
        <v>0.49593344330787659</v>
      </c>
      <c r="AA5452" s="0">
        <v>0.14495716989040375</v>
      </c>
      <c r="AB5452" s="0">
        <v>0.25015714764595032</v>
      </c>
      <c r="AC5452" s="0">
        <v>0.30282038450241089</v>
      </c>
      <c r="AD5452" s="0">
        <v>0.41257485747337341</v>
      </c>
      <c r="AE5452" s="0">
        <v>0.48859047889709473</v>
      </c>
      <c r="AF5452" s="0">
        <v>0.56460607051849365</v>
      </c>
      <c r="AG5452" s="0">
        <v>0.67436057329177856</v>
      </c>
      <c r="AH5452" s="0">
        <v>0.72702378034591675</v>
      </c>
    </row>
    <row r="5453" x14ac:dyDescent="0.4">
      <c r="A5453" s="10" t="str">
        <f>Data[[#This Row],[category]]&amp;Data[[#This Row],[subcategory]]&amp;Data[[#This Row],[date]]&amp;Data[[#This Row],[hour]]</f>
        <v>Study segmentsSmallCommercial - Notify 1 - Tech 0 - Dual 0 - NEM 19/1/201718</v>
      </c>
      <c r="B5453" s="10" t="s">
        <v>146</v>
      </c>
      <c r="C5453" t="s">
        <v>131</v>
      </c>
      <c r="D5453" t="s">
        <v>112</v>
      </c>
      <c r="E5453" t="s">
        <v>71</v>
      </c>
      <c r="F5453" s="0">
        <v>878</v>
      </c>
      <c r="G5453" s="0">
        <v>3.7102019786834717</v>
      </c>
      <c r="H5453" s="0">
        <v>4.2406082153320313</v>
      </c>
      <c r="I5453" s="0">
        <v>0.53040575981140137</v>
      </c>
      <c r="J5453" s="0">
        <v>0.13593488931655884</v>
      </c>
      <c r="K5453" s="0">
        <v>88.558090209960938</v>
      </c>
      <c r="L5453" s="0">
        <v>3.9019103050231934</v>
      </c>
      <c r="M5453" s="0">
        <v>1</v>
      </c>
      <c r="N5453" s="0">
        <v>1</v>
      </c>
      <c r="O5453" s="0">
        <v>2.0582585334777832</v>
      </c>
      <c r="P5453" s="0">
        <v>2.9747228622436523</v>
      </c>
      <c r="Q5453" s="0">
        <v>0.30681276321411133</v>
      </c>
      <c r="R5453" s="0">
        <v>0.35619819164276123</v>
      </c>
      <c r="S5453" s="0">
        <v>0.45912143588066101</v>
      </c>
      <c r="T5453" s="0">
        <v>0.53040575981140137</v>
      </c>
      <c r="U5453" s="0">
        <v>0.60169011354446411</v>
      </c>
      <c r="V5453" s="0">
        <v>0.7046133279800415</v>
      </c>
      <c r="W5453" s="0">
        <v>0.75399875640869141</v>
      </c>
      <c r="X5453" s="0">
        <v>3.2575573921203613</v>
      </c>
      <c r="Y5453" s="0">
        <v>3.7232539653778076</v>
      </c>
      <c r="Z5453" s="0">
        <v>0.46569624543190002</v>
      </c>
      <c r="AA5453" s="0">
        <v>0.11758367717266083</v>
      </c>
      <c r="AB5453" s="0">
        <v>0.26539304852485657</v>
      </c>
      <c r="AC5453" s="0">
        <v>0.30811142921447754</v>
      </c>
      <c r="AD5453" s="0">
        <v>0.3971400260925293</v>
      </c>
      <c r="AE5453" s="0">
        <v>0.45880097150802612</v>
      </c>
      <c r="AF5453" s="0">
        <v>0.52046191692352295</v>
      </c>
      <c r="AG5453" s="0">
        <v>0.60949051380157471</v>
      </c>
      <c r="AH5453" s="0">
        <v>0.65220892429351807</v>
      </c>
    </row>
    <row r="5454" x14ac:dyDescent="0.4">
      <c r="A5454" s="10" t="str">
        <f>Data[[#This Row],[category]]&amp;Data[[#This Row],[subcategory]]&amp;Data[[#This Row],[date]]&amp;Data[[#This Row],[hour]]</f>
        <v>Study segmentsSmallCommercial - Notify 1 - Tech 0 - Dual 0 - NEM 19/1/201719</v>
      </c>
      <c r="B5454" s="10" t="s">
        <v>146</v>
      </c>
      <c r="C5454" t="s">
        <v>131</v>
      </c>
      <c r="D5454" t="s">
        <v>112</v>
      </c>
      <c r="E5454" t="s">
        <v>72</v>
      </c>
      <c r="F5454" s="0">
        <v>878</v>
      </c>
      <c r="G5454" s="0">
        <v>4.0345821380615234</v>
      </c>
      <c r="H5454" s="0">
        <v>4.400416374206543</v>
      </c>
      <c r="I5454" s="0">
        <v>0.36583393812179565</v>
      </c>
      <c r="J5454" s="0">
        <v>0.13512945175170898</v>
      </c>
      <c r="K5454" s="0">
        <v>85.789291381835938</v>
      </c>
      <c r="L5454" s="0">
        <v>2.7072849273681641</v>
      </c>
      <c r="M5454" s="0">
        <v>1</v>
      </c>
      <c r="N5454" s="0">
        <v>1</v>
      </c>
      <c r="O5454" s="0">
        <v>2.0582585334777832</v>
      </c>
      <c r="P5454" s="0">
        <v>2.9747228622436523</v>
      </c>
      <c r="Q5454" s="0">
        <v>0.14356574416160583</v>
      </c>
      <c r="R5454" s="0">
        <v>0.19265854358673096</v>
      </c>
      <c r="S5454" s="0">
        <v>0.29497194290161133</v>
      </c>
      <c r="T5454" s="0">
        <v>0.36583390831947327</v>
      </c>
      <c r="U5454" s="0">
        <v>0.43669587373733521</v>
      </c>
      <c r="V5454" s="0">
        <v>0.53900927305221558</v>
      </c>
      <c r="W5454" s="0">
        <v>0.58810210227966309</v>
      </c>
      <c r="X5454" s="0">
        <v>3.5423629283905029</v>
      </c>
      <c r="Y5454" s="0">
        <v>3.8635656833648682</v>
      </c>
      <c r="Z5454" s="0">
        <v>0.32120218873023987</v>
      </c>
      <c r="AA5454" s="0">
        <v>0.11688697338104248</v>
      </c>
      <c r="AB5454" s="0">
        <v>0.12418437004089355</v>
      </c>
      <c r="AC5454" s="0">
        <v>0.16664965450763702</v>
      </c>
      <c r="AD5454" s="0">
        <v>0.25515073537826538</v>
      </c>
      <c r="AE5454" s="0">
        <v>0.31644633412361145</v>
      </c>
      <c r="AF5454" s="0">
        <v>0.37774193286895752</v>
      </c>
      <c r="AG5454" s="0">
        <v>0.46624302864074707</v>
      </c>
      <c r="AH5454" s="0">
        <v>0.50870829820632935</v>
      </c>
    </row>
    <row r="5455" x14ac:dyDescent="0.4">
      <c r="A5455" s="10" t="str">
        <f>Data[[#This Row],[category]]&amp;Data[[#This Row],[subcategory]]&amp;Data[[#This Row],[date]]&amp;Data[[#This Row],[hour]]</f>
        <v>Study segmentsSmallCommercial - Notify 1 - Tech 0 - Dual 0 - NEM 19/1/201720</v>
      </c>
      <c r="B5455" s="10" t="s">
        <v>146</v>
      </c>
      <c r="C5455" t="s">
        <v>131</v>
      </c>
      <c r="D5455" t="s">
        <v>112</v>
      </c>
      <c r="E5455" t="s">
        <v>55</v>
      </c>
      <c r="F5455" s="0">
        <v>878</v>
      </c>
      <c r="G5455" s="0">
        <v>4.3394346237182617</v>
      </c>
      <c r="H5455" s="0">
        <v>4.5385088920593262</v>
      </c>
      <c r="I5455" s="0">
        <v>0.19907400012016296</v>
      </c>
      <c r="J5455" s="0">
        <v>0.13351677358150482</v>
      </c>
      <c r="K5455" s="0">
        <v>82.080863952636719</v>
      </c>
      <c r="L5455" s="0">
        <v>1.4910036325454712</v>
      </c>
      <c r="M5455" s="0">
        <v>0</v>
      </c>
      <c r="N5455" s="0">
        <v>0</v>
      </c>
      <c r="O5455" s="0">
        <v>2.0582585334777832</v>
      </c>
      <c r="P5455" s="0">
        <v>2.9747228622436523</v>
      </c>
      <c r="Q5455" s="0">
        <v>-0.020541548728942871</v>
      </c>
      <c r="R5455" s="0">
        <v>0.027965370565652847</v>
      </c>
      <c r="S5455" s="0">
        <v>0.12905773520469666</v>
      </c>
      <c r="T5455" s="0">
        <v>0.19907400012016296</v>
      </c>
      <c r="U5455" s="0">
        <v>0.26909026503562927</v>
      </c>
      <c r="V5455" s="0">
        <v>0.37018263339996338</v>
      </c>
      <c r="W5455" s="0">
        <v>0.4186895489692688</v>
      </c>
      <c r="X5455" s="0">
        <v>3.8100235462188721</v>
      </c>
      <c r="Y5455" s="0">
        <v>3.9848108291625977</v>
      </c>
      <c r="Z5455" s="0">
        <v>0.17478697001934052</v>
      </c>
      <c r="AA5455" s="0">
        <v>0.11549200862646103</v>
      </c>
      <c r="AB5455" s="0">
        <v>-0.017768438905477524</v>
      </c>
      <c r="AC5455" s="0">
        <v>0.024190045893192291</v>
      </c>
      <c r="AD5455" s="0">
        <v>0.11163493990898132</v>
      </c>
      <c r="AE5455" s="0">
        <v>0.17219901084899902</v>
      </c>
      <c r="AF5455" s="0">
        <v>0.23276308178901672</v>
      </c>
      <c r="AG5455" s="0">
        <v>0.32020798325538635</v>
      </c>
      <c r="AH5455" s="0">
        <v>0.36216646432876587</v>
      </c>
    </row>
    <row r="5456" x14ac:dyDescent="0.4">
      <c r="A5456" s="10" t="str">
        <f>Data[[#This Row],[category]]&amp;Data[[#This Row],[subcategory]]&amp;Data[[#This Row],[date]]&amp;Data[[#This Row],[hour]]</f>
        <v>Study segmentsSmallCommercial - Notify 1 - Tech 0 - Dual 0 - NEM 19/1/201721</v>
      </c>
      <c r="B5456" s="10" t="s">
        <v>146</v>
      </c>
      <c r="C5456" t="s">
        <v>131</v>
      </c>
      <c r="D5456" t="s">
        <v>112</v>
      </c>
      <c r="E5456" t="s">
        <v>73</v>
      </c>
      <c r="F5456" s="0">
        <v>878</v>
      </c>
      <c r="G5456" s="0">
        <v>4.0199217796325684</v>
      </c>
      <c r="H5456" s="0">
        <v>4.2458438873291016</v>
      </c>
      <c r="I5456" s="0">
        <v>0.2259221225976944</v>
      </c>
      <c r="J5456" s="0">
        <v>0.11003692448139191</v>
      </c>
      <c r="K5456" s="0">
        <v>80.136672973632813</v>
      </c>
      <c r="L5456" s="0">
        <v>2.0531480312347412</v>
      </c>
      <c r="M5456" s="0">
        <v>1</v>
      </c>
      <c r="N5456" s="0">
        <v>1</v>
      </c>
      <c r="O5456" s="0">
        <v>2.0582585334777832</v>
      </c>
      <c r="P5456" s="0">
        <v>2.9747228622436523</v>
      </c>
      <c r="Q5456" s="0">
        <v>0.044927489012479782</v>
      </c>
      <c r="R5456" s="0">
        <v>0.084904126822948456</v>
      </c>
      <c r="S5456" s="0">
        <v>0.1682187020778656</v>
      </c>
      <c r="T5456" s="0">
        <v>0.2259221225976944</v>
      </c>
      <c r="U5456" s="0">
        <v>0.28362554311752319</v>
      </c>
      <c r="V5456" s="0">
        <v>0.36694011092185974</v>
      </c>
      <c r="W5456" s="0">
        <v>0.40691676735877991</v>
      </c>
      <c r="X5456" s="0">
        <v>3.5294914245605469</v>
      </c>
      <c r="Y5456" s="0">
        <v>3.7278509140014648</v>
      </c>
      <c r="Z5456" s="0">
        <v>0.19835962355136871</v>
      </c>
      <c r="AA5456" s="0">
        <v>0.095181941986083984</v>
      </c>
      <c r="AB5456" s="0">
        <v>0.038862273097038269</v>
      </c>
      <c r="AC5456" s="0">
        <v>0.073442064225673676</v>
      </c>
      <c r="AD5456" s="0">
        <v>0.14550916850566864</v>
      </c>
      <c r="AE5456" s="0">
        <v>0.19542263448238373</v>
      </c>
      <c r="AF5456" s="0">
        <v>0.24533610045909882</v>
      </c>
      <c r="AG5456" s="0">
        <v>0.31740319728851318</v>
      </c>
      <c r="AH5456" s="0">
        <v>0.35198301076889038</v>
      </c>
    </row>
    <row r="5457" x14ac:dyDescent="0.4">
      <c r="A5457" s="10" t="str">
        <f>Data[[#This Row],[category]]&amp;Data[[#This Row],[subcategory]]&amp;Data[[#This Row],[date]]&amp;Data[[#This Row],[hour]]</f>
        <v>Study segmentsSmallCommercial - Notify 1 - Tech 0 - Dual 0 - NEM 19/1/201722</v>
      </c>
      <c r="B5457" s="10" t="s">
        <v>146</v>
      </c>
      <c r="C5457" t="s">
        <v>131</v>
      </c>
      <c r="D5457" t="s">
        <v>112</v>
      </c>
      <c r="E5457" t="s">
        <v>74</v>
      </c>
      <c r="F5457" s="0">
        <v>878</v>
      </c>
      <c r="G5457" s="0">
        <v>3.6785757541656494</v>
      </c>
      <c r="H5457" s="0">
        <v>3.8950393199920654</v>
      </c>
      <c r="I5457" s="0">
        <v>0.21646365523338318</v>
      </c>
      <c r="J5457" s="0">
        <v>0.10576911270618439</v>
      </c>
      <c r="K5457" s="0">
        <v>78.444190979003906</v>
      </c>
      <c r="L5457" s="0">
        <v>2.0465676784515381</v>
      </c>
      <c r="M5457" s="0">
        <v>1</v>
      </c>
      <c r="N5457" s="0">
        <v>1</v>
      </c>
      <c r="O5457" s="0">
        <v>2.0582585334777832</v>
      </c>
      <c r="P5457" s="0">
        <v>2.9747228622436523</v>
      </c>
      <c r="Q5457" s="0">
        <v>0.042488947510719299</v>
      </c>
      <c r="R5457" s="0">
        <v>0.080915085971355438</v>
      </c>
      <c r="S5457" s="0">
        <v>0.16099828481674194</v>
      </c>
      <c r="T5457" s="0">
        <v>0.21646365523338318</v>
      </c>
      <c r="U5457" s="0">
        <v>0.27192902565002441</v>
      </c>
      <c r="V5457" s="0">
        <v>0.35201221704483032</v>
      </c>
      <c r="W5457" s="0">
        <v>0.39043837785720825</v>
      </c>
      <c r="X5457" s="0">
        <v>3.2297894954681396</v>
      </c>
      <c r="Y5457" s="0">
        <v>3.4198446273803711</v>
      </c>
      <c r="Z5457" s="0">
        <v>0.19005508720874786</v>
      </c>
      <c r="AA5457" s="0">
        <v>0.091490283608436584</v>
      </c>
      <c r="AB5457" s="0">
        <v>0.036752939224243164</v>
      </c>
      <c r="AC5457" s="0">
        <v>0.069991543889045715</v>
      </c>
      <c r="AD5457" s="0">
        <v>0.13926351070404053</v>
      </c>
      <c r="AE5457" s="0">
        <v>0.18724106252193451</v>
      </c>
      <c r="AF5457" s="0">
        <v>0.23521861433982849</v>
      </c>
      <c r="AG5457" s="0">
        <v>0.30449056625366211</v>
      </c>
      <c r="AH5457" s="0">
        <v>0.33772918581962585</v>
      </c>
    </row>
    <row r="5458" x14ac:dyDescent="0.4">
      <c r="A5458" s="10" t="str">
        <f>Data[[#This Row],[category]]&amp;Data[[#This Row],[subcategory]]&amp;Data[[#This Row],[date]]&amp;Data[[#This Row],[hour]]</f>
        <v>Study segmentsSmallCommercial - Notify 1 - Tech 0 - Dual 0 - NEM 19/1/201723</v>
      </c>
      <c r="B5458" s="10" t="s">
        <v>146</v>
      </c>
      <c r="C5458" t="s">
        <v>131</v>
      </c>
      <c r="D5458" t="s">
        <v>112</v>
      </c>
      <c r="E5458" t="s">
        <v>75</v>
      </c>
      <c r="F5458" s="0">
        <v>878</v>
      </c>
      <c r="G5458" s="0">
        <v>3.3405759334564209</v>
      </c>
      <c r="H5458" s="0">
        <v>3.4563431739807129</v>
      </c>
      <c r="I5458" s="0">
        <v>0.11576742678880692</v>
      </c>
      <c r="J5458" s="0">
        <v>0.097048908472061157</v>
      </c>
      <c r="K5458" s="0">
        <v>77.294990539550781</v>
      </c>
      <c r="L5458" s="0">
        <v>1.1928770542144775</v>
      </c>
      <c r="M5458" s="0">
        <v>0</v>
      </c>
      <c r="N5458" s="0">
        <v>0</v>
      </c>
      <c r="O5458" s="0">
        <v>2.0582585334777832</v>
      </c>
      <c r="P5458" s="0">
        <v>2.9747228622436523</v>
      </c>
      <c r="Q5458" s="0">
        <v>-0.043863821774721146</v>
      </c>
      <c r="R5458" s="0">
        <v>-0.0086057540029287338</v>
      </c>
      <c r="S5458" s="0">
        <v>0.064874932169914246</v>
      </c>
      <c r="T5458" s="0">
        <v>0.11576742678880692</v>
      </c>
      <c r="U5458" s="0">
        <v>0.16665992140769958</v>
      </c>
      <c r="V5458" s="0">
        <v>0.24014060199260712</v>
      </c>
      <c r="W5458" s="0">
        <v>0.27539867162704468</v>
      </c>
      <c r="X5458" s="0">
        <v>2.933025598526001</v>
      </c>
      <c r="Y5458" s="0">
        <v>3.0346693992614746</v>
      </c>
      <c r="Z5458" s="0">
        <v>0.10164380073547363</v>
      </c>
      <c r="AA5458" s="0">
        <v>0.083947308361530304</v>
      </c>
      <c r="AB5458" s="0">
        <v>-0.037942212074995041</v>
      </c>
      <c r="AC5458" s="0">
        <v>-0.0074439835734665394</v>
      </c>
      <c r="AD5458" s="0">
        <v>0.056116808205842972</v>
      </c>
      <c r="AE5458" s="0">
        <v>0.100138820707798</v>
      </c>
      <c r="AF5458" s="0">
        <v>0.14416083693504333</v>
      </c>
      <c r="AG5458" s="0">
        <v>0.20772162079811096</v>
      </c>
      <c r="AH5458" s="0">
        <v>0.23821985721588135</v>
      </c>
    </row>
    <row r="5459" x14ac:dyDescent="0.4">
      <c r="A5459" s="10" t="str">
        <f>Data[[#This Row],[category]]&amp;Data[[#This Row],[subcategory]]&amp;Data[[#This Row],[date]]&amp;Data[[#This Row],[hour]]</f>
        <v>Study segmentsSmallCommercial - Notify 1 - Tech 0 - Dual 0 - NEM 19/1/201724</v>
      </c>
      <c r="B5459" s="10" t="s">
        <v>146</v>
      </c>
      <c r="C5459" t="s">
        <v>131</v>
      </c>
      <c r="D5459" t="s">
        <v>112</v>
      </c>
      <c r="E5459" t="s">
        <v>76</v>
      </c>
      <c r="F5459" s="0">
        <v>878</v>
      </c>
      <c r="G5459" s="0">
        <v>3.1010091304779053</v>
      </c>
      <c r="H5459" s="0">
        <v>3.2291040420532227</v>
      </c>
      <c r="I5459" s="0">
        <v>0.12809468805789948</v>
      </c>
      <c r="J5459" s="0">
        <v>0.097404792904853821</v>
      </c>
      <c r="K5459" s="0">
        <v>76.44305419921875</v>
      </c>
      <c r="L5459" s="0">
        <v>1.3150758743286133</v>
      </c>
      <c r="M5459" s="0">
        <v>0</v>
      </c>
      <c r="N5459" s="0">
        <v>0</v>
      </c>
      <c r="O5459" s="0">
        <v>2.0582585334777832</v>
      </c>
      <c r="P5459" s="0">
        <v>2.9747228622436523</v>
      </c>
      <c r="Q5459" s="0">
        <v>-0.032121937721967697</v>
      </c>
      <c r="R5459" s="0">
        <v>0.003265423234552145</v>
      </c>
      <c r="S5459" s="0">
        <v>0.07701556384563446</v>
      </c>
      <c r="T5459" s="0">
        <v>0.12809468805789948</v>
      </c>
      <c r="U5459" s="0">
        <v>0.17917381227016449</v>
      </c>
      <c r="V5459" s="0">
        <v>0.25292396545410156</v>
      </c>
      <c r="W5459" s="0">
        <v>0.28831130266189575</v>
      </c>
      <c r="X5459" s="0">
        <v>2.7226860523223877</v>
      </c>
      <c r="Y5459" s="0">
        <v>2.835153341293335</v>
      </c>
      <c r="Z5459" s="0">
        <v>0.11246713995933533</v>
      </c>
      <c r="AA5459" s="0">
        <v>0.084255144000053406</v>
      </c>
      <c r="AB5459" s="0">
        <v>-0.027785474434494972</v>
      </c>
      <c r="AC5459" s="0">
        <v>0.0028245938010513783</v>
      </c>
      <c r="AD5459" s="0">
        <v>0.066618464887142181</v>
      </c>
      <c r="AE5459" s="0">
        <v>0.11080190539360046</v>
      </c>
      <c r="AF5459" s="0">
        <v>0.15498535335063934</v>
      </c>
      <c r="AG5459" s="0">
        <v>0.21877922117710114</v>
      </c>
      <c r="AH5459" s="0">
        <v>0.24938929080963135</v>
      </c>
    </row>
    <row r="5460" x14ac:dyDescent="0.4">
      <c r="A5460" s="10" t="str">
        <f>Data[[#This Row],[category]]&amp;Data[[#This Row],[subcategory]]&amp;Data[[#This Row],[date]]&amp;Data[[#This Row],[hour]]</f>
        <v>Study segmentsSmallCommercial - Notify 1 - Tech 0 - Dual 0 - NEM 19/1/2017Avg. 11 to 6 pm</v>
      </c>
      <c r="B5460" s="10" t="s">
        <v>146</v>
      </c>
      <c r="C5460" t="s">
        <v>131</v>
      </c>
      <c r="D5460" t="s">
        <v>112</v>
      </c>
      <c r="E5460" t="s">
        <v>77</v>
      </c>
      <c r="F5460" s="0">
        <v>878</v>
      </c>
      <c r="G5460" s="0">
        <v>1.9537885189056396</v>
      </c>
      <c r="H5460" s="0">
        <v>2.0582585334777832</v>
      </c>
      <c r="I5460" s="0">
        <v>0.10446982830762863</v>
      </c>
      <c r="J5460" s="0">
        <v>0.1003207191824913</v>
      </c>
      <c r="K5460" s="0">
        <v>93.739341735839844</v>
      </c>
      <c r="L5460" s="0">
        <v>1.041358470916748</v>
      </c>
      <c r="M5460" s="0">
        <v>0</v>
      </c>
      <c r="N5460" s="0">
        <v>0</v>
      </c>
      <c r="O5460" s="0"/>
      <c r="P5460" s="0"/>
      <c r="Q5460" s="0">
        <v>-0.06054307147860527</v>
      </c>
      <c r="R5460" s="0">
        <v>-0.024096345528960228</v>
      </c>
      <c r="S5460" s="0">
        <v>0.051861591637134552</v>
      </c>
      <c r="T5460" s="0">
        <v>0.10446982830762863</v>
      </c>
      <c r="U5460" s="0">
        <v>0.15707805752754211</v>
      </c>
      <c r="V5460" s="0">
        <v>0.23303599655628204</v>
      </c>
      <c r="W5460" s="0">
        <v>0.26948273181915283</v>
      </c>
      <c r="X5460" s="0">
        <v>1.7154263257980347</v>
      </c>
      <c r="Y5460" s="0">
        <v>1.8071509599685669</v>
      </c>
      <c r="Z5460" s="0">
        <v>0.091724507510662079</v>
      </c>
      <c r="AA5460" s="0">
        <v>0.086777418851852417</v>
      </c>
      <c r="AB5460" s="0">
        <v>-0.052369751036167145</v>
      </c>
      <c r="AC5460" s="0">
        <v>-0.02084333635866642</v>
      </c>
      <c r="AD5460" s="0">
        <v>0.044860277324914932</v>
      </c>
      <c r="AE5460" s="0">
        <v>0.09036640077829361</v>
      </c>
      <c r="AF5460" s="0">
        <v>0.13587252795696259</v>
      </c>
      <c r="AG5460" s="0">
        <v>0.20157614350318909</v>
      </c>
      <c r="AH5460" s="0">
        <v>0.23310256004333496</v>
      </c>
    </row>
    <row r="5461" x14ac:dyDescent="0.4">
      <c r="A5461" s="10" t="str">
        <f>Data[[#This Row],[category]]&amp;Data[[#This Row],[subcategory]]&amp;Data[[#This Row],[date]]&amp;Data[[#This Row],[hour]]</f>
        <v>Study segmentsSmallCommercial - Notify 1 - Tech 0 - Dual 0 - NEM 19/1/2017Avg. 2 to 6pm</v>
      </c>
      <c r="B5461" s="10" t="s">
        <v>146</v>
      </c>
      <c r="C5461" t="s">
        <v>131</v>
      </c>
      <c r="D5461" t="s">
        <v>112</v>
      </c>
      <c r="E5461" t="s">
        <v>78</v>
      </c>
      <c r="F5461" s="0">
        <v>878</v>
      </c>
      <c r="G5461" s="0">
        <v>2.6744785308837891</v>
      </c>
      <c r="H5461" s="0">
        <v>2.9747231006622314</v>
      </c>
      <c r="I5461" s="0">
        <v>0.3002440333366394</v>
      </c>
      <c r="J5461" s="0">
        <v>0.11775195598602295</v>
      </c>
      <c r="K5461" s="0">
        <v>92.242027282714844</v>
      </c>
      <c r="L5461" s="0">
        <v>2.5498008728027344</v>
      </c>
      <c r="M5461" s="0">
        <v>1</v>
      </c>
      <c r="N5461" s="0">
        <v>1</v>
      </c>
      <c r="O5461" s="0"/>
      <c r="P5461" s="0"/>
      <c r="Q5461" s="0">
        <v>0.10655929893255234</v>
      </c>
      <c r="R5461" s="0">
        <v>0.14933882653713226</v>
      </c>
      <c r="S5461" s="0">
        <v>0.23849484324455261</v>
      </c>
      <c r="T5461" s="0">
        <v>0.3002440333366394</v>
      </c>
      <c r="U5461" s="0">
        <v>0.3619932234287262</v>
      </c>
      <c r="V5461" s="0">
        <v>0.45114922523498535</v>
      </c>
      <c r="W5461" s="0">
        <v>0.49392876029014587</v>
      </c>
      <c r="X5461" s="0">
        <v>2.3481922149658203</v>
      </c>
      <c r="Y5461" s="0">
        <v>2.6118068695068359</v>
      </c>
      <c r="Z5461" s="0">
        <v>0.26361426711082458</v>
      </c>
      <c r="AA5461" s="0">
        <v>0.10185544192790985</v>
      </c>
      <c r="AB5461" s="0">
        <v>0.09217379242181778</v>
      </c>
      <c r="AC5461" s="0">
        <v>0.12917809188365936</v>
      </c>
      <c r="AD5461" s="0">
        <v>0.20629803836345673</v>
      </c>
      <c r="AE5461" s="0">
        <v>0.25971108675003052</v>
      </c>
      <c r="AF5461" s="0">
        <v>0.31312412023544312</v>
      </c>
      <c r="AG5461" s="0">
        <v>0.39024409651756287</v>
      </c>
      <c r="AH5461" s="0">
        <v>0.42724838852882385</v>
      </c>
    </row>
    <row r="5462" x14ac:dyDescent="0.4">
      <c r="A5462" s="10" t="str">
        <f>Data[[#This Row],[category]]&amp;Data[[#This Row],[subcategory]]&amp;Data[[#This Row],[date]]&amp;Data[[#This Row],[hour]]</f>
        <v>Study segmentsSmallCommercial - Notify 1 - Tech 0 - Dual 0 - NEM 19/2/20171</v>
      </c>
      <c r="B5462" s="10" t="s">
        <v>146</v>
      </c>
      <c r="C5462" t="s">
        <v>131</v>
      </c>
      <c r="D5462" t="s">
        <v>113</v>
      </c>
      <c r="E5462" t="s">
        <v>41</v>
      </c>
      <c r="F5462" s="0">
        <v>878</v>
      </c>
      <c r="G5462" s="0">
        <v>2.9099516868591309</v>
      </c>
      <c r="H5462" s="0">
        <v>3.0306034088134766</v>
      </c>
      <c r="I5462" s="0">
        <v>0.12065175175666809</v>
      </c>
      <c r="J5462" s="0">
        <v>0.09687265008687973</v>
      </c>
      <c r="K5462" s="0">
        <v>75.001136779785156</v>
      </c>
      <c r="L5462" s="0">
        <v>1.2454677820205688</v>
      </c>
      <c r="M5462" s="0">
        <v>0</v>
      </c>
      <c r="N5462" s="0">
        <v>0</v>
      </c>
      <c r="O5462" s="0">
        <v>-0.34257009625434875</v>
      </c>
      <c r="P5462" s="0">
        <v>0.77667921781539917</v>
      </c>
      <c r="Q5462" s="0">
        <v>-0.038689587265253067</v>
      </c>
      <c r="R5462" s="0">
        <v>-0.0034955521114170551</v>
      </c>
      <c r="S5462" s="0">
        <v>0.069851674139499664</v>
      </c>
      <c r="T5462" s="0">
        <v>0.12065174430608749</v>
      </c>
      <c r="U5462" s="0">
        <v>0.17145180702209473</v>
      </c>
      <c r="V5462" s="0">
        <v>0.24479904770851135</v>
      </c>
      <c r="W5462" s="0">
        <v>0.27999308705329895</v>
      </c>
      <c r="X5462" s="0">
        <v>2.5549376010894775</v>
      </c>
      <c r="Y5462" s="0">
        <v>2.660869836807251</v>
      </c>
      <c r="Z5462" s="0">
        <v>0.10593223571777344</v>
      </c>
      <c r="AA5462" s="0">
        <v>0.083794839680194855</v>
      </c>
      <c r="AB5462" s="0">
        <v>-0.033466484397649765</v>
      </c>
      <c r="AC5462" s="0">
        <v>-0.0030236460734158754</v>
      </c>
      <c r="AD5462" s="0">
        <v>0.06042170524597168</v>
      </c>
      <c r="AE5462" s="0">
        <v>0.10436376184225082</v>
      </c>
      <c r="AF5462" s="0">
        <v>0.14830581843852997</v>
      </c>
      <c r="AG5462" s="0">
        <v>0.21175116300582886</v>
      </c>
      <c r="AH5462" s="0">
        <v>0.24219401180744171</v>
      </c>
    </row>
    <row r="5463" x14ac:dyDescent="0.4">
      <c r="A5463" s="10" t="str">
        <f>Data[[#This Row],[category]]&amp;Data[[#This Row],[subcategory]]&amp;Data[[#This Row],[date]]&amp;Data[[#This Row],[hour]]</f>
        <v>Study segmentsSmallCommercial - Notify 1 - Tech 0 - Dual 0 - NEM 19/2/20172</v>
      </c>
      <c r="B5463" s="10" t="s">
        <v>146</v>
      </c>
      <c r="C5463" t="s">
        <v>131</v>
      </c>
      <c r="D5463" t="s">
        <v>113</v>
      </c>
      <c r="E5463" t="s">
        <v>42</v>
      </c>
      <c r="F5463" s="0">
        <v>878</v>
      </c>
      <c r="G5463" s="0">
        <v>2.7325434684753418</v>
      </c>
      <c r="H5463" s="0">
        <v>2.9090783596038818</v>
      </c>
      <c r="I5463" s="0">
        <v>0.17653511464595795</v>
      </c>
      <c r="J5463" s="0">
        <v>0.094865560531616211</v>
      </c>
      <c r="K5463" s="0">
        <v>73.608207702636719</v>
      </c>
      <c r="L5463" s="0">
        <v>1.8608977794647217</v>
      </c>
      <c r="M5463" s="0">
        <v>1</v>
      </c>
      <c r="N5463" s="0">
        <v>0</v>
      </c>
      <c r="O5463" s="0">
        <v>-0.34257009625434875</v>
      </c>
      <c r="P5463" s="0">
        <v>0.77667921781539917</v>
      </c>
      <c r="Q5463" s="0">
        <v>0.020495139062404633</v>
      </c>
      <c r="R5463" s="0">
        <v>0.054959993809461594</v>
      </c>
      <c r="S5463" s="0">
        <v>0.12678755819797516</v>
      </c>
      <c r="T5463" s="0">
        <v>0.17653509974479675</v>
      </c>
      <c r="U5463" s="0">
        <v>0.22628264129161835</v>
      </c>
      <c r="V5463" s="0">
        <v>0.29811021685600281</v>
      </c>
      <c r="W5463" s="0">
        <v>0.33257505297660828</v>
      </c>
      <c r="X5463" s="0">
        <v>2.3991732597351074</v>
      </c>
      <c r="Y5463" s="0">
        <v>2.5541708469390869</v>
      </c>
      <c r="Z5463" s="0">
        <v>0.15499782562255859</v>
      </c>
      <c r="AA5463" s="0">
        <v>0.082058712840080261</v>
      </c>
      <c r="AB5463" s="0">
        <v>0.017728297039866447</v>
      </c>
      <c r="AC5463" s="0">
        <v>0.047540396451950073</v>
      </c>
      <c r="AD5463" s="0">
        <v>0.10967123508453369</v>
      </c>
      <c r="AE5463" s="0">
        <v>0.15270286798477173</v>
      </c>
      <c r="AF5463" s="0">
        <v>0.19573450088500977</v>
      </c>
      <c r="AG5463" s="0">
        <v>0.25786533951759338</v>
      </c>
      <c r="AH5463" s="0">
        <v>0.28767743706703186</v>
      </c>
    </row>
    <row r="5464" x14ac:dyDescent="0.4">
      <c r="A5464" s="10" t="str">
        <f>Data[[#This Row],[category]]&amp;Data[[#This Row],[subcategory]]&amp;Data[[#This Row],[date]]&amp;Data[[#This Row],[hour]]</f>
        <v>Study segmentsSmallCommercial - Notify 1 - Tech 0 - Dual 0 - NEM 19/2/20173</v>
      </c>
      <c r="B5464" s="10" t="s">
        <v>146</v>
      </c>
      <c r="C5464" t="s">
        <v>131</v>
      </c>
      <c r="D5464" t="s">
        <v>113</v>
      </c>
      <c r="E5464" t="s">
        <v>43</v>
      </c>
      <c r="F5464" s="0">
        <v>878</v>
      </c>
      <c r="G5464" s="0">
        <v>2.6599769592285156</v>
      </c>
      <c r="H5464" s="0">
        <v>2.8047189712524414</v>
      </c>
      <c r="I5464" s="0">
        <v>0.14474223554134369</v>
      </c>
      <c r="J5464" s="0">
        <v>0.090495109558105469</v>
      </c>
      <c r="K5464" s="0">
        <v>73.561500549316406</v>
      </c>
      <c r="L5464" s="0">
        <v>1.5994479656219482</v>
      </c>
      <c r="M5464" s="0">
        <v>0</v>
      </c>
      <c r="N5464" s="0">
        <v>0</v>
      </c>
      <c r="O5464" s="0">
        <v>-0.34257009625434875</v>
      </c>
      <c r="P5464" s="0">
        <v>0.77667921781539917</v>
      </c>
      <c r="Q5464" s="0">
        <v>-0.0041089588776230812</v>
      </c>
      <c r="R5464" s="0">
        <v>0.028768101707100868</v>
      </c>
      <c r="S5464" s="0">
        <v>0.097286567091941833</v>
      </c>
      <c r="T5464" s="0">
        <v>0.14474225044250488</v>
      </c>
      <c r="U5464" s="0">
        <v>0.19219793379306793</v>
      </c>
      <c r="V5464" s="0">
        <v>0.26071640849113464</v>
      </c>
      <c r="W5464" s="0">
        <v>0.29359346628189087</v>
      </c>
      <c r="X5464" s="0">
        <v>2.3354597091674805</v>
      </c>
      <c r="Y5464" s="0">
        <v>2.462543249130249</v>
      </c>
      <c r="Z5464" s="0">
        <v>0.12708368897438049</v>
      </c>
      <c r="AA5464" s="0">
        <v>0.078278273344039917</v>
      </c>
      <c r="AB5464" s="0">
        <v>-0.0035542568657547235</v>
      </c>
      <c r="AC5464" s="0">
        <v>0.024884400889277458</v>
      </c>
      <c r="AD5464" s="0">
        <v>0.084152877330780029</v>
      </c>
      <c r="AE5464" s="0">
        <v>0.12520204484462738</v>
      </c>
      <c r="AF5464" s="0">
        <v>0.16625121235847473</v>
      </c>
      <c r="AG5464" s="0">
        <v>0.22551968693733215</v>
      </c>
      <c r="AH5464" s="0">
        <v>0.25395834445953369</v>
      </c>
    </row>
    <row r="5465" x14ac:dyDescent="0.4">
      <c r="A5465" s="10" t="str">
        <f>Data[[#This Row],[category]]&amp;Data[[#This Row],[subcategory]]&amp;Data[[#This Row],[date]]&amp;Data[[#This Row],[hour]]</f>
        <v>Study segmentsSmallCommercial - Notify 1 - Tech 0 - Dual 0 - NEM 19/2/20174</v>
      </c>
      <c r="B5465" s="10" t="s">
        <v>146</v>
      </c>
      <c r="C5465" t="s">
        <v>131</v>
      </c>
      <c r="D5465" t="s">
        <v>113</v>
      </c>
      <c r="E5465" t="s">
        <v>44</v>
      </c>
      <c r="F5465" s="0">
        <v>878</v>
      </c>
      <c r="G5465" s="0">
        <v>2.602891206741333</v>
      </c>
      <c r="H5465" s="0">
        <v>2.7404775619506836</v>
      </c>
      <c r="I5465" s="0">
        <v>0.13758613169193268</v>
      </c>
      <c r="J5465" s="0">
        <v>0.090632371604442596</v>
      </c>
      <c r="K5465" s="0">
        <v>72.997718811035156</v>
      </c>
      <c r="L5465" s="0">
        <v>1.5180684328079224</v>
      </c>
      <c r="M5465" s="0">
        <v>0</v>
      </c>
      <c r="N5465" s="0">
        <v>0</v>
      </c>
      <c r="O5465" s="0">
        <v>-0.34257009625434875</v>
      </c>
      <c r="P5465" s="0">
        <v>0.77667921781539917</v>
      </c>
      <c r="Q5465" s="0">
        <v>-0.011490853503346443</v>
      </c>
      <c r="R5465" s="0">
        <v>0.021436074748635292</v>
      </c>
      <c r="S5465" s="0">
        <v>0.090058468282222748</v>
      </c>
      <c r="T5465" s="0">
        <v>0.13758613169193268</v>
      </c>
      <c r="U5465" s="0">
        <v>0.18511378765106201</v>
      </c>
      <c r="V5465" s="0">
        <v>0.25373619794845581</v>
      </c>
      <c r="W5465" s="0">
        <v>0.28666311502456665</v>
      </c>
      <c r="X5465" s="0">
        <v>2.2853384017944336</v>
      </c>
      <c r="Y5465" s="0">
        <v>2.4061393737792969</v>
      </c>
      <c r="Z5465" s="0">
        <v>0.12080062180757523</v>
      </c>
      <c r="AA5465" s="0">
        <v>0.078396998345851898</v>
      </c>
      <c r="AB5465" s="0">
        <v>-0.0099395811557769775</v>
      </c>
      <c r="AC5465" s="0">
        <v>0.018542209640145302</v>
      </c>
      <c r="AD5465" s="0">
        <v>0.077900581061840057</v>
      </c>
      <c r="AE5465" s="0">
        <v>0.1190120056271553</v>
      </c>
      <c r="AF5465" s="0">
        <v>0.16012343764305115</v>
      </c>
      <c r="AG5465" s="0">
        <v>0.21948179602622986</v>
      </c>
      <c r="AH5465" s="0">
        <v>0.24796359241008759</v>
      </c>
    </row>
    <row r="5466" x14ac:dyDescent="0.4">
      <c r="A5466" s="10" t="str">
        <f>Data[[#This Row],[category]]&amp;Data[[#This Row],[subcategory]]&amp;Data[[#This Row],[date]]&amp;Data[[#This Row],[hour]]</f>
        <v>Study segmentsSmallCommercial - Notify 1 - Tech 0 - Dual 0 - NEM 19/2/20175</v>
      </c>
      <c r="B5466" s="10" t="s">
        <v>146</v>
      </c>
      <c r="C5466" t="s">
        <v>131</v>
      </c>
      <c r="D5466" t="s">
        <v>113</v>
      </c>
      <c r="E5466" t="s">
        <v>45</v>
      </c>
      <c r="F5466" s="0">
        <v>878</v>
      </c>
      <c r="G5466" s="0">
        <v>2.6874957084655762</v>
      </c>
      <c r="H5466" s="0">
        <v>2.7338786125183105</v>
      </c>
      <c r="I5466" s="0">
        <v>0.04638294130563736</v>
      </c>
      <c r="J5466" s="0">
        <v>0.10613033175468445</v>
      </c>
      <c r="K5466" s="0">
        <v>72.271072387695312</v>
      </c>
      <c r="L5466" s="0">
        <v>0.43703755736351013</v>
      </c>
      <c r="M5466" s="0">
        <v>0</v>
      </c>
      <c r="N5466" s="0">
        <v>0</v>
      </c>
      <c r="O5466" s="0">
        <v>-0.34257009625434875</v>
      </c>
      <c r="P5466" s="0">
        <v>0.77667921781539917</v>
      </c>
      <c r="Q5466" s="0">
        <v>-0.1281859278678894</v>
      </c>
      <c r="R5466" s="0">
        <v>-0.089628554880619049</v>
      </c>
      <c r="S5466" s="0">
        <v>-0.0092718629166483879</v>
      </c>
      <c r="T5466" s="0">
        <v>0.046382937580347061</v>
      </c>
      <c r="U5466" s="0">
        <v>0.10203773528337479</v>
      </c>
      <c r="V5466" s="0">
        <v>0.18239443004131317</v>
      </c>
      <c r="W5466" s="0">
        <v>0.22095179557800293</v>
      </c>
      <c r="X5466" s="0">
        <v>2.3596212863922119</v>
      </c>
      <c r="Y5466" s="0">
        <v>2.4003453254699707</v>
      </c>
      <c r="Z5466" s="0">
        <v>0.040724221616983414</v>
      </c>
      <c r="AA5466" s="0">
        <v>0.091802738606929779</v>
      </c>
      <c r="AB5466" s="0">
        <v>-0.11088082194328308</v>
      </c>
      <c r="AC5466" s="0">
        <v>-0.077528700232505798</v>
      </c>
      <c r="AD5466" s="0">
        <v>-0.0080201607197523117</v>
      </c>
      <c r="AE5466" s="0">
        <v>0.04012124240398407</v>
      </c>
      <c r="AF5466" s="0">
        <v>0.088262647390365601</v>
      </c>
      <c r="AG5466" s="0">
        <v>0.15777118504047394</v>
      </c>
      <c r="AH5466" s="0">
        <v>0.19112330675125122</v>
      </c>
    </row>
    <row r="5467" x14ac:dyDescent="0.4">
      <c r="A5467" s="10" t="str">
        <f>Data[[#This Row],[category]]&amp;Data[[#This Row],[subcategory]]&amp;Data[[#This Row],[date]]&amp;Data[[#This Row],[hour]]</f>
        <v>Study segmentsSmallCommercial - Notify 1 - Tech 0 - Dual 0 - NEM 19/2/20176</v>
      </c>
      <c r="B5467" s="10" t="s">
        <v>146</v>
      </c>
      <c r="C5467" t="s">
        <v>131</v>
      </c>
      <c r="D5467" t="s">
        <v>113</v>
      </c>
      <c r="E5467" t="s">
        <v>46</v>
      </c>
      <c r="F5467" s="0">
        <v>878</v>
      </c>
      <c r="G5467" s="0">
        <v>2.7592389583587646</v>
      </c>
      <c r="H5467" s="0">
        <v>2.7934994697570801</v>
      </c>
      <c r="I5467" s="0">
        <v>0.034260377287864685</v>
      </c>
      <c r="J5467" s="0">
        <v>0.11447542905807495</v>
      </c>
      <c r="K5467" s="0">
        <v>72.018226623535156</v>
      </c>
      <c r="L5467" s="0">
        <v>0.29928147792816162</v>
      </c>
      <c r="M5467" s="0">
        <v>0</v>
      </c>
      <c r="N5467" s="0">
        <v>0</v>
      </c>
      <c r="O5467" s="0">
        <v>-0.34257009625434875</v>
      </c>
      <c r="P5467" s="0">
        <v>0.77667921781539917</v>
      </c>
      <c r="Q5467" s="0">
        <v>-0.15403494238853455</v>
      </c>
      <c r="R5467" s="0">
        <v>-0.11244578659534454</v>
      </c>
      <c r="S5467" s="0">
        <v>-0.025770597159862518</v>
      </c>
      <c r="T5467" s="0">
        <v>0.034260377287864685</v>
      </c>
      <c r="U5467" s="0">
        <v>0.094291351735591888</v>
      </c>
      <c r="V5467" s="0">
        <v>0.18096654117107391</v>
      </c>
      <c r="W5467" s="0">
        <v>0.22255569696426392</v>
      </c>
      <c r="X5467" s="0">
        <v>2.4226117134094238</v>
      </c>
      <c r="Y5467" s="0">
        <v>2.4526925086975098</v>
      </c>
      <c r="Z5467" s="0">
        <v>0.030080610886216164</v>
      </c>
      <c r="AA5467" s="0">
        <v>0.099021248519420624</v>
      </c>
      <c r="AB5467" s="0">
        <v>-0.1332402378320694</v>
      </c>
      <c r="AC5467" s="0">
        <v>-0.097265608608722687</v>
      </c>
      <c r="AD5467" s="0">
        <v>-0.022291567176580429</v>
      </c>
      <c r="AE5467" s="0">
        <v>0.029635226354002953</v>
      </c>
      <c r="AF5467" s="0">
        <v>0.081562019884586334</v>
      </c>
      <c r="AG5467" s="0">
        <v>0.15653605759143829</v>
      </c>
      <c r="AH5467" s="0">
        <v>0.19251067936420441</v>
      </c>
    </row>
    <row r="5468" x14ac:dyDescent="0.4">
      <c r="A5468" s="10" t="str">
        <f>Data[[#This Row],[category]]&amp;Data[[#This Row],[subcategory]]&amp;Data[[#This Row],[date]]&amp;Data[[#This Row],[hour]]</f>
        <v>Study segmentsSmallCommercial - Notify 1 - Tech 0 - Dual 0 - NEM 19/2/20177</v>
      </c>
      <c r="B5468" s="10" t="s">
        <v>146</v>
      </c>
      <c r="C5468" t="s">
        <v>131</v>
      </c>
      <c r="D5468" t="s">
        <v>113</v>
      </c>
      <c r="E5468" t="s">
        <v>60</v>
      </c>
      <c r="F5468" s="0">
        <v>878</v>
      </c>
      <c r="G5468" s="0">
        <v>2.6967880725860596</v>
      </c>
      <c r="H5468" s="0">
        <v>2.7104485034942627</v>
      </c>
      <c r="I5468" s="0">
        <v>0.0136603694409132</v>
      </c>
      <c r="J5468" s="0">
        <v>0.12824781239032745</v>
      </c>
      <c r="K5468" s="0">
        <v>72.746017456054687</v>
      </c>
      <c r="L5468" s="0">
        <v>0.10651542246341705</v>
      </c>
      <c r="M5468" s="0">
        <v>0</v>
      </c>
      <c r="N5468" s="0">
        <v>0</v>
      </c>
      <c r="O5468" s="0">
        <v>-0.34257009625434875</v>
      </c>
      <c r="P5468" s="0">
        <v>0.77667921781539917</v>
      </c>
      <c r="Q5468" s="0">
        <v>-0.19728851318359375</v>
      </c>
      <c r="R5468" s="0">
        <v>-0.15069581568241119</v>
      </c>
      <c r="S5468" s="0">
        <v>-0.053592849522829056</v>
      </c>
      <c r="T5468" s="0">
        <v>0.0136603694409132</v>
      </c>
      <c r="U5468" s="0">
        <v>0.080913588404655457</v>
      </c>
      <c r="V5468" s="0">
        <v>0.17801655828952789</v>
      </c>
      <c r="W5468" s="0">
        <v>0.22460925579071045</v>
      </c>
      <c r="X5468" s="0">
        <v>2.3677799701690674</v>
      </c>
      <c r="Y5468" s="0">
        <v>2.3797738552093506</v>
      </c>
      <c r="Z5468" s="0">
        <v>0.011993804015219212</v>
      </c>
      <c r="AA5468" s="0">
        <v>0.11093435436487198</v>
      </c>
      <c r="AB5468" s="0">
        <v>-0.1706545501947403</v>
      </c>
      <c r="AC5468" s="0">
        <v>-0.13035187125205994</v>
      </c>
      <c r="AD5468" s="0">
        <v>-0.046357814222574234</v>
      </c>
      <c r="AE5468" s="0">
        <v>0.011816219426691532</v>
      </c>
      <c r="AF5468" s="0">
        <v>0.069990254938602448</v>
      </c>
      <c r="AG5468" s="0">
        <v>0.15398430824279785</v>
      </c>
      <c r="AH5468" s="0">
        <v>0.19428698718547821</v>
      </c>
    </row>
    <row r="5469" x14ac:dyDescent="0.4">
      <c r="A5469" s="10" t="str">
        <f>Data[[#This Row],[category]]&amp;Data[[#This Row],[subcategory]]&amp;Data[[#This Row],[date]]&amp;Data[[#This Row],[hour]]</f>
        <v>Study segmentsSmallCommercial - Notify 1 - Tech 0 - Dual 0 - NEM 19/2/20178</v>
      </c>
      <c r="B5469" s="10" t="s">
        <v>146</v>
      </c>
      <c r="C5469" t="s">
        <v>131</v>
      </c>
      <c r="D5469" t="s">
        <v>113</v>
      </c>
      <c r="E5469" t="s">
        <v>61</v>
      </c>
      <c r="F5469" s="0">
        <v>878</v>
      </c>
      <c r="G5469" s="0">
        <v>2.22627854347229</v>
      </c>
      <c r="H5469" s="0">
        <v>2.0768797397613525</v>
      </c>
      <c r="I5469" s="0">
        <v>-0.14939868450164795</v>
      </c>
      <c r="J5469" s="0">
        <v>0.12349516153335571</v>
      </c>
      <c r="K5469" s="0">
        <v>75.371299743652344</v>
      </c>
      <c r="L5469" s="0">
        <v>-1.2097533941268921</v>
      </c>
      <c r="M5469" s="0">
        <v>0</v>
      </c>
      <c r="N5469" s="0">
        <v>0</v>
      </c>
      <c r="O5469" s="0">
        <v>-0.34257009625434875</v>
      </c>
      <c r="P5469" s="0">
        <v>0.77667921781539917</v>
      </c>
      <c r="Q5469" s="0">
        <v>-0.35253015160560608</v>
      </c>
      <c r="R5469" s="0">
        <v>-0.30766409635543823</v>
      </c>
      <c r="S5469" s="0">
        <v>-0.21415960788726807</v>
      </c>
      <c r="T5469" s="0">
        <v>-0.14939868450164795</v>
      </c>
      <c r="U5469" s="0">
        <v>-0.084637761116027832</v>
      </c>
      <c r="V5469" s="0">
        <v>0.0088667329400777817</v>
      </c>
      <c r="W5469" s="0">
        <v>0.053732778877019882</v>
      </c>
      <c r="X5469" s="0">
        <v>1.9546725749969482</v>
      </c>
      <c r="Y5469" s="0">
        <v>1.823500394821167</v>
      </c>
      <c r="Z5469" s="0">
        <v>-0.13117204606533051</v>
      </c>
      <c r="AA5469" s="0">
        <v>0.10682331770658493</v>
      </c>
      <c r="AB5469" s="0">
        <v>-0.30493858456611633</v>
      </c>
      <c r="AC5469" s="0">
        <v>-0.26612943410873413</v>
      </c>
      <c r="AD5469" s="0">
        <v>-0.18524806201457977</v>
      </c>
      <c r="AE5469" s="0">
        <v>-0.12922985851764679</v>
      </c>
      <c r="AF5469" s="0">
        <v>-0.073211655020713806</v>
      </c>
      <c r="AG5469" s="0">
        <v>0.0076697315089404583</v>
      </c>
      <c r="AH5469" s="0">
        <v>0.046478863805532455</v>
      </c>
    </row>
    <row r="5470" x14ac:dyDescent="0.4">
      <c r="A5470" s="10" t="str">
        <f>Data[[#This Row],[category]]&amp;Data[[#This Row],[subcategory]]&amp;Data[[#This Row],[date]]&amp;Data[[#This Row],[hour]]</f>
        <v>Study segmentsSmallCommercial - Notify 1 - Tech 0 - Dual 0 - NEM 19/2/20179</v>
      </c>
      <c r="B5470" s="10" t="s">
        <v>146</v>
      </c>
      <c r="C5470" t="s">
        <v>131</v>
      </c>
      <c r="D5470" t="s">
        <v>113</v>
      </c>
      <c r="E5470" t="s">
        <v>62</v>
      </c>
      <c r="F5470" s="0">
        <v>878</v>
      </c>
      <c r="G5470" s="0">
        <v>1.2462664842605591</v>
      </c>
      <c r="H5470" s="0">
        <v>1.055477499961853</v>
      </c>
      <c r="I5470" s="0">
        <v>-0.19078899919986725</v>
      </c>
      <c r="J5470" s="0">
        <v>0.11045622825622559</v>
      </c>
      <c r="K5470" s="0">
        <v>80.43280029296875</v>
      </c>
      <c r="L5470" s="0">
        <v>-1.7272815704345703</v>
      </c>
      <c r="M5470" s="0">
        <v>1</v>
      </c>
      <c r="N5470" s="0">
        <v>0</v>
      </c>
      <c r="O5470" s="0">
        <v>-0.34257009625434875</v>
      </c>
      <c r="P5470" s="0">
        <v>0.77667921781539917</v>
      </c>
      <c r="Q5470" s="0">
        <v>-0.3724733293056488</v>
      </c>
      <c r="R5470" s="0">
        <v>-0.33234435319900513</v>
      </c>
      <c r="S5470" s="0">
        <v>-0.24871230125427246</v>
      </c>
      <c r="T5470" s="0">
        <v>-0.19078899919986725</v>
      </c>
      <c r="U5470" s="0">
        <v>-0.13286569714546204</v>
      </c>
      <c r="V5470" s="0">
        <v>-0.04923364520072937</v>
      </c>
      <c r="W5470" s="0">
        <v>-0.0091046718880534172</v>
      </c>
      <c r="X5470" s="0">
        <v>1.0942219495773315</v>
      </c>
      <c r="Y5470" s="0">
        <v>0.92670929431915283</v>
      </c>
      <c r="Z5470" s="0">
        <v>-0.16751274466514587</v>
      </c>
      <c r="AA5470" s="0">
        <v>0.095544636249542236</v>
      </c>
      <c r="AB5470" s="0">
        <v>-0.32218942046165466</v>
      </c>
      <c r="AC5470" s="0">
        <v>-0.28747788071632385</v>
      </c>
      <c r="AD5470" s="0">
        <v>-0.21513614058494568</v>
      </c>
      <c r="AE5470" s="0">
        <v>-0.16503249108791351</v>
      </c>
      <c r="AF5470" s="0">
        <v>-0.11492883414030075</v>
      </c>
      <c r="AG5470" s="0">
        <v>-0.042587112635374069</v>
      </c>
      <c r="AH5470" s="0">
        <v>-0.0078755496069788933</v>
      </c>
    </row>
    <row r="5471" x14ac:dyDescent="0.4">
      <c r="A5471" s="10" t="str">
        <f>Data[[#This Row],[category]]&amp;Data[[#This Row],[subcategory]]&amp;Data[[#This Row],[date]]&amp;Data[[#This Row],[hour]]</f>
        <v>Study segmentsSmallCommercial - Notify 1 - Tech 0 - Dual 0 - NEM 19/2/201710</v>
      </c>
      <c r="B5471" s="10" t="s">
        <v>146</v>
      </c>
      <c r="C5471" t="s">
        <v>131</v>
      </c>
      <c r="D5471" t="s">
        <v>113</v>
      </c>
      <c r="E5471" t="s">
        <v>63</v>
      </c>
      <c r="F5471" s="0">
        <v>878</v>
      </c>
      <c r="G5471" s="0">
        <v>-0.14671574532985687</v>
      </c>
      <c r="H5471" s="0">
        <v>-0.29085776209831238</v>
      </c>
      <c r="I5471" s="0">
        <v>-0.14414206147193909</v>
      </c>
      <c r="J5471" s="0">
        <v>0.042497798800468445</v>
      </c>
      <c r="K5471" s="0">
        <v>85.761955261230469</v>
      </c>
      <c r="L5471" s="0">
        <v>-3.3917536735534668</v>
      </c>
      <c r="M5471" s="0">
        <v>1</v>
      </c>
      <c r="N5471" s="0">
        <v>1</v>
      </c>
      <c r="O5471" s="0">
        <v>-0.34257009625434875</v>
      </c>
      <c r="P5471" s="0">
        <v>0.77667921781539917</v>
      </c>
      <c r="Q5471" s="0">
        <v>-0.2140447199344635</v>
      </c>
      <c r="R5471" s="0">
        <v>-0.19860517978668213</v>
      </c>
      <c r="S5471" s="0">
        <v>-0.16642792522907257</v>
      </c>
      <c r="T5471" s="0">
        <v>-0.14414206147193909</v>
      </c>
      <c r="U5471" s="0">
        <v>-0.1218561977148056</v>
      </c>
      <c r="V5471" s="0">
        <v>-0.089678943157196045</v>
      </c>
      <c r="W5471" s="0">
        <v>-0.074239403009414673</v>
      </c>
      <c r="X5471" s="0">
        <v>-0.12881642580032349</v>
      </c>
      <c r="Y5471" s="0">
        <v>-0.25537312030792236</v>
      </c>
      <c r="Z5471" s="0">
        <v>-0.12655672430992126</v>
      </c>
      <c r="AA5471" s="0">
        <v>0.036760594695806503</v>
      </c>
      <c r="AB5471" s="0">
        <v>-0.18514867126941681</v>
      </c>
      <c r="AC5471" s="0">
        <v>-0.17179347574710846</v>
      </c>
      <c r="AD5471" s="0">
        <v>-0.14396016299724579</v>
      </c>
      <c r="AE5471" s="0">
        <v>-0.12468288093805313</v>
      </c>
      <c r="AF5471" s="0">
        <v>-0.10540560632944107</v>
      </c>
      <c r="AG5471" s="0">
        <v>-0.077572286128997803</v>
      </c>
      <c r="AH5471" s="0">
        <v>-0.064217083156108856</v>
      </c>
    </row>
    <row r="5472" x14ac:dyDescent="0.4">
      <c r="A5472" s="10" t="str">
        <f>Data[[#This Row],[category]]&amp;Data[[#This Row],[subcategory]]&amp;Data[[#This Row],[date]]&amp;Data[[#This Row],[hour]]</f>
        <v>Study segmentsSmallCommercial - Notify 1 - Tech 0 - Dual 0 - NEM 19/2/201711</v>
      </c>
      <c r="B5472" s="10" t="s">
        <v>146</v>
      </c>
      <c r="C5472" t="s">
        <v>131</v>
      </c>
      <c r="D5472" t="s">
        <v>113</v>
      </c>
      <c r="E5472" t="s">
        <v>64</v>
      </c>
      <c r="F5472" s="0">
        <v>878</v>
      </c>
      <c r="G5472" s="0">
        <v>-1.0456206798553467</v>
      </c>
      <c r="H5472" s="0">
        <v>-0.90147864818572998</v>
      </c>
      <c r="I5472" s="0">
        <v>0.14414206147193909</v>
      </c>
      <c r="J5472" s="0">
        <v>0.042497802525758743</v>
      </c>
      <c r="K5472" s="0">
        <v>89.806381225585937</v>
      </c>
      <c r="L5472" s="0">
        <v>3.3917531967163086</v>
      </c>
      <c r="M5472" s="0">
        <v>1</v>
      </c>
      <c r="N5472" s="0">
        <v>1</v>
      </c>
      <c r="O5472" s="0">
        <v>-0.34257009625434875</v>
      </c>
      <c r="P5472" s="0">
        <v>0.77667921781539917</v>
      </c>
      <c r="Q5472" s="0">
        <v>0.074239380657672882</v>
      </c>
      <c r="R5472" s="0">
        <v>0.089678920805454254</v>
      </c>
      <c r="S5472" s="0">
        <v>0.12185617536306381</v>
      </c>
      <c r="T5472" s="0">
        <v>0.14414204657077789</v>
      </c>
      <c r="U5472" s="0">
        <v>0.16642791032791138</v>
      </c>
      <c r="V5472" s="0">
        <v>0.19860516488552094</v>
      </c>
      <c r="W5472" s="0">
        <v>0.21404470503330231</v>
      </c>
      <c r="X5472" s="0">
        <v>-0.91805493831634521</v>
      </c>
      <c r="Y5472" s="0">
        <v>-0.79149824380874634</v>
      </c>
      <c r="Z5472" s="0">
        <v>0.12655672430992126</v>
      </c>
      <c r="AA5472" s="0">
        <v>0.036760598421096802</v>
      </c>
      <c r="AB5472" s="0">
        <v>0.064217068254947662</v>
      </c>
      <c r="AC5472" s="0">
        <v>0.077572271227836609</v>
      </c>
      <c r="AD5472" s="0">
        <v>0.10540559887886047</v>
      </c>
      <c r="AE5472" s="0">
        <v>0.12468287348747253</v>
      </c>
      <c r="AF5472" s="0">
        <v>0.14396014809608459</v>
      </c>
      <c r="AG5472" s="0">
        <v>0.17179347574710846</v>
      </c>
      <c r="AH5472" s="0">
        <v>0.18514867126941681</v>
      </c>
    </row>
    <row r="5473" x14ac:dyDescent="0.4">
      <c r="A5473" s="10" t="str">
        <f>Data[[#This Row],[category]]&amp;Data[[#This Row],[subcategory]]&amp;Data[[#This Row],[date]]&amp;Data[[#This Row],[hour]]</f>
        <v>Study segmentsSmallCommercial - Notify 1 - Tech 0 - Dual 0 - NEM 19/2/201712</v>
      </c>
      <c r="B5473" s="10" t="s">
        <v>146</v>
      </c>
      <c r="C5473" t="s">
        <v>131</v>
      </c>
      <c r="D5473" t="s">
        <v>113</v>
      </c>
      <c r="E5473" t="s">
        <v>65</v>
      </c>
      <c r="F5473" s="0">
        <v>878</v>
      </c>
      <c r="G5473" s="0">
        <v>-1.6090716123580933</v>
      </c>
      <c r="H5473" s="0">
        <v>-1.5417953729629517</v>
      </c>
      <c r="I5473" s="0">
        <v>0.067276395857334137</v>
      </c>
      <c r="J5473" s="0">
        <v>0.082272998988628387</v>
      </c>
      <c r="K5473" s="0">
        <v>93.511390686035156</v>
      </c>
      <c r="L5473" s="0">
        <v>0.81772154569625854</v>
      </c>
      <c r="M5473" s="0">
        <v>0</v>
      </c>
      <c r="N5473" s="0">
        <v>0</v>
      </c>
      <c r="O5473" s="0">
        <v>-0.34257009625434875</v>
      </c>
      <c r="P5473" s="0">
        <v>0.77667921781539917</v>
      </c>
      <c r="Q5473" s="0">
        <v>-0.068050645291805267</v>
      </c>
      <c r="R5473" s="0">
        <v>-0.038160696625709534</v>
      </c>
      <c r="S5473" s="0">
        <v>0.024132393300533295</v>
      </c>
      <c r="T5473" s="0">
        <v>0.067276395857334137</v>
      </c>
      <c r="U5473" s="0">
        <v>0.11042039841413498</v>
      </c>
      <c r="V5473" s="0">
        <v>0.17271348834037781</v>
      </c>
      <c r="W5473" s="0">
        <v>0.20260342955589294</v>
      </c>
      <c r="X5473" s="0">
        <v>-1.4127649068832397</v>
      </c>
      <c r="Y5473" s="0">
        <v>-1.353696346282959</v>
      </c>
      <c r="Z5473" s="0">
        <v>0.059068676084280014</v>
      </c>
      <c r="AA5473" s="0">
        <v>0.071166142821311951</v>
      </c>
      <c r="AB5473" s="0">
        <v>-0.0588638074696064</v>
      </c>
      <c r="AC5473" s="0">
        <v>-0.03300900012254715</v>
      </c>
      <c r="AD5473" s="0">
        <v>0.020874520763754845</v>
      </c>
      <c r="AE5473" s="0">
        <v>0.058194082230329514</v>
      </c>
      <c r="AF5473" s="0">
        <v>0.095513641834259033</v>
      </c>
      <c r="AG5473" s="0">
        <v>0.14939716458320618</v>
      </c>
      <c r="AH5473" s="0">
        <v>0.17525197565555573</v>
      </c>
    </row>
    <row r="5474" x14ac:dyDescent="0.4">
      <c r="A5474" s="10" t="str">
        <f>Data[[#This Row],[category]]&amp;Data[[#This Row],[subcategory]]&amp;Data[[#This Row],[date]]&amp;Data[[#This Row],[hour]]</f>
        <v>Study segmentsSmallCommercial - Notify 1 - Tech 0 - Dual 0 - NEM 19/2/201713</v>
      </c>
      <c r="B5474" s="10" t="s">
        <v>146</v>
      </c>
      <c r="C5474" t="s">
        <v>131</v>
      </c>
      <c r="D5474" t="s">
        <v>113</v>
      </c>
      <c r="E5474" t="s">
        <v>66</v>
      </c>
      <c r="F5474" s="0">
        <v>878</v>
      </c>
      <c r="G5474" s="0">
        <v>-1.8881150484085083</v>
      </c>
      <c r="H5474" s="0">
        <v>-2.0648219585418701</v>
      </c>
      <c r="I5474" s="0">
        <v>-0.17670686542987823</v>
      </c>
      <c r="J5474" s="0">
        <v>0.10705499351024628</v>
      </c>
      <c r="K5474" s="0">
        <v>95.492027282714844</v>
      </c>
      <c r="L5474" s="0">
        <v>-1.6506177186965942</v>
      </c>
      <c r="M5474" s="0">
        <v>1</v>
      </c>
      <c r="N5474" s="0">
        <v>0</v>
      </c>
      <c r="O5474" s="0">
        <v>-0.34257009625434875</v>
      </c>
      <c r="P5474" s="0">
        <v>0.77667921781539917</v>
      </c>
      <c r="Q5474" s="0">
        <v>-0.35279667377471924</v>
      </c>
      <c r="R5474" s="0">
        <v>-0.31390336155891418</v>
      </c>
      <c r="S5474" s="0">
        <v>-0.23284655809402466</v>
      </c>
      <c r="T5474" s="0">
        <v>-0.17670686542987823</v>
      </c>
      <c r="U5474" s="0">
        <v>-0.12056717276573181</v>
      </c>
      <c r="V5474" s="0">
        <v>-0.039510369300842285</v>
      </c>
      <c r="W5474" s="0">
        <v>-0.00061707105487585068</v>
      </c>
      <c r="X5474" s="0">
        <v>-1.6577650308609009</v>
      </c>
      <c r="Y5474" s="0">
        <v>-1.8129136562347412</v>
      </c>
      <c r="Z5474" s="0">
        <v>-0.15514862537384033</v>
      </c>
      <c r="AA5474" s="0">
        <v>0.092602565884590149</v>
      </c>
      <c r="AB5474" s="0">
        <v>-0.30516910552978516</v>
      </c>
      <c r="AC5474" s="0">
        <v>-0.27152639627456665</v>
      </c>
      <c r="AD5474" s="0">
        <v>-0.20141226053237915</v>
      </c>
      <c r="AE5474" s="0">
        <v>-0.15285143256187439</v>
      </c>
      <c r="AF5474" s="0">
        <v>-0.10429059714078903</v>
      </c>
      <c r="AG5474" s="0">
        <v>-0.034176468849182129</v>
      </c>
      <c r="AH5474" s="0">
        <v>-0.00053376622963696718</v>
      </c>
    </row>
    <row r="5475" x14ac:dyDescent="0.4">
      <c r="A5475" s="10" t="str">
        <f>Data[[#This Row],[category]]&amp;Data[[#This Row],[subcategory]]&amp;Data[[#This Row],[date]]&amp;Data[[#This Row],[hour]]</f>
        <v>Study segmentsSmallCommercial - Notify 1 - Tech 0 - Dual 0 - NEM 19/2/201714</v>
      </c>
      <c r="B5475" s="10" t="s">
        <v>146</v>
      </c>
      <c r="C5475" t="s">
        <v>131</v>
      </c>
      <c r="D5475" t="s">
        <v>113</v>
      </c>
      <c r="E5475" t="s">
        <v>67</v>
      </c>
      <c r="F5475" s="0">
        <v>878</v>
      </c>
      <c r="G5475" s="0">
        <v>-1.7762417793273926</v>
      </c>
      <c r="H5475" s="0">
        <v>-1.898090124130249</v>
      </c>
      <c r="I5475" s="0">
        <v>-0.12184856086969376</v>
      </c>
      <c r="J5475" s="0">
        <v>0.1193484365940094</v>
      </c>
      <c r="K5475" s="0">
        <v>95.089973449707031</v>
      </c>
      <c r="L5475" s="0">
        <v>-1.020948052406311</v>
      </c>
      <c r="M5475" s="0">
        <v>0</v>
      </c>
      <c r="N5475" s="0">
        <v>0</v>
      </c>
      <c r="O5475" s="0">
        <v>-0.34257009625434875</v>
      </c>
      <c r="P5475" s="0">
        <v>0.77667921781539917</v>
      </c>
      <c r="Q5475" s="0">
        <v>-0.31815928220748901</v>
      </c>
      <c r="R5475" s="0">
        <v>-0.27479973435401917</v>
      </c>
      <c r="S5475" s="0">
        <v>-0.18443493545055389</v>
      </c>
      <c r="T5475" s="0">
        <v>-0.12184856086969376</v>
      </c>
      <c r="U5475" s="0">
        <v>-0.059262178838253021</v>
      </c>
      <c r="V5475" s="0">
        <v>0.031102614477276802</v>
      </c>
      <c r="W5475" s="0">
        <v>0.074462145566940308</v>
      </c>
      <c r="X5475" s="0">
        <v>-1.5595402717590332</v>
      </c>
      <c r="Y5475" s="0">
        <v>-1.6665230989456177</v>
      </c>
      <c r="Z5475" s="0">
        <v>-0.10698303580284119</v>
      </c>
      <c r="AA5475" s="0">
        <v>0.10323639959096909</v>
      </c>
      <c r="AB5475" s="0">
        <v>-0.2752077579498291</v>
      </c>
      <c r="AC5475" s="0">
        <v>-0.23770177364349365</v>
      </c>
      <c r="AD5475" s="0">
        <v>-0.15953622758388519</v>
      </c>
      <c r="AE5475" s="0">
        <v>-0.1053990051150322</v>
      </c>
      <c r="AF5475" s="0">
        <v>-0.051261782646179199</v>
      </c>
      <c r="AG5475" s="0">
        <v>0.026903765276074409</v>
      </c>
      <c r="AH5475" s="0">
        <v>0.064409762620925903</v>
      </c>
    </row>
    <row r="5476" x14ac:dyDescent="0.4">
      <c r="A5476" s="10" t="str">
        <f>Data[[#This Row],[category]]&amp;Data[[#This Row],[subcategory]]&amp;Data[[#This Row],[date]]&amp;Data[[#This Row],[hour]]</f>
        <v>Study segmentsSmallCommercial - Notify 1 - Tech 0 - Dual 0 - NEM 19/2/201715</v>
      </c>
      <c r="B5476" s="10" t="s">
        <v>146</v>
      </c>
      <c r="C5476" t="s">
        <v>131</v>
      </c>
      <c r="D5476" t="s">
        <v>113</v>
      </c>
      <c r="E5476" t="s">
        <v>68</v>
      </c>
      <c r="F5476" s="0">
        <v>878</v>
      </c>
      <c r="G5476" s="0">
        <v>-1.207877516746521</v>
      </c>
      <c r="H5476" s="0">
        <v>-1.2883942127227783</v>
      </c>
      <c r="I5476" s="0">
        <v>-0.080516666173934937</v>
      </c>
      <c r="J5476" s="0">
        <v>0.12798281013965607</v>
      </c>
      <c r="K5476" s="0">
        <v>93.649200439453125</v>
      </c>
      <c r="L5476" s="0">
        <v>-0.62912094593048096</v>
      </c>
      <c r="M5476" s="0">
        <v>0</v>
      </c>
      <c r="N5476" s="0">
        <v>0</v>
      </c>
      <c r="O5476" s="0">
        <v>-0.34257009625434875</v>
      </c>
      <c r="P5476" s="0">
        <v>0.77667921781539917</v>
      </c>
      <c r="Q5476" s="0">
        <v>-0.2910296618938446</v>
      </c>
      <c r="R5476" s="0">
        <v>-0.2445332407951355</v>
      </c>
      <c r="S5476" s="0">
        <v>-0.14763091504573822</v>
      </c>
      <c r="T5476" s="0">
        <v>-0.080516666173934937</v>
      </c>
      <c r="U5476" s="0">
        <v>-0.013402414508163929</v>
      </c>
      <c r="V5476" s="0">
        <v>0.083499900996685028</v>
      </c>
      <c r="W5476" s="0">
        <v>0.12999632954597473</v>
      </c>
      <c r="X5476" s="0">
        <v>-1.0605164766311646</v>
      </c>
      <c r="Y5476" s="0">
        <v>-1.1312100887298584</v>
      </c>
      <c r="Z5476" s="0">
        <v>-0.070693634450435638</v>
      </c>
      <c r="AA5476" s="0">
        <v>0.11070512980222702</v>
      </c>
      <c r="AB5476" s="0">
        <v>-0.25174066424369812</v>
      </c>
      <c r="AC5476" s="0">
        <v>-0.21152125298976898</v>
      </c>
      <c r="AD5476" s="0">
        <v>-0.12770074605941772</v>
      </c>
      <c r="AE5476" s="0">
        <v>-0.069646917283535004</v>
      </c>
      <c r="AF5476" s="0">
        <v>-0.011593090370297432</v>
      </c>
      <c r="AG5476" s="0">
        <v>0.072227418422698975</v>
      </c>
      <c r="AH5476" s="0">
        <v>0.11244681477546692</v>
      </c>
    </row>
    <row r="5477" x14ac:dyDescent="0.4">
      <c r="A5477" s="10" t="str">
        <f>Data[[#This Row],[category]]&amp;Data[[#This Row],[subcategory]]&amp;Data[[#This Row],[date]]&amp;Data[[#This Row],[hour]]</f>
        <v>Study segmentsSmallCommercial - Notify 1 - Tech 0 - Dual 0 - NEM 19/2/201716</v>
      </c>
      <c r="B5477" s="10" t="s">
        <v>146</v>
      </c>
      <c r="C5477" t="s">
        <v>131</v>
      </c>
      <c r="D5477" t="s">
        <v>113</v>
      </c>
      <c r="E5477" t="s">
        <v>69</v>
      </c>
      <c r="F5477" s="0">
        <v>878</v>
      </c>
      <c r="G5477" s="0">
        <v>-0.1826951652765274</v>
      </c>
      <c r="H5477" s="0">
        <v>-0.13422079384326935</v>
      </c>
      <c r="I5477" s="0">
        <v>0.048474360257387161</v>
      </c>
      <c r="J5477" s="0">
        <v>0.12888102233409882</v>
      </c>
      <c r="K5477" s="0">
        <v>92.826881408691406</v>
      </c>
      <c r="L5477" s="0">
        <v>0.37611714005470276</v>
      </c>
      <c r="M5477" s="0">
        <v>0</v>
      </c>
      <c r="N5477" s="0">
        <v>0</v>
      </c>
      <c r="O5477" s="0">
        <v>-0.34257009625434875</v>
      </c>
      <c r="P5477" s="0">
        <v>0.77667921781539917</v>
      </c>
      <c r="Q5477" s="0">
        <v>-0.16351605951786041</v>
      </c>
      <c r="R5477" s="0">
        <v>-0.11669331789016724</v>
      </c>
      <c r="S5477" s="0">
        <v>-0.019110914319753647</v>
      </c>
      <c r="T5477" s="0">
        <v>0.048474360257387161</v>
      </c>
      <c r="U5477" s="0">
        <v>0.11605963110923767</v>
      </c>
      <c r="V5477" s="0">
        <v>0.21364203095436096</v>
      </c>
      <c r="W5477" s="0">
        <v>0.26046478748321533</v>
      </c>
      <c r="X5477" s="0">
        <v>-0.16040635108947754</v>
      </c>
      <c r="Y5477" s="0">
        <v>-0.11784586310386658</v>
      </c>
      <c r="Z5477" s="0">
        <v>0.042560487985610962</v>
      </c>
      <c r="AA5477" s="0">
        <v>0.11148208379745483</v>
      </c>
      <c r="AB5477" s="0">
        <v>-0.14144138991832733</v>
      </c>
      <c r="AC5477" s="0">
        <v>-0.10093972086906433</v>
      </c>
      <c r="AD5477" s="0">
        <v>-0.016530940309166908</v>
      </c>
      <c r="AE5477" s="0">
        <v>0.041930321604013443</v>
      </c>
      <c r="AF5477" s="0">
        <v>0.10039158165454865</v>
      </c>
      <c r="AG5477" s="0">
        <v>0.18480035662651062</v>
      </c>
      <c r="AH5477" s="0">
        <v>0.22530202567577362</v>
      </c>
    </row>
    <row r="5478" x14ac:dyDescent="0.4">
      <c r="A5478" s="10" t="str">
        <f>Data[[#This Row],[category]]&amp;Data[[#This Row],[subcategory]]&amp;Data[[#This Row],[date]]&amp;Data[[#This Row],[hour]]</f>
        <v>Study segmentsSmallCommercial - Notify 1 - Tech 0 - Dual 0 - NEM 19/2/201717</v>
      </c>
      <c r="B5478" s="10" t="s">
        <v>146</v>
      </c>
      <c r="C5478" t="s">
        <v>131</v>
      </c>
      <c r="D5478" t="s">
        <v>113</v>
      </c>
      <c r="E5478" t="s">
        <v>70</v>
      </c>
      <c r="F5478" s="0">
        <v>878</v>
      </c>
      <c r="G5478" s="0">
        <v>1.1570992469787598</v>
      </c>
      <c r="H5478" s="0">
        <v>1.3985642194747925</v>
      </c>
      <c r="I5478" s="0">
        <v>0.24146494269371033</v>
      </c>
      <c r="J5478" s="0">
        <v>0.12436600774526596</v>
      </c>
      <c r="K5478" s="0">
        <v>92.839408874511719</v>
      </c>
      <c r="L5478" s="0">
        <v>1.941567063331604</v>
      </c>
      <c r="M5478" s="0">
        <v>1</v>
      </c>
      <c r="N5478" s="0">
        <v>0</v>
      </c>
      <c r="O5478" s="0">
        <v>-0.34257009625434875</v>
      </c>
      <c r="P5478" s="0">
        <v>0.77667921781539917</v>
      </c>
      <c r="Q5478" s="0">
        <v>0.036901064217090607</v>
      </c>
      <c r="R5478" s="0">
        <v>0.08208349347114563</v>
      </c>
      <c r="S5478" s="0">
        <v>0.17624734342098236</v>
      </c>
      <c r="T5478" s="0">
        <v>0.24146494269371033</v>
      </c>
      <c r="U5478" s="0">
        <v>0.3066825270652771</v>
      </c>
      <c r="V5478" s="0">
        <v>0.40084639191627502</v>
      </c>
      <c r="W5478" s="0">
        <v>0.44602882862091064</v>
      </c>
      <c r="X5478" s="0">
        <v>1.0159331560134888</v>
      </c>
      <c r="Y5478" s="0">
        <v>1.2279393672943115</v>
      </c>
      <c r="Z5478" s="0">
        <v>0.21200622618198395</v>
      </c>
      <c r="AA5478" s="0">
        <v>0.10757659375667572</v>
      </c>
      <c r="AB5478" s="0">
        <v>0.031919427216053009</v>
      </c>
      <c r="AC5478" s="0">
        <v>0.07100222259759903</v>
      </c>
      <c r="AD5478" s="0">
        <v>0.1524539589881897</v>
      </c>
      <c r="AE5478" s="0">
        <v>0.20886717736721039</v>
      </c>
      <c r="AF5478" s="0">
        <v>0.26528039574623108</v>
      </c>
      <c r="AG5478" s="0">
        <v>0.34673213958740234</v>
      </c>
      <c r="AH5478" s="0">
        <v>0.38581493496894836</v>
      </c>
    </row>
    <row r="5479" x14ac:dyDescent="0.4">
      <c r="A5479" s="10" t="str">
        <f>Data[[#This Row],[category]]&amp;Data[[#This Row],[subcategory]]&amp;Data[[#This Row],[date]]&amp;Data[[#This Row],[hour]]</f>
        <v>Study segmentsSmallCommercial - Notify 1 - Tech 0 - Dual 0 - NEM 19/2/201718</v>
      </c>
      <c r="B5479" s="10" t="s">
        <v>146</v>
      </c>
      <c r="C5479" t="s">
        <v>131</v>
      </c>
      <c r="D5479" t="s">
        <v>113</v>
      </c>
      <c r="E5479" t="s">
        <v>71</v>
      </c>
      <c r="F5479" s="0">
        <v>878</v>
      </c>
      <c r="G5479" s="0">
        <v>2.5724320411682129</v>
      </c>
      <c r="H5479" s="0">
        <v>3.1307675838470459</v>
      </c>
      <c r="I5479" s="0">
        <v>0.55833566188812256</v>
      </c>
      <c r="J5479" s="0">
        <v>0.14085200428962708</v>
      </c>
      <c r="K5479" s="0">
        <v>91.370162963867188</v>
      </c>
      <c r="L5479" s="0">
        <v>3.9639880657196045</v>
      </c>
      <c r="M5479" s="0">
        <v>1</v>
      </c>
      <c r="N5479" s="0">
        <v>1</v>
      </c>
      <c r="O5479" s="0">
        <v>-0.34257009625434875</v>
      </c>
      <c r="P5479" s="0">
        <v>0.77667921781539917</v>
      </c>
      <c r="Q5479" s="0">
        <v>0.32665473222732544</v>
      </c>
      <c r="R5479" s="0">
        <v>0.37782654166221619</v>
      </c>
      <c r="S5479" s="0">
        <v>0.48447281122207642</v>
      </c>
      <c r="T5479" s="0">
        <v>0.55833566188812256</v>
      </c>
      <c r="U5479" s="0">
        <v>0.6321985125541687</v>
      </c>
      <c r="V5479" s="0">
        <v>0.73884475231170654</v>
      </c>
      <c r="W5479" s="0">
        <v>0.79001659154891968</v>
      </c>
      <c r="X5479" s="0">
        <v>2.2585952281951904</v>
      </c>
      <c r="Y5479" s="0">
        <v>2.7488138675689697</v>
      </c>
      <c r="Z5479" s="0">
        <v>0.49021869897842407</v>
      </c>
      <c r="AA5479" s="0">
        <v>0.12183698266744614</v>
      </c>
      <c r="AB5479" s="0">
        <v>0.28255635499954224</v>
      </c>
      <c r="AC5479" s="0">
        <v>0.32681995630264282</v>
      </c>
      <c r="AD5479" s="0">
        <v>0.41906896233558655</v>
      </c>
      <c r="AE5479" s="0">
        <v>0.48296034336090088</v>
      </c>
      <c r="AF5479" s="0">
        <v>0.54685169458389282</v>
      </c>
      <c r="AG5479" s="0">
        <v>0.63910073041915894</v>
      </c>
      <c r="AH5479" s="0">
        <v>0.68336433172225952</v>
      </c>
    </row>
    <row r="5480" x14ac:dyDescent="0.4">
      <c r="A5480" s="10" t="str">
        <f>Data[[#This Row],[category]]&amp;Data[[#This Row],[subcategory]]&amp;Data[[#This Row],[date]]&amp;Data[[#This Row],[hour]]</f>
        <v>Study segmentsSmallCommercial - Notify 1 - Tech 0 - Dual 0 - NEM 19/2/201719</v>
      </c>
      <c r="B5480" s="10" t="s">
        <v>146</v>
      </c>
      <c r="C5480" t="s">
        <v>131</v>
      </c>
      <c r="D5480" t="s">
        <v>113</v>
      </c>
      <c r="E5480" t="s">
        <v>72</v>
      </c>
      <c r="F5480" s="0">
        <v>878</v>
      </c>
      <c r="G5480" s="0">
        <v>3.7637972831726074</v>
      </c>
      <c r="H5480" s="0">
        <v>4.1628355979919434</v>
      </c>
      <c r="I5480" s="0">
        <v>0.3990386426448822</v>
      </c>
      <c r="J5480" s="0">
        <v>0.15802696347236633</v>
      </c>
      <c r="K5480" s="0">
        <v>88.651481628417969</v>
      </c>
      <c r="L5480" s="0">
        <v>2.525130033493042</v>
      </c>
      <c r="M5480" s="0">
        <v>1</v>
      </c>
      <c r="N5480" s="0">
        <v>1</v>
      </c>
      <c r="O5480" s="0">
        <v>-0.34257009625434875</v>
      </c>
      <c r="P5480" s="0">
        <v>0.77667921781539917</v>
      </c>
      <c r="Q5480" s="0">
        <v>0.13910739123821259</v>
      </c>
      <c r="R5480" s="0">
        <v>0.1965189129114151</v>
      </c>
      <c r="S5480" s="0">
        <v>0.31616920232772827</v>
      </c>
      <c r="T5480" s="0">
        <v>0.39903861284255981</v>
      </c>
      <c r="U5480" s="0">
        <v>0.48190802335739136</v>
      </c>
      <c r="V5480" s="0">
        <v>0.60155832767486572</v>
      </c>
      <c r="W5480" s="0">
        <v>0.65896981954574585</v>
      </c>
      <c r="X5480" s="0">
        <v>3.3046140670776367</v>
      </c>
      <c r="Y5480" s="0">
        <v>3.6549696922302246</v>
      </c>
      <c r="Z5480" s="0">
        <v>0.35035592317581177</v>
      </c>
      <c r="AA5480" s="0">
        <v>0.1366933286190033</v>
      </c>
      <c r="AB5480" s="0">
        <v>0.1203278973698616</v>
      </c>
      <c r="AC5480" s="0">
        <v>0.16998885571956635</v>
      </c>
      <c r="AD5480" s="0">
        <v>0.27348634600639343</v>
      </c>
      <c r="AE5480" s="0">
        <v>0.34516841173171997</v>
      </c>
      <c r="AF5480" s="0">
        <v>0.41685047745704651</v>
      </c>
      <c r="AG5480" s="0">
        <v>0.5203479528427124</v>
      </c>
      <c r="AH5480" s="0">
        <v>0.57000893354415894</v>
      </c>
    </row>
    <row r="5481" x14ac:dyDescent="0.4">
      <c r="A5481" s="10" t="str">
        <f>Data[[#This Row],[category]]&amp;Data[[#This Row],[subcategory]]&amp;Data[[#This Row],[date]]&amp;Data[[#This Row],[hour]]</f>
        <v>Study segmentsSmallCommercial - Notify 1 - Tech 0 - Dual 0 - NEM 19/2/201720</v>
      </c>
      <c r="B5481" s="10" t="s">
        <v>146</v>
      </c>
      <c r="C5481" t="s">
        <v>131</v>
      </c>
      <c r="D5481" t="s">
        <v>113</v>
      </c>
      <c r="E5481" t="s">
        <v>55</v>
      </c>
      <c r="F5481" s="0">
        <v>878</v>
      </c>
      <c r="G5481" s="0">
        <v>4.3151454925537109</v>
      </c>
      <c r="H5481" s="0">
        <v>4.4103097915649414</v>
      </c>
      <c r="I5481" s="0">
        <v>0.095164366066455841</v>
      </c>
      <c r="J5481" s="0">
        <v>0.14525307714939117</v>
      </c>
      <c r="K5481" s="0">
        <v>85.774490356445313</v>
      </c>
      <c r="L5481" s="0">
        <v>0.65516245365142822</v>
      </c>
      <c r="M5481" s="0">
        <v>0</v>
      </c>
      <c r="N5481" s="0">
        <v>0</v>
      </c>
      <c r="O5481" s="0">
        <v>-0.34257009625434875</v>
      </c>
      <c r="P5481" s="0">
        <v>0.77667921781539917</v>
      </c>
      <c r="Q5481" s="0">
        <v>-0.14375568926334381</v>
      </c>
      <c r="R5481" s="0">
        <v>-0.090984947979450226</v>
      </c>
      <c r="S5481" s="0">
        <v>0.018993571400642395</v>
      </c>
      <c r="T5481" s="0">
        <v>0.095164358615875244</v>
      </c>
      <c r="U5481" s="0">
        <v>0.17133514583110809</v>
      </c>
      <c r="V5481" s="0">
        <v>0.28131365776062012</v>
      </c>
      <c r="W5481" s="0">
        <v>0.33408442139625549</v>
      </c>
      <c r="X5481" s="0">
        <v>3.7886977195739746</v>
      </c>
      <c r="Y5481" s="0">
        <v>3.8722519874572754</v>
      </c>
      <c r="Z5481" s="0">
        <v>0.083554312586784363</v>
      </c>
      <c r="AA5481" s="0">
        <v>0.12564390897750854</v>
      </c>
      <c r="AB5481" s="0">
        <v>-0.12434866279363632</v>
      </c>
      <c r="AC5481" s="0">
        <v>-0.078701972961425781</v>
      </c>
      <c r="AD5481" s="0">
        <v>0.016429442912340164</v>
      </c>
      <c r="AE5481" s="0">
        <v>0.082317173480987549</v>
      </c>
      <c r="AF5481" s="0">
        <v>0.14820490777492523</v>
      </c>
      <c r="AG5481" s="0">
        <v>0.24333631992340088</v>
      </c>
      <c r="AH5481" s="0">
        <v>0.28898301720619202</v>
      </c>
    </row>
    <row r="5482" x14ac:dyDescent="0.4">
      <c r="A5482" s="10" t="str">
        <f>Data[[#This Row],[category]]&amp;Data[[#This Row],[subcategory]]&amp;Data[[#This Row],[date]]&amp;Data[[#This Row],[hour]]</f>
        <v>Study segmentsSmallCommercial - Notify 1 - Tech 0 - Dual 0 - NEM 19/2/201721</v>
      </c>
      <c r="B5482" s="10" t="s">
        <v>146</v>
      </c>
      <c r="C5482" t="s">
        <v>131</v>
      </c>
      <c r="D5482" t="s">
        <v>113</v>
      </c>
      <c r="E5482" t="s">
        <v>73</v>
      </c>
      <c r="F5482" s="0">
        <v>878</v>
      </c>
      <c r="G5482" s="0">
        <v>4.1496453285217285</v>
      </c>
      <c r="H5482" s="0">
        <v>4.2109456062316895</v>
      </c>
      <c r="I5482" s="0">
        <v>0.061300311237573624</v>
      </c>
      <c r="J5482" s="0">
        <v>0.13268654048442841</v>
      </c>
      <c r="K5482" s="0">
        <v>85.458999633789063</v>
      </c>
      <c r="L5482" s="0">
        <v>0.46199342608451843</v>
      </c>
      <c r="M5482" s="0">
        <v>0</v>
      </c>
      <c r="N5482" s="0">
        <v>0</v>
      </c>
      <c r="O5482" s="0">
        <v>-0.34257009625434875</v>
      </c>
      <c r="P5482" s="0">
        <v>0.77667921781539917</v>
      </c>
      <c r="Q5482" s="0">
        <v>-0.15694962441921234</v>
      </c>
      <c r="R5482" s="0">
        <v>-0.10874433070421219</v>
      </c>
      <c r="S5482" s="0">
        <v>-0.008280579000711441</v>
      </c>
      <c r="T5482" s="0">
        <v>0.061300311237573624</v>
      </c>
      <c r="U5482" s="0">
        <v>0.13088120520114899</v>
      </c>
      <c r="V5482" s="0">
        <v>0.23134495317935944</v>
      </c>
      <c r="W5482" s="0">
        <v>0.27955025434494019</v>
      </c>
      <c r="X5482" s="0">
        <v>3.6433885097503662</v>
      </c>
      <c r="Y5482" s="0">
        <v>3.6972103118896484</v>
      </c>
      <c r="Z5482" s="0">
        <v>0.05382167175412178</v>
      </c>
      <c r="AA5482" s="0">
        <v>0.11477385461330414</v>
      </c>
      <c r="AB5482" s="0">
        <v>-0.13576142489910126</v>
      </c>
      <c r="AC5482" s="0">
        <v>-0.094063840806484222</v>
      </c>
      <c r="AD5482" s="0">
        <v>-0.0071626994758844376</v>
      </c>
      <c r="AE5482" s="0">
        <v>0.053024768829345703</v>
      </c>
      <c r="AF5482" s="0">
        <v>0.11321223527193069</v>
      </c>
      <c r="AG5482" s="0">
        <v>0.20011338591575623</v>
      </c>
      <c r="AH5482" s="0">
        <v>0.24181096255779266</v>
      </c>
    </row>
    <row r="5483" x14ac:dyDescent="0.4">
      <c r="A5483" s="10" t="str">
        <f>Data[[#This Row],[category]]&amp;Data[[#This Row],[subcategory]]&amp;Data[[#This Row],[date]]&amp;Data[[#This Row],[hour]]</f>
        <v>Study segmentsSmallCommercial - Notify 1 - Tech 0 - Dual 0 - NEM 19/2/201722</v>
      </c>
      <c r="B5483" s="10" t="s">
        <v>146</v>
      </c>
      <c r="C5483" t="s">
        <v>131</v>
      </c>
      <c r="D5483" t="s">
        <v>113</v>
      </c>
      <c r="E5483" t="s">
        <v>74</v>
      </c>
      <c r="F5483" s="0">
        <v>878</v>
      </c>
      <c r="G5483" s="0">
        <v>3.8428614139556885</v>
      </c>
      <c r="H5483" s="0">
        <v>4.0646162033081055</v>
      </c>
      <c r="I5483" s="0">
        <v>0.22175510227680206</v>
      </c>
      <c r="J5483" s="0">
        <v>0.12739771604537964</v>
      </c>
      <c r="K5483" s="0">
        <v>85.966972351074219</v>
      </c>
      <c r="L5483" s="0">
        <v>1.7406520843505859</v>
      </c>
      <c r="M5483" s="0">
        <v>1</v>
      </c>
      <c r="N5483" s="0">
        <v>0</v>
      </c>
      <c r="O5483" s="0">
        <v>-0.34257009625434875</v>
      </c>
      <c r="P5483" s="0">
        <v>0.77667921781539917</v>
      </c>
      <c r="Q5483" s="0">
        <v>0.012204507365822792</v>
      </c>
      <c r="R5483" s="0">
        <v>0.058488361537456512</v>
      </c>
      <c r="S5483" s="0">
        <v>0.1549476683139801</v>
      </c>
      <c r="T5483" s="0">
        <v>0.22175510227680206</v>
      </c>
      <c r="U5483" s="0">
        <v>0.28856253623962402</v>
      </c>
      <c r="V5483" s="0">
        <v>0.38502183556556702</v>
      </c>
      <c r="W5483" s="0">
        <v>0.43130570650100708</v>
      </c>
      <c r="X5483" s="0">
        <v>3.3740322589874268</v>
      </c>
      <c r="Y5483" s="0">
        <v>3.5687329769134521</v>
      </c>
      <c r="Z5483" s="0">
        <v>0.19470098614692688</v>
      </c>
      <c r="AA5483" s="0">
        <v>0.11019902676343918</v>
      </c>
      <c r="AB5483" s="0">
        <v>0.010556894354522228</v>
      </c>
      <c r="AC5483" s="0">
        <v>0.050592426210641861</v>
      </c>
      <c r="AD5483" s="0">
        <v>0.13402973115444183</v>
      </c>
      <c r="AE5483" s="0">
        <v>0.19181816279888153</v>
      </c>
      <c r="AF5483" s="0">
        <v>0.24960659444332123</v>
      </c>
      <c r="AG5483" s="0">
        <v>0.3330439031124115</v>
      </c>
      <c r="AH5483" s="0">
        <v>0.37307941913604736</v>
      </c>
    </row>
    <row r="5484" x14ac:dyDescent="0.4">
      <c r="A5484" s="10" t="str">
        <f>Data[[#This Row],[category]]&amp;Data[[#This Row],[subcategory]]&amp;Data[[#This Row],[date]]&amp;Data[[#This Row],[hour]]</f>
        <v>Study segmentsSmallCommercial - Notify 1 - Tech 0 - Dual 0 - NEM 19/2/201723</v>
      </c>
      <c r="B5484" s="10" t="s">
        <v>146</v>
      </c>
      <c r="C5484" t="s">
        <v>131</v>
      </c>
      <c r="D5484" t="s">
        <v>113</v>
      </c>
      <c r="E5484" t="s">
        <v>75</v>
      </c>
      <c r="F5484" s="0">
        <v>878</v>
      </c>
      <c r="G5484" s="0">
        <v>3.5383193492889404</v>
      </c>
      <c r="H5484" s="0">
        <v>3.7459146976470947</v>
      </c>
      <c r="I5484" s="0">
        <v>0.20759519934654236</v>
      </c>
      <c r="J5484" s="0">
        <v>0.12460186332464218</v>
      </c>
      <c r="K5484" s="0">
        <v>85.580863952636719</v>
      </c>
      <c r="L5484" s="0">
        <v>1.6660681962966919</v>
      </c>
      <c r="M5484" s="0">
        <v>1</v>
      </c>
      <c r="N5484" s="0">
        <v>0</v>
      </c>
      <c r="O5484" s="0">
        <v>-0.34257009625434875</v>
      </c>
      <c r="P5484" s="0">
        <v>0.77667921781539917</v>
      </c>
      <c r="Q5484" s="0">
        <v>0.0026433875318616629</v>
      </c>
      <c r="R5484" s="0">
        <v>0.047911502420902252</v>
      </c>
      <c r="S5484" s="0">
        <v>0.14225393533706665</v>
      </c>
      <c r="T5484" s="0">
        <v>0.20759521424770355</v>
      </c>
      <c r="U5484" s="0">
        <v>0.27293649315834045</v>
      </c>
      <c r="V5484" s="0">
        <v>0.36727893352508545</v>
      </c>
      <c r="W5484" s="0">
        <v>0.41254705190658569</v>
      </c>
      <c r="X5484" s="0">
        <v>3.1066443920135498</v>
      </c>
      <c r="Y5484" s="0">
        <v>3.2889130115509033</v>
      </c>
      <c r="Z5484" s="0">
        <v>0.18226858973503113</v>
      </c>
      <c r="AA5484" s="0">
        <v>0.10778061300516129</v>
      </c>
      <c r="AB5484" s="0">
        <v>0.0022865231148898602</v>
      </c>
      <c r="AC5484" s="0">
        <v>0.041443441063165665</v>
      </c>
      <c r="AD5484" s="0">
        <v>0.12304964661598206</v>
      </c>
      <c r="AE5484" s="0">
        <v>0.17956985533237457</v>
      </c>
      <c r="AF5484" s="0">
        <v>0.23609006404876709</v>
      </c>
      <c r="AG5484" s="0">
        <v>0.31769627332687378</v>
      </c>
      <c r="AH5484" s="0">
        <v>0.356853187084198</v>
      </c>
    </row>
    <row r="5485" x14ac:dyDescent="0.4">
      <c r="A5485" s="10" t="str">
        <f>Data[[#This Row],[category]]&amp;Data[[#This Row],[subcategory]]&amp;Data[[#This Row],[date]]&amp;Data[[#This Row],[hour]]</f>
        <v>Study segmentsSmallCommercial - Notify 1 - Tech 0 - Dual 0 - NEM 19/2/201724</v>
      </c>
      <c r="B5485" s="10" t="s">
        <v>146</v>
      </c>
      <c r="C5485" t="s">
        <v>131</v>
      </c>
      <c r="D5485" t="s">
        <v>113</v>
      </c>
      <c r="E5485" t="s">
        <v>76</v>
      </c>
      <c r="F5485" s="0">
        <v>878</v>
      </c>
      <c r="G5485" s="0">
        <v>3.3644931316375732</v>
      </c>
      <c r="H5485" s="0">
        <v>3.546506404876709</v>
      </c>
      <c r="I5485" s="0">
        <v>0.18201325833797455</v>
      </c>
      <c r="J5485" s="0">
        <v>0.12741546332836151</v>
      </c>
      <c r="K5485" s="0">
        <v>86.069473266601563</v>
      </c>
      <c r="L5485" s="0">
        <v>1.428502082824707</v>
      </c>
      <c r="M5485" s="0">
        <v>0</v>
      </c>
      <c r="N5485" s="0">
        <v>0</v>
      </c>
      <c r="O5485" s="0">
        <v>-0.34257009625434875</v>
      </c>
      <c r="P5485" s="0">
        <v>0.77667921781539917</v>
      </c>
      <c r="Q5485" s="0">
        <v>-0.02756652794778347</v>
      </c>
      <c r="R5485" s="0">
        <v>0.018723770976066589</v>
      </c>
      <c r="S5485" s="0">
        <v>0.11519652605056763</v>
      </c>
      <c r="T5485" s="0">
        <v>0.18201325833797455</v>
      </c>
      <c r="U5485" s="0">
        <v>0.24882999062538147</v>
      </c>
      <c r="V5485" s="0">
        <v>0.34530273079872131</v>
      </c>
      <c r="W5485" s="0">
        <v>0.39159303903579712</v>
      </c>
      <c r="X5485" s="0">
        <v>2.9540250301361084</v>
      </c>
      <c r="Y5485" s="0">
        <v>3.1138327121734619</v>
      </c>
      <c r="Z5485" s="0">
        <v>0.15980763733386993</v>
      </c>
      <c r="AA5485" s="0">
        <v>0.11021437495946884</v>
      </c>
      <c r="AB5485" s="0">
        <v>-0.023845046758651733</v>
      </c>
      <c r="AC5485" s="0">
        <v>0.016196062788367271</v>
      </c>
      <c r="AD5485" s="0">
        <v>0.099644988775253296</v>
      </c>
      <c r="AE5485" s="0">
        <v>0.15744146704673767</v>
      </c>
      <c r="AF5485" s="0">
        <v>0.21523794531822205</v>
      </c>
      <c r="AG5485" s="0">
        <v>0.29868686199188232</v>
      </c>
      <c r="AH5485" s="0">
        <v>0.33872798085212708</v>
      </c>
    </row>
    <row r="5486" x14ac:dyDescent="0.4">
      <c r="A5486" s="10" t="str">
        <f>Data[[#This Row],[category]]&amp;Data[[#This Row],[subcategory]]&amp;Data[[#This Row],[date]]&amp;Data[[#This Row],[hour]]</f>
        <v>Study segmentsSmallCommercial - Notify 1 - Tech 0 - Dual 0 - NEM 19/2/2017Avg. 11 to 6 pm</v>
      </c>
      <c r="B5486" s="10" t="s">
        <v>146</v>
      </c>
      <c r="C5486" t="s">
        <v>131</v>
      </c>
      <c r="D5486" t="s">
        <v>113</v>
      </c>
      <c r="E5486" t="s">
        <v>77</v>
      </c>
      <c r="F5486" s="0">
        <v>878</v>
      </c>
      <c r="G5486" s="0">
        <v>-0.41920998692512512</v>
      </c>
      <c r="H5486" s="0">
        <v>-0.34257009625434875</v>
      </c>
      <c r="I5486" s="0">
        <v>0.076639905571937561</v>
      </c>
      <c r="J5486" s="0">
        <v>0.086634993553161621</v>
      </c>
      <c r="K5486" s="0">
        <v>93.539863586425781</v>
      </c>
      <c r="L5486" s="0">
        <v>0.88462996482849121</v>
      </c>
      <c r="M5486" s="0">
        <v>0</v>
      </c>
      <c r="N5486" s="0">
        <v>0</v>
      </c>
      <c r="O5486" s="0"/>
      <c r="P5486" s="0"/>
      <c r="Q5486" s="0">
        <v>-0.065861985087394714</v>
      </c>
      <c r="R5486" s="0">
        <v>-0.034387312829494476</v>
      </c>
      <c r="S5486" s="0">
        <v>0.03120846301317215</v>
      </c>
      <c r="T5486" s="0">
        <v>0.076639898121356964</v>
      </c>
      <c r="U5486" s="0">
        <v>0.12207133322954178</v>
      </c>
      <c r="V5486" s="0">
        <v>0.187667116522789</v>
      </c>
      <c r="W5486" s="0">
        <v>0.21914178133010864</v>
      </c>
      <c r="X5486" s="0">
        <v>-0.36806637048721313</v>
      </c>
      <c r="Y5486" s="0">
        <v>-0.30077654123306274</v>
      </c>
      <c r="Z5486" s="0">
        <v>0.067289836704730988</v>
      </c>
      <c r="AA5486" s="0">
        <v>0.074939265847206116</v>
      </c>
      <c r="AB5486" s="0">
        <v>-0.056970607489347458</v>
      </c>
      <c r="AC5486" s="0">
        <v>-0.029745018109679222</v>
      </c>
      <c r="AD5486" s="0">
        <v>0.026995325461030006</v>
      </c>
      <c r="AE5486" s="0">
        <v>0.066293515264987946</v>
      </c>
      <c r="AF5486" s="0">
        <v>0.10559170693159103</v>
      </c>
      <c r="AG5486" s="0">
        <v>0.16233204305171967</v>
      </c>
      <c r="AH5486" s="0">
        <v>0.18955764174461365</v>
      </c>
    </row>
    <row r="5487" x14ac:dyDescent="0.4">
      <c r="A5487" s="10" t="str">
        <f>Data[[#This Row],[category]]&amp;Data[[#This Row],[subcategory]]&amp;Data[[#This Row],[date]]&amp;Data[[#This Row],[hour]]</f>
        <v>Study segmentsSmallCommercial - Notify 1 - Tech 0 - Dual 0 - NEM 19/2/2017Avg. 2 to 6pm</v>
      </c>
      <c r="B5487" s="10" t="s">
        <v>146</v>
      </c>
      <c r="C5487" t="s">
        <v>131</v>
      </c>
      <c r="D5487" t="s">
        <v>113</v>
      </c>
      <c r="E5487" t="s">
        <v>78</v>
      </c>
      <c r="F5487" s="0">
        <v>878</v>
      </c>
      <c r="G5487" s="0">
        <v>0.58473962545394897</v>
      </c>
      <c r="H5487" s="0">
        <v>0.77667921781539917</v>
      </c>
      <c r="I5487" s="0">
        <v>0.191939577460289</v>
      </c>
      <c r="J5487" s="0">
        <v>0.10358603298664093</v>
      </c>
      <c r="K5487" s="0">
        <v>92.671409606933594</v>
      </c>
      <c r="L5487" s="0">
        <v>1.8529484272003174</v>
      </c>
      <c r="M5487" s="0">
        <v>1</v>
      </c>
      <c r="N5487" s="0">
        <v>0</v>
      </c>
      <c r="O5487" s="0"/>
      <c r="P5487" s="0"/>
      <c r="Q5487" s="0">
        <v>0.021555716171860695</v>
      </c>
      <c r="R5487" s="0">
        <v>0.059188734740018845</v>
      </c>
      <c r="S5487" s="0">
        <v>0.13761900365352631</v>
      </c>
      <c r="T5487" s="0">
        <v>0.191939577460289</v>
      </c>
      <c r="U5487" s="0">
        <v>0.2462601512670517</v>
      </c>
      <c r="V5487" s="0">
        <v>0.32469043135643005</v>
      </c>
      <c r="W5487" s="0">
        <v>0.36232343316078186</v>
      </c>
      <c r="X5487" s="0">
        <v>0.51340138912200928</v>
      </c>
      <c r="Y5487" s="0">
        <v>0.68192434310913086</v>
      </c>
      <c r="Z5487" s="0">
        <v>0.16852295398712158</v>
      </c>
      <c r="AA5487" s="0">
        <v>0.089601919054985046</v>
      </c>
      <c r="AB5487" s="0">
        <v>0.018645698204636574</v>
      </c>
      <c r="AC5487" s="0">
        <v>0.051198258996009827</v>
      </c>
      <c r="AD5487" s="0">
        <v>0.11904044449329376</v>
      </c>
      <c r="AE5487" s="0">
        <v>0.1660277396440506</v>
      </c>
      <c r="AF5487" s="0">
        <v>0.21301503479480743</v>
      </c>
      <c r="AG5487" s="0">
        <v>0.28085720539093018</v>
      </c>
      <c r="AH5487" s="0">
        <v>0.31340977549552917</v>
      </c>
    </row>
    <row r="5488" x14ac:dyDescent="0.4">
      <c r="A5488" s="10" t="str">
        <f>Data[[#This Row],[category]]&amp;Data[[#This Row],[subcategory]]&amp;Data[[#This Row],[date]]&amp;Data[[#This Row],[hour]]</f>
        <v>Study segmentsSmallCommercial - Notify 1 - Tech 0 - Dual 0 - NEM 1Avg. Weekday Event1</v>
      </c>
      <c r="B5488" s="10" t="s">
        <v>146</v>
      </c>
      <c r="C5488" t="s">
        <v>131</v>
      </c>
      <c r="D5488" t="s">
        <v>174</v>
      </c>
      <c r="E5488" t="s">
        <v>41</v>
      </c>
      <c r="F5488" s="0">
        <v>878</v>
      </c>
      <c r="G5488" s="0">
        <v>2.8457388877868652</v>
      </c>
      <c r="H5488" s="0">
        <v>2.9055294990539551</v>
      </c>
      <c r="I5488" s="0">
        <v>0.059790611267089844</v>
      </c>
      <c r="J5488" s="0">
        <v>0.05596369132399559</v>
      </c>
      <c r="K5488" s="0">
        <v>72.324905395507813</v>
      </c>
      <c r="L5488" s="0">
        <v>1.0683821439743042</v>
      </c>
      <c r="M5488" s="0">
        <v>0</v>
      </c>
      <c r="N5488" s="0">
        <v>0</v>
      </c>
      <c r="O5488" s="0"/>
      <c r="P5488" s="0"/>
      <c r="Q5488" s="0">
        <v>-0.032261468470096588</v>
      </c>
      <c r="R5488" s="0">
        <v>-0.011929744854569435</v>
      </c>
      <c r="S5488" s="0">
        <v>0.030443223193287849</v>
      </c>
      <c r="T5488" s="0">
        <v>0.059790611267089844</v>
      </c>
      <c r="U5488" s="0">
        <v>0.089138001203536987</v>
      </c>
      <c r="V5488" s="0">
        <v>0.13151097297668457</v>
      </c>
      <c r="W5488" s="0">
        <v>0.15184269845485687</v>
      </c>
      <c r="X5488" s="0">
        <v>2.4985587596893311</v>
      </c>
      <c r="Y5488" s="0">
        <v>2.5510549545288086</v>
      </c>
      <c r="Z5488" s="0">
        <v>0.052496157586574554</v>
      </c>
      <c r="AA5488" s="0">
        <v>0.048380609601736069</v>
      </c>
      <c r="AB5488" s="0">
        <v>-0.02789003774523735</v>
      </c>
      <c r="AC5488" s="0">
        <v>-0.010313262231647968</v>
      </c>
      <c r="AD5488" s="0">
        <v>0.026318168267607689</v>
      </c>
      <c r="AE5488" s="0">
        <v>0.051688984036445618</v>
      </c>
      <c r="AF5488" s="0">
        <v>0.077059797942638397</v>
      </c>
      <c r="AG5488" s="0">
        <v>0.11369123309850693</v>
      </c>
      <c r="AH5488" s="0">
        <v>0.13126800954341888</v>
      </c>
    </row>
    <row r="5489" x14ac:dyDescent="0.4">
      <c r="A5489" s="10" t="str">
        <f>Data[[#This Row],[category]]&amp;Data[[#This Row],[subcategory]]&amp;Data[[#This Row],[date]]&amp;Data[[#This Row],[hour]]</f>
        <v>Study segmentsSmallCommercial - Notify 1 - Tech 0 - Dual 0 - NEM 1Avg. Weekday Event2</v>
      </c>
      <c r="B5489" s="10" t="s">
        <v>146</v>
      </c>
      <c r="C5489" t="s">
        <v>131</v>
      </c>
      <c r="D5489" t="s">
        <v>174</v>
      </c>
      <c r="E5489" t="s">
        <v>42</v>
      </c>
      <c r="F5489" s="0">
        <v>878</v>
      </c>
      <c r="G5489" s="0">
        <v>2.6860651969909668</v>
      </c>
      <c r="H5489" s="0">
        <v>2.7705619335174561</v>
      </c>
      <c r="I5489" s="0">
        <v>0.08449631929397583</v>
      </c>
      <c r="J5489" s="0">
        <v>0.052125804126262665</v>
      </c>
      <c r="K5489" s="0">
        <v>71.538169860839844</v>
      </c>
      <c r="L5489" s="0">
        <v>1.6210073232650757</v>
      </c>
      <c r="M5489" s="0">
        <v>0</v>
      </c>
      <c r="N5489" s="0">
        <v>0</v>
      </c>
      <c r="O5489" s="0"/>
      <c r="P5489" s="0"/>
      <c r="Q5489" s="0">
        <v>-0.0012429986381903291</v>
      </c>
      <c r="R5489" s="0">
        <v>0.017694413661956787</v>
      </c>
      <c r="S5489" s="0">
        <v>0.057161521166563034</v>
      </c>
      <c r="T5489" s="0">
        <v>0.08449631929397583</v>
      </c>
      <c r="U5489" s="0">
        <v>0.11183112114667892</v>
      </c>
      <c r="V5489" s="0">
        <v>0.15129822492599487</v>
      </c>
      <c r="W5489" s="0">
        <v>0.17023563385009766</v>
      </c>
      <c r="X5489" s="0">
        <v>2.3583652973175049</v>
      </c>
      <c r="Y5489" s="0">
        <v>2.4325532913208008</v>
      </c>
      <c r="Z5489" s="0">
        <v>0.074187770485877991</v>
      </c>
      <c r="AA5489" s="0">
        <v>0.045062758028507233</v>
      </c>
      <c r="AB5489" s="0">
        <v>-0.0010745692998170853</v>
      </c>
      <c r="AC5489" s="0">
        <v>0.015296823345124722</v>
      </c>
      <c r="AD5489" s="0">
        <v>0.049416139721870422</v>
      </c>
      <c r="AE5489" s="0">
        <v>0.073047071695327759</v>
      </c>
      <c r="AF5489" s="0">
        <v>0.096678003668785095</v>
      </c>
      <c r="AG5489" s="0">
        <v>0.13079732656478882</v>
      </c>
      <c r="AH5489" s="0">
        <v>0.14716871082782745</v>
      </c>
    </row>
    <row r="5490" x14ac:dyDescent="0.4">
      <c r="A5490" s="10" t="str">
        <f>Data[[#This Row],[category]]&amp;Data[[#This Row],[subcategory]]&amp;Data[[#This Row],[date]]&amp;Data[[#This Row],[hour]]</f>
        <v>Study segmentsSmallCommercial - Notify 1 - Tech 0 - Dual 0 - NEM 1Avg. Weekday Event3</v>
      </c>
      <c r="B5490" s="10" t="s">
        <v>146</v>
      </c>
      <c r="C5490" t="s">
        <v>131</v>
      </c>
      <c r="D5490" t="s">
        <v>174</v>
      </c>
      <c r="E5490" t="s">
        <v>43</v>
      </c>
      <c r="F5490" s="0">
        <v>878</v>
      </c>
      <c r="G5490" s="0">
        <v>2.6305952072143555</v>
      </c>
      <c r="H5490" s="0">
        <v>2.6756486892700195</v>
      </c>
      <c r="I5490" s="0">
        <v>0.045053347945213318</v>
      </c>
      <c r="J5490" s="0">
        <v>0.050298769026994705</v>
      </c>
      <c r="K5490" s="0">
        <v>71.387794494628906</v>
      </c>
      <c r="L5490" s="0">
        <v>0.89571464061737061</v>
      </c>
      <c r="M5490" s="0">
        <v>0</v>
      </c>
      <c r="N5490" s="0">
        <v>0</v>
      </c>
      <c r="O5490" s="0"/>
      <c r="P5490" s="0"/>
      <c r="Q5490" s="0">
        <v>-0.037680763751268387</v>
      </c>
      <c r="R5490" s="0">
        <v>-0.019407117739319801</v>
      </c>
      <c r="S5490" s="0">
        <v>0.018676647916436195</v>
      </c>
      <c r="T5490" s="0">
        <v>0.045053347945213318</v>
      </c>
      <c r="U5490" s="0">
        <v>0.07143004983663559</v>
      </c>
      <c r="V5490" s="0">
        <v>0.10951381176710129</v>
      </c>
      <c r="W5490" s="0">
        <v>0.12778745591640472</v>
      </c>
      <c r="X5490" s="0">
        <v>2.3096625804901123</v>
      </c>
      <c r="Y5490" s="0">
        <v>2.3492195606231689</v>
      </c>
      <c r="Z5490" s="0">
        <v>0.039556838572025299</v>
      </c>
      <c r="AA5490" s="0">
        <v>0.04348328709602356</v>
      </c>
      <c r="AB5490" s="0">
        <v>-0.032575026154518127</v>
      </c>
      <c r="AC5490" s="0">
        <v>-0.016777457669377327</v>
      </c>
      <c r="AD5490" s="0">
        <v>0.016145959496498108</v>
      </c>
      <c r="AE5490" s="0">
        <v>0.038948617875576019</v>
      </c>
      <c r="AF5490" s="0">
        <v>0.061751276254653931</v>
      </c>
      <c r="AG5490" s="0">
        <v>0.094674691557884216</v>
      </c>
      <c r="AH5490" s="0">
        <v>0.11047226190567017</v>
      </c>
    </row>
    <row r="5491" x14ac:dyDescent="0.4">
      <c r="A5491" s="10" t="str">
        <f>Data[[#This Row],[category]]&amp;Data[[#This Row],[subcategory]]&amp;Data[[#This Row],[date]]&amp;Data[[#This Row],[hour]]</f>
        <v>Study segmentsSmallCommercial - Notify 1 - Tech 0 - Dual 0 - NEM 1Avg. Weekday Event4</v>
      </c>
      <c r="B5491" s="10" t="s">
        <v>146</v>
      </c>
      <c r="C5491" t="s">
        <v>131</v>
      </c>
      <c r="D5491" t="s">
        <v>174</v>
      </c>
      <c r="E5491" t="s">
        <v>44</v>
      </c>
      <c r="F5491" s="0">
        <v>878</v>
      </c>
      <c r="G5491" s="0">
        <v>2.5866522789001465</v>
      </c>
      <c r="H5491" s="0">
        <v>2.60268235206604</v>
      </c>
      <c r="I5491" s="0">
        <v>0.016029918566346169</v>
      </c>
      <c r="J5491" s="0">
        <v>0.049706447869539261</v>
      </c>
      <c r="K5491" s="0">
        <v>70.961433410644531</v>
      </c>
      <c r="L5491" s="0">
        <v>0.32249173521995544</v>
      </c>
      <c r="M5491" s="0">
        <v>0</v>
      </c>
      <c r="N5491" s="0">
        <v>0</v>
      </c>
      <c r="O5491" s="0"/>
      <c r="P5491" s="0"/>
      <c r="Q5491" s="0">
        <v>-0.065729916095733643</v>
      </c>
      <c r="R5491" s="0">
        <v>-0.047671455889940262</v>
      </c>
      <c r="S5491" s="0">
        <v>-0.010036168619990349</v>
      </c>
      <c r="T5491" s="0">
        <v>0.016029918566346169</v>
      </c>
      <c r="U5491" s="0">
        <v>0.042096003890037537</v>
      </c>
      <c r="V5491" s="0">
        <v>0.079731293022632599</v>
      </c>
      <c r="W5491" s="0">
        <v>0.097789749503135681</v>
      </c>
      <c r="X5491" s="0">
        <v>2.2710807323455811</v>
      </c>
      <c r="Y5491" s="0">
        <v>2.2851550579071045</v>
      </c>
      <c r="Z5491" s="0">
        <v>0.014074268750846386</v>
      </c>
      <c r="AA5491" s="0">
        <v>0.042971223592758179</v>
      </c>
      <c r="AB5491" s="0">
        <v>-0.056823506951332092</v>
      </c>
      <c r="AC5491" s="0">
        <v>-0.041211973875761032</v>
      </c>
      <c r="AD5491" s="0">
        <v>-0.0086762672290205956</v>
      </c>
      <c r="AE5491" s="0">
        <v>0.013857864774763584</v>
      </c>
      <c r="AF5491" s="0">
        <v>0.036391995847225189</v>
      </c>
      <c r="AG5491" s="0">
        <v>0.06892770528793335</v>
      </c>
      <c r="AH5491" s="0">
        <v>0.084539234638214111</v>
      </c>
    </row>
    <row r="5492" x14ac:dyDescent="0.4">
      <c r="A5492" s="10" t="str">
        <f>Data[[#This Row],[category]]&amp;Data[[#This Row],[subcategory]]&amp;Data[[#This Row],[date]]&amp;Data[[#This Row],[hour]]</f>
        <v>Study segmentsSmallCommercial - Notify 1 - Tech 0 - Dual 0 - NEM 1Avg. Weekday Event5</v>
      </c>
      <c r="B5492" s="10" t="s">
        <v>146</v>
      </c>
      <c r="C5492" t="s">
        <v>131</v>
      </c>
      <c r="D5492" t="s">
        <v>174</v>
      </c>
      <c r="E5492" t="s">
        <v>45</v>
      </c>
      <c r="F5492" s="0">
        <v>878</v>
      </c>
      <c r="G5492" s="0">
        <v>2.6852016448974609</v>
      </c>
      <c r="H5492" s="0">
        <v>2.6934013366699219</v>
      </c>
      <c r="I5492" s="0">
        <v>0.0081996265798807144</v>
      </c>
      <c r="J5492" s="0">
        <v>0.060546476393938065</v>
      </c>
      <c r="K5492" s="0">
        <v>70.658531188964844</v>
      </c>
      <c r="L5492" s="0">
        <v>0.13542698323726654</v>
      </c>
      <c r="M5492" s="0">
        <v>0</v>
      </c>
      <c r="N5492" s="0">
        <v>0</v>
      </c>
      <c r="O5492" s="0"/>
      <c r="P5492" s="0"/>
      <c r="Q5492" s="0">
        <v>-0.091390468180179596</v>
      </c>
      <c r="R5492" s="0">
        <v>-0.069393806159496307</v>
      </c>
      <c r="S5492" s="0">
        <v>-0.023550976067781448</v>
      </c>
      <c r="T5492" s="0">
        <v>0.0081996265798807144</v>
      </c>
      <c r="U5492" s="0">
        <v>0.039950229227542877</v>
      </c>
      <c r="V5492" s="0">
        <v>0.085793055593967438</v>
      </c>
      <c r="W5492" s="0">
        <v>0.10778971761465073</v>
      </c>
      <c r="X5492" s="0">
        <v>2.3576071262359619</v>
      </c>
      <c r="Y5492" s="0">
        <v>2.3648064136505127</v>
      </c>
      <c r="Z5492" s="0">
        <v>0.0071992725133895874</v>
      </c>
      <c r="AA5492" s="0">
        <v>0.052342429757118225</v>
      </c>
      <c r="AB5492" s="0">
        <v>-0.079007059335708618</v>
      </c>
      <c r="AC5492" s="0">
        <v>-0.05999094620347023</v>
      </c>
      <c r="AD5492" s="0">
        <v>-0.020359819754958153</v>
      </c>
      <c r="AE5492" s="0">
        <v>0.0070885773748159409</v>
      </c>
      <c r="AF5492" s="0">
        <v>0.034536972641944885</v>
      </c>
      <c r="AG5492" s="0">
        <v>0.074168100953102112</v>
      </c>
      <c r="AH5492" s="0">
        <v>0.093184210360050201</v>
      </c>
    </row>
    <row r="5493" x14ac:dyDescent="0.4">
      <c r="A5493" s="10" t="str">
        <f>Data[[#This Row],[category]]&amp;Data[[#This Row],[subcategory]]&amp;Data[[#This Row],[date]]&amp;Data[[#This Row],[hour]]</f>
        <v>Study segmentsSmallCommercial - Notify 1 - Tech 0 - Dual 0 - NEM 1Avg. Weekday Event6</v>
      </c>
      <c r="B5493" s="10" t="s">
        <v>146</v>
      </c>
      <c r="C5493" t="s">
        <v>131</v>
      </c>
      <c r="D5493" t="s">
        <v>174</v>
      </c>
      <c r="E5493" t="s">
        <v>46</v>
      </c>
      <c r="F5493" s="0">
        <v>878</v>
      </c>
      <c r="G5493" s="0">
        <v>2.9126765727996826</v>
      </c>
      <c r="H5493" s="0">
        <v>2.9616596698760986</v>
      </c>
      <c r="I5493" s="0">
        <v>0.048983320593833923</v>
      </c>
      <c r="J5493" s="0">
        <v>0.065177083015441895</v>
      </c>
      <c r="K5493" s="0">
        <v>70.263267517089844</v>
      </c>
      <c r="L5493" s="0">
        <v>0.75154209136962891</v>
      </c>
      <c r="M5493" s="0">
        <v>0</v>
      </c>
      <c r="N5493" s="0">
        <v>0</v>
      </c>
      <c r="O5493" s="0"/>
      <c r="P5493" s="0"/>
      <c r="Q5493" s="0">
        <v>-0.05822344496846199</v>
      </c>
      <c r="R5493" s="0">
        <v>-0.034544475376605988</v>
      </c>
      <c r="S5493" s="0">
        <v>0.014804420992732048</v>
      </c>
      <c r="T5493" s="0">
        <v>0.048983316868543625</v>
      </c>
      <c r="U5493" s="0">
        <v>0.083162210881710052</v>
      </c>
      <c r="V5493" s="0">
        <v>0.13251110911369324</v>
      </c>
      <c r="W5493" s="0">
        <v>0.15619008243083954</v>
      </c>
      <c r="X5493" s="0">
        <v>2.5573301315307617</v>
      </c>
      <c r="Y5493" s="0">
        <v>2.6003372669219971</v>
      </c>
      <c r="Z5493" s="0">
        <v>0.043007355183362961</v>
      </c>
      <c r="AA5493" s="0">
        <v>0.056345589458942413</v>
      </c>
      <c r="AB5493" s="0">
        <v>-0.05033416673541069</v>
      </c>
      <c r="AC5493" s="0">
        <v>-0.029863700270652771</v>
      </c>
      <c r="AD5493" s="0">
        <v>0.012798422947525978</v>
      </c>
      <c r="AE5493" s="0">
        <v>0.042346078902482986</v>
      </c>
      <c r="AF5493" s="0">
        <v>0.071893736720085144</v>
      </c>
      <c r="AG5493" s="0">
        <v>0.11455585807561874</v>
      </c>
      <c r="AH5493" s="0">
        <v>0.13502632081508636</v>
      </c>
    </row>
    <row r="5494" x14ac:dyDescent="0.4">
      <c r="A5494" s="10" t="str">
        <f>Data[[#This Row],[category]]&amp;Data[[#This Row],[subcategory]]&amp;Data[[#This Row],[date]]&amp;Data[[#This Row],[hour]]</f>
        <v>Study segmentsSmallCommercial - Notify 1 - Tech 0 - Dual 0 - NEM 1Avg. Weekday Event7</v>
      </c>
      <c r="B5494" s="10" t="s">
        <v>146</v>
      </c>
      <c r="C5494" t="s">
        <v>131</v>
      </c>
      <c r="D5494" t="s">
        <v>174</v>
      </c>
      <c r="E5494" t="s">
        <v>60</v>
      </c>
      <c r="F5494" s="0">
        <v>878</v>
      </c>
      <c r="G5494" s="0">
        <v>3.3192694187164307</v>
      </c>
      <c r="H5494" s="0">
        <v>3.3717625141143799</v>
      </c>
      <c r="I5494" s="0">
        <v>0.052493009716272354</v>
      </c>
      <c r="J5494" s="0">
        <v>0.075305677950382233</v>
      </c>
      <c r="K5494" s="0">
        <v>70.379966735839844</v>
      </c>
      <c r="L5494" s="0">
        <v>0.69706583023071289</v>
      </c>
      <c r="M5494" s="0">
        <v>0</v>
      </c>
      <c r="N5494" s="0">
        <v>0</v>
      </c>
      <c r="O5494" s="0"/>
      <c r="P5494" s="0"/>
      <c r="Q5494" s="0">
        <v>-0.071373805403709412</v>
      </c>
      <c r="R5494" s="0">
        <v>-0.044015094637870789</v>
      </c>
      <c r="S5494" s="0">
        <v>0.013002676889300346</v>
      </c>
      <c r="T5494" s="0">
        <v>0.052493013441562653</v>
      </c>
      <c r="U5494" s="0">
        <v>0.09198334813117981</v>
      </c>
      <c r="V5494" s="0">
        <v>0.14900112152099609</v>
      </c>
      <c r="W5494" s="0">
        <v>0.17635983228683472</v>
      </c>
      <c r="X5494" s="0">
        <v>2.9143185615539551</v>
      </c>
      <c r="Y5494" s="0">
        <v>2.9604074954986572</v>
      </c>
      <c r="Z5494" s="0">
        <v>0.046088863164186478</v>
      </c>
      <c r="AA5494" s="0">
        <v>0.065101757645606995</v>
      </c>
      <c r="AB5494" s="0">
        <v>-0.061702653765678406</v>
      </c>
      <c r="AC5494" s="0">
        <v>-0.038051050156354904</v>
      </c>
      <c r="AD5494" s="0">
        <v>0.011240813881158829</v>
      </c>
      <c r="AE5494" s="0">
        <v>0.045380208641290665</v>
      </c>
      <c r="AF5494" s="0">
        <v>0.079519607126712799</v>
      </c>
      <c r="AG5494" s="0">
        <v>0.12881146371364594</v>
      </c>
      <c r="AH5494" s="0">
        <v>0.15246306359767914</v>
      </c>
    </row>
    <row r="5495" x14ac:dyDescent="0.4">
      <c r="A5495" s="10" t="str">
        <f>Data[[#This Row],[category]]&amp;Data[[#This Row],[subcategory]]&amp;Data[[#This Row],[date]]&amp;Data[[#This Row],[hour]]</f>
        <v>Study segmentsSmallCommercial - Notify 1 - Tech 0 - Dual 0 - NEM 1Avg. Weekday Event8</v>
      </c>
      <c r="B5495" s="10" t="s">
        <v>146</v>
      </c>
      <c r="C5495" t="s">
        <v>131</v>
      </c>
      <c r="D5495" t="s">
        <v>174</v>
      </c>
      <c r="E5495" t="s">
        <v>61</v>
      </c>
      <c r="F5495" s="0">
        <v>878</v>
      </c>
      <c r="G5495" s="0">
        <v>3.4980912208557129</v>
      </c>
      <c r="H5495" s="0">
        <v>3.659820556640625</v>
      </c>
      <c r="I5495" s="0">
        <v>0.16172939538955688</v>
      </c>
      <c r="J5495" s="0">
        <v>0.077726148068904877</v>
      </c>
      <c r="K5495" s="0">
        <v>75.733413696289063</v>
      </c>
      <c r="L5495" s="0">
        <v>2.0807592868804932</v>
      </c>
      <c r="M5495" s="0">
        <v>1</v>
      </c>
      <c r="N5495" s="0">
        <v>1</v>
      </c>
      <c r="O5495" s="0"/>
      <c r="P5495" s="0"/>
      <c r="Q5495" s="0">
        <v>0.033881258219480515</v>
      </c>
      <c r="R5495" s="0">
        <v>0.062119327485561371</v>
      </c>
      <c r="S5495" s="0">
        <v>0.12096976488828659</v>
      </c>
      <c r="T5495" s="0">
        <v>0.16172939538955688</v>
      </c>
      <c r="U5495" s="0">
        <v>0.20248903334140778</v>
      </c>
      <c r="V5495" s="0">
        <v>0.2613394558429718</v>
      </c>
      <c r="W5495" s="0">
        <v>0.28957754373550415</v>
      </c>
      <c r="X5495" s="0">
        <v>3.0713241100311279</v>
      </c>
      <c r="Y5495" s="0">
        <v>3.2133224010467529</v>
      </c>
      <c r="Z5495" s="0">
        <v>0.14199841022491455</v>
      </c>
      <c r="AA5495" s="0">
        <v>0.067194253206253052</v>
      </c>
      <c r="AB5495" s="0">
        <v>0.029290352016687393</v>
      </c>
      <c r="AC5495" s="0">
        <v>0.053702160716056824</v>
      </c>
      <c r="AD5495" s="0">
        <v>0.10457836091518402</v>
      </c>
      <c r="AE5495" s="0">
        <v>0.1398150622844696</v>
      </c>
      <c r="AF5495" s="0">
        <v>0.17505176365375519</v>
      </c>
      <c r="AG5495" s="0">
        <v>0.22592796385288239</v>
      </c>
      <c r="AH5495" s="0">
        <v>0.25033977627754211</v>
      </c>
    </row>
    <row r="5496" x14ac:dyDescent="0.4">
      <c r="A5496" s="10" t="str">
        <f>Data[[#This Row],[category]]&amp;Data[[#This Row],[subcategory]]&amp;Data[[#This Row],[date]]&amp;Data[[#This Row],[hour]]</f>
        <v>Study segmentsSmallCommercial - Notify 1 - Tech 0 - Dual 0 - NEM 1Avg. Weekday Event9</v>
      </c>
      <c r="B5496" s="10" t="s">
        <v>146</v>
      </c>
      <c r="C5496" t="s">
        <v>131</v>
      </c>
      <c r="D5496" t="s">
        <v>174</v>
      </c>
      <c r="E5496" t="s">
        <v>62</v>
      </c>
      <c r="F5496" s="0">
        <v>878</v>
      </c>
      <c r="G5496" s="0">
        <v>3.1597650051116943</v>
      </c>
      <c r="H5496" s="0">
        <v>3.3899335861206055</v>
      </c>
      <c r="I5496" s="0">
        <v>0.23016853630542755</v>
      </c>
      <c r="J5496" s="0">
        <v>0.059447489678859711</v>
      </c>
      <c r="K5496" s="0">
        <v>82.9879150390625</v>
      </c>
      <c r="L5496" s="0">
        <v>3.8717958927154541</v>
      </c>
      <c r="M5496" s="0">
        <v>1</v>
      </c>
      <c r="N5496" s="0">
        <v>1</v>
      </c>
      <c r="O5496" s="0"/>
      <c r="P5496" s="0"/>
      <c r="Q5496" s="0">
        <v>0.13238610327243805</v>
      </c>
      <c r="R5496" s="0">
        <v>0.15398350358009338</v>
      </c>
      <c r="S5496" s="0">
        <v>0.1989942342042923</v>
      </c>
      <c r="T5496" s="0">
        <v>0.23016852140426636</v>
      </c>
      <c r="U5496" s="0">
        <v>0.26134282350540161</v>
      </c>
      <c r="V5496" s="0">
        <v>0.30635353922843933</v>
      </c>
      <c r="W5496" s="0">
        <v>0.32795095443725586</v>
      </c>
      <c r="X5496" s="0">
        <v>2.7742736339569092</v>
      </c>
      <c r="Y5496" s="0">
        <v>2.9763617515563965</v>
      </c>
      <c r="Z5496" s="0">
        <v>0.20208796858787537</v>
      </c>
      <c r="AA5496" s="0">
        <v>0.051392354071140289</v>
      </c>
      <c r="AB5496" s="0">
        <v>0.11444778740406036</v>
      </c>
      <c r="AC5496" s="0">
        <v>0.13311873376369476</v>
      </c>
      <c r="AD5496" s="0">
        <v>0.17203050851821899</v>
      </c>
      <c r="AE5496" s="0">
        <v>0.19898068904876709</v>
      </c>
      <c r="AF5496" s="0">
        <v>0.22593086957931519</v>
      </c>
      <c r="AG5496" s="0">
        <v>0.26484262943267822</v>
      </c>
      <c r="AH5496" s="0">
        <v>0.28351357579231262</v>
      </c>
    </row>
    <row r="5497" x14ac:dyDescent="0.4">
      <c r="A5497" s="10" t="str">
        <f>Data[[#This Row],[category]]&amp;Data[[#This Row],[subcategory]]&amp;Data[[#This Row],[date]]&amp;Data[[#This Row],[hour]]</f>
        <v>Study segmentsSmallCommercial - Notify 1 - Tech 0 - Dual 0 - NEM 1Avg. Weekday Event10</v>
      </c>
      <c r="B5497" s="10" t="s">
        <v>146</v>
      </c>
      <c r="C5497" t="s">
        <v>131</v>
      </c>
      <c r="D5497" t="s">
        <v>174</v>
      </c>
      <c r="E5497" t="s">
        <v>63</v>
      </c>
      <c r="F5497" s="0">
        <v>878</v>
      </c>
      <c r="G5497" s="0">
        <v>2.4557039737701416</v>
      </c>
      <c r="H5497" s="0">
        <v>2.5527608394622803</v>
      </c>
      <c r="I5497" s="0">
        <v>0.097056739032268524</v>
      </c>
      <c r="J5497" s="0">
        <v>0.027267506346106529</v>
      </c>
      <c r="K5497" s="0">
        <v>88.033058166503906</v>
      </c>
      <c r="L5497" s="0">
        <v>3.5594284534454346</v>
      </c>
      <c r="M5497" s="0">
        <v>1</v>
      </c>
      <c r="N5497" s="0">
        <v>1</v>
      </c>
      <c r="O5497" s="0"/>
      <c r="P5497" s="0"/>
      <c r="Q5497" s="0">
        <v>0.052205674350261688</v>
      </c>
      <c r="R5497" s="0">
        <v>0.06211201474070549</v>
      </c>
      <c r="S5497" s="0">
        <v>0.082757636904716492</v>
      </c>
      <c r="T5497" s="0">
        <v>0.097056731581687927</v>
      </c>
      <c r="U5497" s="0">
        <v>0.11135582625865936</v>
      </c>
      <c r="V5497" s="0">
        <v>0.13200144469738007</v>
      </c>
      <c r="W5497" s="0">
        <v>0.14190778136253357</v>
      </c>
      <c r="X5497" s="0">
        <v>2.1561081409454346</v>
      </c>
      <c r="Y5497" s="0">
        <v>2.2413239479064941</v>
      </c>
      <c r="Z5497" s="0">
        <v>0.085215814411640167</v>
      </c>
      <c r="AA5497" s="0">
        <v>0.023572759702801704</v>
      </c>
      <c r="AB5497" s="0">
        <v>0.045131810009479523</v>
      </c>
      <c r="AC5497" s="0">
        <v>0.053695838898420334</v>
      </c>
      <c r="AD5497" s="0">
        <v>0.071543984115123749</v>
      </c>
      <c r="AE5497" s="0">
        <v>0.083905547857284546</v>
      </c>
      <c r="AF5497" s="0">
        <v>0.096267111599445343</v>
      </c>
      <c r="AG5497" s="0">
        <v>0.11411525309085846</v>
      </c>
      <c r="AH5497" s="0">
        <v>0.12267928570508957</v>
      </c>
    </row>
    <row r="5498" x14ac:dyDescent="0.4">
      <c r="A5498" s="10" t="str">
        <f>Data[[#This Row],[category]]&amp;Data[[#This Row],[subcategory]]&amp;Data[[#This Row],[date]]&amp;Data[[#This Row],[hour]]</f>
        <v>Study segmentsSmallCommercial - Notify 1 - Tech 0 - Dual 0 - NEM 1Avg. Weekday Event11</v>
      </c>
      <c r="B5498" s="10" t="s">
        <v>146</v>
      </c>
      <c r="C5498" t="s">
        <v>131</v>
      </c>
      <c r="D5498" t="s">
        <v>174</v>
      </c>
      <c r="E5498" t="s">
        <v>64</v>
      </c>
      <c r="F5498" s="0">
        <v>878</v>
      </c>
      <c r="G5498" s="0">
        <v>1.888636589050293</v>
      </c>
      <c r="H5498" s="0">
        <v>1.7915799617767334</v>
      </c>
      <c r="I5498" s="0">
        <v>-0.097056716680526733</v>
      </c>
      <c r="J5498" s="0">
        <v>0.027267510071396828</v>
      </c>
      <c r="K5498" s="0">
        <v>91.635597229003906</v>
      </c>
      <c r="L5498" s="0">
        <v>-3.5594274997711182</v>
      </c>
      <c r="M5498" s="0">
        <v>1</v>
      </c>
      <c r="N5498" s="0">
        <v>1</v>
      </c>
      <c r="O5498" s="0"/>
      <c r="P5498" s="0"/>
      <c r="Q5498" s="0">
        <v>-0.14190778136253357</v>
      </c>
      <c r="R5498" s="0">
        <v>-0.13200142979621887</v>
      </c>
      <c r="S5498" s="0">
        <v>-0.11135581135749817</v>
      </c>
      <c r="T5498" s="0">
        <v>-0.097056716680526733</v>
      </c>
      <c r="U5498" s="0">
        <v>-0.082757622003555298</v>
      </c>
      <c r="V5498" s="0">
        <v>-0.062111996114253998</v>
      </c>
      <c r="W5498" s="0">
        <v>-0.052205651998519897</v>
      </c>
      <c r="X5498" s="0">
        <v>1.6582229137420654</v>
      </c>
      <c r="Y5498" s="0">
        <v>1.5730072259902954</v>
      </c>
      <c r="Z5498" s="0">
        <v>-0.085215799510478973</v>
      </c>
      <c r="AA5498" s="0">
        <v>0.023572761565446854</v>
      </c>
      <c r="AB5498" s="0">
        <v>-0.12267927825450897</v>
      </c>
      <c r="AC5498" s="0">
        <v>-0.11411524564027786</v>
      </c>
      <c r="AD5498" s="0">
        <v>-0.096267104148864746</v>
      </c>
      <c r="AE5498" s="0">
        <v>-0.083905532956123352</v>
      </c>
      <c r="AF5498" s="0">
        <v>-0.071543961763381958</v>
      </c>
      <c r="AG5498" s="0">
        <v>-0.05369582399725914</v>
      </c>
      <c r="AH5498" s="0">
        <v>-0.04513179138302803</v>
      </c>
    </row>
    <row r="5499" x14ac:dyDescent="0.4">
      <c r="A5499" s="10" t="str">
        <f>Data[[#This Row],[category]]&amp;Data[[#This Row],[subcategory]]&amp;Data[[#This Row],[date]]&amp;Data[[#This Row],[hour]]</f>
        <v>Study segmentsSmallCommercial - Notify 1 - Tech 0 - Dual 0 - NEM 1Avg. Weekday Event12</v>
      </c>
      <c r="B5499" s="10" t="s">
        <v>146</v>
      </c>
      <c r="C5499" t="s">
        <v>131</v>
      </c>
      <c r="D5499" t="s">
        <v>174</v>
      </c>
      <c r="E5499" t="s">
        <v>65</v>
      </c>
      <c r="F5499" s="0">
        <v>878</v>
      </c>
      <c r="G5499" s="0">
        <v>1.4020035266876221</v>
      </c>
      <c r="H5499" s="0">
        <v>1.1480989456176758</v>
      </c>
      <c r="I5499" s="0">
        <v>-0.25390452146530151</v>
      </c>
      <c r="J5499" s="0">
        <v>0.065894700586795807</v>
      </c>
      <c r="K5499" s="0">
        <v>93.555366516113281</v>
      </c>
      <c r="L5499" s="0">
        <v>-3.8531856536865234</v>
      </c>
      <c r="M5499" s="0">
        <v>1</v>
      </c>
      <c r="N5499" s="0">
        <v>1</v>
      </c>
      <c r="O5499" s="0"/>
      <c r="P5499" s="0"/>
      <c r="Q5499" s="0">
        <v>-0.36229166388511658</v>
      </c>
      <c r="R5499" s="0">
        <v>-0.33835196495056152</v>
      </c>
      <c r="S5499" s="0">
        <v>-0.28845974802970886</v>
      </c>
      <c r="T5499" s="0">
        <v>-0.25390452146530151</v>
      </c>
      <c r="U5499" s="0">
        <v>-0.21934930980205536</v>
      </c>
      <c r="V5499" s="0">
        <v>-0.16945706307888031</v>
      </c>
      <c r="W5499" s="0">
        <v>-0.14551737904548645</v>
      </c>
      <c r="X5499" s="0">
        <v>1.2309590578079224</v>
      </c>
      <c r="Y5499" s="0">
        <v>1.008030891418457</v>
      </c>
      <c r="Z5499" s="0">
        <v>-0.22292816638946533</v>
      </c>
      <c r="AA5499" s="0">
        <v>0.056965969502925873</v>
      </c>
      <c r="AB5499" s="0">
        <v>-0.31320112943649292</v>
      </c>
      <c r="AC5499" s="0">
        <v>-0.29250529408454895</v>
      </c>
      <c r="AD5499" s="0">
        <v>-0.24937343597412109</v>
      </c>
      <c r="AE5499" s="0">
        <v>-0.21950045228004456</v>
      </c>
      <c r="AF5499" s="0">
        <v>-0.18962746858596802</v>
      </c>
      <c r="AG5499" s="0">
        <v>-0.14649562537670135</v>
      </c>
      <c r="AH5499" s="0">
        <v>-0.12579977512359619</v>
      </c>
    </row>
    <row r="5500" x14ac:dyDescent="0.4">
      <c r="A5500" s="10" t="str">
        <f>Data[[#This Row],[category]]&amp;Data[[#This Row],[subcategory]]&amp;Data[[#This Row],[date]]&amp;Data[[#This Row],[hour]]</f>
        <v>Study segmentsSmallCommercial - Notify 1 - Tech 0 - Dual 0 - NEM 1Avg. Weekday Event13</v>
      </c>
      <c r="B5500" s="10" t="s">
        <v>146</v>
      </c>
      <c r="C5500" t="s">
        <v>131</v>
      </c>
      <c r="D5500" t="s">
        <v>174</v>
      </c>
      <c r="E5500" t="s">
        <v>66</v>
      </c>
      <c r="F5500" s="0">
        <v>878</v>
      </c>
      <c r="G5500" s="0">
        <v>1.1654773950576782</v>
      </c>
      <c r="H5500" s="0">
        <v>0.80658704042434692</v>
      </c>
      <c r="I5500" s="0">
        <v>-0.3588903546333313</v>
      </c>
      <c r="J5500" s="0">
        <v>0.089805066585540771</v>
      </c>
      <c r="K5500" s="0">
        <v>93.446136474609375</v>
      </c>
      <c r="L5500" s="0">
        <v>-3.9963264465332031</v>
      </c>
      <c r="M5500" s="0">
        <v>1</v>
      </c>
      <c r="N5500" s="0">
        <v>1</v>
      </c>
      <c r="O5500" s="0"/>
      <c r="P5500" s="0"/>
      <c r="Q5500" s="0">
        <v>-0.50660651922225952</v>
      </c>
      <c r="R5500" s="0">
        <v>-0.47398018836975098</v>
      </c>
      <c r="S5500" s="0">
        <v>-0.40598416328430176</v>
      </c>
      <c r="T5500" s="0">
        <v>-0.3588903546333313</v>
      </c>
      <c r="U5500" s="0">
        <v>-0.31179654598236084</v>
      </c>
      <c r="V5500" s="0">
        <v>-0.24380053579807281</v>
      </c>
      <c r="W5500" s="0">
        <v>-0.21117416024208069</v>
      </c>
      <c r="X5500" s="0">
        <v>1.0232892036437988</v>
      </c>
      <c r="Y5500" s="0">
        <v>0.7081834077835083</v>
      </c>
      <c r="Z5500" s="0">
        <v>-0.31510573625564575</v>
      </c>
      <c r="AA5500" s="0">
        <v>0.077636480331420898</v>
      </c>
      <c r="AB5500" s="0">
        <v>-0.43796136975288391</v>
      </c>
      <c r="AC5500" s="0">
        <v>-0.40975585579872131</v>
      </c>
      <c r="AD5500" s="0">
        <v>-0.35097333788871765</v>
      </c>
      <c r="AE5500" s="0">
        <v>-0.31026071310043335</v>
      </c>
      <c r="AF5500" s="0">
        <v>-0.26954808831214905</v>
      </c>
      <c r="AG5500" s="0">
        <v>-0.21076555550098419</v>
      </c>
      <c r="AH5500" s="0">
        <v>-0.18256007134914398</v>
      </c>
    </row>
    <row r="5501" x14ac:dyDescent="0.4">
      <c r="A5501" s="10" t="str">
        <f>Data[[#This Row],[category]]&amp;Data[[#This Row],[subcategory]]&amp;Data[[#This Row],[date]]&amp;Data[[#This Row],[hour]]</f>
        <v>Study segmentsSmallCommercial - Notify 1 - Tech 0 - Dual 0 - NEM 1Avg. Weekday Event14</v>
      </c>
      <c r="B5501" s="10" t="s">
        <v>146</v>
      </c>
      <c r="C5501" t="s">
        <v>131</v>
      </c>
      <c r="D5501" t="s">
        <v>174</v>
      </c>
      <c r="E5501" t="s">
        <v>67</v>
      </c>
      <c r="F5501" s="0">
        <v>878</v>
      </c>
      <c r="G5501" s="0">
        <v>1.4330995082855225</v>
      </c>
      <c r="H5501" s="0">
        <v>1.0554958581924438</v>
      </c>
      <c r="I5501" s="0">
        <v>-0.377603679895401</v>
      </c>
      <c r="J5501" s="0">
        <v>0.098528765141963959</v>
      </c>
      <c r="K5501" s="0">
        <v>93.077621459960938</v>
      </c>
      <c r="L5501" s="0">
        <v>-3.8324210643768311</v>
      </c>
      <c r="M5501" s="0">
        <v>1</v>
      </c>
      <c r="N5501" s="0">
        <v>1</v>
      </c>
      <c r="O5501" s="0"/>
      <c r="P5501" s="0"/>
      <c r="Q5501" s="0">
        <v>-0.53966903686523438</v>
      </c>
      <c r="R5501" s="0">
        <v>-0.50387334823608398</v>
      </c>
      <c r="S5501" s="0">
        <v>-0.42927217483520508</v>
      </c>
      <c r="T5501" s="0">
        <v>-0.37760365009307861</v>
      </c>
      <c r="U5501" s="0">
        <v>-0.32593512535095215</v>
      </c>
      <c r="V5501" s="0">
        <v>-0.25133395195007324</v>
      </c>
      <c r="W5501" s="0">
        <v>-0.21553824841976166</v>
      </c>
      <c r="X5501" s="0">
        <v>1.2582613229751587</v>
      </c>
      <c r="Y5501" s="0">
        <v>0.92672538757324219</v>
      </c>
      <c r="Z5501" s="0">
        <v>-0.33153602480888367</v>
      </c>
      <c r="AA5501" s="0">
        <v>0.085178114473819733</v>
      </c>
      <c r="AB5501" s="0">
        <v>-0.46654388308525085</v>
      </c>
      <c r="AC5501" s="0">
        <v>-0.43559852242469788</v>
      </c>
      <c r="AD5501" s="0">
        <v>-0.37110581994056702</v>
      </c>
      <c r="AE5501" s="0">
        <v>-0.32643836736679077</v>
      </c>
      <c r="AF5501" s="0">
        <v>-0.28177091479301453</v>
      </c>
      <c r="AG5501" s="0">
        <v>-0.21727822721004486</v>
      </c>
      <c r="AH5501" s="0">
        <v>-0.18633283674716949</v>
      </c>
    </row>
    <row r="5502" x14ac:dyDescent="0.4">
      <c r="A5502" s="10" t="str">
        <f>Data[[#This Row],[category]]&amp;Data[[#This Row],[subcategory]]&amp;Data[[#This Row],[date]]&amp;Data[[#This Row],[hour]]</f>
        <v>Study segmentsSmallCommercial - Notify 1 - Tech 0 - Dual 0 - NEM 1Avg. Weekday Event15</v>
      </c>
      <c r="B5502" s="10" t="s">
        <v>146</v>
      </c>
      <c r="C5502" t="s">
        <v>131</v>
      </c>
      <c r="D5502" t="s">
        <v>174</v>
      </c>
      <c r="E5502" t="s">
        <v>68</v>
      </c>
      <c r="F5502" s="0">
        <v>878</v>
      </c>
      <c r="G5502" s="0">
        <v>1.8228811025619507</v>
      </c>
      <c r="H5502" s="0">
        <v>1.7722040414810181</v>
      </c>
      <c r="I5502" s="0">
        <v>-0.050677165389060974</v>
      </c>
      <c r="J5502" s="0">
        <v>0.094766721129417419</v>
      </c>
      <c r="K5502" s="0">
        <v>91.515121459960938</v>
      </c>
      <c r="L5502" s="0">
        <v>-0.53475695848464966</v>
      </c>
      <c r="M5502" s="0">
        <v>0</v>
      </c>
      <c r="N5502" s="0">
        <v>0</v>
      </c>
      <c r="O5502" s="0"/>
      <c r="P5502" s="0"/>
      <c r="Q5502" s="0">
        <v>-0.20655454695224762</v>
      </c>
      <c r="R5502" s="0">
        <v>-0.17212560772895813</v>
      </c>
      <c r="S5502" s="0">
        <v>-0.10037288069725037</v>
      </c>
      <c r="T5502" s="0">
        <v>-0.050677165389060974</v>
      </c>
      <c r="U5502" s="0">
        <v>-0.0009814482182264328</v>
      </c>
      <c r="V5502" s="0">
        <v>0.070771276950836182</v>
      </c>
      <c r="W5502" s="0">
        <v>0.10520021617412567</v>
      </c>
      <c r="X5502" s="0">
        <v>1.600489616394043</v>
      </c>
      <c r="Y5502" s="0">
        <v>1.5559951066970825</v>
      </c>
      <c r="Z5502" s="0">
        <v>-0.044494550675153732</v>
      </c>
      <c r="AA5502" s="0">
        <v>0.081925831735134125</v>
      </c>
      <c r="AB5502" s="0">
        <v>-0.17856641113758087</v>
      </c>
      <c r="AC5502" s="0">
        <v>-0.14880259335041046</v>
      </c>
      <c r="AD5502" s="0">
        <v>-0.086772359907627106</v>
      </c>
      <c r="AE5502" s="0">
        <v>-0.043810408562421799</v>
      </c>
      <c r="AF5502" s="0">
        <v>-0.00084846041863784194</v>
      </c>
      <c r="AG5502" s="0">
        <v>0.061181768774986267</v>
      </c>
      <c r="AH5502" s="0">
        <v>0.090945594012737274</v>
      </c>
    </row>
    <row r="5503" x14ac:dyDescent="0.4">
      <c r="A5503" s="10" t="str">
        <f>Data[[#This Row],[category]]&amp;Data[[#This Row],[subcategory]]&amp;Data[[#This Row],[date]]&amp;Data[[#This Row],[hour]]</f>
        <v>Study segmentsSmallCommercial - Notify 1 - Tech 0 - Dual 0 - NEM 1Avg. Weekday Event16</v>
      </c>
      <c r="B5503" s="10" t="s">
        <v>146</v>
      </c>
      <c r="C5503" t="s">
        <v>131</v>
      </c>
      <c r="D5503" t="s">
        <v>174</v>
      </c>
      <c r="E5503" t="s">
        <v>69</v>
      </c>
      <c r="F5503" s="0">
        <v>878</v>
      </c>
      <c r="G5503" s="0">
        <v>2.7045004367828369</v>
      </c>
      <c r="H5503" s="0">
        <v>3.1488587856292725</v>
      </c>
      <c r="I5503" s="0">
        <v>0.4443584680557251</v>
      </c>
      <c r="J5503" s="0">
        <v>0.098325595259666443</v>
      </c>
      <c r="K5503" s="0">
        <v>90.455230712890625</v>
      </c>
      <c r="L5503" s="0">
        <v>4.5192551612854004</v>
      </c>
      <c r="M5503" s="0">
        <v>1</v>
      </c>
      <c r="N5503" s="0">
        <v>1</v>
      </c>
      <c r="O5503" s="0"/>
      <c r="P5503" s="0"/>
      <c r="Q5503" s="0">
        <v>0.28262722492218018</v>
      </c>
      <c r="R5503" s="0">
        <v>0.31834912300109863</v>
      </c>
      <c r="S5503" s="0">
        <v>0.39279645681381226</v>
      </c>
      <c r="T5503" s="0">
        <v>0.44435843825340271</v>
      </c>
      <c r="U5503" s="0">
        <v>0.49592041969299316</v>
      </c>
      <c r="V5503" s="0">
        <v>0.57036775350570679</v>
      </c>
      <c r="W5503" s="0">
        <v>0.60608965158462524</v>
      </c>
      <c r="X5503" s="0">
        <v>2.3745512962341309</v>
      </c>
      <c r="Y5503" s="0">
        <v>2.7646980285644531</v>
      </c>
      <c r="Z5503" s="0">
        <v>0.39014673233032227</v>
      </c>
      <c r="AA5503" s="0">
        <v>0.08500247448682785</v>
      </c>
      <c r="AB5503" s="0">
        <v>0.24433125555515289</v>
      </c>
      <c r="AC5503" s="0">
        <v>0.27521282434463501</v>
      </c>
      <c r="AD5503" s="0">
        <v>0.33957254886627197</v>
      </c>
      <c r="AE5503" s="0">
        <v>0.38414788246154785</v>
      </c>
      <c r="AF5503" s="0">
        <v>0.42872321605682373</v>
      </c>
      <c r="AG5503" s="0">
        <v>0.49308294057846069</v>
      </c>
      <c r="AH5503" s="0">
        <v>0.523964524269104</v>
      </c>
    </row>
    <row r="5504" x14ac:dyDescent="0.4">
      <c r="A5504" s="10" t="str">
        <f>Data[[#This Row],[category]]&amp;Data[[#This Row],[subcategory]]&amp;Data[[#This Row],[date]]&amp;Data[[#This Row],[hour]]</f>
        <v>Study segmentsSmallCommercial - Notify 1 - Tech 0 - Dual 0 - NEM 1Avg. Weekday Event17</v>
      </c>
      <c r="B5504" s="10" t="s">
        <v>146</v>
      </c>
      <c r="C5504" t="s">
        <v>131</v>
      </c>
      <c r="D5504" t="s">
        <v>174</v>
      </c>
      <c r="E5504" t="s">
        <v>70</v>
      </c>
      <c r="F5504" s="0">
        <v>878</v>
      </c>
      <c r="G5504" s="0">
        <v>3.4535908699035645</v>
      </c>
      <c r="H5504" s="0">
        <v>3.5865457057952881</v>
      </c>
      <c r="I5504" s="0">
        <v>0.13295499980449677</v>
      </c>
      <c r="J5504" s="0">
        <v>0.086351633071899414</v>
      </c>
      <c r="K5504" s="0">
        <v>89.11431884765625</v>
      </c>
      <c r="L5504" s="0">
        <v>1.5396929979324341</v>
      </c>
      <c r="M5504" s="0">
        <v>0</v>
      </c>
      <c r="N5504" s="0">
        <v>0</v>
      </c>
      <c r="O5504" s="0"/>
      <c r="P5504" s="0"/>
      <c r="Q5504" s="0">
        <v>-0.0090807974338531494</v>
      </c>
      <c r="R5504" s="0">
        <v>0.022290930151939392</v>
      </c>
      <c r="S5504" s="0">
        <v>0.087672159075737</v>
      </c>
      <c r="T5504" s="0">
        <v>0.13295499980449677</v>
      </c>
      <c r="U5504" s="0">
        <v>0.17823784053325653</v>
      </c>
      <c r="V5504" s="0">
        <v>0.24361906945705414</v>
      </c>
      <c r="W5504" s="0">
        <v>0.27499079704284668</v>
      </c>
      <c r="X5504" s="0">
        <v>3.0322527885437012</v>
      </c>
      <c r="Y5504" s="0">
        <v>3.1489870548248291</v>
      </c>
      <c r="Z5504" s="0">
        <v>0.11673448979854584</v>
      </c>
      <c r="AA5504" s="0">
        <v>0.074650987982749939</v>
      </c>
      <c r="AB5504" s="0">
        <v>-0.0078503480181097984</v>
      </c>
      <c r="AC5504" s="0">
        <v>0.019270509481430054</v>
      </c>
      <c r="AD5504" s="0">
        <v>0.075792580842971802</v>
      </c>
      <c r="AE5504" s="0">
        <v>0.11493960022926331</v>
      </c>
      <c r="AF5504" s="0">
        <v>0.15408661961555481</v>
      </c>
      <c r="AG5504" s="0">
        <v>0.21060869097709656</v>
      </c>
      <c r="AH5504" s="0">
        <v>0.23772954940795898</v>
      </c>
    </row>
    <row r="5505" x14ac:dyDescent="0.4">
      <c r="A5505" s="10" t="str">
        <f>Data[[#This Row],[category]]&amp;Data[[#This Row],[subcategory]]&amp;Data[[#This Row],[date]]&amp;Data[[#This Row],[hour]]</f>
        <v>Study segmentsSmallCommercial - Notify 1 - Tech 0 - Dual 0 - NEM 1Avg. Weekday Event18</v>
      </c>
      <c r="B5505" s="10" t="s">
        <v>146</v>
      </c>
      <c r="C5505" t="s">
        <v>131</v>
      </c>
      <c r="D5505" t="s">
        <v>174</v>
      </c>
      <c r="E5505" t="s">
        <v>71</v>
      </c>
      <c r="F5505" s="0">
        <v>878</v>
      </c>
      <c r="G5505" s="0">
        <v>3.8113319873809814</v>
      </c>
      <c r="H5505" s="0">
        <v>4.1174178123474121</v>
      </c>
      <c r="I5505" s="0">
        <v>0.30608579516410828</v>
      </c>
      <c r="J5505" s="0">
        <v>0.079104304313659668</v>
      </c>
      <c r="K5505" s="0">
        <v>86.848129272460938</v>
      </c>
      <c r="L5505" s="0">
        <v>3.8693952560424805</v>
      </c>
      <c r="M5505" s="0">
        <v>1</v>
      </c>
      <c r="N5505" s="0">
        <v>1</v>
      </c>
      <c r="O5505" s="0"/>
      <c r="P5505" s="0"/>
      <c r="Q5505" s="0">
        <v>0.17597079277038574</v>
      </c>
      <c r="R5505" s="0">
        <v>0.20470954477787018</v>
      </c>
      <c r="S5505" s="0">
        <v>0.26460346579551697</v>
      </c>
      <c r="T5505" s="0">
        <v>0.30608579516410828</v>
      </c>
      <c r="U5505" s="0">
        <v>0.34756812453269958</v>
      </c>
      <c r="V5505" s="0">
        <v>0.40746203064918518</v>
      </c>
      <c r="W5505" s="0">
        <v>0.43620079755783081</v>
      </c>
      <c r="X5505" s="0">
        <v>3.3463494777679443</v>
      </c>
      <c r="Y5505" s="0">
        <v>3.6150927543640137</v>
      </c>
      <c r="Z5505" s="0">
        <v>0.26874333620071411</v>
      </c>
      <c r="AA5505" s="0">
        <v>0.068385668098926544</v>
      </c>
      <c r="AB5505" s="0">
        <v>0.15212677419185638</v>
      </c>
      <c r="AC5505" s="0">
        <v>0.17697142064571381</v>
      </c>
      <c r="AD5505" s="0">
        <v>0.22874970734119415</v>
      </c>
      <c r="AE5505" s="0">
        <v>0.26461118459701538</v>
      </c>
      <c r="AF5505" s="0">
        <v>0.3004726767539978</v>
      </c>
      <c r="AG5505" s="0">
        <v>0.35225093364715576</v>
      </c>
      <c r="AH5505" s="0">
        <v>0.37709560990333557</v>
      </c>
    </row>
    <row r="5506" x14ac:dyDescent="0.4">
      <c r="A5506" s="10" t="str">
        <f>Data[[#This Row],[category]]&amp;Data[[#This Row],[subcategory]]&amp;Data[[#This Row],[date]]&amp;Data[[#This Row],[hour]]</f>
        <v>Study segmentsSmallCommercial - Notify 1 - Tech 0 - Dual 0 - NEM 1Avg. Weekday Event19</v>
      </c>
      <c r="B5506" s="10" t="s">
        <v>146</v>
      </c>
      <c r="C5506" t="s">
        <v>131</v>
      </c>
      <c r="D5506" t="s">
        <v>174</v>
      </c>
      <c r="E5506" t="s">
        <v>72</v>
      </c>
      <c r="F5506" s="0">
        <v>878</v>
      </c>
      <c r="G5506" s="0">
        <v>4.1352329254150391</v>
      </c>
      <c r="H5506" s="0">
        <v>4.4694561958312988</v>
      </c>
      <c r="I5506" s="0">
        <v>0.33422321081161499</v>
      </c>
      <c r="J5506" s="0">
        <v>0.087477751076221466</v>
      </c>
      <c r="K5506" s="0">
        <v>83.412094116210937</v>
      </c>
      <c r="L5506" s="0">
        <v>3.8206653594970703</v>
      </c>
      <c r="M5506" s="0">
        <v>1</v>
      </c>
      <c r="N5506" s="0">
        <v>1</v>
      </c>
      <c r="O5506" s="0"/>
      <c r="P5506" s="0"/>
      <c r="Q5506" s="0">
        <v>0.19033510982990265</v>
      </c>
      <c r="R5506" s="0">
        <v>0.22211596369743347</v>
      </c>
      <c r="S5506" s="0">
        <v>0.28834983706474304</v>
      </c>
      <c r="T5506" s="0">
        <v>0.33422321081161499</v>
      </c>
      <c r="U5506" s="0">
        <v>0.38009658455848694</v>
      </c>
      <c r="V5506" s="0">
        <v>0.44633045792579651</v>
      </c>
      <c r="W5506" s="0">
        <v>0.47811129689216614</v>
      </c>
      <c r="X5506" s="0">
        <v>3.6307346820831299</v>
      </c>
      <c r="Y5506" s="0">
        <v>3.9241824150085449</v>
      </c>
      <c r="Z5506" s="0">
        <v>0.29344797134399414</v>
      </c>
      <c r="AA5506" s="0">
        <v>0.075624518096446991</v>
      </c>
      <c r="AB5506" s="0">
        <v>0.16454470157623291</v>
      </c>
      <c r="AC5506" s="0">
        <v>0.19201923906803131</v>
      </c>
      <c r="AD5506" s="0">
        <v>0.24927842617034912</v>
      </c>
      <c r="AE5506" s="0">
        <v>0.28893595933914185</v>
      </c>
      <c r="AF5506" s="0">
        <v>0.32859349250793457</v>
      </c>
      <c r="AG5506" s="0">
        <v>0.38585266470909119</v>
      </c>
      <c r="AH5506" s="0">
        <v>0.41332721710205078</v>
      </c>
    </row>
    <row r="5507" x14ac:dyDescent="0.4">
      <c r="A5507" s="10" t="str">
        <f>Data[[#This Row],[category]]&amp;Data[[#This Row],[subcategory]]&amp;Data[[#This Row],[date]]&amp;Data[[#This Row],[hour]]</f>
        <v>Study segmentsSmallCommercial - Notify 1 - Tech 0 - Dual 0 - NEM 1Avg. Weekday Event20</v>
      </c>
      <c r="B5507" s="10" t="s">
        <v>146</v>
      </c>
      <c r="C5507" t="s">
        <v>131</v>
      </c>
      <c r="D5507" t="s">
        <v>174</v>
      </c>
      <c r="E5507" t="s">
        <v>55</v>
      </c>
      <c r="F5507" s="0">
        <v>878</v>
      </c>
      <c r="G5507" s="0">
        <v>4.3600525856018066</v>
      </c>
      <c r="H5507" s="0">
        <v>4.5922894477844238</v>
      </c>
      <c r="I5507" s="0">
        <v>0.2322370707988739</v>
      </c>
      <c r="J5507" s="0">
        <v>0.084895096719264984</v>
      </c>
      <c r="K5507" s="0">
        <v>79.809074401855469</v>
      </c>
      <c r="L5507" s="0">
        <v>2.735576868057251</v>
      </c>
      <c r="M5507" s="0">
        <v>1</v>
      </c>
      <c r="N5507" s="0">
        <v>1</v>
      </c>
      <c r="O5507" s="0"/>
      <c r="P5507" s="0"/>
      <c r="Q5507" s="0">
        <v>0.092597059905529022</v>
      </c>
      <c r="R5507" s="0">
        <v>0.12343962490558624</v>
      </c>
      <c r="S5507" s="0">
        <v>0.18771803379058838</v>
      </c>
      <c r="T5507" s="0">
        <v>0.2322370707988739</v>
      </c>
      <c r="U5507" s="0">
        <v>0.27675610780715942</v>
      </c>
      <c r="V5507" s="0">
        <v>0.34103450179100037</v>
      </c>
      <c r="W5507" s="0">
        <v>0.37187707424163818</v>
      </c>
      <c r="X5507" s="0">
        <v>3.8281261920928955</v>
      </c>
      <c r="Y5507" s="0">
        <v>4.0320301055908203</v>
      </c>
      <c r="Z5507" s="0">
        <v>0.20390415191650391</v>
      </c>
      <c r="AA5507" s="0">
        <v>0.073391810059547424</v>
      </c>
      <c r="AB5507" s="0">
        <v>0.080050162971019745</v>
      </c>
      <c r="AC5507" s="0">
        <v>0.10671355575323105</v>
      </c>
      <c r="AD5507" s="0">
        <v>0.16228224337100983</v>
      </c>
      <c r="AE5507" s="0">
        <v>0.20076894760131836</v>
      </c>
      <c r="AF5507" s="0">
        <v>0.23925565183162689</v>
      </c>
      <c r="AG5507" s="0">
        <v>0.29482433199882507</v>
      </c>
      <c r="AH5507" s="0">
        <v>0.32148772478103638</v>
      </c>
    </row>
    <row r="5508" x14ac:dyDescent="0.4">
      <c r="A5508" s="10" t="str">
        <f>Data[[#This Row],[category]]&amp;Data[[#This Row],[subcategory]]&amp;Data[[#This Row],[date]]&amp;Data[[#This Row],[hour]]</f>
        <v>Study segmentsSmallCommercial - Notify 1 - Tech 0 - Dual 0 - NEM 1Avg. Weekday Event21</v>
      </c>
      <c r="B5508" s="10" t="s">
        <v>146</v>
      </c>
      <c r="C5508" t="s">
        <v>131</v>
      </c>
      <c r="D5508" t="s">
        <v>174</v>
      </c>
      <c r="E5508" t="s">
        <v>73</v>
      </c>
      <c r="F5508" s="0">
        <v>878</v>
      </c>
      <c r="G5508" s="0">
        <v>4.046973705291748</v>
      </c>
      <c r="H5508" s="0">
        <v>4.2856135368347168</v>
      </c>
      <c r="I5508" s="0">
        <v>0.23864004015922546</v>
      </c>
      <c r="J5508" s="0">
        <v>0.07370411604642868</v>
      </c>
      <c r="K5508" s="0">
        <v>77.926429748535156</v>
      </c>
      <c r="L5508" s="0">
        <v>3.2378115653991699</v>
      </c>
      <c r="M5508" s="0">
        <v>1</v>
      </c>
      <c r="N5508" s="0">
        <v>1</v>
      </c>
      <c r="O5508" s="0"/>
      <c r="P5508" s="0"/>
      <c r="Q5508" s="0">
        <v>0.11740756034851074</v>
      </c>
      <c r="R5508" s="0">
        <v>0.144184410572052</v>
      </c>
      <c r="S5508" s="0">
        <v>0.19998955726623535</v>
      </c>
      <c r="T5508" s="0">
        <v>0.23864004015922546</v>
      </c>
      <c r="U5508" s="0">
        <v>0.27729052305221558</v>
      </c>
      <c r="V5508" s="0">
        <v>0.33309566974639893</v>
      </c>
      <c r="W5508" s="0">
        <v>0.35987251996994019</v>
      </c>
      <c r="X5508" s="0">
        <v>3.5532429218292236</v>
      </c>
      <c r="Y5508" s="0">
        <v>3.7627687454223633</v>
      </c>
      <c r="Z5508" s="0">
        <v>0.20952595770359039</v>
      </c>
      <c r="AA5508" s="0">
        <v>0.063717208802700043</v>
      </c>
      <c r="AB5508" s="0">
        <v>0.10149882733821869</v>
      </c>
      <c r="AC5508" s="0">
        <v>0.12464742362499237</v>
      </c>
      <c r="AD5508" s="0">
        <v>0.17289097607135773</v>
      </c>
      <c r="AE5508" s="0">
        <v>0.20630431175231934</v>
      </c>
      <c r="AF5508" s="0">
        <v>0.23971764743328094</v>
      </c>
      <c r="AG5508" s="0">
        <v>0.2879612147808075</v>
      </c>
      <c r="AH5508" s="0">
        <v>0.31110978126525879</v>
      </c>
    </row>
    <row r="5509" x14ac:dyDescent="0.4">
      <c r="A5509" s="10" t="str">
        <f>Data[[#This Row],[category]]&amp;Data[[#This Row],[subcategory]]&amp;Data[[#This Row],[date]]&amp;Data[[#This Row],[hour]]</f>
        <v>Study segmentsSmallCommercial - Notify 1 - Tech 0 - Dual 0 - NEM 1Avg. Weekday Event22</v>
      </c>
      <c r="B5509" s="10" t="s">
        <v>146</v>
      </c>
      <c r="C5509" t="s">
        <v>131</v>
      </c>
      <c r="D5509" t="s">
        <v>174</v>
      </c>
      <c r="E5509" t="s">
        <v>74</v>
      </c>
      <c r="F5509" s="0">
        <v>878</v>
      </c>
      <c r="G5509" s="0">
        <v>3.6611382961273193</v>
      </c>
      <c r="H5509" s="0">
        <v>3.9078633785247803</v>
      </c>
      <c r="I5509" s="0">
        <v>0.24672511219978333</v>
      </c>
      <c r="J5509" s="0">
        <v>0.06914074718952179</v>
      </c>
      <c r="K5509" s="0">
        <v>76.284660339355469</v>
      </c>
      <c r="L5509" s="0">
        <v>3.5684473514556885</v>
      </c>
      <c r="M5509" s="0">
        <v>1</v>
      </c>
      <c r="N5509" s="0">
        <v>1</v>
      </c>
      <c r="O5509" s="0"/>
      <c r="P5509" s="0"/>
      <c r="Q5509" s="0">
        <v>0.13299871981143951</v>
      </c>
      <c r="R5509" s="0">
        <v>0.15811769664287567</v>
      </c>
      <c r="S5509" s="0">
        <v>0.21046768128871918</v>
      </c>
      <c r="T5509" s="0">
        <v>0.24672512710094452</v>
      </c>
      <c r="U5509" s="0">
        <v>0.28298255801200867</v>
      </c>
      <c r="V5509" s="0">
        <v>0.33533257246017456</v>
      </c>
      <c r="W5509" s="0">
        <v>0.36045154929161072</v>
      </c>
      <c r="X5509" s="0">
        <v>3.2144794464111328</v>
      </c>
      <c r="Y5509" s="0">
        <v>3.4311039447784424</v>
      </c>
      <c r="Z5509" s="0">
        <v>0.21662464737892151</v>
      </c>
      <c r="AA5509" s="0">
        <v>0.059772174805402756</v>
      </c>
      <c r="AB5509" s="0">
        <v>0.1149773895740509</v>
      </c>
      <c r="AC5509" s="0">
        <v>0.13669274747371674</v>
      </c>
      <c r="AD5509" s="0">
        <v>0.18194930255413055</v>
      </c>
      <c r="AE5509" s="0">
        <v>0.21329386532306671</v>
      </c>
      <c r="AF5509" s="0">
        <v>0.24463842809200287</v>
      </c>
      <c r="AG5509" s="0">
        <v>0.28989499807357788</v>
      </c>
      <c r="AH5509" s="0">
        <v>0.31161034107208252</v>
      </c>
    </row>
    <row r="5510" x14ac:dyDescent="0.4">
      <c r="A5510" s="10" t="str">
        <f>Data[[#This Row],[category]]&amp;Data[[#This Row],[subcategory]]&amp;Data[[#This Row],[date]]&amp;Data[[#This Row],[hour]]</f>
        <v>Study segmentsSmallCommercial - Notify 1 - Tech 0 - Dual 0 - NEM 1Avg. Weekday Event23</v>
      </c>
      <c r="B5510" s="10" t="s">
        <v>146</v>
      </c>
      <c r="C5510" t="s">
        <v>131</v>
      </c>
      <c r="D5510" t="s">
        <v>174</v>
      </c>
      <c r="E5510" t="s">
        <v>75</v>
      </c>
      <c r="F5510" s="0">
        <v>878</v>
      </c>
      <c r="G5510" s="0">
        <v>3.2961404323577881</v>
      </c>
      <c r="H5510" s="0">
        <v>3.4110674858093262</v>
      </c>
      <c r="I5510" s="0">
        <v>0.1149270236492157</v>
      </c>
      <c r="J5510" s="0">
        <v>0.063814066350460052</v>
      </c>
      <c r="K5510" s="0">
        <v>74.696128845214844</v>
      </c>
      <c r="L5510" s="0">
        <v>1.8009669780731201</v>
      </c>
      <c r="M5510" s="0">
        <v>1</v>
      </c>
      <c r="N5510" s="0">
        <v>0</v>
      </c>
      <c r="O5510" s="0"/>
      <c r="P5510" s="0"/>
      <c r="Q5510" s="0">
        <v>0.0099622178822755814</v>
      </c>
      <c r="R5510" s="0">
        <v>0.033146001398563385</v>
      </c>
      <c r="S5510" s="0">
        <v>0.081462889909744263</v>
      </c>
      <c r="T5510" s="0">
        <v>0.1149270161986351</v>
      </c>
      <c r="U5510" s="0">
        <v>0.14839114248752594</v>
      </c>
      <c r="V5510" s="0">
        <v>0.19670803844928741</v>
      </c>
      <c r="W5510" s="0">
        <v>0.21989181637763977</v>
      </c>
      <c r="X5510" s="0">
        <v>2.8940112590789795</v>
      </c>
      <c r="Y5510" s="0">
        <v>2.9949171543121338</v>
      </c>
      <c r="Z5510" s="0">
        <v>0.10090592503547668</v>
      </c>
      <c r="AA5510" s="0">
        <v>0.055167261511087418</v>
      </c>
      <c r="AB5510" s="0">
        <v>0.0086123384535312653</v>
      </c>
      <c r="AC5510" s="0">
        <v>0.028654718771576881</v>
      </c>
      <c r="AD5510" s="0">
        <v>0.070424668490886688</v>
      </c>
      <c r="AE5510" s="0">
        <v>0.09935440868139267</v>
      </c>
      <c r="AF5510" s="0">
        <v>0.12828415632247925</v>
      </c>
      <c r="AG5510" s="0">
        <v>0.17005409300327301</v>
      </c>
      <c r="AH5510" s="0">
        <v>0.19009648263454437</v>
      </c>
    </row>
    <row r="5511" x14ac:dyDescent="0.4">
      <c r="A5511" s="10" t="str">
        <f>Data[[#This Row],[category]]&amp;Data[[#This Row],[subcategory]]&amp;Data[[#This Row],[date]]&amp;Data[[#This Row],[hour]]</f>
        <v>Study segmentsSmallCommercial - Notify 1 - Tech 0 - Dual 0 - NEM 1Avg. Weekday Event24</v>
      </c>
      <c r="B5511" s="10" t="s">
        <v>146</v>
      </c>
      <c r="C5511" t="s">
        <v>131</v>
      </c>
      <c r="D5511" t="s">
        <v>174</v>
      </c>
      <c r="E5511" t="s">
        <v>76</v>
      </c>
      <c r="F5511" s="0">
        <v>878</v>
      </c>
      <c r="G5511" s="0">
        <v>3.0631849765777588</v>
      </c>
      <c r="H5511" s="0">
        <v>3.1707949638366699</v>
      </c>
      <c r="I5511" s="0">
        <v>0.10760974884033203</v>
      </c>
      <c r="J5511" s="0">
        <v>0.063279293477535248</v>
      </c>
      <c r="K5511" s="0">
        <v>74.441917419433594</v>
      </c>
      <c r="L5511" s="0">
        <v>1.7005523443222046</v>
      </c>
      <c r="M5511" s="0">
        <v>1</v>
      </c>
      <c r="N5511" s="0">
        <v>0</v>
      </c>
      <c r="O5511" s="0"/>
      <c r="P5511" s="0"/>
      <c r="Q5511" s="0">
        <v>0.0035245735198259354</v>
      </c>
      <c r="R5511" s="0">
        <v>0.026514071971178055</v>
      </c>
      <c r="S5511" s="0">
        <v>0.074426054954528809</v>
      </c>
      <c r="T5511" s="0">
        <v>0.10760974884033203</v>
      </c>
      <c r="U5511" s="0">
        <v>0.14079344272613525</v>
      </c>
      <c r="V5511" s="0">
        <v>0.18870542943477631</v>
      </c>
      <c r="W5511" s="0">
        <v>0.21169492602348328</v>
      </c>
      <c r="X5511" s="0">
        <v>2.689476490020752</v>
      </c>
      <c r="Y5511" s="0">
        <v>2.7839579582214355</v>
      </c>
      <c r="Z5511" s="0">
        <v>0.09448135644197464</v>
      </c>
      <c r="AA5511" s="0">
        <v>0.054704949259757996</v>
      </c>
      <c r="AB5511" s="0">
        <v>0.0030469931662082672</v>
      </c>
      <c r="AC5511" s="0">
        <v>0.02292141318321228</v>
      </c>
      <c r="AD5511" s="0">
        <v>0.064341321587562561</v>
      </c>
      <c r="AE5511" s="0">
        <v>0.093028627336025238</v>
      </c>
      <c r="AF5511" s="0">
        <v>0.12171593308448792</v>
      </c>
      <c r="AG5511" s="0">
        <v>0.1631358414888382</v>
      </c>
      <c r="AH5511" s="0">
        <v>0.18301026523113251</v>
      </c>
    </row>
    <row r="5512" x14ac:dyDescent="0.4">
      <c r="A5512" s="10" t="str">
        <f>Data[[#This Row],[category]]&amp;Data[[#This Row],[subcategory]]&amp;Data[[#This Row],[date]]&amp;Data[[#This Row],[hour]]</f>
        <v>Study segmentsSmallCommercial - Notify 1 - Tech 0 - Dual 0 - NEM 1Avg. Weekday EventAvg. 11 to 6 pm</v>
      </c>
      <c r="B5512" s="10" t="s">
        <v>146</v>
      </c>
      <c r="C5512" t="s">
        <v>131</v>
      </c>
      <c r="D5512" t="s">
        <v>174</v>
      </c>
      <c r="E5512" t="s">
        <v>77</v>
      </c>
      <c r="F5512" s="0">
        <v>878</v>
      </c>
      <c r="G5512" s="0">
        <v>2.2561264038085938</v>
      </c>
      <c r="H5512" s="0">
        <v>2.2336010932922363</v>
      </c>
      <c r="I5512" s="0">
        <v>-0.022525208070874214</v>
      </c>
      <c r="J5512" s="0">
        <v>0.074012316763401031</v>
      </c>
      <c r="K5512" s="0">
        <v>91.144554138183594</v>
      </c>
      <c r="L5512" s="0">
        <v>-0.3043440580368042</v>
      </c>
      <c r="M5512" s="0">
        <v>0</v>
      </c>
      <c r="N5512" s="0">
        <v>0</v>
      </c>
      <c r="O5512" s="0"/>
      <c r="P5512" s="0"/>
      <c r="Q5512" s="0">
        <v>-0.14426463842391968</v>
      </c>
      <c r="R5512" s="0">
        <v>-0.11737580597400665</v>
      </c>
      <c r="S5512" s="0">
        <v>-0.06133730337023735</v>
      </c>
      <c r="T5512" s="0">
        <v>-0.022525208070874214</v>
      </c>
      <c r="U5512" s="0">
        <v>0.016286889091134071</v>
      </c>
      <c r="V5512" s="0">
        <v>0.072325393557548523</v>
      </c>
      <c r="W5512" s="0">
        <v>0.099214218556880951</v>
      </c>
      <c r="X5512" s="0">
        <v>1.9808790683746338</v>
      </c>
      <c r="Y5512" s="0">
        <v>1.961101770401001</v>
      </c>
      <c r="Z5512" s="0">
        <v>-0.019777132198214531</v>
      </c>
      <c r="AA5512" s="0">
        <v>0.063983649015426636</v>
      </c>
      <c r="AB5512" s="0">
        <v>-0.12471678107976913</v>
      </c>
      <c r="AC5512" s="0">
        <v>-0.10147138684988022</v>
      </c>
      <c r="AD5512" s="0">
        <v>-0.053026102483272552</v>
      </c>
      <c r="AE5512" s="0">
        <v>-0.019473042339086533</v>
      </c>
      <c r="AF5512" s="0">
        <v>0.014080015942454338</v>
      </c>
      <c r="AG5512" s="0">
        <v>0.062525302171707153</v>
      </c>
      <c r="AH5512" s="0">
        <v>0.085770696401596069</v>
      </c>
    </row>
    <row r="5513" x14ac:dyDescent="0.4">
      <c r="A5513" s="10" t="str">
        <f>Data[[#This Row],[category]]&amp;Data[[#This Row],[subcategory]]&amp;Data[[#This Row],[date]]&amp;Data[[#This Row],[hour]]</f>
        <v>Study segmentsSmallCommercial - Notify 1 - Tech 0 - Dual 0 - NEM 1Avg. Weekday EventAvg. 2 to 6pm</v>
      </c>
      <c r="B5513" s="10" t="s">
        <v>146</v>
      </c>
      <c r="C5513" t="s">
        <v>131</v>
      </c>
      <c r="D5513" t="s">
        <v>174</v>
      </c>
      <c r="E5513" t="s">
        <v>78</v>
      </c>
      <c r="F5513" s="0">
        <v>878</v>
      </c>
      <c r="G5513" s="0">
        <v>2.9480762481689453</v>
      </c>
      <c r="H5513" s="0">
        <v>3.1562566757202148</v>
      </c>
      <c r="I5513" s="0">
        <v>0.2081805020570755</v>
      </c>
      <c r="J5513" s="0">
        <v>0.082775525748729706</v>
      </c>
      <c r="K5513" s="0">
        <v>89.483200073242188</v>
      </c>
      <c r="L5513" s="0">
        <v>2.515000581741333</v>
      </c>
      <c r="M5513" s="0">
        <v>1</v>
      </c>
      <c r="N5513" s="0">
        <v>1</v>
      </c>
      <c r="O5513" s="0"/>
      <c r="P5513" s="0"/>
      <c r="Q5513" s="0">
        <v>0.072026893496513367</v>
      </c>
      <c r="R5513" s="0">
        <v>0.10209941118955612</v>
      </c>
      <c r="S5513" s="0">
        <v>0.16477298736572266</v>
      </c>
      <c r="T5513" s="0">
        <v>0.20818051695823669</v>
      </c>
      <c r="U5513" s="0">
        <v>0.25158804655075073</v>
      </c>
      <c r="V5513" s="0">
        <v>0.31426161527633667</v>
      </c>
      <c r="W5513" s="0">
        <v>0.34433415532112122</v>
      </c>
      <c r="X5513" s="0">
        <v>2.5884108543395996</v>
      </c>
      <c r="Y5513" s="0">
        <v>2.771193265914917</v>
      </c>
      <c r="Z5513" s="0">
        <v>0.18278248608112335</v>
      </c>
      <c r="AA5513" s="0">
        <v>0.071559444069862366</v>
      </c>
      <c r="AB5513" s="0">
        <v>0.062267240136861801</v>
      </c>
      <c r="AC5513" s="0">
        <v>0.088264934718608856</v>
      </c>
      <c r="AD5513" s="0">
        <v>0.14244624972343445</v>
      </c>
      <c r="AE5513" s="0">
        <v>0.17997205257415771</v>
      </c>
      <c r="AF5513" s="0">
        <v>0.21749785542488098</v>
      </c>
      <c r="AG5513" s="0">
        <v>0.27167916297912598</v>
      </c>
      <c r="AH5513" s="0">
        <v>0.29767686128616333</v>
      </c>
    </row>
    <row r="5514" x14ac:dyDescent="0.4">
      <c r="A5514" s="10" t="str">
        <f>Data[[#This Row],[category]]&amp;Data[[#This Row],[subcategory]]&amp;Data[[#This Row],[date]]&amp;Data[[#This Row],[hour]]</f>
        <v>Study segmentsSmallCommercial - Notify 1 - Tech 0 - Dual 1 - NEM 08/31/20171</v>
      </c>
      <c r="B5514" s="10" t="s">
        <v>146</v>
      </c>
      <c r="C5514" t="s">
        <v>164</v>
      </c>
      <c r="D5514" t="s">
        <v>111</v>
      </c>
      <c r="E5514" t="s">
        <v>41</v>
      </c>
      <c r="F5514" s="0">
        <v>2424</v>
      </c>
      <c r="G5514" s="0">
        <v>1.9089382886886597</v>
      </c>
      <c r="H5514" s="0">
        <v>1.8355240821838379</v>
      </c>
      <c r="I5514" s="0">
        <v>-0.073414191603660583</v>
      </c>
      <c r="J5514" s="0">
        <v>0.034033842384815216</v>
      </c>
      <c r="K5514" s="0">
        <v>73.089530944824219</v>
      </c>
      <c r="L5514" s="0">
        <v>-2.1570937633514404</v>
      </c>
      <c r="M5514" s="0">
        <v>1</v>
      </c>
      <c r="N5514" s="0">
        <v>1</v>
      </c>
      <c r="O5514" s="0">
        <v>5.5982871055603027</v>
      </c>
      <c r="P5514" s="0">
        <v>5.3331365585327148</v>
      </c>
      <c r="Q5514" s="0">
        <v>-0.12939487397670746</v>
      </c>
      <c r="R5514" s="0">
        <v>-0.1170303151011467</v>
      </c>
      <c r="S5514" s="0">
        <v>-0.09126155823469162</v>
      </c>
      <c r="T5514" s="0">
        <v>-0.073414191603660583</v>
      </c>
      <c r="U5514" s="0">
        <v>-0.055566828697919846</v>
      </c>
      <c r="V5514" s="0">
        <v>-0.029798068106174469</v>
      </c>
      <c r="W5514" s="0">
        <v>-0.017433501780033112</v>
      </c>
      <c r="X5514" s="0">
        <v>4.6272664070129395</v>
      </c>
      <c r="Y5514" s="0">
        <v>4.449310302734375</v>
      </c>
      <c r="Z5514" s="0">
        <v>-0.1779559999704361</v>
      </c>
      <c r="AA5514" s="0">
        <v>0.082464002072811127</v>
      </c>
      <c r="AB5514" s="0">
        <v>-0.3135237991809845</v>
      </c>
      <c r="AC5514" s="0">
        <v>-0.28356444835662842</v>
      </c>
      <c r="AD5514" s="0">
        <v>-0.2211267501115799</v>
      </c>
      <c r="AE5514" s="0">
        <v>-0.17788258194923401</v>
      </c>
      <c r="AF5514" s="0">
        <v>-0.13463841378688812</v>
      </c>
      <c r="AG5514" s="0">
        <v>-0.072200708091259003</v>
      </c>
      <c r="AH5514" s="0">
        <v>-0.042241368442773819</v>
      </c>
    </row>
    <row r="5515" x14ac:dyDescent="0.4">
      <c r="A5515" s="10" t="str">
        <f>Data[[#This Row],[category]]&amp;Data[[#This Row],[subcategory]]&amp;Data[[#This Row],[date]]&amp;Data[[#This Row],[hour]]</f>
        <v>Study segmentsSmallCommercial - Notify 1 - Tech 0 - Dual 1 - NEM 08/31/20172</v>
      </c>
      <c r="B5515" s="10" t="s">
        <v>146</v>
      </c>
      <c r="C5515" t="s">
        <v>164</v>
      </c>
      <c r="D5515" t="s">
        <v>111</v>
      </c>
      <c r="E5515" t="s">
        <v>42</v>
      </c>
      <c r="F5515" s="0">
        <v>2424</v>
      </c>
      <c r="G5515" s="0">
        <v>1.7962267398834229</v>
      </c>
      <c r="H5515" s="0">
        <v>1.7597336769104004</v>
      </c>
      <c r="I5515" s="0">
        <v>-0.036492768675088882</v>
      </c>
      <c r="J5515" s="0">
        <v>0.032622035592794418</v>
      </c>
      <c r="K5515" s="0">
        <v>72.462455749511719</v>
      </c>
      <c r="L5515" s="0">
        <v>-1.1186538934707642</v>
      </c>
      <c r="M5515" s="0">
        <v>0</v>
      </c>
      <c r="N5515" s="0">
        <v>0</v>
      </c>
      <c r="O5515" s="0">
        <v>5.5982871055603027</v>
      </c>
      <c r="P5515" s="0">
        <v>5.3331365585327148</v>
      </c>
      <c r="Q5515" s="0">
        <v>-0.090151242911815643</v>
      </c>
      <c r="R5515" s="0">
        <v>-0.078299589455127716</v>
      </c>
      <c r="S5515" s="0">
        <v>-0.053599782288074493</v>
      </c>
      <c r="T5515" s="0">
        <v>-0.036492768675088882</v>
      </c>
      <c r="U5515" s="0">
        <v>-0.019385756924748421</v>
      </c>
      <c r="V5515" s="0">
        <v>0.0053140521049499512</v>
      </c>
      <c r="W5515" s="0">
        <v>0.017165705561637878</v>
      </c>
      <c r="X5515" s="0">
        <v>4.3540534973144531</v>
      </c>
      <c r="Y5515" s="0">
        <v>4.265594482421875</v>
      </c>
      <c r="Z5515" s="0">
        <v>-0.08845847100019455</v>
      </c>
      <c r="AA5515" s="0">
        <v>0.079043194651603699</v>
      </c>
      <c r="AB5515" s="0">
        <v>-0.21843646466732025</v>
      </c>
      <c r="AC5515" s="0">
        <v>-0.18971990048885345</v>
      </c>
      <c r="AD5515" s="0">
        <v>-0.12987226247787476</v>
      </c>
      <c r="AE5515" s="0">
        <v>-0.088421978056430817</v>
      </c>
      <c r="AF5515" s="0">
        <v>-0.046971686184406281</v>
      </c>
      <c r="AG5515" s="0">
        <v>0.012875951826572418</v>
      </c>
      <c r="AH5515" s="0">
        <v>0.041592508554458618</v>
      </c>
    </row>
    <row r="5516" x14ac:dyDescent="0.4">
      <c r="A5516" s="10" t="str">
        <f>Data[[#This Row],[category]]&amp;Data[[#This Row],[subcategory]]&amp;Data[[#This Row],[date]]&amp;Data[[#This Row],[hour]]</f>
        <v>Study segmentsSmallCommercial - Notify 1 - Tech 0 - Dual 1 - NEM 08/31/20173</v>
      </c>
      <c r="B5516" s="10" t="s">
        <v>146</v>
      </c>
      <c r="C5516" t="s">
        <v>164</v>
      </c>
      <c r="D5516" t="s">
        <v>111</v>
      </c>
      <c r="E5516" t="s">
        <v>43</v>
      </c>
      <c r="F5516" s="0">
        <v>2424</v>
      </c>
      <c r="G5516" s="0">
        <v>1.7486635446548462</v>
      </c>
      <c r="H5516" s="0">
        <v>1.6979796886444092</v>
      </c>
      <c r="I5516" s="0">
        <v>-0.050683747977018356</v>
      </c>
      <c r="J5516" s="0">
        <v>0.03232019767165184</v>
      </c>
      <c r="K5516" s="0">
        <v>72.168319702148438</v>
      </c>
      <c r="L5516" s="0">
        <v>-1.5681756734848022</v>
      </c>
      <c r="M5516" s="0">
        <v>0</v>
      </c>
      <c r="N5516" s="0">
        <v>0</v>
      </c>
      <c r="O5516" s="0">
        <v>5.5982871055603027</v>
      </c>
      <c r="P5516" s="0">
        <v>5.3331365585327148</v>
      </c>
      <c r="Q5516" s="0">
        <v>-0.1038457453250885</v>
      </c>
      <c r="R5516" s="0">
        <v>-0.092103749513626099</v>
      </c>
      <c r="S5516" s="0">
        <v>-0.067632474005222321</v>
      </c>
      <c r="T5516" s="0">
        <v>-0.050683747977018356</v>
      </c>
      <c r="U5516" s="0">
        <v>-0.033735018223524094</v>
      </c>
      <c r="V5516" s="0">
        <v>-0.0092637483030557632</v>
      </c>
      <c r="W5516" s="0">
        <v>0.0024782463442534208</v>
      </c>
      <c r="X5516" s="0">
        <v>4.2387604713439941</v>
      </c>
      <c r="Y5516" s="0">
        <v>4.1159029006958008</v>
      </c>
      <c r="Z5516" s="0">
        <v>-0.12285740673542023</v>
      </c>
      <c r="AA5516" s="0">
        <v>0.078311838209629059</v>
      </c>
      <c r="AB5516" s="0">
        <v>-0.25161823630332947</v>
      </c>
      <c r="AC5516" s="0">
        <v>-0.22316737473011017</v>
      </c>
      <c r="AD5516" s="0">
        <v>-0.16387349367141724</v>
      </c>
      <c r="AE5516" s="0">
        <v>-0.12280672043561935</v>
      </c>
      <c r="AF5516" s="0">
        <v>-0.081739954650402069</v>
      </c>
      <c r="AG5516" s="0">
        <v>-0.022446062415838242</v>
      </c>
      <c r="AH5516" s="0">
        <v>0.0060047907754778862</v>
      </c>
    </row>
    <row r="5517" x14ac:dyDescent="0.4">
      <c r="A5517" s="10" t="str">
        <f>Data[[#This Row],[category]]&amp;Data[[#This Row],[subcategory]]&amp;Data[[#This Row],[date]]&amp;Data[[#This Row],[hour]]</f>
        <v>Study segmentsSmallCommercial - Notify 1 - Tech 0 - Dual 1 - NEM 08/31/20174</v>
      </c>
      <c r="B5517" s="10" t="s">
        <v>146</v>
      </c>
      <c r="C5517" t="s">
        <v>164</v>
      </c>
      <c r="D5517" t="s">
        <v>111</v>
      </c>
      <c r="E5517" t="s">
        <v>44</v>
      </c>
      <c r="F5517" s="0">
        <v>2424</v>
      </c>
      <c r="G5517" s="0">
        <v>1.6846259832382202</v>
      </c>
      <c r="H5517" s="0">
        <v>1.6671688556671143</v>
      </c>
      <c r="I5517" s="0">
        <v>-0.017457228153944016</v>
      </c>
      <c r="J5517" s="0">
        <v>0.030264239758253098</v>
      </c>
      <c r="K5517" s="0">
        <v>72.300743103027344</v>
      </c>
      <c r="L5517" s="0">
        <v>-0.57682693004608154</v>
      </c>
      <c r="M5517" s="0">
        <v>0</v>
      </c>
      <c r="N5517" s="0">
        <v>0</v>
      </c>
      <c r="O5517" s="0">
        <v>5.5982871055603027</v>
      </c>
      <c r="P5517" s="0">
        <v>5.3331365585327148</v>
      </c>
      <c r="Q5517" s="0">
        <v>-0.067237474024295807</v>
      </c>
      <c r="R5517" s="0">
        <v>-0.056242413818836212</v>
      </c>
      <c r="S5517" s="0">
        <v>-0.03332781046628952</v>
      </c>
      <c r="T5517" s="0">
        <v>-0.017457228153944016</v>
      </c>
      <c r="U5517" s="0">
        <v>-0.0015866452595219016</v>
      </c>
      <c r="V5517" s="0">
        <v>0.021327955648303032</v>
      </c>
      <c r="W5517" s="0">
        <v>0.032323017716407776</v>
      </c>
      <c r="X5517" s="0">
        <v>4.0835332870483398</v>
      </c>
      <c r="Y5517" s="0">
        <v>4.0412173271179199</v>
      </c>
      <c r="Z5517" s="0">
        <v>-0.042316321283578873</v>
      </c>
      <c r="AA5517" s="0">
        <v>0.07333025336265564</v>
      </c>
      <c r="AB5517" s="0">
        <v>-0.1629163920879364</v>
      </c>
      <c r="AC5517" s="0">
        <v>-0.13627536594867706</v>
      </c>
      <c r="AD5517" s="0">
        <v>-0.08075328916311264</v>
      </c>
      <c r="AE5517" s="0">
        <v>-0.04229886457324028</v>
      </c>
      <c r="AF5517" s="0">
        <v>-0.0038444420788437128</v>
      </c>
      <c r="AG5517" s="0">
        <v>0.051677636802196503</v>
      </c>
      <c r="AH5517" s="0">
        <v>0.078318670392036438</v>
      </c>
    </row>
    <row r="5518" x14ac:dyDescent="0.4">
      <c r="A5518" s="10" t="str">
        <f>Data[[#This Row],[category]]&amp;Data[[#This Row],[subcategory]]&amp;Data[[#This Row],[date]]&amp;Data[[#This Row],[hour]]</f>
        <v>Study segmentsSmallCommercial - Notify 1 - Tech 0 - Dual 1 - NEM 08/31/20175</v>
      </c>
      <c r="B5518" s="10" t="s">
        <v>146</v>
      </c>
      <c r="C5518" t="s">
        <v>164</v>
      </c>
      <c r="D5518" t="s">
        <v>111</v>
      </c>
      <c r="E5518" t="s">
        <v>45</v>
      </c>
      <c r="F5518" s="0">
        <v>2424</v>
      </c>
      <c r="G5518" s="0">
        <v>1.6751234531402588</v>
      </c>
      <c r="H5518" s="0">
        <v>1.6728869676589966</v>
      </c>
      <c r="I5518" s="0">
        <v>-0.0022364300675690174</v>
      </c>
      <c r="J5518" s="0">
        <v>0.030204776674509048</v>
      </c>
      <c r="K5518" s="0">
        <v>72.055290222167969</v>
      </c>
      <c r="L5518" s="0">
        <v>-0.074042268097400665</v>
      </c>
      <c r="M5518" s="0">
        <v>0</v>
      </c>
      <c r="N5518" s="0">
        <v>0</v>
      </c>
      <c r="O5518" s="0">
        <v>5.5982871055603027</v>
      </c>
      <c r="P5518" s="0">
        <v>5.3331365585327148</v>
      </c>
      <c r="Q5518" s="0">
        <v>-0.051918867975473404</v>
      </c>
      <c r="R5518" s="0">
        <v>-0.04094541072845459</v>
      </c>
      <c r="S5518" s="0">
        <v>-0.018075831234455109</v>
      </c>
      <c r="T5518" s="0">
        <v>-0.0022364300675690174</v>
      </c>
      <c r="U5518" s="0">
        <v>0.013602970167994499</v>
      </c>
      <c r="V5518" s="0">
        <v>0.036472547799348831</v>
      </c>
      <c r="W5518" s="0">
        <v>0.047446005046367645</v>
      </c>
      <c r="X5518" s="0">
        <v>4.0604991912841797</v>
      </c>
      <c r="Y5518" s="0">
        <v>4.0550780296325684</v>
      </c>
      <c r="Z5518" s="0">
        <v>-0.0054211067035794258</v>
      </c>
      <c r="AA5518" s="0">
        <v>0.073186174035072327</v>
      </c>
      <c r="AB5518" s="0">
        <v>-0.12579941749572754</v>
      </c>
      <c r="AC5518" s="0">
        <v>-0.099210724234580994</v>
      </c>
      <c r="AD5518" s="0">
        <v>-0.04379773885011673</v>
      </c>
      <c r="AE5518" s="0">
        <v>-0.0054188701324164867</v>
      </c>
      <c r="AF5518" s="0">
        <v>0.032959997653961182</v>
      </c>
      <c r="AG5518" s="0">
        <v>0.088372983038425446</v>
      </c>
      <c r="AH5518" s="0">
        <v>0.11496167629957199</v>
      </c>
    </row>
    <row r="5519" x14ac:dyDescent="0.4">
      <c r="A5519" s="10" t="str">
        <f>Data[[#This Row],[category]]&amp;Data[[#This Row],[subcategory]]&amp;Data[[#This Row],[date]]&amp;Data[[#This Row],[hour]]</f>
        <v>Study segmentsSmallCommercial - Notify 1 - Tech 0 - Dual 1 - NEM 08/31/20176</v>
      </c>
      <c r="B5519" s="10" t="s">
        <v>146</v>
      </c>
      <c r="C5519" t="s">
        <v>164</v>
      </c>
      <c r="D5519" t="s">
        <v>111</v>
      </c>
      <c r="E5519" t="s">
        <v>46</v>
      </c>
      <c r="F5519" s="0">
        <v>2424</v>
      </c>
      <c r="G5519" s="0">
        <v>1.8040573596954346</v>
      </c>
      <c r="H5519" s="0">
        <v>1.7889807224273682</v>
      </c>
      <c r="I5519" s="0">
        <v>-0.015076855197548866</v>
      </c>
      <c r="J5519" s="0">
        <v>0.032477788627147675</v>
      </c>
      <c r="K5519" s="0">
        <v>71.487625122070312</v>
      </c>
      <c r="L5519" s="0">
        <v>-0.46422049403190613</v>
      </c>
      <c r="M5519" s="0">
        <v>0</v>
      </c>
      <c r="N5519" s="0">
        <v>0</v>
      </c>
      <c r="O5519" s="0">
        <v>5.5982871055603027</v>
      </c>
      <c r="P5519" s="0">
        <v>5.3331365585327148</v>
      </c>
      <c r="Q5519" s="0">
        <v>-0.068498067557811737</v>
      </c>
      <c r="R5519" s="0">
        <v>-0.056698817759752274</v>
      </c>
      <c r="S5519" s="0">
        <v>-0.032108224928379059</v>
      </c>
      <c r="T5519" s="0">
        <v>-0.015076856128871441</v>
      </c>
      <c r="U5519" s="0">
        <v>0.0019545129034668207</v>
      </c>
      <c r="V5519" s="0">
        <v>0.026545105502009392</v>
      </c>
      <c r="W5519" s="0">
        <v>0.038344353437423706</v>
      </c>
      <c r="X5519" s="0">
        <v>4.3730349540710449</v>
      </c>
      <c r="Y5519" s="0">
        <v>4.336489200592041</v>
      </c>
      <c r="Z5519" s="0">
        <v>-0.036546297371387482</v>
      </c>
      <c r="AA5519" s="0">
        <v>0.078693680465221405</v>
      </c>
      <c r="AB5519" s="0">
        <v>-0.16597080230712891</v>
      </c>
      <c r="AC5519" s="0">
        <v>-0.13738122582435608</v>
      </c>
      <c r="AD5519" s="0">
        <v>-0.077798224985599518</v>
      </c>
      <c r="AE5519" s="0">
        <v>-0.036531221121549606</v>
      </c>
      <c r="AF5519" s="0">
        <v>0.0047357850708067417</v>
      </c>
      <c r="AG5519" s="0">
        <v>0.064318791031837463</v>
      </c>
      <c r="AH5519" s="0">
        <v>0.092908367514610291</v>
      </c>
    </row>
    <row r="5520" x14ac:dyDescent="0.4">
      <c r="A5520" s="10" t="str">
        <f>Data[[#This Row],[category]]&amp;Data[[#This Row],[subcategory]]&amp;Data[[#This Row],[date]]&amp;Data[[#This Row],[hour]]</f>
        <v>Study segmentsSmallCommercial - Notify 1 - Tech 0 - Dual 1 - NEM 08/31/20177</v>
      </c>
      <c r="B5520" s="10" t="s">
        <v>146</v>
      </c>
      <c r="C5520" t="s">
        <v>164</v>
      </c>
      <c r="D5520" t="s">
        <v>111</v>
      </c>
      <c r="E5520" t="s">
        <v>60</v>
      </c>
      <c r="F5520" s="0">
        <v>2424</v>
      </c>
      <c r="G5520" s="0">
        <v>2.1616911888122559</v>
      </c>
      <c r="H5520" s="0">
        <v>2.1172287464141846</v>
      </c>
      <c r="I5520" s="0">
        <v>-0.044462747871875763</v>
      </c>
      <c r="J5520" s="0">
        <v>0.037245329469442368</v>
      </c>
      <c r="K5520" s="0">
        <v>71.256599426269531</v>
      </c>
      <c r="L5520" s="0">
        <v>-1.1937805414199829</v>
      </c>
      <c r="M5520" s="0">
        <v>0</v>
      </c>
      <c r="N5520" s="0">
        <v>0</v>
      </c>
      <c r="O5520" s="0">
        <v>5.5982871055603027</v>
      </c>
      <c r="P5520" s="0">
        <v>5.3331365585327148</v>
      </c>
      <c r="Q5520" s="0">
        <v>-0.10572586208581924</v>
      </c>
      <c r="R5520" s="0">
        <v>-0.092194557189941406</v>
      </c>
      <c r="S5520" s="0">
        <v>-0.063994221389293671</v>
      </c>
      <c r="T5520" s="0">
        <v>-0.044462747871875763</v>
      </c>
      <c r="U5520" s="0">
        <v>-0.024931278079748154</v>
      </c>
      <c r="V5520" s="0">
        <v>0.003269062377512455</v>
      </c>
      <c r="W5520" s="0">
        <v>0.016800368204712868</v>
      </c>
      <c r="X5520" s="0">
        <v>5.2399396896362305</v>
      </c>
      <c r="Y5520" s="0">
        <v>5.1321625709533691</v>
      </c>
      <c r="Z5520" s="0">
        <v>-0.10777769982814789</v>
      </c>
      <c r="AA5520" s="0">
        <v>0.090245433151721954</v>
      </c>
      <c r="AB5520" s="0">
        <v>-0.2561737596988678</v>
      </c>
      <c r="AC5520" s="0">
        <v>-0.22338740527629852</v>
      </c>
      <c r="AD5520" s="0">
        <v>-0.15505798161029816</v>
      </c>
      <c r="AE5520" s="0">
        <v>-0.10773323476314545</v>
      </c>
      <c r="AF5520" s="0">
        <v>-0.060408484190702438</v>
      </c>
      <c r="AG5520" s="0">
        <v>0.0079209413379430771</v>
      </c>
      <c r="AH5520" s="0">
        <v>0.040707293897867203</v>
      </c>
    </row>
    <row r="5521" x14ac:dyDescent="0.4">
      <c r="A5521" s="10" t="str">
        <f>Data[[#This Row],[category]]&amp;Data[[#This Row],[subcategory]]&amp;Data[[#This Row],[date]]&amp;Data[[#This Row],[hour]]</f>
        <v>Study segmentsSmallCommercial - Notify 1 - Tech 0 - Dual 1 - NEM 08/31/20178</v>
      </c>
      <c r="B5521" s="10" t="s">
        <v>146</v>
      </c>
      <c r="C5521" t="s">
        <v>164</v>
      </c>
      <c r="D5521" t="s">
        <v>111</v>
      </c>
      <c r="E5521" t="s">
        <v>61</v>
      </c>
      <c r="F5521" s="0">
        <v>2424</v>
      </c>
      <c r="G5521" s="0">
        <v>2.7199254035949707</v>
      </c>
      <c r="H5521" s="0">
        <v>2.6499958038330078</v>
      </c>
      <c r="I5521" s="0">
        <v>-0.069929547607898712</v>
      </c>
      <c r="J5521" s="0">
        <v>0.040888771414756775</v>
      </c>
      <c r="K5521" s="0">
        <v>74.738861083984375</v>
      </c>
      <c r="L5521" s="0">
        <v>-1.7102384567260742</v>
      </c>
      <c r="M5521" s="0">
        <v>1</v>
      </c>
      <c r="N5521" s="0">
        <v>0</v>
      </c>
      <c r="O5521" s="0">
        <v>5.5982871055603027</v>
      </c>
      <c r="P5521" s="0">
        <v>5.3331365585327148</v>
      </c>
      <c r="Q5521" s="0">
        <v>-0.13718558847904205</v>
      </c>
      <c r="R5521" s="0">
        <v>-0.12233061343431473</v>
      </c>
      <c r="S5521" s="0">
        <v>-0.091371640563011169</v>
      </c>
      <c r="T5521" s="0">
        <v>-0.069929547607898712</v>
      </c>
      <c r="U5521" s="0">
        <v>-0.048487454652786255</v>
      </c>
      <c r="V5521" s="0">
        <v>-0.017528478056192398</v>
      </c>
      <c r="W5521" s="0">
        <v>-0.0026735037099570036</v>
      </c>
      <c r="X5521" s="0">
        <v>6.5930991172790527</v>
      </c>
      <c r="Y5521" s="0">
        <v>6.4235897064208984</v>
      </c>
      <c r="Z5521" s="0">
        <v>-0.16950923204421997</v>
      </c>
      <c r="AA5521" s="0">
        <v>0.099073491990566254</v>
      </c>
      <c r="AB5521" s="0">
        <v>-0.33240067958831787</v>
      </c>
      <c r="AC5521" s="0">
        <v>-0.29640710353851318</v>
      </c>
      <c r="AD5521" s="0">
        <v>-0.22139349579811096</v>
      </c>
      <c r="AE5521" s="0">
        <v>-0.16943930089473724</v>
      </c>
      <c r="AF5521" s="0">
        <v>-0.11748511344194412</v>
      </c>
      <c r="AG5521" s="0">
        <v>-0.042471513152122498</v>
      </c>
      <c r="AH5521" s="0">
        <v>-0.006477908231317997</v>
      </c>
    </row>
    <row r="5522" x14ac:dyDescent="0.4">
      <c r="A5522" s="10" t="str">
        <f>Data[[#This Row],[category]]&amp;Data[[#This Row],[subcategory]]&amp;Data[[#This Row],[date]]&amp;Data[[#This Row],[hour]]</f>
        <v>Study segmentsSmallCommercial - Notify 1 - Tech 0 - Dual 1 - NEM 08/31/20179</v>
      </c>
      <c r="B5522" s="10" t="s">
        <v>146</v>
      </c>
      <c r="C5522" t="s">
        <v>164</v>
      </c>
      <c r="D5522" t="s">
        <v>111</v>
      </c>
      <c r="E5522" t="s">
        <v>62</v>
      </c>
      <c r="F5522" s="0">
        <v>2424</v>
      </c>
      <c r="G5522" s="0">
        <v>3.4957089424133301</v>
      </c>
      <c r="H5522" s="0">
        <v>3.4834194183349609</v>
      </c>
      <c r="I5522" s="0">
        <v>-0.012289503589272499</v>
      </c>
      <c r="J5522" s="0">
        <v>0.036898236721754074</v>
      </c>
      <c r="K5522" s="0">
        <v>79.646041870117187</v>
      </c>
      <c r="L5522" s="0">
        <v>-0.33306479454040527</v>
      </c>
      <c r="M5522" s="0">
        <v>0</v>
      </c>
      <c r="N5522" s="0">
        <v>0</v>
      </c>
      <c r="O5522" s="0">
        <v>5.5982871055603027</v>
      </c>
      <c r="P5522" s="0">
        <v>5.3331365585327148</v>
      </c>
      <c r="Q5522" s="0">
        <v>-0.072981700301170349</v>
      </c>
      <c r="R5522" s="0">
        <v>-0.059576496481895447</v>
      </c>
      <c r="S5522" s="0">
        <v>-0.031638957560062408</v>
      </c>
      <c r="T5522" s="0">
        <v>-0.012289503589272499</v>
      </c>
      <c r="U5522" s="0">
        <v>0.0070599508471786976</v>
      </c>
      <c r="V5522" s="0">
        <v>0.034997489303350449</v>
      </c>
      <c r="W5522" s="0">
        <v>0.048402693122625351</v>
      </c>
      <c r="X5522" s="0">
        <v>8.4735984802246094</v>
      </c>
      <c r="Y5522" s="0">
        <v>8.4438085556030273</v>
      </c>
      <c r="Z5522" s="0">
        <v>-0.0297897569835186</v>
      </c>
      <c r="AA5522" s="0">
        <v>0.089404426515102386</v>
      </c>
      <c r="AB5522" s="0">
        <v>-0.17683465778827667</v>
      </c>
      <c r="AC5522" s="0">
        <v>-0.14435385167598724</v>
      </c>
      <c r="AD5522" s="0">
        <v>-0.076661191880702972</v>
      </c>
      <c r="AE5522" s="0">
        <v>-0.029777467250823975</v>
      </c>
      <c r="AF5522" s="0">
        <v>0.017106259241700172</v>
      </c>
      <c r="AG5522" s="0">
        <v>0.084798917174339294</v>
      </c>
      <c r="AH5522" s="0">
        <v>0.11727973073720932</v>
      </c>
    </row>
    <row r="5523" x14ac:dyDescent="0.4">
      <c r="A5523" s="10" t="str">
        <f>Data[[#This Row],[category]]&amp;Data[[#This Row],[subcategory]]&amp;Data[[#This Row],[date]]&amp;Data[[#This Row],[hour]]</f>
        <v>Study segmentsSmallCommercial - Notify 1 - Tech 0 - Dual 1 - NEM 08/31/201710</v>
      </c>
      <c r="B5523" s="10" t="s">
        <v>146</v>
      </c>
      <c r="C5523" t="s">
        <v>164</v>
      </c>
      <c r="D5523" t="s">
        <v>111</v>
      </c>
      <c r="E5523" t="s">
        <v>63</v>
      </c>
      <c r="F5523" s="0">
        <v>2424</v>
      </c>
      <c r="G5523" s="0">
        <v>4.474940299987793</v>
      </c>
      <c r="H5523" s="0">
        <v>4.4406437873840332</v>
      </c>
      <c r="I5523" s="0">
        <v>-0.034297101199626923</v>
      </c>
      <c r="J5523" s="0">
        <v>0.024161329492926598</v>
      </c>
      <c r="K5523" s="0">
        <v>83.858085632324219</v>
      </c>
      <c r="L5523" s="0">
        <v>-1.419503927230835</v>
      </c>
      <c r="M5523" s="0">
        <v>0</v>
      </c>
      <c r="N5523" s="0">
        <v>0</v>
      </c>
      <c r="O5523" s="0">
        <v>5.5982871055603027</v>
      </c>
      <c r="P5523" s="0">
        <v>5.3331365585327148</v>
      </c>
      <c r="Q5523" s="0">
        <v>-0.074038952589035034</v>
      </c>
      <c r="R5523" s="0">
        <v>-0.065261088311672211</v>
      </c>
      <c r="S5523" s="0">
        <v>-0.046967316418886185</v>
      </c>
      <c r="T5523" s="0">
        <v>-0.034297101199626923</v>
      </c>
      <c r="U5523" s="0">
        <v>-0.02162688784301281</v>
      </c>
      <c r="V5523" s="0">
        <v>-0.0033331115264445543</v>
      </c>
      <c r="W5523" s="0">
        <v>0.0054447492584586143</v>
      </c>
      <c r="X5523" s="0">
        <v>10.847255706787109</v>
      </c>
      <c r="Y5523" s="0">
        <v>10.764120101928711</v>
      </c>
      <c r="Z5523" s="0">
        <v>-0.083136171102523804</v>
      </c>
      <c r="AA5523" s="0">
        <v>0.058542899787425995</v>
      </c>
      <c r="AB5523" s="0">
        <v>-0.1793963760137558</v>
      </c>
      <c r="AC5523" s="0">
        <v>-0.15812762081623077</v>
      </c>
      <c r="AD5523" s="0">
        <v>-0.11380179971456528</v>
      </c>
      <c r="AE5523" s="0">
        <v>-0.083101876080036163</v>
      </c>
      <c r="AF5523" s="0">
        <v>-0.052401948720216751</v>
      </c>
      <c r="AG5523" s="0">
        <v>-0.0080761313438415527</v>
      </c>
      <c r="AH5523" s="0">
        <v>0.013192624785006046</v>
      </c>
    </row>
    <row r="5524" x14ac:dyDescent="0.4">
      <c r="A5524" s="10" t="str">
        <f>Data[[#This Row],[category]]&amp;Data[[#This Row],[subcategory]]&amp;Data[[#This Row],[date]]&amp;Data[[#This Row],[hour]]</f>
        <v>Study segmentsSmallCommercial - Notify 1 - Tech 0 - Dual 1 - NEM 08/31/201711</v>
      </c>
      <c r="B5524" s="10" t="s">
        <v>146</v>
      </c>
      <c r="C5524" t="s">
        <v>164</v>
      </c>
      <c r="D5524" t="s">
        <v>111</v>
      </c>
      <c r="E5524" t="s">
        <v>64</v>
      </c>
      <c r="F5524" s="0">
        <v>2424</v>
      </c>
      <c r="G5524" s="0">
        <v>5.2968707084655762</v>
      </c>
      <c r="H5524" s="0">
        <v>5.3311681747436523</v>
      </c>
      <c r="I5524" s="0">
        <v>0.034297104924917221</v>
      </c>
      <c r="J5524" s="0">
        <v>0.024161329492926598</v>
      </c>
      <c r="K5524" s="0">
        <v>87.985977172851563</v>
      </c>
      <c r="L5524" s="0">
        <v>1.4195040464401245</v>
      </c>
      <c r="M5524" s="0">
        <v>0</v>
      </c>
      <c r="N5524" s="0">
        <v>0</v>
      </c>
      <c r="O5524" s="0">
        <v>5.5982871055603027</v>
      </c>
      <c r="P5524" s="0">
        <v>5.3331365585327148</v>
      </c>
      <c r="Q5524" s="0">
        <v>-0.0054447418078780174</v>
      </c>
      <c r="R5524" s="0">
        <v>0.0033331189770251513</v>
      </c>
      <c r="S5524" s="0">
        <v>0.021626895293593407</v>
      </c>
      <c r="T5524" s="0">
        <v>0.03429710865020752</v>
      </c>
      <c r="U5524" s="0">
        <v>0.046967323869466782</v>
      </c>
      <c r="V5524" s="0">
        <v>0.065261095762252808</v>
      </c>
      <c r="W5524" s="0">
        <v>0.074038960039615631</v>
      </c>
      <c r="X5524" s="0">
        <v>12.839614868164063</v>
      </c>
      <c r="Y5524" s="0">
        <v>12.922751426696777</v>
      </c>
      <c r="Z5524" s="0">
        <v>0.083136186003684998</v>
      </c>
      <c r="AA5524" s="0">
        <v>0.058542899787425995</v>
      </c>
      <c r="AB5524" s="0">
        <v>-0.013192609883844852</v>
      </c>
      <c r="AC5524" s="0">
        <v>0.0080761462450027466</v>
      </c>
      <c r="AD5524" s="0">
        <v>0.052401963621377945</v>
      </c>
      <c r="AE5524" s="0">
        <v>0.083101890981197357</v>
      </c>
      <c r="AF5524" s="0">
        <v>0.11380181461572647</v>
      </c>
      <c r="AG5524" s="0">
        <v>0.15812763571739197</v>
      </c>
      <c r="AH5524" s="0">
        <v>0.17939639091491699</v>
      </c>
    </row>
    <row r="5525" x14ac:dyDescent="0.4">
      <c r="A5525" s="10" t="str">
        <f>Data[[#This Row],[category]]&amp;Data[[#This Row],[subcategory]]&amp;Data[[#This Row],[date]]&amp;Data[[#This Row],[hour]]</f>
        <v>Study segmentsSmallCommercial - Notify 1 - Tech 0 - Dual 1 - NEM 08/31/201712</v>
      </c>
      <c r="B5525" s="10" t="s">
        <v>146</v>
      </c>
      <c r="C5525" t="s">
        <v>164</v>
      </c>
      <c r="D5525" t="s">
        <v>111</v>
      </c>
      <c r="E5525" t="s">
        <v>65</v>
      </c>
      <c r="F5525" s="0">
        <v>2424</v>
      </c>
      <c r="G5525" s="0">
        <v>5.770439624786377</v>
      </c>
      <c r="H5525" s="0">
        <v>5.8091821670532227</v>
      </c>
      <c r="I5525" s="0">
        <v>0.038743268698453903</v>
      </c>
      <c r="J5525" s="0">
        <v>0.042661521583795547</v>
      </c>
      <c r="K5525" s="0">
        <v>91.399345397949219</v>
      </c>
      <c r="L5525" s="0">
        <v>0.90815484523773193</v>
      </c>
      <c r="M5525" s="0">
        <v>0</v>
      </c>
      <c r="N5525" s="0">
        <v>0</v>
      </c>
      <c r="O5525" s="0">
        <v>5.5982871055603027</v>
      </c>
      <c r="P5525" s="0">
        <v>5.3331365585327148</v>
      </c>
      <c r="Q5525" s="0">
        <v>-0.031428690999746323</v>
      </c>
      <c r="R5525" s="0">
        <v>-0.015929671004414558</v>
      </c>
      <c r="S5525" s="0">
        <v>0.016371544450521469</v>
      </c>
      <c r="T5525" s="0">
        <v>0.038743268698453903</v>
      </c>
      <c r="U5525" s="0">
        <v>0.061114992946386337</v>
      </c>
      <c r="V5525" s="0">
        <v>0.093416206538677216</v>
      </c>
      <c r="W5525" s="0">
        <v>0.10891522467136383</v>
      </c>
      <c r="X5525" s="0">
        <v>13.987545967102051</v>
      </c>
      <c r="Y5525" s="0">
        <v>14.08145809173584</v>
      </c>
      <c r="Z5525" s="0">
        <v>0.09391368180513382</v>
      </c>
      <c r="AA5525" s="0">
        <v>0.10336886346340179</v>
      </c>
      <c r="AB5525" s="0">
        <v>-0.076151713728904724</v>
      </c>
      <c r="AC5525" s="0">
        <v>-0.03859759122133255</v>
      </c>
      <c r="AD5525" s="0">
        <v>0.039668254554271698</v>
      </c>
      <c r="AE5525" s="0">
        <v>0.093874938786029816</v>
      </c>
      <c r="AF5525" s="0">
        <v>0.14808163046836853</v>
      </c>
      <c r="AG5525" s="0">
        <v>0.22634746134281158</v>
      </c>
      <c r="AH5525" s="0">
        <v>0.26390159130096436</v>
      </c>
    </row>
    <row r="5526" x14ac:dyDescent="0.4">
      <c r="A5526" s="10" t="str">
        <f>Data[[#This Row],[category]]&amp;Data[[#This Row],[subcategory]]&amp;Data[[#This Row],[date]]&amp;Data[[#This Row],[hour]]</f>
        <v>Study segmentsSmallCommercial - Notify 1 - Tech 0 - Dual 1 - NEM 08/31/201713</v>
      </c>
      <c r="B5526" s="10" t="s">
        <v>146</v>
      </c>
      <c r="C5526" t="s">
        <v>164</v>
      </c>
      <c r="D5526" t="s">
        <v>111</v>
      </c>
      <c r="E5526" t="s">
        <v>66</v>
      </c>
      <c r="F5526" s="0">
        <v>2424</v>
      </c>
      <c r="G5526" s="0">
        <v>5.9704880714416504</v>
      </c>
      <c r="H5526" s="0">
        <v>5.9823131561279297</v>
      </c>
      <c r="I5526" s="0">
        <v>0.011825704015791416</v>
      </c>
      <c r="J5526" s="0">
        <v>0.051205713301897049</v>
      </c>
      <c r="K5526" s="0">
        <v>90.796615600585938</v>
      </c>
      <c r="L5526" s="0">
        <v>0.23094500601291656</v>
      </c>
      <c r="M5526" s="0">
        <v>0</v>
      </c>
      <c r="N5526" s="0">
        <v>0</v>
      </c>
      <c r="O5526" s="0">
        <v>5.5982871055603027</v>
      </c>
      <c r="P5526" s="0">
        <v>5.3331365585327148</v>
      </c>
      <c r="Q5526" s="0">
        <v>-0.072400197386741638</v>
      </c>
      <c r="R5526" s="0">
        <v>-0.053797058761119843</v>
      </c>
      <c r="S5526" s="0">
        <v>-0.015026598237454891</v>
      </c>
      <c r="T5526" s="0">
        <v>0.011825704015791416</v>
      </c>
      <c r="U5526" s="0">
        <v>0.038678005337715149</v>
      </c>
      <c r="V5526" s="0">
        <v>0.077448464930057526</v>
      </c>
      <c r="W5526" s="0">
        <v>0.096051603555679321</v>
      </c>
      <c r="X5526" s="0">
        <v>14.47246265411377</v>
      </c>
      <c r="Y5526" s="0">
        <v>14.501127243041992</v>
      </c>
      <c r="Z5526" s="0">
        <v>0.028665507212281227</v>
      </c>
      <c r="AA5526" s="0">
        <v>0.12407144159078598</v>
      </c>
      <c r="AB5526" s="0">
        <v>-0.17542567849159241</v>
      </c>
      <c r="AC5526" s="0">
        <v>-0.130350261926651</v>
      </c>
      <c r="AD5526" s="0">
        <v>-0.036409445106983185</v>
      </c>
      <c r="AE5526" s="0">
        <v>0.02865368127822876</v>
      </c>
      <c r="AF5526" s="0">
        <v>0.093716807663440704</v>
      </c>
      <c r="AG5526" s="0">
        <v>0.18765762448310852</v>
      </c>
      <c r="AH5526" s="0">
        <v>0.23273304104804993</v>
      </c>
    </row>
    <row r="5527" x14ac:dyDescent="0.4">
      <c r="A5527" s="10" t="str">
        <f>Data[[#This Row],[category]]&amp;Data[[#This Row],[subcategory]]&amp;Data[[#This Row],[date]]&amp;Data[[#This Row],[hour]]</f>
        <v>Study segmentsSmallCommercial - Notify 1 - Tech 0 - Dual 1 - NEM 08/31/201714</v>
      </c>
      <c r="B5527" s="10" t="s">
        <v>146</v>
      </c>
      <c r="C5527" t="s">
        <v>164</v>
      </c>
      <c r="D5527" t="s">
        <v>111</v>
      </c>
      <c r="E5527" t="s">
        <v>67</v>
      </c>
      <c r="F5527" s="0">
        <v>2424</v>
      </c>
      <c r="G5527" s="0">
        <v>6.0468363761901855</v>
      </c>
      <c r="H5527" s="0">
        <v>6.0639662742614746</v>
      </c>
      <c r="I5527" s="0">
        <v>0.017129605636000633</v>
      </c>
      <c r="J5527" s="0">
        <v>0.05728650838136673</v>
      </c>
      <c r="K5527" s="0">
        <v>89.911712646484375</v>
      </c>
      <c r="L5527" s="0">
        <v>0.29901641607284546</v>
      </c>
      <c r="M5527" s="0">
        <v>0</v>
      </c>
      <c r="N5527" s="0">
        <v>0</v>
      </c>
      <c r="O5527" s="0">
        <v>5.5982871055603027</v>
      </c>
      <c r="P5527" s="0">
        <v>5.3331365585327148</v>
      </c>
      <c r="Q5527" s="0">
        <v>-0.077098317444324493</v>
      </c>
      <c r="R5527" s="0">
        <v>-0.056286007165908813</v>
      </c>
      <c r="S5527" s="0">
        <v>-0.012911468744277954</v>
      </c>
      <c r="T5527" s="0">
        <v>0.017129605636000633</v>
      </c>
      <c r="U5527" s="0">
        <v>0.047170680016279221</v>
      </c>
      <c r="V5527" s="0">
        <v>0.090545222163200378</v>
      </c>
      <c r="W5527" s="0">
        <v>0.11135752499103546</v>
      </c>
      <c r="X5527" s="0">
        <v>14.65753173828125</v>
      </c>
      <c r="Y5527" s="0">
        <v>14.699054718017578</v>
      </c>
      <c r="Z5527" s="0">
        <v>0.041522163897752762</v>
      </c>
      <c r="AA5527" s="0">
        <v>0.13880521059036255</v>
      </c>
      <c r="AB5527" s="0">
        <v>-0.18680921196937561</v>
      </c>
      <c r="AC5527" s="0">
        <v>-0.13638100028038025</v>
      </c>
      <c r="AD5527" s="0">
        <v>-0.03128448873758316</v>
      </c>
      <c r="AE5527" s="0">
        <v>0.041505035012960434</v>
      </c>
      <c r="AF5527" s="0">
        <v>0.11429455876350403</v>
      </c>
      <c r="AG5527" s="0">
        <v>0.21939106285572052</v>
      </c>
      <c r="AH5527" s="0">
        <v>0.26981928944587708</v>
      </c>
    </row>
    <row r="5528" x14ac:dyDescent="0.4">
      <c r="A5528" s="10" t="str">
        <f>Data[[#This Row],[category]]&amp;Data[[#This Row],[subcategory]]&amp;Data[[#This Row],[date]]&amp;Data[[#This Row],[hour]]</f>
        <v>Study segmentsSmallCommercial - Notify 1 - Tech 0 - Dual 1 - NEM 08/31/201715</v>
      </c>
      <c r="B5528" s="10" t="s">
        <v>146</v>
      </c>
      <c r="C5528" t="s">
        <v>164</v>
      </c>
      <c r="D5528" t="s">
        <v>111</v>
      </c>
      <c r="E5528" t="s">
        <v>68</v>
      </c>
      <c r="F5528" s="0">
        <v>2424</v>
      </c>
      <c r="G5528" s="0">
        <v>5.9078402519226074</v>
      </c>
      <c r="H5528" s="0">
        <v>5.9069809913635254</v>
      </c>
      <c r="I5528" s="0">
        <v>-0.00085937773110345006</v>
      </c>
      <c r="J5528" s="0">
        <v>0.05974164605140686</v>
      </c>
      <c r="K5528" s="0">
        <v>87.544967651367188</v>
      </c>
      <c r="L5528" s="0">
        <v>-0.014384902082383633</v>
      </c>
      <c r="M5528" s="0">
        <v>0</v>
      </c>
      <c r="N5528" s="0">
        <v>0</v>
      </c>
      <c r="O5528" s="0">
        <v>5.5982871055603027</v>
      </c>
      <c r="P5528" s="0">
        <v>5.3331365585327148</v>
      </c>
      <c r="Q5528" s="0">
        <v>-0.099125638604164124</v>
      </c>
      <c r="R5528" s="0">
        <v>-0.077421374619007111</v>
      </c>
      <c r="S5528" s="0">
        <v>-0.032187927514314651</v>
      </c>
      <c r="T5528" s="0">
        <v>-0.00085937767289578915</v>
      </c>
      <c r="U5528" s="0">
        <v>0.030469171702861786</v>
      </c>
      <c r="V5528" s="0">
        <v>0.075702622532844543</v>
      </c>
      <c r="W5528" s="0">
        <v>0.097406886518001556</v>
      </c>
      <c r="X5528" s="0">
        <v>14.320605278015137</v>
      </c>
      <c r="Y5528" s="0">
        <v>14.318522453308105</v>
      </c>
      <c r="Z5528" s="0">
        <v>-0.0020831315778195858</v>
      </c>
      <c r="AA5528" s="0">
        <v>0.14475400745868683</v>
      </c>
      <c r="AB5528" s="0">
        <v>-0.24018143117427826</v>
      </c>
      <c r="AC5528" s="0">
        <v>-0.18759199976921082</v>
      </c>
      <c r="AD5528" s="0">
        <v>-0.07799135148525238</v>
      </c>
      <c r="AE5528" s="0">
        <v>-0.0020822721999138594</v>
      </c>
      <c r="AF5528" s="0">
        <v>0.073826804757118225</v>
      </c>
      <c r="AG5528" s="0">
        <v>0.18342745304107666</v>
      </c>
      <c r="AH5528" s="0">
        <v>0.2360168844461441</v>
      </c>
    </row>
    <row r="5529" x14ac:dyDescent="0.4">
      <c r="A5529" s="10" t="str">
        <f>Data[[#This Row],[category]]&amp;Data[[#This Row],[subcategory]]&amp;Data[[#This Row],[date]]&amp;Data[[#This Row],[hour]]</f>
        <v>Study segmentsSmallCommercial - Notify 1 - Tech 0 - Dual 1 - NEM 08/31/201716</v>
      </c>
      <c r="B5529" s="10" t="s">
        <v>146</v>
      </c>
      <c r="C5529" t="s">
        <v>164</v>
      </c>
      <c r="D5529" t="s">
        <v>111</v>
      </c>
      <c r="E5529" t="s">
        <v>69</v>
      </c>
      <c r="F5529" s="0">
        <v>2424</v>
      </c>
      <c r="G5529" s="0">
        <v>5.6931896209716797</v>
      </c>
      <c r="H5529" s="0">
        <v>5.6811370849609375</v>
      </c>
      <c r="I5529" s="0">
        <v>-0.012052414007484913</v>
      </c>
      <c r="J5529" s="0">
        <v>0.059656206518411636</v>
      </c>
      <c r="K5529" s="0">
        <v>87.290840148925781</v>
      </c>
      <c r="L5529" s="0">
        <v>-0.20203119516372681</v>
      </c>
      <c r="M5529" s="0">
        <v>0</v>
      </c>
      <c r="N5529" s="0">
        <v>0</v>
      </c>
      <c r="O5529" s="0">
        <v>5.5982871055603027</v>
      </c>
      <c r="P5529" s="0">
        <v>5.3331365585327148</v>
      </c>
      <c r="Q5529" s="0">
        <v>-0.110178142786026</v>
      </c>
      <c r="R5529" s="0">
        <v>-0.088504917919635773</v>
      </c>
      <c r="S5529" s="0">
        <v>-0.043336156755685806</v>
      </c>
      <c r="T5529" s="0">
        <v>-0.012052413076162338</v>
      </c>
      <c r="U5529" s="0">
        <v>0.019231332466006279</v>
      </c>
      <c r="V5529" s="0">
        <v>0.064400091767311096</v>
      </c>
      <c r="W5529" s="0">
        <v>0.086073316633701324</v>
      </c>
      <c r="X5529" s="0">
        <v>13.800292015075684</v>
      </c>
      <c r="Y5529" s="0">
        <v>13.771076202392578</v>
      </c>
      <c r="Z5529" s="0">
        <v>-0.029215050861239433</v>
      </c>
      <c r="AA5529" s="0">
        <v>0.1445469856262207</v>
      </c>
      <c r="AB5529" s="0">
        <v>-0.26696163415908813</v>
      </c>
      <c r="AC5529" s="0">
        <v>-0.21444740891456604</v>
      </c>
      <c r="AD5529" s="0">
        <v>-0.10500351339578629</v>
      </c>
      <c r="AE5529" s="0">
        <v>-0.02920299768447876</v>
      </c>
      <c r="AF5529" s="0">
        <v>0.046597514301538467</v>
      </c>
      <c r="AG5529" s="0">
        <v>0.15604141354560852</v>
      </c>
      <c r="AH5529" s="0">
        <v>0.20855563879013062</v>
      </c>
    </row>
    <row r="5530" x14ac:dyDescent="0.4">
      <c r="A5530" s="10" t="str">
        <f>Data[[#This Row],[category]]&amp;Data[[#This Row],[subcategory]]&amp;Data[[#This Row],[date]]&amp;Data[[#This Row],[hour]]</f>
        <v>Study segmentsSmallCommercial - Notify 1 - Tech 0 - Dual 1 - NEM 08/31/201717</v>
      </c>
      <c r="B5530" s="10" t="s">
        <v>146</v>
      </c>
      <c r="C5530" t="s">
        <v>164</v>
      </c>
      <c r="D5530" t="s">
        <v>111</v>
      </c>
      <c r="E5530" t="s">
        <v>70</v>
      </c>
      <c r="F5530" s="0">
        <v>2424</v>
      </c>
      <c r="G5530" s="0">
        <v>5.2815146446228027</v>
      </c>
      <c r="H5530" s="0">
        <v>5.186211109161377</v>
      </c>
      <c r="I5530" s="0">
        <v>-0.095303520560264587</v>
      </c>
      <c r="J5530" s="0">
        <v>0.059297721832990646</v>
      </c>
      <c r="K5530" s="0">
        <v>86.923263549804688</v>
      </c>
      <c r="L5530" s="0">
        <v>-1.6072037220001221</v>
      </c>
      <c r="M5530" s="0">
        <v>0</v>
      </c>
      <c r="N5530" s="0">
        <v>0</v>
      </c>
      <c r="O5530" s="0">
        <v>5.5982871055603027</v>
      </c>
      <c r="P5530" s="0">
        <v>5.3331365585327148</v>
      </c>
      <c r="Q5530" s="0">
        <v>-0.19283959269523621</v>
      </c>
      <c r="R5530" s="0">
        <v>-0.17129659652709961</v>
      </c>
      <c r="S5530" s="0">
        <v>-0.12639926373958588</v>
      </c>
      <c r="T5530" s="0">
        <v>-0.09530351310968399</v>
      </c>
      <c r="U5530" s="0">
        <v>-0.064207755029201508</v>
      </c>
      <c r="V5530" s="0">
        <v>-0.019310424104332924</v>
      </c>
      <c r="W5530" s="0">
        <v>0.0022325597237795591</v>
      </c>
      <c r="X5530" s="0">
        <v>12.802391052246094</v>
      </c>
      <c r="Y5530" s="0">
        <v>12.571375846862793</v>
      </c>
      <c r="Z5530" s="0">
        <v>-0.23101572692394257</v>
      </c>
      <c r="AA5530" s="0">
        <v>0.14367838203907013</v>
      </c>
      <c r="AB5530" s="0">
        <v>-0.46725031733512878</v>
      </c>
      <c r="AC5530" s="0">
        <v>-0.41505166888237</v>
      </c>
      <c r="AD5530" s="0">
        <v>-0.3062654435634613</v>
      </c>
      <c r="AE5530" s="0">
        <v>-0.23092041909694672</v>
      </c>
      <c r="AF5530" s="0">
        <v>-0.15557539463043213</v>
      </c>
      <c r="AG5530" s="0">
        <v>-0.046789161860942841</v>
      </c>
      <c r="AH5530" s="0">
        <v>0.005409488920122385</v>
      </c>
    </row>
    <row r="5531" x14ac:dyDescent="0.4">
      <c r="A5531" s="10" t="str">
        <f>Data[[#This Row],[category]]&amp;Data[[#This Row],[subcategory]]&amp;Data[[#This Row],[date]]&amp;Data[[#This Row],[hour]]</f>
        <v>Study segmentsSmallCommercial - Notify 1 - Tech 0 - Dual 1 - NEM 08/31/201718</v>
      </c>
      <c r="B5531" s="10" t="s">
        <v>146</v>
      </c>
      <c r="C5531" t="s">
        <v>164</v>
      </c>
      <c r="D5531" t="s">
        <v>111</v>
      </c>
      <c r="E5531" t="s">
        <v>71</v>
      </c>
      <c r="F5531" s="0">
        <v>2424</v>
      </c>
      <c r="G5531" s="0">
        <v>4.6878390312194824</v>
      </c>
      <c r="H5531" s="0">
        <v>4.5582170486450195</v>
      </c>
      <c r="I5531" s="0">
        <v>-0.12962144613265991</v>
      </c>
      <c r="J5531" s="0">
        <v>0.058948192745447159</v>
      </c>
      <c r="K5531" s="0">
        <v>85.596939086914063</v>
      </c>
      <c r="L5531" s="0">
        <v>-2.1989045143127441</v>
      </c>
      <c r="M5531" s="0">
        <v>1</v>
      </c>
      <c r="N5531" s="0">
        <v>1</v>
      </c>
      <c r="O5531" s="0">
        <v>5.5982871055603027</v>
      </c>
      <c r="P5531" s="0">
        <v>5.3331365585327148</v>
      </c>
      <c r="Q5531" s="0">
        <v>-0.2265826016664505</v>
      </c>
      <c r="R5531" s="0">
        <v>-0.20516659319400787</v>
      </c>
      <c r="S5531" s="0">
        <v>-0.16053390502929688</v>
      </c>
      <c r="T5531" s="0">
        <v>-0.12962144613265991</v>
      </c>
      <c r="U5531" s="0">
        <v>-0.098708987236022949</v>
      </c>
      <c r="V5531" s="0">
        <v>-0.054076299071311951</v>
      </c>
      <c r="W5531" s="0">
        <v>-0.032660298049449921</v>
      </c>
      <c r="X5531" s="0">
        <v>11.363321304321289</v>
      </c>
      <c r="Y5531" s="0">
        <v>11.049118041992188</v>
      </c>
      <c r="Z5531" s="0">
        <v>-0.31420236825942993</v>
      </c>
      <c r="AA5531" s="0">
        <v>0.1428314745426178</v>
      </c>
      <c r="AB5531" s="0">
        <v>-0.54900962114334106</v>
      </c>
      <c r="AC5531" s="0">
        <v>-0.49711865186691284</v>
      </c>
      <c r="AD5531" s="0">
        <v>-0.3889736533164978</v>
      </c>
      <c r="AE5531" s="0">
        <v>-0.31407275795936584</v>
      </c>
      <c r="AF5531" s="0">
        <v>-0.23917186260223389</v>
      </c>
      <c r="AG5531" s="0">
        <v>-0.13102686405181885</v>
      </c>
      <c r="AH5531" s="0">
        <v>-0.079135887324810028</v>
      </c>
    </row>
    <row r="5532" x14ac:dyDescent="0.4">
      <c r="A5532" s="10" t="str">
        <f>Data[[#This Row],[category]]&amp;Data[[#This Row],[subcategory]]&amp;Data[[#This Row],[date]]&amp;Data[[#This Row],[hour]]</f>
        <v>Study segmentsSmallCommercial - Notify 1 - Tech 0 - Dual 1 - NEM 08/31/201719</v>
      </c>
      <c r="B5532" s="10" t="s">
        <v>146</v>
      </c>
      <c r="C5532" t="s">
        <v>164</v>
      </c>
      <c r="D5532" t="s">
        <v>111</v>
      </c>
      <c r="E5532" t="s">
        <v>72</v>
      </c>
      <c r="F5532" s="0">
        <v>2424</v>
      </c>
      <c r="G5532" s="0">
        <v>4.0430126190185547</v>
      </c>
      <c r="H5532" s="0">
        <v>3.9653365612030029</v>
      </c>
      <c r="I5532" s="0">
        <v>-0.077676288783550262</v>
      </c>
      <c r="J5532" s="0">
        <v>0.061540074646472931</v>
      </c>
      <c r="K5532" s="0">
        <v>80.962455749511719</v>
      </c>
      <c r="L5532" s="0">
        <v>-1.2622065544128418</v>
      </c>
      <c r="M5532" s="0">
        <v>0</v>
      </c>
      <c r="N5532" s="0">
        <v>0</v>
      </c>
      <c r="O5532" s="0">
        <v>5.5982871055603027</v>
      </c>
      <c r="P5532" s="0">
        <v>5.3331365585327148</v>
      </c>
      <c r="Q5532" s="0">
        <v>-0.17890070378780365</v>
      </c>
      <c r="R5532" s="0">
        <v>-0.1565430611371994</v>
      </c>
      <c r="S5532" s="0">
        <v>-0.10994793474674225</v>
      </c>
      <c r="T5532" s="0">
        <v>-0.077676288783550262</v>
      </c>
      <c r="U5532" s="0">
        <v>-0.045404642820358276</v>
      </c>
      <c r="V5532" s="0">
        <v>0.0011904902057722211</v>
      </c>
      <c r="W5532" s="0">
        <v>0.023548126220703125</v>
      </c>
      <c r="X5532" s="0">
        <v>9.800262451171875</v>
      </c>
      <c r="Y5532" s="0">
        <v>9.6119756698608398</v>
      </c>
      <c r="Z5532" s="0">
        <v>-0.18828733265399933</v>
      </c>
      <c r="AA5532" s="0">
        <v>0.14911159873008728</v>
      </c>
      <c r="AB5532" s="0">
        <v>-0.43347641825675964</v>
      </c>
      <c r="AC5532" s="0">
        <v>-0.37930384278297424</v>
      </c>
      <c r="AD5532" s="0">
        <v>-0.26640385389328003</v>
      </c>
      <c r="AE5532" s="0">
        <v>-0.1882096529006958</v>
      </c>
      <c r="AF5532" s="0">
        <v>-0.11001545190811157</v>
      </c>
      <c r="AG5532" s="0">
        <v>0.0028845497872680426</v>
      </c>
      <c r="AH5532" s="0">
        <v>0.057057101279497147</v>
      </c>
    </row>
    <row r="5533" x14ac:dyDescent="0.4">
      <c r="A5533" s="10" t="str">
        <f>Data[[#This Row],[category]]&amp;Data[[#This Row],[subcategory]]&amp;Data[[#This Row],[date]]&amp;Data[[#This Row],[hour]]</f>
        <v>Study segmentsSmallCommercial - Notify 1 - Tech 0 - Dual 1 - NEM 08/31/201720</v>
      </c>
      <c r="B5533" s="10" t="s">
        <v>146</v>
      </c>
      <c r="C5533" t="s">
        <v>164</v>
      </c>
      <c r="D5533" t="s">
        <v>111</v>
      </c>
      <c r="E5533" t="s">
        <v>55</v>
      </c>
      <c r="F5533" s="0">
        <v>2424</v>
      </c>
      <c r="G5533" s="0">
        <v>3.6991603374481201</v>
      </c>
      <c r="H5533" s="0">
        <v>3.5910170078277588</v>
      </c>
      <c r="I5533" s="0">
        <v>-0.10814302414655685</v>
      </c>
      <c r="J5533" s="0">
        <v>0.06120971217751503</v>
      </c>
      <c r="K5533" s="0">
        <v>77.750411987304687</v>
      </c>
      <c r="L5533" s="0">
        <v>-1.766762375831604</v>
      </c>
      <c r="M5533" s="0">
        <v>1</v>
      </c>
      <c r="N5533" s="0">
        <v>0</v>
      </c>
      <c r="O5533" s="0">
        <v>5.5982871055603027</v>
      </c>
      <c r="P5533" s="0">
        <v>5.3331365585327148</v>
      </c>
      <c r="Q5533" s="0">
        <v>-0.2088240385055542</v>
      </c>
      <c r="R5533" s="0">
        <v>-0.18658642470836639</v>
      </c>
      <c r="S5533" s="0">
        <v>-0.14024142920970917</v>
      </c>
      <c r="T5533" s="0">
        <v>-0.10814302414655685</v>
      </c>
      <c r="U5533" s="0">
        <v>-0.076044619083404541</v>
      </c>
      <c r="V5533" s="0">
        <v>-0.029699621722102165</v>
      </c>
      <c r="W5533" s="0">
        <v>-0.0074620069935917854</v>
      </c>
      <c r="X5533" s="0">
        <v>8.9667644500732422</v>
      </c>
      <c r="Y5533" s="0">
        <v>8.704625129699707</v>
      </c>
      <c r="Z5533" s="0">
        <v>-0.26213869452476501</v>
      </c>
      <c r="AA5533" s="0">
        <v>0.14831113815307617</v>
      </c>
      <c r="AB5533" s="0">
        <v>-0.50598067045211792</v>
      </c>
      <c r="AC5533" s="0">
        <v>-0.45209890604019165</v>
      </c>
      <c r="AD5533" s="0">
        <v>-0.33980497717857361</v>
      </c>
      <c r="AE5533" s="0">
        <v>-0.26203054189682007</v>
      </c>
      <c r="AF5533" s="0">
        <v>-0.18425610661506653</v>
      </c>
      <c r="AG5533" s="0">
        <v>-0.071962170302867889</v>
      </c>
      <c r="AH5533" s="0">
        <v>-0.018080428242683411</v>
      </c>
    </row>
    <row r="5534" x14ac:dyDescent="0.4">
      <c r="A5534" s="10" t="str">
        <f>Data[[#This Row],[category]]&amp;Data[[#This Row],[subcategory]]&amp;Data[[#This Row],[date]]&amp;Data[[#This Row],[hour]]</f>
        <v>Study segmentsSmallCommercial - Notify 1 - Tech 0 - Dual 1 - NEM 08/31/201721</v>
      </c>
      <c r="B5534" s="10" t="s">
        <v>146</v>
      </c>
      <c r="C5534" t="s">
        <v>164</v>
      </c>
      <c r="D5534" t="s">
        <v>111</v>
      </c>
      <c r="E5534" t="s">
        <v>73</v>
      </c>
      <c r="F5534" s="0">
        <v>2424</v>
      </c>
      <c r="G5534" s="0">
        <v>3.1824436187744141</v>
      </c>
      <c r="H5534" s="0">
        <v>3.2264053821563721</v>
      </c>
      <c r="I5534" s="0">
        <v>0.04396168515086174</v>
      </c>
      <c r="J5534" s="0">
        <v>0.053231243044137955</v>
      </c>
      <c r="K5534" s="0">
        <v>76.104782104492188</v>
      </c>
      <c r="L5534" s="0">
        <v>0.82586252689361572</v>
      </c>
      <c r="M5534" s="0">
        <v>0</v>
      </c>
      <c r="N5534" s="0">
        <v>0</v>
      </c>
      <c r="O5534" s="0">
        <v>5.5982871055603027</v>
      </c>
      <c r="P5534" s="0">
        <v>5.3331365585327148</v>
      </c>
      <c r="Q5534" s="0">
        <v>-0.043595917522907257</v>
      </c>
      <c r="R5534" s="0">
        <v>-0.02425689809024334</v>
      </c>
      <c r="S5534" s="0">
        <v>0.016047194600105286</v>
      </c>
      <c r="T5534" s="0">
        <v>0.04396168515086174</v>
      </c>
      <c r="U5534" s="0">
        <v>0.071876175701618195</v>
      </c>
      <c r="V5534" s="0">
        <v>0.11218027025461197</v>
      </c>
      <c r="W5534" s="0">
        <v>0.13151928782463074</v>
      </c>
      <c r="X5534" s="0">
        <v>7.7142434120178223</v>
      </c>
      <c r="Y5534" s="0">
        <v>7.8208065032958984</v>
      </c>
      <c r="Z5534" s="0">
        <v>0.10656312108039856</v>
      </c>
      <c r="AA5534" s="0">
        <v>0.12897929549217224</v>
      </c>
      <c r="AB5534" s="0">
        <v>-0.10563290119171143</v>
      </c>
      <c r="AC5534" s="0">
        <v>-0.058774456381797791</v>
      </c>
      <c r="AD5534" s="0">
        <v>0.038882352411746979</v>
      </c>
      <c r="AE5534" s="0">
        <v>0.10651916265487671</v>
      </c>
      <c r="AF5534" s="0">
        <v>0.17415596544742584</v>
      </c>
      <c r="AG5534" s="0">
        <v>0.27181276679039001</v>
      </c>
      <c r="AH5534" s="0">
        <v>0.31867122650146484</v>
      </c>
    </row>
    <row r="5535" x14ac:dyDescent="0.4">
      <c r="A5535" s="10" t="str">
        <f>Data[[#This Row],[category]]&amp;Data[[#This Row],[subcategory]]&amp;Data[[#This Row],[date]]&amp;Data[[#This Row],[hour]]</f>
        <v>Study segmentsSmallCommercial - Notify 1 - Tech 0 - Dual 1 - NEM 08/31/201722</v>
      </c>
      <c r="B5535" s="10" t="s">
        <v>146</v>
      </c>
      <c r="C5535" t="s">
        <v>164</v>
      </c>
      <c r="D5535" t="s">
        <v>111</v>
      </c>
      <c r="E5535" t="s">
        <v>74</v>
      </c>
      <c r="F5535" s="0">
        <v>2424</v>
      </c>
      <c r="G5535" s="0">
        <v>2.6749794483184814</v>
      </c>
      <c r="H5535" s="0">
        <v>2.6890816688537598</v>
      </c>
      <c r="I5535" s="0">
        <v>0.01410223264247179</v>
      </c>
      <c r="J5535" s="0">
        <v>0.046267259865999222</v>
      </c>
      <c r="K5535" s="0">
        <v>74.688117980957031</v>
      </c>
      <c r="L5535" s="0">
        <v>0.30479937791824341</v>
      </c>
      <c r="M5535" s="0">
        <v>0</v>
      </c>
      <c r="N5535" s="0">
        <v>0</v>
      </c>
      <c r="O5535" s="0">
        <v>5.5982871055603027</v>
      </c>
      <c r="P5535" s="0">
        <v>5.3331365585327148</v>
      </c>
      <c r="Q5535" s="0">
        <v>-0.062000639736652374</v>
      </c>
      <c r="R5535" s="0">
        <v>-0.045191649347543716</v>
      </c>
      <c r="S5535" s="0">
        <v>-0.010160342790186405</v>
      </c>
      <c r="T5535" s="0">
        <v>0.014102231711149216</v>
      </c>
      <c r="U5535" s="0">
        <v>0.038364805281162262</v>
      </c>
      <c r="V5535" s="0">
        <v>0.073396109044551849</v>
      </c>
      <c r="W5535" s="0">
        <v>0.090205103158950806</v>
      </c>
      <c r="X5535" s="0">
        <v>6.4841504096984863</v>
      </c>
      <c r="Y5535" s="0">
        <v>6.518333911895752</v>
      </c>
      <c r="Z5535" s="0">
        <v>0.034183811396360397</v>
      </c>
      <c r="AA5535" s="0">
        <v>0.11210557073354721</v>
      </c>
      <c r="AB5535" s="0">
        <v>-0.15022754669189453</v>
      </c>
      <c r="AC5535" s="0">
        <v>-0.10949936509132385</v>
      </c>
      <c r="AD5535" s="0">
        <v>-0.024618512019515038</v>
      </c>
      <c r="AE5535" s="0">
        <v>0.034169707447290421</v>
      </c>
      <c r="AF5535" s="0">
        <v>0.092957928776741028</v>
      </c>
      <c r="AG5535" s="0">
        <v>0.1778387725353241</v>
      </c>
      <c r="AH5535" s="0">
        <v>0.21856696903705597</v>
      </c>
    </row>
    <row r="5536" x14ac:dyDescent="0.4">
      <c r="A5536" s="10" t="str">
        <f>Data[[#This Row],[category]]&amp;Data[[#This Row],[subcategory]]&amp;Data[[#This Row],[date]]&amp;Data[[#This Row],[hour]]</f>
        <v>Study segmentsSmallCommercial - Notify 1 - Tech 0 - Dual 1 - NEM 08/31/201723</v>
      </c>
      <c r="B5536" s="10" t="s">
        <v>146</v>
      </c>
      <c r="C5536" t="s">
        <v>164</v>
      </c>
      <c r="D5536" t="s">
        <v>111</v>
      </c>
      <c r="E5536" t="s">
        <v>75</v>
      </c>
      <c r="F5536" s="0">
        <v>2424</v>
      </c>
      <c r="G5536" s="0">
        <v>2.264357328414917</v>
      </c>
      <c r="H5536" s="0">
        <v>2.249366283416748</v>
      </c>
      <c r="I5536" s="0">
        <v>-0.014990895055234432</v>
      </c>
      <c r="J5536" s="0">
        <v>0.038687106221914291</v>
      </c>
      <c r="K5536" s="0">
        <v>72.886138916015625</v>
      </c>
      <c r="L5536" s="0">
        <v>-0.38749071955680847</v>
      </c>
      <c r="M5536" s="0">
        <v>0</v>
      </c>
      <c r="N5536" s="0">
        <v>0</v>
      </c>
      <c r="O5536" s="0">
        <v>5.5982871055603027</v>
      </c>
      <c r="P5536" s="0">
        <v>5.3331365585327148</v>
      </c>
      <c r="Q5536" s="0">
        <v>-0.078625522553920746</v>
      </c>
      <c r="R5536" s="0">
        <v>-0.064570419490337372</v>
      </c>
      <c r="S5536" s="0">
        <v>-0.035278435796499252</v>
      </c>
      <c r="T5536" s="0">
        <v>-0.014990895986557007</v>
      </c>
      <c r="U5536" s="0">
        <v>0.0052966424264013767</v>
      </c>
      <c r="V5536" s="0">
        <v>0.03458862379193306</v>
      </c>
      <c r="W5536" s="0">
        <v>0.048643730580806732</v>
      </c>
      <c r="X5536" s="0">
        <v>5.488802433013916</v>
      </c>
      <c r="Y5536" s="0">
        <v>5.4524641036987305</v>
      </c>
      <c r="Z5536" s="0">
        <v>-0.036337930709123611</v>
      </c>
      <c r="AA5536" s="0">
        <v>0.093738861382007599</v>
      </c>
      <c r="AB5536" s="0">
        <v>-0.19050964713096619</v>
      </c>
      <c r="AC5536" s="0">
        <v>-0.15645413100719452</v>
      </c>
      <c r="AD5536" s="0">
        <v>-0.085479646921157837</v>
      </c>
      <c r="AE5536" s="0">
        <v>-0.036322940140962601</v>
      </c>
      <c r="AF5536" s="0">
        <v>0.012833766639232635</v>
      </c>
      <c r="AG5536" s="0">
        <v>0.083808243274688721</v>
      </c>
      <c r="AH5536" s="0">
        <v>0.11786376684904099</v>
      </c>
    </row>
    <row r="5537" x14ac:dyDescent="0.4">
      <c r="A5537" s="10" t="str">
        <f>Data[[#This Row],[category]]&amp;Data[[#This Row],[subcategory]]&amp;Data[[#This Row],[date]]&amp;Data[[#This Row],[hour]]</f>
        <v>Study segmentsSmallCommercial - Notify 1 - Tech 0 - Dual 1 - NEM 08/31/201724</v>
      </c>
      <c r="B5537" s="10" t="s">
        <v>146</v>
      </c>
      <c r="C5537" t="s">
        <v>164</v>
      </c>
      <c r="D5537" t="s">
        <v>111</v>
      </c>
      <c r="E5537" t="s">
        <v>76</v>
      </c>
      <c r="F5537" s="0">
        <v>2424</v>
      </c>
      <c r="G5537" s="0">
        <v>2.0144710540771484</v>
      </c>
      <c r="H5537" s="0">
        <v>1.9992015361785889</v>
      </c>
      <c r="I5537" s="0">
        <v>-0.015269553288817406</v>
      </c>
      <c r="J5537" s="0">
        <v>0.035526327788829803</v>
      </c>
      <c r="K5537" s="0">
        <v>73.509078979492188</v>
      </c>
      <c r="L5537" s="0">
        <v>-0.42980951070785522</v>
      </c>
      <c r="M5537" s="0">
        <v>0</v>
      </c>
      <c r="N5537" s="0">
        <v>0</v>
      </c>
      <c r="O5537" s="0">
        <v>5.5982871055603027</v>
      </c>
      <c r="P5537" s="0">
        <v>5.3331365585327148</v>
      </c>
      <c r="Q5537" s="0">
        <v>-0.07370515912771225</v>
      </c>
      <c r="R5537" s="0">
        <v>-0.060798373073339462</v>
      </c>
      <c r="S5537" s="0">
        <v>-0.033899575471878052</v>
      </c>
      <c r="T5537" s="0">
        <v>-0.015269552357494831</v>
      </c>
      <c r="U5537" s="0">
        <v>0.0033604721538722515</v>
      </c>
      <c r="V5537" s="0">
        <v>0.0302592683583498</v>
      </c>
      <c r="W5537" s="0">
        <v>0.043166056275367737</v>
      </c>
      <c r="X5537" s="0">
        <v>4.8830780982971191</v>
      </c>
      <c r="Y5537" s="0">
        <v>4.846064567565918</v>
      </c>
      <c r="Z5537" s="0">
        <v>-0.037013396620750427</v>
      </c>
      <c r="AA5537" s="0">
        <v>0.086080290377140045</v>
      </c>
      <c r="AB5537" s="0">
        <v>-0.17858760058879852</v>
      </c>
      <c r="AC5537" s="0">
        <v>-0.14731445908546448</v>
      </c>
      <c r="AD5537" s="0">
        <v>-0.082138672471046448</v>
      </c>
      <c r="AE5537" s="0">
        <v>-0.036998126655817032</v>
      </c>
      <c r="AF5537" s="0">
        <v>0.0081424219533801079</v>
      </c>
      <c r="AG5537" s="0">
        <v>0.073318205773830414</v>
      </c>
      <c r="AH5537" s="0">
        <v>0.10459135472774506</v>
      </c>
    </row>
    <row r="5538" x14ac:dyDescent="0.4">
      <c r="A5538" s="10" t="str">
        <f>Data[[#This Row],[category]]&amp;Data[[#This Row],[subcategory]]&amp;Data[[#This Row],[date]]&amp;Data[[#This Row],[hour]]</f>
        <v>Study segmentsSmallCommercial - Notify 1 - Tech 0 - Dual 1 - NEM 08/31/2017Avg. 11 to 6 pm</v>
      </c>
      <c r="B5538" s="10" t="s">
        <v>146</v>
      </c>
      <c r="C5538" t="s">
        <v>164</v>
      </c>
      <c r="D5538" t="s">
        <v>111</v>
      </c>
      <c r="E5538" t="s">
        <v>77</v>
      </c>
      <c r="F5538" s="0">
        <v>2424</v>
      </c>
      <c r="G5538" s="0">
        <v>5.6225929260253906</v>
      </c>
      <c r="H5538" s="0">
        <v>5.5982871055603027</v>
      </c>
      <c r="I5538" s="0">
        <v>-0.024305451661348343</v>
      </c>
      <c r="J5538" s="0">
        <v>0.044070638716220856</v>
      </c>
      <c r="K5538" s="0">
        <v>88.49481201171875</v>
      </c>
      <c r="L5538" s="0">
        <v>-0.55151122808456421</v>
      </c>
      <c r="M5538" s="0">
        <v>0</v>
      </c>
      <c r="N5538" s="0">
        <v>0</v>
      </c>
      <c r="O5538" s="0"/>
      <c r="P5538" s="0"/>
      <c r="Q5538" s="0">
        <v>-0.096795201301574707</v>
      </c>
      <c r="R5538" s="0">
        <v>-0.080784246325492859</v>
      </c>
      <c r="S5538" s="0">
        <v>-0.047416120767593384</v>
      </c>
      <c r="T5538" s="0">
        <v>-0.024305453523993492</v>
      </c>
      <c r="U5538" s="0">
        <v>-0.0011947880266234279</v>
      </c>
      <c r="V5538" s="0">
        <v>0.032173343002796173</v>
      </c>
      <c r="W5538" s="0">
        <v>0.048184297978878021</v>
      </c>
      <c r="X5538" s="0">
        <v>13.629164695739746</v>
      </c>
      <c r="Y5538" s="0">
        <v>13.570247650146484</v>
      </c>
      <c r="Z5538" s="0">
        <v>-0.058916416019201279</v>
      </c>
      <c r="AA5538" s="0">
        <v>0.10678315907716751</v>
      </c>
      <c r="AB5538" s="0">
        <v>-0.23453478515148163</v>
      </c>
      <c r="AC5538" s="0">
        <v>-0.1957402378320694</v>
      </c>
      <c r="AD5538" s="0">
        <v>-0.11488925665616989</v>
      </c>
      <c r="AE5538" s="0">
        <v>-0.058892112225294113</v>
      </c>
      <c r="AF5538" s="0">
        <v>-0.0028949689585715532</v>
      </c>
      <c r="AG5538" s="0">
        <v>0.077956013381481171</v>
      </c>
      <c r="AH5538" s="0">
        <v>0.11675055325031281</v>
      </c>
    </row>
    <row r="5539" x14ac:dyDescent="0.4">
      <c r="A5539" s="10" t="str">
        <f>Data[[#This Row],[category]]&amp;Data[[#This Row],[subcategory]]&amp;Data[[#This Row],[date]]&amp;Data[[#This Row],[hour]]</f>
        <v>Study segmentsSmallCommercial - Notify 1 - Tech 0 - Dual 1 - NEM 08/31/2017Avg. 2 to 6pm</v>
      </c>
      <c r="B5539" s="10" t="s">
        <v>146</v>
      </c>
      <c r="C5539" t="s">
        <v>164</v>
      </c>
      <c r="D5539" t="s">
        <v>111</v>
      </c>
      <c r="E5539" t="s">
        <v>78</v>
      </c>
      <c r="F5539" s="0">
        <v>2424</v>
      </c>
      <c r="G5539" s="0">
        <v>5.3925957679748535</v>
      </c>
      <c r="H5539" s="0">
        <v>5.3331365585327148</v>
      </c>
      <c r="I5539" s="0">
        <v>-0.059459187090396881</v>
      </c>
      <c r="J5539" s="0">
        <v>0.051793213933706284</v>
      </c>
      <c r="K5539" s="0">
        <v>86.839004516601563</v>
      </c>
      <c r="L5539" s="0">
        <v>-1.1480112075805664</v>
      </c>
      <c r="M5539" s="0">
        <v>0</v>
      </c>
      <c r="N5539" s="0">
        <v>0</v>
      </c>
      <c r="O5539" s="0"/>
      <c r="P5539" s="0"/>
      <c r="Q5539" s="0">
        <v>-0.14465144276618958</v>
      </c>
      <c r="R5539" s="0">
        <v>-0.1258348673582077</v>
      </c>
      <c r="S5539" s="0">
        <v>-0.086619578301906586</v>
      </c>
      <c r="T5539" s="0">
        <v>-0.059459187090396881</v>
      </c>
      <c r="U5539" s="0">
        <v>-0.032298799604177475</v>
      </c>
      <c r="V5539" s="0">
        <v>0.0069164871238172054</v>
      </c>
      <c r="W5539" s="0">
        <v>0.025733068585395813</v>
      </c>
      <c r="X5539" s="0">
        <v>13.071652412414551</v>
      </c>
      <c r="Y5539" s="0">
        <v>12.927522659301758</v>
      </c>
      <c r="Z5539" s="0">
        <v>-0.14412906765937805</v>
      </c>
      <c r="AA5539" s="0">
        <v>0.12549495697021484</v>
      </c>
      <c r="AB5539" s="0">
        <v>-0.35049045085906982</v>
      </c>
      <c r="AC5539" s="0">
        <v>-0.30489787459373474</v>
      </c>
      <c r="AD5539" s="0">
        <v>-0.20987923443317413</v>
      </c>
      <c r="AE5539" s="0">
        <v>-0.1440696120262146</v>
      </c>
      <c r="AF5539" s="0">
        <v>-0.078259989619255066</v>
      </c>
      <c r="AG5539" s="0">
        <v>0.016758646816015244</v>
      </c>
      <c r="AH5539" s="0">
        <v>0.062351223081350327</v>
      </c>
    </row>
    <row r="5540" x14ac:dyDescent="0.4">
      <c r="A5540" s="10" t="str">
        <f>Data[[#This Row],[category]]&amp;Data[[#This Row],[subcategory]]&amp;Data[[#This Row],[date]]&amp;Data[[#This Row],[hour]]</f>
        <v>Study segmentsSmallCommercial - Notify 1 - Tech 0 - Dual 1 - NEM 09/1/20171</v>
      </c>
      <c r="B5540" s="10" t="s">
        <v>146</v>
      </c>
      <c r="C5540" t="s">
        <v>164</v>
      </c>
      <c r="D5540" t="s">
        <v>112</v>
      </c>
      <c r="E5540" t="s">
        <v>41</v>
      </c>
      <c r="F5540" s="0">
        <v>2424</v>
      </c>
      <c r="G5540" s="0">
        <v>1.8963298797607422</v>
      </c>
      <c r="H5540" s="0">
        <v>1.849614143371582</v>
      </c>
      <c r="I5540" s="0">
        <v>-0.046715706586837769</v>
      </c>
      <c r="J5540" s="0">
        <v>0.033587537705898285</v>
      </c>
      <c r="K5540" s="0">
        <v>74.271446228027344</v>
      </c>
      <c r="L5540" s="0">
        <v>-1.3908642530441284</v>
      </c>
      <c r="M5540" s="0">
        <v>0</v>
      </c>
      <c r="N5540" s="0">
        <v>0</v>
      </c>
      <c r="O5540" s="0">
        <v>5.6881275177001953</v>
      </c>
      <c r="P5540" s="0">
        <v>5.3821144104003906</v>
      </c>
      <c r="Q5540" s="0">
        <v>-0.10196229070425034</v>
      </c>
      <c r="R5540" s="0">
        <v>-0.089759871363639832</v>
      </c>
      <c r="S5540" s="0">
        <v>-0.064329028129577637</v>
      </c>
      <c r="T5540" s="0">
        <v>-0.046715706586837769</v>
      </c>
      <c r="U5540" s="0">
        <v>-0.0291023850440979</v>
      </c>
      <c r="V5540" s="0">
        <v>-0.0036715450696647167</v>
      </c>
      <c r="W5540" s="0">
        <v>0.008530876599252224</v>
      </c>
      <c r="X5540" s="0">
        <v>4.5967035293579102</v>
      </c>
      <c r="Y5540" s="0">
        <v>4.4834647178649902</v>
      </c>
      <c r="Z5540" s="0">
        <v>-0.1132388710975647</v>
      </c>
      <c r="AA5540" s="0">
        <v>0.081382602453231812</v>
      </c>
      <c r="AB5540" s="0">
        <v>-0.24705462157726288</v>
      </c>
      <c r="AC5540" s="0">
        <v>-0.21748815476894379</v>
      </c>
      <c r="AD5540" s="0">
        <v>-0.15586923062801361</v>
      </c>
      <c r="AE5540" s="0">
        <v>-0.11319215595722198</v>
      </c>
      <c r="AF5540" s="0">
        <v>-0.070515073835849762</v>
      </c>
      <c r="AG5540" s="0">
        <v>-0.0088961543515324593</v>
      </c>
      <c r="AH5540" s="0">
        <v>0.020670313388109207</v>
      </c>
    </row>
    <row r="5541" x14ac:dyDescent="0.4">
      <c r="A5541" s="10" t="str">
        <f>Data[[#This Row],[category]]&amp;Data[[#This Row],[subcategory]]&amp;Data[[#This Row],[date]]&amp;Data[[#This Row],[hour]]</f>
        <v>Study segmentsSmallCommercial - Notify 1 - Tech 0 - Dual 1 - NEM 09/1/20172</v>
      </c>
      <c r="B5541" s="10" t="s">
        <v>146</v>
      </c>
      <c r="C5541" t="s">
        <v>164</v>
      </c>
      <c r="D5541" t="s">
        <v>112</v>
      </c>
      <c r="E5541" t="s">
        <v>42</v>
      </c>
      <c r="F5541" s="0">
        <v>2424</v>
      </c>
      <c r="G5541" s="0">
        <v>1.7960809469223022</v>
      </c>
      <c r="H5541" s="0">
        <v>1.7832390069961548</v>
      </c>
      <c r="I5541" s="0">
        <v>-0.012842008844017982</v>
      </c>
      <c r="J5541" s="0">
        <v>0.032545790076255798</v>
      </c>
      <c r="K5541" s="0">
        <v>72.947608947753906</v>
      </c>
      <c r="L5541" s="0">
        <v>-0.39458280801773071</v>
      </c>
      <c r="M5541" s="0">
        <v>0</v>
      </c>
      <c r="N5541" s="0">
        <v>0</v>
      </c>
      <c r="O5541" s="0">
        <v>5.6881275177001953</v>
      </c>
      <c r="P5541" s="0">
        <v>5.3821144104003906</v>
      </c>
      <c r="Q5541" s="0">
        <v>-0.066375069320201874</v>
      </c>
      <c r="R5541" s="0">
        <v>-0.054551117122173309</v>
      </c>
      <c r="S5541" s="0">
        <v>-0.029909037053585052</v>
      </c>
      <c r="T5541" s="0">
        <v>-0.012842008844017982</v>
      </c>
      <c r="U5541" s="0">
        <v>0.0042250202968716621</v>
      </c>
      <c r="V5541" s="0">
        <v>0.028867099434137344</v>
      </c>
      <c r="W5541" s="0">
        <v>0.040691051632165909</v>
      </c>
      <c r="X5541" s="0">
        <v>4.3537001609802246</v>
      </c>
      <c r="Y5541" s="0">
        <v>4.3225712776184082</v>
      </c>
      <c r="Z5541" s="0">
        <v>-0.031129030510783195</v>
      </c>
      <c r="AA5541" s="0">
        <v>0.078858450055122375</v>
      </c>
      <c r="AB5541" s="0">
        <v>-0.16082680225372314</v>
      </c>
      <c r="AC5541" s="0">
        <v>-0.13217735290527344</v>
      </c>
      <c r="AD5541" s="0">
        <v>-0.072469599545001984</v>
      </c>
      <c r="AE5541" s="0">
        <v>-0.031116187572479248</v>
      </c>
      <c r="AF5541" s="0">
        <v>0.010237224400043488</v>
      </c>
      <c r="AG5541" s="0">
        <v>0.069944985210895538</v>
      </c>
      <c r="AH5541" s="0">
        <v>0.098594419658184052</v>
      </c>
    </row>
    <row r="5542" x14ac:dyDescent="0.4">
      <c r="A5542" s="10" t="str">
        <f>Data[[#This Row],[category]]&amp;Data[[#This Row],[subcategory]]&amp;Data[[#This Row],[date]]&amp;Data[[#This Row],[hour]]</f>
        <v>Study segmentsSmallCommercial - Notify 1 - Tech 0 - Dual 1 - NEM 09/1/20173</v>
      </c>
      <c r="B5542" s="10" t="s">
        <v>146</v>
      </c>
      <c r="C5542" t="s">
        <v>164</v>
      </c>
      <c r="D5542" t="s">
        <v>112</v>
      </c>
      <c r="E5542" t="s">
        <v>43</v>
      </c>
      <c r="F5542" s="0">
        <v>2424</v>
      </c>
      <c r="G5542" s="0">
        <v>1.7156703472137451</v>
      </c>
      <c r="H5542" s="0">
        <v>1.7089520692825317</v>
      </c>
      <c r="I5542" s="0">
        <v>-0.0067182607017457485</v>
      </c>
      <c r="J5542" s="0">
        <v>0.03090365044772625</v>
      </c>
      <c r="K5542" s="0">
        <v>72.858901977539063</v>
      </c>
      <c r="L5542" s="0">
        <v>-0.21739375591278076</v>
      </c>
      <c r="M5542" s="0">
        <v>0</v>
      </c>
      <c r="N5542" s="0">
        <v>0</v>
      </c>
      <c r="O5542" s="0">
        <v>5.6881275177001953</v>
      </c>
      <c r="P5542" s="0">
        <v>5.3821144104003906</v>
      </c>
      <c r="Q5542" s="0">
        <v>-0.057550240308046341</v>
      </c>
      <c r="R5542" s="0">
        <v>-0.046322882175445557</v>
      </c>
      <c r="S5542" s="0">
        <v>-0.02292415127158165</v>
      </c>
      <c r="T5542" s="0">
        <v>-0.0067182602360844612</v>
      </c>
      <c r="U5542" s="0">
        <v>0.0094876298680901527</v>
      </c>
      <c r="V5542" s="0">
        <v>0.032886359840631485</v>
      </c>
      <c r="W5542" s="0">
        <v>0.044113721698522568</v>
      </c>
      <c r="X5542" s="0">
        <v>4.1587848663330078</v>
      </c>
      <c r="Y5542" s="0">
        <v>4.1424999237060547</v>
      </c>
      <c r="Z5542" s="0">
        <v>-0.016285063698887825</v>
      </c>
      <c r="AA5542" s="0">
        <v>0.074879541993141174</v>
      </c>
      <c r="AB5542" s="0">
        <v>-0.13944423198699951</v>
      </c>
      <c r="AC5542" s="0">
        <v>-0.11224033683538437</v>
      </c>
      <c r="AD5542" s="0">
        <v>-0.05554521456360817</v>
      </c>
      <c r="AE5542" s="0">
        <v>-0.016278345137834549</v>
      </c>
      <c r="AF5542" s="0">
        <v>0.022988524287939072</v>
      </c>
      <c r="AG5542" s="0">
        <v>0.079683646559715271</v>
      </c>
      <c r="AH5542" s="0">
        <v>0.10688754171133041</v>
      </c>
    </row>
    <row r="5543" x14ac:dyDescent="0.4">
      <c r="A5543" s="10" t="str">
        <f>Data[[#This Row],[category]]&amp;Data[[#This Row],[subcategory]]&amp;Data[[#This Row],[date]]&amp;Data[[#This Row],[hour]]</f>
        <v>Study segmentsSmallCommercial - Notify 1 - Tech 0 - Dual 1 - NEM 09/1/20174</v>
      </c>
      <c r="B5543" s="10" t="s">
        <v>146</v>
      </c>
      <c r="C5543" t="s">
        <v>164</v>
      </c>
      <c r="D5543" t="s">
        <v>112</v>
      </c>
      <c r="E5543" t="s">
        <v>44</v>
      </c>
      <c r="F5543" s="0">
        <v>2424</v>
      </c>
      <c r="G5543" s="0">
        <v>1.7138786315917969</v>
      </c>
      <c r="H5543" s="0">
        <v>1.6715117692947388</v>
      </c>
      <c r="I5543" s="0">
        <v>-0.04236699640750885</v>
      </c>
      <c r="J5543" s="0">
        <v>0.030390655621886253</v>
      </c>
      <c r="K5543" s="0">
        <v>72.144386291503906</v>
      </c>
      <c r="L5543" s="0">
        <v>-1.3940795660018921</v>
      </c>
      <c r="M5543" s="0">
        <v>0</v>
      </c>
      <c r="N5543" s="0">
        <v>0</v>
      </c>
      <c r="O5543" s="0">
        <v>5.6881275177001953</v>
      </c>
      <c r="P5543" s="0">
        <v>5.3821144104003906</v>
      </c>
      <c r="Q5543" s="0">
        <v>-0.09235517680644989</v>
      </c>
      <c r="R5543" s="0">
        <v>-0.081314191222190857</v>
      </c>
      <c r="S5543" s="0">
        <v>-0.058303870260715485</v>
      </c>
      <c r="T5543" s="0">
        <v>-0.04236699640750885</v>
      </c>
      <c r="U5543" s="0">
        <v>-0.026430120691657066</v>
      </c>
      <c r="V5543" s="0">
        <v>-0.0034198041539639235</v>
      </c>
      <c r="W5543" s="0">
        <v>0.0076211835257709026</v>
      </c>
      <c r="X5543" s="0">
        <v>4.1544418334960938</v>
      </c>
      <c r="Y5543" s="0">
        <v>4.0517444610595703</v>
      </c>
      <c r="Z5543" s="0">
        <v>-0.10269759595394135</v>
      </c>
      <c r="AA5543" s="0">
        <v>0.073636561632156372</v>
      </c>
      <c r="AB5543" s="0">
        <v>-0.22377659380435944</v>
      </c>
      <c r="AC5543" s="0">
        <v>-0.19702428579330444</v>
      </c>
      <c r="AD5543" s="0">
        <v>-0.14127027988433838</v>
      </c>
      <c r="AE5543" s="0">
        <v>-0.10265523195266724</v>
      </c>
      <c r="AF5543" s="0">
        <v>-0.064040184020996094</v>
      </c>
      <c r="AG5543" s="0">
        <v>-0.0082861809059977531</v>
      </c>
      <c r="AH5543" s="0">
        <v>0.018466133624315262</v>
      </c>
    </row>
    <row r="5544" x14ac:dyDescent="0.4">
      <c r="A5544" s="10" t="str">
        <f>Data[[#This Row],[category]]&amp;Data[[#This Row],[subcategory]]&amp;Data[[#This Row],[date]]&amp;Data[[#This Row],[hour]]</f>
        <v>Study segmentsSmallCommercial - Notify 1 - Tech 0 - Dual 1 - NEM 09/1/20175</v>
      </c>
      <c r="B5544" s="10" t="s">
        <v>146</v>
      </c>
      <c r="C5544" t="s">
        <v>164</v>
      </c>
      <c r="D5544" t="s">
        <v>112</v>
      </c>
      <c r="E5544" t="s">
        <v>45</v>
      </c>
      <c r="F5544" s="0">
        <v>2424</v>
      </c>
      <c r="G5544" s="0">
        <v>1.6917871236801147</v>
      </c>
      <c r="H5544" s="0">
        <v>1.6733821630477905</v>
      </c>
      <c r="I5544" s="0">
        <v>-0.018404915928840637</v>
      </c>
      <c r="J5544" s="0">
        <v>0.030074035748839378</v>
      </c>
      <c r="K5544" s="0">
        <v>71.936882019042969</v>
      </c>
      <c r="L5544" s="0">
        <v>-0.61198687553405762</v>
      </c>
      <c r="M5544" s="0">
        <v>0</v>
      </c>
      <c r="N5544" s="0">
        <v>0</v>
      </c>
      <c r="O5544" s="0">
        <v>5.6881275177001953</v>
      </c>
      <c r="P5544" s="0">
        <v>5.3821144104003906</v>
      </c>
      <c r="Q5544" s="0">
        <v>-0.067872300744056702</v>
      </c>
      <c r="R5544" s="0">
        <v>-0.056946340948343277</v>
      </c>
      <c r="S5544" s="0">
        <v>-0.034175753593444824</v>
      </c>
      <c r="T5544" s="0">
        <v>-0.018404914066195488</v>
      </c>
      <c r="U5544" s="0">
        <v>-0.0026340743061155081</v>
      </c>
      <c r="V5544" s="0">
        <v>0.020136512815952301</v>
      </c>
      <c r="W5544" s="0">
        <v>0.031062472611665726</v>
      </c>
      <c r="X5544" s="0">
        <v>4.1008920669555664</v>
      </c>
      <c r="Y5544" s="0">
        <v>4.0562782287597656</v>
      </c>
      <c r="Z5544" s="0">
        <v>-0.044613514095544815</v>
      </c>
      <c r="AA5544" s="0">
        <v>0.072869390249252319</v>
      </c>
      <c r="AB5544" s="0">
        <v>-0.16445459425449371</v>
      </c>
      <c r="AC5544" s="0">
        <v>-0.13798098266124725</v>
      </c>
      <c r="AD5544" s="0">
        <v>-0.082807853817939758</v>
      </c>
      <c r="AE5544" s="0">
        <v>-0.044595107436180115</v>
      </c>
      <c r="AF5544" s="0">
        <v>-0.0063823619857430458</v>
      </c>
      <c r="AG5544" s="0">
        <v>0.048790775239467621</v>
      </c>
      <c r="AH5544" s="0">
        <v>0.075264371931552887</v>
      </c>
    </row>
    <row r="5545" x14ac:dyDescent="0.4">
      <c r="A5545" s="10" t="str">
        <f>Data[[#This Row],[category]]&amp;Data[[#This Row],[subcategory]]&amp;Data[[#This Row],[date]]&amp;Data[[#This Row],[hour]]</f>
        <v>Study segmentsSmallCommercial - Notify 1 - Tech 0 - Dual 1 - NEM 09/1/20176</v>
      </c>
      <c r="B5545" s="10" t="s">
        <v>146</v>
      </c>
      <c r="C5545" t="s">
        <v>164</v>
      </c>
      <c r="D5545" t="s">
        <v>112</v>
      </c>
      <c r="E5545" t="s">
        <v>46</v>
      </c>
      <c r="F5545" s="0">
        <v>2424</v>
      </c>
      <c r="G5545" s="0">
        <v>1.8149853944778442</v>
      </c>
      <c r="H5545" s="0">
        <v>1.8030800819396973</v>
      </c>
      <c r="I5545" s="0">
        <v>-0.011905434541404247</v>
      </c>
      <c r="J5545" s="0">
        <v>0.032726004719734192</v>
      </c>
      <c r="K5545" s="0">
        <v>71.862213134765625</v>
      </c>
      <c r="L5545" s="0">
        <v>-0.36379131674766541</v>
      </c>
      <c r="M5545" s="0">
        <v>0</v>
      </c>
      <c r="N5545" s="0">
        <v>0</v>
      </c>
      <c r="O5545" s="0">
        <v>5.6881275177001953</v>
      </c>
      <c r="P5545" s="0">
        <v>5.3821144104003906</v>
      </c>
      <c r="Q5545" s="0">
        <v>-0.065734922885894775</v>
      </c>
      <c r="R5545" s="0">
        <v>-0.053845498710870743</v>
      </c>
      <c r="S5545" s="0">
        <v>-0.029066968709230423</v>
      </c>
      <c r="T5545" s="0">
        <v>-0.011905434541404247</v>
      </c>
      <c r="U5545" s="0">
        <v>0.0052560991607606411</v>
      </c>
      <c r="V5545" s="0">
        <v>0.030034627765417099</v>
      </c>
      <c r="W5545" s="0">
        <v>0.041924051940441132</v>
      </c>
      <c r="X5545" s="0">
        <v>4.3995246887207031</v>
      </c>
      <c r="Y5545" s="0">
        <v>4.3706660270690918</v>
      </c>
      <c r="Z5545" s="0">
        <v>-0.028858773410320282</v>
      </c>
      <c r="AA5545" s="0">
        <v>0.07929510623216629</v>
      </c>
      <c r="AB5545" s="0">
        <v>-0.15927571058273315</v>
      </c>
      <c r="AC5545" s="0">
        <v>-0.13046763837337494</v>
      </c>
      <c r="AD5545" s="0">
        <v>-0.070429258048534393</v>
      </c>
      <c r="AE5545" s="0">
        <v>-0.028846867382526398</v>
      </c>
      <c r="AF5545" s="0">
        <v>0.012735527008771896</v>
      </c>
      <c r="AG5545" s="0">
        <v>0.072773903608322144</v>
      </c>
      <c r="AH5545" s="0">
        <v>0.10158197581768036</v>
      </c>
    </row>
    <row r="5546" x14ac:dyDescent="0.4">
      <c r="A5546" s="10" t="str">
        <f>Data[[#This Row],[category]]&amp;Data[[#This Row],[subcategory]]&amp;Data[[#This Row],[date]]&amp;Data[[#This Row],[hour]]</f>
        <v>Study segmentsSmallCommercial - Notify 1 - Tech 0 - Dual 1 - NEM 09/1/20177</v>
      </c>
      <c r="B5546" s="10" t="s">
        <v>146</v>
      </c>
      <c r="C5546" t="s">
        <v>164</v>
      </c>
      <c r="D5546" t="s">
        <v>112</v>
      </c>
      <c r="E5546" t="s">
        <v>60</v>
      </c>
      <c r="F5546" s="0">
        <v>2424</v>
      </c>
      <c r="G5546" s="0">
        <v>2.1510956287384033</v>
      </c>
      <c r="H5546" s="0">
        <v>2.1412889957427979</v>
      </c>
      <c r="I5546" s="0">
        <v>-0.0098067857325077057</v>
      </c>
      <c r="J5546" s="0">
        <v>0.039336603134870529</v>
      </c>
      <c r="K5546" s="0">
        <v>71.975250244140625</v>
      </c>
      <c r="L5546" s="0">
        <v>-0.24930433928966522</v>
      </c>
      <c r="M5546" s="0">
        <v>0</v>
      </c>
      <c r="N5546" s="0">
        <v>0</v>
      </c>
      <c r="O5546" s="0">
        <v>5.6881275177001953</v>
      </c>
      <c r="P5546" s="0">
        <v>5.3821144104003906</v>
      </c>
      <c r="Q5546" s="0">
        <v>-0.074509739875793457</v>
      </c>
      <c r="R5546" s="0">
        <v>-0.060218669474124908</v>
      </c>
      <c r="S5546" s="0">
        <v>-0.030434921383857727</v>
      </c>
      <c r="T5546" s="0">
        <v>-0.0098067857325077057</v>
      </c>
      <c r="U5546" s="0">
        <v>0.010821348987519741</v>
      </c>
      <c r="V5546" s="0">
        <v>0.040605098009109497</v>
      </c>
      <c r="W5546" s="0">
        <v>0.054896168410778046</v>
      </c>
      <c r="X5546" s="0">
        <v>5.2142558097839355</v>
      </c>
      <c r="Y5546" s="0">
        <v>5.1904845237731934</v>
      </c>
      <c r="Z5546" s="0">
        <v>-0.023771649226546288</v>
      </c>
      <c r="AA5546" s="0">
        <v>0.095312587916851044</v>
      </c>
      <c r="AB5546" s="0">
        <v>-0.18053710460662842</v>
      </c>
      <c r="AC5546" s="0">
        <v>-0.14590984582901001</v>
      </c>
      <c r="AD5546" s="0">
        <v>-0.073743812739849091</v>
      </c>
      <c r="AE5546" s="0">
        <v>-0.023761842399835587</v>
      </c>
      <c r="AF5546" s="0">
        <v>0.026220127940177917</v>
      </c>
      <c r="AG5546" s="0">
        <v>0.09838615357875824</v>
      </c>
      <c r="AH5546" s="0">
        <v>0.13301341235637665</v>
      </c>
    </row>
    <row r="5547" x14ac:dyDescent="0.4">
      <c r="A5547" s="10" t="str">
        <f>Data[[#This Row],[category]]&amp;Data[[#This Row],[subcategory]]&amp;Data[[#This Row],[date]]&amp;Data[[#This Row],[hour]]</f>
        <v>Study segmentsSmallCommercial - Notify 1 - Tech 0 - Dual 1 - NEM 09/1/20178</v>
      </c>
      <c r="B5547" s="10" t="s">
        <v>146</v>
      </c>
      <c r="C5547" t="s">
        <v>164</v>
      </c>
      <c r="D5547" t="s">
        <v>112</v>
      </c>
      <c r="E5547" t="s">
        <v>61</v>
      </c>
      <c r="F5547" s="0">
        <v>2424</v>
      </c>
      <c r="G5547" s="0">
        <v>2.6997535228729248</v>
      </c>
      <c r="H5547" s="0">
        <v>2.6521883010864258</v>
      </c>
      <c r="I5547" s="0">
        <v>-0.04756537452340126</v>
      </c>
      <c r="J5547" s="0">
        <v>0.040713869035243988</v>
      </c>
      <c r="K5547" s="0">
        <v>78.263198852539062</v>
      </c>
      <c r="L5547" s="0">
        <v>-1.1682842969894409</v>
      </c>
      <c r="M5547" s="0">
        <v>0</v>
      </c>
      <c r="N5547" s="0">
        <v>0</v>
      </c>
      <c r="O5547" s="0">
        <v>5.6881275177001953</v>
      </c>
      <c r="P5547" s="0">
        <v>5.3821144104003906</v>
      </c>
      <c r="Q5547" s="0">
        <v>-0.11453372985124588</v>
      </c>
      <c r="R5547" s="0">
        <v>-0.099742300808429718</v>
      </c>
      <c r="S5547" s="0">
        <v>-0.068915747106075287</v>
      </c>
      <c r="T5547" s="0">
        <v>-0.04756537452340126</v>
      </c>
      <c r="U5547" s="0">
        <v>-0.026215000078082085</v>
      </c>
      <c r="V5547" s="0">
        <v>0.0046115480363368988</v>
      </c>
      <c r="W5547" s="0">
        <v>0.019402980804443359</v>
      </c>
      <c r="X5547" s="0">
        <v>6.5442028045654297</v>
      </c>
      <c r="Y5547" s="0">
        <v>6.4289045333862305</v>
      </c>
      <c r="Z5547" s="0">
        <v>-0.11529846489429474</v>
      </c>
      <c r="AA5547" s="0">
        <v>0.098649702966213226</v>
      </c>
      <c r="AB5547" s="0">
        <v>-0.2775152325630188</v>
      </c>
      <c r="AC5547" s="0">
        <v>-0.24167558550834656</v>
      </c>
      <c r="AD5547" s="0">
        <v>-0.16698285937309265</v>
      </c>
      <c r="AE5547" s="0">
        <v>-0.11525090038776398</v>
      </c>
      <c r="AF5547" s="0">
        <v>-0.0635189488530159</v>
      </c>
      <c r="AG5547" s="0">
        <v>0.011173781007528305</v>
      </c>
      <c r="AH5547" s="0">
        <v>0.047013420611619949</v>
      </c>
    </row>
    <row r="5548" x14ac:dyDescent="0.4">
      <c r="A5548" s="10" t="str">
        <f>Data[[#This Row],[category]]&amp;Data[[#This Row],[subcategory]]&amp;Data[[#This Row],[date]]&amp;Data[[#This Row],[hour]]</f>
        <v>Study segmentsSmallCommercial - Notify 1 - Tech 0 - Dual 1 - NEM 09/1/20179</v>
      </c>
      <c r="B5548" s="10" t="s">
        <v>146</v>
      </c>
      <c r="C5548" t="s">
        <v>164</v>
      </c>
      <c r="D5548" t="s">
        <v>112</v>
      </c>
      <c r="E5548" t="s">
        <v>62</v>
      </c>
      <c r="F5548" s="0">
        <v>2424</v>
      </c>
      <c r="G5548" s="0">
        <v>3.6018590927124023</v>
      </c>
      <c r="H5548" s="0">
        <v>3.5676846504211426</v>
      </c>
      <c r="I5548" s="0">
        <v>-0.034174095839262009</v>
      </c>
      <c r="J5548" s="0">
        <v>0.040413469076156616</v>
      </c>
      <c r="K5548" s="0">
        <v>85.912544250488281</v>
      </c>
      <c r="L5548" s="0">
        <v>-0.84561151266098022</v>
      </c>
      <c r="M5548" s="0">
        <v>0</v>
      </c>
      <c r="N5548" s="0">
        <v>0</v>
      </c>
      <c r="O5548" s="0">
        <v>5.6881275177001953</v>
      </c>
      <c r="P5548" s="0">
        <v>5.3821144104003906</v>
      </c>
      <c r="Q5548" s="0">
        <v>-0.10064833611249924</v>
      </c>
      <c r="R5548" s="0">
        <v>-0.085966043174266815</v>
      </c>
      <c r="S5548" s="0">
        <v>-0.055366940796375275</v>
      </c>
      <c r="T5548" s="0">
        <v>-0.034174095839262009</v>
      </c>
      <c r="U5548" s="0">
        <v>-0.012981251813471317</v>
      </c>
      <c r="V5548" s="0">
        <v>0.017617849633097649</v>
      </c>
      <c r="W5548" s="0">
        <v>0.03230014443397522</v>
      </c>
      <c r="X5548" s="0">
        <v>8.7309064865112305</v>
      </c>
      <c r="Y5548" s="0">
        <v>8.6480674743652344</v>
      </c>
      <c r="Z5548" s="0">
        <v>-0.082838006317615509</v>
      </c>
      <c r="AA5548" s="0">
        <v>0.097921833395957947</v>
      </c>
      <c r="AB5548" s="0">
        <v>-0.24387091398239136</v>
      </c>
      <c r="AC5548" s="0">
        <v>-0.20829570293426514</v>
      </c>
      <c r="AD5548" s="0">
        <v>-0.13415409624576569</v>
      </c>
      <c r="AE5548" s="0">
        <v>-0.082803830504417419</v>
      </c>
      <c r="AF5548" s="0">
        <v>-0.03145357221364975</v>
      </c>
      <c r="AG5548" s="0">
        <v>0.042688049376010895</v>
      </c>
      <c r="AH5548" s="0">
        <v>0.078263252973556519</v>
      </c>
    </row>
    <row r="5549" x14ac:dyDescent="0.4">
      <c r="A5549" s="10" t="str">
        <f>Data[[#This Row],[category]]&amp;Data[[#This Row],[subcategory]]&amp;Data[[#This Row],[date]]&amp;Data[[#This Row],[hour]]</f>
        <v>Study segmentsSmallCommercial - Notify 1 - Tech 0 - Dual 1 - NEM 09/1/201710</v>
      </c>
      <c r="B5549" s="10" t="s">
        <v>146</v>
      </c>
      <c r="C5549" t="s">
        <v>164</v>
      </c>
      <c r="D5549" t="s">
        <v>112</v>
      </c>
      <c r="E5549" t="s">
        <v>63</v>
      </c>
      <c r="F5549" s="0">
        <v>2424</v>
      </c>
      <c r="G5549" s="0">
        <v>4.6689300537109375</v>
      </c>
      <c r="H5549" s="0">
        <v>4.6272249221801758</v>
      </c>
      <c r="I5549" s="0">
        <v>-0.04170529916882515</v>
      </c>
      <c r="J5549" s="0">
        <v>0.021796485409140587</v>
      </c>
      <c r="K5549" s="0">
        <v>91.851898193359375</v>
      </c>
      <c r="L5549" s="0">
        <v>-1.9133956432342529</v>
      </c>
      <c r="M5549" s="0">
        <v>1</v>
      </c>
      <c r="N5549" s="0">
        <v>0</v>
      </c>
      <c r="O5549" s="0">
        <v>5.6881275177001953</v>
      </c>
      <c r="P5549" s="0">
        <v>5.3821144104003906</v>
      </c>
      <c r="Q5549" s="0">
        <v>-0.07755732536315918</v>
      </c>
      <c r="R5549" s="0">
        <v>-0.069638617336750031</v>
      </c>
      <c r="S5549" s="0">
        <v>-0.053135383874177933</v>
      </c>
      <c r="T5549" s="0">
        <v>-0.041705295443534851</v>
      </c>
      <c r="U5549" s="0">
        <v>-0.030275207012891769</v>
      </c>
      <c r="V5549" s="0">
        <v>-0.013771975412964821</v>
      </c>
      <c r="W5549" s="0">
        <v>-0.0058532673865556717</v>
      </c>
      <c r="X5549" s="0">
        <v>11.317486763000488</v>
      </c>
      <c r="Y5549" s="0">
        <v>11.21639347076416</v>
      </c>
      <c r="Z5549" s="0">
        <v>-0.10109364241361618</v>
      </c>
      <c r="AA5549" s="0">
        <v>0.052812885493040085</v>
      </c>
      <c r="AB5549" s="0">
        <v>-0.18792140483856201</v>
      </c>
      <c r="AC5549" s="0">
        <v>-0.16873437166213989</v>
      </c>
      <c r="AD5549" s="0">
        <v>-0.12874703109264374</v>
      </c>
      <c r="AE5549" s="0">
        <v>-0.1010519340634346</v>
      </c>
      <c r="AF5549" s="0">
        <v>-0.073356829583644867</v>
      </c>
      <c r="AG5549" s="0">
        <v>-0.033369496464729309</v>
      </c>
      <c r="AH5549" s="0">
        <v>-0.014182467944920063</v>
      </c>
    </row>
    <row r="5550" x14ac:dyDescent="0.4">
      <c r="A5550" s="10" t="str">
        <f>Data[[#This Row],[category]]&amp;Data[[#This Row],[subcategory]]&amp;Data[[#This Row],[date]]&amp;Data[[#This Row],[hour]]</f>
        <v>Study segmentsSmallCommercial - Notify 1 - Tech 0 - Dual 1 - NEM 09/1/201711</v>
      </c>
      <c r="B5550" s="10" t="s">
        <v>146</v>
      </c>
      <c r="C5550" t="s">
        <v>164</v>
      </c>
      <c r="D5550" t="s">
        <v>112</v>
      </c>
      <c r="E5550" t="s">
        <v>64</v>
      </c>
      <c r="F5550" s="0">
        <v>2424</v>
      </c>
      <c r="G5550" s="0">
        <v>5.5462379455566406</v>
      </c>
      <c r="H5550" s="0">
        <v>5.5879426002502441</v>
      </c>
      <c r="I5550" s="0">
        <v>0.041705302894115448</v>
      </c>
      <c r="J5550" s="0">
        <v>0.021796485409140587</v>
      </c>
      <c r="K5550" s="0">
        <v>95.727310180664063</v>
      </c>
      <c r="L5550" s="0">
        <v>1.9133957624435425</v>
      </c>
      <c r="M5550" s="0">
        <v>1</v>
      </c>
      <c r="N5550" s="0">
        <v>0</v>
      </c>
      <c r="O5550" s="0">
        <v>5.6881275177001953</v>
      </c>
      <c r="P5550" s="0">
        <v>5.3821144104003906</v>
      </c>
      <c r="Q5550" s="0">
        <v>0.0058532748371362686</v>
      </c>
      <c r="R5550" s="0">
        <v>0.013771982863545418</v>
      </c>
      <c r="S5550" s="0">
        <v>0.030275214463472366</v>
      </c>
      <c r="T5550" s="0">
        <v>0.041705302894115448</v>
      </c>
      <c r="U5550" s="0">
        <v>0.05313539132475853</v>
      </c>
      <c r="V5550" s="0">
        <v>0.069638624787330627</v>
      </c>
      <c r="W5550" s="0">
        <v>0.077557332813739777</v>
      </c>
      <c r="X5550" s="0">
        <v>13.444080352783203</v>
      </c>
      <c r="Y5550" s="0">
        <v>13.545172691345215</v>
      </c>
      <c r="Z5550" s="0">
        <v>0.10109365731477737</v>
      </c>
      <c r="AA5550" s="0">
        <v>0.052812885493040085</v>
      </c>
      <c r="AB5550" s="0">
        <v>0.014182482846081257</v>
      </c>
      <c r="AC5550" s="0">
        <v>0.033369511365890503</v>
      </c>
      <c r="AD5550" s="0">
        <v>0.073356844484806061</v>
      </c>
      <c r="AE5550" s="0">
        <v>0.10105194896459579</v>
      </c>
      <c r="AF5550" s="0">
        <v>0.12874704599380493</v>
      </c>
      <c r="AG5550" s="0">
        <v>0.16873438656330109</v>
      </c>
      <c r="AH5550" s="0">
        <v>0.18792141973972321</v>
      </c>
    </row>
    <row r="5551" x14ac:dyDescent="0.4">
      <c r="A5551" s="10" t="str">
        <f>Data[[#This Row],[category]]&amp;Data[[#This Row],[subcategory]]&amp;Data[[#This Row],[date]]&amp;Data[[#This Row],[hour]]</f>
        <v>Study segmentsSmallCommercial - Notify 1 - Tech 0 - Dual 1 - NEM 09/1/201712</v>
      </c>
      <c r="B5551" s="10" t="s">
        <v>146</v>
      </c>
      <c r="C5551" t="s">
        <v>164</v>
      </c>
      <c r="D5551" t="s">
        <v>112</v>
      </c>
      <c r="E5551" t="s">
        <v>65</v>
      </c>
      <c r="F5551" s="0">
        <v>2424</v>
      </c>
      <c r="G5551" s="0">
        <v>5.9707651138305664</v>
      </c>
      <c r="H5551" s="0">
        <v>6.0108237266540527</v>
      </c>
      <c r="I5551" s="0">
        <v>0.040058724582195282</v>
      </c>
      <c r="J5551" s="0">
        <v>0.041595987975597382</v>
      </c>
      <c r="K5551" s="0">
        <v>96.372940063476563</v>
      </c>
      <c r="L5551" s="0">
        <v>0.9630429744720459</v>
      </c>
      <c r="M5551" s="0">
        <v>0</v>
      </c>
      <c r="N5551" s="0">
        <v>0</v>
      </c>
      <c r="O5551" s="0">
        <v>5.6881275177001953</v>
      </c>
      <c r="P5551" s="0">
        <v>5.3821144104003906</v>
      </c>
      <c r="Q5551" s="0">
        <v>-0.028360586613416672</v>
      </c>
      <c r="R5551" s="0">
        <v>-0.013248679228127003</v>
      </c>
      <c r="S5551" s="0">
        <v>0.018245767802000046</v>
      </c>
      <c r="T5551" s="0">
        <v>0.040058724582195282</v>
      </c>
      <c r="U5551" s="0">
        <v>0.061871681362390518</v>
      </c>
      <c r="V5551" s="0">
        <v>0.093366131186485291</v>
      </c>
      <c r="W5551" s="0">
        <v>0.10847803950309753</v>
      </c>
      <c r="X5551" s="0">
        <v>14.473134994506836</v>
      </c>
      <c r="Y5551" s="0">
        <v>14.570237159729004</v>
      </c>
      <c r="Z5551" s="0">
        <v>0.097102351486682892</v>
      </c>
      <c r="AA5551" s="0">
        <v>0.10078708082437515</v>
      </c>
      <c r="AB5551" s="0">
        <v>-0.068717703223228455</v>
      </c>
      <c r="AC5551" s="0">
        <v>-0.032101552933454514</v>
      </c>
      <c r="AD5551" s="0">
        <v>0.044209491461515427</v>
      </c>
      <c r="AE5551" s="0">
        <v>0.097062289714813232</v>
      </c>
      <c r="AF5551" s="0">
        <v>0.14991508424282074</v>
      </c>
      <c r="AG5551" s="0">
        <v>0.22622613608837128</v>
      </c>
      <c r="AH5551" s="0">
        <v>0.26284229755401611</v>
      </c>
    </row>
    <row r="5552" x14ac:dyDescent="0.4">
      <c r="A5552" s="10" t="str">
        <f>Data[[#This Row],[category]]&amp;Data[[#This Row],[subcategory]]&amp;Data[[#This Row],[date]]&amp;Data[[#This Row],[hour]]</f>
        <v>Study segmentsSmallCommercial - Notify 1 - Tech 0 - Dual 1 - NEM 09/1/201713</v>
      </c>
      <c r="B5552" s="10" t="s">
        <v>146</v>
      </c>
      <c r="C5552" t="s">
        <v>164</v>
      </c>
      <c r="D5552" t="s">
        <v>112</v>
      </c>
      <c r="E5552" t="s">
        <v>66</v>
      </c>
      <c r="F5552" s="0">
        <v>2424</v>
      </c>
      <c r="G5552" s="0">
        <v>6.0518431663513184</v>
      </c>
      <c r="H5552" s="0">
        <v>6.1207928657531738</v>
      </c>
      <c r="I5552" s="0">
        <v>0.068950027227401733</v>
      </c>
      <c r="J5552" s="0">
        <v>0.050310652703046799</v>
      </c>
      <c r="K5552" s="0">
        <v>96.205032348632813</v>
      </c>
      <c r="L5552" s="0">
        <v>1.3704856634140015</v>
      </c>
      <c r="M5552" s="0">
        <v>0</v>
      </c>
      <c r="N5552" s="0">
        <v>0</v>
      </c>
      <c r="O5552" s="0">
        <v>5.6881275177001953</v>
      </c>
      <c r="P5552" s="0">
        <v>5.3821144104003906</v>
      </c>
      <c r="Q5552" s="0">
        <v>-0.013803631998598576</v>
      </c>
      <c r="R5552" s="0">
        <v>0.0044743316248059273</v>
      </c>
      <c r="S5552" s="0">
        <v>0.042567096650600433</v>
      </c>
      <c r="T5552" s="0">
        <v>0.068950027227401733</v>
      </c>
      <c r="U5552" s="0">
        <v>0.095332957804203033</v>
      </c>
      <c r="V5552" s="0">
        <v>0.13342572748661041</v>
      </c>
      <c r="W5552" s="0">
        <v>0.15170368552207947</v>
      </c>
      <c r="X5552" s="0">
        <v>14.669668197631836</v>
      </c>
      <c r="Y5552" s="0">
        <v>14.83680248260498</v>
      </c>
      <c r="Z5552" s="0">
        <v>0.16713486611843109</v>
      </c>
      <c r="AA5552" s="0">
        <v>0.1219027116894722</v>
      </c>
      <c r="AB5552" s="0">
        <v>-0.03344620019197464</v>
      </c>
      <c r="AC5552" s="0">
        <v>0.010841307230293751</v>
      </c>
      <c r="AD5552" s="0">
        <v>0.10314007103443146</v>
      </c>
      <c r="AE5552" s="0">
        <v>0.16706591844558716</v>
      </c>
      <c r="AF5552" s="0">
        <v>0.23099176585674286</v>
      </c>
      <c r="AG5552" s="0">
        <v>0.32329052686691284</v>
      </c>
      <c r="AH5552" s="0">
        <v>0.36757802963256836</v>
      </c>
    </row>
    <row r="5553" x14ac:dyDescent="0.4">
      <c r="A5553" s="10" t="str">
        <f>Data[[#This Row],[category]]&amp;Data[[#This Row],[subcategory]]&amp;Data[[#This Row],[date]]&amp;Data[[#This Row],[hour]]</f>
        <v>Study segmentsSmallCommercial - Notify 1 - Tech 0 - Dual 1 - NEM 09/1/201714</v>
      </c>
      <c r="B5553" s="10" t="s">
        <v>146</v>
      </c>
      <c r="C5553" t="s">
        <v>164</v>
      </c>
      <c r="D5553" t="s">
        <v>112</v>
      </c>
      <c r="E5553" t="s">
        <v>67</v>
      </c>
      <c r="F5553" s="0">
        <v>2424</v>
      </c>
      <c r="G5553" s="0">
        <v>6.098574161529541</v>
      </c>
      <c r="H5553" s="0">
        <v>6.1568198204040527</v>
      </c>
      <c r="I5553" s="0">
        <v>0.05824541300535202</v>
      </c>
      <c r="J5553" s="0">
        <v>0.05547206848859787</v>
      </c>
      <c r="K5553" s="0">
        <v>95.843643188476563</v>
      </c>
      <c r="L5553" s="0">
        <v>1.0499953031539917</v>
      </c>
      <c r="M5553" s="0">
        <v>0</v>
      </c>
      <c r="N5553" s="0">
        <v>0</v>
      </c>
      <c r="O5553" s="0">
        <v>5.6881275177001953</v>
      </c>
      <c r="P5553" s="0">
        <v>5.3821144104003906</v>
      </c>
      <c r="Q5553" s="0">
        <v>-0.032998025417327881</v>
      </c>
      <c r="R5553" s="0">
        <v>-0.012844907119870186</v>
      </c>
      <c r="S5553" s="0">
        <v>0.029155828058719635</v>
      </c>
      <c r="T5553" s="0">
        <v>0.058245409280061722</v>
      </c>
      <c r="U5553" s="0">
        <v>0.087334990501403809</v>
      </c>
      <c r="V5553" s="0">
        <v>0.12933573126792908</v>
      </c>
      <c r="W5553" s="0">
        <v>0.14948883652687073</v>
      </c>
      <c r="X5553" s="0">
        <v>14.782943725585938</v>
      </c>
      <c r="Y5553" s="0">
        <v>14.924131393432617</v>
      </c>
      <c r="Z5553" s="0">
        <v>0.14118687808513641</v>
      </c>
      <c r="AA5553" s="0">
        <v>0.13440881669521332</v>
      </c>
      <c r="AB5553" s="0">
        <v>-0.079954199492931366</v>
      </c>
      <c r="AC5553" s="0">
        <v>-0.031123200431466103</v>
      </c>
      <c r="AD5553" s="0">
        <v>0.070644579827785492</v>
      </c>
      <c r="AE5553" s="0">
        <v>0.14112862944602966</v>
      </c>
      <c r="AF5553" s="0">
        <v>0.21161268651485443</v>
      </c>
      <c r="AG5553" s="0">
        <v>0.31338045001029968</v>
      </c>
      <c r="AH5553" s="0">
        <v>0.36221146583557129</v>
      </c>
    </row>
    <row r="5554" x14ac:dyDescent="0.4">
      <c r="A5554" s="10" t="str">
        <f>Data[[#This Row],[category]]&amp;Data[[#This Row],[subcategory]]&amp;Data[[#This Row],[date]]&amp;Data[[#This Row],[hour]]</f>
        <v>Study segmentsSmallCommercial - Notify 1 - Tech 0 - Dual 1 - NEM 09/1/201715</v>
      </c>
      <c r="B5554" s="10" t="s">
        <v>146</v>
      </c>
      <c r="C5554" t="s">
        <v>164</v>
      </c>
      <c r="D5554" t="s">
        <v>112</v>
      </c>
      <c r="E5554" t="s">
        <v>68</v>
      </c>
      <c r="F5554" s="0">
        <v>2424</v>
      </c>
      <c r="G5554" s="0">
        <v>5.9881095886230469</v>
      </c>
      <c r="H5554" s="0">
        <v>6.0410642623901367</v>
      </c>
      <c r="I5554" s="0">
        <v>0.052954602986574173</v>
      </c>
      <c r="J5554" s="0">
        <v>0.062589950859546661</v>
      </c>
      <c r="K5554" s="0">
        <v>94.935646057128906</v>
      </c>
      <c r="L5554" s="0">
        <v>0.84605598449707031</v>
      </c>
      <c r="M5554" s="0">
        <v>0</v>
      </c>
      <c r="N5554" s="0">
        <v>0</v>
      </c>
      <c r="O5554" s="0">
        <v>5.6881275177001953</v>
      </c>
      <c r="P5554" s="0">
        <v>5.3821144104003906</v>
      </c>
      <c r="Q5554" s="0">
        <v>-0.049996703863143921</v>
      </c>
      <c r="R5554" s="0">
        <v>-0.02725764736533165</v>
      </c>
      <c r="S5554" s="0">
        <v>0.020132400095462799</v>
      </c>
      <c r="T5554" s="0">
        <v>0.052954602986574173</v>
      </c>
      <c r="U5554" s="0">
        <v>0.085776805877685547</v>
      </c>
      <c r="V5554" s="0">
        <v>0.1331668496131897</v>
      </c>
      <c r="W5554" s="0">
        <v>0.15590591728687286</v>
      </c>
      <c r="X5554" s="0">
        <v>14.515177726745605</v>
      </c>
      <c r="Y5554" s="0">
        <v>14.643539428710938</v>
      </c>
      <c r="Z5554" s="0">
        <v>0.12836195528507233</v>
      </c>
      <c r="AA5554" s="0">
        <v>0.15165545046329498</v>
      </c>
      <c r="AB5554" s="0">
        <v>-0.12114202231168747</v>
      </c>
      <c r="AC5554" s="0">
        <v>-0.066045284271240234</v>
      </c>
      <c r="AD5554" s="0">
        <v>0.04878079891204834</v>
      </c>
      <c r="AE5554" s="0">
        <v>0.12830899655818939</v>
      </c>
      <c r="AF5554" s="0">
        <v>0.20783719420433044</v>
      </c>
      <c r="AG5554" s="0">
        <v>0.32266327738761902</v>
      </c>
      <c r="AH5554" s="0">
        <v>0.37776002287864685</v>
      </c>
    </row>
    <row r="5555" x14ac:dyDescent="0.4">
      <c r="A5555" s="10" t="str">
        <f>Data[[#This Row],[category]]&amp;Data[[#This Row],[subcategory]]&amp;Data[[#This Row],[date]]&amp;Data[[#This Row],[hour]]</f>
        <v>Study segmentsSmallCommercial - Notify 1 - Tech 0 - Dual 1 - NEM 09/1/201716</v>
      </c>
      <c r="B5555" s="10" t="s">
        <v>146</v>
      </c>
      <c r="C5555" t="s">
        <v>164</v>
      </c>
      <c r="D5555" t="s">
        <v>112</v>
      </c>
      <c r="E5555" t="s">
        <v>69</v>
      </c>
      <c r="F5555" s="0">
        <v>2424</v>
      </c>
      <c r="G5555" s="0">
        <v>5.7028307914733887</v>
      </c>
      <c r="H5555" s="0">
        <v>5.7976236343383789</v>
      </c>
      <c r="I5555" s="0">
        <v>0.094792947173118591</v>
      </c>
      <c r="J5555" s="0">
        <v>0.063563421368598938</v>
      </c>
      <c r="K5555" s="0">
        <v>93.990509033203125</v>
      </c>
      <c r="L5555" s="0">
        <v>1.4913128614425659</v>
      </c>
      <c r="M5555" s="0">
        <v>0</v>
      </c>
      <c r="N5555" s="0">
        <v>0</v>
      </c>
      <c r="O5555" s="0">
        <v>5.6881275177001953</v>
      </c>
      <c r="P5555" s="0">
        <v>5.3821144104003906</v>
      </c>
      <c r="Q5555" s="0">
        <v>-0.0097595695406198502</v>
      </c>
      <c r="R5555" s="0">
        <v>0.013333152048289776</v>
      </c>
      <c r="S5555" s="0">
        <v>0.061460264027118683</v>
      </c>
      <c r="T5555" s="0">
        <v>0.094792954623699188</v>
      </c>
      <c r="U5555" s="0">
        <v>0.12812565267086029</v>
      </c>
      <c r="V5555" s="0">
        <v>0.17625275254249573</v>
      </c>
      <c r="W5555" s="0">
        <v>0.19934548437595367</v>
      </c>
      <c r="X5555" s="0">
        <v>13.823661804199219</v>
      </c>
      <c r="Y5555" s="0">
        <v>14.053439140319824</v>
      </c>
      <c r="Z5555" s="0">
        <v>0.22977811098098755</v>
      </c>
      <c r="AA5555" s="0">
        <v>0.15401417016983032</v>
      </c>
      <c r="AB5555" s="0">
        <v>-0.02364744246006012</v>
      </c>
      <c r="AC5555" s="0">
        <v>0.03230622410774231</v>
      </c>
      <c r="AD5555" s="0">
        <v>0.14891821146011353</v>
      </c>
      <c r="AE5555" s="0">
        <v>0.22968332469463348</v>
      </c>
      <c r="AF5555" s="0">
        <v>0.31044843792915344</v>
      </c>
      <c r="AG5555" s="0">
        <v>0.42706042528152466</v>
      </c>
      <c r="AH5555" s="0">
        <v>0.48301407694816589</v>
      </c>
    </row>
    <row r="5556" x14ac:dyDescent="0.4">
      <c r="A5556" s="10" t="str">
        <f>Data[[#This Row],[category]]&amp;Data[[#This Row],[subcategory]]&amp;Data[[#This Row],[date]]&amp;Data[[#This Row],[hour]]</f>
        <v>Study segmentsSmallCommercial - Notify 1 - Tech 0 - Dual 1 - NEM 09/1/201717</v>
      </c>
      <c r="B5556" s="10" t="s">
        <v>146</v>
      </c>
      <c r="C5556" t="s">
        <v>164</v>
      </c>
      <c r="D5556" t="s">
        <v>112</v>
      </c>
      <c r="E5556" t="s">
        <v>70</v>
      </c>
      <c r="F5556" s="0">
        <v>2424</v>
      </c>
      <c r="G5556" s="0">
        <v>5.306358814239502</v>
      </c>
      <c r="H5556" s="0">
        <v>5.1476778984069824</v>
      </c>
      <c r="I5556" s="0">
        <v>-0.15868061780929565</v>
      </c>
      <c r="J5556" s="0">
        <v>0.063262574374675751</v>
      </c>
      <c r="K5556" s="0">
        <v>91.615921020507813</v>
      </c>
      <c r="L5556" s="0">
        <v>-2.5082857608795166</v>
      </c>
      <c r="M5556" s="0">
        <v>1</v>
      </c>
      <c r="N5556" s="0">
        <v>1</v>
      </c>
      <c r="O5556" s="0">
        <v>5.6881275177001953</v>
      </c>
      <c r="P5556" s="0">
        <v>5.3821144104003906</v>
      </c>
      <c r="Q5556" s="0">
        <v>-0.26273831725120544</v>
      </c>
      <c r="R5556" s="0">
        <v>-0.23975488543510437</v>
      </c>
      <c r="S5556" s="0">
        <v>-0.19185556471347809</v>
      </c>
      <c r="T5556" s="0">
        <v>-0.15868063271045685</v>
      </c>
      <c r="U5556" s="0">
        <v>-0.12550570070743561</v>
      </c>
      <c r="V5556" s="0">
        <v>-0.077606379985809326</v>
      </c>
      <c r="W5556" s="0">
        <v>-0.054622959345579147</v>
      </c>
      <c r="X5556" s="0">
        <v>12.862613677978516</v>
      </c>
      <c r="Y5556" s="0">
        <v>12.477971076965332</v>
      </c>
      <c r="Z5556" s="0">
        <v>-0.38464182615280151</v>
      </c>
      <c r="AA5556" s="0">
        <v>0.15328522026538849</v>
      </c>
      <c r="AB5556" s="0">
        <v>-0.63661491870880127</v>
      </c>
      <c r="AC5556" s="0">
        <v>-0.58092606067657471</v>
      </c>
      <c r="AD5556" s="0">
        <v>-0.46486601233482361</v>
      </c>
      <c r="AE5556" s="0">
        <v>-0.38448315858840942</v>
      </c>
      <c r="AF5556" s="0">
        <v>-0.30410030484199524</v>
      </c>
      <c r="AG5556" s="0">
        <v>-0.18804024159908295</v>
      </c>
      <c r="AH5556" s="0">
        <v>-0.13235141336917877</v>
      </c>
    </row>
    <row r="5557" x14ac:dyDescent="0.4">
      <c r="A5557" s="10" t="str">
        <f>Data[[#This Row],[category]]&amp;Data[[#This Row],[subcategory]]&amp;Data[[#This Row],[date]]&amp;Data[[#This Row],[hour]]</f>
        <v>Study segmentsSmallCommercial - Notify 1 - Tech 0 - Dual 1 - NEM 09/1/201718</v>
      </c>
      <c r="B5557" s="10" t="s">
        <v>146</v>
      </c>
      <c r="C5557" t="s">
        <v>164</v>
      </c>
      <c r="D5557" t="s">
        <v>112</v>
      </c>
      <c r="E5557" t="s">
        <v>71</v>
      </c>
      <c r="F5557" s="0">
        <v>2424</v>
      </c>
      <c r="G5557" s="0">
        <v>4.6941361427307129</v>
      </c>
      <c r="H5557" s="0">
        <v>4.5420913696289062</v>
      </c>
      <c r="I5557" s="0">
        <v>-0.15204474329948425</v>
      </c>
      <c r="J5557" s="0">
        <v>0.070000074803829193</v>
      </c>
      <c r="K5557" s="0">
        <v>88.841583251953125</v>
      </c>
      <c r="L5557" s="0">
        <v>-2.172065258026123</v>
      </c>
      <c r="M5557" s="0">
        <v>1</v>
      </c>
      <c r="N5557" s="0">
        <v>1</v>
      </c>
      <c r="O5557" s="0">
        <v>5.6881275177001953</v>
      </c>
      <c r="P5557" s="0">
        <v>5.3821144104003906</v>
      </c>
      <c r="Q5557" s="0">
        <v>-0.26718461513519287</v>
      </c>
      <c r="R5557" s="0">
        <v>-0.24175342917442322</v>
      </c>
      <c r="S5557" s="0">
        <v>-0.18875280022621155</v>
      </c>
      <c r="T5557" s="0">
        <v>-0.15204472839832306</v>
      </c>
      <c r="U5557" s="0">
        <v>-0.11533665657043457</v>
      </c>
      <c r="V5557" s="0">
        <v>-0.062336023896932602</v>
      </c>
      <c r="W5557" s="0">
        <v>-0.036904852837324142</v>
      </c>
      <c r="X5557" s="0">
        <v>11.378585815429688</v>
      </c>
      <c r="Y5557" s="0">
        <v>11.010029792785645</v>
      </c>
      <c r="Z5557" s="0">
        <v>-0.3685564398765564</v>
      </c>
      <c r="AA5557" s="0">
        <v>0.16961018741130829</v>
      </c>
      <c r="AB5557" s="0">
        <v>-0.64738833904266357</v>
      </c>
      <c r="AC5557" s="0">
        <v>-0.58576858043670654</v>
      </c>
      <c r="AD5557" s="0">
        <v>-0.4573480486869812</v>
      </c>
      <c r="AE5557" s="0">
        <v>-0.36840438842773438</v>
      </c>
      <c r="AF5557" s="0">
        <v>-0.27946072816848755</v>
      </c>
      <c r="AG5557" s="0">
        <v>-0.15104018151760101</v>
      </c>
      <c r="AH5557" s="0">
        <v>-0.089420460164546967</v>
      </c>
    </row>
    <row r="5558" x14ac:dyDescent="0.4">
      <c r="A5558" s="10" t="str">
        <f>Data[[#This Row],[category]]&amp;Data[[#This Row],[subcategory]]&amp;Data[[#This Row],[date]]&amp;Data[[#This Row],[hour]]</f>
        <v>Study segmentsSmallCommercial - Notify 1 - Tech 0 - Dual 1 - NEM 09/1/201719</v>
      </c>
      <c r="B5558" s="10" t="s">
        <v>146</v>
      </c>
      <c r="C5558" t="s">
        <v>164</v>
      </c>
      <c r="D5558" t="s">
        <v>112</v>
      </c>
      <c r="E5558" t="s">
        <v>72</v>
      </c>
      <c r="F5558" s="0">
        <v>2424</v>
      </c>
      <c r="G5558" s="0">
        <v>3.9476439952850342</v>
      </c>
      <c r="H5558" s="0">
        <v>4.0316963195800781</v>
      </c>
      <c r="I5558" s="0">
        <v>0.084051914513111115</v>
      </c>
      <c r="J5558" s="0">
        <v>0.065993994474411011</v>
      </c>
      <c r="K5558" s="0">
        <v>86.168319702148438</v>
      </c>
      <c r="L5558" s="0">
        <v>1.2736297845840454</v>
      </c>
      <c r="M5558" s="0">
        <v>0</v>
      </c>
      <c r="N5558" s="0">
        <v>0</v>
      </c>
      <c r="O5558" s="0">
        <v>5.6881275177001953</v>
      </c>
      <c r="P5558" s="0">
        <v>5.3821144104003906</v>
      </c>
      <c r="Q5558" s="0">
        <v>-0.024498546496033669</v>
      </c>
      <c r="R5558" s="0">
        <v>-0.00052279239753261209</v>
      </c>
      <c r="S5558" s="0">
        <v>0.049444630742073059</v>
      </c>
      <c r="T5558" s="0">
        <v>0.084051914513111115</v>
      </c>
      <c r="U5558" s="0">
        <v>0.11865919828414917</v>
      </c>
      <c r="V5558" s="0">
        <v>0.16862662136554718</v>
      </c>
      <c r="W5558" s="0">
        <v>0.19260238111019135</v>
      </c>
      <c r="X5558" s="0">
        <v>9.5690889358520508</v>
      </c>
      <c r="Y5558" s="0">
        <v>9.772831916809082</v>
      </c>
      <c r="Z5558" s="0">
        <v>0.20374184846878052</v>
      </c>
      <c r="AA5558" s="0">
        <v>0.15990345180034637</v>
      </c>
      <c r="AB5558" s="0">
        <v>-0.05935998260974884</v>
      </c>
      <c r="AC5558" s="0">
        <v>-0.0012667279224842787</v>
      </c>
      <c r="AD5558" s="0">
        <v>0.11980433762073517</v>
      </c>
      <c r="AE5558" s="0">
        <v>0.20365779101848602</v>
      </c>
      <c r="AF5558" s="0">
        <v>0.28751122951507568</v>
      </c>
      <c r="AG5558" s="0">
        <v>0.40858229994773865</v>
      </c>
      <c r="AH5558" s="0">
        <v>0.46667554974555969</v>
      </c>
    </row>
    <row r="5559" x14ac:dyDescent="0.4">
      <c r="A5559" s="10" t="str">
        <f>Data[[#This Row],[category]]&amp;Data[[#This Row],[subcategory]]&amp;Data[[#This Row],[date]]&amp;Data[[#This Row],[hour]]</f>
        <v>Study segmentsSmallCommercial - Notify 1 - Tech 0 - Dual 1 - NEM 09/1/201720</v>
      </c>
      <c r="B5559" s="10" t="s">
        <v>146</v>
      </c>
      <c r="C5559" t="s">
        <v>164</v>
      </c>
      <c r="D5559" t="s">
        <v>112</v>
      </c>
      <c r="E5559" t="s">
        <v>55</v>
      </c>
      <c r="F5559" s="0">
        <v>2424</v>
      </c>
      <c r="G5559" s="0">
        <v>3.6972284317016602</v>
      </c>
      <c r="H5559" s="0">
        <v>3.7502274513244629</v>
      </c>
      <c r="I5559" s="0">
        <v>0.052998900413513184</v>
      </c>
      <c r="J5559" s="0">
        <v>0.067761339247226715</v>
      </c>
      <c r="K5559" s="0">
        <v>82.674095153808594</v>
      </c>
      <c r="L5559" s="0">
        <v>0.78214079141616821</v>
      </c>
      <c r="M5559" s="0">
        <v>0</v>
      </c>
      <c r="N5559" s="0">
        <v>0</v>
      </c>
      <c r="O5559" s="0">
        <v>5.6881275177001953</v>
      </c>
      <c r="P5559" s="0">
        <v>5.3821144104003906</v>
      </c>
      <c r="Q5559" s="0">
        <v>-0.058458585292100906</v>
      </c>
      <c r="R5559" s="0">
        <v>-0.03384074941277504</v>
      </c>
      <c r="S5559" s="0">
        <v>0.017464820295572281</v>
      </c>
      <c r="T5559" s="0">
        <v>0.052998900413513184</v>
      </c>
      <c r="U5559" s="0">
        <v>0.088532984256744385</v>
      </c>
      <c r="V5559" s="0">
        <v>0.13983854651451111</v>
      </c>
      <c r="W5559" s="0">
        <v>0.16445638239383698</v>
      </c>
      <c r="X5559" s="0">
        <v>8.9620819091796875</v>
      </c>
      <c r="Y5559" s="0">
        <v>9.0905513763427734</v>
      </c>
      <c r="Z5559" s="0">
        <v>0.12846933305263519</v>
      </c>
      <c r="AA5559" s="0">
        <v>0.16418571770191193</v>
      </c>
      <c r="AB5559" s="0">
        <v>-0.141645148396492</v>
      </c>
      <c r="AC5559" s="0">
        <v>-0.081996135413646698</v>
      </c>
      <c r="AD5559" s="0">
        <v>0.042317256331443787</v>
      </c>
      <c r="AE5559" s="0">
        <v>0.12841632962226868</v>
      </c>
      <c r="AF5559" s="0">
        <v>0.21451540291309357</v>
      </c>
      <c r="AG5559" s="0">
        <v>0.33882880210876465</v>
      </c>
      <c r="AH5559" s="0">
        <v>0.39847779273986816</v>
      </c>
    </row>
    <row r="5560" x14ac:dyDescent="0.4">
      <c r="A5560" s="10" t="str">
        <f>Data[[#This Row],[category]]&amp;Data[[#This Row],[subcategory]]&amp;Data[[#This Row],[date]]&amp;Data[[#This Row],[hour]]</f>
        <v>Study segmentsSmallCommercial - Notify 1 - Tech 0 - Dual 1 - NEM 09/1/201721</v>
      </c>
      <c r="B5560" s="10" t="s">
        <v>146</v>
      </c>
      <c r="C5560" t="s">
        <v>164</v>
      </c>
      <c r="D5560" t="s">
        <v>112</v>
      </c>
      <c r="E5560" t="s">
        <v>73</v>
      </c>
      <c r="F5560" s="0">
        <v>2424</v>
      </c>
      <c r="G5560" s="0">
        <v>3.2033464908599854</v>
      </c>
      <c r="H5560" s="0">
        <v>3.4764847755432129</v>
      </c>
      <c r="I5560" s="0">
        <v>0.27313849329948425</v>
      </c>
      <c r="J5560" s="0">
        <v>0.065898805856704712</v>
      </c>
      <c r="K5560" s="0">
        <v>80.915840148925781</v>
      </c>
      <c r="L5560" s="0">
        <v>4.1448168754577637</v>
      </c>
      <c r="M5560" s="0">
        <v>1</v>
      </c>
      <c r="N5560" s="0">
        <v>1</v>
      </c>
      <c r="O5560" s="0">
        <v>5.6881275177001953</v>
      </c>
      <c r="P5560" s="0">
        <v>5.3821144104003906</v>
      </c>
      <c r="Q5560" s="0">
        <v>0.16474460065364838</v>
      </c>
      <c r="R5560" s="0">
        <v>0.18868577480316162</v>
      </c>
      <c r="S5560" s="0">
        <v>0.23858112096786499</v>
      </c>
      <c r="T5560" s="0">
        <v>0.27313849329948425</v>
      </c>
      <c r="U5560" s="0">
        <v>0.30769586563110352</v>
      </c>
      <c r="V5560" s="0">
        <v>0.35759121179580688</v>
      </c>
      <c r="W5560" s="0">
        <v>0.38153237104415894</v>
      </c>
      <c r="X5560" s="0">
        <v>7.7649121284484863</v>
      </c>
      <c r="Y5560" s="0">
        <v>8.4269990921020508</v>
      </c>
      <c r="Z5560" s="0">
        <v>0.66208773851394653</v>
      </c>
      <c r="AA5560" s="0">
        <v>0.159672811627388</v>
      </c>
      <c r="AB5560" s="0">
        <v>0.39917618036270142</v>
      </c>
      <c r="AC5560" s="0">
        <v>0.45718562602996826</v>
      </c>
      <c r="AD5560" s="0">
        <v>0.57808208465576172</v>
      </c>
      <c r="AE5560" s="0">
        <v>0.66181457042694092</v>
      </c>
      <c r="AF5560" s="0">
        <v>0.74554705619812012</v>
      </c>
      <c r="AG5560" s="0">
        <v>0.86644351482391357</v>
      </c>
      <c r="AH5560" s="0">
        <v>0.92445296049118042</v>
      </c>
    </row>
    <row r="5561" x14ac:dyDescent="0.4">
      <c r="A5561" s="10" t="str">
        <f>Data[[#This Row],[category]]&amp;Data[[#This Row],[subcategory]]&amp;Data[[#This Row],[date]]&amp;Data[[#This Row],[hour]]</f>
        <v>Study segmentsSmallCommercial - Notify 1 - Tech 0 - Dual 1 - NEM 09/1/201722</v>
      </c>
      <c r="B5561" s="10" t="s">
        <v>146</v>
      </c>
      <c r="C5561" t="s">
        <v>164</v>
      </c>
      <c r="D5561" t="s">
        <v>112</v>
      </c>
      <c r="E5561" t="s">
        <v>74</v>
      </c>
      <c r="F5561" s="0">
        <v>2424</v>
      </c>
      <c r="G5561" s="0">
        <v>2.7821667194366455</v>
      </c>
      <c r="H5561" s="0">
        <v>3.0276021957397461</v>
      </c>
      <c r="I5561" s="0">
        <v>0.2454354465007782</v>
      </c>
      <c r="J5561" s="0">
        <v>0.05860283225774765</v>
      </c>
      <c r="K5561" s="0">
        <v>79.4228515625</v>
      </c>
      <c r="L5561" s="0">
        <v>4.1881155967712402</v>
      </c>
      <c r="M5561" s="0">
        <v>1</v>
      </c>
      <c r="N5561" s="0">
        <v>1</v>
      </c>
      <c r="O5561" s="0">
        <v>5.6881275177001953</v>
      </c>
      <c r="P5561" s="0">
        <v>5.3821144104003906</v>
      </c>
      <c r="Q5561" s="0">
        <v>0.14904236793518066</v>
      </c>
      <c r="R5561" s="0">
        <v>0.1703328937292099</v>
      </c>
      <c r="S5561" s="0">
        <v>0.21470409631729126</v>
      </c>
      <c r="T5561" s="0">
        <v>0.2454354465007782</v>
      </c>
      <c r="U5561" s="0">
        <v>0.27616679668426514</v>
      </c>
      <c r="V5561" s="0">
        <v>0.3205379843711853</v>
      </c>
      <c r="W5561" s="0">
        <v>0.34182852506637573</v>
      </c>
      <c r="X5561" s="0">
        <v>6.7439723014831543</v>
      </c>
      <c r="Y5561" s="0">
        <v>7.3389077186584473</v>
      </c>
      <c r="Z5561" s="0">
        <v>0.59493553638458252</v>
      </c>
      <c r="AA5561" s="0">
        <v>0.1419946551322937</v>
      </c>
      <c r="AB5561" s="0">
        <v>0.36112967133522034</v>
      </c>
      <c r="AC5561" s="0">
        <v>0.41271659731864929</v>
      </c>
      <c r="AD5561" s="0">
        <v>0.52022802829742432</v>
      </c>
      <c r="AE5561" s="0">
        <v>0.59469008445739746</v>
      </c>
      <c r="AF5561" s="0">
        <v>0.66915214061737061</v>
      </c>
      <c r="AG5561" s="0">
        <v>0.77666354179382324</v>
      </c>
      <c r="AH5561" s="0">
        <v>0.82825052738189697</v>
      </c>
    </row>
    <row r="5562" x14ac:dyDescent="0.4">
      <c r="A5562" s="10" t="str">
        <f>Data[[#This Row],[category]]&amp;Data[[#This Row],[subcategory]]&amp;Data[[#This Row],[date]]&amp;Data[[#This Row],[hour]]</f>
        <v>Study segmentsSmallCommercial - Notify 1 - Tech 0 - Dual 1 - NEM 09/1/201723</v>
      </c>
      <c r="B5562" s="10" t="s">
        <v>146</v>
      </c>
      <c r="C5562" t="s">
        <v>164</v>
      </c>
      <c r="D5562" t="s">
        <v>112</v>
      </c>
      <c r="E5562" t="s">
        <v>75</v>
      </c>
      <c r="F5562" s="0">
        <v>2424</v>
      </c>
      <c r="G5562" s="0">
        <v>2.4309351444244385</v>
      </c>
      <c r="H5562" s="0">
        <v>2.5522270202636719</v>
      </c>
      <c r="I5562" s="0">
        <v>0.12129177898168564</v>
      </c>
      <c r="J5562" s="0">
        <v>0.049553278833627701</v>
      </c>
      <c r="K5562" s="0">
        <v>78.37005615234375</v>
      </c>
      <c r="L5562" s="0">
        <v>2.4477043151855469</v>
      </c>
      <c r="M5562" s="0">
        <v>1</v>
      </c>
      <c r="N5562" s="0">
        <v>1</v>
      </c>
      <c r="O5562" s="0">
        <v>5.6881275177001953</v>
      </c>
      <c r="P5562" s="0">
        <v>5.3821144104003906</v>
      </c>
      <c r="Q5562" s="0">
        <v>0.039783880114555359</v>
      </c>
      <c r="R5562" s="0">
        <v>0.057786688208580017</v>
      </c>
      <c r="S5562" s="0">
        <v>0.09530600905418396</v>
      </c>
      <c r="T5562" s="0">
        <v>0.12129177153110504</v>
      </c>
      <c r="U5562" s="0">
        <v>0.14727753400802612</v>
      </c>
      <c r="V5562" s="0">
        <v>0.18479685485363007</v>
      </c>
      <c r="W5562" s="0">
        <v>0.20279966294765472</v>
      </c>
      <c r="X5562" s="0">
        <v>5.8925867080688477</v>
      </c>
      <c r="Y5562" s="0">
        <v>6.1865983009338379</v>
      </c>
      <c r="Z5562" s="0">
        <v>0.29401126503944397</v>
      </c>
      <c r="AA5562" s="0">
        <v>0.12006759643554688</v>
      </c>
      <c r="AB5562" s="0">
        <v>0.096396349370479584</v>
      </c>
      <c r="AC5562" s="0">
        <v>0.14001715183258057</v>
      </c>
      <c r="AD5562" s="0">
        <v>0.23092645406723022</v>
      </c>
      <c r="AE5562" s="0">
        <v>0.29388996958732605</v>
      </c>
      <c r="AF5562" s="0">
        <v>0.35685348510742188</v>
      </c>
      <c r="AG5562" s="0">
        <v>0.44776278734207153</v>
      </c>
      <c r="AH5562" s="0">
        <v>0.49138358235359192</v>
      </c>
    </row>
    <row r="5563" x14ac:dyDescent="0.4">
      <c r="A5563" s="10" t="str">
        <f>Data[[#This Row],[category]]&amp;Data[[#This Row],[subcategory]]&amp;Data[[#This Row],[date]]&amp;Data[[#This Row],[hour]]</f>
        <v>Study segmentsSmallCommercial - Notify 1 - Tech 0 - Dual 1 - NEM 09/1/201724</v>
      </c>
      <c r="B5563" s="10" t="s">
        <v>146</v>
      </c>
      <c r="C5563" t="s">
        <v>164</v>
      </c>
      <c r="D5563" t="s">
        <v>112</v>
      </c>
      <c r="E5563" t="s">
        <v>76</v>
      </c>
      <c r="F5563" s="0">
        <v>2424</v>
      </c>
      <c r="G5563" s="0">
        <v>2.1157934665679932</v>
      </c>
      <c r="H5563" s="0">
        <v>2.2045547962188721</v>
      </c>
      <c r="I5563" s="0">
        <v>0.088761314749717712</v>
      </c>
      <c r="J5563" s="0">
        <v>0.041771315038204193</v>
      </c>
      <c r="K5563" s="0">
        <v>77.601486206054688</v>
      </c>
      <c r="L5563" s="0">
        <v>2.1249346733093262</v>
      </c>
      <c r="M5563" s="0">
        <v>1</v>
      </c>
      <c r="N5563" s="0">
        <v>1</v>
      </c>
      <c r="O5563" s="0">
        <v>5.6881275177001953</v>
      </c>
      <c r="P5563" s="0">
        <v>5.3821144104003906</v>
      </c>
      <c r="Q5563" s="0">
        <v>0.02005360834300518</v>
      </c>
      <c r="R5563" s="0">
        <v>0.035229213535785675</v>
      </c>
      <c r="S5563" s="0">
        <v>0.066856406629085541</v>
      </c>
      <c r="T5563" s="0">
        <v>0.088761307299137115</v>
      </c>
      <c r="U5563" s="0">
        <v>0.11066620796918869</v>
      </c>
      <c r="V5563" s="0">
        <v>0.14229340851306915</v>
      </c>
      <c r="W5563" s="0">
        <v>0.1574690043926239</v>
      </c>
      <c r="X5563" s="0">
        <v>5.1286830902099609</v>
      </c>
      <c r="Y5563" s="0">
        <v>5.3438405990600586</v>
      </c>
      <c r="Z5563" s="0">
        <v>0.21515741944313049</v>
      </c>
      <c r="AA5563" s="0">
        <v>0.10121189802885056</v>
      </c>
      <c r="AB5563" s="0">
        <v>0.048589896410703659</v>
      </c>
      <c r="AC5563" s="0">
        <v>0.085360385477542877</v>
      </c>
      <c r="AD5563" s="0">
        <v>0.16199308633804321</v>
      </c>
      <c r="AE5563" s="0">
        <v>0.21506865322589874</v>
      </c>
      <c r="AF5563" s="0">
        <v>0.26814422011375427</v>
      </c>
      <c r="AG5563" s="0">
        <v>0.34477692842483521</v>
      </c>
      <c r="AH5563" s="0">
        <v>0.38154742121696472</v>
      </c>
    </row>
    <row r="5564" x14ac:dyDescent="0.4">
      <c r="A5564" s="10" t="str">
        <f>Data[[#This Row],[category]]&amp;Data[[#This Row],[subcategory]]&amp;Data[[#This Row],[date]]&amp;Data[[#This Row],[hour]]</f>
        <v>Study segmentsSmallCommercial - Notify 1 - Tech 0 - Dual 1 - NEM 09/1/2017Avg. 11 to 6 pm</v>
      </c>
      <c r="B5564" s="10" t="s">
        <v>146</v>
      </c>
      <c r="C5564" t="s">
        <v>164</v>
      </c>
      <c r="D5564" t="s">
        <v>112</v>
      </c>
      <c r="E5564" t="s">
        <v>77</v>
      </c>
      <c r="F5564" s="0">
        <v>2424</v>
      </c>
      <c r="G5564" s="0">
        <v>5.6875166893005371</v>
      </c>
      <c r="H5564" s="0">
        <v>5.6881275177001953</v>
      </c>
      <c r="I5564" s="0">
        <v>0.00061090820236131549</v>
      </c>
      <c r="J5564" s="0">
        <v>0.044527046382427216</v>
      </c>
      <c r="K5564" s="0">
        <v>93.972175598144531</v>
      </c>
      <c r="L5564" s="0">
        <v>0.013719935901463032</v>
      </c>
      <c r="M5564" s="0">
        <v>0</v>
      </c>
      <c r="N5564" s="0">
        <v>0</v>
      </c>
      <c r="O5564" s="0"/>
      <c r="P5564" s="0"/>
      <c r="Q5564" s="0">
        <v>-0.072629563510417938</v>
      </c>
      <c r="R5564" s="0">
        <v>-0.056452799588441849</v>
      </c>
      <c r="S5564" s="0">
        <v>-0.022739097476005554</v>
      </c>
      <c r="T5564" s="0">
        <v>0.00061090820236131549</v>
      </c>
      <c r="U5564" s="0">
        <v>0.023960914462804794</v>
      </c>
      <c r="V5564" s="0">
        <v>0.05767461284995079</v>
      </c>
      <c r="W5564" s="0">
        <v>0.073851384222507477</v>
      </c>
      <c r="X5564" s="0">
        <v>13.786540985107422</v>
      </c>
      <c r="Y5564" s="0">
        <v>13.788021087646484</v>
      </c>
      <c r="Z5564" s="0">
        <v>0.0014808415435254574</v>
      </c>
      <c r="AA5564" s="0">
        <v>0.10788903385400772</v>
      </c>
      <c r="AB5564" s="0">
        <v>-0.17598143219947815</v>
      </c>
      <c r="AC5564" s="0">
        <v>-0.13678513467311859</v>
      </c>
      <c r="AD5564" s="0">
        <v>-0.055096834897994995</v>
      </c>
      <c r="AE5564" s="0">
        <v>0.0014802305959165096</v>
      </c>
      <c r="AF5564" s="0">
        <v>0.058057297021150589</v>
      </c>
      <c r="AG5564" s="0">
        <v>0.13974559307098389</v>
      </c>
      <c r="AH5564" s="0">
        <v>0.17894190549850464</v>
      </c>
    </row>
    <row r="5565" x14ac:dyDescent="0.4">
      <c r="A5565" s="10" t="str">
        <f>Data[[#This Row],[category]]&amp;Data[[#This Row],[subcategory]]&amp;Data[[#This Row],[date]]&amp;Data[[#This Row],[hour]]</f>
        <v>Study segmentsSmallCommercial - Notify 1 - Tech 0 - Dual 1 - NEM 09/1/2017Avg. 2 to 6pm</v>
      </c>
      <c r="B5565" s="10" t="s">
        <v>146</v>
      </c>
      <c r="C5565" t="s">
        <v>164</v>
      </c>
      <c r="D5565" t="s">
        <v>112</v>
      </c>
      <c r="E5565" t="s">
        <v>78</v>
      </c>
      <c r="F5565" s="0">
        <v>2424</v>
      </c>
      <c r="G5565" s="0">
        <v>5.422858715057373</v>
      </c>
      <c r="H5565" s="0">
        <v>5.3821144104003906</v>
      </c>
      <c r="I5565" s="0">
        <v>-0.040744449943304062</v>
      </c>
      <c r="J5565" s="0">
        <v>0.054749373346567154</v>
      </c>
      <c r="K5565" s="0">
        <v>92.345916748046875</v>
      </c>
      <c r="L5565" s="0">
        <v>-0.74419939517974854</v>
      </c>
      <c r="M5565" s="0">
        <v>0</v>
      </c>
      <c r="N5565" s="0">
        <v>0</v>
      </c>
      <c r="O5565" s="0"/>
      <c r="P5565" s="0"/>
      <c r="Q5565" s="0">
        <v>-0.13079915940761566</v>
      </c>
      <c r="R5565" s="0">
        <v>-0.11090859770774841</v>
      </c>
      <c r="S5565" s="0">
        <v>-0.069455049932003021</v>
      </c>
      <c r="T5565" s="0">
        <v>-0.040744449943304062</v>
      </c>
      <c r="U5565" s="0">
        <v>-0.012033850885927677</v>
      </c>
      <c r="V5565" s="0">
        <v>0.02941969595849514</v>
      </c>
      <c r="W5565" s="0">
        <v>0.049310255795717239</v>
      </c>
      <c r="X5565" s="0">
        <v>13.14500904083252</v>
      </c>
      <c r="Y5565" s="0">
        <v>13.046245574951172</v>
      </c>
      <c r="Z5565" s="0">
        <v>-0.09876454621553421</v>
      </c>
      <c r="AA5565" s="0">
        <v>0.1326577365398407</v>
      </c>
      <c r="AB5565" s="0">
        <v>-0.31692636013031006</v>
      </c>
      <c r="AC5565" s="0">
        <v>-0.26873153448104858</v>
      </c>
      <c r="AD5565" s="0">
        <v>-0.16828958690166473</v>
      </c>
      <c r="AE5565" s="0">
        <v>-0.098723798990249634</v>
      </c>
      <c r="AF5565" s="0">
        <v>-0.029158014804124832</v>
      </c>
      <c r="AG5565" s="0">
        <v>0.071283929049968719</v>
      </c>
      <c r="AH5565" s="0">
        <v>0.11947876214981079</v>
      </c>
    </row>
    <row r="5566" x14ac:dyDescent="0.4">
      <c r="A5566" s="10" t="str">
        <f>Data[[#This Row],[category]]&amp;Data[[#This Row],[subcategory]]&amp;Data[[#This Row],[date]]&amp;Data[[#This Row],[hour]]</f>
        <v>Study segmentsSmallCommercial - Notify 1 - Tech 0 - Dual 1 - NEM 09/2/20171</v>
      </c>
      <c r="B5566" s="10" t="s">
        <v>146</v>
      </c>
      <c r="C5566" t="s">
        <v>164</v>
      </c>
      <c r="D5566" t="s">
        <v>113</v>
      </c>
      <c r="E5566" t="s">
        <v>41</v>
      </c>
      <c r="F5566" s="0">
        <v>2424</v>
      </c>
      <c r="G5566" s="0">
        <v>1.9853626489639282</v>
      </c>
      <c r="H5566" s="0">
        <v>2.0122780799865723</v>
      </c>
      <c r="I5566" s="0">
        <v>0.0269155353307724</v>
      </c>
      <c r="J5566" s="0">
        <v>0.03864794597029686</v>
      </c>
      <c r="K5566" s="0">
        <v>76.33209228515625</v>
      </c>
      <c r="L5566" s="0">
        <v>0.69642859697341919</v>
      </c>
      <c r="M5566" s="0">
        <v>0</v>
      </c>
      <c r="N5566" s="0">
        <v>0</v>
      </c>
      <c r="O5566" s="0">
        <v>4.5155916213989258</v>
      </c>
      <c r="P5566" s="0">
        <v>4.4005446434020996</v>
      </c>
      <c r="Q5566" s="0">
        <v>-0.036654680967330933</v>
      </c>
      <c r="R5566" s="0">
        <v>-0.022613802924752235</v>
      </c>
      <c r="S5566" s="0">
        <v>0.0066485307179391384</v>
      </c>
      <c r="T5566" s="0">
        <v>0.026915533468127251</v>
      </c>
      <c r="U5566" s="0">
        <v>0.047182537615299225</v>
      </c>
      <c r="V5566" s="0">
        <v>0.076444871723651886</v>
      </c>
      <c r="W5566" s="0">
        <v>0.090485744178295135</v>
      </c>
      <c r="X5566" s="0">
        <v>4.8125190734863281</v>
      </c>
      <c r="Y5566" s="0">
        <v>4.8777618408203125</v>
      </c>
      <c r="Z5566" s="0">
        <v>0.065243259072303772</v>
      </c>
      <c r="AA5566" s="0">
        <v>0.093643970787525177</v>
      </c>
      <c r="AB5566" s="0">
        <v>-0.088814288377761841</v>
      </c>
      <c r="AC5566" s="0">
        <v>-0.054793238639831543</v>
      </c>
      <c r="AD5566" s="0">
        <v>0.016109393909573555</v>
      </c>
      <c r="AE5566" s="0">
        <v>0.065216340124607086</v>
      </c>
      <c r="AF5566" s="0">
        <v>0.11432328820228577</v>
      </c>
      <c r="AG5566" s="0">
        <v>0.18522591888904572</v>
      </c>
      <c r="AH5566" s="0">
        <v>0.21924696862697601</v>
      </c>
    </row>
    <row r="5567" x14ac:dyDescent="0.4">
      <c r="A5567" s="10" t="str">
        <f>Data[[#This Row],[category]]&amp;Data[[#This Row],[subcategory]]&amp;Data[[#This Row],[date]]&amp;Data[[#This Row],[hour]]</f>
        <v>Study segmentsSmallCommercial - Notify 1 - Tech 0 - Dual 1 - NEM 09/2/20172</v>
      </c>
      <c r="B5567" s="10" t="s">
        <v>146</v>
      </c>
      <c r="C5567" t="s">
        <v>164</v>
      </c>
      <c r="D5567" t="s">
        <v>113</v>
      </c>
      <c r="E5567" t="s">
        <v>42</v>
      </c>
      <c r="F5567" s="0">
        <v>2424</v>
      </c>
      <c r="G5567" s="0">
        <v>1.8505629301071167</v>
      </c>
      <c r="H5567" s="0">
        <v>1.9023255109786987</v>
      </c>
      <c r="I5567" s="0">
        <v>0.051762811839580536</v>
      </c>
      <c r="J5567" s="0">
        <v>0.036852750927209854</v>
      </c>
      <c r="K5567" s="0">
        <v>75.042488098144531</v>
      </c>
      <c r="L5567" s="0">
        <v>1.4045847654342651</v>
      </c>
      <c r="M5567" s="0">
        <v>0</v>
      </c>
      <c r="N5567" s="0">
        <v>0</v>
      </c>
      <c r="O5567" s="0">
        <v>4.5155916213989258</v>
      </c>
      <c r="P5567" s="0">
        <v>4.4005446434020996</v>
      </c>
      <c r="Q5567" s="0">
        <v>-0.0088545726612210274</v>
      </c>
      <c r="R5567" s="0">
        <v>0.0045341076329350471</v>
      </c>
      <c r="S5567" s="0">
        <v>0.03243720531463623</v>
      </c>
      <c r="T5567" s="0">
        <v>0.051762808114290237</v>
      </c>
      <c r="U5567" s="0">
        <v>0.071088410913944244</v>
      </c>
      <c r="V5567" s="0">
        <v>0.098991505801677704</v>
      </c>
      <c r="W5567" s="0">
        <v>0.11238019168376923</v>
      </c>
      <c r="X5567" s="0">
        <v>4.4857645034790039</v>
      </c>
      <c r="Y5567" s="0">
        <v>4.6112370491027832</v>
      </c>
      <c r="Z5567" s="0">
        <v>0.12547305226325989</v>
      </c>
      <c r="AA5567" s="0">
        <v>0.089294217526912689</v>
      </c>
      <c r="AB5567" s="0">
        <v>-0.02145463228225708</v>
      </c>
      <c r="AC5567" s="0">
        <v>0.010986140929162502</v>
      </c>
      <c r="AD5567" s="0">
        <v>0.078595355153083801</v>
      </c>
      <c r="AE5567" s="0">
        <v>0.12542128562927246</v>
      </c>
      <c r="AF5567" s="0">
        <v>0.17224721610546112</v>
      </c>
      <c r="AG5567" s="0">
        <v>0.23985643684864044</v>
      </c>
      <c r="AH5567" s="0">
        <v>0.272297203540802</v>
      </c>
    </row>
    <row r="5568" x14ac:dyDescent="0.4">
      <c r="A5568" s="10" t="str">
        <f>Data[[#This Row],[category]]&amp;Data[[#This Row],[subcategory]]&amp;Data[[#This Row],[date]]&amp;Data[[#This Row],[hour]]</f>
        <v>Study segmentsSmallCommercial - Notify 1 - Tech 0 - Dual 1 - NEM 09/2/20173</v>
      </c>
      <c r="B5568" s="10" t="s">
        <v>146</v>
      </c>
      <c r="C5568" t="s">
        <v>164</v>
      </c>
      <c r="D5568" t="s">
        <v>113</v>
      </c>
      <c r="E5568" t="s">
        <v>43</v>
      </c>
      <c r="F5568" s="0">
        <v>2424</v>
      </c>
      <c r="G5568" s="0">
        <v>1.7922018766403198</v>
      </c>
      <c r="H5568" s="0">
        <v>1.7718015909194946</v>
      </c>
      <c r="I5568" s="0">
        <v>-0.0204002745449543</v>
      </c>
      <c r="J5568" s="0">
        <v>0.034725159406661987</v>
      </c>
      <c r="K5568" s="0">
        <v>75.004127502441406</v>
      </c>
      <c r="L5568" s="0">
        <v>-0.5874781608581543</v>
      </c>
      <c r="M5568" s="0">
        <v>0</v>
      </c>
      <c r="N5568" s="0">
        <v>0</v>
      </c>
      <c r="O5568" s="0">
        <v>4.5155916213989258</v>
      </c>
      <c r="P5568" s="0">
        <v>4.4005446434020996</v>
      </c>
      <c r="Q5568" s="0">
        <v>-0.077518075704574585</v>
      </c>
      <c r="R5568" s="0">
        <v>-0.064902357757091522</v>
      </c>
      <c r="S5568" s="0">
        <v>-0.038610167801380157</v>
      </c>
      <c r="T5568" s="0">
        <v>-0.0204002745449543</v>
      </c>
      <c r="U5568" s="0">
        <v>-0.0021903831511735916</v>
      </c>
      <c r="V5568" s="0">
        <v>0.024101808667182922</v>
      </c>
      <c r="W5568" s="0">
        <v>0.036717530339956284</v>
      </c>
      <c r="X5568" s="0">
        <v>4.3442974090576172</v>
      </c>
      <c r="Y5568" s="0">
        <v>4.2948470115661621</v>
      </c>
      <c r="Z5568" s="0">
        <v>-0.049450263381004333</v>
      </c>
      <c r="AA5568" s="0">
        <v>0.084139063954353333</v>
      </c>
      <c r="AB5568" s="0">
        <v>-0.18782630562782288</v>
      </c>
      <c r="AC5568" s="0">
        <v>-0.15725840628147125</v>
      </c>
      <c r="AD5568" s="0">
        <v>-0.093552432954311371</v>
      </c>
      <c r="AE5568" s="0">
        <v>-0.049429863691329956</v>
      </c>
      <c r="AF5568" s="0">
        <v>-0.0053072953596711159</v>
      </c>
      <c r="AG5568" s="0">
        <v>0.058398686349391937</v>
      </c>
      <c r="AH5568" s="0">
        <v>0.088966578245162964</v>
      </c>
    </row>
    <row r="5569" x14ac:dyDescent="0.4">
      <c r="A5569" s="10" t="str">
        <f>Data[[#This Row],[category]]&amp;Data[[#This Row],[subcategory]]&amp;Data[[#This Row],[date]]&amp;Data[[#This Row],[hour]]</f>
        <v>Study segmentsSmallCommercial - Notify 1 - Tech 0 - Dual 1 - NEM 09/2/20174</v>
      </c>
      <c r="B5569" s="10" t="s">
        <v>146</v>
      </c>
      <c r="C5569" t="s">
        <v>164</v>
      </c>
      <c r="D5569" t="s">
        <v>113</v>
      </c>
      <c r="E5569" t="s">
        <v>44</v>
      </c>
      <c r="F5569" s="0">
        <v>2424</v>
      </c>
      <c r="G5569" s="0">
        <v>1.7706749439239502</v>
      </c>
      <c r="H5569" s="0">
        <v>1.7313001155853271</v>
      </c>
      <c r="I5569" s="0">
        <v>-0.03937506303191185</v>
      </c>
      <c r="J5569" s="0">
        <v>0.033354252576828003</v>
      </c>
      <c r="K5569" s="0">
        <v>74.413368225097656</v>
      </c>
      <c r="L5569" s="0">
        <v>-1.1805108785629272</v>
      </c>
      <c r="M5569" s="0">
        <v>0</v>
      </c>
      <c r="N5569" s="0">
        <v>0</v>
      </c>
      <c r="O5569" s="0">
        <v>4.5155916213989258</v>
      </c>
      <c r="P5569" s="0">
        <v>4.4005446434020996</v>
      </c>
      <c r="Q5569" s="0">
        <v>-0.094237923622131348</v>
      </c>
      <c r="R5569" s="0">
        <v>-0.082120254635810852</v>
      </c>
      <c r="S5569" s="0">
        <v>-0.056866046041250229</v>
      </c>
      <c r="T5569" s="0">
        <v>-0.039375059306621552</v>
      </c>
      <c r="U5569" s="0">
        <v>-0.021884072571992874</v>
      </c>
      <c r="V5569" s="0">
        <v>0.0033701353240758181</v>
      </c>
      <c r="W5569" s="0">
        <v>0.01548780407756567</v>
      </c>
      <c r="X5569" s="0">
        <v>4.2921161651611328</v>
      </c>
      <c r="Y5569" s="0">
        <v>4.1966714859008789</v>
      </c>
      <c r="Z5569" s="0">
        <v>-0.095445148646831512</v>
      </c>
      <c r="AA5569" s="0">
        <v>0.080817356705665588</v>
      </c>
      <c r="AB5569" s="0">
        <v>-0.22833849489688873</v>
      </c>
      <c r="AC5569" s="0">
        <v>-0.19897738099098206</v>
      </c>
      <c r="AD5569" s="0">
        <v>-0.13778643310070038</v>
      </c>
      <c r="AE5569" s="0">
        <v>-0.09540577232837677</v>
      </c>
      <c r="AF5569" s="0">
        <v>-0.053025107830762863</v>
      </c>
      <c r="AG5569" s="0">
        <v>0.0081658372655510902</v>
      </c>
      <c r="AH5569" s="0">
        <v>0.037526950240135193</v>
      </c>
    </row>
    <row r="5570" x14ac:dyDescent="0.4">
      <c r="A5570" s="10" t="str">
        <f>Data[[#This Row],[category]]&amp;Data[[#This Row],[subcategory]]&amp;Data[[#This Row],[date]]&amp;Data[[#This Row],[hour]]</f>
        <v>Study segmentsSmallCommercial - Notify 1 - Tech 0 - Dual 1 - NEM 09/2/20175</v>
      </c>
      <c r="B5570" s="10" t="s">
        <v>146</v>
      </c>
      <c r="C5570" t="s">
        <v>164</v>
      </c>
      <c r="D5570" t="s">
        <v>113</v>
      </c>
      <c r="E5570" t="s">
        <v>45</v>
      </c>
      <c r="F5570" s="0">
        <v>2424</v>
      </c>
      <c r="G5570" s="0">
        <v>1.7475755214691162</v>
      </c>
      <c r="H5570" s="0">
        <v>1.7057963609695435</v>
      </c>
      <c r="I5570" s="0">
        <v>-0.041778977960348129</v>
      </c>
      <c r="J5570" s="0">
        <v>0.033100366592407227</v>
      </c>
      <c r="K5570" s="0">
        <v>73.590347290039063</v>
      </c>
      <c r="L5570" s="0">
        <v>-1.2621908187866211</v>
      </c>
      <c r="M5570" s="0">
        <v>0</v>
      </c>
      <c r="N5570" s="0">
        <v>0</v>
      </c>
      <c r="O5570" s="0">
        <v>4.5155916213989258</v>
      </c>
      <c r="P5570" s="0">
        <v>4.4005446434020996</v>
      </c>
      <c r="Q5570" s="0">
        <v>-0.096224233508110046</v>
      </c>
      <c r="R5570" s="0">
        <v>-0.084198802709579468</v>
      </c>
      <c r="S5570" s="0">
        <v>-0.059136826545000076</v>
      </c>
      <c r="T5570" s="0">
        <v>-0.041778977960348129</v>
      </c>
      <c r="U5570" s="0">
        <v>-0.024421129375696182</v>
      </c>
      <c r="V5570" s="0">
        <v>0.00064084865152835846</v>
      </c>
      <c r="W5570" s="0">
        <v>0.012666280381381512</v>
      </c>
      <c r="X5570" s="0">
        <v>4.2361230850219727</v>
      </c>
      <c r="Y5570" s="0">
        <v>4.1348505020141602</v>
      </c>
      <c r="Z5570" s="0">
        <v>-0.10127224028110504</v>
      </c>
      <c r="AA5570" s="0">
        <v>0.080202184617519379</v>
      </c>
      <c r="AB5570" s="0">
        <v>-0.23315131664276123</v>
      </c>
      <c r="AC5570" s="0">
        <v>-0.20401370525360107</v>
      </c>
      <c r="AD5570" s="0">
        <v>-0.14328853785991669</v>
      </c>
      <c r="AE5570" s="0">
        <v>-0.10123046487569809</v>
      </c>
      <c r="AF5570" s="0">
        <v>-0.059172399342060089</v>
      </c>
      <c r="AG5570" s="0">
        <v>0.0015527703799307346</v>
      </c>
      <c r="AH5570" s="0">
        <v>0.030690388754010201</v>
      </c>
    </row>
    <row r="5571" x14ac:dyDescent="0.4">
      <c r="A5571" s="10" t="str">
        <f>Data[[#This Row],[category]]&amp;Data[[#This Row],[subcategory]]&amp;Data[[#This Row],[date]]&amp;Data[[#This Row],[hour]]</f>
        <v>Study segmentsSmallCommercial - Notify 1 - Tech 0 - Dual 1 - NEM 09/2/20176</v>
      </c>
      <c r="B5571" s="10" t="s">
        <v>146</v>
      </c>
      <c r="C5571" t="s">
        <v>164</v>
      </c>
      <c r="D5571" t="s">
        <v>113</v>
      </c>
      <c r="E5571" t="s">
        <v>46</v>
      </c>
      <c r="F5571" s="0">
        <v>2424</v>
      </c>
      <c r="G5571" s="0">
        <v>1.801728367805481</v>
      </c>
      <c r="H5571" s="0">
        <v>1.7508028745651245</v>
      </c>
      <c r="I5571" s="0">
        <v>-0.050925903022289276</v>
      </c>
      <c r="J5571" s="0">
        <v>0.035779953002929688</v>
      </c>
      <c r="K5571" s="0">
        <v>73.543319702148438</v>
      </c>
      <c r="L5571" s="0">
        <v>-1.423308253288269</v>
      </c>
      <c r="M5571" s="0">
        <v>0</v>
      </c>
      <c r="N5571" s="0">
        <v>0</v>
      </c>
      <c r="O5571" s="0">
        <v>4.5155916213989258</v>
      </c>
      <c r="P5571" s="0">
        <v>4.4005446434020996</v>
      </c>
      <c r="Q5571" s="0">
        <v>-0.10977868735790253</v>
      </c>
      <c r="R5571" s="0">
        <v>-0.096779756247997284</v>
      </c>
      <c r="S5571" s="0">
        <v>-0.069688931107521057</v>
      </c>
      <c r="T5571" s="0">
        <v>-0.050925903022289276</v>
      </c>
      <c r="U5571" s="0">
        <v>-0.032162878662347794</v>
      </c>
      <c r="V5571" s="0">
        <v>-0.0050720483995974064</v>
      </c>
      <c r="W5571" s="0">
        <v>0.0079268822446465492</v>
      </c>
      <c r="X5571" s="0">
        <v>4.3673896789550781</v>
      </c>
      <c r="Y5571" s="0">
        <v>4.2439460754394531</v>
      </c>
      <c r="Z5571" s="0">
        <v>-0.12344438582658768</v>
      </c>
      <c r="AA5571" s="0">
        <v>0.086694829165935516</v>
      </c>
      <c r="AB5571" s="0">
        <v>-0.26599377393722534</v>
      </c>
      <c r="AC5571" s="0">
        <v>-0.23449735343456268</v>
      </c>
      <c r="AD5571" s="0">
        <v>-0.16885627806186676</v>
      </c>
      <c r="AE5571" s="0">
        <v>-0.1233934611082077</v>
      </c>
      <c r="AF5571" s="0">
        <v>-0.077930651605129242</v>
      </c>
      <c r="AG5571" s="0">
        <v>-0.012289566919207573</v>
      </c>
      <c r="AH5571" s="0">
        <v>0.01920684240758419</v>
      </c>
    </row>
    <row r="5572" x14ac:dyDescent="0.4">
      <c r="A5572" s="10" t="str">
        <f>Data[[#This Row],[category]]&amp;Data[[#This Row],[subcategory]]&amp;Data[[#This Row],[date]]&amp;Data[[#This Row],[hour]]</f>
        <v>Study segmentsSmallCommercial - Notify 1 - Tech 0 - Dual 1 - NEM 09/2/20177</v>
      </c>
      <c r="B5572" s="10" t="s">
        <v>146</v>
      </c>
      <c r="C5572" t="s">
        <v>164</v>
      </c>
      <c r="D5572" t="s">
        <v>113</v>
      </c>
      <c r="E5572" t="s">
        <v>60</v>
      </c>
      <c r="F5572" s="0">
        <v>2424</v>
      </c>
      <c r="G5572" s="0">
        <v>1.9465975761413574</v>
      </c>
      <c r="H5572" s="0">
        <v>1.834985613822937</v>
      </c>
      <c r="I5572" s="0">
        <v>-0.11161199957132339</v>
      </c>
      <c r="J5572" s="0">
        <v>0.038650892674922943</v>
      </c>
      <c r="K5572" s="0">
        <v>73.807342529296875</v>
      </c>
      <c r="L5572" s="0">
        <v>-2.8876950740814209</v>
      </c>
      <c r="M5572" s="0">
        <v>1</v>
      </c>
      <c r="N5572" s="0">
        <v>1</v>
      </c>
      <c r="O5572" s="0">
        <v>4.5155916213989258</v>
      </c>
      <c r="P5572" s="0">
        <v>4.4005446434020996</v>
      </c>
      <c r="Q5572" s="0">
        <v>-0.17518705129623413</v>
      </c>
      <c r="R5572" s="0">
        <v>-0.16114510595798492</v>
      </c>
      <c r="S5572" s="0">
        <v>-0.13188053667545319</v>
      </c>
      <c r="T5572" s="0">
        <v>-0.1116119921207428</v>
      </c>
      <c r="U5572" s="0">
        <v>-0.09134344756603241</v>
      </c>
      <c r="V5572" s="0">
        <v>-0.062078878283500671</v>
      </c>
      <c r="W5572" s="0">
        <v>-0.048036932945251465</v>
      </c>
      <c r="X5572" s="0">
        <v>4.7185525894165039</v>
      </c>
      <c r="Y5572" s="0">
        <v>4.448005199432373</v>
      </c>
      <c r="Z5572" s="0">
        <v>-0.27054747939109802</v>
      </c>
      <c r="AA5572" s="0">
        <v>0.093651115894317627</v>
      </c>
      <c r="AB5572" s="0">
        <v>-0.42447823286056519</v>
      </c>
      <c r="AC5572" s="0">
        <v>-0.39045459032058716</v>
      </c>
      <c r="AD5572" s="0">
        <v>-0.31954655051231384</v>
      </c>
      <c r="AE5572" s="0">
        <v>-0.2704358696937561</v>
      </c>
      <c r="AF5572" s="0">
        <v>-0.22132517397403717</v>
      </c>
      <c r="AG5572" s="0">
        <v>-0.15041713416576385</v>
      </c>
      <c r="AH5572" s="0">
        <v>-0.11639349162578583</v>
      </c>
    </row>
    <row r="5573" x14ac:dyDescent="0.4">
      <c r="A5573" s="10" t="str">
        <f>Data[[#This Row],[category]]&amp;Data[[#This Row],[subcategory]]&amp;Data[[#This Row],[date]]&amp;Data[[#This Row],[hour]]</f>
        <v>Study segmentsSmallCommercial - Notify 1 - Tech 0 - Dual 1 - NEM 09/2/20178</v>
      </c>
      <c r="B5573" s="10" t="s">
        <v>146</v>
      </c>
      <c r="C5573" t="s">
        <v>164</v>
      </c>
      <c r="D5573" t="s">
        <v>113</v>
      </c>
      <c r="E5573" t="s">
        <v>61</v>
      </c>
      <c r="F5573" s="0">
        <v>2424</v>
      </c>
      <c r="G5573" s="0">
        <v>2.174898624420166</v>
      </c>
      <c r="H5573" s="0">
        <v>2.1336712837219238</v>
      </c>
      <c r="I5573" s="0">
        <v>-0.041227482259273529</v>
      </c>
      <c r="J5573" s="0">
        <v>0.048860140144824982</v>
      </c>
      <c r="K5573" s="0">
        <v>76.028053283691406</v>
      </c>
      <c r="L5573" s="0">
        <v>-0.84378558397293091</v>
      </c>
      <c r="M5573" s="0">
        <v>0</v>
      </c>
      <c r="N5573" s="0">
        <v>0</v>
      </c>
      <c r="O5573" s="0">
        <v>4.5155916213989258</v>
      </c>
      <c r="P5573" s="0">
        <v>4.4005446434020996</v>
      </c>
      <c r="Q5573" s="0">
        <v>-0.12159526348114014</v>
      </c>
      <c r="R5573" s="0">
        <v>-0.10384427756071091</v>
      </c>
      <c r="S5573" s="0">
        <v>-0.066849768161773682</v>
      </c>
      <c r="T5573" s="0">
        <v>-0.041227485984563828</v>
      </c>
      <c r="U5573" s="0">
        <v>-0.015605203807353973</v>
      </c>
      <c r="V5573" s="0">
        <v>0.021389303728938103</v>
      </c>
      <c r="W5573" s="0">
        <v>0.039140291512012482</v>
      </c>
      <c r="X5573" s="0">
        <v>5.2719540596008301</v>
      </c>
      <c r="Y5573" s="0">
        <v>5.1720190048217773</v>
      </c>
      <c r="Z5573" s="0">
        <v>-0.099935419857501984</v>
      </c>
      <c r="AA5573" s="0">
        <v>0.11838811635971069</v>
      </c>
      <c r="AB5573" s="0">
        <v>-0.29462531208992004</v>
      </c>
      <c r="AC5573" s="0">
        <v>-0.25161466002464294</v>
      </c>
      <c r="AD5573" s="0">
        <v>-0.16197697818279266</v>
      </c>
      <c r="AE5573" s="0">
        <v>-0.099894195795059204</v>
      </c>
      <c r="AF5573" s="0">
        <v>-0.037811405956745148</v>
      </c>
      <c r="AG5573" s="0">
        <v>0.051826279610395432</v>
      </c>
      <c r="AH5573" s="0">
        <v>0.094836927950382233</v>
      </c>
    </row>
    <row r="5574" x14ac:dyDescent="0.4">
      <c r="A5574" s="10" t="str">
        <f>Data[[#This Row],[category]]&amp;Data[[#This Row],[subcategory]]&amp;Data[[#This Row],[date]]&amp;Data[[#This Row],[hour]]</f>
        <v>Study segmentsSmallCommercial - Notify 1 - Tech 0 - Dual 1 - NEM 09/2/20179</v>
      </c>
      <c r="B5574" s="10" t="s">
        <v>146</v>
      </c>
      <c r="C5574" t="s">
        <v>164</v>
      </c>
      <c r="D5574" t="s">
        <v>113</v>
      </c>
      <c r="E5574" t="s">
        <v>62</v>
      </c>
      <c r="F5574" s="0">
        <v>2424</v>
      </c>
      <c r="G5574" s="0">
        <v>2.6798615455627441</v>
      </c>
      <c r="H5574" s="0">
        <v>2.5987474918365479</v>
      </c>
      <c r="I5574" s="0">
        <v>-0.081114098429679871</v>
      </c>
      <c r="J5574" s="0">
        <v>0.042617212980985641</v>
      </c>
      <c r="K5574" s="0">
        <v>80.806106567382813</v>
      </c>
      <c r="L5574" s="0">
        <v>-1.9033178091049194</v>
      </c>
      <c r="M5574" s="0">
        <v>1</v>
      </c>
      <c r="N5574" s="0">
        <v>0</v>
      </c>
      <c r="O5574" s="0">
        <v>4.5155916213989258</v>
      </c>
      <c r="P5574" s="0">
        <v>4.4005446434020996</v>
      </c>
      <c r="Q5574" s="0">
        <v>-0.15121318399906158</v>
      </c>
      <c r="R5574" s="0">
        <v>-0.13573026657104492</v>
      </c>
      <c r="S5574" s="0">
        <v>-0.1034625917673111</v>
      </c>
      <c r="T5574" s="0">
        <v>-0.081114105880260468</v>
      </c>
      <c r="U5574" s="0">
        <v>-0.05876561626791954</v>
      </c>
      <c r="V5574" s="0">
        <v>-0.026497950777411461</v>
      </c>
      <c r="W5574" s="0">
        <v>-0.011015028692781925</v>
      </c>
      <c r="X5574" s="0">
        <v>6.4959845542907715</v>
      </c>
      <c r="Y5574" s="0">
        <v>6.2993640899658203</v>
      </c>
      <c r="Z5574" s="0">
        <v>-0.19662058353424072</v>
      </c>
      <c r="AA5574" s="0">
        <v>0.10326150804758072</v>
      </c>
      <c r="AB5574" s="0">
        <v>-0.36638954281806946</v>
      </c>
      <c r="AC5574" s="0">
        <v>-0.32887440919876099</v>
      </c>
      <c r="AD5574" s="0">
        <v>-0.25068986415863037</v>
      </c>
      <c r="AE5574" s="0">
        <v>-0.19653947651386261</v>
      </c>
      <c r="AF5574" s="0">
        <v>-0.14238908886909485</v>
      </c>
      <c r="AG5574" s="0">
        <v>-0.06420452892780304</v>
      </c>
      <c r="AH5574" s="0">
        <v>-0.026689410209655762</v>
      </c>
    </row>
    <row r="5575" x14ac:dyDescent="0.4">
      <c r="A5575" s="10" t="str">
        <f>Data[[#This Row],[category]]&amp;Data[[#This Row],[subcategory]]&amp;Data[[#This Row],[date]]&amp;Data[[#This Row],[hour]]</f>
        <v>Study segmentsSmallCommercial - Notify 1 - Tech 0 - Dual 1 - NEM 09/2/201710</v>
      </c>
      <c r="B5575" s="10" t="s">
        <v>146</v>
      </c>
      <c r="C5575" t="s">
        <v>164</v>
      </c>
      <c r="D5575" t="s">
        <v>113</v>
      </c>
      <c r="E5575" t="s">
        <v>63</v>
      </c>
      <c r="F5575" s="0">
        <v>2424</v>
      </c>
      <c r="G5575" s="0">
        <v>3.3762032985687256</v>
      </c>
      <c r="H5575" s="0">
        <v>3.3535327911376953</v>
      </c>
      <c r="I5575" s="0">
        <v>-0.022670445963740349</v>
      </c>
      <c r="J5575" s="0">
        <v>0.019655546173453331</v>
      </c>
      <c r="K5575" s="0">
        <v>86.360145568847656</v>
      </c>
      <c r="L5575" s="0">
        <v>-1.1533867120742798</v>
      </c>
      <c r="M5575" s="0">
        <v>0</v>
      </c>
      <c r="N5575" s="0">
        <v>0</v>
      </c>
      <c r="O5575" s="0">
        <v>4.5155916213989258</v>
      </c>
      <c r="P5575" s="0">
        <v>4.4005446434020996</v>
      </c>
      <c r="Q5575" s="0">
        <v>-0.055000942200422287</v>
      </c>
      <c r="R5575" s="0">
        <v>-0.047860041260719299</v>
      </c>
      <c r="S5575" s="0">
        <v>-0.032977823168039322</v>
      </c>
      <c r="T5575" s="0">
        <v>-0.022670445963740349</v>
      </c>
      <c r="U5575" s="0">
        <v>-0.012363067828118801</v>
      </c>
      <c r="V5575" s="0">
        <v>0.0025191500317305326</v>
      </c>
      <c r="W5575" s="0">
        <v>0.0096600502729415894</v>
      </c>
      <c r="X5575" s="0">
        <v>8.1839170455932617</v>
      </c>
      <c r="Y5575" s="0">
        <v>8.1289634704589844</v>
      </c>
      <c r="Z5575" s="0">
        <v>-0.054953161627054214</v>
      </c>
      <c r="AA5575" s="0">
        <v>0.047625388950109482</v>
      </c>
      <c r="AB5575" s="0">
        <v>-0.13326728343963623</v>
      </c>
      <c r="AC5575" s="0">
        <v>-0.11596488207578659</v>
      </c>
      <c r="AD5575" s="0">
        <v>-0.079905271530151367</v>
      </c>
      <c r="AE5575" s="0">
        <v>-0.054930489510297775</v>
      </c>
      <c r="AF5575" s="0">
        <v>-0.029955711215734482</v>
      </c>
      <c r="AG5575" s="0">
        <v>0.0061039021238684654</v>
      </c>
      <c r="AH5575" s="0">
        <v>0.02340630441904068</v>
      </c>
    </row>
    <row r="5576" x14ac:dyDescent="0.4">
      <c r="A5576" s="10" t="str">
        <f>Data[[#This Row],[category]]&amp;Data[[#This Row],[subcategory]]&amp;Data[[#This Row],[date]]&amp;Data[[#This Row],[hour]]</f>
        <v>Study segmentsSmallCommercial - Notify 1 - Tech 0 - Dual 1 - NEM 09/2/201711</v>
      </c>
      <c r="B5576" s="10" t="s">
        <v>146</v>
      </c>
      <c r="C5576" t="s">
        <v>164</v>
      </c>
      <c r="D5576" t="s">
        <v>113</v>
      </c>
      <c r="E5576" t="s">
        <v>64</v>
      </c>
      <c r="F5576" s="0">
        <v>2424</v>
      </c>
      <c r="G5576" s="0">
        <v>4.0878181457519531</v>
      </c>
      <c r="H5576" s="0">
        <v>4.1104888916015625</v>
      </c>
      <c r="I5576" s="0">
        <v>0.02267044223845005</v>
      </c>
      <c r="J5576" s="0">
        <v>0.019655546173453331</v>
      </c>
      <c r="K5576" s="0">
        <v>90.520217895507813</v>
      </c>
      <c r="L5576" s="0">
        <v>1.1533864736557007</v>
      </c>
      <c r="M5576" s="0">
        <v>0</v>
      </c>
      <c r="N5576" s="0">
        <v>0</v>
      </c>
      <c r="O5576" s="0">
        <v>4.5155916213989258</v>
      </c>
      <c r="P5576" s="0">
        <v>4.4005446434020996</v>
      </c>
      <c r="Q5576" s="0">
        <v>-0.009660055860877037</v>
      </c>
      <c r="R5576" s="0">
        <v>-0.0025191556196659803</v>
      </c>
      <c r="S5576" s="0">
        <v>0.012363062240183353</v>
      </c>
      <c r="T5576" s="0">
        <v>0.022670440375804901</v>
      </c>
      <c r="U5576" s="0">
        <v>0.032977819442749023</v>
      </c>
      <c r="V5576" s="0">
        <v>0.047860037535429001</v>
      </c>
      <c r="W5576" s="0">
        <v>0.055000938475131989</v>
      </c>
      <c r="X5576" s="0">
        <v>9.9088716506958008</v>
      </c>
      <c r="Y5576" s="0">
        <v>9.9638252258300781</v>
      </c>
      <c r="Z5576" s="0">
        <v>0.054953150451183319</v>
      </c>
      <c r="AA5576" s="0">
        <v>0.047625388950109482</v>
      </c>
      <c r="AB5576" s="0">
        <v>-0.023406315594911575</v>
      </c>
      <c r="AC5576" s="0">
        <v>-0.0061039132997393608</v>
      </c>
      <c r="AD5576" s="0">
        <v>0.029955700039863586</v>
      </c>
      <c r="AE5576" s="0">
        <v>0.05493047833442688</v>
      </c>
      <c r="AF5576" s="0">
        <v>0.079905256628990173</v>
      </c>
      <c r="AG5576" s="0">
        <v>0.1159648671746254</v>
      </c>
      <c r="AH5576" s="0">
        <v>0.13326726853847504</v>
      </c>
    </row>
    <row r="5577" x14ac:dyDescent="0.4">
      <c r="A5577" s="10" t="str">
        <f>Data[[#This Row],[category]]&amp;Data[[#This Row],[subcategory]]&amp;Data[[#This Row],[date]]&amp;Data[[#This Row],[hour]]</f>
        <v>Study segmentsSmallCommercial - Notify 1 - Tech 0 - Dual 1 - NEM 09/2/201712</v>
      </c>
      <c r="B5577" s="10" t="s">
        <v>146</v>
      </c>
      <c r="C5577" t="s">
        <v>164</v>
      </c>
      <c r="D5577" t="s">
        <v>113</v>
      </c>
      <c r="E5577" t="s">
        <v>65</v>
      </c>
      <c r="F5577" s="0">
        <v>2424</v>
      </c>
      <c r="G5577" s="0">
        <v>4.4823989868164062</v>
      </c>
      <c r="H5577" s="0">
        <v>4.5094680786132812</v>
      </c>
      <c r="I5577" s="0">
        <v>0.027068758383393288</v>
      </c>
      <c r="J5577" s="0">
        <v>0.039478007704019547</v>
      </c>
      <c r="K5577" s="0">
        <v>94.569717407226563</v>
      </c>
      <c r="L5577" s="0">
        <v>0.68566679954528809</v>
      </c>
      <c r="M5577" s="0">
        <v>0</v>
      </c>
      <c r="N5577" s="0">
        <v>0</v>
      </c>
      <c r="O5577" s="0">
        <v>4.5155916213989258</v>
      </c>
      <c r="P5577" s="0">
        <v>4.4005446434020996</v>
      </c>
      <c r="Q5577" s="0">
        <v>-0.037866782397031784</v>
      </c>
      <c r="R5577" s="0">
        <v>-0.023524342104792595</v>
      </c>
      <c r="S5577" s="0">
        <v>0.0063664726912975311</v>
      </c>
      <c r="T5577" s="0">
        <v>0.027068760246038437</v>
      </c>
      <c r="U5577" s="0">
        <v>0.047771047800779343</v>
      </c>
      <c r="V5577" s="0">
        <v>0.077661864459514618</v>
      </c>
      <c r="W5577" s="0">
        <v>0.092004306614398956</v>
      </c>
      <c r="X5577" s="0">
        <v>10.865335464477539</v>
      </c>
      <c r="Y5577" s="0">
        <v>10.930950164794922</v>
      </c>
      <c r="Z5577" s="0">
        <v>0.065614670515060425</v>
      </c>
      <c r="AA5577" s="0">
        <v>0.095655210316181183</v>
      </c>
      <c r="AB5577" s="0">
        <v>-0.091751217842102051</v>
      </c>
      <c r="AC5577" s="0">
        <v>-0.056999482214450836</v>
      </c>
      <c r="AD5577" s="0">
        <v>0.015425961464643478</v>
      </c>
      <c r="AE5577" s="0">
        <v>0.065587602555751801</v>
      </c>
      <c r="AF5577" s="0">
        <v>0.11574924737215042</v>
      </c>
      <c r="AG5577" s="0">
        <v>0.18817467987537384</v>
      </c>
      <c r="AH5577" s="0">
        <v>0.22292642295360565</v>
      </c>
    </row>
    <row r="5578" x14ac:dyDescent="0.4">
      <c r="A5578" s="10" t="str">
        <f>Data[[#This Row],[category]]&amp;Data[[#This Row],[subcategory]]&amp;Data[[#This Row],[date]]&amp;Data[[#This Row],[hour]]</f>
        <v>Study segmentsSmallCommercial - Notify 1 - Tech 0 - Dual 1 - NEM 09/2/201713</v>
      </c>
      <c r="B5578" s="10" t="s">
        <v>146</v>
      </c>
      <c r="C5578" t="s">
        <v>164</v>
      </c>
      <c r="D5578" t="s">
        <v>113</v>
      </c>
      <c r="E5578" t="s">
        <v>66</v>
      </c>
      <c r="F5578" s="0">
        <v>2424</v>
      </c>
      <c r="G5578" s="0">
        <v>4.6383991241455078</v>
      </c>
      <c r="H5578" s="0">
        <v>4.7174229621887207</v>
      </c>
      <c r="I5578" s="0">
        <v>0.0790233314037323</v>
      </c>
      <c r="J5578" s="0">
        <v>0.058629665523767471</v>
      </c>
      <c r="K5578" s="0">
        <v>96.945541381835938</v>
      </c>
      <c r="L5578" s="0">
        <v>1.3478386402130127</v>
      </c>
      <c r="M5578" s="0">
        <v>0</v>
      </c>
      <c r="N5578" s="0">
        <v>0</v>
      </c>
      <c r="O5578" s="0">
        <v>4.5155916213989258</v>
      </c>
      <c r="P5578" s="0">
        <v>4.4005446434020996</v>
      </c>
      <c r="Q5578" s="0">
        <v>-0.01741388626396656</v>
      </c>
      <c r="R5578" s="0">
        <v>0.0038863918744027615</v>
      </c>
      <c r="S5578" s="0">
        <v>0.048277903348207474</v>
      </c>
      <c r="T5578" s="0">
        <v>0.0790233314037323</v>
      </c>
      <c r="U5578" s="0">
        <v>0.10976875573396683</v>
      </c>
      <c r="V5578" s="0">
        <v>0.154160276055336</v>
      </c>
      <c r="W5578" s="0">
        <v>0.17546054720878601</v>
      </c>
      <c r="X5578" s="0">
        <v>11.24347972869873</v>
      </c>
      <c r="Y5578" s="0">
        <v>11.435032844543457</v>
      </c>
      <c r="Z5578" s="0">
        <v>0.1915525496006012</v>
      </c>
      <c r="AA5578" s="0">
        <v>0.14205968379974365</v>
      </c>
      <c r="AB5578" s="0">
        <v>-0.042193856090307236</v>
      </c>
      <c r="AC5578" s="0">
        <v>0.0094167189672589302</v>
      </c>
      <c r="AD5578" s="0">
        <v>0.11697735637426376</v>
      </c>
      <c r="AE5578" s="0">
        <v>0.19147352874279022</v>
      </c>
      <c r="AF5578" s="0">
        <v>0.26596969366073608</v>
      </c>
      <c r="AG5578" s="0">
        <v>0.37353032827377319</v>
      </c>
      <c r="AH5578" s="0">
        <v>0.42514091730117798</v>
      </c>
    </row>
    <row r="5579" x14ac:dyDescent="0.4">
      <c r="A5579" s="10" t="str">
        <f>Data[[#This Row],[category]]&amp;Data[[#This Row],[subcategory]]&amp;Data[[#This Row],[date]]&amp;Data[[#This Row],[hour]]</f>
        <v>Study segmentsSmallCommercial - Notify 1 - Tech 0 - Dual 1 - NEM 09/2/201714</v>
      </c>
      <c r="B5579" s="10" t="s">
        <v>146</v>
      </c>
      <c r="C5579" t="s">
        <v>164</v>
      </c>
      <c r="D5579" t="s">
        <v>113</v>
      </c>
      <c r="E5579" t="s">
        <v>67</v>
      </c>
      <c r="F5579" s="0">
        <v>2424</v>
      </c>
      <c r="G5579" s="0">
        <v>4.6095738410949707</v>
      </c>
      <c r="H5579" s="0">
        <v>4.7800722122192383</v>
      </c>
      <c r="I5579" s="0">
        <v>0.17049853503704071</v>
      </c>
      <c r="J5579" s="0">
        <v>0.064229860901832581</v>
      </c>
      <c r="K5579" s="0">
        <v>96.163780212402344</v>
      </c>
      <c r="L5579" s="0">
        <v>2.6545059680938721</v>
      </c>
      <c r="M5579" s="0">
        <v>1</v>
      </c>
      <c r="N5579" s="0">
        <v>1</v>
      </c>
      <c r="O5579" s="0">
        <v>4.5155916213989258</v>
      </c>
      <c r="P5579" s="0">
        <v>4.4005446434020996</v>
      </c>
      <c r="Q5579" s="0">
        <v>0.064849816262722015</v>
      </c>
      <c r="R5579" s="0">
        <v>0.088184654712677002</v>
      </c>
      <c r="S5579" s="0">
        <v>0.1368163675069809</v>
      </c>
      <c r="T5579" s="0">
        <v>0.17049853503704071</v>
      </c>
      <c r="U5579" s="0">
        <v>0.20418070256710052</v>
      </c>
      <c r="V5579" s="0">
        <v>0.25281241536140442</v>
      </c>
      <c r="W5579" s="0">
        <v>0.27614724636077881</v>
      </c>
      <c r="X5579" s="0">
        <v>11.173606872558594</v>
      </c>
      <c r="Y5579" s="0">
        <v>11.586894989013672</v>
      </c>
      <c r="Z5579" s="0">
        <v>0.41328844428062439</v>
      </c>
      <c r="AA5579" s="0">
        <v>0.15562894940376282</v>
      </c>
      <c r="AB5579" s="0">
        <v>0.15713110566139221</v>
      </c>
      <c r="AC5579" s="0">
        <v>0.21367141604423523</v>
      </c>
      <c r="AD5579" s="0">
        <v>0.33150604367256165</v>
      </c>
      <c r="AE5579" s="0">
        <v>0.41311794519424438</v>
      </c>
      <c r="AF5579" s="0">
        <v>0.49472984671592712</v>
      </c>
      <c r="AG5579" s="0">
        <v>0.61256444454193115</v>
      </c>
      <c r="AH5579" s="0">
        <v>0.66910481452941895</v>
      </c>
    </row>
    <row r="5580" x14ac:dyDescent="0.4">
      <c r="A5580" s="10" t="str">
        <f>Data[[#This Row],[category]]&amp;Data[[#This Row],[subcategory]]&amp;Data[[#This Row],[date]]&amp;Data[[#This Row],[hour]]</f>
        <v>Study segmentsSmallCommercial - Notify 1 - Tech 0 - Dual 1 - NEM 09/2/201715</v>
      </c>
      <c r="B5580" s="10" t="s">
        <v>146</v>
      </c>
      <c r="C5580" t="s">
        <v>164</v>
      </c>
      <c r="D5580" t="s">
        <v>113</v>
      </c>
      <c r="E5580" t="s">
        <v>68</v>
      </c>
      <c r="F5580" s="0">
        <v>2424</v>
      </c>
      <c r="G5580" s="0">
        <v>4.5449213981628418</v>
      </c>
      <c r="H5580" s="0">
        <v>4.6660070419311523</v>
      </c>
      <c r="I5580" s="0">
        <v>0.12108564376831055</v>
      </c>
      <c r="J5580" s="0">
        <v>0.067377150058746338</v>
      </c>
      <c r="K5580" s="0">
        <v>94.503715515136719</v>
      </c>
      <c r="L5580" s="0">
        <v>1.797132134437561</v>
      </c>
      <c r="M5580" s="0">
        <v>1</v>
      </c>
      <c r="N5580" s="0">
        <v>0</v>
      </c>
      <c r="O5580" s="0">
        <v>4.5155916213989258</v>
      </c>
      <c r="P5580" s="0">
        <v>4.4005446434020996</v>
      </c>
      <c r="Q5580" s="0">
        <v>0.010260093957185745</v>
      </c>
      <c r="R5580" s="0">
        <v>0.034738350659608841</v>
      </c>
      <c r="S5580" s="0">
        <v>0.085753031075000763</v>
      </c>
      <c r="T5580" s="0">
        <v>0.12108564376831055</v>
      </c>
      <c r="U5580" s="0">
        <v>0.15641824901103973</v>
      </c>
      <c r="V5580" s="0">
        <v>0.20743294060230255</v>
      </c>
      <c r="W5580" s="0">
        <v>0.23191119730472565</v>
      </c>
      <c r="X5580" s="0">
        <v>11.016889572143555</v>
      </c>
      <c r="Y5580" s="0">
        <v>11.31040096282959</v>
      </c>
      <c r="Z5580" s="0">
        <v>0.29351159930229187</v>
      </c>
      <c r="AA5580" s="0">
        <v>0.16325482726097107</v>
      </c>
      <c r="AB5580" s="0">
        <v>0.024860218167304993</v>
      </c>
      <c r="AC5580" s="0">
        <v>0.084171034395694733</v>
      </c>
      <c r="AD5580" s="0">
        <v>0.20777960121631622</v>
      </c>
      <c r="AE5580" s="0">
        <v>0.29339051246643066</v>
      </c>
      <c r="AF5580" s="0">
        <v>0.3790014386177063</v>
      </c>
      <c r="AG5580" s="0">
        <v>0.5026099681854248</v>
      </c>
      <c r="AH5580" s="0">
        <v>0.56192082166671753</v>
      </c>
    </row>
    <row r="5581" x14ac:dyDescent="0.4">
      <c r="A5581" s="10" t="str">
        <f>Data[[#This Row],[category]]&amp;Data[[#This Row],[subcategory]]&amp;Data[[#This Row],[date]]&amp;Data[[#This Row],[hour]]</f>
        <v>Study segmentsSmallCommercial - Notify 1 - Tech 0 - Dual 1 - NEM 09/2/201716</v>
      </c>
      <c r="B5581" s="10" t="s">
        <v>146</v>
      </c>
      <c r="C5581" t="s">
        <v>164</v>
      </c>
      <c r="D5581" t="s">
        <v>113</v>
      </c>
      <c r="E5581" t="s">
        <v>69</v>
      </c>
      <c r="F5581" s="0">
        <v>2424</v>
      </c>
      <c r="G5581" s="0">
        <v>4.3996262550354004</v>
      </c>
      <c r="H5581" s="0">
        <v>4.5400190353393555</v>
      </c>
      <c r="I5581" s="0">
        <v>0.14039240777492523</v>
      </c>
      <c r="J5581" s="0">
        <v>0.069531895220279694</v>
      </c>
      <c r="K5581" s="0">
        <v>93.790840148925781</v>
      </c>
      <c r="L5581" s="0">
        <v>2.0191080570220947</v>
      </c>
      <c r="M5581" s="0">
        <v>1</v>
      </c>
      <c r="N5581" s="0">
        <v>1</v>
      </c>
      <c r="O5581" s="0">
        <v>4.5155916213989258</v>
      </c>
      <c r="P5581" s="0">
        <v>4.4005446434020996</v>
      </c>
      <c r="Q5581" s="0">
        <v>0.026022618636488914</v>
      </c>
      <c r="R5581" s="0">
        <v>0.051283698529005051</v>
      </c>
      <c r="S5581" s="0">
        <v>0.10392984747886658</v>
      </c>
      <c r="T5581" s="0">
        <v>0.14039240777492523</v>
      </c>
      <c r="U5581" s="0">
        <v>0.17685496807098389</v>
      </c>
      <c r="V5581" s="0">
        <v>0.22950111329555511</v>
      </c>
      <c r="W5581" s="0">
        <v>0.254762202501297</v>
      </c>
      <c r="X5581" s="0">
        <v>10.664693832397461</v>
      </c>
      <c r="Y5581" s="0">
        <v>11.005005836486816</v>
      </c>
      <c r="Z5581" s="0">
        <v>0.340311199426651</v>
      </c>
      <c r="AA5581" s="0">
        <v>0.16847577691078186</v>
      </c>
      <c r="AB5581" s="0">
        <v>0.063052810728549957</v>
      </c>
      <c r="AC5581" s="0">
        <v>0.12426040321588516</v>
      </c>
      <c r="AD5581" s="0">
        <v>0.25182202458381653</v>
      </c>
      <c r="AE5581" s="0">
        <v>0.34017080068588257</v>
      </c>
      <c r="AF5581" s="0">
        <v>0.42851957678794861</v>
      </c>
      <c r="AG5581" s="0">
        <v>0.55608117580413818</v>
      </c>
      <c r="AH5581" s="0">
        <v>0.61728876829147339</v>
      </c>
    </row>
    <row r="5582" x14ac:dyDescent="0.4">
      <c r="A5582" s="10" t="str">
        <f>Data[[#This Row],[category]]&amp;Data[[#This Row],[subcategory]]&amp;Data[[#This Row],[date]]&amp;Data[[#This Row],[hour]]</f>
        <v>Study segmentsSmallCommercial - Notify 1 - Tech 0 - Dual 1 - NEM 09/2/201717</v>
      </c>
      <c r="B5582" s="10" t="s">
        <v>146</v>
      </c>
      <c r="C5582" t="s">
        <v>164</v>
      </c>
      <c r="D5582" t="s">
        <v>113</v>
      </c>
      <c r="E5582" t="s">
        <v>70</v>
      </c>
      <c r="F5582" s="0">
        <v>2424</v>
      </c>
      <c r="G5582" s="0">
        <v>4.2654013633728027</v>
      </c>
      <c r="H5582" s="0">
        <v>4.3764982223510742</v>
      </c>
      <c r="I5582" s="0">
        <v>0.11109741777181625</v>
      </c>
      <c r="J5582" s="0">
        <v>0.069363206624984741</v>
      </c>
      <c r="K5582" s="0">
        <v>93.984733581542969</v>
      </c>
      <c r="L5582" s="0">
        <v>1.6016764640808105</v>
      </c>
      <c r="M5582" s="0">
        <v>0</v>
      </c>
      <c r="N5582" s="0">
        <v>0</v>
      </c>
      <c r="O5582" s="0">
        <v>4.5155916213989258</v>
      </c>
      <c r="P5582" s="0">
        <v>4.4005446434020996</v>
      </c>
      <c r="Q5582" s="0">
        <v>-0.0029949117451906204</v>
      </c>
      <c r="R5582" s="0">
        <v>0.022204883396625519</v>
      </c>
      <c r="S5582" s="0">
        <v>0.074723310768604279</v>
      </c>
      <c r="T5582" s="0">
        <v>0.11109741032123566</v>
      </c>
      <c r="U5582" s="0">
        <v>0.14747151732444763</v>
      </c>
      <c r="V5582" s="0">
        <v>0.1999899297952652</v>
      </c>
      <c r="W5582" s="0">
        <v>0.22518973052501678</v>
      </c>
      <c r="X5582" s="0">
        <v>10.339332580566406</v>
      </c>
      <c r="Y5582" s="0">
        <v>10.608631134033203</v>
      </c>
      <c r="Z5582" s="0">
        <v>0.26930013298988342</v>
      </c>
      <c r="AA5582" s="0">
        <v>0.16806705296039581</v>
      </c>
      <c r="AB5582" s="0">
        <v>-0.0072566717863082886</v>
      </c>
      <c r="AC5582" s="0">
        <v>0.053802434355020523</v>
      </c>
      <c r="AD5582" s="0">
        <v>0.18105457723140717</v>
      </c>
      <c r="AE5582" s="0">
        <v>0.26918902993202209</v>
      </c>
      <c r="AF5582" s="0">
        <v>0.35732346773147583</v>
      </c>
      <c r="AG5582" s="0">
        <v>0.48457562923431396</v>
      </c>
      <c r="AH5582" s="0">
        <v>0.54563474655151367</v>
      </c>
    </row>
    <row r="5583" x14ac:dyDescent="0.4">
      <c r="A5583" s="10" t="str">
        <f>Data[[#This Row],[category]]&amp;Data[[#This Row],[subcategory]]&amp;Data[[#This Row],[date]]&amp;Data[[#This Row],[hour]]</f>
        <v>Study segmentsSmallCommercial - Notify 1 - Tech 0 - Dual 1 - NEM 09/2/201718</v>
      </c>
      <c r="B5583" s="10" t="s">
        <v>146</v>
      </c>
      <c r="C5583" t="s">
        <v>164</v>
      </c>
      <c r="D5583" t="s">
        <v>113</v>
      </c>
      <c r="E5583" t="s">
        <v>71</v>
      </c>
      <c r="F5583" s="0">
        <v>2424</v>
      </c>
      <c r="G5583" s="0">
        <v>4.0372781753540039</v>
      </c>
      <c r="H5583" s="0">
        <v>4.0196552276611328</v>
      </c>
      <c r="I5583" s="0">
        <v>-0.017623141407966614</v>
      </c>
      <c r="J5583" s="0">
        <v>0.073915861546993256</v>
      </c>
      <c r="K5583" s="0">
        <v>92.490104675292969</v>
      </c>
      <c r="L5583" s="0">
        <v>-0.23842166364192963</v>
      </c>
      <c r="M5583" s="0">
        <v>0</v>
      </c>
      <c r="N5583" s="0">
        <v>0</v>
      </c>
      <c r="O5583" s="0">
        <v>4.5155916213989258</v>
      </c>
      <c r="P5583" s="0">
        <v>4.4005446434020996</v>
      </c>
      <c r="Q5583" s="0">
        <v>-0.13920392096042633</v>
      </c>
      <c r="R5583" s="0">
        <v>-0.11235012859106064</v>
      </c>
      <c r="S5583" s="0">
        <v>-0.056384656578302383</v>
      </c>
      <c r="T5583" s="0">
        <v>-0.017623141407966614</v>
      </c>
      <c r="U5583" s="0">
        <v>0.021138373762369156</v>
      </c>
      <c r="V5583" s="0">
        <v>0.077103845775127411</v>
      </c>
      <c r="W5583" s="0">
        <v>0.10395763069391251</v>
      </c>
      <c r="X5583" s="0">
        <v>9.7863626480102539</v>
      </c>
      <c r="Y5583" s="0">
        <v>9.7436447143554687</v>
      </c>
      <c r="Z5583" s="0">
        <v>-0.042718496173620224</v>
      </c>
      <c r="AA5583" s="0">
        <v>0.17909812927246094</v>
      </c>
      <c r="AB5583" s="0">
        <v>-0.33729109168052673</v>
      </c>
      <c r="AC5583" s="0">
        <v>-0.27222436666488647</v>
      </c>
      <c r="AD5583" s="0">
        <v>-0.13662002980709076</v>
      </c>
      <c r="AE5583" s="0">
        <v>-0.042700871825218201</v>
      </c>
      <c r="AF5583" s="0">
        <v>0.051218278706073761</v>
      </c>
      <c r="AG5583" s="0">
        <v>0.18682262301445007</v>
      </c>
      <c r="AH5583" s="0">
        <v>0.25188934803009033</v>
      </c>
    </row>
    <row r="5584" x14ac:dyDescent="0.4">
      <c r="A5584" s="10" t="str">
        <f>Data[[#This Row],[category]]&amp;Data[[#This Row],[subcategory]]&amp;Data[[#This Row],[date]]&amp;Data[[#This Row],[hour]]</f>
        <v>Study segmentsSmallCommercial - Notify 1 - Tech 0 - Dual 1 - NEM 09/2/201719</v>
      </c>
      <c r="B5584" s="10" t="s">
        <v>146</v>
      </c>
      <c r="C5584" t="s">
        <v>164</v>
      </c>
      <c r="D5584" t="s">
        <v>113</v>
      </c>
      <c r="E5584" t="s">
        <v>72</v>
      </c>
      <c r="F5584" s="0">
        <v>2424</v>
      </c>
      <c r="G5584" s="0">
        <v>3.733464241027832</v>
      </c>
      <c r="H5584" s="0">
        <v>3.7198846340179443</v>
      </c>
      <c r="I5584" s="0">
        <v>-0.013579796999692917</v>
      </c>
      <c r="J5584" s="0">
        <v>0.065711654722690582</v>
      </c>
      <c r="K5584" s="0">
        <v>90.158828735351563</v>
      </c>
      <c r="L5584" s="0">
        <v>-0.20665736496448517</v>
      </c>
      <c r="M5584" s="0">
        <v>0</v>
      </c>
      <c r="N5584" s="0">
        <v>0</v>
      </c>
      <c r="O5584" s="0">
        <v>4.5155916213989258</v>
      </c>
      <c r="P5584" s="0">
        <v>4.4005446434020996</v>
      </c>
      <c r="Q5584" s="0">
        <v>-0.12166585028171539</v>
      </c>
      <c r="R5584" s="0">
        <v>-0.097792670130729675</v>
      </c>
      <c r="S5584" s="0">
        <v>-0.048039022833108902</v>
      </c>
      <c r="T5584" s="0">
        <v>-0.013579797931015491</v>
      </c>
      <c r="U5584" s="0">
        <v>0.020879426971077919</v>
      </c>
      <c r="V5584" s="0">
        <v>0.070633076131343842</v>
      </c>
      <c r="W5584" s="0">
        <v>0.094506256282329559</v>
      </c>
      <c r="X5584" s="0">
        <v>9.0499172210693359</v>
      </c>
      <c r="Y5584" s="0">
        <v>9.0170001983642578</v>
      </c>
      <c r="Z5584" s="0">
        <v>-0.032917428761720657</v>
      </c>
      <c r="AA5584" s="0">
        <v>0.15921933948993683</v>
      </c>
      <c r="AB5584" s="0">
        <v>-0.29479634761810303</v>
      </c>
      <c r="AC5584" s="0">
        <v>-0.23695164918899536</v>
      </c>
      <c r="AD5584" s="0">
        <v>-0.11639855057001114</v>
      </c>
      <c r="AE5584" s="0">
        <v>-0.032903850078582764</v>
      </c>
      <c r="AF5584" s="0">
        <v>0.05059085413813591</v>
      </c>
      <c r="AG5584" s="0">
        <v>0.17114394903182983</v>
      </c>
      <c r="AH5584" s="0">
        <v>0.22898866236209869</v>
      </c>
    </row>
    <row r="5585" x14ac:dyDescent="0.4">
      <c r="A5585" s="10" t="str">
        <f>Data[[#This Row],[category]]&amp;Data[[#This Row],[subcategory]]&amp;Data[[#This Row],[date]]&amp;Data[[#This Row],[hour]]</f>
        <v>Study segmentsSmallCommercial - Notify 1 - Tech 0 - Dual 1 - NEM 09/2/201720</v>
      </c>
      <c r="B5585" s="10" t="s">
        <v>146</v>
      </c>
      <c r="C5585" t="s">
        <v>164</v>
      </c>
      <c r="D5585" t="s">
        <v>113</v>
      </c>
      <c r="E5585" t="s">
        <v>55</v>
      </c>
      <c r="F5585" s="0">
        <v>2424</v>
      </c>
      <c r="G5585" s="0">
        <v>3.6297941207885742</v>
      </c>
      <c r="H5585" s="0">
        <v>3.4814324378967285</v>
      </c>
      <c r="I5585" s="0">
        <v>-0.14836207032203674</v>
      </c>
      <c r="J5585" s="0">
        <v>0.059754654765129089</v>
      </c>
      <c r="K5585" s="0">
        <v>87.018142700195313</v>
      </c>
      <c r="L5585" s="0">
        <v>-2.482853889465332</v>
      </c>
      <c r="M5585" s="0">
        <v>1</v>
      </c>
      <c r="N5585" s="0">
        <v>1</v>
      </c>
      <c r="O5585" s="0">
        <v>4.5155916213989258</v>
      </c>
      <c r="P5585" s="0">
        <v>4.4005446434020996</v>
      </c>
      <c r="Q5585" s="0">
        <v>-0.24664972722530365</v>
      </c>
      <c r="R5585" s="0">
        <v>-0.22494074702262878</v>
      </c>
      <c r="S5585" s="0">
        <v>-0.1796974390745163</v>
      </c>
      <c r="T5585" s="0">
        <v>-0.14836207032203674</v>
      </c>
      <c r="U5585" s="0">
        <v>-0.11702670156955719</v>
      </c>
      <c r="V5585" s="0">
        <v>-0.071783401072025299</v>
      </c>
      <c r="W5585" s="0">
        <v>-0.050074409693479538</v>
      </c>
      <c r="X5585" s="0">
        <v>8.7986211776733398</v>
      </c>
      <c r="Y5585" s="0">
        <v>8.4389925003051758</v>
      </c>
      <c r="Z5585" s="0">
        <v>-0.35962966084480286</v>
      </c>
      <c r="AA5585" s="0">
        <v>0.14478552341461182</v>
      </c>
      <c r="AB5585" s="0">
        <v>-0.59763228893280029</v>
      </c>
      <c r="AC5585" s="0">
        <v>-0.54503142833709717</v>
      </c>
      <c r="AD5585" s="0">
        <v>-0.435406893491745</v>
      </c>
      <c r="AE5585" s="0">
        <v>-0.35948130488395691</v>
      </c>
      <c r="AF5585" s="0">
        <v>-0.28355571627616882</v>
      </c>
      <c r="AG5585" s="0">
        <v>-0.17393119633197784</v>
      </c>
      <c r="AH5585" s="0">
        <v>-0.12133031338453293</v>
      </c>
    </row>
    <row r="5586" x14ac:dyDescent="0.4">
      <c r="A5586" s="10" t="str">
        <f>Data[[#This Row],[category]]&amp;Data[[#This Row],[subcategory]]&amp;Data[[#This Row],[date]]&amp;Data[[#This Row],[hour]]</f>
        <v>Study segmentsSmallCommercial - Notify 1 - Tech 0 - Dual 1 - NEM 09/2/201721</v>
      </c>
      <c r="B5586" s="10" t="s">
        <v>146</v>
      </c>
      <c r="C5586" t="s">
        <v>164</v>
      </c>
      <c r="D5586" t="s">
        <v>113</v>
      </c>
      <c r="E5586" t="s">
        <v>73</v>
      </c>
      <c r="F5586" s="0">
        <v>2424</v>
      </c>
      <c r="G5586" s="0">
        <v>3.2365193367004395</v>
      </c>
      <c r="H5586" s="0">
        <v>3.2333698272705078</v>
      </c>
      <c r="I5586" s="0">
        <v>-0.0031494421418756247</v>
      </c>
      <c r="J5586" s="0">
        <v>0.05627821758389473</v>
      </c>
      <c r="K5586" s="0">
        <v>86.971122741699219</v>
      </c>
      <c r="L5586" s="0">
        <v>-0.055962011218070984</v>
      </c>
      <c r="M5586" s="0">
        <v>0</v>
      </c>
      <c r="N5586" s="0">
        <v>0</v>
      </c>
      <c r="O5586" s="0">
        <v>4.5155916213989258</v>
      </c>
      <c r="P5586" s="0">
        <v>4.4005446434020996</v>
      </c>
      <c r="Q5586" s="0">
        <v>-0.095718875527381897</v>
      </c>
      <c r="R5586" s="0">
        <v>-0.075272880494594574</v>
      </c>
      <c r="S5586" s="0">
        <v>-0.032661769539117813</v>
      </c>
      <c r="T5586" s="0">
        <v>-0.0031494421418756247</v>
      </c>
      <c r="U5586" s="0">
        <v>0.026362884789705276</v>
      </c>
      <c r="V5586" s="0">
        <v>0.068973995745182037</v>
      </c>
      <c r="W5586" s="0">
        <v>0.08941999077796936</v>
      </c>
      <c r="X5586" s="0">
        <v>7.8453226089477539</v>
      </c>
      <c r="Y5586" s="0">
        <v>7.8376884460449219</v>
      </c>
      <c r="Z5586" s="0">
        <v>-0.0076342476531863213</v>
      </c>
      <c r="AA5586" s="0">
        <v>0.13636212050914764</v>
      </c>
      <c r="AB5586" s="0">
        <v>-0.23192682862281799</v>
      </c>
      <c r="AC5586" s="0">
        <v>-0.18238618969917297</v>
      </c>
      <c r="AD5586" s="0">
        <v>-0.079139463603496552</v>
      </c>
      <c r="AE5586" s="0">
        <v>-0.007631098385900259</v>
      </c>
      <c r="AF5586" s="0">
        <v>0.063877269625663757</v>
      </c>
      <c r="AG5586" s="0">
        <v>0.16712398827075958</v>
      </c>
      <c r="AH5586" s="0">
        <v>0.2166646271944046</v>
      </c>
    </row>
    <row r="5587" x14ac:dyDescent="0.4">
      <c r="A5587" s="10" t="str">
        <f>Data[[#This Row],[category]]&amp;Data[[#This Row],[subcategory]]&amp;Data[[#This Row],[date]]&amp;Data[[#This Row],[hour]]</f>
        <v>Study segmentsSmallCommercial - Notify 1 - Tech 0 - Dual 1 - NEM 09/2/201722</v>
      </c>
      <c r="B5587" s="10" t="s">
        <v>146</v>
      </c>
      <c r="C5587" t="s">
        <v>164</v>
      </c>
      <c r="D5587" t="s">
        <v>113</v>
      </c>
      <c r="E5587" t="s">
        <v>74</v>
      </c>
      <c r="F5587" s="0">
        <v>2424</v>
      </c>
      <c r="G5587" s="0">
        <v>2.8964846134185791</v>
      </c>
      <c r="H5587" s="0">
        <v>3.0654354095458984</v>
      </c>
      <c r="I5587" s="0">
        <v>0.16895087063312531</v>
      </c>
      <c r="J5587" s="0">
        <v>0.056500423699617386</v>
      </c>
      <c r="K5587" s="0">
        <v>88.001235961914063</v>
      </c>
      <c r="L5587" s="0">
        <v>2.9902582168579102</v>
      </c>
      <c r="M5587" s="0">
        <v>1</v>
      </c>
      <c r="N5587" s="0">
        <v>1</v>
      </c>
      <c r="O5587" s="0">
        <v>4.5155916213989258</v>
      </c>
      <c r="P5587" s="0">
        <v>4.4005446434020996</v>
      </c>
      <c r="Q5587" s="0">
        <v>0.076015941798686981</v>
      </c>
      <c r="R5587" s="0">
        <v>0.096542663872241974</v>
      </c>
      <c r="S5587" s="0">
        <v>0.13932201266288757</v>
      </c>
      <c r="T5587" s="0">
        <v>0.16895087063312531</v>
      </c>
      <c r="U5587" s="0">
        <v>0.19857972860336304</v>
      </c>
      <c r="V5587" s="0">
        <v>0.24135906994342804</v>
      </c>
      <c r="W5587" s="0">
        <v>0.26188579201698303</v>
      </c>
      <c r="X5587" s="0">
        <v>7.0210785865783691</v>
      </c>
      <c r="Y5587" s="0">
        <v>7.4306154251098633</v>
      </c>
      <c r="Z5587" s="0">
        <v>0.40953689813613892</v>
      </c>
      <c r="AA5587" s="0">
        <v>0.13690052926540375</v>
      </c>
      <c r="AB5587" s="0">
        <v>0.18418662250041962</v>
      </c>
      <c r="AC5587" s="0">
        <v>0.23392285406589508</v>
      </c>
      <c r="AD5587" s="0">
        <v>0.33757725358009338</v>
      </c>
      <c r="AE5587" s="0">
        <v>0.40936794877052307</v>
      </c>
      <c r="AF5587" s="0">
        <v>0.48115864396095276</v>
      </c>
      <c r="AG5587" s="0">
        <v>0.58481305837631226</v>
      </c>
      <c r="AH5587" s="0">
        <v>0.63454926013946533</v>
      </c>
    </row>
    <row r="5588" x14ac:dyDescent="0.4">
      <c r="A5588" s="10" t="str">
        <f>Data[[#This Row],[category]]&amp;Data[[#This Row],[subcategory]]&amp;Data[[#This Row],[date]]&amp;Data[[#This Row],[hour]]</f>
        <v>Study segmentsSmallCommercial - Notify 1 - Tech 0 - Dual 1 - NEM 09/2/201723</v>
      </c>
      <c r="B5588" s="10" t="s">
        <v>146</v>
      </c>
      <c r="C5588" t="s">
        <v>164</v>
      </c>
      <c r="D5588" t="s">
        <v>113</v>
      </c>
      <c r="E5588" t="s">
        <v>75</v>
      </c>
      <c r="F5588" s="0">
        <v>2424</v>
      </c>
      <c r="G5588" s="0">
        <v>2.6127588748931885</v>
      </c>
      <c r="H5588" s="0">
        <v>2.7024989128112793</v>
      </c>
      <c r="I5588" s="0">
        <v>0.089739784598350525</v>
      </c>
      <c r="J5588" s="0">
        <v>0.056845143437385559</v>
      </c>
      <c r="K5588" s="0">
        <v>87.080856323242188</v>
      </c>
      <c r="L5588" s="0">
        <v>1.5786710977554321</v>
      </c>
      <c r="M5588" s="0">
        <v>0</v>
      </c>
      <c r="N5588" s="0">
        <v>0</v>
      </c>
      <c r="O5588" s="0">
        <v>4.5155916213989258</v>
      </c>
      <c r="P5588" s="0">
        <v>4.4005446434020996</v>
      </c>
      <c r="Q5588" s="0">
        <v>-0.0037621557712554932</v>
      </c>
      <c r="R5588" s="0">
        <v>0.016889801248908043</v>
      </c>
      <c r="S5588" s="0">
        <v>0.059930160641670227</v>
      </c>
      <c r="T5588" s="0">
        <v>0.089739784598350525</v>
      </c>
      <c r="U5588" s="0">
        <v>0.11954940855503082</v>
      </c>
      <c r="V5588" s="0">
        <v>0.16258977353572845</v>
      </c>
      <c r="W5588" s="0">
        <v>0.18324172496795654</v>
      </c>
      <c r="X5588" s="0">
        <v>6.3333277702331543</v>
      </c>
      <c r="Y5588" s="0">
        <v>6.5508575439453125</v>
      </c>
      <c r="Z5588" s="0">
        <v>0.21752923727035522</v>
      </c>
      <c r="AA5588" s="0">
        <v>0.13773578405380249</v>
      </c>
      <c r="AB5588" s="0">
        <v>-0.0091157015413045883</v>
      </c>
      <c r="AC5588" s="0">
        <v>0.040923994034528732</v>
      </c>
      <c r="AD5588" s="0">
        <v>0.14521078765392303</v>
      </c>
      <c r="AE5588" s="0">
        <v>0.21743950247764587</v>
      </c>
      <c r="AF5588" s="0">
        <v>0.28966823220252991</v>
      </c>
      <c r="AG5588" s="0">
        <v>0.39395502209663391</v>
      </c>
      <c r="AH5588" s="0">
        <v>0.44399470090866089</v>
      </c>
    </row>
    <row r="5589" x14ac:dyDescent="0.4">
      <c r="A5589" s="10" t="str">
        <f>Data[[#This Row],[category]]&amp;Data[[#This Row],[subcategory]]&amp;Data[[#This Row],[date]]&amp;Data[[#This Row],[hour]]</f>
        <v>Study segmentsSmallCommercial - Notify 1 - Tech 0 - Dual 1 - NEM 09/2/201724</v>
      </c>
      <c r="B5589" s="10" t="s">
        <v>146</v>
      </c>
      <c r="C5589" t="s">
        <v>164</v>
      </c>
      <c r="D5589" t="s">
        <v>113</v>
      </c>
      <c r="E5589" t="s">
        <v>76</v>
      </c>
      <c r="F5589" s="0">
        <v>2424</v>
      </c>
      <c r="G5589" s="0">
        <v>2.3841521739959717</v>
      </c>
      <c r="H5589" s="0">
        <v>2.4468510150909424</v>
      </c>
      <c r="I5589" s="0">
        <v>0.062698870897293091</v>
      </c>
      <c r="J5589" s="0">
        <v>0.057634036988019943</v>
      </c>
      <c r="K5589" s="0">
        <v>87.767326354980469</v>
      </c>
      <c r="L5589" s="0">
        <v>1.0878791809082031</v>
      </c>
      <c r="M5589" s="0">
        <v>0</v>
      </c>
      <c r="N5589" s="0">
        <v>0</v>
      </c>
      <c r="O5589" s="0">
        <v>4.5155916213989258</v>
      </c>
      <c r="P5589" s="0">
        <v>4.4005446434020996</v>
      </c>
      <c r="Q5589" s="0">
        <v>-0.032100692391395569</v>
      </c>
      <c r="R5589" s="0">
        <v>-0.011162126436829567</v>
      </c>
      <c r="S5589" s="0">
        <v>0.032475546002388</v>
      </c>
      <c r="T5589" s="0">
        <v>0.062698863446712494</v>
      </c>
      <c r="U5589" s="0">
        <v>0.092922180891036987</v>
      </c>
      <c r="V5589" s="0">
        <v>0.13655985891819</v>
      </c>
      <c r="W5589" s="0">
        <v>0.15749841928482056</v>
      </c>
      <c r="X5589" s="0">
        <v>5.7791848182678223</v>
      </c>
      <c r="Y5589" s="0">
        <v>5.9311666488647461</v>
      </c>
      <c r="Z5589" s="0">
        <v>0.15198205411434174</v>
      </c>
      <c r="AA5589" s="0">
        <v>0.13964727520942688</v>
      </c>
      <c r="AB5589" s="0">
        <v>-0.077779978513717651</v>
      </c>
      <c r="AC5589" s="0">
        <v>-0.027045834809541702</v>
      </c>
      <c r="AD5589" s="0">
        <v>0.078688248991966248</v>
      </c>
      <c r="AE5589" s="0">
        <v>0.15191935002803802</v>
      </c>
      <c r="AF5589" s="0">
        <v>0.2251504510641098</v>
      </c>
      <c r="AG5589" s="0">
        <v>0.33088454604148865</v>
      </c>
      <c r="AH5589" s="0">
        <v>0.3816186785697937</v>
      </c>
    </row>
    <row r="5590" x14ac:dyDescent="0.4">
      <c r="A5590" s="10" t="str">
        <f>Data[[#This Row],[category]]&amp;Data[[#This Row],[subcategory]]&amp;Data[[#This Row],[date]]&amp;Data[[#This Row],[hour]]</f>
        <v>Study segmentsSmallCommercial - Notify 1 - Tech 0 - Dual 1 - NEM 09/2/2017Avg. 11 to 6 pm</v>
      </c>
      <c r="B5590" s="10" t="s">
        <v>146</v>
      </c>
      <c r="C5590" t="s">
        <v>164</v>
      </c>
      <c r="D5590" t="s">
        <v>113</v>
      </c>
      <c r="E5590" t="s">
        <v>77</v>
      </c>
      <c r="F5590" s="0">
        <v>2424</v>
      </c>
      <c r="G5590" s="0">
        <v>4.4253711700439453</v>
      </c>
      <c r="H5590" s="0">
        <v>4.5155916213989258</v>
      </c>
      <c r="I5590" s="0">
        <v>0.090220429003238678</v>
      </c>
      <c r="J5590" s="0">
        <v>0.053131729364395142</v>
      </c>
      <c r="K5590" s="0">
        <v>94.635490417480469</v>
      </c>
      <c r="L5590" s="0">
        <v>1.6980516910552979</v>
      </c>
      <c r="M5590" s="0">
        <v>1</v>
      </c>
      <c r="N5590" s="0">
        <v>0</v>
      </c>
      <c r="O5590" s="0"/>
      <c r="P5590" s="0"/>
      <c r="Q5590" s="0">
        <v>0.0028265037108212709</v>
      </c>
      <c r="R5590" s="0">
        <v>0.022129369899630547</v>
      </c>
      <c r="S5590" s="0">
        <v>0.062358114868402481</v>
      </c>
      <c r="T5590" s="0">
        <v>0.090220421552658081</v>
      </c>
      <c r="U5590" s="0">
        <v>0.11808272451162338</v>
      </c>
      <c r="V5590" s="0">
        <v>0.15831147134304047</v>
      </c>
      <c r="W5590" s="0">
        <v>0.17761434614658356</v>
      </c>
      <c r="X5590" s="0">
        <v>10.727099418640137</v>
      </c>
      <c r="Y5590" s="0">
        <v>10.945794105529785</v>
      </c>
      <c r="Z5590" s="0">
        <v>0.21869431436061859</v>
      </c>
      <c r="AA5590" s="0">
        <v>0.12873817980289459</v>
      </c>
      <c r="AB5590" s="0">
        <v>0.0068486258387565613</v>
      </c>
      <c r="AC5590" s="0">
        <v>0.053619470447301865</v>
      </c>
      <c r="AD5590" s="0">
        <v>0.15109372138977051</v>
      </c>
      <c r="AE5590" s="0">
        <v>0.21860408782958984</v>
      </c>
      <c r="AF5590" s="0">
        <v>0.28611445426940918</v>
      </c>
      <c r="AG5590" s="0">
        <v>0.38358870148658752</v>
      </c>
      <c r="AH5590" s="0">
        <v>0.43035954236984253</v>
      </c>
    </row>
    <row r="5591" x14ac:dyDescent="0.4">
      <c r="A5591" s="10" t="str">
        <f>Data[[#This Row],[category]]&amp;Data[[#This Row],[subcategory]]&amp;Data[[#This Row],[date]]&amp;Data[[#This Row],[hour]]</f>
        <v>Study segmentsSmallCommercial - Notify 1 - Tech 0 - Dual 1 - NEM 09/2/2017Avg. 2 to 6pm</v>
      </c>
      <c r="B5591" s="10" t="s">
        <v>146</v>
      </c>
      <c r="C5591" t="s">
        <v>164</v>
      </c>
      <c r="D5591" t="s">
        <v>113</v>
      </c>
      <c r="E5591" t="s">
        <v>78</v>
      </c>
      <c r="F5591" s="0">
        <v>2424</v>
      </c>
      <c r="G5591" s="0">
        <v>4.3118066787719727</v>
      </c>
      <c r="H5591" s="0">
        <v>4.4005446434020996</v>
      </c>
      <c r="I5591" s="0">
        <v>0.088738083839416504</v>
      </c>
      <c r="J5591" s="0">
        <v>0.063803061842918396</v>
      </c>
      <c r="K5591" s="0">
        <v>93.692344665527344</v>
      </c>
      <c r="L5591" s="0">
        <v>1.3908122777938843</v>
      </c>
      <c r="M5591" s="0">
        <v>0</v>
      </c>
      <c r="N5591" s="0">
        <v>0</v>
      </c>
      <c r="O5591" s="0"/>
      <c r="P5591" s="0"/>
      <c r="Q5591" s="0">
        <v>-0.01620861329138279</v>
      </c>
      <c r="R5591" s="0">
        <v>0.0069711701944470406</v>
      </c>
      <c r="S5591" s="0">
        <v>0.055279724299907684</v>
      </c>
      <c r="T5591" s="0">
        <v>0.088738083839416504</v>
      </c>
      <c r="U5591" s="0">
        <v>0.12219644337892532</v>
      </c>
      <c r="V5591" s="0">
        <v>0.17050500214099884</v>
      </c>
      <c r="W5591" s="0">
        <v>0.19368478655815125</v>
      </c>
      <c r="X5591" s="0">
        <v>10.45181941986084</v>
      </c>
      <c r="Y5591" s="0">
        <v>10.666919708251953</v>
      </c>
      <c r="Z5591" s="0">
        <v>0.21510110795497894</v>
      </c>
      <c r="AA5591" s="0">
        <v>0.15459482371807098</v>
      </c>
      <c r="AB5591" s="0">
        <v>-0.039273485541343689</v>
      </c>
      <c r="AC5591" s="0">
        <v>0.016891133040189743</v>
      </c>
      <c r="AD5591" s="0">
        <v>0.13394276797771454</v>
      </c>
      <c r="AE5591" s="0">
        <v>0.21501237154006958</v>
      </c>
      <c r="AF5591" s="0">
        <v>0.29608199000358582</v>
      </c>
      <c r="AG5591" s="0">
        <v>0.41313362121582031</v>
      </c>
      <c r="AH5591" s="0">
        <v>0.46929821372032166</v>
      </c>
    </row>
    <row r="5592" x14ac:dyDescent="0.4">
      <c r="A5592" s="10" t="str">
        <f>Data[[#This Row],[category]]&amp;Data[[#This Row],[subcategory]]&amp;Data[[#This Row],[date]]&amp;Data[[#This Row],[hour]]</f>
        <v>Study segmentsSmallCommercial - Notify 1 - Tech 0 - Dual 1 - NEM 0Avg. Weekday Event1</v>
      </c>
      <c r="B5592" s="10" t="s">
        <v>146</v>
      </c>
      <c r="C5592" t="s">
        <v>164</v>
      </c>
      <c r="D5592" t="s">
        <v>174</v>
      </c>
      <c r="E5592" t="s">
        <v>41</v>
      </c>
      <c r="F5592" s="0">
        <v>2424</v>
      </c>
      <c r="G5592" s="0">
        <v>1.9026339054107666</v>
      </c>
      <c r="H5592" s="0">
        <v>1.8425689935684204</v>
      </c>
      <c r="I5592" s="0">
        <v>-0.060064952820539474</v>
      </c>
      <c r="J5592" s="0">
        <v>0.021793877705931664</v>
      </c>
      <c r="K5592" s="0">
        <v>73.68048095703125</v>
      </c>
      <c r="L5592" s="0">
        <v>-2.7560470104217529</v>
      </c>
      <c r="M5592" s="0">
        <v>1</v>
      </c>
      <c r="N5592" s="0">
        <v>1</v>
      </c>
      <c r="O5592" s="0"/>
      <c r="P5592" s="0"/>
      <c r="Q5592" s="0">
        <v>-0.095912687480449677</v>
      </c>
      <c r="R5592" s="0">
        <v>-0.087994925677776337</v>
      </c>
      <c r="S5592" s="0">
        <v>-0.071493670344352722</v>
      </c>
      <c r="T5592" s="0">
        <v>-0.060064949095249176</v>
      </c>
      <c r="U5592" s="0">
        <v>-0.04863622784614563</v>
      </c>
      <c r="V5592" s="0">
        <v>-0.032134972512722015</v>
      </c>
      <c r="W5592" s="0">
        <v>-0.024217210710048676</v>
      </c>
      <c r="X5592" s="0">
        <v>4.6119847297668457</v>
      </c>
      <c r="Y5592" s="0">
        <v>4.4663872718811035</v>
      </c>
      <c r="Z5592" s="0">
        <v>-0.14559744298458099</v>
      </c>
      <c r="AA5592" s="0">
        <v>0.052806567400693893</v>
      </c>
      <c r="AB5592" s="0">
        <v>-0.2323964536190033</v>
      </c>
      <c r="AC5592" s="0">
        <v>-0.21321171522140503</v>
      </c>
      <c r="AD5592" s="0">
        <v>-0.17322917282581329</v>
      </c>
      <c r="AE5592" s="0">
        <v>-0.14553737640380859</v>
      </c>
      <c r="AF5592" s="0">
        <v>-0.11784558743238449</v>
      </c>
      <c r="AG5592" s="0">
        <v>-0.077863037586212158</v>
      </c>
      <c r="AH5592" s="0">
        <v>-0.05867830291390419</v>
      </c>
    </row>
    <row r="5593" x14ac:dyDescent="0.4">
      <c r="A5593" s="10" t="str">
        <f>Data[[#This Row],[category]]&amp;Data[[#This Row],[subcategory]]&amp;Data[[#This Row],[date]]&amp;Data[[#This Row],[hour]]</f>
        <v>Study segmentsSmallCommercial - Notify 1 - Tech 0 - Dual 1 - NEM 0Avg. Weekday Event2</v>
      </c>
      <c r="B5593" s="10" t="s">
        <v>146</v>
      </c>
      <c r="C5593" t="s">
        <v>164</v>
      </c>
      <c r="D5593" t="s">
        <v>174</v>
      </c>
      <c r="E5593" t="s">
        <v>42</v>
      </c>
      <c r="F5593" s="0">
        <v>2424</v>
      </c>
      <c r="G5593" s="0">
        <v>1.7961539030075073</v>
      </c>
      <c r="H5593" s="0">
        <v>1.7714864015579224</v>
      </c>
      <c r="I5593" s="0">
        <v>-0.024667391553521156</v>
      </c>
      <c r="J5593" s="0">
        <v>0.020919047296047211</v>
      </c>
      <c r="K5593" s="0">
        <v>72.705032348632812</v>
      </c>
      <c r="L5593" s="0">
        <v>-1.1791833639144897</v>
      </c>
      <c r="M5593" s="0">
        <v>0</v>
      </c>
      <c r="N5593" s="0">
        <v>0</v>
      </c>
      <c r="O5593" s="0"/>
      <c r="P5593" s="0"/>
      <c r="Q5593" s="0">
        <v>-0.059076160192489624</v>
      </c>
      <c r="R5593" s="0">
        <v>-0.051476228982210159</v>
      </c>
      <c r="S5593" s="0">
        <v>-0.035637348890304565</v>
      </c>
      <c r="T5593" s="0">
        <v>-0.024667389690876007</v>
      </c>
      <c r="U5593" s="0">
        <v>-0.013697430491447449</v>
      </c>
      <c r="V5593" s="0">
        <v>0.0021414482034742832</v>
      </c>
      <c r="W5593" s="0">
        <v>0.0097413808107376099</v>
      </c>
      <c r="X5593" s="0">
        <v>4.353877067565918</v>
      </c>
      <c r="Y5593" s="0">
        <v>4.2940831184387207</v>
      </c>
      <c r="Z5593" s="0">
        <v>-0.059793755412101746</v>
      </c>
      <c r="AA5593" s="0">
        <v>0.050686851143836975</v>
      </c>
      <c r="AB5593" s="0">
        <v>-0.14314153790473938</v>
      </c>
      <c r="AC5593" s="0">
        <v>-0.12472689896821976</v>
      </c>
      <c r="AD5593" s="0">
        <v>-0.08634929358959198</v>
      </c>
      <c r="AE5593" s="0">
        <v>-0.059769086539745331</v>
      </c>
      <c r="AF5593" s="0">
        <v>-0.033188875764608383</v>
      </c>
      <c r="AG5593" s="0">
        <v>0.0051887268200516701</v>
      </c>
      <c r="AH5593" s="0">
        <v>0.023603364825248718</v>
      </c>
    </row>
    <row r="5594" x14ac:dyDescent="0.4">
      <c r="A5594" s="10" t="str">
        <f>Data[[#This Row],[category]]&amp;Data[[#This Row],[subcategory]]&amp;Data[[#This Row],[date]]&amp;Data[[#This Row],[hour]]</f>
        <v>Study segmentsSmallCommercial - Notify 1 - Tech 0 - Dual 1 - NEM 0Avg. Weekday Event3</v>
      </c>
      <c r="B5594" s="10" t="s">
        <v>146</v>
      </c>
      <c r="C5594" t="s">
        <v>164</v>
      </c>
      <c r="D5594" t="s">
        <v>174</v>
      </c>
      <c r="E5594" t="s">
        <v>43</v>
      </c>
      <c r="F5594" s="0">
        <v>2424</v>
      </c>
      <c r="G5594" s="0">
        <v>1.7321670055389404</v>
      </c>
      <c r="H5594" s="0">
        <v>1.7034659385681152</v>
      </c>
      <c r="I5594" s="0">
        <v>-0.028701003640890121</v>
      </c>
      <c r="J5594" s="0">
        <v>0.020138094201683998</v>
      </c>
      <c r="K5594" s="0">
        <v>72.51361083984375</v>
      </c>
      <c r="L5594" s="0">
        <v>-1.4252095222473145</v>
      </c>
      <c r="M5594" s="0">
        <v>0</v>
      </c>
      <c r="N5594" s="0">
        <v>0</v>
      </c>
      <c r="O5594" s="0"/>
      <c r="P5594" s="0"/>
      <c r="Q5594" s="0">
        <v>-0.061825219541788101</v>
      </c>
      <c r="R5594" s="0">
        <v>-0.054509010165929794</v>
      </c>
      <c r="S5594" s="0">
        <v>-0.039261430501937866</v>
      </c>
      <c r="T5594" s="0">
        <v>-0.028701003640890121</v>
      </c>
      <c r="U5594" s="0">
        <v>-0.018140576779842377</v>
      </c>
      <c r="V5594" s="0">
        <v>-0.0028929975815117359</v>
      </c>
      <c r="W5594" s="0">
        <v>0.0044232136569917202</v>
      </c>
      <c r="X5594" s="0">
        <v>4.1987729072570801</v>
      </c>
      <c r="Y5594" s="0">
        <v>4.1292014122009277</v>
      </c>
      <c r="Z5594" s="0">
        <v>-0.069571234285831451</v>
      </c>
      <c r="AA5594" s="0">
        <v>0.048794601112604141</v>
      </c>
      <c r="AB5594" s="0">
        <v>-0.14980250597000122</v>
      </c>
      <c r="AC5594" s="0">
        <v>-0.13207532465457916</v>
      </c>
      <c r="AD5594" s="0">
        <v>-0.095130451023578644</v>
      </c>
      <c r="AE5594" s="0">
        <v>-0.069542534649372101</v>
      </c>
      <c r="AF5594" s="0">
        <v>-0.043954622000455856</v>
      </c>
      <c r="AG5594" s="0">
        <v>-0.0070097371935844421</v>
      </c>
      <c r="AH5594" s="0">
        <v>0.010717442259192467</v>
      </c>
    </row>
    <row r="5595" x14ac:dyDescent="0.4">
      <c r="A5595" s="10" t="str">
        <f>Data[[#This Row],[category]]&amp;Data[[#This Row],[subcategory]]&amp;Data[[#This Row],[date]]&amp;Data[[#This Row],[hour]]</f>
        <v>Study segmentsSmallCommercial - Notify 1 - Tech 0 - Dual 1 - NEM 0Avg. Weekday Event4</v>
      </c>
      <c r="B5595" s="10" t="s">
        <v>146</v>
      </c>
      <c r="C5595" t="s">
        <v>164</v>
      </c>
      <c r="D5595" t="s">
        <v>174</v>
      </c>
      <c r="E5595" t="s">
        <v>44</v>
      </c>
      <c r="F5595" s="0">
        <v>2424</v>
      </c>
      <c r="G5595" s="0">
        <v>1.6992524862289429</v>
      </c>
      <c r="H5595" s="0">
        <v>1.6693402528762817</v>
      </c>
      <c r="I5595" s="0">
        <v>-0.029912114143371582</v>
      </c>
      <c r="J5595" s="0">
        <v>0.019364086911082268</v>
      </c>
      <c r="K5595" s="0">
        <v>72.222564697265625</v>
      </c>
      <c r="L5595" s="0">
        <v>-1.5447211265563965</v>
      </c>
      <c r="M5595" s="0">
        <v>0</v>
      </c>
      <c r="N5595" s="0">
        <v>0</v>
      </c>
      <c r="O5595" s="0"/>
      <c r="P5595" s="0"/>
      <c r="Q5595" s="0">
        <v>-0.061763200908899307</v>
      </c>
      <c r="R5595" s="0">
        <v>-0.054728187620639801</v>
      </c>
      <c r="S5595" s="0">
        <v>-0.04006664827466011</v>
      </c>
      <c r="T5595" s="0">
        <v>-0.029912112280726433</v>
      </c>
      <c r="U5595" s="0">
        <v>-0.019757574424147606</v>
      </c>
      <c r="V5595" s="0">
        <v>-0.0050960364751517773</v>
      </c>
      <c r="W5595" s="0">
        <v>0.0019389763474464417</v>
      </c>
      <c r="X5595" s="0">
        <v>4.118988037109375</v>
      </c>
      <c r="Y5595" s="0">
        <v>4.046480655670166</v>
      </c>
      <c r="Z5595" s="0">
        <v>-0.072506964206695557</v>
      </c>
      <c r="AA5595" s="0">
        <v>0.046919181942939758</v>
      </c>
      <c r="AB5595" s="0">
        <v>-0.14965224266052246</v>
      </c>
      <c r="AC5595" s="0">
        <v>-0.13260640203952789</v>
      </c>
      <c r="AD5595" s="0">
        <v>-0.097081489861011505</v>
      </c>
      <c r="AE5595" s="0">
        <v>-0.072477050125598907</v>
      </c>
      <c r="AF5595" s="0">
        <v>-0.047872606664896011</v>
      </c>
      <c r="AG5595" s="0">
        <v>-0.012347699142992496</v>
      </c>
      <c r="AH5595" s="0">
        <v>0.004698136355727911</v>
      </c>
    </row>
    <row r="5596" x14ac:dyDescent="0.4">
      <c r="A5596" s="10" t="str">
        <f>Data[[#This Row],[category]]&amp;Data[[#This Row],[subcategory]]&amp;Data[[#This Row],[date]]&amp;Data[[#This Row],[hour]]</f>
        <v>Study segmentsSmallCommercial - Notify 1 - Tech 0 - Dual 1 - NEM 0Avg. Weekday Event5</v>
      </c>
      <c r="B5596" s="10" t="s">
        <v>146</v>
      </c>
      <c r="C5596" t="s">
        <v>164</v>
      </c>
      <c r="D5596" t="s">
        <v>174</v>
      </c>
      <c r="E5596" t="s">
        <v>45</v>
      </c>
      <c r="F5596" s="0">
        <v>2424</v>
      </c>
      <c r="G5596" s="0">
        <v>1.6834551095962524</v>
      </c>
      <c r="H5596" s="0">
        <v>1.6731346845626831</v>
      </c>
      <c r="I5596" s="0">
        <v>-0.010320671834051609</v>
      </c>
      <c r="J5596" s="0">
        <v>0.019222903996706009</v>
      </c>
      <c r="K5596" s="0">
        <v>71.996078491210938</v>
      </c>
      <c r="L5596" s="0">
        <v>-0.53689450025558472</v>
      </c>
      <c r="M5596" s="0">
        <v>0</v>
      </c>
      <c r="N5596" s="0">
        <v>0</v>
      </c>
      <c r="O5596" s="0"/>
      <c r="P5596" s="0"/>
      <c r="Q5596" s="0">
        <v>-0.041939534246921539</v>
      </c>
      <c r="R5596" s="0">
        <v>-0.034955814480781555</v>
      </c>
      <c r="S5596" s="0">
        <v>-0.020401172339916229</v>
      </c>
      <c r="T5596" s="0">
        <v>-0.010320671834051609</v>
      </c>
      <c r="U5596" s="0">
        <v>-0.00024017112446017563</v>
      </c>
      <c r="V5596" s="0">
        <v>0.014314470812678337</v>
      </c>
      <c r="W5596" s="0">
        <v>0.02129819244146347</v>
      </c>
      <c r="X5596" s="0">
        <v>4.0806951522827148</v>
      </c>
      <c r="Y5596" s="0">
        <v>4.0556783676147461</v>
      </c>
      <c r="Z5596" s="0">
        <v>-0.025017308071255684</v>
      </c>
      <c r="AA5596" s="0">
        <v>0.046577095985412598</v>
      </c>
      <c r="AB5596" s="0">
        <v>-0.10161948949098587</v>
      </c>
      <c r="AC5596" s="0">
        <v>-0.084697939455509186</v>
      </c>
      <c r="AD5596" s="0">
        <v>-0.049432039260864258</v>
      </c>
      <c r="AE5596" s="0">
        <v>-0.025006987154483795</v>
      </c>
      <c r="AF5596" s="0">
        <v>-0.0005819341167807579</v>
      </c>
      <c r="AG5596" s="0">
        <v>0.034683961421251297</v>
      </c>
      <c r="AH5596" s="0">
        <v>0.051605518907308578</v>
      </c>
    </row>
    <row r="5597" x14ac:dyDescent="0.4">
      <c r="A5597" s="10" t="str">
        <f>Data[[#This Row],[category]]&amp;Data[[#This Row],[subcategory]]&amp;Data[[#This Row],[date]]&amp;Data[[#This Row],[hour]]</f>
        <v>Study segmentsSmallCommercial - Notify 1 - Tech 0 - Dual 1 - NEM 0Avg. Weekday Event6</v>
      </c>
      <c r="B5597" s="10" t="s">
        <v>146</v>
      </c>
      <c r="C5597" t="s">
        <v>164</v>
      </c>
      <c r="D5597" t="s">
        <v>174</v>
      </c>
      <c r="E5597" t="s">
        <v>46</v>
      </c>
      <c r="F5597" s="0">
        <v>2424</v>
      </c>
      <c r="G5597" s="0">
        <v>1.8095214366912842</v>
      </c>
      <c r="H5597" s="0">
        <v>1.7960304021835327</v>
      </c>
      <c r="I5597" s="0">
        <v>-0.013491146266460419</v>
      </c>
      <c r="J5597" s="0">
        <v>0.020708139985799789</v>
      </c>
      <c r="K5597" s="0">
        <v>71.674919128417969</v>
      </c>
      <c r="L5597" s="0">
        <v>-0.65149003267288208</v>
      </c>
      <c r="M5597" s="0">
        <v>0</v>
      </c>
      <c r="N5597" s="0">
        <v>0</v>
      </c>
      <c r="O5597" s="0"/>
      <c r="P5597" s="0"/>
      <c r="Q5597" s="0">
        <v>-0.047553002834320068</v>
      </c>
      <c r="R5597" s="0">
        <v>-0.040029693394899368</v>
      </c>
      <c r="S5597" s="0">
        <v>-0.024350505322217941</v>
      </c>
      <c r="T5597" s="0">
        <v>-0.013491145335137844</v>
      </c>
      <c r="U5597" s="0">
        <v>-0.0026317860465496778</v>
      </c>
      <c r="V5597" s="0">
        <v>0.013047403655946255</v>
      </c>
      <c r="W5597" s="0">
        <v>0.020570714026689529</v>
      </c>
      <c r="X5597" s="0">
        <v>4.3862800598144531</v>
      </c>
      <c r="Y5597" s="0">
        <v>4.3535776138305664</v>
      </c>
      <c r="Z5597" s="0">
        <v>-0.03270253911614418</v>
      </c>
      <c r="AA5597" s="0">
        <v>0.050175823271274567</v>
      </c>
      <c r="AB5597" s="0">
        <v>-0.11522093415260315</v>
      </c>
      <c r="AC5597" s="0">
        <v>-0.096991948783397675</v>
      </c>
      <c r="AD5597" s="0">
        <v>-0.059001274406909943</v>
      </c>
      <c r="AE5597" s="0">
        <v>-0.032689046114683151</v>
      </c>
      <c r="AF5597" s="0">
        <v>-0.0063768187537789345</v>
      </c>
      <c r="AG5597" s="0">
        <v>0.031613860279321671</v>
      </c>
      <c r="AH5597" s="0">
        <v>0.049842838197946548</v>
      </c>
    </row>
    <row r="5598" x14ac:dyDescent="0.4">
      <c r="A5598" s="10" t="str">
        <f>Data[[#This Row],[category]]&amp;Data[[#This Row],[subcategory]]&amp;Data[[#This Row],[date]]&amp;Data[[#This Row],[hour]]</f>
        <v>Study segmentsSmallCommercial - Notify 1 - Tech 0 - Dual 1 - NEM 0Avg. Weekday Event7</v>
      </c>
      <c r="B5598" s="10" t="s">
        <v>146</v>
      </c>
      <c r="C5598" t="s">
        <v>164</v>
      </c>
      <c r="D5598" t="s">
        <v>174</v>
      </c>
      <c r="E5598" t="s">
        <v>60</v>
      </c>
      <c r="F5598" s="0">
        <v>2424</v>
      </c>
      <c r="G5598" s="0">
        <v>2.1563935279846191</v>
      </c>
      <c r="H5598" s="0">
        <v>2.1292588710784912</v>
      </c>
      <c r="I5598" s="0">
        <v>-0.027134764939546585</v>
      </c>
      <c r="J5598" s="0">
        <v>0.023526264354586601</v>
      </c>
      <c r="K5598" s="0">
        <v>71.615921020507813</v>
      </c>
      <c r="L5598" s="0">
        <v>-1.1533818244934082</v>
      </c>
      <c r="M5598" s="0">
        <v>0</v>
      </c>
      <c r="N5598" s="0">
        <v>0</v>
      </c>
      <c r="O5598" s="0"/>
      <c r="P5598" s="0"/>
      <c r="Q5598" s="0">
        <v>-0.065832026302814484</v>
      </c>
      <c r="R5598" s="0">
        <v>-0.057284887880086899</v>
      </c>
      <c r="S5598" s="0">
        <v>-0.039471950381994247</v>
      </c>
      <c r="T5598" s="0">
        <v>-0.027134766802191734</v>
      </c>
      <c r="U5598" s="0">
        <v>-0.014797581359744072</v>
      </c>
      <c r="V5598" s="0">
        <v>0.0030153540428727865</v>
      </c>
      <c r="W5598" s="0">
        <v>0.011562494561076164</v>
      </c>
      <c r="X5598" s="0">
        <v>5.2270979881286621</v>
      </c>
      <c r="Y5598" s="0">
        <v>5.1613235473632813</v>
      </c>
      <c r="Z5598" s="0">
        <v>-0.065774671733379364</v>
      </c>
      <c r="AA5598" s="0">
        <v>0.057004138827323914</v>
      </c>
      <c r="AB5598" s="0">
        <v>-0.15951099991798401</v>
      </c>
      <c r="AC5598" s="0">
        <v>-0.13880127668380737</v>
      </c>
      <c r="AD5598" s="0">
        <v>-0.095640532672405243</v>
      </c>
      <c r="AE5598" s="0">
        <v>-0.065747536718845367</v>
      </c>
      <c r="AF5598" s="0">
        <v>-0.035854537039995193</v>
      </c>
      <c r="AG5598" s="0">
        <v>0.0073062065057456493</v>
      </c>
      <c r="AH5598" s="0">
        <v>0.028015928342938423</v>
      </c>
    </row>
    <row r="5599" x14ac:dyDescent="0.4">
      <c r="A5599" s="10" t="str">
        <f>Data[[#This Row],[category]]&amp;Data[[#This Row],[subcategory]]&amp;Data[[#This Row],[date]]&amp;Data[[#This Row],[hour]]</f>
        <v>Study segmentsSmallCommercial - Notify 1 - Tech 0 - Dual 1 - NEM 0Avg. Weekday Event8</v>
      </c>
      <c r="B5599" s="10" t="s">
        <v>146</v>
      </c>
      <c r="C5599" t="s">
        <v>164</v>
      </c>
      <c r="D5599" t="s">
        <v>174</v>
      </c>
      <c r="E5599" t="s">
        <v>61</v>
      </c>
      <c r="F5599" s="0">
        <v>2424</v>
      </c>
      <c r="G5599" s="0">
        <v>2.7098395824432373</v>
      </c>
      <c r="H5599" s="0">
        <v>2.6510920524597168</v>
      </c>
      <c r="I5599" s="0">
        <v>-0.058747459203004837</v>
      </c>
      <c r="J5599" s="0">
        <v>0.026498114690184593</v>
      </c>
      <c r="K5599" s="0">
        <v>76.50103759765625</v>
      </c>
      <c r="L5599" s="0">
        <v>-2.2170429229736328</v>
      </c>
      <c r="M5599" s="0">
        <v>1</v>
      </c>
      <c r="N5599" s="0">
        <v>1</v>
      </c>
      <c r="O5599" s="0"/>
      <c r="P5599" s="0"/>
      <c r="Q5599" s="0">
        <v>-0.10233297944068909</v>
      </c>
      <c r="R5599" s="0">
        <v>-0.092706166207790375</v>
      </c>
      <c r="S5599" s="0">
        <v>-0.072643086314201355</v>
      </c>
      <c r="T5599" s="0">
        <v>-0.058747462928295135</v>
      </c>
      <c r="U5599" s="0">
        <v>-0.044851839542388916</v>
      </c>
      <c r="V5599" s="0">
        <v>-0.024788763374090195</v>
      </c>
      <c r="W5599" s="0">
        <v>-0.015161942690610886</v>
      </c>
      <c r="X5599" s="0">
        <v>6.5686511993408203</v>
      </c>
      <c r="Y5599" s="0">
        <v>6.4262471199035645</v>
      </c>
      <c r="Z5599" s="0">
        <v>-0.14240384101867676</v>
      </c>
      <c r="AA5599" s="0">
        <v>0.064204931259155273</v>
      </c>
      <c r="AB5599" s="0">
        <v>-0.24795281887054443</v>
      </c>
      <c r="AC5599" s="0">
        <v>-0.22462703287601471</v>
      </c>
      <c r="AD5599" s="0">
        <v>-0.17601419985294342</v>
      </c>
      <c r="AE5599" s="0">
        <v>-0.14234510064125061</v>
      </c>
      <c r="AF5599" s="0">
        <v>-0.1086760014295578</v>
      </c>
      <c r="AG5599" s="0">
        <v>-0.06006317213177681</v>
      </c>
      <c r="AH5599" s="0">
        <v>-0.036737386137247086</v>
      </c>
    </row>
    <row r="5600" x14ac:dyDescent="0.4">
      <c r="A5600" s="10" t="str">
        <f>Data[[#This Row],[category]]&amp;Data[[#This Row],[subcategory]]&amp;Data[[#This Row],[date]]&amp;Data[[#This Row],[hour]]</f>
        <v>Study segmentsSmallCommercial - Notify 1 - Tech 0 - Dual 1 - NEM 0Avg. Weekday Event9</v>
      </c>
      <c r="B5600" s="10" t="s">
        <v>146</v>
      </c>
      <c r="C5600" t="s">
        <v>164</v>
      </c>
      <c r="D5600" t="s">
        <v>174</v>
      </c>
      <c r="E5600" t="s">
        <v>62</v>
      </c>
      <c r="F5600" s="0">
        <v>2424</v>
      </c>
      <c r="G5600" s="0">
        <v>3.5487837791442871</v>
      </c>
      <c r="H5600" s="0">
        <v>3.5255522727966309</v>
      </c>
      <c r="I5600" s="0">
        <v>-0.023231800645589828</v>
      </c>
      <c r="J5600" s="0">
        <v>0.024196680635213852</v>
      </c>
      <c r="K5600" s="0">
        <v>82.779289245605469</v>
      </c>
      <c r="L5600" s="0">
        <v>-0.96012353897094727</v>
      </c>
      <c r="M5600" s="0">
        <v>0</v>
      </c>
      <c r="N5600" s="0">
        <v>0</v>
      </c>
      <c r="O5600" s="0"/>
      <c r="P5600" s="0"/>
      <c r="Q5600" s="0">
        <v>-0.063031800091266632</v>
      </c>
      <c r="R5600" s="0">
        <v>-0.05424109473824501</v>
      </c>
      <c r="S5600" s="0">
        <v>-0.035920552909374237</v>
      </c>
      <c r="T5600" s="0">
        <v>-0.023231800645589828</v>
      </c>
      <c r="U5600" s="0">
        <v>-0.010543049313127995</v>
      </c>
      <c r="V5600" s="0">
        <v>0.0077774934470653534</v>
      </c>
      <c r="W5600" s="0">
        <v>0.016568196937441826</v>
      </c>
      <c r="X5600" s="0">
        <v>8.6022520065307617</v>
      </c>
      <c r="Y5600" s="0">
        <v>8.5459384918212891</v>
      </c>
      <c r="Z5600" s="0">
        <v>-0.056313883513212204</v>
      </c>
      <c r="AA5600" s="0">
        <v>0.05862855538725853</v>
      </c>
      <c r="AB5600" s="0">
        <v>-0.15272603929042816</v>
      </c>
      <c r="AC5600" s="0">
        <v>-0.13142617046833038</v>
      </c>
      <c r="AD5600" s="0">
        <v>-0.087035499513149261</v>
      </c>
      <c r="AE5600" s="0">
        <v>-0.056290652602910995</v>
      </c>
      <c r="AF5600" s="0">
        <v>-0.025545807555317879</v>
      </c>
      <c r="AG5600" s="0">
        <v>0.018844865262508392</v>
      </c>
      <c r="AH5600" s="0">
        <v>0.040144737809896469</v>
      </c>
    </row>
    <row r="5601" x14ac:dyDescent="0.4">
      <c r="A5601" s="10" t="str">
        <f>Data[[#This Row],[category]]&amp;Data[[#This Row],[subcategory]]&amp;Data[[#This Row],[date]]&amp;Data[[#This Row],[hour]]</f>
        <v>Study segmentsSmallCommercial - Notify 1 - Tech 0 - Dual 1 - NEM 0Avg. Weekday Event10</v>
      </c>
      <c r="B5601" s="10" t="s">
        <v>146</v>
      </c>
      <c r="C5601" t="s">
        <v>164</v>
      </c>
      <c r="D5601" t="s">
        <v>174</v>
      </c>
      <c r="E5601" t="s">
        <v>63</v>
      </c>
      <c r="F5601" s="0">
        <v>2424</v>
      </c>
      <c r="G5601" s="0">
        <v>4.5719356536865234</v>
      </c>
      <c r="H5601" s="0">
        <v>4.5339345932006836</v>
      </c>
      <c r="I5601" s="0">
        <v>-0.038001198321580887</v>
      </c>
      <c r="J5601" s="0">
        <v>0.013229392468929291</v>
      </c>
      <c r="K5601" s="0">
        <v>87.854988098144531</v>
      </c>
      <c r="L5601" s="0">
        <v>-2.8724825382232666</v>
      </c>
      <c r="M5601" s="0">
        <v>1</v>
      </c>
      <c r="N5601" s="0">
        <v>1</v>
      </c>
      <c r="O5601" s="0"/>
      <c r="P5601" s="0"/>
      <c r="Q5601" s="0">
        <v>-0.059761613607406616</v>
      </c>
      <c r="R5601" s="0">
        <v>-0.054955348372459412</v>
      </c>
      <c r="S5601" s="0">
        <v>-0.044938698410987854</v>
      </c>
      <c r="T5601" s="0">
        <v>-0.038001198321580887</v>
      </c>
      <c r="U5601" s="0">
        <v>-0.03106369823217392</v>
      </c>
      <c r="V5601" s="0">
        <v>-0.021047050133347511</v>
      </c>
      <c r="W5601" s="0">
        <v>-0.016240784898400307</v>
      </c>
      <c r="X5601" s="0">
        <v>11.082371711730957</v>
      </c>
      <c r="Y5601" s="0">
        <v>10.990257263183594</v>
      </c>
      <c r="Z5601" s="0">
        <v>-0.092114903032779694</v>
      </c>
      <c r="AA5601" s="0">
        <v>0.032054819166660309</v>
      </c>
      <c r="AB5601" s="0">
        <v>-0.14480239152908325</v>
      </c>
      <c r="AC5601" s="0">
        <v>-0.13315680623054504</v>
      </c>
      <c r="AD5601" s="0">
        <v>-0.1088864654302597</v>
      </c>
      <c r="AE5601" s="0">
        <v>-0.092076905071735382</v>
      </c>
      <c r="AF5601" s="0">
        <v>-0.07526734471321106</v>
      </c>
      <c r="AG5601" s="0">
        <v>-0.050997000187635422</v>
      </c>
      <c r="AH5601" s="0">
        <v>-0.039351418614387512</v>
      </c>
    </row>
    <row r="5602" x14ac:dyDescent="0.4">
      <c r="A5602" s="10" t="str">
        <f>Data[[#This Row],[category]]&amp;Data[[#This Row],[subcategory]]&amp;Data[[#This Row],[date]]&amp;Data[[#This Row],[hour]]</f>
        <v>Study segmentsSmallCommercial - Notify 1 - Tech 0 - Dual 1 - NEM 0Avg. Weekday Event11</v>
      </c>
      <c r="B5602" s="10" t="s">
        <v>146</v>
      </c>
      <c r="C5602" t="s">
        <v>164</v>
      </c>
      <c r="D5602" t="s">
        <v>174</v>
      </c>
      <c r="E5602" t="s">
        <v>64</v>
      </c>
      <c r="F5602" s="0">
        <v>2424</v>
      </c>
      <c r="G5602" s="0">
        <v>5.4215540885925293</v>
      </c>
      <c r="H5602" s="0">
        <v>5.4595551490783691</v>
      </c>
      <c r="I5602" s="0">
        <v>0.038001202046871185</v>
      </c>
      <c r="J5602" s="0">
        <v>0.013229392468929291</v>
      </c>
      <c r="K5602" s="0">
        <v>91.856636047363281</v>
      </c>
      <c r="L5602" s="0">
        <v>2.8724827766418457</v>
      </c>
      <c r="M5602" s="0">
        <v>1</v>
      </c>
      <c r="N5602" s="0">
        <v>1</v>
      </c>
      <c r="O5602" s="0"/>
      <c r="P5602" s="0"/>
      <c r="Q5602" s="0">
        <v>0.016240792348980904</v>
      </c>
      <c r="R5602" s="0">
        <v>0.021047057583928108</v>
      </c>
      <c r="S5602" s="0">
        <v>0.031063705682754517</v>
      </c>
      <c r="T5602" s="0">
        <v>0.038001205772161484</v>
      </c>
      <c r="U5602" s="0">
        <v>0.044938705861568451</v>
      </c>
      <c r="V5602" s="0">
        <v>0.054955355823040009</v>
      </c>
      <c r="W5602" s="0">
        <v>0.059761621057987213</v>
      </c>
      <c r="X5602" s="0">
        <v>13.141847610473633</v>
      </c>
      <c r="Y5602" s="0">
        <v>13.233962059020996</v>
      </c>
      <c r="Z5602" s="0">
        <v>0.092114917933940887</v>
      </c>
      <c r="AA5602" s="0">
        <v>0.032054819166660309</v>
      </c>
      <c r="AB5602" s="0">
        <v>0.039351433515548706</v>
      </c>
      <c r="AC5602" s="0">
        <v>0.050997015088796616</v>
      </c>
      <c r="AD5602" s="0">
        <v>0.075267359614372253</v>
      </c>
      <c r="AE5602" s="0">
        <v>0.092076919972896576</v>
      </c>
      <c r="AF5602" s="0">
        <v>0.1088864803314209</v>
      </c>
      <c r="AG5602" s="0">
        <v>0.13315682113170624</v>
      </c>
      <c r="AH5602" s="0">
        <v>0.14480240643024445</v>
      </c>
    </row>
    <row r="5603" x14ac:dyDescent="0.4">
      <c r="A5603" s="10" t="str">
        <f>Data[[#This Row],[category]]&amp;Data[[#This Row],[subcategory]]&amp;Data[[#This Row],[date]]&amp;Data[[#This Row],[hour]]</f>
        <v>Study segmentsSmallCommercial - Notify 1 - Tech 0 - Dual 1 - NEM 0Avg. Weekday Event12</v>
      </c>
      <c r="B5603" s="10" t="s">
        <v>146</v>
      </c>
      <c r="C5603" t="s">
        <v>164</v>
      </c>
      <c r="D5603" t="s">
        <v>174</v>
      </c>
      <c r="E5603" t="s">
        <v>65</v>
      </c>
      <c r="F5603" s="0">
        <v>2424</v>
      </c>
      <c r="G5603" s="0">
        <v>5.8706021308898926</v>
      </c>
      <c r="H5603" s="0">
        <v>5.9100031852722168</v>
      </c>
      <c r="I5603" s="0">
        <v>0.039400994777679443</v>
      </c>
      <c r="J5603" s="0">
        <v>0.024999838322401047</v>
      </c>
      <c r="K5603" s="0">
        <v>93.886138916015625</v>
      </c>
      <c r="L5603" s="0">
        <v>1.5760500431060791</v>
      </c>
      <c r="M5603" s="0">
        <v>0</v>
      </c>
      <c r="N5603" s="0">
        <v>0</v>
      </c>
      <c r="O5603" s="0"/>
      <c r="P5603" s="0"/>
      <c r="Q5603" s="0">
        <v>-0.0017200799193233252</v>
      </c>
      <c r="R5603" s="0">
        <v>0.0073624127544462681</v>
      </c>
      <c r="S5603" s="0">
        <v>0.026291066780686378</v>
      </c>
      <c r="T5603" s="0">
        <v>0.039400994777679443</v>
      </c>
      <c r="U5603" s="0">
        <v>0.052510924637317657</v>
      </c>
      <c r="V5603" s="0">
        <v>0.071439579129219055</v>
      </c>
      <c r="W5603" s="0">
        <v>0.080522067844867706</v>
      </c>
      <c r="X5603" s="0">
        <v>14.230340003967285</v>
      </c>
      <c r="Y5603" s="0">
        <v>14.325847625732422</v>
      </c>
      <c r="Z5603" s="0">
        <v>0.095508009195327759</v>
      </c>
      <c r="AA5603" s="0">
        <v>0.060574609786272049</v>
      </c>
      <c r="AB5603" s="0">
        <v>-0.0041677560657262802</v>
      </c>
      <c r="AC5603" s="0">
        <v>0.017839124426245689</v>
      </c>
      <c r="AD5603" s="0">
        <v>0.063703253865242004</v>
      </c>
      <c r="AE5603" s="0">
        <v>0.095468610525131226</v>
      </c>
      <c r="AF5603" s="0">
        <v>0.12723396718502045</v>
      </c>
      <c r="AG5603" s="0">
        <v>0.17309810221195221</v>
      </c>
      <c r="AH5603" s="0">
        <v>0.19510497152805328</v>
      </c>
    </row>
    <row r="5604" x14ac:dyDescent="0.4">
      <c r="A5604" s="10" t="str">
        <f>Data[[#This Row],[category]]&amp;Data[[#This Row],[subcategory]]&amp;Data[[#This Row],[date]]&amp;Data[[#This Row],[hour]]</f>
        <v>Study segmentsSmallCommercial - Notify 1 - Tech 0 - Dual 1 - NEM 0Avg. Weekday Event13</v>
      </c>
      <c r="B5604" s="10" t="s">
        <v>146</v>
      </c>
      <c r="C5604" t="s">
        <v>164</v>
      </c>
      <c r="D5604" t="s">
        <v>174</v>
      </c>
      <c r="E5604" t="s">
        <v>66</v>
      </c>
      <c r="F5604" s="0">
        <v>2424</v>
      </c>
      <c r="G5604" s="0">
        <v>6.0111651420593262</v>
      </c>
      <c r="H5604" s="0">
        <v>6.0515532493591309</v>
      </c>
      <c r="I5604" s="0">
        <v>0.040387865155935287</v>
      </c>
      <c r="J5604" s="0">
        <v>0.032356906682252884</v>
      </c>
      <c r="K5604" s="0">
        <v>93.500823974609375</v>
      </c>
      <c r="L5604" s="0">
        <v>1.2481992244720459</v>
      </c>
      <c r="M5604" s="0">
        <v>0</v>
      </c>
      <c r="N5604" s="0">
        <v>0</v>
      </c>
      <c r="O5604" s="0"/>
      <c r="P5604" s="0"/>
      <c r="Q5604" s="0">
        <v>-0.012834509834647179</v>
      </c>
      <c r="R5604" s="0">
        <v>-0.0010791792301461101</v>
      </c>
      <c r="S5604" s="0">
        <v>0.023419886827468872</v>
      </c>
      <c r="T5604" s="0">
        <v>0.040387865155935287</v>
      </c>
      <c r="U5604" s="0">
        <v>0.057355843484401703</v>
      </c>
      <c r="V5604" s="0">
        <v>0.081854909658432007</v>
      </c>
      <c r="W5604" s="0">
        <v>0.093610242009162903</v>
      </c>
      <c r="X5604" s="0">
        <v>14.571063995361328</v>
      </c>
      <c r="Y5604" s="0">
        <v>14.668965339660645</v>
      </c>
      <c r="Z5604" s="0">
        <v>0.097900189459323883</v>
      </c>
      <c r="AA5604" s="0">
        <v>0.078400783240795135</v>
      </c>
      <c r="AB5604" s="0">
        <v>-0.031098011881113052</v>
      </c>
      <c r="AC5604" s="0">
        <v>-0.0026148466859012842</v>
      </c>
      <c r="AD5604" s="0">
        <v>0.056746389716863632</v>
      </c>
      <c r="AE5604" s="0">
        <v>0.097859799861907959</v>
      </c>
      <c r="AF5604" s="0">
        <v>0.13897320628166199</v>
      </c>
      <c r="AG5604" s="0">
        <v>0.19833444058895111</v>
      </c>
      <c r="AH5604" s="0">
        <v>0.22681760787963867</v>
      </c>
    </row>
    <row r="5605" x14ac:dyDescent="0.4">
      <c r="A5605" s="10" t="str">
        <f>Data[[#This Row],[category]]&amp;Data[[#This Row],[subcategory]]&amp;Data[[#This Row],[date]]&amp;Data[[#This Row],[hour]]</f>
        <v>Study segmentsSmallCommercial - Notify 1 - Tech 0 - Dual 1 - NEM 0Avg. Weekday Event14</v>
      </c>
      <c r="B5605" s="10" t="s">
        <v>146</v>
      </c>
      <c r="C5605" t="s">
        <v>164</v>
      </c>
      <c r="D5605" t="s">
        <v>174</v>
      </c>
      <c r="E5605" t="s">
        <v>67</v>
      </c>
      <c r="F5605" s="0">
        <v>2424</v>
      </c>
      <c r="G5605" s="0">
        <v>6.0727052688598633</v>
      </c>
      <c r="H5605" s="0">
        <v>6.1103925704956055</v>
      </c>
      <c r="I5605" s="0">
        <v>0.037687506526708603</v>
      </c>
      <c r="J5605" s="0">
        <v>0.035783462226390839</v>
      </c>
      <c r="K5605" s="0">
        <v>92.877677917480469</v>
      </c>
      <c r="L5605" s="0">
        <v>1.0532101392745972</v>
      </c>
      <c r="M5605" s="0">
        <v>0</v>
      </c>
      <c r="N5605" s="0">
        <v>0</v>
      </c>
      <c r="O5605" s="0"/>
      <c r="P5605" s="0"/>
      <c r="Q5605" s="0">
        <v>-0.021171052008867264</v>
      </c>
      <c r="R5605" s="0">
        <v>-0.0081708459183573723</v>
      </c>
      <c r="S5605" s="0">
        <v>0.018922640010714531</v>
      </c>
      <c r="T5605" s="0">
        <v>0.037687506526708603</v>
      </c>
      <c r="U5605" s="0">
        <v>0.056452371180057526</v>
      </c>
      <c r="V5605" s="0">
        <v>0.083545856177806854</v>
      </c>
      <c r="W5605" s="0">
        <v>0.096546061336994171</v>
      </c>
      <c r="X5605" s="0">
        <v>14.720237731933594</v>
      </c>
      <c r="Y5605" s="0">
        <v>14.811592102050781</v>
      </c>
      <c r="Z5605" s="0">
        <v>0.091354511678218842</v>
      </c>
      <c r="AA5605" s="0">
        <v>0.086703330278396606</v>
      </c>
      <c r="AB5605" s="0">
        <v>-0.051297459751367569</v>
      </c>
      <c r="AC5605" s="0">
        <v>-0.019797962158918381</v>
      </c>
      <c r="AD5605" s="0">
        <v>0.045849554240703583</v>
      </c>
      <c r="AE5605" s="0">
        <v>0.091316826641559601</v>
      </c>
      <c r="AF5605" s="0">
        <v>0.13678409159183502</v>
      </c>
      <c r="AG5605" s="0">
        <v>0.20243161916732788</v>
      </c>
      <c r="AH5605" s="0">
        <v>0.23393110930919647</v>
      </c>
    </row>
    <row r="5606" x14ac:dyDescent="0.4">
      <c r="A5606" s="10" t="str">
        <f>Data[[#This Row],[category]]&amp;Data[[#This Row],[subcategory]]&amp;Data[[#This Row],[date]]&amp;Data[[#This Row],[hour]]</f>
        <v>Study segmentsSmallCommercial - Notify 1 - Tech 0 - Dual 1 - NEM 0Avg. Weekday Event15</v>
      </c>
      <c r="B5606" s="10" t="s">
        <v>146</v>
      </c>
      <c r="C5606" t="s">
        <v>164</v>
      </c>
      <c r="D5606" t="s">
        <v>174</v>
      </c>
      <c r="E5606" t="s">
        <v>68</v>
      </c>
      <c r="F5606" s="0">
        <v>2424</v>
      </c>
      <c r="G5606" s="0">
        <v>5.947974681854248</v>
      </c>
      <c r="H5606" s="0">
        <v>5.974022388458252</v>
      </c>
      <c r="I5606" s="0">
        <v>0.026047613471746445</v>
      </c>
      <c r="J5606" s="0">
        <v>0.038278620690107346</v>
      </c>
      <c r="K5606" s="0">
        <v>91.240303039550781</v>
      </c>
      <c r="L5606" s="0">
        <v>0.68047416210174561</v>
      </c>
      <c r="M5606" s="0">
        <v>0</v>
      </c>
      <c r="N5606" s="0">
        <v>0</v>
      </c>
      <c r="O5606" s="0"/>
      <c r="P5606" s="0"/>
      <c r="Q5606" s="0">
        <v>-0.036915116012096405</v>
      </c>
      <c r="R5606" s="0">
        <v>-0.02300841361284256</v>
      </c>
      <c r="S5606" s="0">
        <v>0.0059742853045463562</v>
      </c>
      <c r="T5606" s="0">
        <v>0.026047613471746445</v>
      </c>
      <c r="U5606" s="0">
        <v>0.046120941638946533</v>
      </c>
      <c r="V5606" s="0">
        <v>0.075103640556335449</v>
      </c>
      <c r="W5606" s="0">
        <v>0.089010342955589294</v>
      </c>
      <c r="X5606" s="0">
        <v>14.417890548706055</v>
      </c>
      <c r="Y5606" s="0">
        <v>14.481030464172363</v>
      </c>
      <c r="Z5606" s="0">
        <v>0.0631394162774086</v>
      </c>
      <c r="AA5606" s="0">
        <v>0.09274909645318985</v>
      </c>
      <c r="AB5606" s="0">
        <v>-0.089445315301418304</v>
      </c>
      <c r="AC5606" s="0">
        <v>-0.055749379098415375</v>
      </c>
      <c r="AD5606" s="0">
        <v>0.014475694857537746</v>
      </c>
      <c r="AE5606" s="0">
        <v>0.063113369047641754</v>
      </c>
      <c r="AF5606" s="0">
        <v>0.11175104230642319</v>
      </c>
      <c r="AG5606" s="0">
        <v>0.18197612464427948</v>
      </c>
      <c r="AH5606" s="0">
        <v>0.21567206084728241</v>
      </c>
    </row>
    <row r="5607" x14ac:dyDescent="0.4">
      <c r="A5607" s="10" t="str">
        <f>Data[[#This Row],[category]]&amp;Data[[#This Row],[subcategory]]&amp;Data[[#This Row],[date]]&amp;Data[[#This Row],[hour]]</f>
        <v>Study segmentsSmallCommercial - Notify 1 - Tech 0 - Dual 1 - NEM 0Avg. Weekday Event16</v>
      </c>
      <c r="B5607" s="10" t="s">
        <v>146</v>
      </c>
      <c r="C5607" t="s">
        <v>164</v>
      </c>
      <c r="D5607" t="s">
        <v>174</v>
      </c>
      <c r="E5607" t="s">
        <v>69</v>
      </c>
      <c r="F5607" s="0">
        <v>2424</v>
      </c>
      <c r="G5607" s="0">
        <v>5.6980099678039551</v>
      </c>
      <c r="H5607" s="0">
        <v>5.7393803596496582</v>
      </c>
      <c r="I5607" s="0">
        <v>0.041370272636413574</v>
      </c>
      <c r="J5607" s="0">
        <v>0.038981921970844269</v>
      </c>
      <c r="K5607" s="0">
        <v>90.640678405761719</v>
      </c>
      <c r="L5607" s="0">
        <v>1.0612682104110718</v>
      </c>
      <c r="M5607" s="0">
        <v>0</v>
      </c>
      <c r="N5607" s="0">
        <v>0</v>
      </c>
      <c r="O5607" s="0"/>
      <c r="P5607" s="0"/>
      <c r="Q5607" s="0">
        <v>-0.022749282419681549</v>
      </c>
      <c r="R5607" s="0">
        <v>-0.0085870707407593727</v>
      </c>
      <c r="S5607" s="0">
        <v>0.020928133279085159</v>
      </c>
      <c r="T5607" s="0">
        <v>0.041370272636413574</v>
      </c>
      <c r="U5607" s="0">
        <v>0.061812411993741989</v>
      </c>
      <c r="V5607" s="0">
        <v>0.091327615082263947</v>
      </c>
      <c r="W5607" s="0">
        <v>0.1054898276925087</v>
      </c>
      <c r="X5607" s="0">
        <v>13.811976432800293</v>
      </c>
      <c r="Y5607" s="0">
        <v>13.912258148193359</v>
      </c>
      <c r="Z5607" s="0">
        <v>0.10028154402971268</v>
      </c>
      <c r="AA5607" s="0">
        <v>0.094453193247318268</v>
      </c>
      <c r="AB5607" s="0">
        <v>-0.055121507495641708</v>
      </c>
      <c r="AC5607" s="0">
        <v>-0.020806467160582542</v>
      </c>
      <c r="AD5607" s="0">
        <v>0.050708867609500885</v>
      </c>
      <c r="AE5607" s="0">
        <v>0.10024017095565796</v>
      </c>
      <c r="AF5607" s="0">
        <v>0.14977146685123444</v>
      </c>
      <c r="AG5607" s="0">
        <v>0.22128680348396301</v>
      </c>
      <c r="AH5607" s="0">
        <v>0.25560185313224792</v>
      </c>
    </row>
    <row r="5608" x14ac:dyDescent="0.4">
      <c r="A5608" s="10" t="str">
        <f>Data[[#This Row],[category]]&amp;Data[[#This Row],[subcategory]]&amp;Data[[#This Row],[date]]&amp;Data[[#This Row],[hour]]</f>
        <v>Study segmentsSmallCommercial - Notify 1 - Tech 0 - Dual 1 - NEM 0Avg. Weekday Event17</v>
      </c>
      <c r="B5608" s="10" t="s">
        <v>146</v>
      </c>
      <c r="C5608" t="s">
        <v>164</v>
      </c>
      <c r="D5608" t="s">
        <v>174</v>
      </c>
      <c r="E5608" t="s">
        <v>70</v>
      </c>
      <c r="F5608" s="0">
        <v>2424</v>
      </c>
      <c r="G5608" s="0">
        <v>5.2939367294311523</v>
      </c>
      <c r="H5608" s="0">
        <v>5.1669445037841797</v>
      </c>
      <c r="I5608" s="0">
        <v>-0.12699207663536072</v>
      </c>
      <c r="J5608" s="0">
        <v>0.038906518369913101</v>
      </c>
      <c r="K5608" s="0">
        <v>89.269599914550781</v>
      </c>
      <c r="L5608" s="0">
        <v>-3.264030933380127</v>
      </c>
      <c r="M5608" s="0">
        <v>1</v>
      </c>
      <c r="N5608" s="0">
        <v>1</v>
      </c>
      <c r="O5608" s="0"/>
      <c r="P5608" s="0"/>
      <c r="Q5608" s="0">
        <v>-0.19098760187625885</v>
      </c>
      <c r="R5608" s="0">
        <v>-0.17685279250144958</v>
      </c>
      <c r="S5608" s="0">
        <v>-0.14739467203617096</v>
      </c>
      <c r="T5608" s="0">
        <v>-0.12699207663536072</v>
      </c>
      <c r="U5608" s="0">
        <v>-0.10658948123455048</v>
      </c>
      <c r="V5608" s="0">
        <v>-0.077131368219852448</v>
      </c>
      <c r="W5608" s="0">
        <v>-0.062996551394462585</v>
      </c>
      <c r="X5608" s="0">
        <v>12.832502365112305</v>
      </c>
      <c r="Y5608" s="0">
        <v>12.524673461914063</v>
      </c>
      <c r="Z5608" s="0">
        <v>-0.30782878398895264</v>
      </c>
      <c r="AA5608" s="0">
        <v>0.094270497560501099</v>
      </c>
      <c r="AB5608" s="0">
        <v>-0.46276295185089111</v>
      </c>
      <c r="AC5608" s="0">
        <v>-0.42851430177688599</v>
      </c>
      <c r="AD5608" s="0">
        <v>-0.3571372926235199</v>
      </c>
      <c r="AE5608" s="0">
        <v>-0.30770179629325867</v>
      </c>
      <c r="AF5608" s="0">
        <v>-0.25826629996299744</v>
      </c>
      <c r="AG5608" s="0">
        <v>-0.18688929080963135</v>
      </c>
      <c r="AH5608" s="0">
        <v>-0.15264062583446503</v>
      </c>
    </row>
    <row r="5609" x14ac:dyDescent="0.4">
      <c r="A5609" s="10" t="str">
        <f>Data[[#This Row],[category]]&amp;Data[[#This Row],[subcategory]]&amp;Data[[#This Row],[date]]&amp;Data[[#This Row],[hour]]</f>
        <v>Study segmentsSmallCommercial - Notify 1 - Tech 0 - Dual 1 - NEM 0Avg. Weekday Event18</v>
      </c>
      <c r="B5609" s="10" t="s">
        <v>146</v>
      </c>
      <c r="C5609" t="s">
        <v>164</v>
      </c>
      <c r="D5609" t="s">
        <v>174</v>
      </c>
      <c r="E5609" t="s">
        <v>71</v>
      </c>
      <c r="F5609" s="0">
        <v>2424</v>
      </c>
      <c r="G5609" s="0">
        <v>4.6909871101379395</v>
      </c>
      <c r="H5609" s="0">
        <v>4.5501542091369629</v>
      </c>
      <c r="I5609" s="0">
        <v>-0.14083309471607208</v>
      </c>
      <c r="J5609" s="0">
        <v>0.041057001799345016</v>
      </c>
      <c r="K5609" s="0">
        <v>87.219268798828125</v>
      </c>
      <c r="L5609" s="0">
        <v>-3.4301846027374268</v>
      </c>
      <c r="M5609" s="0">
        <v>1</v>
      </c>
      <c r="N5609" s="0">
        <v>1</v>
      </c>
      <c r="O5609" s="0"/>
      <c r="P5609" s="0"/>
      <c r="Q5609" s="0">
        <v>-0.20836584270000458</v>
      </c>
      <c r="R5609" s="0">
        <v>-0.19344975054264069</v>
      </c>
      <c r="S5609" s="0">
        <v>-0.16236339509487152</v>
      </c>
      <c r="T5609" s="0">
        <v>-0.14083307981491089</v>
      </c>
      <c r="U5609" s="0">
        <v>-0.11930276453495026</v>
      </c>
      <c r="V5609" s="0">
        <v>-0.088216416537761688</v>
      </c>
      <c r="W5609" s="0">
        <v>-0.073300324380397797</v>
      </c>
      <c r="X5609" s="0">
        <v>11.370952606201172</v>
      </c>
      <c r="Y5609" s="0">
        <v>11.029573440551758</v>
      </c>
      <c r="Z5609" s="0">
        <v>-0.34137940406799316</v>
      </c>
      <c r="AA5609" s="0">
        <v>0.099481113255023956</v>
      </c>
      <c r="AB5609" s="0">
        <v>-0.50487041473388672</v>
      </c>
      <c r="AC5609" s="0">
        <v>-0.46872872114181519</v>
      </c>
      <c r="AD5609" s="0">
        <v>-0.39340651035308838</v>
      </c>
      <c r="AE5609" s="0">
        <v>-0.34123855829238892</v>
      </c>
      <c r="AF5609" s="0">
        <v>-0.28907060623168945</v>
      </c>
      <c r="AG5609" s="0">
        <v>-0.21374838054180145</v>
      </c>
      <c r="AH5609" s="0">
        <v>-0.17760668694972992</v>
      </c>
    </row>
    <row r="5610" x14ac:dyDescent="0.4">
      <c r="A5610" s="10" t="str">
        <f>Data[[#This Row],[category]]&amp;Data[[#This Row],[subcategory]]&amp;Data[[#This Row],[date]]&amp;Data[[#This Row],[hour]]</f>
        <v>Study segmentsSmallCommercial - Notify 1 - Tech 0 - Dual 1 - NEM 0Avg. Weekday Event19</v>
      </c>
      <c r="B5610" s="10" t="s">
        <v>146</v>
      </c>
      <c r="C5610" t="s">
        <v>164</v>
      </c>
      <c r="D5610" t="s">
        <v>174</v>
      </c>
      <c r="E5610" t="s">
        <v>72</v>
      </c>
      <c r="F5610" s="0">
        <v>2424</v>
      </c>
      <c r="G5610" s="0">
        <v>3.995328426361084</v>
      </c>
      <c r="H5610" s="0">
        <v>3.998516321182251</v>
      </c>
      <c r="I5610" s="0">
        <v>0.003187812864780426</v>
      </c>
      <c r="J5610" s="0">
        <v>0.039212655276060104</v>
      </c>
      <c r="K5610" s="0">
        <v>83.565391540527344</v>
      </c>
      <c r="L5610" s="0">
        <v>0.081295512616634369</v>
      </c>
      <c r="M5610" s="0">
        <v>0</v>
      </c>
      <c r="N5610" s="0">
        <v>0</v>
      </c>
      <c r="O5610" s="0"/>
      <c r="P5610" s="0"/>
      <c r="Q5610" s="0">
        <v>-0.061311263591051102</v>
      </c>
      <c r="R5610" s="0">
        <v>-0.047065228223800659</v>
      </c>
      <c r="S5610" s="0">
        <v>-0.017375323921442032</v>
      </c>
      <c r="T5610" s="0">
        <v>0.003187812864780426</v>
      </c>
      <c r="U5610" s="0">
        <v>0.023750949651002884</v>
      </c>
      <c r="V5610" s="0">
        <v>0.053440853953361511</v>
      </c>
      <c r="W5610" s="0">
        <v>0.067686893045902252</v>
      </c>
      <c r="X5610" s="0">
        <v>9.6846761703491211</v>
      </c>
      <c r="Y5610" s="0">
        <v>9.6924037933349609</v>
      </c>
      <c r="Z5610" s="0">
        <v>0.0077272583730518818</v>
      </c>
      <c r="AA5610" s="0">
        <v>0.095012262463569641</v>
      </c>
      <c r="AB5610" s="0">
        <v>-0.14855720102787018</v>
      </c>
      <c r="AC5610" s="0">
        <v>-0.11403904110193253</v>
      </c>
      <c r="AD5610" s="0">
        <v>-0.042100407183170319</v>
      </c>
      <c r="AE5610" s="0">
        <v>0.007724070455878973</v>
      </c>
      <c r="AF5610" s="0">
        <v>0.057548549026250839</v>
      </c>
      <c r="AG5610" s="0">
        <v>0.12948718667030334</v>
      </c>
      <c r="AH5610" s="0">
        <v>0.1640053391456604</v>
      </c>
    </row>
    <row r="5611" x14ac:dyDescent="0.4">
      <c r="A5611" s="10" t="str">
        <f>Data[[#This Row],[category]]&amp;Data[[#This Row],[subcategory]]&amp;Data[[#This Row],[date]]&amp;Data[[#This Row],[hour]]</f>
        <v>Study segmentsSmallCommercial - Notify 1 - Tech 0 - Dual 1 - NEM 0Avg. Weekday Event20</v>
      </c>
      <c r="B5611" s="10" t="s">
        <v>146</v>
      </c>
      <c r="C5611" t="s">
        <v>164</v>
      </c>
      <c r="D5611" t="s">
        <v>174</v>
      </c>
      <c r="E5611" t="s">
        <v>55</v>
      </c>
      <c r="F5611" s="0">
        <v>2424</v>
      </c>
      <c r="G5611" s="0">
        <v>3.6981942653656006</v>
      </c>
      <c r="H5611" s="0">
        <v>3.6706223487854004</v>
      </c>
      <c r="I5611" s="0">
        <v>-0.027572063729166985</v>
      </c>
      <c r="J5611" s="0">
        <v>0.038327690213918686</v>
      </c>
      <c r="K5611" s="0">
        <v>80.212257385253906</v>
      </c>
      <c r="L5611" s="0">
        <v>-0.71937710046768188</v>
      </c>
      <c r="M5611" s="0">
        <v>0</v>
      </c>
      <c r="N5611" s="0">
        <v>0</v>
      </c>
      <c r="O5611" s="0"/>
      <c r="P5611" s="0"/>
      <c r="Q5611" s="0">
        <v>-0.090615503489971161</v>
      </c>
      <c r="R5611" s="0">
        <v>-0.076690971851348877</v>
      </c>
      <c r="S5611" s="0">
        <v>-0.0476711206138134</v>
      </c>
      <c r="T5611" s="0">
        <v>-0.027572061866521835</v>
      </c>
      <c r="U5611" s="0">
        <v>-0.0074730012565851212</v>
      </c>
      <c r="V5611" s="0">
        <v>0.021546849980950356</v>
      </c>
      <c r="W5611" s="0">
        <v>0.03547137975692749</v>
      </c>
      <c r="X5611" s="0">
        <v>8.9644231796264648</v>
      </c>
      <c r="Y5611" s="0">
        <v>8.8975887298583984</v>
      </c>
      <c r="Z5611" s="0">
        <v>-0.066834680736064911</v>
      </c>
      <c r="AA5611" s="0">
        <v>0.09286799281835556</v>
      </c>
      <c r="AB5611" s="0">
        <v>-0.219561368227005</v>
      </c>
      <c r="AC5611" s="0">
        <v>-0.18582223355770111</v>
      </c>
      <c r="AD5611" s="0">
        <v>-0.11550712585449219</v>
      </c>
      <c r="AE5611" s="0">
        <v>-0.066807106137275696</v>
      </c>
      <c r="AF5611" s="0">
        <v>-0.018107082694768906</v>
      </c>
      <c r="AG5611" s="0">
        <v>0.052208013832569122</v>
      </c>
      <c r="AH5611" s="0">
        <v>0.085947148501873016</v>
      </c>
    </row>
    <row r="5612" x14ac:dyDescent="0.4">
      <c r="A5612" s="10" t="str">
        <f>Data[[#This Row],[category]]&amp;Data[[#This Row],[subcategory]]&amp;Data[[#This Row],[date]]&amp;Data[[#This Row],[hour]]</f>
        <v>Study segmentsSmallCommercial - Notify 1 - Tech 0 - Dual 1 - NEM 0Avg. Weekday Event21</v>
      </c>
      <c r="B5612" s="10" t="s">
        <v>146</v>
      </c>
      <c r="C5612" t="s">
        <v>164</v>
      </c>
      <c r="D5612" t="s">
        <v>174</v>
      </c>
      <c r="E5612" t="s">
        <v>73</v>
      </c>
      <c r="F5612" s="0">
        <v>2424</v>
      </c>
      <c r="G5612" s="0">
        <v>3.1928949356079102</v>
      </c>
      <c r="H5612" s="0">
        <v>3.351445198059082</v>
      </c>
      <c r="I5612" s="0">
        <v>0.15855008363723755</v>
      </c>
      <c r="J5612" s="0">
        <v>0.035500470548868179</v>
      </c>
      <c r="K5612" s="0">
        <v>78.510307312011719</v>
      </c>
      <c r="L5612" s="0">
        <v>4.4661402702331543</v>
      </c>
      <c r="M5612" s="0">
        <v>1</v>
      </c>
      <c r="N5612" s="0">
        <v>1</v>
      </c>
      <c r="O5612" s="0"/>
      <c r="P5612" s="0"/>
      <c r="Q5612" s="0">
        <v>0.1001570075750351</v>
      </c>
      <c r="R5612" s="0">
        <v>0.11305440217256546</v>
      </c>
      <c r="S5612" s="0">
        <v>0.13993361592292786</v>
      </c>
      <c r="T5612" s="0">
        <v>0.15855008363723755</v>
      </c>
      <c r="U5612" s="0">
        <v>0.17716655135154724</v>
      </c>
      <c r="V5612" s="0">
        <v>0.20404577255249023</v>
      </c>
      <c r="W5612" s="0">
        <v>0.21694315969944</v>
      </c>
      <c r="X5612" s="0">
        <v>7.7395772933959961</v>
      </c>
      <c r="Y5612" s="0">
        <v>8.1239032745361328</v>
      </c>
      <c r="Z5612" s="0">
        <v>0.38432541489601135</v>
      </c>
      <c r="AA5612" s="0">
        <v>0.086017638444900513</v>
      </c>
      <c r="AB5612" s="0">
        <v>0.24268044531345367</v>
      </c>
      <c r="AC5612" s="0">
        <v>0.27393081784248352</v>
      </c>
      <c r="AD5612" s="0">
        <v>0.33905917406082153</v>
      </c>
      <c r="AE5612" s="0">
        <v>0.38416686654090881</v>
      </c>
      <c r="AF5612" s="0">
        <v>0.42927455902099609</v>
      </c>
      <c r="AG5612" s="0">
        <v>0.49440291523933411</v>
      </c>
      <c r="AH5612" s="0">
        <v>0.52565330266952515</v>
      </c>
    </row>
    <row r="5613" x14ac:dyDescent="0.4">
      <c r="A5613" s="10" t="str">
        <f>Data[[#This Row],[category]]&amp;Data[[#This Row],[subcategory]]&amp;Data[[#This Row],[date]]&amp;Data[[#This Row],[hour]]</f>
        <v>Study segmentsSmallCommercial - Notify 1 - Tech 0 - Dual 1 - NEM 0Avg. Weekday Event22</v>
      </c>
      <c r="B5613" s="10" t="s">
        <v>146</v>
      </c>
      <c r="C5613" t="s">
        <v>164</v>
      </c>
      <c r="D5613" t="s">
        <v>174</v>
      </c>
      <c r="E5613" t="s">
        <v>74</v>
      </c>
      <c r="F5613" s="0">
        <v>2424</v>
      </c>
      <c r="G5613" s="0">
        <v>2.7285730838775635</v>
      </c>
      <c r="H5613" s="0">
        <v>2.8583419322967529</v>
      </c>
      <c r="I5613" s="0">
        <v>0.12976883351802826</v>
      </c>
      <c r="J5613" s="0">
        <v>0.032563962042331696</v>
      </c>
      <c r="K5613" s="0">
        <v>77.055488586425781</v>
      </c>
      <c r="L5613" s="0">
        <v>3.985044002532959</v>
      </c>
      <c r="M5613" s="0">
        <v>1</v>
      </c>
      <c r="N5613" s="0">
        <v>1</v>
      </c>
      <c r="O5613" s="0"/>
      <c r="P5613" s="0"/>
      <c r="Q5613" s="0">
        <v>0.07620587944984436</v>
      </c>
      <c r="R5613" s="0">
        <v>0.088036440312862396</v>
      </c>
      <c r="S5613" s="0">
        <v>0.11269227415323257</v>
      </c>
      <c r="T5613" s="0">
        <v>0.12976883351802826</v>
      </c>
      <c r="U5613" s="0">
        <v>0.14684538543224335</v>
      </c>
      <c r="V5613" s="0">
        <v>0.17150123417377472</v>
      </c>
      <c r="W5613" s="0">
        <v>0.18333178758621216</v>
      </c>
      <c r="X5613" s="0">
        <v>6.6140608787536621</v>
      </c>
      <c r="Y5613" s="0">
        <v>6.9286208152770996</v>
      </c>
      <c r="Z5613" s="0">
        <v>0.31455963850021362</v>
      </c>
      <c r="AA5613" s="0">
        <v>0.078902482986450195</v>
      </c>
      <c r="AB5613" s="0">
        <v>0.1846468448638916</v>
      </c>
      <c r="AC5613" s="0">
        <v>0.21331228315830231</v>
      </c>
      <c r="AD5613" s="0">
        <v>0.273053377866745</v>
      </c>
      <c r="AE5613" s="0">
        <v>0.3144298791885376</v>
      </c>
      <c r="AF5613" s="0">
        <v>0.3558063805103302</v>
      </c>
      <c r="AG5613" s="0">
        <v>0.41554749011993408</v>
      </c>
      <c r="AH5613" s="0">
        <v>0.44421291351318359</v>
      </c>
    </row>
    <row r="5614" x14ac:dyDescent="0.4">
      <c r="A5614" s="10" t="str">
        <f>Data[[#This Row],[category]]&amp;Data[[#This Row],[subcategory]]&amp;Data[[#This Row],[date]]&amp;Data[[#This Row],[hour]]</f>
        <v>Study segmentsSmallCommercial - Notify 1 - Tech 0 - Dual 1 - NEM 0Avg. Weekday Event23</v>
      </c>
      <c r="B5614" s="10" t="s">
        <v>146</v>
      </c>
      <c r="C5614" t="s">
        <v>164</v>
      </c>
      <c r="D5614" t="s">
        <v>174</v>
      </c>
      <c r="E5614" t="s">
        <v>75</v>
      </c>
      <c r="F5614" s="0">
        <v>2424</v>
      </c>
      <c r="G5614" s="0">
        <v>2.3476462364196777</v>
      </c>
      <c r="H5614" s="0">
        <v>2.40079665184021</v>
      </c>
      <c r="I5614" s="0">
        <v>0.053150437772274017</v>
      </c>
      <c r="J5614" s="0">
        <v>0.029442520812153816</v>
      </c>
      <c r="K5614" s="0">
        <v>75.628097534179687</v>
      </c>
      <c r="L5614" s="0">
        <v>1.8052271604537964</v>
      </c>
      <c r="M5614" s="0">
        <v>1</v>
      </c>
      <c r="N5614" s="0">
        <v>0</v>
      </c>
      <c r="O5614" s="0"/>
      <c r="P5614" s="0"/>
      <c r="Q5614" s="0">
        <v>0.004721800796687603</v>
      </c>
      <c r="R5614" s="0">
        <v>0.015418329276144505</v>
      </c>
      <c r="S5614" s="0">
        <v>0.037710763514041901</v>
      </c>
      <c r="T5614" s="0">
        <v>0.053150437772274017</v>
      </c>
      <c r="U5614" s="0">
        <v>0.068590112030506134</v>
      </c>
      <c r="V5614" s="0">
        <v>0.090882547199726105</v>
      </c>
      <c r="W5614" s="0">
        <v>0.10157907754182816</v>
      </c>
      <c r="X5614" s="0">
        <v>5.6906943321228027</v>
      </c>
      <c r="Y5614" s="0">
        <v>5.8195309638977051</v>
      </c>
      <c r="Z5614" s="0">
        <v>0.12883666157722473</v>
      </c>
      <c r="AA5614" s="0">
        <v>0.071339227259159088</v>
      </c>
      <c r="AB5614" s="0">
        <v>0.011440922506153584</v>
      </c>
      <c r="AC5614" s="0">
        <v>0.037358611822128296</v>
      </c>
      <c r="AD5614" s="0">
        <v>0.091373182833194733</v>
      </c>
      <c r="AE5614" s="0">
        <v>0.12878350913524628</v>
      </c>
      <c r="AF5614" s="0">
        <v>0.16619384288787842</v>
      </c>
      <c r="AG5614" s="0">
        <v>0.22020840644836426</v>
      </c>
      <c r="AH5614" s="0">
        <v>0.24612610042095184</v>
      </c>
    </row>
    <row r="5615" x14ac:dyDescent="0.4">
      <c r="A5615" s="10" t="str">
        <f>Data[[#This Row],[category]]&amp;Data[[#This Row],[subcategory]]&amp;Data[[#This Row],[date]]&amp;Data[[#This Row],[hour]]</f>
        <v>Study segmentsSmallCommercial - Notify 1 - Tech 0 - Dual 1 - NEM 0Avg. Weekday Event24</v>
      </c>
      <c r="B5615" s="10" t="s">
        <v>146</v>
      </c>
      <c r="C5615" t="s">
        <v>164</v>
      </c>
      <c r="D5615" t="s">
        <v>174</v>
      </c>
      <c r="E5615" t="s">
        <v>76</v>
      </c>
      <c r="F5615" s="0">
        <v>2424</v>
      </c>
      <c r="G5615" s="0">
        <v>2.0651321411132812</v>
      </c>
      <c r="H5615" s="0">
        <v>2.1018781661987305</v>
      </c>
      <c r="I5615" s="0">
        <v>0.03674587607383728</v>
      </c>
      <c r="J5615" s="0">
        <v>0.027588509023189545</v>
      </c>
      <c r="K5615" s="0">
        <v>75.555282592773438</v>
      </c>
      <c r="L5615" s="0">
        <v>1.3319268226623535</v>
      </c>
      <c r="M5615" s="0">
        <v>0</v>
      </c>
      <c r="N5615" s="0">
        <v>0</v>
      </c>
      <c r="O5615" s="0"/>
      <c r="P5615" s="0"/>
      <c r="Q5615" s="0">
        <v>-0.0086331833153963089</v>
      </c>
      <c r="R5615" s="0">
        <v>0.0013897791504859924</v>
      </c>
      <c r="S5615" s="0">
        <v>0.022278448566794395</v>
      </c>
      <c r="T5615" s="0">
        <v>0.03674587607383728</v>
      </c>
      <c r="U5615" s="0">
        <v>0.051213305443525314</v>
      </c>
      <c r="V5615" s="0">
        <v>0.072101972997188568</v>
      </c>
      <c r="W5615" s="0">
        <v>0.08212493360042572</v>
      </c>
      <c r="X5615" s="0">
        <v>5.0058803558349609</v>
      </c>
      <c r="Y5615" s="0">
        <v>5.0949525833129883</v>
      </c>
      <c r="Z5615" s="0">
        <v>0.089072003960609436</v>
      </c>
      <c r="AA5615" s="0">
        <v>0.066846959292888641</v>
      </c>
      <c r="AB5615" s="0">
        <v>-0.020918205380439758</v>
      </c>
      <c r="AC5615" s="0">
        <v>0.0033674323931336403</v>
      </c>
      <c r="AD5615" s="0">
        <v>0.05398067831993103</v>
      </c>
      <c r="AE5615" s="0">
        <v>0.089035257697105408</v>
      </c>
      <c r="AF5615" s="0">
        <v>0.12408983707427979</v>
      </c>
      <c r="AG5615" s="0">
        <v>0.17470307648181915</v>
      </c>
      <c r="AH5615" s="0">
        <v>0.19898872077465057</v>
      </c>
    </row>
    <row r="5616" x14ac:dyDescent="0.4">
      <c r="A5616" s="10" t="str">
        <f>Data[[#This Row],[category]]&amp;Data[[#This Row],[subcategory]]&amp;Data[[#This Row],[date]]&amp;Data[[#This Row],[hour]]</f>
        <v>Study segmentsSmallCommercial - Notify 1 - Tech 0 - Dual 1 - NEM 0Avg. Weekday EventAvg. 11 to 6 pm</v>
      </c>
      <c r="B5616" s="10" t="s">
        <v>146</v>
      </c>
      <c r="C5616" t="s">
        <v>164</v>
      </c>
      <c r="D5616" t="s">
        <v>174</v>
      </c>
      <c r="E5616" t="s">
        <v>77</v>
      </c>
      <c r="F5616" s="0">
        <v>2424</v>
      </c>
      <c r="G5616" s="0">
        <v>5.6550545692443848</v>
      </c>
      <c r="H5616" s="0">
        <v>5.6432070732116699</v>
      </c>
      <c r="I5616" s="0">
        <v>-0.011847271583974361</v>
      </c>
      <c r="J5616" s="0">
        <v>0.032551739364862442</v>
      </c>
      <c r="K5616" s="0">
        <v>91.233505249023438</v>
      </c>
      <c r="L5616" s="0">
        <v>-0.36395204067230225</v>
      </c>
      <c r="M5616" s="0">
        <v>0</v>
      </c>
      <c r="N5616" s="0">
        <v>0</v>
      </c>
      <c r="O5616" s="0"/>
      <c r="P5616" s="0"/>
      <c r="Q5616" s="0">
        <v>-0.065390117466449738</v>
      </c>
      <c r="R5616" s="0">
        <v>-0.053564004600048065</v>
      </c>
      <c r="S5616" s="0">
        <v>-0.028917420655488968</v>
      </c>
      <c r="T5616" s="0">
        <v>-0.011847271583974361</v>
      </c>
      <c r="U5616" s="0">
        <v>0.0052228770218789577</v>
      </c>
      <c r="V5616" s="0">
        <v>0.029869461432099342</v>
      </c>
      <c r="W5616" s="0">
        <v>0.041695576161146164</v>
      </c>
      <c r="X5616" s="0">
        <v>13.707852363586426</v>
      </c>
      <c r="Y5616" s="0">
        <v>13.679133415222168</v>
      </c>
      <c r="Z5616" s="0">
        <v>-0.028717786073684692</v>
      </c>
      <c r="AA5616" s="0">
        <v>0.078872866928577423</v>
      </c>
      <c r="AB5616" s="0">
        <v>-0.15844026207923889</v>
      </c>
      <c r="AC5616" s="0">
        <v>-0.12978558242321014</v>
      </c>
      <c r="AD5616" s="0">
        <v>-0.070066913962364197</v>
      </c>
      <c r="AE5616" s="0">
        <v>-0.028705939650535583</v>
      </c>
      <c r="AF5616" s="0">
        <v>0.012655031867325306</v>
      </c>
      <c r="AG5616" s="0">
        <v>0.072373703122138977</v>
      </c>
      <c r="AH5616" s="0">
        <v>0.10102838277816772</v>
      </c>
    </row>
    <row r="5617" x14ac:dyDescent="0.4">
      <c r="A5617" s="10" t="str">
        <f>Data[[#This Row],[category]]&amp;Data[[#This Row],[subcategory]]&amp;Data[[#This Row],[date]]&amp;Data[[#This Row],[hour]]</f>
        <v>Study segmentsSmallCommercial - Notify 1 - Tech 0 - Dual 1 - NEM 0Avg. Weekday EventAvg. 2 to 6pm</v>
      </c>
      <c r="B5617" s="10" t="s">
        <v>146</v>
      </c>
      <c r="C5617" t="s">
        <v>164</v>
      </c>
      <c r="D5617" t="s">
        <v>174</v>
      </c>
      <c r="E5617" t="s">
        <v>78</v>
      </c>
      <c r="F5617" s="0">
        <v>2424</v>
      </c>
      <c r="G5617" s="0">
        <v>5.4077272415161133</v>
      </c>
      <c r="H5617" s="0">
        <v>5.3576254844665527</v>
      </c>
      <c r="I5617" s="0">
        <v>-0.050101816654205322</v>
      </c>
      <c r="J5617" s="0">
        <v>0.039131440222263336</v>
      </c>
      <c r="K5617" s="0">
        <v>89.59246826171875</v>
      </c>
      <c r="L5617" s="0">
        <v>-1.2803468704223633</v>
      </c>
      <c r="M5617" s="0">
        <v>0</v>
      </c>
      <c r="N5617" s="0">
        <v>0</v>
      </c>
      <c r="O5617" s="0"/>
      <c r="P5617" s="0"/>
      <c r="Q5617" s="0">
        <v>-0.1144673079252243</v>
      </c>
      <c r="R5617" s="0">
        <v>-0.10025077313184738</v>
      </c>
      <c r="S5617" s="0">
        <v>-0.070622362196445465</v>
      </c>
      <c r="T5617" s="0">
        <v>-0.050101816654205322</v>
      </c>
      <c r="U5617" s="0">
        <v>-0.02958126924932003</v>
      </c>
      <c r="V5617" s="0">
        <v>4.7141824325080961e-005</v>
      </c>
      <c r="W5617" s="0">
        <v>0.01426367461681366</v>
      </c>
      <c r="X5617" s="0">
        <v>13.108330726623535</v>
      </c>
      <c r="Y5617" s="0">
        <v>12.986884117126465</v>
      </c>
      <c r="Z5617" s="0">
        <v>-0.12144680321216583</v>
      </c>
      <c r="AA5617" s="0">
        <v>0.094815477728843689</v>
      </c>
      <c r="AB5617" s="0">
        <v>-0.27735427021980286</v>
      </c>
      <c r="AC5617" s="0">
        <v>-0.24290762841701508</v>
      </c>
      <c r="AD5617" s="0">
        <v>-0.17111797630786896</v>
      </c>
      <c r="AE5617" s="0">
        <v>-0.12139669805765152</v>
      </c>
      <c r="AF5617" s="0">
        <v>-0.071675412356853485</v>
      </c>
      <c r="AG5617" s="0">
        <v>0.00011422586248954758</v>
      </c>
      <c r="AH5617" s="0">
        <v>0.034560885280370712</v>
      </c>
    </row>
    <row r="5618" x14ac:dyDescent="0.4">
      <c r="A5618" s="10" t="str">
        <f>Data[[#This Row],[category]]&amp;Data[[#This Row],[subcategory]]&amp;Data[[#This Row],[date]]&amp;Data[[#This Row],[hour]]</f>
        <v>Study segmentsSmallCommercial - Notify 1 - Tech 0 - Dual 1 - NEM 18/31/20171</v>
      </c>
      <c r="B5618" s="10" t="s">
        <v>146</v>
      </c>
      <c r="C5618" t="s">
        <v>171</v>
      </c>
      <c r="D5618" t="s">
        <v>111</v>
      </c>
      <c r="E5618" t="s">
        <v>41</v>
      </c>
      <c r="F5618" s="0">
        <v>40</v>
      </c>
      <c r="G5618" s="0">
        <v>3.1282830238342285</v>
      </c>
      <c r="H5618" s="0">
        <v>3.0968000888824463</v>
      </c>
      <c r="I5618" s="0">
        <v>-0.031483102589845657</v>
      </c>
      <c r="J5618" s="0">
        <v>0.21773278713226318</v>
      </c>
      <c r="K5618" s="0">
        <v>72.800003051757812</v>
      </c>
      <c r="L5618" s="0">
        <v>-0.14459514617919922</v>
      </c>
      <c r="M5618" s="0">
        <v>0</v>
      </c>
      <c r="N5618" s="0">
        <v>0</v>
      </c>
      <c r="O5618" s="0">
        <v>4.1582212448120117</v>
      </c>
      <c r="P5618" s="0">
        <v>4.4315061569213867</v>
      </c>
      <c r="Q5618" s="0">
        <v>-0.38962167501449585</v>
      </c>
      <c r="R5618" s="0">
        <v>-0.31051889061927795</v>
      </c>
      <c r="S5618" s="0">
        <v>-0.14566229283809662</v>
      </c>
      <c r="T5618" s="0">
        <v>-0.031483102589845657</v>
      </c>
      <c r="U5618" s="0">
        <v>0.082696080207824707</v>
      </c>
      <c r="V5618" s="0">
        <v>0.24755269289016724</v>
      </c>
      <c r="W5618" s="0">
        <v>0.32665544748306274</v>
      </c>
      <c r="X5618" s="0">
        <v>0.12513132393360138</v>
      </c>
      <c r="Y5618" s="0">
        <v>0.12387200444936752</v>
      </c>
      <c r="Z5618" s="0">
        <v>-0.0012593241408467293</v>
      </c>
      <c r="AA5618" s="0">
        <v>0.0087093114852905273</v>
      </c>
      <c r="AB5618" s="0">
        <v>-0.015584866516292095</v>
      </c>
      <c r="AC5618" s="0">
        <v>-0.012420755811035633</v>
      </c>
      <c r="AD5618" s="0">
        <v>-0.0058264913968741894</v>
      </c>
      <c r="AE5618" s="0">
        <v>-0.0012593241408467293</v>
      </c>
      <c r="AF5618" s="0">
        <v>0.0033078433480113745</v>
      </c>
      <c r="AG5618" s="0">
        <v>0.0099021075293421745</v>
      </c>
      <c r="AH5618" s="0">
        <v>0.013066218234598637</v>
      </c>
    </row>
    <row r="5619" x14ac:dyDescent="0.4">
      <c r="A5619" s="10" t="str">
        <f>Data[[#This Row],[category]]&amp;Data[[#This Row],[subcategory]]&amp;Data[[#This Row],[date]]&amp;Data[[#This Row],[hour]]</f>
        <v>Study segmentsSmallCommercial - Notify 1 - Tech 0 - Dual 1 - NEM 18/31/20172</v>
      </c>
      <c r="B5619" s="10" t="s">
        <v>146</v>
      </c>
      <c r="C5619" t="s">
        <v>171</v>
      </c>
      <c r="D5619" t="s">
        <v>111</v>
      </c>
      <c r="E5619" t="s">
        <v>42</v>
      </c>
      <c r="F5619" s="0">
        <v>40</v>
      </c>
      <c r="G5619" s="0">
        <v>2.9564094543457031</v>
      </c>
      <c r="H5619" s="0">
        <v>2.796950101852417</v>
      </c>
      <c r="I5619" s="0">
        <v>-0.15945956110954285</v>
      </c>
      <c r="J5619" s="0">
        <v>0.20917381346225739</v>
      </c>
      <c r="K5619" s="0">
        <v>72.574996948242188</v>
      </c>
      <c r="L5619" s="0">
        <v>-0.76233041286468506</v>
      </c>
      <c r="M5619" s="0">
        <v>0</v>
      </c>
      <c r="N5619" s="0">
        <v>0</v>
      </c>
      <c r="O5619" s="0">
        <v>4.1582212448120117</v>
      </c>
      <c r="P5619" s="0">
        <v>4.4315061569213867</v>
      </c>
      <c r="Q5619" s="0">
        <v>-0.50351989269256592</v>
      </c>
      <c r="R5619" s="0">
        <v>-0.42752659320831299</v>
      </c>
      <c r="S5619" s="0">
        <v>-0.26915040612220764</v>
      </c>
      <c r="T5619" s="0">
        <v>-0.15945956110954285</v>
      </c>
      <c r="U5619" s="0">
        <v>-0.049768704921007156</v>
      </c>
      <c r="V5619" s="0">
        <v>0.1086074635386467</v>
      </c>
      <c r="W5619" s="0">
        <v>0.18460074067115784</v>
      </c>
      <c r="X5619" s="0">
        <v>0.11825637519359589</v>
      </c>
      <c r="Y5619" s="0">
        <v>0.11187800765037537</v>
      </c>
      <c r="Z5619" s="0">
        <v>-0.0063783824443817139</v>
      </c>
      <c r="AA5619" s="0">
        <v>0.0083669526502490044</v>
      </c>
      <c r="AB5619" s="0">
        <v>-0.020140795037150383</v>
      </c>
      <c r="AC5619" s="0">
        <v>-0.017101064324378967</v>
      </c>
      <c r="AD5619" s="0">
        <v>-0.010766016319394112</v>
      </c>
      <c r="AE5619" s="0">
        <v>-0.0063783824443817139</v>
      </c>
      <c r="AF5619" s="0">
        <v>-0.0019907481037080288</v>
      </c>
      <c r="AG5619" s="0">
        <v>0.0043442989699542522</v>
      </c>
      <c r="AH5619" s="0">
        <v>0.0073840301483869553</v>
      </c>
    </row>
    <row r="5620" x14ac:dyDescent="0.4">
      <c r="A5620" s="10" t="str">
        <f>Data[[#This Row],[category]]&amp;Data[[#This Row],[subcategory]]&amp;Data[[#This Row],[date]]&amp;Data[[#This Row],[hour]]</f>
        <v>Study segmentsSmallCommercial - Notify 1 - Tech 0 - Dual 1 - NEM 18/31/20173</v>
      </c>
      <c r="B5620" s="10" t="s">
        <v>146</v>
      </c>
      <c r="C5620" t="s">
        <v>171</v>
      </c>
      <c r="D5620" t="s">
        <v>111</v>
      </c>
      <c r="E5620" t="s">
        <v>43</v>
      </c>
      <c r="F5620" s="0">
        <v>40</v>
      </c>
      <c r="G5620" s="0">
        <v>2.9102904796600342</v>
      </c>
      <c r="H5620" s="0">
        <v>2.7729499340057373</v>
      </c>
      <c r="I5620" s="0">
        <v>-0.13734045624732971</v>
      </c>
      <c r="J5620" s="0">
        <v>0.22654606401920319</v>
      </c>
      <c r="K5620" s="0">
        <v>72</v>
      </c>
      <c r="L5620" s="0">
        <v>-0.60623639822006226</v>
      </c>
      <c r="M5620" s="0">
        <v>0</v>
      </c>
      <c r="N5620" s="0">
        <v>0</v>
      </c>
      <c r="O5620" s="0">
        <v>4.1582212448120117</v>
      </c>
      <c r="P5620" s="0">
        <v>4.4315061569213867</v>
      </c>
      <c r="Q5620" s="0">
        <v>-0.50997555255889893</v>
      </c>
      <c r="R5620" s="0">
        <v>-0.4276709258556366</v>
      </c>
      <c r="S5620" s="0">
        <v>-0.25614133477210999</v>
      </c>
      <c r="T5620" s="0">
        <v>-0.13734045624732971</v>
      </c>
      <c r="U5620" s="0">
        <v>-0.018539583310484886</v>
      </c>
      <c r="V5620" s="0">
        <v>0.15299001336097717</v>
      </c>
      <c r="W5620" s="0">
        <v>0.2352946549654007</v>
      </c>
      <c r="X5620" s="0">
        <v>0.11641161888837814</v>
      </c>
      <c r="Y5620" s="0">
        <v>0.11091800034046173</v>
      </c>
      <c r="Z5620" s="0">
        <v>-0.005493618082255125</v>
      </c>
      <c r="AA5620" s="0">
        <v>0.0090618422254920006</v>
      </c>
      <c r="AB5620" s="0">
        <v>-0.020399022847414017</v>
      </c>
      <c r="AC5620" s="0">
        <v>-0.017106836661696434</v>
      </c>
      <c r="AD5620" s="0">
        <v>-0.010245652869343758</v>
      </c>
      <c r="AE5620" s="0">
        <v>-0.005493618082255125</v>
      </c>
      <c r="AF5620" s="0">
        <v>-0.00074158335337415338</v>
      </c>
      <c r="AG5620" s="0">
        <v>0.0061196000315248966</v>
      </c>
      <c r="AH5620" s="0">
        <v>0.009411785751581192</v>
      </c>
    </row>
    <row r="5621" x14ac:dyDescent="0.4">
      <c r="A5621" s="10" t="str">
        <f>Data[[#This Row],[category]]&amp;Data[[#This Row],[subcategory]]&amp;Data[[#This Row],[date]]&amp;Data[[#This Row],[hour]]</f>
        <v>Study segmentsSmallCommercial - Notify 1 - Tech 0 - Dual 1 - NEM 18/31/20174</v>
      </c>
      <c r="B5621" s="10" t="s">
        <v>146</v>
      </c>
      <c r="C5621" t="s">
        <v>171</v>
      </c>
      <c r="D5621" t="s">
        <v>111</v>
      </c>
      <c r="E5621" t="s">
        <v>44</v>
      </c>
      <c r="F5621" s="0">
        <v>40</v>
      </c>
      <c r="G5621" s="0">
        <v>2.9207046031951904</v>
      </c>
      <c r="H5621" s="0">
        <v>2.7345499992370605</v>
      </c>
      <c r="I5621" s="0">
        <v>-0.18615451455116272</v>
      </c>
      <c r="J5621" s="0">
        <v>0.21111041307449341</v>
      </c>
      <c r="K5621" s="0">
        <v>72.400001525878906</v>
      </c>
      <c r="L5621" s="0">
        <v>-0.88178747892379761</v>
      </c>
      <c r="M5621" s="0">
        <v>0</v>
      </c>
      <c r="N5621" s="0">
        <v>0</v>
      </c>
      <c r="O5621" s="0">
        <v>4.1582212448120117</v>
      </c>
      <c r="P5621" s="0">
        <v>4.4315061569213867</v>
      </c>
      <c r="Q5621" s="0">
        <v>-0.53340023756027222</v>
      </c>
      <c r="R5621" s="0">
        <v>-0.45670339465141296</v>
      </c>
      <c r="S5621" s="0">
        <v>-0.29686093330383301</v>
      </c>
      <c r="T5621" s="0">
        <v>-0.18615451455116272</v>
      </c>
      <c r="U5621" s="0">
        <v>-0.075448103249073029</v>
      </c>
      <c r="V5621" s="0">
        <v>0.084394365549087524</v>
      </c>
      <c r="W5621" s="0">
        <v>0.16109120845794678</v>
      </c>
      <c r="X5621" s="0">
        <v>0.11682818084955215</v>
      </c>
      <c r="Y5621" s="0">
        <v>0.10938200354576111</v>
      </c>
      <c r="Z5621" s="0">
        <v>-0.0074461805634200573</v>
      </c>
      <c r="AA5621" s="0">
        <v>0.0084444163367152214</v>
      </c>
      <c r="AB5621" s="0">
        <v>-0.021336009725928307</v>
      </c>
      <c r="AC5621" s="0">
        <v>-0.01826813630759716</v>
      </c>
      <c r="AD5621" s="0">
        <v>-0.011874436400830746</v>
      </c>
      <c r="AE5621" s="0">
        <v>-0.0074461805634200573</v>
      </c>
      <c r="AF5621" s="0">
        <v>-0.0030179242603480816</v>
      </c>
      <c r="AG5621" s="0">
        <v>0.0033757744822651148</v>
      </c>
      <c r="AH5621" s="0">
        <v>0.0064436481334269047</v>
      </c>
    </row>
    <row r="5622" x14ac:dyDescent="0.4">
      <c r="A5622" s="10" t="str">
        <f>Data[[#This Row],[category]]&amp;Data[[#This Row],[subcategory]]&amp;Data[[#This Row],[date]]&amp;Data[[#This Row],[hour]]</f>
        <v>Study segmentsSmallCommercial - Notify 1 - Tech 0 - Dual 1 - NEM 18/31/20175</v>
      </c>
      <c r="B5622" s="10" t="s">
        <v>146</v>
      </c>
      <c r="C5622" t="s">
        <v>171</v>
      </c>
      <c r="D5622" t="s">
        <v>111</v>
      </c>
      <c r="E5622" t="s">
        <v>45</v>
      </c>
      <c r="F5622" s="0">
        <v>40</v>
      </c>
      <c r="G5622" s="0">
        <v>2.8013598918914795</v>
      </c>
      <c r="H5622" s="0">
        <v>2.6521999835968018</v>
      </c>
      <c r="I5622" s="0">
        <v>-0.14915986359119415</v>
      </c>
      <c r="J5622" s="0">
        <v>0.17830738425254822</v>
      </c>
      <c r="K5622" s="0">
        <v>72.074996948242187</v>
      </c>
      <c r="L5622" s="0">
        <v>-0.83653217554092407</v>
      </c>
      <c r="M5622" s="0">
        <v>0</v>
      </c>
      <c r="N5622" s="0">
        <v>0</v>
      </c>
      <c r="O5622" s="0">
        <v>4.1582212448120117</v>
      </c>
      <c r="P5622" s="0">
        <v>4.4315061569213867</v>
      </c>
      <c r="Q5622" s="0">
        <v>-0.4424494206905365</v>
      </c>
      <c r="R5622" s="0">
        <v>-0.37766996026039124</v>
      </c>
      <c r="S5622" s="0">
        <v>-0.24266435205936432</v>
      </c>
      <c r="T5622" s="0">
        <v>-0.14915986359119415</v>
      </c>
      <c r="U5622" s="0">
        <v>-0.055655378848314285</v>
      </c>
      <c r="V5622" s="0">
        <v>0.079350240528583527</v>
      </c>
      <c r="W5622" s="0">
        <v>0.144129678606987</v>
      </c>
      <c r="X5622" s="0">
        <v>0.11205439269542694</v>
      </c>
      <c r="Y5622" s="0">
        <v>0.10608799755573273</v>
      </c>
      <c r="Z5622" s="0">
        <v>-0.0059663946740329266</v>
      </c>
      <c r="AA5622" s="0">
        <v>0.0071322955191135406</v>
      </c>
      <c r="AB5622" s="0">
        <v>-0.017697976902127266</v>
      </c>
      <c r="AC5622" s="0">
        <v>-0.015106799080967903</v>
      </c>
      <c r="AD5622" s="0">
        <v>-0.0097065744921565056</v>
      </c>
      <c r="AE5622" s="0">
        <v>-0.0059663946740329266</v>
      </c>
      <c r="AF5622" s="0">
        <v>-0.0022262153215706348</v>
      </c>
      <c r="AG5622" s="0">
        <v>0.00317400973290205</v>
      </c>
      <c r="AH5622" s="0">
        <v>0.0057651875540614128</v>
      </c>
    </row>
    <row r="5623" x14ac:dyDescent="0.4">
      <c r="A5623" s="10" t="str">
        <f>Data[[#This Row],[category]]&amp;Data[[#This Row],[subcategory]]&amp;Data[[#This Row],[date]]&amp;Data[[#This Row],[hour]]</f>
        <v>Study segmentsSmallCommercial - Notify 1 - Tech 0 - Dual 1 - NEM 18/31/20176</v>
      </c>
      <c r="B5623" s="10" t="s">
        <v>146</v>
      </c>
      <c r="C5623" t="s">
        <v>171</v>
      </c>
      <c r="D5623" t="s">
        <v>111</v>
      </c>
      <c r="E5623" t="s">
        <v>46</v>
      </c>
      <c r="F5623" s="0">
        <v>40</v>
      </c>
      <c r="G5623" s="0">
        <v>2.8821818828582764</v>
      </c>
      <c r="H5623" s="0">
        <v>2.5180749893188477</v>
      </c>
      <c r="I5623" s="0">
        <v>-0.36410701274871826</v>
      </c>
      <c r="J5623" s="0">
        <v>0.1846437007188797</v>
      </c>
      <c r="K5623" s="0">
        <v>71.525001525878906</v>
      </c>
      <c r="L5623" s="0">
        <v>-1.9719438552856445</v>
      </c>
      <c r="M5623" s="0">
        <v>1</v>
      </c>
      <c r="N5623" s="0">
        <v>1</v>
      </c>
      <c r="O5623" s="0">
        <v>4.1582212448120117</v>
      </c>
      <c r="P5623" s="0">
        <v>4.4315061569213867</v>
      </c>
      <c r="Q5623" s="0">
        <v>-0.66781884431838989</v>
      </c>
      <c r="R5623" s="0">
        <v>-0.60073745250701904</v>
      </c>
      <c r="S5623" s="0">
        <v>-0.46093425154685974</v>
      </c>
      <c r="T5623" s="0">
        <v>-0.36410701274871826</v>
      </c>
      <c r="U5623" s="0">
        <v>-0.26727977395057678</v>
      </c>
      <c r="V5623" s="0">
        <v>-0.12747658789157867</v>
      </c>
      <c r="W5623" s="0">
        <v>-0.060395151376724243</v>
      </c>
      <c r="X5623" s="0">
        <v>0.11528727412223816</v>
      </c>
      <c r="Y5623" s="0">
        <v>0.10072299838066101</v>
      </c>
      <c r="Z5623" s="0">
        <v>-0.014564280398190022</v>
      </c>
      <c r="AA5623" s="0">
        <v>0.0073857479728758335</v>
      </c>
      <c r="AB5623" s="0">
        <v>-0.026712754741311073</v>
      </c>
      <c r="AC5623" s="0">
        <v>-0.024029497057199478</v>
      </c>
      <c r="AD5623" s="0">
        <v>-0.018437370657920837</v>
      </c>
      <c r="AE5623" s="0">
        <v>-0.014564280398190022</v>
      </c>
      <c r="AF5623" s="0">
        <v>-0.010691190138459206</v>
      </c>
      <c r="AG5623" s="0">
        <v>-0.0050990637391805649</v>
      </c>
      <c r="AH5623" s="0">
        <v>-0.0024158060550689697</v>
      </c>
    </row>
    <row r="5624" x14ac:dyDescent="0.4">
      <c r="A5624" s="10" t="str">
        <f>Data[[#This Row],[category]]&amp;Data[[#This Row],[subcategory]]&amp;Data[[#This Row],[date]]&amp;Data[[#This Row],[hour]]</f>
        <v>Study segmentsSmallCommercial - Notify 1 - Tech 0 - Dual 1 - NEM 18/31/20177</v>
      </c>
      <c r="B5624" s="10" t="s">
        <v>146</v>
      </c>
      <c r="C5624" t="s">
        <v>171</v>
      </c>
      <c r="D5624" t="s">
        <v>111</v>
      </c>
      <c r="E5624" t="s">
        <v>60</v>
      </c>
      <c r="F5624" s="0">
        <v>40</v>
      </c>
      <c r="G5624" s="0">
        <v>3.2248024940490723</v>
      </c>
      <c r="H5624" s="0">
        <v>3.0487499237060547</v>
      </c>
      <c r="I5624" s="0">
        <v>-0.17605239152908325</v>
      </c>
      <c r="J5624" s="0">
        <v>0.31810292601585388</v>
      </c>
      <c r="K5624" s="0">
        <v>71.150001525878906</v>
      </c>
      <c r="L5624" s="0">
        <v>-0.55344474315643311</v>
      </c>
      <c r="M5624" s="0">
        <v>0</v>
      </c>
      <c r="N5624" s="0">
        <v>0</v>
      </c>
      <c r="O5624" s="0">
        <v>4.1582212448120117</v>
      </c>
      <c r="P5624" s="0">
        <v>4.4315061569213867</v>
      </c>
      <c r="Q5624" s="0">
        <v>-0.69928514957427979</v>
      </c>
      <c r="R5624" s="0">
        <v>-0.5837177038192749</v>
      </c>
      <c r="S5624" s="0">
        <v>-0.34286573529243469</v>
      </c>
      <c r="T5624" s="0">
        <v>-0.17605239152908325</v>
      </c>
      <c r="U5624" s="0">
        <v>-0.0092390542849898338</v>
      </c>
      <c r="V5624" s="0">
        <v>0.2316129058599472</v>
      </c>
      <c r="W5624" s="0">
        <v>0.34718036651611328</v>
      </c>
      <c r="X5624" s="0">
        <v>0.12899209558963776</v>
      </c>
      <c r="Y5624" s="0">
        <v>0.12195000052452087</v>
      </c>
      <c r="Z5624" s="0">
        <v>-0.0070420955307781696</v>
      </c>
      <c r="AA5624" s="0">
        <v>0.012724117375910282</v>
      </c>
      <c r="AB5624" s="0">
        <v>-0.027971405535936356</v>
      </c>
      <c r="AC5624" s="0">
        <v>-0.02334870770573616</v>
      </c>
      <c r="AD5624" s="0">
        <v>-0.013714629225432873</v>
      </c>
      <c r="AE5624" s="0">
        <v>-0.0070420955307781696</v>
      </c>
      <c r="AF5624" s="0">
        <v>-0.00036956186522729695</v>
      </c>
      <c r="AG5624" s="0">
        <v>0.009264516644179821</v>
      </c>
      <c r="AH5624" s="0">
        <v>0.013887215405702591</v>
      </c>
    </row>
    <row r="5625" x14ac:dyDescent="0.4">
      <c r="A5625" s="10" t="str">
        <f>Data[[#This Row],[category]]&amp;Data[[#This Row],[subcategory]]&amp;Data[[#This Row],[date]]&amp;Data[[#This Row],[hour]]</f>
        <v>Study segmentsSmallCommercial - Notify 1 - Tech 0 - Dual 1 - NEM 18/31/20178</v>
      </c>
      <c r="B5625" s="10" t="s">
        <v>146</v>
      </c>
      <c r="C5625" t="s">
        <v>171</v>
      </c>
      <c r="D5625" t="s">
        <v>111</v>
      </c>
      <c r="E5625" t="s">
        <v>61</v>
      </c>
      <c r="F5625" s="0">
        <v>40</v>
      </c>
      <c r="G5625" s="0">
        <v>3.7060086727142334</v>
      </c>
      <c r="H5625" s="0">
        <v>3.4504499435424805</v>
      </c>
      <c r="I5625" s="0">
        <v>-0.25555863976478577</v>
      </c>
      <c r="J5625" s="0">
        <v>0.37145194411277771</v>
      </c>
      <c r="K5625" s="0">
        <v>74.900001525878906</v>
      </c>
      <c r="L5625" s="0">
        <v>-0.6879991888999939</v>
      </c>
      <c r="M5625" s="0">
        <v>0</v>
      </c>
      <c r="N5625" s="0">
        <v>0</v>
      </c>
      <c r="O5625" s="0">
        <v>4.1582212448120117</v>
      </c>
      <c r="P5625" s="0">
        <v>4.4315061569213867</v>
      </c>
      <c r="Q5625" s="0">
        <v>-0.86654269695281982</v>
      </c>
      <c r="R5625" s="0">
        <v>-0.73159348964691162</v>
      </c>
      <c r="S5625" s="0">
        <v>-0.45034822821617126</v>
      </c>
      <c r="T5625" s="0">
        <v>-0.25555863976478577</v>
      </c>
      <c r="U5625" s="0">
        <v>-0.060769051313400269</v>
      </c>
      <c r="V5625" s="0">
        <v>0.2204761803150177</v>
      </c>
      <c r="W5625" s="0">
        <v>0.35542544722557068</v>
      </c>
      <c r="X5625" s="0">
        <v>0.1482403427362442</v>
      </c>
      <c r="Y5625" s="0">
        <v>0.13801799714565277</v>
      </c>
      <c r="Z5625" s="0">
        <v>-0.010222345590591431</v>
      </c>
      <c r="AA5625" s="0">
        <v>0.014858078211545944</v>
      </c>
      <c r="AB5625" s="0">
        <v>-0.034661710262298584</v>
      </c>
      <c r="AC5625" s="0">
        <v>-0.029263738542795181</v>
      </c>
      <c r="AD5625" s="0">
        <v>-0.018013929948210716</v>
      </c>
      <c r="AE5625" s="0">
        <v>-0.010222345590591431</v>
      </c>
      <c r="AF5625" s="0">
        <v>-0.0024307616986334324</v>
      </c>
      <c r="AG5625" s="0">
        <v>0.0088190473616123199</v>
      </c>
      <c r="AH5625" s="0">
        <v>0.014217018149793148</v>
      </c>
    </row>
    <row r="5626" x14ac:dyDescent="0.4">
      <c r="A5626" s="10" t="str">
        <f>Data[[#This Row],[category]]&amp;Data[[#This Row],[subcategory]]&amp;Data[[#This Row],[date]]&amp;Data[[#This Row],[hour]]</f>
        <v>Study segmentsSmallCommercial - Notify 1 - Tech 0 - Dual 1 - NEM 18/31/20179</v>
      </c>
      <c r="B5626" s="10" t="s">
        <v>146</v>
      </c>
      <c r="C5626" t="s">
        <v>171</v>
      </c>
      <c r="D5626" t="s">
        <v>111</v>
      </c>
      <c r="E5626" t="s">
        <v>62</v>
      </c>
      <c r="F5626" s="0">
        <v>40</v>
      </c>
      <c r="G5626" s="0">
        <v>4.339630126953125</v>
      </c>
      <c r="H5626" s="0">
        <v>4.5903749465942383</v>
      </c>
      <c r="I5626" s="0">
        <v>0.25074473023414612</v>
      </c>
      <c r="J5626" s="0">
        <v>0.33709853887557983</v>
      </c>
      <c r="K5626" s="0">
        <v>81.974998474121094</v>
      </c>
      <c r="L5626" s="0">
        <v>0.74383217096328735</v>
      </c>
      <c r="M5626" s="0">
        <v>0</v>
      </c>
      <c r="N5626" s="0">
        <v>0</v>
      </c>
      <c r="O5626" s="0">
        <v>4.1582212448120117</v>
      </c>
      <c r="P5626" s="0">
        <v>4.4315061569213867</v>
      </c>
      <c r="Q5626" s="0">
        <v>-0.30373302102088928</v>
      </c>
      <c r="R5626" s="0">
        <v>-0.18126443028450012</v>
      </c>
      <c r="S5626" s="0">
        <v>0.073970086872577667</v>
      </c>
      <c r="T5626" s="0">
        <v>0.25074473023414612</v>
      </c>
      <c r="U5626" s="0">
        <v>0.42751938104629517</v>
      </c>
      <c r="V5626" s="0">
        <v>0.68275386095046997</v>
      </c>
      <c r="W5626" s="0">
        <v>0.80522251129150391</v>
      </c>
      <c r="X5626" s="0">
        <v>0.1735852062702179</v>
      </c>
      <c r="Y5626" s="0">
        <v>0.18361499905586243</v>
      </c>
      <c r="Z5626" s="0">
        <v>0.010029789060354233</v>
      </c>
      <c r="AA5626" s="0">
        <v>0.013483941555023193</v>
      </c>
      <c r="AB5626" s="0">
        <v>-0.012149320915341377</v>
      </c>
      <c r="AC5626" s="0">
        <v>-0.0072505772113800049</v>
      </c>
      <c r="AD5626" s="0">
        <v>0.0029588032048195601</v>
      </c>
      <c r="AE5626" s="0">
        <v>0.010029789060354233</v>
      </c>
      <c r="AF5626" s="0">
        <v>0.017100775614380836</v>
      </c>
      <c r="AG5626" s="0">
        <v>0.02731015533208847</v>
      </c>
      <c r="AH5626" s="0">
        <v>0.032208900898694992</v>
      </c>
    </row>
    <row r="5627" x14ac:dyDescent="0.4">
      <c r="A5627" s="10" t="str">
        <f>Data[[#This Row],[category]]&amp;Data[[#This Row],[subcategory]]&amp;Data[[#This Row],[date]]&amp;Data[[#This Row],[hour]]</f>
        <v>Study segmentsSmallCommercial - Notify 1 - Tech 0 - Dual 1 - NEM 18/31/201710</v>
      </c>
      <c r="B5627" s="10" t="s">
        <v>146</v>
      </c>
      <c r="C5627" t="s">
        <v>171</v>
      </c>
      <c r="D5627" t="s">
        <v>111</v>
      </c>
      <c r="E5627" t="s">
        <v>63</v>
      </c>
      <c r="F5627" s="0">
        <v>40</v>
      </c>
      <c r="G5627" s="0">
        <v>4.9958324432373047</v>
      </c>
      <c r="H5627" s="0">
        <v>5.3961248397827148</v>
      </c>
      <c r="I5627" s="0">
        <v>0.40029260516166687</v>
      </c>
      <c r="J5627" s="0">
        <v>0.18991078436374664</v>
      </c>
      <c r="K5627" s="0">
        <v>85.724998474121094</v>
      </c>
      <c r="L5627" s="0">
        <v>2.107792854309082</v>
      </c>
      <c r="M5627" s="0">
        <v>1</v>
      </c>
      <c r="N5627" s="0">
        <v>1</v>
      </c>
      <c r="O5627" s="0">
        <v>4.1582212448120117</v>
      </c>
      <c r="P5627" s="0">
        <v>4.4315061569213867</v>
      </c>
      <c r="Q5627" s="0">
        <v>0.087917163968086243</v>
      </c>
      <c r="R5627" s="0">
        <v>0.15691214799880981</v>
      </c>
      <c r="S5627" s="0">
        <v>0.30070328712463379</v>
      </c>
      <c r="T5627" s="0">
        <v>0.40029260516166687</v>
      </c>
      <c r="U5627" s="0">
        <v>0.49988192319869995</v>
      </c>
      <c r="V5627" s="0">
        <v>0.64367306232452393</v>
      </c>
      <c r="W5627" s="0">
        <v>0.71266806125640869</v>
      </c>
      <c r="X5627" s="0">
        <v>0.19983330368995667</v>
      </c>
      <c r="Y5627" s="0">
        <v>0.21584498882293701</v>
      </c>
      <c r="Z5627" s="0">
        <v>0.016011703759431839</v>
      </c>
      <c r="AA5627" s="0">
        <v>0.0075964313000440598</v>
      </c>
      <c r="AB5627" s="0">
        <v>0.0035166861489415169</v>
      </c>
      <c r="AC5627" s="0">
        <v>0.0062764855101704597</v>
      </c>
      <c r="AD5627" s="0">
        <v>0.012028131633996964</v>
      </c>
      <c r="AE5627" s="0">
        <v>0.016011703759431839</v>
      </c>
      <c r="AF5627" s="0">
        <v>0.019995275884866714</v>
      </c>
      <c r="AG5627" s="0">
        <v>0.025746922940015793</v>
      </c>
      <c r="AH5627" s="0">
        <v>0.028506720438599586</v>
      </c>
    </row>
    <row r="5628" x14ac:dyDescent="0.4">
      <c r="A5628" s="10" t="str">
        <f>Data[[#This Row],[category]]&amp;Data[[#This Row],[subcategory]]&amp;Data[[#This Row],[date]]&amp;Data[[#This Row],[hour]]</f>
        <v>Study segmentsSmallCommercial - Notify 1 - Tech 0 - Dual 1 - NEM 18/31/201711</v>
      </c>
      <c r="B5628" s="10" t="s">
        <v>146</v>
      </c>
      <c r="C5628" t="s">
        <v>171</v>
      </c>
      <c r="D5628" t="s">
        <v>111</v>
      </c>
      <c r="E5628" t="s">
        <v>64</v>
      </c>
      <c r="F5628" s="0">
        <v>40</v>
      </c>
      <c r="G5628" s="0">
        <v>5.0115675926208496</v>
      </c>
      <c r="H5628" s="0">
        <v>4.6112751960754395</v>
      </c>
      <c r="I5628" s="0">
        <v>-0.40029263496398926</v>
      </c>
      <c r="J5628" s="0">
        <v>0.18991082906723022</v>
      </c>
      <c r="K5628" s="0">
        <v>88.824996948242188</v>
      </c>
      <c r="L5628" s="0">
        <v>-2.1077926158905029</v>
      </c>
      <c r="M5628" s="0">
        <v>1</v>
      </c>
      <c r="N5628" s="0">
        <v>1</v>
      </c>
      <c r="O5628" s="0">
        <v>4.1582212448120117</v>
      </c>
      <c r="P5628" s="0">
        <v>4.4315061569213867</v>
      </c>
      <c r="Q5628" s="0">
        <v>-0.71266818046569824</v>
      </c>
      <c r="R5628" s="0">
        <v>-0.64367318153381348</v>
      </c>
      <c r="S5628" s="0">
        <v>-0.49988198280334473</v>
      </c>
      <c r="T5628" s="0">
        <v>-0.40029263496398926</v>
      </c>
      <c r="U5628" s="0">
        <v>-0.30070328712463379</v>
      </c>
      <c r="V5628" s="0">
        <v>-0.15691211819648743</v>
      </c>
      <c r="W5628" s="0">
        <v>-0.087917119264602661</v>
      </c>
      <c r="X5628" s="0">
        <v>0.2004626989364624</v>
      </c>
      <c r="Y5628" s="0">
        <v>0.18445101380348206</v>
      </c>
      <c r="Z5628" s="0">
        <v>-0.016011705622076988</v>
      </c>
      <c r="AA5628" s="0">
        <v>0.007596433162689209</v>
      </c>
      <c r="AB5628" s="0">
        <v>-0.028506726026535034</v>
      </c>
      <c r="AC5628" s="0">
        <v>-0.025746926665306091</v>
      </c>
      <c r="AD5628" s="0">
        <v>-0.019995279610157013</v>
      </c>
      <c r="AE5628" s="0">
        <v>-0.016011705622076988</v>
      </c>
      <c r="AF5628" s="0">
        <v>-0.012028132565319538</v>
      </c>
      <c r="AG5628" s="0">
        <v>-0.0062764845788478851</v>
      </c>
      <c r="AH5628" s="0">
        <v>-0.0035166849847882986</v>
      </c>
    </row>
    <row r="5629" x14ac:dyDescent="0.4">
      <c r="A5629" s="10" t="str">
        <f>Data[[#This Row],[category]]&amp;Data[[#This Row],[subcategory]]&amp;Data[[#This Row],[date]]&amp;Data[[#This Row],[hour]]</f>
        <v>Study segmentsSmallCommercial - Notify 1 - Tech 0 - Dual 1 - NEM 18/31/201712</v>
      </c>
      <c r="B5629" s="10" t="s">
        <v>146</v>
      </c>
      <c r="C5629" t="s">
        <v>171</v>
      </c>
      <c r="D5629" t="s">
        <v>111</v>
      </c>
      <c r="E5629" t="s">
        <v>65</v>
      </c>
      <c r="F5629" s="0">
        <v>40</v>
      </c>
      <c r="G5629" s="0">
        <v>4.6320285797119141</v>
      </c>
      <c r="H5629" s="0">
        <v>4.1191749572753906</v>
      </c>
      <c r="I5629" s="0">
        <v>-0.51285356283187866</v>
      </c>
      <c r="J5629" s="0">
        <v>0.42993244528770447</v>
      </c>
      <c r="K5629" s="0">
        <v>92.199996948242187</v>
      </c>
      <c r="L5629" s="0">
        <v>-1.1928701400756836</v>
      </c>
      <c r="M5629" s="0">
        <v>0</v>
      </c>
      <c r="N5629" s="0">
        <v>0</v>
      </c>
      <c r="O5629" s="0">
        <v>4.1582212448120117</v>
      </c>
      <c r="P5629" s="0">
        <v>4.4315061569213867</v>
      </c>
      <c r="Q5629" s="0">
        <v>-1.2200294733047485</v>
      </c>
      <c r="R5629" s="0">
        <v>-1.0638341903686523</v>
      </c>
      <c r="S5629" s="0">
        <v>-0.73831033706665039</v>
      </c>
      <c r="T5629" s="0">
        <v>-0.51285356283187866</v>
      </c>
      <c r="U5629" s="0">
        <v>-0.28739675879478455</v>
      </c>
      <c r="V5629" s="0">
        <v>0.038127034902572632</v>
      </c>
      <c r="W5629" s="0">
        <v>0.1943223774433136</v>
      </c>
      <c r="X5629" s="0">
        <v>0.18528114259243011</v>
      </c>
      <c r="Y5629" s="0">
        <v>0.16476699709892273</v>
      </c>
      <c r="Z5629" s="0">
        <v>-0.020514141768217087</v>
      </c>
      <c r="AA5629" s="0">
        <v>0.017197297886013985</v>
      </c>
      <c r="AB5629" s="0">
        <v>-0.048801179975271225</v>
      </c>
      <c r="AC5629" s="0">
        <v>-0.042553365230560303</v>
      </c>
      <c r="AD5629" s="0">
        <v>-0.029532413929700851</v>
      </c>
      <c r="AE5629" s="0">
        <v>-0.020514141768217087</v>
      </c>
      <c r="AF5629" s="0">
        <v>-0.011495869606733322</v>
      </c>
      <c r="AG5629" s="0">
        <v>0.0015250822762027383</v>
      </c>
      <c r="AH5629" s="0">
        <v>0.0077728959731757641</v>
      </c>
    </row>
    <row r="5630" x14ac:dyDescent="0.4">
      <c r="A5630" s="10" t="str">
        <f>Data[[#This Row],[category]]&amp;Data[[#This Row],[subcategory]]&amp;Data[[#This Row],[date]]&amp;Data[[#This Row],[hour]]</f>
        <v>Study segmentsSmallCommercial - Notify 1 - Tech 0 - Dual 1 - NEM 18/31/201713</v>
      </c>
      <c r="B5630" s="10" t="s">
        <v>146</v>
      </c>
      <c r="C5630" t="s">
        <v>171</v>
      </c>
      <c r="D5630" t="s">
        <v>111</v>
      </c>
      <c r="E5630" t="s">
        <v>66</v>
      </c>
      <c r="F5630" s="0">
        <v>40</v>
      </c>
      <c r="G5630" s="0">
        <v>4.4447722434997559</v>
      </c>
      <c r="H5630" s="0">
        <v>3.5720500946044922</v>
      </c>
      <c r="I5630" s="0">
        <v>-0.87272197008132935</v>
      </c>
      <c r="J5630" s="0">
        <v>0.63664227724075317</v>
      </c>
      <c r="K5630" s="0">
        <v>90.925003051757813</v>
      </c>
      <c r="L5630" s="0">
        <v>-1.3708200454711914</v>
      </c>
      <c r="M5630" s="0">
        <v>0</v>
      </c>
      <c r="N5630" s="0">
        <v>0</v>
      </c>
      <c r="O5630" s="0">
        <v>4.1582212448120117</v>
      </c>
      <c r="P5630" s="0">
        <v>4.4315061569213867</v>
      </c>
      <c r="Q5630" s="0">
        <v>-1.919905424118042</v>
      </c>
      <c r="R5630" s="0">
        <v>-1.6886119842529297</v>
      </c>
      <c r="S5630" s="0">
        <v>-1.2065775394439697</v>
      </c>
      <c r="T5630" s="0">
        <v>-0.87272202968597412</v>
      </c>
      <c r="U5630" s="0">
        <v>-0.53886651992797852</v>
      </c>
      <c r="V5630" s="0">
        <v>-0.056832123547792435</v>
      </c>
      <c r="W5630" s="0">
        <v>0.17446133494377136</v>
      </c>
      <c r="X5630" s="0">
        <v>0.17779089510440826</v>
      </c>
      <c r="Y5630" s="0">
        <v>0.14288200438022614</v>
      </c>
      <c r="Z5630" s="0">
        <v>-0.034908879548311234</v>
      </c>
      <c r="AA5630" s="0">
        <v>0.025465691462159157</v>
      </c>
      <c r="AB5630" s="0">
        <v>-0.076796211302280426</v>
      </c>
      <c r="AC5630" s="0">
        <v>-0.067544475197792053</v>
      </c>
      <c r="AD5630" s="0">
        <v>-0.048263102769851685</v>
      </c>
      <c r="AE5630" s="0">
        <v>-0.034908879548311234</v>
      </c>
      <c r="AF5630" s="0">
        <v>-0.021554658189415932</v>
      </c>
      <c r="AG5630" s="0">
        <v>-0.0022732827346771955</v>
      </c>
      <c r="AH5630" s="0">
        <v>0.0069784554652869701</v>
      </c>
    </row>
    <row r="5631" x14ac:dyDescent="0.4">
      <c r="A5631" s="10" t="str">
        <f>Data[[#This Row],[category]]&amp;Data[[#This Row],[subcategory]]&amp;Data[[#This Row],[date]]&amp;Data[[#This Row],[hour]]</f>
        <v>Study segmentsSmallCommercial - Notify 1 - Tech 0 - Dual 1 - NEM 18/31/201714</v>
      </c>
      <c r="B5631" s="10" t="s">
        <v>146</v>
      </c>
      <c r="C5631" t="s">
        <v>171</v>
      </c>
      <c r="D5631" t="s">
        <v>111</v>
      </c>
      <c r="E5631" t="s">
        <v>67</v>
      </c>
      <c r="F5631" s="0">
        <v>40</v>
      </c>
      <c r="G5631" s="0">
        <v>4.7888045310974121</v>
      </c>
      <c r="H5631" s="0">
        <v>3.6903002262115479</v>
      </c>
      <c r="I5631" s="0">
        <v>-1.0985045433044434</v>
      </c>
      <c r="J5631" s="0">
        <v>0.88110816478729248</v>
      </c>
      <c r="K5631" s="0">
        <v>91.074996948242188</v>
      </c>
      <c r="L5631" s="0">
        <v>-1.2467306852340698</v>
      </c>
      <c r="M5631" s="0">
        <v>0</v>
      </c>
      <c r="N5631" s="0">
        <v>0</v>
      </c>
      <c r="O5631" s="0">
        <v>4.1582212448120117</v>
      </c>
      <c r="P5631" s="0">
        <v>4.4315061569213867</v>
      </c>
      <c r="Q5631" s="0">
        <v>-2.5477983951568604</v>
      </c>
      <c r="R5631" s="0">
        <v>-2.2276899814605713</v>
      </c>
      <c r="S5631" s="0">
        <v>-1.5605580806732178</v>
      </c>
      <c r="T5631" s="0">
        <v>-1.0985045433044434</v>
      </c>
      <c r="U5631" s="0">
        <v>-0.63645094633102417</v>
      </c>
      <c r="V5631" s="0">
        <v>0.030681004747748375</v>
      </c>
      <c r="W5631" s="0">
        <v>0.35078942775726318</v>
      </c>
      <c r="X5631" s="0">
        <v>0.19155217707157135</v>
      </c>
      <c r="Y5631" s="0">
        <v>0.14761200547218323</v>
      </c>
      <c r="Z5631" s="0">
        <v>-0.043940182775259018</v>
      </c>
      <c r="AA5631" s="0">
        <v>0.035244327038526535</v>
      </c>
      <c r="AB5631" s="0">
        <v>-0.10191193968057632</v>
      </c>
      <c r="AC5631" s="0">
        <v>-0.089107602834701538</v>
      </c>
      <c r="AD5631" s="0">
        <v>-0.062422327697277069</v>
      </c>
      <c r="AE5631" s="0">
        <v>-0.043940182775259018</v>
      </c>
      <c r="AF5631" s="0">
        <v>-0.025458039715886116</v>
      </c>
      <c r="AG5631" s="0">
        <v>0.0012272397289052606</v>
      </c>
      <c r="AH5631" s="0">
        <v>0.014031575992703438</v>
      </c>
    </row>
    <row r="5632" x14ac:dyDescent="0.4">
      <c r="A5632" s="10" t="str">
        <f>Data[[#This Row],[category]]&amp;Data[[#This Row],[subcategory]]&amp;Data[[#This Row],[date]]&amp;Data[[#This Row],[hour]]</f>
        <v>Study segmentsSmallCommercial - Notify 1 - Tech 0 - Dual 1 - NEM 18/31/201715</v>
      </c>
      <c r="B5632" s="10" t="s">
        <v>146</v>
      </c>
      <c r="C5632" t="s">
        <v>171</v>
      </c>
      <c r="D5632" t="s">
        <v>111</v>
      </c>
      <c r="E5632" t="s">
        <v>68</v>
      </c>
      <c r="F5632" s="0">
        <v>40</v>
      </c>
      <c r="G5632" s="0">
        <v>4.7507286071777344</v>
      </c>
      <c r="H5632" s="0">
        <v>3.9675998687744141</v>
      </c>
      <c r="I5632" s="0">
        <v>-0.78312849998474121</v>
      </c>
      <c r="J5632" s="0">
        <v>1.2568492889404297</v>
      </c>
      <c r="K5632" s="0">
        <v>88.974998474121094</v>
      </c>
      <c r="L5632" s="0">
        <v>-0.62308865785598755</v>
      </c>
      <c r="M5632" s="0">
        <v>0</v>
      </c>
      <c r="N5632" s="0">
        <v>0</v>
      </c>
      <c r="O5632" s="0">
        <v>4.1582212448120117</v>
      </c>
      <c r="P5632" s="0">
        <v>4.4315061569213867</v>
      </c>
      <c r="Q5632" s="0">
        <v>-2.8504617214202881</v>
      </c>
      <c r="R5632" s="0">
        <v>-2.3938455581665039</v>
      </c>
      <c r="S5632" s="0">
        <v>-1.44222092628479</v>
      </c>
      <c r="T5632" s="0">
        <v>-0.78312849998474121</v>
      </c>
      <c r="U5632" s="0">
        <v>-0.12403608858585358</v>
      </c>
      <c r="V5632" s="0">
        <v>0.82758867740631104</v>
      </c>
      <c r="W5632" s="0">
        <v>1.2842046022415161</v>
      </c>
      <c r="X5632" s="0">
        <v>0.19002914428710938</v>
      </c>
      <c r="Y5632" s="0">
        <v>0.1587039977312088</v>
      </c>
      <c r="Z5632" s="0">
        <v>-0.031325139105319977</v>
      </c>
      <c r="AA5632" s="0">
        <v>0.050273969769477844</v>
      </c>
      <c r="AB5632" s="0">
        <v>-0.11401846259832382</v>
      </c>
      <c r="AC5632" s="0">
        <v>-0.095753826200962067</v>
      </c>
      <c r="AD5632" s="0">
        <v>-0.057688836008310318</v>
      </c>
      <c r="AE5632" s="0">
        <v>-0.031325139105319977</v>
      </c>
      <c r="AF5632" s="0">
        <v>-0.0049614435993134975</v>
      </c>
      <c r="AG5632" s="0">
        <v>0.033103544265031815</v>
      </c>
      <c r="AH5632" s="0">
        <v>0.05136818066239357</v>
      </c>
    </row>
    <row r="5633" x14ac:dyDescent="0.4">
      <c r="A5633" s="10" t="str">
        <f>Data[[#This Row],[category]]&amp;Data[[#This Row],[subcategory]]&amp;Data[[#This Row],[date]]&amp;Data[[#This Row],[hour]]</f>
        <v>Study segmentsSmallCommercial - Notify 1 - Tech 0 - Dual 1 - NEM 18/31/201716</v>
      </c>
      <c r="B5633" s="10" t="s">
        <v>146</v>
      </c>
      <c r="C5633" t="s">
        <v>171</v>
      </c>
      <c r="D5633" t="s">
        <v>111</v>
      </c>
      <c r="E5633" t="s">
        <v>69</v>
      </c>
      <c r="F5633" s="0">
        <v>40</v>
      </c>
      <c r="G5633" s="0">
        <v>5.0268030166625977</v>
      </c>
      <c r="H5633" s="0">
        <v>5.2962751388549805</v>
      </c>
      <c r="I5633" s="0">
        <v>0.26947176456451416</v>
      </c>
      <c r="J5633" s="0">
        <v>1.1212736368179321</v>
      </c>
      <c r="K5633" s="0">
        <v>87.724998474121094</v>
      </c>
      <c r="L5633" s="0">
        <v>0.24032649397850037</v>
      </c>
      <c r="M5633" s="0">
        <v>0</v>
      </c>
      <c r="N5633" s="0">
        <v>0</v>
      </c>
      <c r="O5633" s="0">
        <v>4.1582212448120117</v>
      </c>
      <c r="P5633" s="0">
        <v>4.4315061569213867</v>
      </c>
      <c r="Q5633" s="0">
        <v>-1.5748592615127563</v>
      </c>
      <c r="R5633" s="0">
        <v>-1.1674982309341431</v>
      </c>
      <c r="S5633" s="0">
        <v>-0.31852471828460693</v>
      </c>
      <c r="T5633" s="0">
        <v>0.26947176456451416</v>
      </c>
      <c r="U5633" s="0">
        <v>0.85746824741363525</v>
      </c>
      <c r="V5633" s="0">
        <v>1.7064417600631714</v>
      </c>
      <c r="W5633" s="0">
        <v>2.1138026714324951</v>
      </c>
      <c r="X5633" s="0">
        <v>0.20107212662696838</v>
      </c>
      <c r="Y5633" s="0">
        <v>0.21185100078582764</v>
      </c>
      <c r="Z5633" s="0">
        <v>0.010778870433568954</v>
      </c>
      <c r="AA5633" s="0">
        <v>0.044850945472717285</v>
      </c>
      <c r="AB5633" s="0">
        <v>-0.062994368374347687</v>
      </c>
      <c r="AC5633" s="0">
        <v>-0.046699929982423782</v>
      </c>
      <c r="AD5633" s="0">
        <v>-0.012740988284349442</v>
      </c>
      <c r="AE5633" s="0">
        <v>0.010778870433568954</v>
      </c>
      <c r="AF5633" s="0">
        <v>0.03429872915148735</v>
      </c>
      <c r="AG5633" s="0">
        <v>0.068257667124271393</v>
      </c>
      <c r="AH5633" s="0">
        <v>0.084552109241485596</v>
      </c>
    </row>
    <row r="5634" x14ac:dyDescent="0.4">
      <c r="A5634" s="10" t="str">
        <f>Data[[#This Row],[category]]&amp;Data[[#This Row],[subcategory]]&amp;Data[[#This Row],[date]]&amp;Data[[#This Row],[hour]]</f>
        <v>Study segmentsSmallCommercial - Notify 1 - Tech 0 - Dual 1 - NEM 18/31/201717</v>
      </c>
      <c r="B5634" s="10" t="s">
        <v>146</v>
      </c>
      <c r="C5634" t="s">
        <v>171</v>
      </c>
      <c r="D5634" t="s">
        <v>111</v>
      </c>
      <c r="E5634" t="s">
        <v>70</v>
      </c>
      <c r="F5634" s="0">
        <v>40</v>
      </c>
      <c r="G5634" s="0">
        <v>5.1032624244689941</v>
      </c>
      <c r="H5634" s="0">
        <v>4.0469498634338379</v>
      </c>
      <c r="I5634" s="0">
        <v>-1.0563124418258667</v>
      </c>
      <c r="J5634" s="0">
        <v>0.99613702297210693</v>
      </c>
      <c r="K5634" s="0">
        <v>86.949996948242188</v>
      </c>
      <c r="L5634" s="0">
        <v>-1.0604088306427002</v>
      </c>
      <c r="M5634" s="0">
        <v>0</v>
      </c>
      <c r="N5634" s="0">
        <v>0</v>
      </c>
      <c r="O5634" s="0">
        <v>4.1582212448120117</v>
      </c>
      <c r="P5634" s="0">
        <v>4.4315061569213867</v>
      </c>
      <c r="Q5634" s="0">
        <v>-2.6948120594024658</v>
      </c>
      <c r="R5634" s="0">
        <v>-2.3329133987426758</v>
      </c>
      <c r="S5634" s="0">
        <v>-1.5786871910095215</v>
      </c>
      <c r="T5634" s="0">
        <v>-1.0563124418258667</v>
      </c>
      <c r="U5634" s="0">
        <v>-0.53393769264221191</v>
      </c>
      <c r="V5634" s="0">
        <v>0.22028851509094238</v>
      </c>
      <c r="W5634" s="0">
        <v>0.58218717575073242</v>
      </c>
      <c r="X5634" s="0">
        <v>0.20413050055503845</v>
      </c>
      <c r="Y5634" s="0">
        <v>0.16187798976898193</v>
      </c>
      <c r="Z5634" s="0">
        <v>-0.042252495884895325</v>
      </c>
      <c r="AA5634" s="0">
        <v>0.039845481514930725</v>
      </c>
      <c r="AB5634" s="0">
        <v>-0.10779248178005219</v>
      </c>
      <c r="AC5634" s="0">
        <v>-0.093316532671451569</v>
      </c>
      <c r="AD5634" s="0">
        <v>-0.063147485256195068</v>
      </c>
      <c r="AE5634" s="0">
        <v>-0.042252495884895325</v>
      </c>
      <c r="AF5634" s="0">
        <v>-0.021357504650950432</v>
      </c>
      <c r="AG5634" s="0">
        <v>0.008811543695628643</v>
      </c>
      <c r="AH5634" s="0">
        <v>0.023287488147616386</v>
      </c>
    </row>
    <row r="5635" x14ac:dyDescent="0.4">
      <c r="A5635" s="10" t="str">
        <f>Data[[#This Row],[category]]&amp;Data[[#This Row],[subcategory]]&amp;Data[[#This Row],[date]]&amp;Data[[#This Row],[hour]]</f>
        <v>Study segmentsSmallCommercial - Notify 1 - Tech 0 - Dual 1 - NEM 18/31/201718</v>
      </c>
      <c r="B5635" s="10" t="s">
        <v>146</v>
      </c>
      <c r="C5635" t="s">
        <v>171</v>
      </c>
      <c r="D5635" t="s">
        <v>111</v>
      </c>
      <c r="E5635" t="s">
        <v>71</v>
      </c>
      <c r="F5635" s="0">
        <v>40</v>
      </c>
      <c r="G5635" s="0">
        <v>4.9931821823120117</v>
      </c>
      <c r="H5635" s="0">
        <v>4.4151997566223145</v>
      </c>
      <c r="I5635" s="0">
        <v>-0.57798200845718384</v>
      </c>
      <c r="J5635" s="0">
        <v>0.82819962501525879</v>
      </c>
      <c r="K5635" s="0">
        <v>86.125</v>
      </c>
      <c r="L5635" s="0">
        <v>-0.69787764549255371</v>
      </c>
      <c r="M5635" s="0">
        <v>0</v>
      </c>
      <c r="N5635" s="0">
        <v>0</v>
      </c>
      <c r="O5635" s="0">
        <v>4.1582212448120117</v>
      </c>
      <c r="P5635" s="0">
        <v>4.4315061569213867</v>
      </c>
      <c r="Q5635" s="0">
        <v>-1.9402492046356201</v>
      </c>
      <c r="R5635" s="0">
        <v>-1.6393625736236572</v>
      </c>
      <c r="S5635" s="0">
        <v>-1.012290358543396</v>
      </c>
      <c r="T5635" s="0">
        <v>-0.57798200845718384</v>
      </c>
      <c r="U5635" s="0">
        <v>-0.14367370307445526</v>
      </c>
      <c r="V5635" s="0">
        <v>0.48339852690696716</v>
      </c>
      <c r="W5635" s="0">
        <v>0.78428512811660767</v>
      </c>
      <c r="X5635" s="0">
        <v>0.19972728192806244</v>
      </c>
      <c r="Y5635" s="0">
        <v>0.17660799622535706</v>
      </c>
      <c r="Z5635" s="0">
        <v>-0.023119280114769936</v>
      </c>
      <c r="AA5635" s="0">
        <v>0.033127985894680023</v>
      </c>
      <c r="AB5635" s="0">
        <v>-0.077609971165657043</v>
      </c>
      <c r="AC5635" s="0">
        <v>-0.065574504435062408</v>
      </c>
      <c r="AD5635" s="0">
        <v>-0.040491614490747452</v>
      </c>
      <c r="AE5635" s="0">
        <v>-0.023119280114769936</v>
      </c>
      <c r="AF5635" s="0">
        <v>-0.0057469471357762814</v>
      </c>
      <c r="AG5635" s="0">
        <v>0.019335942342877388</v>
      </c>
      <c r="AH5635" s="0">
        <v>0.031371407210826874</v>
      </c>
    </row>
    <row r="5636" x14ac:dyDescent="0.4">
      <c r="A5636" s="10" t="str">
        <f>Data[[#This Row],[category]]&amp;Data[[#This Row],[subcategory]]&amp;Data[[#This Row],[date]]&amp;Data[[#This Row],[hour]]</f>
        <v>Study segmentsSmallCommercial - Notify 1 - Tech 0 - Dual 1 - NEM 18/31/201719</v>
      </c>
      <c r="B5636" s="10" t="s">
        <v>146</v>
      </c>
      <c r="C5636" t="s">
        <v>171</v>
      </c>
      <c r="D5636" t="s">
        <v>111</v>
      </c>
      <c r="E5636" t="s">
        <v>72</v>
      </c>
      <c r="F5636" s="0">
        <v>40</v>
      </c>
      <c r="G5636" s="0">
        <v>4.9258284568786621</v>
      </c>
      <c r="H5636" s="0">
        <v>5.7673501968383789</v>
      </c>
      <c r="I5636" s="0">
        <v>0.84152168035507202</v>
      </c>
      <c r="J5636" s="0">
        <v>0.89589774608612061</v>
      </c>
      <c r="K5636" s="0">
        <v>81.175003051757813</v>
      </c>
      <c r="L5636" s="0">
        <v>0.93930548429489136</v>
      </c>
      <c r="M5636" s="0">
        <v>0</v>
      </c>
      <c r="N5636" s="0">
        <v>0</v>
      </c>
      <c r="O5636" s="0">
        <v>4.1582212448120117</v>
      </c>
      <c r="P5636" s="0">
        <v>4.4315061569213867</v>
      </c>
      <c r="Q5636" s="0">
        <v>-0.63209903240203857</v>
      </c>
      <c r="R5636" s="0">
        <v>-0.30661752820014954</v>
      </c>
      <c r="S5636" s="0">
        <v>0.37171238660812378</v>
      </c>
      <c r="T5636" s="0">
        <v>0.84152162075042725</v>
      </c>
      <c r="U5636" s="0">
        <v>1.3113309144973755</v>
      </c>
      <c r="V5636" s="0">
        <v>1.9896607398986816</v>
      </c>
      <c r="W5636" s="0">
        <v>2.3151423931121826</v>
      </c>
      <c r="X5636" s="0">
        <v>0.19703313708305359</v>
      </c>
      <c r="Y5636" s="0">
        <v>0.2306940108537674</v>
      </c>
      <c r="Z5636" s="0">
        <v>0.033660866320133209</v>
      </c>
      <c r="AA5636" s="0">
        <v>0.035835910588502884</v>
      </c>
      <c r="AB5636" s="0">
        <v>-0.025283960625529289</v>
      </c>
      <c r="AC5636" s="0">
        <v>-0.01226470060646534</v>
      </c>
      <c r="AD5636" s="0">
        <v>0.014868495985865593</v>
      </c>
      <c r="AE5636" s="0">
        <v>0.033660866320133209</v>
      </c>
      <c r="AF5636" s="0">
        <v>0.052453234791755676</v>
      </c>
      <c r="AG5636" s="0">
        <v>0.079586431384086609</v>
      </c>
      <c r="AH5636" s="0">
        <v>0.092605695128440857</v>
      </c>
    </row>
    <row r="5637" x14ac:dyDescent="0.4">
      <c r="A5637" s="10" t="str">
        <f>Data[[#This Row],[category]]&amp;Data[[#This Row],[subcategory]]&amp;Data[[#This Row],[date]]&amp;Data[[#This Row],[hour]]</f>
        <v>Study segmentsSmallCommercial - Notify 1 - Tech 0 - Dual 1 - NEM 18/31/201720</v>
      </c>
      <c r="B5637" s="10" t="s">
        <v>146</v>
      </c>
      <c r="C5637" t="s">
        <v>171</v>
      </c>
      <c r="D5637" t="s">
        <v>111</v>
      </c>
      <c r="E5637" t="s">
        <v>55</v>
      </c>
      <c r="F5637" s="0">
        <v>40</v>
      </c>
      <c r="G5637" s="0">
        <v>4.9338417053222656</v>
      </c>
      <c r="H5637" s="0">
        <v>6.1641998291015625</v>
      </c>
      <c r="I5637" s="0">
        <v>1.2303582429885864</v>
      </c>
      <c r="J5637" s="0">
        <v>0.90443331003189087</v>
      </c>
      <c r="K5637" s="0">
        <v>77.875</v>
      </c>
      <c r="L5637" s="0">
        <v>1.3603637218475342</v>
      </c>
      <c r="M5637" s="0">
        <v>0</v>
      </c>
      <c r="N5637" s="0">
        <v>0</v>
      </c>
      <c r="O5637" s="0">
        <v>4.1582212448120117</v>
      </c>
      <c r="P5637" s="0">
        <v>4.4315061569213867</v>
      </c>
      <c r="Q5637" s="0">
        <v>-0.25730216503143311</v>
      </c>
      <c r="R5637" s="0">
        <v>0.071280315518379211</v>
      </c>
      <c r="S5637" s="0">
        <v>0.75607293844223022</v>
      </c>
      <c r="T5637" s="0">
        <v>1.2303582429885864</v>
      </c>
      <c r="U5637" s="0">
        <v>1.7046434879302979</v>
      </c>
      <c r="V5637" s="0">
        <v>2.3894362449645996</v>
      </c>
      <c r="W5637" s="0">
        <v>2.7180187702178955</v>
      </c>
      <c r="X5637" s="0">
        <v>0.19735366106033325</v>
      </c>
      <c r="Y5637" s="0">
        <v>0.2465679943561554</v>
      </c>
      <c r="Z5637" s="0">
        <v>0.049214329570531845</v>
      </c>
      <c r="AA5637" s="0">
        <v>0.036177333444356918</v>
      </c>
      <c r="AB5637" s="0">
        <v>-0.010292088612914085</v>
      </c>
      <c r="AC5637" s="0">
        <v>0.0028512112330645323</v>
      </c>
      <c r="AD5637" s="0">
        <v>0.030242918059229851</v>
      </c>
      <c r="AE5637" s="0">
        <v>0.049214329570531845</v>
      </c>
      <c r="AF5637" s="0">
        <v>0.06818573921918869</v>
      </c>
      <c r="AG5637" s="0">
        <v>0.095577448606491089</v>
      </c>
      <c r="AH5637" s="0">
        <v>0.10872074961662292</v>
      </c>
    </row>
    <row r="5638" x14ac:dyDescent="0.4">
      <c r="A5638" s="10" t="str">
        <f>Data[[#This Row],[category]]&amp;Data[[#This Row],[subcategory]]&amp;Data[[#This Row],[date]]&amp;Data[[#This Row],[hour]]</f>
        <v>Study segmentsSmallCommercial - Notify 1 - Tech 0 - Dual 1 - NEM 18/31/201721</v>
      </c>
      <c r="B5638" s="10" t="s">
        <v>146</v>
      </c>
      <c r="C5638" t="s">
        <v>171</v>
      </c>
      <c r="D5638" t="s">
        <v>111</v>
      </c>
      <c r="E5638" t="s">
        <v>73</v>
      </c>
      <c r="F5638" s="0">
        <v>40</v>
      </c>
      <c r="G5638" s="0">
        <v>4.4991645812988281</v>
      </c>
      <c r="H5638" s="0">
        <v>5.7714252471923828</v>
      </c>
      <c r="I5638" s="0">
        <v>1.272260308265686</v>
      </c>
      <c r="J5638" s="0">
        <v>0.78671926259994507</v>
      </c>
      <c r="K5638" s="0">
        <v>76.400001525878906</v>
      </c>
      <c r="L5638" s="0">
        <v>1.6171718835830688</v>
      </c>
      <c r="M5638" s="0">
        <v>0</v>
      </c>
      <c r="N5638" s="0">
        <v>0</v>
      </c>
      <c r="O5638" s="0">
        <v>4.1582212448120117</v>
      </c>
      <c r="P5638" s="0">
        <v>4.4315061569213867</v>
      </c>
      <c r="Q5638" s="0">
        <v>-0.021777724847197533</v>
      </c>
      <c r="R5638" s="0">
        <v>0.26403900980949402</v>
      </c>
      <c r="S5638" s="0">
        <v>0.85970431566238403</v>
      </c>
      <c r="T5638" s="0">
        <v>1.272260308265686</v>
      </c>
      <c r="U5638" s="0">
        <v>1.6848162412643433</v>
      </c>
      <c r="V5638" s="0">
        <v>2.2804815769195557</v>
      </c>
      <c r="W5638" s="0">
        <v>2.566298246383667</v>
      </c>
      <c r="X5638" s="0">
        <v>0.17996658384799957</v>
      </c>
      <c r="Y5638" s="0">
        <v>0.23085701465606689</v>
      </c>
      <c r="Z5638" s="0">
        <v>0.050890412181615829</v>
      </c>
      <c r="AA5638" s="0">
        <v>0.031468771398067474</v>
      </c>
      <c r="AB5638" s="0">
        <v>-0.00087111059110611677</v>
      </c>
      <c r="AC5638" s="0">
        <v>0.010561559349298477</v>
      </c>
      <c r="AD5638" s="0">
        <v>0.034388173371553421</v>
      </c>
      <c r="AE5638" s="0">
        <v>0.050890412181615829</v>
      </c>
      <c r="AF5638" s="0">
        <v>0.067392654716968536</v>
      </c>
      <c r="AG5638" s="0">
        <v>0.09121926873922348</v>
      </c>
      <c r="AH5638" s="0">
        <v>0.1026519313454628</v>
      </c>
    </row>
    <row r="5639" x14ac:dyDescent="0.4">
      <c r="A5639" s="10" t="str">
        <f>Data[[#This Row],[category]]&amp;Data[[#This Row],[subcategory]]&amp;Data[[#This Row],[date]]&amp;Data[[#This Row],[hour]]</f>
        <v>Study segmentsSmallCommercial - Notify 1 - Tech 0 - Dual 1 - NEM 18/31/201722</v>
      </c>
      <c r="B5639" s="10" t="s">
        <v>146</v>
      </c>
      <c r="C5639" t="s">
        <v>171</v>
      </c>
      <c r="D5639" t="s">
        <v>111</v>
      </c>
      <c r="E5639" t="s">
        <v>74</v>
      </c>
      <c r="F5639" s="0">
        <v>40</v>
      </c>
      <c r="G5639" s="0">
        <v>4.1142449378967285</v>
      </c>
      <c r="H5639" s="0">
        <v>4.8740749359130859</v>
      </c>
      <c r="I5639" s="0">
        <v>0.75983023643493652</v>
      </c>
      <c r="J5639" s="0">
        <v>0.52682024240493774</v>
      </c>
      <c r="K5639" s="0">
        <v>75.050003051757812</v>
      </c>
      <c r="L5639" s="0">
        <v>1.4422950744628906</v>
      </c>
      <c r="M5639" s="0">
        <v>0</v>
      </c>
      <c r="N5639" s="0">
        <v>0</v>
      </c>
      <c r="O5639" s="0">
        <v>4.1582212448120117</v>
      </c>
      <c r="P5639" s="0">
        <v>4.4315061569213867</v>
      </c>
      <c r="Q5639" s="0">
        <v>-0.10671194642782211</v>
      </c>
      <c r="R5639" s="0">
        <v>0.084682926535606384</v>
      </c>
      <c r="S5639" s="0">
        <v>0.48356541991233826</v>
      </c>
      <c r="T5639" s="0">
        <v>0.75983023643493652</v>
      </c>
      <c r="U5639" s="0">
        <v>1.0360950231552124</v>
      </c>
      <c r="V5639" s="0">
        <v>1.4349775314331055</v>
      </c>
      <c r="W5639" s="0">
        <v>1.6263724565505981</v>
      </c>
      <c r="X5639" s="0">
        <v>0.16456979513168335</v>
      </c>
      <c r="Y5639" s="0">
        <v>0.1949629932641983</v>
      </c>
      <c r="Z5639" s="0">
        <v>0.030393209308385849</v>
      </c>
      <c r="AA5639" s="0">
        <v>0.021072810515761375</v>
      </c>
      <c r="AB5639" s="0">
        <v>-0.0042684795334935188</v>
      </c>
      <c r="AC5639" s="0">
        <v>0.0033873158972710371</v>
      </c>
      <c r="AD5639" s="0">
        <v>0.019342616200447083</v>
      </c>
      <c r="AE5639" s="0">
        <v>0.030393209308385849</v>
      </c>
      <c r="AF5639" s="0">
        <v>0.041443802416324615</v>
      </c>
      <c r="AG5639" s="0">
        <v>0.057399101555347443</v>
      </c>
      <c r="AH5639" s="0">
        <v>0.065054900944232941</v>
      </c>
    </row>
    <row r="5640" x14ac:dyDescent="0.4">
      <c r="A5640" s="10" t="str">
        <f>Data[[#This Row],[category]]&amp;Data[[#This Row],[subcategory]]&amp;Data[[#This Row],[date]]&amp;Data[[#This Row],[hour]]</f>
        <v>Study segmentsSmallCommercial - Notify 1 - Tech 0 - Dual 1 - NEM 18/31/201723</v>
      </c>
      <c r="B5640" s="10" t="s">
        <v>146</v>
      </c>
      <c r="C5640" t="s">
        <v>171</v>
      </c>
      <c r="D5640" t="s">
        <v>111</v>
      </c>
      <c r="E5640" t="s">
        <v>75</v>
      </c>
      <c r="F5640" s="0">
        <v>40</v>
      </c>
      <c r="G5640" s="0">
        <v>3.7006840705871582</v>
      </c>
      <c r="H5640" s="0">
        <v>3.8447000980377197</v>
      </c>
      <c r="I5640" s="0">
        <v>0.14401625096797943</v>
      </c>
      <c r="J5640" s="0">
        <v>0.3051721453666687</v>
      </c>
      <c r="K5640" s="0">
        <v>72.800003051757812</v>
      </c>
      <c r="L5640" s="0">
        <v>0.47191807627677917</v>
      </c>
      <c r="M5640" s="0">
        <v>0</v>
      </c>
      <c r="N5640" s="0">
        <v>0</v>
      </c>
      <c r="O5640" s="0">
        <v>4.1582212448120117</v>
      </c>
      <c r="P5640" s="0">
        <v>4.4315061569213867</v>
      </c>
      <c r="Q5640" s="0">
        <v>-0.35794726014137268</v>
      </c>
      <c r="R5640" s="0">
        <v>-0.2470775842666626</v>
      </c>
      <c r="S5640" s="0">
        <v>-0.016016177833080292</v>
      </c>
      <c r="T5640" s="0">
        <v>0.14401625096797943</v>
      </c>
      <c r="U5640" s="0">
        <v>0.30404868721961975</v>
      </c>
      <c r="V5640" s="0">
        <v>0.53511011600494385</v>
      </c>
      <c r="W5640" s="0">
        <v>0.64597976207733154</v>
      </c>
      <c r="X5640" s="0">
        <v>0.14802736043930054</v>
      </c>
      <c r="Y5640" s="0">
        <v>0.1537880003452301</v>
      </c>
      <c r="Z5640" s="0">
        <v>0.0057606501504778862</v>
      </c>
      <c r="AA5640" s="0">
        <v>0.01220688596367836</v>
      </c>
      <c r="AB5640" s="0">
        <v>-0.014317890629172325</v>
      </c>
      <c r="AC5640" s="0">
        <v>-0.0098831038922071457</v>
      </c>
      <c r="AD5640" s="0">
        <v>-0.00064064707839861512</v>
      </c>
      <c r="AE5640" s="0">
        <v>0.0057606501504778862</v>
      </c>
      <c r="AF5640" s="0">
        <v>0.012161947786808014</v>
      </c>
      <c r="AG5640" s="0">
        <v>0.021404404193162918</v>
      </c>
      <c r="AH5640" s="0">
        <v>0.025839190930128098</v>
      </c>
    </row>
    <row r="5641" x14ac:dyDescent="0.4">
      <c r="A5641" s="10" t="str">
        <f>Data[[#This Row],[category]]&amp;Data[[#This Row],[subcategory]]&amp;Data[[#This Row],[date]]&amp;Data[[#This Row],[hour]]</f>
        <v>Study segmentsSmallCommercial - Notify 1 - Tech 0 - Dual 1 - NEM 18/31/201724</v>
      </c>
      <c r="B5641" s="10" t="s">
        <v>146</v>
      </c>
      <c r="C5641" t="s">
        <v>171</v>
      </c>
      <c r="D5641" t="s">
        <v>111</v>
      </c>
      <c r="E5641" t="s">
        <v>76</v>
      </c>
      <c r="F5641" s="0">
        <v>40</v>
      </c>
      <c r="G5641" s="0">
        <v>3.6009383201599121</v>
      </c>
      <c r="H5641" s="0">
        <v>3.6199498176574707</v>
      </c>
      <c r="I5641" s="0">
        <v>0.019011614844202995</v>
      </c>
      <c r="J5641" s="0">
        <v>0.26624664664268494</v>
      </c>
      <c r="K5641" s="0">
        <v>73.300003051757812</v>
      </c>
      <c r="L5641" s="0">
        <v>0.071406029164791107</v>
      </c>
      <c r="M5641" s="0">
        <v>0</v>
      </c>
      <c r="N5641" s="0">
        <v>0</v>
      </c>
      <c r="O5641" s="0">
        <v>4.1582212448120117</v>
      </c>
      <c r="P5641" s="0">
        <v>4.4315061569213867</v>
      </c>
      <c r="Q5641" s="0">
        <v>-0.41892513632774353</v>
      </c>
      <c r="R5641" s="0">
        <v>-0.32219719886779785</v>
      </c>
      <c r="S5641" s="0">
        <v>-0.12060826271772385</v>
      </c>
      <c r="T5641" s="0">
        <v>0.019011614844202995</v>
      </c>
      <c r="U5641" s="0">
        <v>0.15863148868083954</v>
      </c>
      <c r="V5641" s="0">
        <v>0.36022043228149414</v>
      </c>
      <c r="W5641" s="0">
        <v>0.45694836974143982</v>
      </c>
      <c r="X5641" s="0">
        <v>0.14403752982616425</v>
      </c>
      <c r="Y5641" s="0">
        <v>0.14479799568653107</v>
      </c>
      <c r="Z5641" s="0">
        <v>0.00076046457979828119</v>
      </c>
      <c r="AA5641" s="0">
        <v>0.010649865493178368</v>
      </c>
      <c r="AB5641" s="0">
        <v>-0.016757005825638771</v>
      </c>
      <c r="AC5641" s="0">
        <v>-0.01288788765668869</v>
      </c>
      <c r="AD5641" s="0">
        <v>-0.0048243305645883083</v>
      </c>
      <c r="AE5641" s="0">
        <v>0.00076046457979828119</v>
      </c>
      <c r="AF5641" s="0">
        <v>0.0063452594913542271</v>
      </c>
      <c r="AG5641" s="0">
        <v>0.014408816583454609</v>
      </c>
      <c r="AH5641" s="0">
        <v>0.018277933821082115</v>
      </c>
    </row>
    <row r="5642" x14ac:dyDescent="0.4">
      <c r="A5642" s="10" t="str">
        <f>Data[[#This Row],[category]]&amp;Data[[#This Row],[subcategory]]&amp;Data[[#This Row],[date]]&amp;Data[[#This Row],[hour]]</f>
        <v>Study segmentsSmallCommercial - Notify 1 - Tech 0 - Dual 1 - NEM 18/31/2017Avg. 11 to 6 pm</v>
      </c>
      <c r="B5642" s="10" t="s">
        <v>146</v>
      </c>
      <c r="C5642" t="s">
        <v>171</v>
      </c>
      <c r="D5642" t="s">
        <v>111</v>
      </c>
      <c r="E5642" t="s">
        <v>77</v>
      </c>
      <c r="F5642" s="0">
        <v>40</v>
      </c>
      <c r="G5642" s="0">
        <v>4.8199400901794434</v>
      </c>
      <c r="H5642" s="0">
        <v>4.1582212448120117</v>
      </c>
      <c r="I5642" s="0">
        <v>-0.66171878576278687</v>
      </c>
      <c r="J5642" s="0">
        <v>0.65808987617492676</v>
      </c>
      <c r="K5642" s="0">
        <v>89.1392822265625</v>
      </c>
      <c r="L5642" s="0">
        <v>-1.0055142641067505</v>
      </c>
      <c r="M5642" s="0">
        <v>0</v>
      </c>
      <c r="N5642" s="0">
        <v>0</v>
      </c>
      <c r="O5642" s="0"/>
      <c r="P5642" s="0"/>
      <c r="Q5642" s="0">
        <v>-1.7441803216934204</v>
      </c>
      <c r="R5642" s="0">
        <v>-1.5050948858261108</v>
      </c>
      <c r="S5642" s="0">
        <v>-1.0068215131759644</v>
      </c>
      <c r="T5642" s="0">
        <v>-0.66171878576278687</v>
      </c>
      <c r="U5642" s="0">
        <v>-0.31661611795425415</v>
      </c>
      <c r="V5642" s="0">
        <v>0.1816573292016983</v>
      </c>
      <c r="W5642" s="0">
        <v>0.42074272036552429</v>
      </c>
      <c r="X5642" s="0">
        <v>0.19279760122299194</v>
      </c>
      <c r="Y5642" s="0">
        <v>0.16632884740829468</v>
      </c>
      <c r="Z5642" s="0">
        <v>-0.026468751952052116</v>
      </c>
      <c r="AA5642" s="0">
        <v>0.026323594152927399</v>
      </c>
      <c r="AB5642" s="0">
        <v>-0.069767214357852936</v>
      </c>
      <c r="AC5642" s="0">
        <v>-0.06020379438996315</v>
      </c>
      <c r="AD5642" s="0">
        <v>-0.040272857993841171</v>
      </c>
      <c r="AE5642" s="0">
        <v>-0.026468751952052116</v>
      </c>
      <c r="AF5642" s="0">
        <v>-0.012664645910263062</v>
      </c>
      <c r="AG5642" s="0">
        <v>0.0072662914171814919</v>
      </c>
      <c r="AH5642" s="0">
        <v>0.016829706728458405</v>
      </c>
    </row>
    <row r="5643" x14ac:dyDescent="0.4">
      <c r="A5643" s="10" t="str">
        <f>Data[[#This Row],[category]]&amp;Data[[#This Row],[subcategory]]&amp;Data[[#This Row],[date]]&amp;Data[[#This Row],[hour]]</f>
        <v>Study segmentsSmallCommercial - Notify 1 - Tech 0 - Dual 1 - NEM 18/31/2017Avg. 2 to 6pm</v>
      </c>
      <c r="B5643" s="10" t="s">
        <v>146</v>
      </c>
      <c r="C5643" t="s">
        <v>171</v>
      </c>
      <c r="D5643" t="s">
        <v>111</v>
      </c>
      <c r="E5643" t="s">
        <v>78</v>
      </c>
      <c r="F5643" s="0">
        <v>40</v>
      </c>
      <c r="G5643" s="0">
        <v>4.9684939384460449</v>
      </c>
      <c r="H5643" s="0">
        <v>4.4315061569213867</v>
      </c>
      <c r="I5643" s="0">
        <v>-0.5369877815246582</v>
      </c>
      <c r="J5643" s="0">
        <v>0.9332650899887085</v>
      </c>
      <c r="K5643" s="0">
        <v>87.443748474121094</v>
      </c>
      <c r="L5643" s="0">
        <v>-0.57538610696792603</v>
      </c>
      <c r="M5643" s="0">
        <v>0</v>
      </c>
      <c r="N5643" s="0">
        <v>0</v>
      </c>
      <c r="O5643" s="0"/>
      <c r="P5643" s="0"/>
      <c r="Q5643" s="0">
        <v>-2.0720722675323486</v>
      </c>
      <c r="R5643" s="0">
        <v>-1.7330150604248047</v>
      </c>
      <c r="S5643" s="0">
        <v>-1.0263924598693848</v>
      </c>
      <c r="T5643" s="0">
        <v>-0.5369877815246582</v>
      </c>
      <c r="U5643" s="0">
        <v>-0.047583088278770447</v>
      </c>
      <c r="V5643" s="0">
        <v>0.65903955698013306</v>
      </c>
      <c r="W5643" s="0">
        <v>0.99809670448303223</v>
      </c>
      <c r="X5643" s="0">
        <v>0.19873975217342377</v>
      </c>
      <c r="Y5643" s="0">
        <v>0.17726024985313416</v>
      </c>
      <c r="Z5643" s="0">
        <v>-0.021479511633515358</v>
      </c>
      <c r="AA5643" s="0">
        <v>0.037330605089664459</v>
      </c>
      <c r="AB5643" s="0">
        <v>-0.082882896065711975</v>
      </c>
      <c r="AC5643" s="0">
        <v>-0.069320604205131531</v>
      </c>
      <c r="AD5643" s="0">
        <v>-0.041055701673030853</v>
      </c>
      <c r="AE5643" s="0">
        <v>-0.021479511633515358</v>
      </c>
      <c r="AF5643" s="0">
        <v>-0.0019033232238143682</v>
      </c>
      <c r="AG5643" s="0">
        <v>0.026361584663391113</v>
      </c>
      <c r="AH5643" s="0">
        <v>0.039923869073390961</v>
      </c>
    </row>
    <row r="5644" x14ac:dyDescent="0.4">
      <c r="A5644" s="10" t="str">
        <f>Data[[#This Row],[category]]&amp;Data[[#This Row],[subcategory]]&amp;Data[[#This Row],[date]]&amp;Data[[#This Row],[hour]]</f>
        <v>Study segmentsSmallCommercial - Notify 1 - Tech 0 - Dual 1 - NEM 19/1/20171</v>
      </c>
      <c r="B5644" s="10" t="s">
        <v>146</v>
      </c>
      <c r="C5644" t="s">
        <v>171</v>
      </c>
      <c r="D5644" t="s">
        <v>112</v>
      </c>
      <c r="E5644" t="s">
        <v>41</v>
      </c>
      <c r="F5644" s="0">
        <v>40</v>
      </c>
      <c r="G5644" s="0">
        <v>3.3343770503997803</v>
      </c>
      <c r="H5644" s="0">
        <v>3.378925085067749</v>
      </c>
      <c r="I5644" s="0">
        <v>0.044547855854034424</v>
      </c>
      <c r="J5644" s="0">
        <v>0.24797716736793518</v>
      </c>
      <c r="K5644" s="0">
        <v>73.824996948242187</v>
      </c>
      <c r="L5644" s="0">
        <v>0.17964498698711395</v>
      </c>
      <c r="M5644" s="0">
        <v>0</v>
      </c>
      <c r="N5644" s="0">
        <v>0</v>
      </c>
      <c r="O5644" s="0">
        <v>4.9033570289611816</v>
      </c>
      <c r="P5644" s="0">
        <v>5.2757749557495117</v>
      </c>
      <c r="Q5644" s="0">
        <v>-0.36333829164505005</v>
      </c>
      <c r="R5644" s="0">
        <v>-0.27324765920639038</v>
      </c>
      <c r="S5644" s="0">
        <v>-0.085491500794887543</v>
      </c>
      <c r="T5644" s="0">
        <v>0.044547855854034424</v>
      </c>
      <c r="U5644" s="0">
        <v>0.17458720505237579</v>
      </c>
      <c r="V5644" s="0">
        <v>0.36234337091445923</v>
      </c>
      <c r="W5644" s="0">
        <v>0.4524340033531189</v>
      </c>
      <c r="X5644" s="0">
        <v>0.13337507843971252</v>
      </c>
      <c r="Y5644" s="0">
        <v>0.13515700399875641</v>
      </c>
      <c r="Z5644" s="0">
        <v>0.0017819142667576671</v>
      </c>
      <c r="AA5644" s="0">
        <v>0.0099190864711999893</v>
      </c>
      <c r="AB5644" s="0">
        <v>-0.014533530920743942</v>
      </c>
      <c r="AC5644" s="0">
        <v>-0.010929906740784645</v>
      </c>
      <c r="AD5644" s="0">
        <v>-0.0034196597989648581</v>
      </c>
      <c r="AE5644" s="0">
        <v>0.0017819142667576671</v>
      </c>
      <c r="AF5644" s="0">
        <v>0.0069834883324801922</v>
      </c>
      <c r="AG5644" s="0">
        <v>0.014493735507130623</v>
      </c>
      <c r="AH5644" s="0">
        <v>0.01809735968708992</v>
      </c>
    </row>
    <row r="5645" x14ac:dyDescent="0.4">
      <c r="A5645" s="10" t="str">
        <f>Data[[#This Row],[category]]&amp;Data[[#This Row],[subcategory]]&amp;Data[[#This Row],[date]]&amp;Data[[#This Row],[hour]]</f>
        <v>Study segmentsSmallCommercial - Notify 1 - Tech 0 - Dual 1 - NEM 19/1/20172</v>
      </c>
      <c r="B5645" s="10" t="s">
        <v>146</v>
      </c>
      <c r="C5645" t="s">
        <v>171</v>
      </c>
      <c r="D5645" t="s">
        <v>112</v>
      </c>
      <c r="E5645" t="s">
        <v>42</v>
      </c>
      <c r="F5645" s="0">
        <v>40</v>
      </c>
      <c r="G5645" s="0">
        <v>3.1720268726348877</v>
      </c>
      <c r="H5645" s="0">
        <v>3.3112001419067383</v>
      </c>
      <c r="I5645" s="0">
        <v>0.13917291164398193</v>
      </c>
      <c r="J5645" s="0">
        <v>0.26484423875808716</v>
      </c>
      <c r="K5645" s="0">
        <v>72.900001525878906</v>
      </c>
      <c r="L5645" s="0">
        <v>0.5254896879196167</v>
      </c>
      <c r="M5645" s="0">
        <v>0</v>
      </c>
      <c r="N5645" s="0">
        <v>0</v>
      </c>
      <c r="O5645" s="0">
        <v>4.9033570289611816</v>
      </c>
      <c r="P5645" s="0">
        <v>5.2757749557495117</v>
      </c>
      <c r="Q5645" s="0">
        <v>-0.29645708203315735</v>
      </c>
      <c r="R5645" s="0">
        <v>-0.20023863017559052</v>
      </c>
      <c r="S5645" s="0">
        <v>0.00028845705674029887</v>
      </c>
      <c r="T5645" s="0">
        <v>0.13917291164398193</v>
      </c>
      <c r="U5645" s="0">
        <v>0.27805736660957336</v>
      </c>
      <c r="V5645" s="0">
        <v>0.47858446836471558</v>
      </c>
      <c r="W5645" s="0">
        <v>0.5748029351234436</v>
      </c>
      <c r="X5645" s="0">
        <v>0.12688107788562775</v>
      </c>
      <c r="Y5645" s="0">
        <v>0.13244800269603729</v>
      </c>
      <c r="Z5645" s="0">
        <v>0.0055669164285063744</v>
      </c>
      <c r="AA5645" s="0">
        <v>0.010593769140541553</v>
      </c>
      <c r="AB5645" s="0">
        <v>-0.011858283542096615</v>
      </c>
      <c r="AC5645" s="0">
        <v>-0.0080095445737242699</v>
      </c>
      <c r="AD5645" s="0">
        <v>1.1538460057636257e-005</v>
      </c>
      <c r="AE5645" s="0">
        <v>0.0055669164285063744</v>
      </c>
      <c r="AF5645" s="0">
        <v>0.011122294701635838</v>
      </c>
      <c r="AG5645" s="0">
        <v>0.019143378362059593</v>
      </c>
      <c r="AH5645" s="0">
        <v>0.022992115467786789</v>
      </c>
    </row>
    <row r="5646" x14ac:dyDescent="0.4">
      <c r="A5646" s="10" t="str">
        <f>Data[[#This Row],[category]]&amp;Data[[#This Row],[subcategory]]&amp;Data[[#This Row],[date]]&amp;Data[[#This Row],[hour]]</f>
        <v>Study segmentsSmallCommercial - Notify 1 - Tech 0 - Dual 1 - NEM 19/1/20173</v>
      </c>
      <c r="B5646" s="10" t="s">
        <v>146</v>
      </c>
      <c r="C5646" t="s">
        <v>171</v>
      </c>
      <c r="D5646" t="s">
        <v>112</v>
      </c>
      <c r="E5646" t="s">
        <v>43</v>
      </c>
      <c r="F5646" s="0">
        <v>40</v>
      </c>
      <c r="G5646" s="0">
        <v>3.031609058380127</v>
      </c>
      <c r="H5646" s="0">
        <v>3.0452001094818115</v>
      </c>
      <c r="I5646" s="0">
        <v>0.01359102874994278</v>
      </c>
      <c r="J5646" s="0">
        <v>0.24364593625068665</v>
      </c>
      <c r="K5646" s="0">
        <v>73.099998474121094</v>
      </c>
      <c r="L5646" s="0">
        <v>0.055781882256269455</v>
      </c>
      <c r="M5646" s="0">
        <v>0</v>
      </c>
      <c r="N5646" s="0">
        <v>0</v>
      </c>
      <c r="O5646" s="0">
        <v>4.9033570289611816</v>
      </c>
      <c r="P5646" s="0">
        <v>5.2757749557495117</v>
      </c>
      <c r="Q5646" s="0">
        <v>-0.38717088103294373</v>
      </c>
      <c r="R5646" s="0">
        <v>-0.29865381121635437</v>
      </c>
      <c r="S5646" s="0">
        <v>-0.11417702585458755</v>
      </c>
      <c r="T5646" s="0">
        <v>0.01359102874994278</v>
      </c>
      <c r="U5646" s="0">
        <v>0.14135907590389252</v>
      </c>
      <c r="V5646" s="0">
        <v>0.32583585381507874</v>
      </c>
      <c r="W5646" s="0">
        <v>0.41435292363166809</v>
      </c>
      <c r="X5646" s="0">
        <v>0.12126436084508896</v>
      </c>
      <c r="Y5646" s="0">
        <v>0.1218080073595047</v>
      </c>
      <c r="Z5646" s="0">
        <v>0.00054364115931093693</v>
      </c>
      <c r="AA5646" s="0">
        <v>0.0097458371892571449</v>
      </c>
      <c r="AB5646" s="0">
        <v>-0.015486834570765495</v>
      </c>
      <c r="AC5646" s="0">
        <v>-0.011946151964366436</v>
      </c>
      <c r="AD5646" s="0">
        <v>-0.0045670806430280209</v>
      </c>
      <c r="AE5646" s="0">
        <v>0.00054364115931093693</v>
      </c>
      <c r="AF5646" s="0">
        <v>0.0056543629616498947</v>
      </c>
      <c r="AG5646" s="0">
        <v>0.013033433817327023</v>
      </c>
      <c r="AH5646" s="0">
        <v>0.016574116423726082</v>
      </c>
    </row>
    <row r="5647" x14ac:dyDescent="0.4">
      <c r="A5647" s="10" t="str">
        <f>Data[[#This Row],[category]]&amp;Data[[#This Row],[subcategory]]&amp;Data[[#This Row],[date]]&amp;Data[[#This Row],[hour]]</f>
        <v>Study segmentsSmallCommercial - Notify 1 - Tech 0 - Dual 1 - NEM 19/1/20174</v>
      </c>
      <c r="B5647" s="10" t="s">
        <v>146</v>
      </c>
      <c r="C5647" t="s">
        <v>171</v>
      </c>
      <c r="D5647" t="s">
        <v>112</v>
      </c>
      <c r="E5647" t="s">
        <v>44</v>
      </c>
      <c r="F5647" s="0">
        <v>40</v>
      </c>
      <c r="G5647" s="0">
        <v>2.9780430793762207</v>
      </c>
      <c r="H5647" s="0">
        <v>2.7765500545501709</v>
      </c>
      <c r="I5647" s="0">
        <v>-0.20149299502372742</v>
      </c>
      <c r="J5647" s="0">
        <v>0.20392487943172455</v>
      </c>
      <c r="K5647" s="0">
        <v>72.25</v>
      </c>
      <c r="L5647" s="0">
        <v>-0.98807460069656372</v>
      </c>
      <c r="M5647" s="0">
        <v>0</v>
      </c>
      <c r="N5647" s="0">
        <v>0</v>
      </c>
      <c r="O5647" s="0">
        <v>4.9033570289611816</v>
      </c>
      <c r="P5647" s="0">
        <v>5.2757749557495117</v>
      </c>
      <c r="Q5647" s="0">
        <v>-0.53691959381103516</v>
      </c>
      <c r="R5647" s="0">
        <v>-0.46283325552940369</v>
      </c>
      <c r="S5647" s="0">
        <v>-0.30843129754066467</v>
      </c>
      <c r="T5647" s="0">
        <v>-0.20149299502372742</v>
      </c>
      <c r="U5647" s="0">
        <v>-0.094554685056209564</v>
      </c>
      <c r="V5647" s="0">
        <v>0.059847254306077957</v>
      </c>
      <c r="W5647" s="0">
        <v>0.13393358886241913</v>
      </c>
      <c r="X5647" s="0">
        <v>0.1191217228770256</v>
      </c>
      <c r="Y5647" s="0">
        <v>0.11106200516223907</v>
      </c>
      <c r="Z5647" s="0">
        <v>-0.0080597195774316788</v>
      </c>
      <c r="AA5647" s="0">
        <v>0.0081569952890276909</v>
      </c>
      <c r="AB5647" s="0">
        <v>-0.021476782858371735</v>
      </c>
      <c r="AC5647" s="0">
        <v>-0.018513329327106476</v>
      </c>
      <c r="AD5647" s="0">
        <v>-0.012337252497673035</v>
      </c>
      <c r="AE5647" s="0">
        <v>-0.0080597195774316788</v>
      </c>
      <c r="AF5647" s="0">
        <v>-0.0037821871228516102</v>
      </c>
      <c r="AG5647" s="0">
        <v>0.0023938904050737619</v>
      </c>
      <c r="AH5647" s="0">
        <v>0.0053573437035083771</v>
      </c>
    </row>
    <row r="5648" x14ac:dyDescent="0.4">
      <c r="A5648" s="10" t="str">
        <f>Data[[#This Row],[category]]&amp;Data[[#This Row],[subcategory]]&amp;Data[[#This Row],[date]]&amp;Data[[#This Row],[hour]]</f>
        <v>Study segmentsSmallCommercial - Notify 1 - Tech 0 - Dual 1 - NEM 19/1/20175</v>
      </c>
      <c r="B5648" s="10" t="s">
        <v>146</v>
      </c>
      <c r="C5648" t="s">
        <v>171</v>
      </c>
      <c r="D5648" t="s">
        <v>112</v>
      </c>
      <c r="E5648" t="s">
        <v>45</v>
      </c>
      <c r="F5648" s="0">
        <v>40</v>
      </c>
      <c r="G5648" s="0">
        <v>2.8756475448608398</v>
      </c>
      <c r="H5648" s="0">
        <v>2.6780750751495361</v>
      </c>
      <c r="I5648" s="0">
        <v>-0.19757263362407684</v>
      </c>
      <c r="J5648" s="0">
        <v>0.18693330883979797</v>
      </c>
      <c r="K5648" s="0">
        <v>71.724998474121094</v>
      </c>
      <c r="L5648" s="0">
        <v>-1.0569150447845459</v>
      </c>
      <c r="M5648" s="0">
        <v>0</v>
      </c>
      <c r="N5648" s="0">
        <v>0</v>
      </c>
      <c r="O5648" s="0">
        <v>4.9033570289611816</v>
      </c>
      <c r="P5648" s="0">
        <v>5.2757749557495117</v>
      </c>
      <c r="Q5648" s="0">
        <v>-0.50505053997039795</v>
      </c>
      <c r="R5648" s="0">
        <v>-0.43713730573654175</v>
      </c>
      <c r="S5648" s="0">
        <v>-0.29560056328773499</v>
      </c>
      <c r="T5648" s="0">
        <v>-0.19757263362407684</v>
      </c>
      <c r="U5648" s="0">
        <v>-0.099544711410999298</v>
      </c>
      <c r="V5648" s="0">
        <v>0.04199204221367836</v>
      </c>
      <c r="W5648" s="0">
        <v>0.10990529507398605</v>
      </c>
      <c r="X5648" s="0">
        <v>0.11502590030431747</v>
      </c>
      <c r="Y5648" s="0">
        <v>0.107123002409935</v>
      </c>
      <c r="Z5648" s="0">
        <v>-0.0079029053449630737</v>
      </c>
      <c r="AA5648" s="0">
        <v>0.0074773323722183704</v>
      </c>
      <c r="AB5648" s="0">
        <v>-0.020202022045850754</v>
      </c>
      <c r="AC5648" s="0">
        <v>-0.017485491931438446</v>
      </c>
      <c r="AD5648" s="0">
        <v>-0.011824022047221661</v>
      </c>
      <c r="AE5648" s="0">
        <v>-0.0079029053449630737</v>
      </c>
      <c r="AF5648" s="0">
        <v>-0.0039817886427044868</v>
      </c>
      <c r="AG5648" s="0">
        <v>0.0016796817071735859</v>
      </c>
      <c r="AH5648" s="0">
        <v>0.0043962118215858936</v>
      </c>
    </row>
    <row r="5649" x14ac:dyDescent="0.4">
      <c r="A5649" s="10" t="str">
        <f>Data[[#This Row],[category]]&amp;Data[[#This Row],[subcategory]]&amp;Data[[#This Row],[date]]&amp;Data[[#This Row],[hour]]</f>
        <v>Study segmentsSmallCommercial - Notify 1 - Tech 0 - Dual 1 - NEM 19/1/20176</v>
      </c>
      <c r="B5649" s="10" t="s">
        <v>146</v>
      </c>
      <c r="C5649" t="s">
        <v>171</v>
      </c>
      <c r="D5649" t="s">
        <v>112</v>
      </c>
      <c r="E5649" t="s">
        <v>46</v>
      </c>
      <c r="F5649" s="0">
        <v>40</v>
      </c>
      <c r="G5649" s="0">
        <v>2.8173787593841553</v>
      </c>
      <c r="H5649" s="0">
        <v>2.6496999263763428</v>
      </c>
      <c r="I5649" s="0">
        <v>-0.16767866909503937</v>
      </c>
      <c r="J5649" s="0">
        <v>0.17268441617488861</v>
      </c>
      <c r="K5649" s="0">
        <v>71.849998474121094</v>
      </c>
      <c r="L5649" s="0">
        <v>-0.9710121750831604</v>
      </c>
      <c r="M5649" s="0">
        <v>0</v>
      </c>
      <c r="N5649" s="0">
        <v>0</v>
      </c>
      <c r="O5649" s="0">
        <v>4.9033570289611816</v>
      </c>
      <c r="P5649" s="0">
        <v>5.2757749557495117</v>
      </c>
      <c r="Q5649" s="0">
        <v>-0.4517192542552948</v>
      </c>
      <c r="R5649" s="0">
        <v>-0.38898265361785889</v>
      </c>
      <c r="S5649" s="0">
        <v>-0.25823447108268738</v>
      </c>
      <c r="T5649" s="0">
        <v>-0.16767866909503937</v>
      </c>
      <c r="U5649" s="0">
        <v>-0.077122874557971954</v>
      </c>
      <c r="V5649" s="0">
        <v>0.053625315427780151</v>
      </c>
      <c r="W5649" s="0">
        <v>0.11636191606521606</v>
      </c>
      <c r="X5649" s="0">
        <v>0.11269515007734299</v>
      </c>
      <c r="Y5649" s="0">
        <v>0.10598799586296082</v>
      </c>
      <c r="Z5649" s="0">
        <v>-0.0067071467638015747</v>
      </c>
      <c r="AA5649" s="0">
        <v>0.0069073764607310295</v>
      </c>
      <c r="AB5649" s="0">
        <v>-0.018068769946694374</v>
      </c>
      <c r="AC5649" s="0">
        <v>-0.015559305436909199</v>
      </c>
      <c r="AD5649" s="0">
        <v>-0.010329378768801689</v>
      </c>
      <c r="AE5649" s="0">
        <v>-0.0067071467638015747</v>
      </c>
      <c r="AF5649" s="0">
        <v>-0.0030849149916321039</v>
      </c>
      <c r="AG5649" s="0">
        <v>0.0021450123749673367</v>
      </c>
      <c r="AH5649" s="0">
        <v>0.0046544764190912247</v>
      </c>
    </row>
    <row r="5650" x14ac:dyDescent="0.4">
      <c r="A5650" s="10" t="str">
        <f>Data[[#This Row],[category]]&amp;Data[[#This Row],[subcategory]]&amp;Data[[#This Row],[date]]&amp;Data[[#This Row],[hour]]</f>
        <v>Study segmentsSmallCommercial - Notify 1 - Tech 0 - Dual 1 - NEM 19/1/20177</v>
      </c>
      <c r="B5650" s="10" t="s">
        <v>146</v>
      </c>
      <c r="C5650" t="s">
        <v>171</v>
      </c>
      <c r="D5650" t="s">
        <v>112</v>
      </c>
      <c r="E5650" t="s">
        <v>60</v>
      </c>
      <c r="F5650" s="0">
        <v>40</v>
      </c>
      <c r="G5650" s="0">
        <v>3.0961334705352783</v>
      </c>
      <c r="H5650" s="0">
        <v>3.0734250545501709</v>
      </c>
      <c r="I5650" s="0">
        <v>-0.02270839735865593</v>
      </c>
      <c r="J5650" s="0">
        <v>0.27686476707458496</v>
      </c>
      <c r="K5650" s="0">
        <v>71.824996948242188</v>
      </c>
      <c r="L5650" s="0">
        <v>-0.082019813358783722</v>
      </c>
      <c r="M5650" s="0">
        <v>0</v>
      </c>
      <c r="N5650" s="0">
        <v>0</v>
      </c>
      <c r="O5650" s="0">
        <v>4.9033570289611816</v>
      </c>
      <c r="P5650" s="0">
        <v>5.2757749557495117</v>
      </c>
      <c r="Q5650" s="0">
        <v>-0.47811040282249451</v>
      </c>
      <c r="R5650" s="0">
        <v>-0.37752488255500793</v>
      </c>
      <c r="S5650" s="0">
        <v>-0.16789641976356506</v>
      </c>
      <c r="T5650" s="0">
        <v>-0.02270839735865593</v>
      </c>
      <c r="U5650" s="0">
        <v>0.1224796250462532</v>
      </c>
      <c r="V5650" s="0">
        <v>0.33210808038711548</v>
      </c>
      <c r="W5650" s="0">
        <v>0.43269363045692444</v>
      </c>
      <c r="X5650" s="0">
        <v>0.12384533882141113</v>
      </c>
      <c r="Y5650" s="0">
        <v>0.12293700128793716</v>
      </c>
      <c r="Z5650" s="0">
        <v>-0.00090833590365946293</v>
      </c>
      <c r="AA5650" s="0">
        <v>0.011074590496718884</v>
      </c>
      <c r="AB5650" s="0">
        <v>-0.019124416634440422</v>
      </c>
      <c r="AC5650" s="0">
        <v>-0.015100995078682899</v>
      </c>
      <c r="AD5650" s="0">
        <v>-0.006715856958180666</v>
      </c>
      <c r="AE5650" s="0">
        <v>-0.00090833590365946293</v>
      </c>
      <c r="AF5650" s="0">
        <v>0.0048991851508617401</v>
      </c>
      <c r="AG5650" s="0">
        <v>0.013284322805702686</v>
      </c>
      <c r="AH5650" s="0">
        <v>0.017307745292782784</v>
      </c>
    </row>
    <row r="5651" x14ac:dyDescent="0.4">
      <c r="A5651" s="10" t="str">
        <f>Data[[#This Row],[category]]&amp;Data[[#This Row],[subcategory]]&amp;Data[[#This Row],[date]]&amp;Data[[#This Row],[hour]]</f>
        <v>Study segmentsSmallCommercial - Notify 1 - Tech 0 - Dual 1 - NEM 19/1/20178</v>
      </c>
      <c r="B5651" s="10" t="s">
        <v>146</v>
      </c>
      <c r="C5651" t="s">
        <v>171</v>
      </c>
      <c r="D5651" t="s">
        <v>112</v>
      </c>
      <c r="E5651" t="s">
        <v>61</v>
      </c>
      <c r="F5651" s="0">
        <v>40</v>
      </c>
      <c r="G5651" s="0">
        <v>3.4729406833648682</v>
      </c>
      <c r="H5651" s="0">
        <v>3.785825252532959</v>
      </c>
      <c r="I5651" s="0">
        <v>0.31288433074951172</v>
      </c>
      <c r="J5651" s="0">
        <v>0.37891581654548645</v>
      </c>
      <c r="K5651" s="0">
        <v>78.974998474121094</v>
      </c>
      <c r="L5651" s="0">
        <v>0.82573574781417847</v>
      </c>
      <c r="M5651" s="0">
        <v>0</v>
      </c>
      <c r="N5651" s="0">
        <v>0</v>
      </c>
      <c r="O5651" s="0">
        <v>4.9033570289611816</v>
      </c>
      <c r="P5651" s="0">
        <v>5.2757749557495117</v>
      </c>
      <c r="Q5651" s="0">
        <v>-0.31037673354148865</v>
      </c>
      <c r="R5651" s="0">
        <v>-0.17271582782268524</v>
      </c>
      <c r="S5651" s="0">
        <v>0.11418068408966064</v>
      </c>
      <c r="T5651" s="0">
        <v>0.31288433074951172</v>
      </c>
      <c r="U5651" s="0">
        <v>0.51158797740936279</v>
      </c>
      <c r="V5651" s="0">
        <v>0.79848450422286987</v>
      </c>
      <c r="W5651" s="0">
        <v>0.9361453652381897</v>
      </c>
      <c r="X5651" s="0">
        <v>0.13891762495040894</v>
      </c>
      <c r="Y5651" s="0">
        <v>0.15143300592899323</v>
      </c>
      <c r="Z5651" s="0">
        <v>0.012515373528003693</v>
      </c>
      <c r="AA5651" s="0">
        <v>0.015156632289290428</v>
      </c>
      <c r="AB5651" s="0">
        <v>-0.012415068224072456</v>
      </c>
      <c r="AC5651" s="0">
        <v>-0.0069086323492228985</v>
      </c>
      <c r="AD5651" s="0">
        <v>0.0045672277919948101</v>
      </c>
      <c r="AE5651" s="0">
        <v>0.012515373528003693</v>
      </c>
      <c r="AF5651" s="0">
        <v>0.020463518798351288</v>
      </c>
      <c r="AG5651" s="0">
        <v>0.031939379870891571</v>
      </c>
      <c r="AH5651" s="0">
        <v>0.037445813417434692</v>
      </c>
    </row>
    <row r="5652" x14ac:dyDescent="0.4">
      <c r="A5652" s="10" t="str">
        <f>Data[[#This Row],[category]]&amp;Data[[#This Row],[subcategory]]&amp;Data[[#This Row],[date]]&amp;Data[[#This Row],[hour]]</f>
        <v>Study segmentsSmallCommercial - Notify 1 - Tech 0 - Dual 1 - NEM 19/1/20179</v>
      </c>
      <c r="B5652" s="10" t="s">
        <v>146</v>
      </c>
      <c r="C5652" t="s">
        <v>171</v>
      </c>
      <c r="D5652" t="s">
        <v>112</v>
      </c>
      <c r="E5652" t="s">
        <v>62</v>
      </c>
      <c r="F5652" s="0">
        <v>40</v>
      </c>
      <c r="G5652" s="0">
        <v>4.038548469543457</v>
      </c>
      <c r="H5652" s="0">
        <v>3.821124792098999</v>
      </c>
      <c r="I5652" s="0">
        <v>-0.21742326021194458</v>
      </c>
      <c r="J5652" s="0">
        <v>0.46965774893760681</v>
      </c>
      <c r="K5652" s="0">
        <v>87.199996948242188</v>
      </c>
      <c r="L5652" s="0">
        <v>-0.46293982863426208</v>
      </c>
      <c r="M5652" s="0">
        <v>0</v>
      </c>
      <c r="N5652" s="0">
        <v>0</v>
      </c>
      <c r="O5652" s="0">
        <v>4.9033570289611816</v>
      </c>
      <c r="P5652" s="0">
        <v>5.2757749557495117</v>
      </c>
      <c r="Q5652" s="0">
        <v>-0.98994153738021851</v>
      </c>
      <c r="R5652" s="0">
        <v>-0.81931388378143311</v>
      </c>
      <c r="S5652" s="0">
        <v>-0.46371203660964966</v>
      </c>
      <c r="T5652" s="0">
        <v>-0.21742326021194458</v>
      </c>
      <c r="U5652" s="0">
        <v>0.028865505009889603</v>
      </c>
      <c r="V5652" s="0">
        <v>0.38446736335754395</v>
      </c>
      <c r="W5652" s="0">
        <v>0.55509501695632935</v>
      </c>
      <c r="X5652" s="0">
        <v>0.16154193878173828</v>
      </c>
      <c r="Y5652" s="0">
        <v>0.15284499526023865</v>
      </c>
      <c r="Z5652" s="0">
        <v>-0.0086969304829835892</v>
      </c>
      <c r="AA5652" s="0">
        <v>0.018786309286952019</v>
      </c>
      <c r="AB5652" s="0">
        <v>-0.039597660303115845</v>
      </c>
      <c r="AC5652" s="0">
        <v>-0.032772555947303772</v>
      </c>
      <c r="AD5652" s="0">
        <v>-0.018548481166362762</v>
      </c>
      <c r="AE5652" s="0">
        <v>-0.0086969304829835892</v>
      </c>
      <c r="AF5652" s="0">
        <v>0.0011546197347342968</v>
      </c>
      <c r="AG5652" s="0">
        <v>0.015378694050014019</v>
      </c>
      <c r="AH5652" s="0">
        <v>0.022203799337148666</v>
      </c>
    </row>
    <row r="5653" x14ac:dyDescent="0.4">
      <c r="A5653" s="10" t="str">
        <f>Data[[#This Row],[category]]&amp;Data[[#This Row],[subcategory]]&amp;Data[[#This Row],[date]]&amp;Data[[#This Row],[hour]]</f>
        <v>Study segmentsSmallCommercial - Notify 1 - Tech 0 - Dual 1 - NEM 19/1/201710</v>
      </c>
      <c r="B5653" s="10" t="s">
        <v>146</v>
      </c>
      <c r="C5653" t="s">
        <v>171</v>
      </c>
      <c r="D5653" t="s">
        <v>112</v>
      </c>
      <c r="E5653" t="s">
        <v>63</v>
      </c>
      <c r="F5653" s="0">
        <v>40</v>
      </c>
      <c r="G5653" s="0">
        <v>4.698796272277832</v>
      </c>
      <c r="H5653" s="0">
        <v>4.4312248229980469</v>
      </c>
      <c r="I5653" s="0">
        <v>-0.26757103204727173</v>
      </c>
      <c r="J5653" s="0">
        <v>0.25974687933921814</v>
      </c>
      <c r="K5653" s="0">
        <v>92.099998474121094</v>
      </c>
      <c r="L5653" s="0">
        <v>-1.0301221609115601</v>
      </c>
      <c r="M5653" s="0">
        <v>0</v>
      </c>
      <c r="N5653" s="0">
        <v>0</v>
      </c>
      <c r="O5653" s="0">
        <v>4.9033570289611816</v>
      </c>
      <c r="P5653" s="0">
        <v>5.2757749557495117</v>
      </c>
      <c r="Q5653" s="0">
        <v>-0.69481664896011353</v>
      </c>
      <c r="R5653" s="0">
        <v>-0.60045003890991211</v>
      </c>
      <c r="S5653" s="0">
        <v>-0.4037824273109436</v>
      </c>
      <c r="T5653" s="0">
        <v>-0.26757103204727173</v>
      </c>
      <c r="U5653" s="0">
        <v>-0.13135963678359985</v>
      </c>
      <c r="V5653" s="0">
        <v>0.065307989716529846</v>
      </c>
      <c r="W5653" s="0">
        <v>0.15967456996440887</v>
      </c>
      <c r="X5653" s="0">
        <v>0.18795184791088104</v>
      </c>
      <c r="Y5653" s="0">
        <v>0.1772489994764328</v>
      </c>
      <c r="Z5653" s="0">
        <v>-0.010702840983867645</v>
      </c>
      <c r="AA5653" s="0">
        <v>0.010389875620603561</v>
      </c>
      <c r="AB5653" s="0">
        <v>-0.027792666107416153</v>
      </c>
      <c r="AC5653" s="0">
        <v>-0.024018002673983574</v>
      </c>
      <c r="AD5653" s="0">
        <v>-0.016151297837495804</v>
      </c>
      <c r="AE5653" s="0">
        <v>-0.010702840983867645</v>
      </c>
      <c r="AF5653" s="0">
        <v>-0.0052543850615620613</v>
      </c>
      <c r="AG5653" s="0">
        <v>0.0026123204734176397</v>
      </c>
      <c r="AH5653" s="0">
        <v>0.0063869836740195751</v>
      </c>
    </row>
    <row r="5654" x14ac:dyDescent="0.4">
      <c r="A5654" s="10" t="str">
        <f>Data[[#This Row],[category]]&amp;Data[[#This Row],[subcategory]]&amp;Data[[#This Row],[date]]&amp;Data[[#This Row],[hour]]</f>
        <v>Study segmentsSmallCommercial - Notify 1 - Tech 0 - Dual 1 - NEM 19/1/201711</v>
      </c>
      <c r="B5654" s="10" t="s">
        <v>146</v>
      </c>
      <c r="C5654" t="s">
        <v>171</v>
      </c>
      <c r="D5654" t="s">
        <v>112</v>
      </c>
      <c r="E5654" t="s">
        <v>64</v>
      </c>
      <c r="F5654" s="0">
        <v>40</v>
      </c>
      <c r="G5654" s="0">
        <v>4.8060288429260254</v>
      </c>
      <c r="H5654" s="0">
        <v>5.0735998153686523</v>
      </c>
      <c r="I5654" s="0">
        <v>0.26757106184959412</v>
      </c>
      <c r="J5654" s="0">
        <v>0.25974690914154053</v>
      </c>
      <c r="K5654" s="0">
        <v>95.625</v>
      </c>
      <c r="L5654" s="0">
        <v>1.0301221609115601</v>
      </c>
      <c r="M5654" s="0">
        <v>0</v>
      </c>
      <c r="N5654" s="0">
        <v>0</v>
      </c>
      <c r="O5654" s="0">
        <v>4.9033570289611816</v>
      </c>
      <c r="P5654" s="0">
        <v>5.2757749557495117</v>
      </c>
      <c r="Q5654" s="0">
        <v>-0.15967458486557007</v>
      </c>
      <c r="R5654" s="0">
        <v>-0.065307997167110443</v>
      </c>
      <c r="S5654" s="0">
        <v>0.13135965168476105</v>
      </c>
      <c r="T5654" s="0">
        <v>0.26757106184959412</v>
      </c>
      <c r="U5654" s="0">
        <v>0.40378248691558838</v>
      </c>
      <c r="V5654" s="0">
        <v>0.60045009851455688</v>
      </c>
      <c r="W5654" s="0">
        <v>0.6948167085647583</v>
      </c>
      <c r="X5654" s="0">
        <v>0.19224114716053009</v>
      </c>
      <c r="Y5654" s="0">
        <v>0.20294399559497833</v>
      </c>
      <c r="Z5654" s="0">
        <v>0.010702842846512794</v>
      </c>
      <c r="AA5654" s="0">
        <v>0.010389876551926136</v>
      </c>
      <c r="AB5654" s="0">
        <v>-0.0063869832083582878</v>
      </c>
      <c r="AC5654" s="0">
        <v>-0.0026123197749257088</v>
      </c>
      <c r="AD5654" s="0">
        <v>0.0052543864585459232</v>
      </c>
      <c r="AE5654" s="0">
        <v>0.010702842846512794</v>
      </c>
      <c r="AF5654" s="0">
        <v>0.016151299700140953</v>
      </c>
      <c r="AG5654" s="0">
        <v>0.024018004536628723</v>
      </c>
      <c r="AH5654" s="0">
        <v>0.027792669832706451</v>
      </c>
    </row>
    <row r="5655" x14ac:dyDescent="0.4">
      <c r="A5655" s="10" t="str">
        <f>Data[[#This Row],[category]]&amp;Data[[#This Row],[subcategory]]&amp;Data[[#This Row],[date]]&amp;Data[[#This Row],[hour]]</f>
        <v>Study segmentsSmallCommercial - Notify 1 - Tech 0 - Dual 1 - NEM 19/1/201712</v>
      </c>
      <c r="B5655" s="10" t="s">
        <v>146</v>
      </c>
      <c r="C5655" t="s">
        <v>171</v>
      </c>
      <c r="D5655" t="s">
        <v>112</v>
      </c>
      <c r="E5655" t="s">
        <v>65</v>
      </c>
      <c r="F5655" s="0">
        <v>40</v>
      </c>
      <c r="G5655" s="0">
        <v>4.3926949501037598</v>
      </c>
      <c r="H5655" s="0">
        <v>4.8285751342773437</v>
      </c>
      <c r="I5655" s="0">
        <v>0.43588024377822876</v>
      </c>
      <c r="J5655" s="0">
        <v>0.54696851968765259</v>
      </c>
      <c r="K5655" s="0">
        <v>95.974998474121094</v>
      </c>
      <c r="L5655" s="0">
        <v>0.7969018816947937</v>
      </c>
      <c r="M5655" s="0">
        <v>0</v>
      </c>
      <c r="N5655" s="0">
        <v>0</v>
      </c>
      <c r="O5655" s="0">
        <v>4.9033570289611816</v>
      </c>
      <c r="P5655" s="0">
        <v>5.2757749557495117</v>
      </c>
      <c r="Q5655" s="0">
        <v>-0.46380290389060974</v>
      </c>
      <c r="R5655" s="0">
        <v>-0.26508811116218567</v>
      </c>
      <c r="S5655" s="0">
        <v>0.14904966950416565</v>
      </c>
      <c r="T5655" s="0">
        <v>0.43588024377822876</v>
      </c>
      <c r="U5655" s="0">
        <v>0.72271078824996948</v>
      </c>
      <c r="V5655" s="0">
        <v>1.1368485689163208</v>
      </c>
      <c r="W5655" s="0">
        <v>1.3355634212493896</v>
      </c>
      <c r="X5655" s="0">
        <v>0.17570780217647552</v>
      </c>
      <c r="Y5655" s="0">
        <v>0.19314301013946533</v>
      </c>
      <c r="Z5655" s="0">
        <v>0.017435209825634956</v>
      </c>
      <c r="AA5655" s="0">
        <v>0.021878741681575775</v>
      </c>
      <c r="AB5655" s="0">
        <v>-0.018552117049694061</v>
      </c>
      <c r="AC5655" s="0">
        <v>-0.010603525675833225</v>
      </c>
      <c r="AD5655" s="0">
        <v>0.0059619862586259842</v>
      </c>
      <c r="AE5655" s="0">
        <v>0.017435209825634956</v>
      </c>
      <c r="AF5655" s="0">
        <v>0.028908433392643929</v>
      </c>
      <c r="AG5655" s="0">
        <v>0.045473944395780563</v>
      </c>
      <c r="AH5655" s="0">
        <v>0.053422536700963974</v>
      </c>
    </row>
    <row r="5656" x14ac:dyDescent="0.4">
      <c r="A5656" s="10" t="str">
        <f>Data[[#This Row],[category]]&amp;Data[[#This Row],[subcategory]]&amp;Data[[#This Row],[date]]&amp;Data[[#This Row],[hour]]</f>
        <v>Study segmentsSmallCommercial - Notify 1 - Tech 0 - Dual 1 - NEM 19/1/201713</v>
      </c>
      <c r="B5656" s="10" t="s">
        <v>146</v>
      </c>
      <c r="C5656" t="s">
        <v>171</v>
      </c>
      <c r="D5656" t="s">
        <v>112</v>
      </c>
      <c r="E5656" t="s">
        <v>66</v>
      </c>
      <c r="F5656" s="0">
        <v>40</v>
      </c>
      <c r="G5656" s="0">
        <v>3.7394974231719971</v>
      </c>
      <c r="H5656" s="0">
        <v>4.2585997581481934</v>
      </c>
      <c r="I5656" s="0">
        <v>0.51910251379013062</v>
      </c>
      <c r="J5656" s="0">
        <v>0.56807005405426025</v>
      </c>
      <c r="K5656" s="0">
        <v>95.800003051757813</v>
      </c>
      <c r="L5656" s="0">
        <v>0.91380017995834351</v>
      </c>
      <c r="M5656" s="0">
        <v>0</v>
      </c>
      <c r="N5656" s="0">
        <v>0</v>
      </c>
      <c r="O5656" s="0">
        <v>4.9033570289611816</v>
      </c>
      <c r="P5656" s="0">
        <v>5.2757749557495117</v>
      </c>
      <c r="Q5656" s="0">
        <v>-0.41528958082199097</v>
      </c>
      <c r="R5656" s="0">
        <v>-0.2089085578918457</v>
      </c>
      <c r="S5656" s="0">
        <v>0.22120629251003265</v>
      </c>
      <c r="T5656" s="0">
        <v>0.51910251379013062</v>
      </c>
      <c r="U5656" s="0">
        <v>0.81699872016906738</v>
      </c>
      <c r="V5656" s="0">
        <v>1.2471135854721069</v>
      </c>
      <c r="W5656" s="0">
        <v>1.4534945487976074</v>
      </c>
      <c r="X5656" s="0">
        <v>0.14957989752292633</v>
      </c>
      <c r="Y5656" s="0">
        <v>0.17034399509429932</v>
      </c>
      <c r="Z5656" s="0">
        <v>0.020764101296663284</v>
      </c>
      <c r="AA5656" s="0">
        <v>0.022722803056240082</v>
      </c>
      <c r="AB5656" s="0">
        <v>-0.016611583530902863</v>
      </c>
      <c r="AC5656" s="0">
        <v>-0.0083563420921564102</v>
      </c>
      <c r="AD5656" s="0">
        <v>0.0088482517749071121</v>
      </c>
      <c r="AE5656" s="0">
        <v>0.020764101296663284</v>
      </c>
      <c r="AF5656" s="0">
        <v>0.032679952681064606</v>
      </c>
      <c r="AG5656" s="0">
        <v>0.049884546548128128</v>
      </c>
      <c r="AH5656" s="0">
        <v>0.058139786124229431</v>
      </c>
    </row>
    <row r="5657" x14ac:dyDescent="0.4">
      <c r="A5657" s="10" t="str">
        <f>Data[[#This Row],[category]]&amp;Data[[#This Row],[subcategory]]&amp;Data[[#This Row],[date]]&amp;Data[[#This Row],[hour]]</f>
        <v>Study segmentsSmallCommercial - Notify 1 - Tech 0 - Dual 1 - NEM 19/1/201714</v>
      </c>
      <c r="B5657" s="10" t="s">
        <v>146</v>
      </c>
      <c r="C5657" t="s">
        <v>171</v>
      </c>
      <c r="D5657" t="s">
        <v>112</v>
      </c>
      <c r="E5657" t="s">
        <v>67</v>
      </c>
      <c r="F5657" s="0">
        <v>40</v>
      </c>
      <c r="G5657" s="0">
        <v>3.5713620185852051</v>
      </c>
      <c r="H5657" s="0">
        <v>4.1332249641418457</v>
      </c>
      <c r="I5657" s="0">
        <v>0.56186288595199585</v>
      </c>
      <c r="J5657" s="0">
        <v>0.78799527883529663</v>
      </c>
      <c r="K5657" s="0">
        <v>95.300003051757813</v>
      </c>
      <c r="L5657" s="0">
        <v>0.71302825212478638</v>
      </c>
      <c r="M5657" s="0">
        <v>0</v>
      </c>
      <c r="N5657" s="0">
        <v>0</v>
      </c>
      <c r="O5657" s="0">
        <v>4.9033570289611816</v>
      </c>
      <c r="P5657" s="0">
        <v>5.2757749557495117</v>
      </c>
      <c r="Q5657" s="0">
        <v>-0.73427402973175049</v>
      </c>
      <c r="R5657" s="0">
        <v>-0.4479936957359314</v>
      </c>
      <c r="S5657" s="0">
        <v>0.14863775670528412</v>
      </c>
      <c r="T5657" s="0">
        <v>0.56186288595199585</v>
      </c>
      <c r="U5657" s="0">
        <v>0.97508800029754639</v>
      </c>
      <c r="V5657" s="0">
        <v>1.5717195272445679</v>
      </c>
      <c r="W5657" s="0">
        <v>1.8579998016357422</v>
      </c>
      <c r="X5657" s="0">
        <v>0.1428544819355011</v>
      </c>
      <c r="Y5657" s="0">
        <v>0.16532899439334869</v>
      </c>
      <c r="Z5657" s="0">
        <v>0.022474516183137894</v>
      </c>
      <c r="AA5657" s="0">
        <v>0.031519811600446701</v>
      </c>
      <c r="AB5657" s="0">
        <v>-0.029370959848165512</v>
      </c>
      <c r="AC5657" s="0">
        <v>-0.017919747158885002</v>
      </c>
      <c r="AD5657" s="0">
        <v>0.0059455106966197491</v>
      </c>
      <c r="AE5657" s="0">
        <v>0.022474516183137894</v>
      </c>
      <c r="AF5657" s="0">
        <v>0.039003521203994751</v>
      </c>
      <c r="AG5657" s="0">
        <v>0.062868781387805939</v>
      </c>
      <c r="AH5657" s="0">
        <v>0.074319995939731598</v>
      </c>
    </row>
    <row r="5658" x14ac:dyDescent="0.4">
      <c r="A5658" s="10" t="str">
        <f>Data[[#This Row],[category]]&amp;Data[[#This Row],[subcategory]]&amp;Data[[#This Row],[date]]&amp;Data[[#This Row],[hour]]</f>
        <v>Study segmentsSmallCommercial - Notify 1 - Tech 0 - Dual 1 - NEM 19/1/201715</v>
      </c>
      <c r="B5658" s="10" t="s">
        <v>146</v>
      </c>
      <c r="C5658" t="s">
        <v>171</v>
      </c>
      <c r="D5658" t="s">
        <v>112</v>
      </c>
      <c r="E5658" t="s">
        <v>68</v>
      </c>
      <c r="F5658" s="0">
        <v>40</v>
      </c>
      <c r="G5658" s="0">
        <v>3.7828512191772461</v>
      </c>
      <c r="H5658" s="0">
        <v>5.0036001205444336</v>
      </c>
      <c r="I5658" s="0">
        <v>1.2207489013671875</v>
      </c>
      <c r="J5658" s="0">
        <v>0.88523232936859131</v>
      </c>
      <c r="K5658" s="0">
        <v>94.349998474121094</v>
      </c>
      <c r="L5658" s="0">
        <v>1.379015326499939</v>
      </c>
      <c r="M5658" s="0">
        <v>0</v>
      </c>
      <c r="N5658" s="0">
        <v>0</v>
      </c>
      <c r="O5658" s="0">
        <v>4.9033570289611816</v>
      </c>
      <c r="P5658" s="0">
        <v>5.2757749557495117</v>
      </c>
      <c r="Q5658" s="0">
        <v>-0.23532870411872864</v>
      </c>
      <c r="R5658" s="0">
        <v>0.086278021335601807</v>
      </c>
      <c r="S5658" s="0">
        <v>0.75653260946273804</v>
      </c>
      <c r="T5658" s="0">
        <v>1.2207489013671875</v>
      </c>
      <c r="U5658" s="0">
        <v>1.6849651336669922</v>
      </c>
      <c r="V5658" s="0">
        <v>2.355219841003418</v>
      </c>
      <c r="W5658" s="0">
        <v>2.6768264770507812</v>
      </c>
      <c r="X5658" s="0">
        <v>0.15131404995918274</v>
      </c>
      <c r="Y5658" s="0">
        <v>0.20014400780200958</v>
      </c>
      <c r="Z5658" s="0">
        <v>0.048829957842826843</v>
      </c>
      <c r="AA5658" s="0">
        <v>0.035409294068813324</v>
      </c>
      <c r="AB5658" s="0">
        <v>-0.0094131482765078545</v>
      </c>
      <c r="AC5658" s="0">
        <v>0.0034511215053498745</v>
      </c>
      <c r="AD5658" s="0">
        <v>0.030261306092143059</v>
      </c>
      <c r="AE5658" s="0">
        <v>0.048829957842826843</v>
      </c>
      <c r="AF5658" s="0">
        <v>0.067398607730865479</v>
      </c>
      <c r="AG5658" s="0">
        <v>0.094208791851997375</v>
      </c>
      <c r="AH5658" s="0">
        <v>0.10707306116819382</v>
      </c>
    </row>
    <row r="5659" x14ac:dyDescent="0.4">
      <c r="A5659" s="10" t="str">
        <f>Data[[#This Row],[category]]&amp;Data[[#This Row],[subcategory]]&amp;Data[[#This Row],[date]]&amp;Data[[#This Row],[hour]]</f>
        <v>Study segmentsSmallCommercial - Notify 1 - Tech 0 - Dual 1 - NEM 19/1/201716</v>
      </c>
      <c r="B5659" s="10" t="s">
        <v>146</v>
      </c>
      <c r="C5659" t="s">
        <v>171</v>
      </c>
      <c r="D5659" t="s">
        <v>112</v>
      </c>
      <c r="E5659" t="s">
        <v>69</v>
      </c>
      <c r="F5659" s="0">
        <v>40</v>
      </c>
      <c r="G5659" s="0">
        <v>4.5174016952514648</v>
      </c>
      <c r="H5659" s="0">
        <v>5.5393247604370117</v>
      </c>
      <c r="I5659" s="0">
        <v>1.021923303604126</v>
      </c>
      <c r="J5659" s="0">
        <v>0.81761658191680908</v>
      </c>
      <c r="K5659" s="0">
        <v>93.724998474121094</v>
      </c>
      <c r="L5659" s="0">
        <v>1.2498807907104492</v>
      </c>
      <c r="M5659" s="0">
        <v>0</v>
      </c>
      <c r="N5659" s="0">
        <v>0</v>
      </c>
      <c r="O5659" s="0">
        <v>4.9033570289611816</v>
      </c>
      <c r="P5659" s="0">
        <v>5.2757749557495117</v>
      </c>
      <c r="Q5659" s="0">
        <v>-0.3229362964630127</v>
      </c>
      <c r="R5659" s="0">
        <v>-0.025894507765769958</v>
      </c>
      <c r="S5659" s="0">
        <v>0.59316474199295044</v>
      </c>
      <c r="T5659" s="0">
        <v>1.021923303604126</v>
      </c>
      <c r="U5659" s="0">
        <v>1.4506818056106567</v>
      </c>
      <c r="V5659" s="0">
        <v>2.0697410106658936</v>
      </c>
      <c r="W5659" s="0">
        <v>2.3667829036712646</v>
      </c>
      <c r="X5659" s="0">
        <v>0.18069607019424438</v>
      </c>
      <c r="Y5659" s="0">
        <v>0.22157299518585205</v>
      </c>
      <c r="Z5659" s="0">
        <v>0.040876932442188263</v>
      </c>
      <c r="AA5659" s="0">
        <v>0.032704662531614304</v>
      </c>
      <c r="AB5659" s="0">
        <v>-0.012917450629174709</v>
      </c>
      <c r="AC5659" s="0">
        <v>-0.0010357790160924196</v>
      </c>
      <c r="AD5659" s="0">
        <v>0.023726589977741241</v>
      </c>
      <c r="AE5659" s="0">
        <v>0.040876932442188263</v>
      </c>
      <c r="AF5659" s="0">
        <v>0.058027274906635284</v>
      </c>
      <c r="AG5659" s="0">
        <v>0.082789644598960876</v>
      </c>
      <c r="AH5659" s="0">
        <v>0.09467131644487381</v>
      </c>
    </row>
    <row r="5660" x14ac:dyDescent="0.4">
      <c r="A5660" s="10" t="str">
        <f>Data[[#This Row],[category]]&amp;Data[[#This Row],[subcategory]]&amp;Data[[#This Row],[date]]&amp;Data[[#This Row],[hour]]</f>
        <v>Study segmentsSmallCommercial - Notify 1 - Tech 0 - Dual 1 - NEM 19/1/201717</v>
      </c>
      <c r="B5660" s="10" t="s">
        <v>146</v>
      </c>
      <c r="C5660" t="s">
        <v>171</v>
      </c>
      <c r="D5660" t="s">
        <v>112</v>
      </c>
      <c r="E5660" t="s">
        <v>70</v>
      </c>
      <c r="F5660" s="0">
        <v>40</v>
      </c>
      <c r="G5660" s="0">
        <v>4.8301181793212891</v>
      </c>
      <c r="H5660" s="0">
        <v>5.3514251708984375</v>
      </c>
      <c r="I5660" s="0">
        <v>0.52130681276321411</v>
      </c>
      <c r="J5660" s="0">
        <v>0.75911778211593628</v>
      </c>
      <c r="K5660" s="0">
        <v>91.175003051757812</v>
      </c>
      <c r="L5660" s="0">
        <v>0.68672716617584229</v>
      </c>
      <c r="M5660" s="0">
        <v>0</v>
      </c>
      <c r="N5660" s="0">
        <v>0</v>
      </c>
      <c r="O5660" s="0">
        <v>4.9033570289611816</v>
      </c>
      <c r="P5660" s="0">
        <v>5.2757749557495117</v>
      </c>
      <c r="Q5660" s="0">
        <v>-0.72733080387115479</v>
      </c>
      <c r="R5660" s="0">
        <v>-0.45154178142547607</v>
      </c>
      <c r="S5660" s="0">
        <v>0.12322505563497543</v>
      </c>
      <c r="T5660" s="0">
        <v>0.52130681276321411</v>
      </c>
      <c r="U5660" s="0">
        <v>0.91938859224319458</v>
      </c>
      <c r="V5660" s="0">
        <v>1.4941554069519043</v>
      </c>
      <c r="W5660" s="0">
        <v>1.769944429397583</v>
      </c>
      <c r="X5660" s="0">
        <v>0.19320473074913025</v>
      </c>
      <c r="Y5660" s="0">
        <v>0.21405701339244843</v>
      </c>
      <c r="Z5660" s="0">
        <v>0.02085227333009243</v>
      </c>
      <c r="AA5660" s="0">
        <v>0.030364710837602615</v>
      </c>
      <c r="AB5660" s="0">
        <v>-0.029093232005834579</v>
      </c>
      <c r="AC5660" s="0">
        <v>-0.018061669543385506</v>
      </c>
      <c r="AD5660" s="0">
        <v>0.0049290033057332039</v>
      </c>
      <c r="AE5660" s="0">
        <v>0.02085227333009243</v>
      </c>
      <c r="AF5660" s="0">
        <v>0.036775544285774231</v>
      </c>
      <c r="AG5660" s="0">
        <v>0.059766214340925217</v>
      </c>
      <c r="AH5660" s="0">
        <v>0.07079777866601944</v>
      </c>
    </row>
    <row r="5661" x14ac:dyDescent="0.4">
      <c r="A5661" s="10" t="str">
        <f>Data[[#This Row],[category]]&amp;Data[[#This Row],[subcategory]]&amp;Data[[#This Row],[date]]&amp;Data[[#This Row],[hour]]</f>
        <v>Study segmentsSmallCommercial - Notify 1 - Tech 0 - Dual 1 - NEM 19/1/201718</v>
      </c>
      <c r="B5661" s="10" t="s">
        <v>146</v>
      </c>
      <c r="C5661" t="s">
        <v>171</v>
      </c>
      <c r="D5661" t="s">
        <v>112</v>
      </c>
      <c r="E5661" t="s">
        <v>71</v>
      </c>
      <c r="F5661" s="0">
        <v>40</v>
      </c>
      <c r="G5661" s="0">
        <v>4.6935591697692871</v>
      </c>
      <c r="H5661" s="0">
        <v>5.2087497711181641</v>
      </c>
      <c r="I5661" s="0">
        <v>0.51519101858139038</v>
      </c>
      <c r="J5661" s="0">
        <v>0.7901645302772522</v>
      </c>
      <c r="K5661" s="0">
        <v>88.425003051757813</v>
      </c>
      <c r="L5661" s="0">
        <v>0.65200471878051758</v>
      </c>
      <c r="M5661" s="0">
        <v>0</v>
      </c>
      <c r="N5661" s="0">
        <v>0</v>
      </c>
      <c r="O5661" s="0">
        <v>4.9033570289611816</v>
      </c>
      <c r="P5661" s="0">
        <v>5.2757749557495117</v>
      </c>
      <c r="Q5661" s="0">
        <v>-0.78451395034790039</v>
      </c>
      <c r="R5661" s="0">
        <v>-0.49744558334350586</v>
      </c>
      <c r="S5661" s="0">
        <v>0.10082833468914032</v>
      </c>
      <c r="T5661" s="0">
        <v>0.51519101858139038</v>
      </c>
      <c r="U5661" s="0">
        <v>0.92955368757247925</v>
      </c>
      <c r="V5661" s="0">
        <v>1.5278276205062866</v>
      </c>
      <c r="W5661" s="0">
        <v>1.8148959875106812</v>
      </c>
      <c r="X5661" s="0">
        <v>0.18774236738681793</v>
      </c>
      <c r="Y5661" s="0">
        <v>0.20834998786449432</v>
      </c>
      <c r="Z5661" s="0">
        <v>0.020607640966773033</v>
      </c>
      <c r="AA5661" s="0">
        <v>0.031606581062078476</v>
      </c>
      <c r="AB5661" s="0">
        <v>-0.031380560249090195</v>
      </c>
      <c r="AC5661" s="0">
        <v>-0.019897822290658951</v>
      </c>
      <c r="AD5661" s="0">
        <v>0.0040331338532269001</v>
      </c>
      <c r="AE5661" s="0">
        <v>0.020607640966773033</v>
      </c>
      <c r="AF5661" s="0">
        <v>0.037182148545980453</v>
      </c>
      <c r="AG5661" s="0">
        <v>0.061113104224205017</v>
      </c>
      <c r="AH5661" s="0">
        <v>0.072595842182636261</v>
      </c>
    </row>
    <row r="5662" x14ac:dyDescent="0.4">
      <c r="A5662" s="10" t="str">
        <f>Data[[#This Row],[category]]&amp;Data[[#This Row],[subcategory]]&amp;Data[[#This Row],[date]]&amp;Data[[#This Row],[hour]]</f>
        <v>Study segmentsSmallCommercial - Notify 1 - Tech 0 - Dual 1 - NEM 19/1/201719</v>
      </c>
      <c r="B5662" s="10" t="s">
        <v>146</v>
      </c>
      <c r="C5662" t="s">
        <v>171</v>
      </c>
      <c r="D5662" t="s">
        <v>112</v>
      </c>
      <c r="E5662" t="s">
        <v>72</v>
      </c>
      <c r="F5662" s="0">
        <v>40</v>
      </c>
      <c r="G5662" s="0">
        <v>4.9688601493835449</v>
      </c>
      <c r="H5662" s="0">
        <v>5.0669751167297363</v>
      </c>
      <c r="I5662" s="0">
        <v>0.098114795982837677</v>
      </c>
      <c r="J5662" s="0">
        <v>0.7087404727935791</v>
      </c>
      <c r="K5662" s="0">
        <v>85.425003051757812</v>
      </c>
      <c r="L5662" s="0">
        <v>0.13843543827533722</v>
      </c>
      <c r="M5662" s="0">
        <v>0</v>
      </c>
      <c r="N5662" s="0">
        <v>0</v>
      </c>
      <c r="O5662" s="0">
        <v>4.9033570289611816</v>
      </c>
      <c r="P5662" s="0">
        <v>5.2757749557495117</v>
      </c>
      <c r="Q5662" s="0">
        <v>-1.0676594972610474</v>
      </c>
      <c r="R5662" s="0">
        <v>-0.8101726770401001</v>
      </c>
      <c r="S5662" s="0">
        <v>-0.27354907989501953</v>
      </c>
      <c r="T5662" s="0">
        <v>0.098114795982837677</v>
      </c>
      <c r="U5662" s="0">
        <v>0.46977865695953369</v>
      </c>
      <c r="V5662" s="0">
        <v>1.0064022541046143</v>
      </c>
      <c r="W5662" s="0">
        <v>1.2638890743255615</v>
      </c>
      <c r="X5662" s="0">
        <v>0.19875440001487732</v>
      </c>
      <c r="Y5662" s="0">
        <v>0.20267900824546814</v>
      </c>
      <c r="Z5662" s="0">
        <v>0.0039245919324457645</v>
      </c>
      <c r="AA5662" s="0">
        <v>0.028349619358778</v>
      </c>
      <c r="AB5662" s="0">
        <v>-0.042706381529569626</v>
      </c>
      <c r="AC5662" s="0">
        <v>-0.03240690752863884</v>
      </c>
      <c r="AD5662" s="0">
        <v>-0.010941962711513042</v>
      </c>
      <c r="AE5662" s="0">
        <v>0.0039245919324457645</v>
      </c>
      <c r="AF5662" s="0">
        <v>0.018791146576404572</v>
      </c>
      <c r="AG5662" s="0">
        <v>0.040256090462207794</v>
      </c>
      <c r="AH5662" s="0">
        <v>0.05055556446313858</v>
      </c>
    </row>
    <row r="5663" x14ac:dyDescent="0.4">
      <c r="A5663" s="10" t="str">
        <f>Data[[#This Row],[category]]&amp;Data[[#This Row],[subcategory]]&amp;Data[[#This Row],[date]]&amp;Data[[#This Row],[hour]]</f>
        <v>Study segmentsSmallCommercial - Notify 1 - Tech 0 - Dual 1 - NEM 19/1/201720</v>
      </c>
      <c r="B5663" s="10" t="s">
        <v>146</v>
      </c>
      <c r="C5663" t="s">
        <v>171</v>
      </c>
      <c r="D5663" t="s">
        <v>112</v>
      </c>
      <c r="E5663" t="s">
        <v>55</v>
      </c>
      <c r="F5663" s="0">
        <v>40</v>
      </c>
      <c r="G5663" s="0">
        <v>5.0873417854309082</v>
      </c>
      <c r="H5663" s="0">
        <v>5.1511001586914062</v>
      </c>
      <c r="I5663" s="0">
        <v>0.063758015632629395</v>
      </c>
      <c r="J5663" s="0">
        <v>0.62766706943511963</v>
      </c>
      <c r="K5663" s="0">
        <v>81.824996948242188</v>
      </c>
      <c r="L5663" s="0">
        <v>0.10157935321331024</v>
      </c>
      <c r="M5663" s="0">
        <v>0</v>
      </c>
      <c r="N5663" s="0">
        <v>0</v>
      </c>
      <c r="O5663" s="0">
        <v>4.9033570289611816</v>
      </c>
      <c r="P5663" s="0">
        <v>5.2757749557495117</v>
      </c>
      <c r="Q5663" s="0">
        <v>-0.96866244077682495</v>
      </c>
      <c r="R5663" s="0">
        <v>-0.74062967300415039</v>
      </c>
      <c r="S5663" s="0">
        <v>-0.26539090275764465</v>
      </c>
      <c r="T5663" s="0">
        <v>0.063758015632629395</v>
      </c>
      <c r="U5663" s="0">
        <v>0.39290693402290344</v>
      </c>
      <c r="V5663" s="0">
        <v>0.86814570426940918</v>
      </c>
      <c r="W5663" s="0">
        <v>1.096178412437439</v>
      </c>
      <c r="X5663" s="0">
        <v>0.20349366962909698</v>
      </c>
      <c r="Y5663" s="0">
        <v>0.20604400336742401</v>
      </c>
      <c r="Z5663" s="0">
        <v>0.0025503206998109818</v>
      </c>
      <c r="AA5663" s="0">
        <v>0.025106683373451233</v>
      </c>
      <c r="AB5663" s="0">
        <v>-0.03874649852514267</v>
      </c>
      <c r="AC5663" s="0">
        <v>-0.029625188559293747</v>
      </c>
      <c r="AD5663" s="0">
        <v>-0.010615636594593525</v>
      </c>
      <c r="AE5663" s="0">
        <v>0.0025503206998109818</v>
      </c>
      <c r="AF5663" s="0">
        <v>0.015716278925538063</v>
      </c>
      <c r="AG5663" s="0">
        <v>0.03472582995891571</v>
      </c>
      <c r="AH5663" s="0">
        <v>0.043847139924764633</v>
      </c>
    </row>
    <row r="5664" x14ac:dyDescent="0.4">
      <c r="A5664" s="10" t="str">
        <f>Data[[#This Row],[category]]&amp;Data[[#This Row],[subcategory]]&amp;Data[[#This Row],[date]]&amp;Data[[#This Row],[hour]]</f>
        <v>Study segmentsSmallCommercial - Notify 1 - Tech 0 - Dual 1 - NEM 19/1/201721</v>
      </c>
      <c r="B5664" s="10" t="s">
        <v>146</v>
      </c>
      <c r="C5664" t="s">
        <v>171</v>
      </c>
      <c r="D5664" t="s">
        <v>112</v>
      </c>
      <c r="E5664" t="s">
        <v>73</v>
      </c>
      <c r="F5664" s="0">
        <v>40</v>
      </c>
      <c r="G5664" s="0">
        <v>4.5096011161804199</v>
      </c>
      <c r="H5664" s="0">
        <v>4.993074893951416</v>
      </c>
      <c r="I5664" s="0">
        <v>0.48347407579421997</v>
      </c>
      <c r="J5664" s="0">
        <v>0.51357460021972656</v>
      </c>
      <c r="K5664" s="0">
        <v>79.974998474121094</v>
      </c>
      <c r="L5664" s="0">
        <v>0.94139015674591064</v>
      </c>
      <c r="M5664" s="0">
        <v>0</v>
      </c>
      <c r="N5664" s="0">
        <v>0</v>
      </c>
      <c r="O5664" s="0">
        <v>4.9033570289611816</v>
      </c>
      <c r="P5664" s="0">
        <v>5.2757749557495117</v>
      </c>
      <c r="Q5664" s="0">
        <v>-0.36128097772598267</v>
      </c>
      <c r="R5664" s="0">
        <v>-0.17469826340675354</v>
      </c>
      <c r="S5664" s="0">
        <v>0.21415528655052185</v>
      </c>
      <c r="T5664" s="0">
        <v>0.48347407579421997</v>
      </c>
      <c r="U5664" s="0">
        <v>0.7527928352355957</v>
      </c>
      <c r="V5664" s="0">
        <v>1.1416463851928711</v>
      </c>
      <c r="W5664" s="0">
        <v>1.3282290697097778</v>
      </c>
      <c r="X5664" s="0">
        <v>0.18038403987884521</v>
      </c>
      <c r="Y5664" s="0">
        <v>0.19972299039363861</v>
      </c>
      <c r="Z5664" s="0">
        <v>0.019338963553309441</v>
      </c>
      <c r="AA5664" s="0">
        <v>0.020542984828352928</v>
      </c>
      <c r="AB5664" s="0">
        <v>-0.014451239258050919</v>
      </c>
      <c r="AC5664" s="0">
        <v>-0.006987930741161108</v>
      </c>
      <c r="AD5664" s="0">
        <v>0.0085662119090557098</v>
      </c>
      <c r="AE5664" s="0">
        <v>0.019338963553309441</v>
      </c>
      <c r="AF5664" s="0">
        <v>0.030111715197563171</v>
      </c>
      <c r="AG5664" s="0">
        <v>0.045665856450796127</v>
      </c>
      <c r="AH5664" s="0">
        <v>0.0531291663646698</v>
      </c>
    </row>
    <row r="5665" x14ac:dyDescent="0.4">
      <c r="A5665" s="10" t="str">
        <f>Data[[#This Row],[category]]&amp;Data[[#This Row],[subcategory]]&amp;Data[[#This Row],[date]]&amp;Data[[#This Row],[hour]]</f>
        <v>Study segmentsSmallCommercial - Notify 1 - Tech 0 - Dual 1 - NEM 19/1/201722</v>
      </c>
      <c r="B5665" s="10" t="s">
        <v>146</v>
      </c>
      <c r="C5665" t="s">
        <v>171</v>
      </c>
      <c r="D5665" t="s">
        <v>112</v>
      </c>
      <c r="E5665" t="s">
        <v>74</v>
      </c>
      <c r="F5665" s="0">
        <v>40</v>
      </c>
      <c r="G5665" s="0">
        <v>4.0268778800964355</v>
      </c>
      <c r="H5665" s="0">
        <v>4.5174250602722168</v>
      </c>
      <c r="I5665" s="0">
        <v>0.49054697155952454</v>
      </c>
      <c r="J5665" s="0">
        <v>0.39245158433914185</v>
      </c>
      <c r="K5665" s="0">
        <v>78.675003051757812</v>
      </c>
      <c r="L5665" s="0">
        <v>1.2499552965164185</v>
      </c>
      <c r="M5665" s="0">
        <v>0</v>
      </c>
      <c r="N5665" s="0">
        <v>0</v>
      </c>
      <c r="O5665" s="0">
        <v>4.9033570289611816</v>
      </c>
      <c r="P5665" s="0">
        <v>5.2757749557495117</v>
      </c>
      <c r="Q5665" s="0">
        <v>-0.1549784392118454</v>
      </c>
      <c r="R5665" s="0">
        <v>-0.012399970553815365</v>
      </c>
      <c r="S5665" s="0">
        <v>0.28474515676498413</v>
      </c>
      <c r="T5665" s="0">
        <v>0.49054697155952454</v>
      </c>
      <c r="U5665" s="0">
        <v>0.69634878635406494</v>
      </c>
      <c r="V5665" s="0">
        <v>0.99349391460418701</v>
      </c>
      <c r="W5665" s="0">
        <v>1.1360723972320557</v>
      </c>
      <c r="X5665" s="0">
        <v>0.16107511520385742</v>
      </c>
      <c r="Y5665" s="0">
        <v>0.1806970089673996</v>
      </c>
      <c r="Z5665" s="0">
        <v>0.019621878862380981</v>
      </c>
      <c r="AA5665" s="0">
        <v>0.015698064118623734</v>
      </c>
      <c r="AB5665" s="0">
        <v>-0.0061991387046873569</v>
      </c>
      <c r="AC5665" s="0">
        <v>-0.00049599976046010852</v>
      </c>
      <c r="AD5665" s="0">
        <v>0.011389805935323238</v>
      </c>
      <c r="AE5665" s="0">
        <v>0.019621878862380981</v>
      </c>
      <c r="AF5665" s="0">
        <v>0.02785395085811615</v>
      </c>
      <c r="AG5665" s="0">
        <v>0.039739757776260376</v>
      </c>
      <c r="AH5665" s="0">
        <v>0.045442897826433182</v>
      </c>
    </row>
    <row r="5666" x14ac:dyDescent="0.4">
      <c r="A5666" s="10" t="str">
        <f>Data[[#This Row],[category]]&amp;Data[[#This Row],[subcategory]]&amp;Data[[#This Row],[date]]&amp;Data[[#This Row],[hour]]</f>
        <v>Study segmentsSmallCommercial - Notify 1 - Tech 0 - Dual 1 - NEM 19/1/201723</v>
      </c>
      <c r="B5666" s="10" t="s">
        <v>146</v>
      </c>
      <c r="C5666" t="s">
        <v>171</v>
      </c>
      <c r="D5666" t="s">
        <v>112</v>
      </c>
      <c r="E5666" t="s">
        <v>75</v>
      </c>
      <c r="F5666" s="0">
        <v>40</v>
      </c>
      <c r="G5666" s="0">
        <v>3.7961230278015137</v>
      </c>
      <c r="H5666" s="0">
        <v>3.7981998920440674</v>
      </c>
      <c r="I5666" s="0">
        <v>0.0020772097632288933</v>
      </c>
      <c r="J5666" s="0">
        <v>0.34311521053314209</v>
      </c>
      <c r="K5666" s="0">
        <v>77.275001525878906</v>
      </c>
      <c r="L5666" s="0">
        <v>0.0060539715923368931</v>
      </c>
      <c r="M5666" s="0">
        <v>0</v>
      </c>
      <c r="N5666" s="0">
        <v>0</v>
      </c>
      <c r="O5666" s="0">
        <v>4.9033570289611816</v>
      </c>
      <c r="P5666" s="0">
        <v>5.2757749557495117</v>
      </c>
      <c r="Q5666" s="0">
        <v>-0.56229710578918457</v>
      </c>
      <c r="R5666" s="0">
        <v>-0.43764263391494751</v>
      </c>
      <c r="S5666" s="0">
        <v>-0.17785258591175079</v>
      </c>
      <c r="T5666" s="0">
        <v>0.0020772097632288933</v>
      </c>
      <c r="U5666" s="0">
        <v>0.18200699985027313</v>
      </c>
      <c r="V5666" s="0">
        <v>0.44179704785346985</v>
      </c>
      <c r="W5666" s="0">
        <v>0.56645148992538452</v>
      </c>
      <c r="X5666" s="0">
        <v>0.15184491872787476</v>
      </c>
      <c r="Y5666" s="0">
        <v>0.15192799270153046</v>
      </c>
      <c r="Z5666" s="0">
        <v>8.3088387327734381e-005</v>
      </c>
      <c r="AA5666" s="0">
        <v>0.013724608346819878</v>
      </c>
      <c r="AB5666" s="0">
        <v>-0.022491883486509323</v>
      </c>
      <c r="AC5666" s="0">
        <v>-0.0175057053565979</v>
      </c>
      <c r="AD5666" s="0">
        <v>-0.0071141030639410019</v>
      </c>
      <c r="AE5666" s="0">
        <v>8.3088387327734381e-005</v>
      </c>
      <c r="AF5666" s="0">
        <v>0.0072802798822522163</v>
      </c>
      <c r="AG5666" s="0">
        <v>0.01767188124358654</v>
      </c>
      <c r="AH5666" s="0">
        <v>0.022658059373497963</v>
      </c>
    </row>
    <row r="5667" x14ac:dyDescent="0.4">
      <c r="A5667" s="10" t="str">
        <f>Data[[#This Row],[category]]&amp;Data[[#This Row],[subcategory]]&amp;Data[[#This Row],[date]]&amp;Data[[#This Row],[hour]]</f>
        <v>Study segmentsSmallCommercial - Notify 1 - Tech 0 - Dual 1 - NEM 19/1/201724</v>
      </c>
      <c r="B5667" s="10" t="s">
        <v>146</v>
      </c>
      <c r="C5667" t="s">
        <v>171</v>
      </c>
      <c r="D5667" t="s">
        <v>112</v>
      </c>
      <c r="E5667" t="s">
        <v>76</v>
      </c>
      <c r="F5667" s="0">
        <v>40</v>
      </c>
      <c r="G5667" s="0">
        <v>3.5501949787139893</v>
      </c>
      <c r="H5667" s="0">
        <v>3.3682997226715088</v>
      </c>
      <c r="I5667" s="0">
        <v>-0.18189506232738495</v>
      </c>
      <c r="J5667" s="0">
        <v>0.24181146919727325</v>
      </c>
      <c r="K5667" s="0">
        <v>77</v>
      </c>
      <c r="L5667" s="0">
        <v>-0.75221848487854004</v>
      </c>
      <c r="M5667" s="0">
        <v>0</v>
      </c>
      <c r="N5667" s="0">
        <v>0</v>
      </c>
      <c r="O5667" s="0">
        <v>4.9033570289611816</v>
      </c>
      <c r="P5667" s="0">
        <v>5.2757749557495117</v>
      </c>
      <c r="Q5667" s="0">
        <v>-0.57963955402374268</v>
      </c>
      <c r="R5667" s="0">
        <v>-0.49178892374038696</v>
      </c>
      <c r="S5667" s="0">
        <v>-0.30870112776756287</v>
      </c>
      <c r="T5667" s="0">
        <v>-0.18189506232738495</v>
      </c>
      <c r="U5667" s="0">
        <v>-0.055089004337787628</v>
      </c>
      <c r="V5667" s="0">
        <v>0.12799879908561707</v>
      </c>
      <c r="W5667" s="0">
        <v>0.21584941446781158</v>
      </c>
      <c r="X5667" s="0">
        <v>0.14200779795646667</v>
      </c>
      <c r="Y5667" s="0">
        <v>0.13473199307918549</v>
      </c>
      <c r="Z5667" s="0">
        <v>-0.0072758025489747524</v>
      </c>
      <c r="AA5667" s="0">
        <v>0.009672459214925766</v>
      </c>
      <c r="AB5667" s="0">
        <v>-0.023185582831501961</v>
      </c>
      <c r="AC5667" s="0">
        <v>-0.01967155747115612</v>
      </c>
      <c r="AD5667" s="0">
        <v>-0.012348044663667679</v>
      </c>
      <c r="AE5667" s="0">
        <v>-0.0072758025489747524</v>
      </c>
      <c r="AF5667" s="0">
        <v>-0.0022035599686205387</v>
      </c>
      <c r="AG5667" s="0">
        <v>0.0051199528388679028</v>
      </c>
      <c r="AH5667" s="0">
        <v>0.0086339768022298813</v>
      </c>
    </row>
    <row r="5668" x14ac:dyDescent="0.4">
      <c r="A5668" s="10" t="str">
        <f>Data[[#This Row],[category]]&amp;Data[[#This Row],[subcategory]]&amp;Data[[#This Row],[date]]&amp;Data[[#This Row],[hour]]</f>
        <v>Study segmentsSmallCommercial - Notify 1 - Tech 0 - Dual 1 - NEM 19/1/2017Avg. 11 to 6 pm</v>
      </c>
      <c r="B5668" s="10" t="s">
        <v>146</v>
      </c>
      <c r="C5668" t="s">
        <v>171</v>
      </c>
      <c r="D5668" t="s">
        <v>112</v>
      </c>
      <c r="E5668" t="s">
        <v>77</v>
      </c>
      <c r="F5668" s="0">
        <v>40</v>
      </c>
      <c r="G5668" s="0">
        <v>4.2182121276855469</v>
      </c>
      <c r="H5668" s="0">
        <v>4.9033570289611816</v>
      </c>
      <c r="I5668" s="0">
        <v>0.68514508008956909</v>
      </c>
      <c r="J5668" s="0">
        <v>0.54065972566604614</v>
      </c>
      <c r="K5668" s="0">
        <v>93.535713195800781</v>
      </c>
      <c r="L5668" s="0">
        <v>1.267238974571228</v>
      </c>
      <c r="M5668" s="0">
        <v>0</v>
      </c>
      <c r="N5668" s="0">
        <v>0</v>
      </c>
      <c r="O5668" s="0"/>
      <c r="P5668" s="0"/>
      <c r="Q5668" s="0">
        <v>-0.20416103303432465</v>
      </c>
      <c r="R5668" s="0">
        <v>-0.0077382377348840237</v>
      </c>
      <c r="S5668" s="0">
        <v>0.40162283182144165</v>
      </c>
      <c r="T5668" s="0">
        <v>0.68514508008956909</v>
      </c>
      <c r="U5668" s="0">
        <v>0.96866732835769653</v>
      </c>
      <c r="V5668" s="0">
        <v>1.378028392791748</v>
      </c>
      <c r="W5668" s="0">
        <v>1.574451208114624</v>
      </c>
      <c r="X5668" s="0">
        <v>0.16872848570346832</v>
      </c>
      <c r="Y5668" s="0">
        <v>0.1961342841386795</v>
      </c>
      <c r="Z5668" s="0">
        <v>0.027405804023146629</v>
      </c>
      <c r="AA5668" s="0">
        <v>0.021626388654112816</v>
      </c>
      <c r="AB5668" s="0">
        <v>-0.0081664398312568665</v>
      </c>
      <c r="AC5668" s="0">
        <v>-0.00030952820088714361</v>
      </c>
      <c r="AD5668" s="0">
        <v>0.01606491394340992</v>
      </c>
      <c r="AE5668" s="0">
        <v>0.027405804023146629</v>
      </c>
      <c r="AF5668" s="0">
        <v>0.03874669224023819</v>
      </c>
      <c r="AG5668" s="0">
        <v>0.055121134966611862</v>
      </c>
      <c r="AH5668" s="0">
        <v>0.062978044152259827</v>
      </c>
    </row>
    <row r="5669" x14ac:dyDescent="0.4">
      <c r="A5669" s="10" t="str">
        <f>Data[[#This Row],[category]]&amp;Data[[#This Row],[subcategory]]&amp;Data[[#This Row],[date]]&amp;Data[[#This Row],[hour]]</f>
        <v>Study segmentsSmallCommercial - Notify 1 - Tech 0 - Dual 1 - NEM 19/1/2017Avg. 2 to 6pm</v>
      </c>
      <c r="B5669" s="10" t="s">
        <v>146</v>
      </c>
      <c r="C5669" t="s">
        <v>171</v>
      </c>
      <c r="D5669" t="s">
        <v>112</v>
      </c>
      <c r="E5669" t="s">
        <v>78</v>
      </c>
      <c r="F5669" s="0">
        <v>40</v>
      </c>
      <c r="G5669" s="0">
        <v>4.4559826850891113</v>
      </c>
      <c r="H5669" s="0">
        <v>5.2757749557495117</v>
      </c>
      <c r="I5669" s="0">
        <v>0.81979250907897949</v>
      </c>
      <c r="J5669" s="0">
        <v>0.60968798398971558</v>
      </c>
      <c r="K5669" s="0">
        <v>91.918746948242188</v>
      </c>
      <c r="L5669" s="0">
        <v>1.3446099758148193</v>
      </c>
      <c r="M5669" s="0">
        <v>0</v>
      </c>
      <c r="N5669" s="0">
        <v>0</v>
      </c>
      <c r="O5669" s="0"/>
      <c r="P5669" s="0"/>
      <c r="Q5669" s="0">
        <v>-0.18305498361587524</v>
      </c>
      <c r="R5669" s="0">
        <v>0.038445919752120972</v>
      </c>
      <c r="S5669" s="0">
        <v>0.50007182359695435</v>
      </c>
      <c r="T5669" s="0">
        <v>0.81979250907897949</v>
      </c>
      <c r="U5669" s="0">
        <v>1.1395132541656494</v>
      </c>
      <c r="V5669" s="0">
        <v>1.6011390686035156</v>
      </c>
      <c r="W5669" s="0">
        <v>1.8226399421691895</v>
      </c>
      <c r="X5669" s="0">
        <v>0.17823930084705353</v>
      </c>
      <c r="Y5669" s="0">
        <v>0.21103100478649139</v>
      </c>
      <c r="Z5669" s="0">
        <v>0.032791700214147568</v>
      </c>
      <c r="AA5669" s="0">
        <v>0.024387519806623459</v>
      </c>
      <c r="AB5669" s="0">
        <v>-0.007322200108319521</v>
      </c>
      <c r="AC5669" s="0">
        <v>0.0015378360403701663</v>
      </c>
      <c r="AD5669" s="0">
        <v>0.020002871751785278</v>
      </c>
      <c r="AE5669" s="0">
        <v>0.032791700214147568</v>
      </c>
      <c r="AF5669" s="0">
        <v>0.045580528676509857</v>
      </c>
      <c r="AG5669" s="0">
        <v>0.064045563340187073</v>
      </c>
      <c r="AH5669" s="0">
        <v>0.072905600070953369</v>
      </c>
    </row>
    <row r="5670" x14ac:dyDescent="0.4">
      <c r="A5670" s="10" t="str">
        <f>Data[[#This Row],[category]]&amp;Data[[#This Row],[subcategory]]&amp;Data[[#This Row],[date]]&amp;Data[[#This Row],[hour]]</f>
        <v>Study segmentsSmallCommercial - Notify 1 - Tech 0 - Dual 1 - NEM 19/2/20171</v>
      </c>
      <c r="B5670" s="10" t="s">
        <v>146</v>
      </c>
      <c r="C5670" t="s">
        <v>171</v>
      </c>
      <c r="D5670" t="s">
        <v>113</v>
      </c>
      <c r="E5670" t="s">
        <v>41</v>
      </c>
      <c r="F5670" s="0">
        <v>40</v>
      </c>
      <c r="G5670" s="0">
        <v>3.1355910301208496</v>
      </c>
      <c r="H5670" s="0">
        <v>3.1784501075744629</v>
      </c>
      <c r="I5670" s="0">
        <v>0.042858920991420746</v>
      </c>
      <c r="J5670" s="0">
        <v>0.20334289968013763</v>
      </c>
      <c r="K5670" s="0">
        <v>75.675003051757813</v>
      </c>
      <c r="L5670" s="0">
        <v>0.21077166497707367</v>
      </c>
      <c r="M5670" s="0">
        <v>0</v>
      </c>
      <c r="N5670" s="0">
        <v>0</v>
      </c>
      <c r="O5670" s="0">
        <v>-0.72566795349121094</v>
      </c>
      <c r="P5670" s="0">
        <v>0.58777493238449097</v>
      </c>
      <c r="Q5670" s="0">
        <v>-0.29161038994789124</v>
      </c>
      <c r="R5670" s="0">
        <v>-0.21773548424243927</v>
      </c>
      <c r="S5670" s="0">
        <v>-0.063774198293685913</v>
      </c>
      <c r="T5670" s="0">
        <v>0.042858920991420746</v>
      </c>
      <c r="U5670" s="0">
        <v>0.1494920402765274</v>
      </c>
      <c r="V5670" s="0">
        <v>0.30345332622528076</v>
      </c>
      <c r="W5670" s="0">
        <v>0.37732821702957153</v>
      </c>
      <c r="X5670" s="0">
        <v>0.12542364001274109</v>
      </c>
      <c r="Y5670" s="0">
        <v>0.12713800370693207</v>
      </c>
      <c r="Z5670" s="0">
        <v>0.0017143568256869912</v>
      </c>
      <c r="AA5670" s="0">
        <v>0.0081337159499526024</v>
      </c>
      <c r="AB5670" s="0">
        <v>-0.011664415709674358</v>
      </c>
      <c r="AC5670" s="0">
        <v>-0.0087094195187091827</v>
      </c>
      <c r="AD5670" s="0">
        <v>-0.0025509679690003395</v>
      </c>
      <c r="AE5670" s="0">
        <v>0.0017143568256869912</v>
      </c>
      <c r="AF5670" s="0">
        <v>0.0059796818532049656</v>
      </c>
      <c r="AG5670" s="0">
        <v>0.012138132937252522</v>
      </c>
      <c r="AH5670" s="0">
        <v>0.015093129128217697</v>
      </c>
    </row>
    <row r="5671" x14ac:dyDescent="0.4">
      <c r="A5671" s="10" t="str">
        <f>Data[[#This Row],[category]]&amp;Data[[#This Row],[subcategory]]&amp;Data[[#This Row],[date]]&amp;Data[[#This Row],[hour]]</f>
        <v>Study segmentsSmallCommercial - Notify 1 - Tech 0 - Dual 1 - NEM 19/2/20172</v>
      </c>
      <c r="B5671" s="10" t="s">
        <v>146</v>
      </c>
      <c r="C5671" t="s">
        <v>171</v>
      </c>
      <c r="D5671" t="s">
        <v>113</v>
      </c>
      <c r="E5671" t="s">
        <v>42</v>
      </c>
      <c r="F5671" s="0">
        <v>40</v>
      </c>
      <c r="G5671" s="0">
        <v>2.9726929664611816</v>
      </c>
      <c r="H5671" s="0">
        <v>3.0990750789642334</v>
      </c>
      <c r="I5671" s="0">
        <v>0.12638206779956818</v>
      </c>
      <c r="J5671" s="0">
        <v>0.23732574284076691</v>
      </c>
      <c r="K5671" s="0">
        <v>74.25</v>
      </c>
      <c r="L5671" s="0">
        <v>0.53252571821212769</v>
      </c>
      <c r="M5671" s="0">
        <v>0</v>
      </c>
      <c r="N5671" s="0">
        <v>0</v>
      </c>
      <c r="O5671" s="0">
        <v>-0.72566795349121094</v>
      </c>
      <c r="P5671" s="0">
        <v>0.58777493238449097</v>
      </c>
      <c r="Q5671" s="0">
        <v>-0.26398405432701111</v>
      </c>
      <c r="R5671" s="0">
        <v>-0.17776310443878174</v>
      </c>
      <c r="S5671" s="0">
        <v>0.0019283265573903918</v>
      </c>
      <c r="T5671" s="0">
        <v>0.12638206779956818</v>
      </c>
      <c r="U5671" s="0">
        <v>0.25083580613136292</v>
      </c>
      <c r="V5671" s="0">
        <v>0.43052724003791809</v>
      </c>
      <c r="W5671" s="0">
        <v>0.51674818992614746</v>
      </c>
      <c r="X5671" s="0">
        <v>0.11890771985054016</v>
      </c>
      <c r="Y5671" s="0">
        <v>0.12396300584077835</v>
      </c>
      <c r="Z5671" s="0">
        <v>0.0050552827306091785</v>
      </c>
      <c r="AA5671" s="0">
        <v>0.0094930296763777733</v>
      </c>
      <c r="AB5671" s="0">
        <v>-0.010559361428022385</v>
      </c>
      <c r="AC5671" s="0">
        <v>-0.0071105244569480419</v>
      </c>
      <c r="AD5671" s="0">
        <v>7.7133103332016617e-005</v>
      </c>
      <c r="AE5671" s="0">
        <v>0.0050552827306091785</v>
      </c>
      <c r="AF5671" s="0">
        <v>0.010033432394266129</v>
      </c>
      <c r="AG5671" s="0">
        <v>0.017221089452505112</v>
      </c>
      <c r="AH5671" s="0">
        <v>0.020669927820563316</v>
      </c>
    </row>
    <row r="5672" x14ac:dyDescent="0.4">
      <c r="A5672" s="10" t="str">
        <f>Data[[#This Row],[category]]&amp;Data[[#This Row],[subcategory]]&amp;Data[[#This Row],[date]]&amp;Data[[#This Row],[hour]]</f>
        <v>Study segmentsSmallCommercial - Notify 1 - Tech 0 - Dual 1 - NEM 19/2/20173</v>
      </c>
      <c r="B5672" s="10" t="s">
        <v>146</v>
      </c>
      <c r="C5672" t="s">
        <v>171</v>
      </c>
      <c r="D5672" t="s">
        <v>113</v>
      </c>
      <c r="E5672" t="s">
        <v>43</v>
      </c>
      <c r="F5672" s="0">
        <v>40</v>
      </c>
      <c r="G5672" s="0">
        <v>2.8052566051483154</v>
      </c>
      <c r="H5672" s="0">
        <v>2.9485750198364258</v>
      </c>
      <c r="I5672" s="0">
        <v>0.14331826567649841</v>
      </c>
      <c r="J5672" s="0">
        <v>0.22087104618549347</v>
      </c>
      <c r="K5672" s="0">
        <v>74.550003051757813</v>
      </c>
      <c r="L5672" s="0">
        <v>0.64887756109237671</v>
      </c>
      <c r="M5672" s="0">
        <v>0</v>
      </c>
      <c r="N5672" s="0">
        <v>0</v>
      </c>
      <c r="O5672" s="0">
        <v>-0.72566795349121094</v>
      </c>
      <c r="P5672" s="0">
        <v>0.58777493238449097</v>
      </c>
      <c r="Q5672" s="0">
        <v>-0.21998228132724762</v>
      </c>
      <c r="R5672" s="0">
        <v>-0.13973936438560486</v>
      </c>
      <c r="S5672" s="0">
        <v>0.027493376284837723</v>
      </c>
      <c r="T5672" s="0">
        <v>0.14331826567649841</v>
      </c>
      <c r="U5672" s="0">
        <v>0.25914314389228821</v>
      </c>
      <c r="V5672" s="0">
        <v>0.42637589573860168</v>
      </c>
      <c r="W5672" s="0">
        <v>0.50661879777908325</v>
      </c>
      <c r="X5672" s="0">
        <v>0.11221026629209518</v>
      </c>
      <c r="Y5672" s="0">
        <v>0.11794300377368927</v>
      </c>
      <c r="Z5672" s="0">
        <v>0.0057327304966747761</v>
      </c>
      <c r="AA5672" s="0">
        <v>0.0088348416611552238</v>
      </c>
      <c r="AB5672" s="0">
        <v>-0.0087992912158370018</v>
      </c>
      <c r="AC5672" s="0">
        <v>-0.0055895745754241943</v>
      </c>
      <c r="AD5672" s="0">
        <v>0.0010997350327670574</v>
      </c>
      <c r="AE5672" s="0">
        <v>0.0057327304966747761</v>
      </c>
      <c r="AF5672" s="0">
        <v>0.010365726426243782</v>
      </c>
      <c r="AG5672" s="0">
        <v>0.017055036500096321</v>
      </c>
      <c r="AH5672" s="0">
        <v>0.020264752209186554</v>
      </c>
    </row>
    <row r="5673" x14ac:dyDescent="0.4">
      <c r="A5673" s="10" t="str">
        <f>Data[[#This Row],[category]]&amp;Data[[#This Row],[subcategory]]&amp;Data[[#This Row],[date]]&amp;Data[[#This Row],[hour]]</f>
        <v>Study segmentsSmallCommercial - Notify 1 - Tech 0 - Dual 1 - NEM 19/2/20174</v>
      </c>
      <c r="B5673" s="10" t="s">
        <v>146</v>
      </c>
      <c r="C5673" t="s">
        <v>171</v>
      </c>
      <c r="D5673" t="s">
        <v>113</v>
      </c>
      <c r="E5673" t="s">
        <v>44</v>
      </c>
      <c r="F5673" s="0">
        <v>40</v>
      </c>
      <c r="G5673" s="0">
        <v>2.7587239742279053</v>
      </c>
      <c r="H5673" s="0">
        <v>2.7764251232147217</v>
      </c>
      <c r="I5673" s="0">
        <v>0.017701171338558197</v>
      </c>
      <c r="J5673" s="0">
        <v>0.19452707469463348</v>
      </c>
      <c r="K5673" s="0">
        <v>73.875</v>
      </c>
      <c r="L5673" s="0">
        <v>0.090995922684669495</v>
      </c>
      <c r="M5673" s="0">
        <v>0</v>
      </c>
      <c r="N5673" s="0">
        <v>0</v>
      </c>
      <c r="O5673" s="0">
        <v>-0.72566795349121094</v>
      </c>
      <c r="P5673" s="0">
        <v>0.58777493238449097</v>
      </c>
      <c r="Q5673" s="0">
        <v>-0.3022674024105072</v>
      </c>
      <c r="R5673" s="0">
        <v>-0.23159530758857727</v>
      </c>
      <c r="S5673" s="0">
        <v>-0.084308929741382599</v>
      </c>
      <c r="T5673" s="0">
        <v>0.017701171338558197</v>
      </c>
      <c r="U5673" s="0">
        <v>0.11971127241849899</v>
      </c>
      <c r="V5673" s="0">
        <v>0.26699763536453247</v>
      </c>
      <c r="W5673" s="0">
        <v>0.3376697301864624</v>
      </c>
      <c r="X5673" s="0">
        <v>0.11034896224737167</v>
      </c>
      <c r="Y5673" s="0">
        <v>0.11105700582265854</v>
      </c>
      <c r="Z5673" s="0">
        <v>0.00070804683491587639</v>
      </c>
      <c r="AA5673" s="0">
        <v>0.0077810827642679214</v>
      </c>
      <c r="AB5673" s="0">
        <v>-0.012090695090591908</v>
      </c>
      <c r="AC5673" s="0">
        <v>-0.0092638116329908371</v>
      </c>
      <c r="AD5673" s="0">
        <v>-0.0033723569940775633</v>
      </c>
      <c r="AE5673" s="0">
        <v>0.00070804683491587639</v>
      </c>
      <c r="AF5673" s="0">
        <v>0.0047884504310786724</v>
      </c>
      <c r="AG5673" s="0">
        <v>0.01067990530282259</v>
      </c>
      <c r="AH5673" s="0">
        <v>0.01350678876042366</v>
      </c>
    </row>
    <row r="5674" x14ac:dyDescent="0.4">
      <c r="A5674" s="10" t="str">
        <f>Data[[#This Row],[category]]&amp;Data[[#This Row],[subcategory]]&amp;Data[[#This Row],[date]]&amp;Data[[#This Row],[hour]]</f>
        <v>Study segmentsSmallCommercial - Notify 1 - Tech 0 - Dual 1 - NEM 19/2/20175</v>
      </c>
      <c r="B5674" s="10" t="s">
        <v>146</v>
      </c>
      <c r="C5674" t="s">
        <v>171</v>
      </c>
      <c r="D5674" t="s">
        <v>113</v>
      </c>
      <c r="E5674" t="s">
        <v>45</v>
      </c>
      <c r="F5674" s="0">
        <v>40</v>
      </c>
      <c r="G5674" s="0">
        <v>2.7205929756164551</v>
      </c>
      <c r="H5674" s="0">
        <v>2.5813250541687012</v>
      </c>
      <c r="I5674" s="0">
        <v>-0.13926795125007629</v>
      </c>
      <c r="J5674" s="0">
        <v>0.19856768846511841</v>
      </c>
      <c r="K5674" s="0">
        <v>73.099998474121094</v>
      </c>
      <c r="L5674" s="0">
        <v>-0.70136260986328125</v>
      </c>
      <c r="M5674" s="0">
        <v>0</v>
      </c>
      <c r="N5674" s="0">
        <v>0</v>
      </c>
      <c r="O5674" s="0">
        <v>-0.72566795349121094</v>
      </c>
      <c r="P5674" s="0">
        <v>0.58777493238449097</v>
      </c>
      <c r="Q5674" s="0">
        <v>-0.46588274836540222</v>
      </c>
      <c r="R5674" s="0">
        <v>-0.39374268054962158</v>
      </c>
      <c r="S5674" s="0">
        <v>-0.24339695274829865</v>
      </c>
      <c r="T5674" s="0">
        <v>-0.13926795125007629</v>
      </c>
      <c r="U5674" s="0">
        <v>-0.035138953477144241</v>
      </c>
      <c r="V5674" s="0">
        <v>0.11520677804946899</v>
      </c>
      <c r="W5674" s="0">
        <v>0.18734683096408844</v>
      </c>
      <c r="X5674" s="0">
        <v>0.10882371664047241</v>
      </c>
      <c r="Y5674" s="0">
        <v>0.10325299948453903</v>
      </c>
      <c r="Z5674" s="0">
        <v>-0.0055707180872559547</v>
      </c>
      <c r="AA5674" s="0">
        <v>0.0079427072778344154</v>
      </c>
      <c r="AB5674" s="0">
        <v>-0.018635308369994164</v>
      </c>
      <c r="AC5674" s="0">
        <v>-0.015749707818031311</v>
      </c>
      <c r="AD5674" s="0">
        <v>-0.009735877625644207</v>
      </c>
      <c r="AE5674" s="0">
        <v>-0.0055707180872559547</v>
      </c>
      <c r="AF5674" s="0">
        <v>-0.0014055583160370588</v>
      </c>
      <c r="AG5674" s="0">
        <v>0.0046082707121968269</v>
      </c>
      <c r="AH5674" s="0">
        <v>0.0074938726611435413</v>
      </c>
    </row>
    <row r="5675" x14ac:dyDescent="0.4">
      <c r="A5675" s="10" t="str">
        <f>Data[[#This Row],[category]]&amp;Data[[#This Row],[subcategory]]&amp;Data[[#This Row],[date]]&amp;Data[[#This Row],[hour]]</f>
        <v>Study segmentsSmallCommercial - Notify 1 - Tech 0 - Dual 1 - NEM 19/2/20176</v>
      </c>
      <c r="B5675" s="10" t="s">
        <v>146</v>
      </c>
      <c r="C5675" t="s">
        <v>171</v>
      </c>
      <c r="D5675" t="s">
        <v>113</v>
      </c>
      <c r="E5675" t="s">
        <v>46</v>
      </c>
      <c r="F5675" s="0">
        <v>40</v>
      </c>
      <c r="G5675" s="0">
        <v>2.708118200302124</v>
      </c>
      <c r="H5675" s="0">
        <v>2.6154499053955078</v>
      </c>
      <c r="I5675" s="0">
        <v>-0.092668250203132629</v>
      </c>
      <c r="J5675" s="0">
        <v>0.18078531324863434</v>
      </c>
      <c r="K5675" s="0">
        <v>73.875</v>
      </c>
      <c r="L5675" s="0">
        <v>-0.51258724927902222</v>
      </c>
      <c r="M5675" s="0">
        <v>0</v>
      </c>
      <c r="N5675" s="0">
        <v>0</v>
      </c>
      <c r="O5675" s="0">
        <v>-0.72566795349121094</v>
      </c>
      <c r="P5675" s="0">
        <v>0.58777493238449097</v>
      </c>
      <c r="Q5675" s="0">
        <v>-0.39003363251686096</v>
      </c>
      <c r="R5675" s="0">
        <v>-0.32435396313667297</v>
      </c>
      <c r="S5675" s="0">
        <v>-0.18747216463088989</v>
      </c>
      <c r="T5675" s="0">
        <v>-0.092668250203132629</v>
      </c>
      <c r="U5675" s="0">
        <v>0.002135660732164979</v>
      </c>
      <c r="V5675" s="0">
        <v>0.13901744782924652</v>
      </c>
      <c r="W5675" s="0">
        <v>0.2046971321105957</v>
      </c>
      <c r="X5675" s="0">
        <v>0.10832472890615463</v>
      </c>
      <c r="Y5675" s="0">
        <v>0.10461799800395966</v>
      </c>
      <c r="Z5675" s="0">
        <v>-0.0037067299708724022</v>
      </c>
      <c r="AA5675" s="0">
        <v>0.0072314124554395676</v>
      </c>
      <c r="AB5675" s="0">
        <v>-0.015601345337927341</v>
      </c>
      <c r="AC5675" s="0">
        <v>-0.012974157929420471</v>
      </c>
      <c r="AD5675" s="0">
        <v>-0.0074988864362239838</v>
      </c>
      <c r="AE5675" s="0">
        <v>-0.0037067299708724022</v>
      </c>
      <c r="AF5675" s="0">
        <v>8.5426428995560855e-005</v>
      </c>
      <c r="AG5675" s="0">
        <v>0.0055606979876756668</v>
      </c>
      <c r="AH5675" s="0">
        <v>0.0081878853961825371</v>
      </c>
    </row>
    <row r="5676" x14ac:dyDescent="0.4">
      <c r="A5676" s="10" t="str">
        <f>Data[[#This Row],[category]]&amp;Data[[#This Row],[subcategory]]&amp;Data[[#This Row],[date]]&amp;Data[[#This Row],[hour]]</f>
        <v>Study segmentsSmallCommercial - Notify 1 - Tech 0 - Dual 1 - NEM 19/2/20177</v>
      </c>
      <c r="B5676" s="10" t="s">
        <v>146</v>
      </c>
      <c r="C5676" t="s">
        <v>171</v>
      </c>
      <c r="D5676" t="s">
        <v>113</v>
      </c>
      <c r="E5676" t="s">
        <v>60</v>
      </c>
      <c r="F5676" s="0">
        <v>40</v>
      </c>
      <c r="G5676" s="0">
        <v>2.5354952812194824</v>
      </c>
      <c r="H5676" s="0">
        <v>2.4130749702453613</v>
      </c>
      <c r="I5676" s="0">
        <v>-0.12242036312818527</v>
      </c>
      <c r="J5676" s="0">
        <v>0.21491533517837524</v>
      </c>
      <c r="K5676" s="0">
        <v>74</v>
      </c>
      <c r="L5676" s="0">
        <v>-0.56962138414382935</v>
      </c>
      <c r="M5676" s="0">
        <v>0</v>
      </c>
      <c r="N5676" s="0">
        <v>0</v>
      </c>
      <c r="O5676" s="0">
        <v>-0.72566795349121094</v>
      </c>
      <c r="P5676" s="0">
        <v>0.58777493238449097</v>
      </c>
      <c r="Q5676" s="0">
        <v>-0.47592464089393616</v>
      </c>
      <c r="R5676" s="0">
        <v>-0.39784544706344604</v>
      </c>
      <c r="S5676" s="0">
        <v>-0.23512206971645355</v>
      </c>
      <c r="T5676" s="0">
        <v>-0.12242036312818527</v>
      </c>
      <c r="U5676" s="0">
        <v>-0.0097186509519815445</v>
      </c>
      <c r="V5676" s="0">
        <v>0.1530047208070755</v>
      </c>
      <c r="W5676" s="0">
        <v>0.23108389973640442</v>
      </c>
      <c r="X5676" s="0">
        <v>0.10141981393098831</v>
      </c>
      <c r="Y5676" s="0">
        <v>0.096523001790046692</v>
      </c>
      <c r="Z5676" s="0">
        <v>-0.0048968144692480564</v>
      </c>
      <c r="AA5676" s="0">
        <v>0.0085966130718588829</v>
      </c>
      <c r="AB5676" s="0">
        <v>-0.019036984071135521</v>
      </c>
      <c r="AC5676" s="0">
        <v>-0.015913818031549454</v>
      </c>
      <c r="AD5676" s="0">
        <v>-0.0094048827886581421</v>
      </c>
      <c r="AE5676" s="0">
        <v>-0.0048968144692480564</v>
      </c>
      <c r="AF5676" s="0">
        <v>-0.00038874617894180119</v>
      </c>
      <c r="AG5676" s="0">
        <v>0.0061201886273920536</v>
      </c>
      <c r="AH5676" s="0">
        <v>0.0092433560639619827</v>
      </c>
    </row>
    <row r="5677" x14ac:dyDescent="0.4">
      <c r="A5677" s="10" t="str">
        <f>Data[[#This Row],[category]]&amp;Data[[#This Row],[subcategory]]&amp;Data[[#This Row],[date]]&amp;Data[[#This Row],[hour]]</f>
        <v>Study segmentsSmallCommercial - Notify 1 - Tech 0 - Dual 1 - NEM 19/2/20178</v>
      </c>
      <c r="B5677" s="10" t="s">
        <v>146</v>
      </c>
      <c r="C5677" t="s">
        <v>171</v>
      </c>
      <c r="D5677" t="s">
        <v>113</v>
      </c>
      <c r="E5677" t="s">
        <v>61</v>
      </c>
      <c r="F5677" s="0">
        <v>40</v>
      </c>
      <c r="G5677" s="0">
        <v>1.8828083276748657</v>
      </c>
      <c r="H5677" s="0">
        <v>1.5160750150680542</v>
      </c>
      <c r="I5677" s="0">
        <v>-0.36673331260681152</v>
      </c>
      <c r="J5677" s="0">
        <v>0.34131637215614319</v>
      </c>
      <c r="K5677" s="0">
        <v>76.650001525878906</v>
      </c>
      <c r="L5677" s="0">
        <v>-1.0744674205780029</v>
      </c>
      <c r="M5677" s="0">
        <v>0</v>
      </c>
      <c r="N5677" s="0">
        <v>0</v>
      </c>
      <c r="O5677" s="0">
        <v>-0.72566795349121094</v>
      </c>
      <c r="P5677" s="0">
        <v>0.58777493238449097</v>
      </c>
      <c r="Q5677" s="0">
        <v>-0.92814880609512329</v>
      </c>
      <c r="R5677" s="0">
        <v>-0.80414783954620361</v>
      </c>
      <c r="S5677" s="0">
        <v>-0.54571980237960815</v>
      </c>
      <c r="T5677" s="0">
        <v>-0.36673331260681152</v>
      </c>
      <c r="U5677" s="0">
        <v>-0.18774683773517609</v>
      </c>
      <c r="V5677" s="0">
        <v>0.070681221783161163</v>
      </c>
      <c r="W5677" s="0">
        <v>0.19468216598033905</v>
      </c>
      <c r="X5677" s="0">
        <v>0.075312331318855286</v>
      </c>
      <c r="Y5677" s="0">
        <v>0.060643002390861511</v>
      </c>
      <c r="Z5677" s="0">
        <v>-0.014669332653284073</v>
      </c>
      <c r="AA5677" s="0">
        <v>0.01365265529602766</v>
      </c>
      <c r="AB5677" s="0">
        <v>-0.037125952541828156</v>
      </c>
      <c r="AC5677" s="0">
        <v>-0.03216591477394104</v>
      </c>
      <c r="AD5677" s="0">
        <v>-0.021828792989253998</v>
      </c>
      <c r="AE5677" s="0">
        <v>-0.014669332653284073</v>
      </c>
      <c r="AF5677" s="0">
        <v>-0.0075098732486367226</v>
      </c>
      <c r="AG5677" s="0">
        <v>0.002827249001711607</v>
      </c>
      <c r="AH5677" s="0">
        <v>0.0077872867695987225</v>
      </c>
    </row>
    <row r="5678" x14ac:dyDescent="0.4">
      <c r="A5678" s="10" t="str">
        <f>Data[[#This Row],[category]]&amp;Data[[#This Row],[subcategory]]&amp;Data[[#This Row],[date]]&amp;Data[[#This Row],[hour]]</f>
        <v>Study segmentsSmallCommercial - Notify 1 - Tech 0 - Dual 1 - NEM 19/2/20179</v>
      </c>
      <c r="B5678" s="10" t="s">
        <v>146</v>
      </c>
      <c r="C5678" t="s">
        <v>171</v>
      </c>
      <c r="D5678" t="s">
        <v>113</v>
      </c>
      <c r="E5678" t="s">
        <v>62</v>
      </c>
      <c r="F5678" s="0">
        <v>40</v>
      </c>
      <c r="G5678" s="0">
        <v>0.32266515493392944</v>
      </c>
      <c r="H5678" s="0">
        <v>0.23332501947879791</v>
      </c>
      <c r="I5678" s="0">
        <v>-0.089340150356292725</v>
      </c>
      <c r="J5678" s="0">
        <v>0.35430338978767395</v>
      </c>
      <c r="K5678" s="0">
        <v>81.775001525878906</v>
      </c>
      <c r="L5678" s="0">
        <v>-0.25215721130371094</v>
      </c>
      <c r="M5678" s="0">
        <v>0</v>
      </c>
      <c r="N5678" s="0">
        <v>0</v>
      </c>
      <c r="O5678" s="0">
        <v>-0.72566795349121094</v>
      </c>
      <c r="P5678" s="0">
        <v>0.58777493238449097</v>
      </c>
      <c r="Q5678" s="0">
        <v>-0.67211735248565674</v>
      </c>
      <c r="R5678" s="0">
        <v>-0.54339820146560669</v>
      </c>
      <c r="S5678" s="0">
        <v>-0.2751370370388031</v>
      </c>
      <c r="T5678" s="0">
        <v>-0.089340150356292725</v>
      </c>
      <c r="U5678" s="0">
        <v>0.096456728875637054</v>
      </c>
      <c r="V5678" s="0">
        <v>0.36471790075302124</v>
      </c>
      <c r="W5678" s="0">
        <v>0.49343705177307129</v>
      </c>
      <c r="X5678" s="0">
        <v>0.012906606309115887</v>
      </c>
      <c r="Y5678" s="0">
        <v>0.0093330005183815956</v>
      </c>
      <c r="Z5678" s="0">
        <v>-0.0035736060235649347</v>
      </c>
      <c r="AA5678" s="0">
        <v>0.014172135852277279</v>
      </c>
      <c r="AB5678" s="0">
        <v>-0.026884695515036583</v>
      </c>
      <c r="AC5678" s="0">
        <v>-0.021735928952693939</v>
      </c>
      <c r="AD5678" s="0">
        <v>-0.011005481705069542</v>
      </c>
      <c r="AE5678" s="0">
        <v>-0.0035736060235649347</v>
      </c>
      <c r="AF5678" s="0">
        <v>0.0038582691922783852</v>
      </c>
      <c r="AG5678" s="0">
        <v>0.014588716439902782</v>
      </c>
      <c r="AH5678" s="0">
        <v>0.019737483933568001</v>
      </c>
    </row>
    <row r="5679" x14ac:dyDescent="0.4">
      <c r="A5679" s="10" t="str">
        <f>Data[[#This Row],[category]]&amp;Data[[#This Row],[subcategory]]&amp;Data[[#This Row],[date]]&amp;Data[[#This Row],[hour]]</f>
        <v>Study segmentsSmallCommercial - Notify 1 - Tech 0 - Dual 1 - NEM 19/2/201710</v>
      </c>
      <c r="B5679" s="10" t="s">
        <v>146</v>
      </c>
      <c r="C5679" t="s">
        <v>171</v>
      </c>
      <c r="D5679" t="s">
        <v>113</v>
      </c>
      <c r="E5679" t="s">
        <v>63</v>
      </c>
      <c r="F5679" s="0">
        <v>40</v>
      </c>
      <c r="G5679" s="0">
        <v>-0.88590550422668457</v>
      </c>
      <c r="H5679" s="0">
        <v>-1.1813499927520752</v>
      </c>
      <c r="I5679" s="0">
        <v>-0.29544442892074585</v>
      </c>
      <c r="J5679" s="0">
        <v>0.18339848518371582</v>
      </c>
      <c r="K5679" s="0">
        <v>87.349998474121094</v>
      </c>
      <c r="L5679" s="0">
        <v>-1.6109426021575928</v>
      </c>
      <c r="M5679" s="0">
        <v>0</v>
      </c>
      <c r="N5679" s="0">
        <v>0</v>
      </c>
      <c r="O5679" s="0">
        <v>-0.72566795349121094</v>
      </c>
      <c r="P5679" s="0">
        <v>0.58777493238449097</v>
      </c>
      <c r="Q5679" s="0">
        <v>-0.59710806608200073</v>
      </c>
      <c r="R5679" s="0">
        <v>-0.5304790735244751</v>
      </c>
      <c r="S5679" s="0">
        <v>-0.39161869883537292</v>
      </c>
      <c r="T5679" s="0">
        <v>-0.29544442892074585</v>
      </c>
      <c r="U5679" s="0">
        <v>-0.19927017390727997</v>
      </c>
      <c r="V5679" s="0">
        <v>-0.060409814119338989</v>
      </c>
      <c r="W5679" s="0">
        <v>0.0062192347832024097</v>
      </c>
      <c r="X5679" s="0">
        <v>-0.035436220467090607</v>
      </c>
      <c r="Y5679" s="0">
        <v>-0.04725399985909462</v>
      </c>
      <c r="Z5679" s="0">
        <v>-0.011817777529358864</v>
      </c>
      <c r="AA5679" s="0">
        <v>0.0073359394446015358</v>
      </c>
      <c r="AB5679" s="0">
        <v>-0.023884324356913567</v>
      </c>
      <c r="AC5679" s="0">
        <v>-0.02121916227042675</v>
      </c>
      <c r="AD5679" s="0">
        <v>-0.015664748847484589</v>
      </c>
      <c r="AE5679" s="0">
        <v>-0.011817777529358864</v>
      </c>
      <c r="AF5679" s="0">
        <v>-0.0079708071425557137</v>
      </c>
      <c r="AG5679" s="0">
        <v>-0.0024163927882909775</v>
      </c>
      <c r="AH5679" s="0">
        <v>0.00024876906536519527</v>
      </c>
    </row>
    <row r="5680" x14ac:dyDescent="0.4">
      <c r="A5680" s="10" t="str">
        <f>Data[[#This Row],[category]]&amp;Data[[#This Row],[subcategory]]&amp;Data[[#This Row],[date]]&amp;Data[[#This Row],[hour]]</f>
        <v>Study segmentsSmallCommercial - Notify 1 - Tech 0 - Dual 1 - NEM 19/2/201711</v>
      </c>
      <c r="B5680" s="10" t="s">
        <v>146</v>
      </c>
      <c r="C5680" t="s">
        <v>171</v>
      </c>
      <c r="D5680" t="s">
        <v>113</v>
      </c>
      <c r="E5680" t="s">
        <v>64</v>
      </c>
      <c r="F5680" s="0">
        <v>40</v>
      </c>
      <c r="G5680" s="0">
        <v>-2.2348945140838623</v>
      </c>
      <c r="H5680" s="0">
        <v>-1.9394500255584717</v>
      </c>
      <c r="I5680" s="0">
        <v>0.29544448852539063</v>
      </c>
      <c r="J5680" s="0">
        <v>0.1833985298871994</v>
      </c>
      <c r="K5680" s="0">
        <v>91.125</v>
      </c>
      <c r="L5680" s="0">
        <v>1.6109424829483032</v>
      </c>
      <c r="M5680" s="0">
        <v>0</v>
      </c>
      <c r="N5680" s="0">
        <v>0</v>
      </c>
      <c r="O5680" s="0">
        <v>-0.72566795349121094</v>
      </c>
      <c r="P5680" s="0">
        <v>0.58777493238449097</v>
      </c>
      <c r="Q5680" s="0">
        <v>-0.006219248753041029</v>
      </c>
      <c r="R5680" s="0">
        <v>0.060409814119338989</v>
      </c>
      <c r="S5680" s="0">
        <v>0.19927020370960236</v>
      </c>
      <c r="T5680" s="0">
        <v>0.29544448852539063</v>
      </c>
      <c r="U5680" s="0">
        <v>0.3916187584400177</v>
      </c>
      <c r="V5680" s="0">
        <v>0.53047913312911987</v>
      </c>
      <c r="W5680" s="0">
        <v>0.59710824489593506</v>
      </c>
      <c r="X5680" s="0">
        <v>-0.089395783841609955</v>
      </c>
      <c r="Y5680" s="0">
        <v>-0.077578000724315643</v>
      </c>
      <c r="Z5680" s="0">
        <v>0.011817779392004013</v>
      </c>
      <c r="AA5680" s="0">
        <v>0.007335941307246685</v>
      </c>
      <c r="AB5680" s="0">
        <v>-0.00024877028772607446</v>
      </c>
      <c r="AC5680" s="0">
        <v>0.0024163923226296902</v>
      </c>
      <c r="AD5680" s="0">
        <v>0.0079708080738782883</v>
      </c>
      <c r="AE5680" s="0">
        <v>0.011817779392004013</v>
      </c>
      <c r="AF5680" s="0">
        <v>0.015664750710129738</v>
      </c>
      <c r="AG5680" s="0">
        <v>0.021219165995717049</v>
      </c>
      <c r="AH5680" s="0">
        <v>0.023884329944849014</v>
      </c>
    </row>
    <row r="5681" x14ac:dyDescent="0.4">
      <c r="A5681" s="10" t="str">
        <f>Data[[#This Row],[category]]&amp;Data[[#This Row],[subcategory]]&amp;Data[[#This Row],[date]]&amp;Data[[#This Row],[hour]]</f>
        <v>Study segmentsSmallCommercial - Notify 1 - Tech 0 - Dual 1 - NEM 19/2/201712</v>
      </c>
      <c r="B5681" s="10" t="s">
        <v>146</v>
      </c>
      <c r="C5681" t="s">
        <v>171</v>
      </c>
      <c r="D5681" t="s">
        <v>113</v>
      </c>
      <c r="E5681" t="s">
        <v>65</v>
      </c>
      <c r="F5681" s="0">
        <v>40</v>
      </c>
      <c r="G5681" s="0">
        <v>-2.7989089488983154</v>
      </c>
      <c r="H5681" s="0">
        <v>-2.6526501178741455</v>
      </c>
      <c r="I5681" s="0">
        <v>0.14625890552997589</v>
      </c>
      <c r="J5681" s="0">
        <v>0.43563443422317505</v>
      </c>
      <c r="K5681" s="0">
        <v>94.574996948242188</v>
      </c>
      <c r="L5681" s="0">
        <v>0.33573770523071289</v>
      </c>
      <c r="M5681" s="0">
        <v>0</v>
      </c>
      <c r="N5681" s="0">
        <v>0</v>
      </c>
      <c r="O5681" s="0">
        <v>-0.72566795349121094</v>
      </c>
      <c r="P5681" s="0">
        <v>0.58777493238449097</v>
      </c>
      <c r="Q5681" s="0">
        <v>-0.57029598951339722</v>
      </c>
      <c r="R5681" s="0">
        <v>-0.41202908754348755</v>
      </c>
      <c r="S5681" s="0">
        <v>-0.082188017666339874</v>
      </c>
      <c r="T5681" s="0">
        <v>0.14625890552997589</v>
      </c>
      <c r="U5681" s="0">
        <v>0.37470582127571106</v>
      </c>
      <c r="V5681" s="0">
        <v>0.70454686880111694</v>
      </c>
      <c r="W5681" s="0">
        <v>0.86281377077102661</v>
      </c>
      <c r="X5681" s="0">
        <v>-0.11195635795593262</v>
      </c>
      <c r="Y5681" s="0">
        <v>-0.10610600560903549</v>
      </c>
      <c r="Z5681" s="0">
        <v>0.0058503560721874237</v>
      </c>
      <c r="AA5681" s="0">
        <v>0.017425376921892166</v>
      </c>
      <c r="AB5681" s="0">
        <v>-0.022811837494373322</v>
      </c>
      <c r="AC5681" s="0">
        <v>-0.01648116298019886</v>
      </c>
      <c r="AD5681" s="0">
        <v>-0.0032875204924494028</v>
      </c>
      <c r="AE5681" s="0">
        <v>0.0058503560721874237</v>
      </c>
      <c r="AF5681" s="0">
        <v>0.014988232403993607</v>
      </c>
      <c r="AG5681" s="0">
        <v>0.028181875124573708</v>
      </c>
      <c r="AH5681" s="0">
        <v>0.034512549638748169</v>
      </c>
    </row>
    <row r="5682" x14ac:dyDescent="0.4">
      <c r="A5682" s="10" t="str">
        <f>Data[[#This Row],[category]]&amp;Data[[#This Row],[subcategory]]&amp;Data[[#This Row],[date]]&amp;Data[[#This Row],[hour]]</f>
        <v>Study segmentsSmallCommercial - Notify 1 - Tech 0 - Dual 1 - NEM 19/2/201713</v>
      </c>
      <c r="B5682" s="10" t="s">
        <v>146</v>
      </c>
      <c r="C5682" t="s">
        <v>171</v>
      </c>
      <c r="D5682" t="s">
        <v>113</v>
      </c>
      <c r="E5682" t="s">
        <v>66</v>
      </c>
      <c r="F5682" s="0">
        <v>40</v>
      </c>
      <c r="G5682" s="0">
        <v>-2.869326114654541</v>
      </c>
      <c r="H5682" s="0">
        <v>-2.6993999481201172</v>
      </c>
      <c r="I5682" s="0">
        <v>0.16992613673210144</v>
      </c>
      <c r="J5682" s="0">
        <v>0.75626969337463379</v>
      </c>
      <c r="K5682" s="0">
        <v>96.625</v>
      </c>
      <c r="L5682" s="0">
        <v>0.22468987107276917</v>
      </c>
      <c r="M5682" s="0">
        <v>0</v>
      </c>
      <c r="N5682" s="0">
        <v>0</v>
      </c>
      <c r="O5682" s="0">
        <v>-0.72566795349121094</v>
      </c>
      <c r="P5682" s="0">
        <v>0.58777493238449097</v>
      </c>
      <c r="Q5682" s="0">
        <v>-1.0740268230438232</v>
      </c>
      <c r="R5682" s="0">
        <v>-0.79927247762680054</v>
      </c>
      <c r="S5682" s="0">
        <v>-0.22666208446025848</v>
      </c>
      <c r="T5682" s="0">
        <v>0.16992613673210144</v>
      </c>
      <c r="U5682" s="0">
        <v>0.56651437282562256</v>
      </c>
      <c r="V5682" s="0">
        <v>1.1391247510910034</v>
      </c>
      <c r="W5682" s="0">
        <v>1.4138790369033813</v>
      </c>
      <c r="X5682" s="0">
        <v>-0.11477304250001907</v>
      </c>
      <c r="Y5682" s="0">
        <v>-0.10797599703073502</v>
      </c>
      <c r="Z5682" s="0">
        <v>0.0067970454692840576</v>
      </c>
      <c r="AA5682" s="0">
        <v>0.030250787734985352</v>
      </c>
      <c r="AB5682" s="0">
        <v>-0.04296107217669487</v>
      </c>
      <c r="AC5682" s="0">
        <v>-0.031970899552106857</v>
      </c>
      <c r="AD5682" s="0">
        <v>-0.0090664830058813095</v>
      </c>
      <c r="AE5682" s="0">
        <v>0.0067970454692840576</v>
      </c>
      <c r="AF5682" s="0">
        <v>0.022660573944449425</v>
      </c>
      <c r="AG5682" s="0">
        <v>0.045564990490674973</v>
      </c>
      <c r="AH5682" s="0">
        <v>0.056555163115262985</v>
      </c>
    </row>
    <row r="5683" x14ac:dyDescent="0.4">
      <c r="A5683" s="10" t="str">
        <f>Data[[#This Row],[category]]&amp;Data[[#This Row],[subcategory]]&amp;Data[[#This Row],[date]]&amp;Data[[#This Row],[hour]]</f>
        <v>Study segmentsSmallCommercial - Notify 1 - Tech 0 - Dual 1 - NEM 19/2/201714</v>
      </c>
      <c r="B5683" s="10" t="s">
        <v>146</v>
      </c>
      <c r="C5683" t="s">
        <v>171</v>
      </c>
      <c r="D5683" t="s">
        <v>113</v>
      </c>
      <c r="E5683" t="s">
        <v>67</v>
      </c>
      <c r="F5683" s="0">
        <v>40</v>
      </c>
      <c r="G5683" s="0">
        <v>-2.6634211540222168</v>
      </c>
      <c r="H5683" s="0">
        <v>-2.0787250995635986</v>
      </c>
      <c r="I5683" s="0">
        <v>0.58469605445861816</v>
      </c>
      <c r="J5683" s="0">
        <v>0.95630931854248047</v>
      </c>
      <c r="K5683" s="0">
        <v>95.175003051757812</v>
      </c>
      <c r="L5683" s="0">
        <v>0.61140894889831543</v>
      </c>
      <c r="M5683" s="0">
        <v>0</v>
      </c>
      <c r="N5683" s="0">
        <v>0</v>
      </c>
      <c r="O5683" s="0">
        <v>-0.72566795349121094</v>
      </c>
      <c r="P5683" s="0">
        <v>0.58777493238449097</v>
      </c>
      <c r="Q5683" s="0">
        <v>-0.98829281330108643</v>
      </c>
      <c r="R5683" s="0">
        <v>-0.64086365699768066</v>
      </c>
      <c r="S5683" s="0">
        <v>0.083206959068775177</v>
      </c>
      <c r="T5683" s="0">
        <v>0.58469605445861816</v>
      </c>
      <c r="U5683" s="0">
        <v>1.086185097694397</v>
      </c>
      <c r="V5683" s="0">
        <v>1.810255765914917</v>
      </c>
      <c r="W5683" s="0">
        <v>2.1576848030090332</v>
      </c>
      <c r="X5683" s="0">
        <v>-0.10653684288263321</v>
      </c>
      <c r="Y5683" s="0">
        <v>-0.083149001002311707</v>
      </c>
      <c r="Z5683" s="0">
        <v>0.023387841880321503</v>
      </c>
      <c r="AA5683" s="0">
        <v>0.038252372294664383</v>
      </c>
      <c r="AB5683" s="0">
        <v>-0.039531711488962173</v>
      </c>
      <c r="AC5683" s="0">
        <v>-0.025634545832872391</v>
      </c>
      <c r="AD5683" s="0">
        <v>0.0033282781951129436</v>
      </c>
      <c r="AE5683" s="0">
        <v>0.023387841880321503</v>
      </c>
      <c r="AF5683" s="0">
        <v>0.043447405099868774</v>
      </c>
      <c r="AG5683" s="0">
        <v>0.072410225868225098</v>
      </c>
      <c r="AH5683" s="0">
        <v>0.08630739152431488</v>
      </c>
    </row>
    <row r="5684" x14ac:dyDescent="0.4">
      <c r="A5684" s="10" t="str">
        <f>Data[[#This Row],[category]]&amp;Data[[#This Row],[subcategory]]&amp;Data[[#This Row],[date]]&amp;Data[[#This Row],[hour]]</f>
        <v>Study segmentsSmallCommercial - Notify 1 - Tech 0 - Dual 1 - NEM 19/2/201715</v>
      </c>
      <c r="B5684" s="10" t="s">
        <v>146</v>
      </c>
      <c r="C5684" t="s">
        <v>171</v>
      </c>
      <c r="D5684" t="s">
        <v>113</v>
      </c>
      <c r="E5684" t="s">
        <v>68</v>
      </c>
      <c r="F5684" s="0">
        <v>40</v>
      </c>
      <c r="G5684" s="0">
        <v>-2.186758279800415</v>
      </c>
      <c r="H5684" s="0">
        <v>-1.8245000839233398</v>
      </c>
      <c r="I5684" s="0">
        <v>0.36225831508636475</v>
      </c>
      <c r="J5684" s="0">
        <v>1.0423580408096313</v>
      </c>
      <c r="K5684" s="0">
        <v>93.375</v>
      </c>
      <c r="L5684" s="0">
        <v>0.34753730893135071</v>
      </c>
      <c r="M5684" s="0">
        <v>0</v>
      </c>
      <c r="N5684" s="0">
        <v>0</v>
      </c>
      <c r="O5684" s="0">
        <v>-0.72566795349121094</v>
      </c>
      <c r="P5684" s="0">
        <v>0.58777493238449097</v>
      </c>
      <c r="Q5684" s="0">
        <v>-1.3522680997848511</v>
      </c>
      <c r="R5684" s="0">
        <v>-0.97357726097106934</v>
      </c>
      <c r="S5684" s="0">
        <v>-0.18435478210449219</v>
      </c>
      <c r="T5684" s="0">
        <v>0.36225831508636475</v>
      </c>
      <c r="U5684" s="0">
        <v>0.90887141227722168</v>
      </c>
      <c r="V5684" s="0">
        <v>1.6980938911437988</v>
      </c>
      <c r="W5684" s="0">
        <v>2.076784610748291</v>
      </c>
      <c r="X5684" s="0">
        <v>-0.08747033029794693</v>
      </c>
      <c r="Y5684" s="0">
        <v>-0.07298000156879425</v>
      </c>
      <c r="Z5684" s="0">
        <v>0.014490332454442978</v>
      </c>
      <c r="AA5684" s="0">
        <v>0.041694320738315582</v>
      </c>
      <c r="AB5684" s="0">
        <v>-0.054090723395347595</v>
      </c>
      <c r="AC5684" s="0">
        <v>-0.038943089544773102</v>
      </c>
      <c r="AD5684" s="0">
        <v>-0.0073741907253861427</v>
      </c>
      <c r="AE5684" s="0">
        <v>0.014490332454442978</v>
      </c>
      <c r="AF5684" s="0">
        <v>0.036354854702949524</v>
      </c>
      <c r="AG5684" s="0">
        <v>0.067923754453659058</v>
      </c>
      <c r="AH5684" s="0">
        <v>0.083071388304233551</v>
      </c>
    </row>
    <row r="5685" x14ac:dyDescent="0.4">
      <c r="A5685" s="10" t="str">
        <f>Data[[#This Row],[category]]&amp;Data[[#This Row],[subcategory]]&amp;Data[[#This Row],[date]]&amp;Data[[#This Row],[hour]]</f>
        <v>Study segmentsSmallCommercial - Notify 1 - Tech 0 - Dual 1 - NEM 19/2/201716</v>
      </c>
      <c r="B5685" s="10" t="s">
        <v>146</v>
      </c>
      <c r="C5685" t="s">
        <v>171</v>
      </c>
      <c r="D5685" t="s">
        <v>113</v>
      </c>
      <c r="E5685" t="s">
        <v>69</v>
      </c>
      <c r="F5685" s="0">
        <v>40</v>
      </c>
      <c r="G5685" s="0">
        <v>-1.0506666898727417</v>
      </c>
      <c r="H5685" s="0">
        <v>-0.33769997954368591</v>
      </c>
      <c r="I5685" s="0">
        <v>0.71296674013137817</v>
      </c>
      <c r="J5685" s="0">
        <v>1.0743471384048462</v>
      </c>
      <c r="K5685" s="0">
        <v>93.375</v>
      </c>
      <c r="L5685" s="0">
        <v>0.66362792253494263</v>
      </c>
      <c r="M5685" s="0">
        <v>0</v>
      </c>
      <c r="N5685" s="0">
        <v>0</v>
      </c>
      <c r="O5685" s="0">
        <v>-0.72566795349121094</v>
      </c>
      <c r="P5685" s="0">
        <v>0.58777493238449097</v>
      </c>
      <c r="Q5685" s="0">
        <v>-1.0541770458221436</v>
      </c>
      <c r="R5685" s="0">
        <v>-0.66386449337005615</v>
      </c>
      <c r="S5685" s="0">
        <v>0.14957855641841888</v>
      </c>
      <c r="T5685" s="0">
        <v>0.71296674013137817</v>
      </c>
      <c r="U5685" s="0">
        <v>1.2763549089431763</v>
      </c>
      <c r="V5685" s="0">
        <v>2.0897979736328125</v>
      </c>
      <c r="W5685" s="0">
        <v>2.4801106452941895</v>
      </c>
      <c r="X5685" s="0">
        <v>-0.042026668787002563</v>
      </c>
      <c r="Y5685" s="0">
        <v>-0.01350799947977066</v>
      </c>
      <c r="Z5685" s="0">
        <v>0.028518669307231903</v>
      </c>
      <c r="AA5685" s="0">
        <v>0.042973887175321579</v>
      </c>
      <c r="AB5685" s="0">
        <v>-0.042167086154222488</v>
      </c>
      <c r="AC5685" s="0">
        <v>-0.026554582640528679</v>
      </c>
      <c r="AD5685" s="0">
        <v>0.0059831407852470875</v>
      </c>
      <c r="AE5685" s="0">
        <v>0.028518669307231903</v>
      </c>
      <c r="AF5685" s="0">
        <v>0.051054198294878006</v>
      </c>
      <c r="AG5685" s="0">
        <v>0.083591923117637634</v>
      </c>
      <c r="AH5685" s="0">
        <v>0.099204421043395996</v>
      </c>
    </row>
    <row r="5686" x14ac:dyDescent="0.4">
      <c r="A5686" s="10" t="str">
        <f>Data[[#This Row],[category]]&amp;Data[[#This Row],[subcategory]]&amp;Data[[#This Row],[date]]&amp;Data[[#This Row],[hour]]</f>
        <v>Study segmentsSmallCommercial - Notify 1 - Tech 0 - Dual 1 - NEM 19/2/201717</v>
      </c>
      <c r="B5686" s="10" t="s">
        <v>146</v>
      </c>
      <c r="C5686" t="s">
        <v>171</v>
      </c>
      <c r="D5686" t="s">
        <v>113</v>
      </c>
      <c r="E5686" t="s">
        <v>70</v>
      </c>
      <c r="F5686" s="0">
        <v>40</v>
      </c>
      <c r="G5686" s="0">
        <v>0.24705339968204498</v>
      </c>
      <c r="H5686" s="0">
        <v>1.3659249544143677</v>
      </c>
      <c r="I5686" s="0">
        <v>1.1188715696334839</v>
      </c>
      <c r="J5686" s="0">
        <v>0.8880542516708374</v>
      </c>
      <c r="K5686" s="0">
        <v>93.150001525878906</v>
      </c>
      <c r="L5686" s="0">
        <v>1.2599135637283325</v>
      </c>
      <c r="M5686" s="0">
        <v>0</v>
      </c>
      <c r="N5686" s="0">
        <v>0</v>
      </c>
      <c r="O5686" s="0">
        <v>-0.72566795349121094</v>
      </c>
      <c r="P5686" s="0">
        <v>0.58777493238449097</v>
      </c>
      <c r="Q5686" s="0">
        <v>-0.34184768795967102</v>
      </c>
      <c r="R5686" s="0">
        <v>-0.019215747714042664</v>
      </c>
      <c r="S5686" s="0">
        <v>0.6531754732131958</v>
      </c>
      <c r="T5686" s="0">
        <v>1.1188715696334839</v>
      </c>
      <c r="U5686" s="0">
        <v>1.584567666053772</v>
      </c>
      <c r="V5686" s="0">
        <v>2.2569589614868164</v>
      </c>
      <c r="W5686" s="0">
        <v>2.5795907974243164</v>
      </c>
      <c r="X5686" s="0">
        <v>0.0098821362480521202</v>
      </c>
      <c r="Y5686" s="0">
        <v>0.05463699996471405</v>
      </c>
      <c r="Z5686" s="0">
        <v>0.044754862785339355</v>
      </c>
      <c r="AA5686" s="0">
        <v>0.03552217036485672</v>
      </c>
      <c r="AB5686" s="0">
        <v>-0.013673908077180386</v>
      </c>
      <c r="AC5686" s="0">
        <v>-0.00076863024150952697</v>
      </c>
      <c r="AD5686" s="0">
        <v>0.02612701803445816</v>
      </c>
      <c r="AE5686" s="0">
        <v>0.044754862785339355</v>
      </c>
      <c r="AF5686" s="0">
        <v>0.063382707536220551</v>
      </c>
      <c r="AG5686" s="0">
        <v>0.090278357267379761</v>
      </c>
      <c r="AH5686" s="0">
        <v>0.10318363457918167</v>
      </c>
    </row>
    <row r="5687" x14ac:dyDescent="0.4">
      <c r="A5687" s="10" t="str">
        <f>Data[[#This Row],[category]]&amp;Data[[#This Row],[subcategory]]&amp;Data[[#This Row],[date]]&amp;Data[[#This Row],[hour]]</f>
        <v>Study segmentsSmallCommercial - Notify 1 - Tech 0 - Dual 1 - NEM 19/2/201718</v>
      </c>
      <c r="B5687" s="10" t="s">
        <v>146</v>
      </c>
      <c r="C5687" t="s">
        <v>171</v>
      </c>
      <c r="D5687" t="s">
        <v>113</v>
      </c>
      <c r="E5687" t="s">
        <v>71</v>
      </c>
      <c r="F5687" s="0">
        <v>40</v>
      </c>
      <c r="G5687" s="0">
        <v>2.2358846664428711</v>
      </c>
      <c r="H5687" s="0">
        <v>3.1473751068115234</v>
      </c>
      <c r="I5687" s="0">
        <v>0.91149032115936279</v>
      </c>
      <c r="J5687" s="0">
        <v>0.70130336284637451</v>
      </c>
      <c r="K5687" s="0">
        <v>91.925003051757813</v>
      </c>
      <c r="L5687" s="0">
        <v>1.2997090816497803</v>
      </c>
      <c r="M5687" s="0">
        <v>0</v>
      </c>
      <c r="N5687" s="0">
        <v>0</v>
      </c>
      <c r="O5687" s="0">
        <v>-0.72566795349121094</v>
      </c>
      <c r="P5687" s="0">
        <v>0.58777493238449097</v>
      </c>
      <c r="Q5687" s="0">
        <v>-0.24205100536346436</v>
      </c>
      <c r="R5687" s="0">
        <v>0.012733957730233669</v>
      </c>
      <c r="S5687" s="0">
        <v>0.54372656345367432</v>
      </c>
      <c r="T5687" s="0">
        <v>0.91149038076400757</v>
      </c>
      <c r="U5687" s="0">
        <v>1.2792541980743408</v>
      </c>
      <c r="V5687" s="0">
        <v>1.8102468252182007</v>
      </c>
      <c r="W5687" s="0">
        <v>2.0650317668914795</v>
      </c>
      <c r="X5687" s="0">
        <v>0.089435383677482605</v>
      </c>
      <c r="Y5687" s="0">
        <v>0.12589500844478607</v>
      </c>
      <c r="Z5687" s="0">
        <v>0.036459613591432571</v>
      </c>
      <c r="AA5687" s="0">
        <v>0.028052134439349174</v>
      </c>
      <c r="AB5687" s="0">
        <v>-0.0096820415928959846</v>
      </c>
      <c r="AC5687" s="0">
        <v>0.00050935678882524371</v>
      </c>
      <c r="AD5687" s="0">
        <v>0.021749060600996017</v>
      </c>
      <c r="AE5687" s="0">
        <v>0.036459613591432571</v>
      </c>
      <c r="AF5687" s="0">
        <v>0.051170166581869125</v>
      </c>
      <c r="AG5687" s="0">
        <v>0.072409868240356445</v>
      </c>
      <c r="AH5687" s="0">
        <v>0.082601271569728851</v>
      </c>
    </row>
    <row r="5688" x14ac:dyDescent="0.4">
      <c r="A5688" s="10" t="str">
        <f>Data[[#This Row],[category]]&amp;Data[[#This Row],[subcategory]]&amp;Data[[#This Row],[date]]&amp;Data[[#This Row],[hour]]</f>
        <v>Study segmentsSmallCommercial - Notify 1 - Tech 0 - Dual 1 - NEM 19/2/201719</v>
      </c>
      <c r="B5688" s="10" t="s">
        <v>146</v>
      </c>
      <c r="C5688" t="s">
        <v>171</v>
      </c>
      <c r="D5688" t="s">
        <v>113</v>
      </c>
      <c r="E5688" t="s">
        <v>72</v>
      </c>
      <c r="F5688" s="0">
        <v>40</v>
      </c>
      <c r="G5688" s="0">
        <v>3.8999392986297607</v>
      </c>
      <c r="H5688" s="0">
        <v>4.6845998764038086</v>
      </c>
      <c r="I5688" s="0">
        <v>0.78466033935546875</v>
      </c>
      <c r="J5688" s="0">
        <v>0.60036158561706543</v>
      </c>
      <c r="K5688" s="0">
        <v>88.75</v>
      </c>
      <c r="L5688" s="0">
        <v>1.3069795370101929</v>
      </c>
      <c r="M5688" s="0">
        <v>0</v>
      </c>
      <c r="N5688" s="0">
        <v>0</v>
      </c>
      <c r="O5688" s="0">
        <v>-0.72566795349121094</v>
      </c>
      <c r="P5688" s="0">
        <v>0.58777493238449097</v>
      </c>
      <c r="Q5688" s="0">
        <v>-0.20284658670425415</v>
      </c>
      <c r="R5688" s="0">
        <v>0.015266009606420994</v>
      </c>
      <c r="S5688" s="0">
        <v>0.46983042359352112</v>
      </c>
      <c r="T5688" s="0">
        <v>0.78466033935546875</v>
      </c>
      <c r="U5688" s="0">
        <v>1.0994902849197388</v>
      </c>
      <c r="V5688" s="0">
        <v>1.5540546178817749</v>
      </c>
      <c r="W5688" s="0">
        <v>1.7721673250198364</v>
      </c>
      <c r="X5688" s="0">
        <v>0.15599757432937622</v>
      </c>
      <c r="Y5688" s="0">
        <v>0.1873839944601059</v>
      </c>
      <c r="Z5688" s="0">
        <v>0.031386412680149078</v>
      </c>
      <c r="AA5688" s="0">
        <v>0.024014463648200035</v>
      </c>
      <c r="AB5688" s="0">
        <v>-0.0081138648092746735</v>
      </c>
      <c r="AC5688" s="0">
        <v>0.00061063922476023436</v>
      </c>
      <c r="AD5688" s="0">
        <v>0.018793215975165367</v>
      </c>
      <c r="AE5688" s="0">
        <v>0.031386412680149078</v>
      </c>
      <c r="AF5688" s="0">
        <v>0.043979611247777939</v>
      </c>
      <c r="AG5688" s="0">
        <v>0.062162186950445175</v>
      </c>
      <c r="AH5688" s="0">
        <v>0.070886693894863129</v>
      </c>
    </row>
    <row r="5689" x14ac:dyDescent="0.4">
      <c r="A5689" s="10" t="str">
        <f>Data[[#This Row],[category]]&amp;Data[[#This Row],[subcategory]]&amp;Data[[#This Row],[date]]&amp;Data[[#This Row],[hour]]</f>
        <v>Study segmentsSmallCommercial - Notify 1 - Tech 0 - Dual 1 - NEM 19/2/201720</v>
      </c>
      <c r="B5689" s="10" t="s">
        <v>146</v>
      </c>
      <c r="C5689" t="s">
        <v>171</v>
      </c>
      <c r="D5689" t="s">
        <v>113</v>
      </c>
      <c r="E5689" t="s">
        <v>55</v>
      </c>
      <c r="F5689" s="0">
        <v>40</v>
      </c>
      <c r="G5689" s="0">
        <v>4.3768415451049805</v>
      </c>
      <c r="H5689" s="0">
        <v>4.8599748611450195</v>
      </c>
      <c r="I5689" s="0">
        <v>0.483133465051651</v>
      </c>
      <c r="J5689" s="0">
        <v>0.56859457492828369</v>
      </c>
      <c r="K5689" s="0">
        <v>85.275001525878906</v>
      </c>
      <c r="L5689" s="0">
        <v>0.84969764947891235</v>
      </c>
      <c r="M5689" s="0">
        <v>0</v>
      </c>
      <c r="N5689" s="0">
        <v>0</v>
      </c>
      <c r="O5689" s="0">
        <v>-0.72566795349121094</v>
      </c>
      <c r="P5689" s="0">
        <v>0.58777493238449097</v>
      </c>
      <c r="Q5689" s="0">
        <v>-0.45212140679359436</v>
      </c>
      <c r="R5689" s="0">
        <v>-0.24554982781410217</v>
      </c>
      <c r="S5689" s="0">
        <v>0.18496215343475342</v>
      </c>
      <c r="T5689" s="0">
        <v>0.48313343524932861</v>
      </c>
      <c r="U5689" s="0">
        <v>0.78130471706390381</v>
      </c>
      <c r="V5689" s="0">
        <v>1.211816668510437</v>
      </c>
      <c r="W5689" s="0">
        <v>1.4183882474899292</v>
      </c>
      <c r="X5689" s="0">
        <v>0.17507366836071014</v>
      </c>
      <c r="Y5689" s="0">
        <v>0.19439899921417236</v>
      </c>
      <c r="Z5689" s="0">
        <v>0.019325338304042816</v>
      </c>
      <c r="AA5689" s="0">
        <v>0.022743783891201019</v>
      </c>
      <c r="AB5689" s="0">
        <v>-0.018084857612848282</v>
      </c>
      <c r="AC5689" s="0">
        <v>-0.0098219932988286018</v>
      </c>
      <c r="AD5689" s="0">
        <v>0.007398486603051424</v>
      </c>
      <c r="AE5689" s="0">
        <v>0.019325338304042816</v>
      </c>
      <c r="AF5689" s="0">
        <v>0.031252190470695496</v>
      </c>
      <c r="AG5689" s="0">
        <v>0.04847266897559166</v>
      </c>
      <c r="AH5689" s="0">
        <v>0.056735534220933914</v>
      </c>
    </row>
    <row r="5690" x14ac:dyDescent="0.4">
      <c r="A5690" s="10" t="str">
        <f>Data[[#This Row],[category]]&amp;Data[[#This Row],[subcategory]]&amp;Data[[#This Row],[date]]&amp;Data[[#This Row],[hour]]</f>
        <v>Study segmentsSmallCommercial - Notify 1 - Tech 0 - Dual 1 - NEM 19/2/201721</v>
      </c>
      <c r="B5690" s="10" t="s">
        <v>146</v>
      </c>
      <c r="C5690" t="s">
        <v>171</v>
      </c>
      <c r="D5690" t="s">
        <v>113</v>
      </c>
      <c r="E5690" t="s">
        <v>73</v>
      </c>
      <c r="F5690" s="0">
        <v>40</v>
      </c>
      <c r="G5690" s="0">
        <v>4.190152645111084</v>
      </c>
      <c r="H5690" s="0">
        <v>4.6134252548217773</v>
      </c>
      <c r="I5690" s="0">
        <v>0.42327219247817993</v>
      </c>
      <c r="J5690" s="0">
        <v>0.43550810217857361</v>
      </c>
      <c r="K5690" s="0">
        <v>85.525001525878906</v>
      </c>
      <c r="L5690" s="0">
        <v>0.97190427780151367</v>
      </c>
      <c r="M5690" s="0">
        <v>0</v>
      </c>
      <c r="N5690" s="0">
        <v>0</v>
      </c>
      <c r="O5690" s="0">
        <v>-0.72566795349121094</v>
      </c>
      <c r="P5690" s="0">
        <v>0.58777493238449097</v>
      </c>
      <c r="Q5690" s="0">
        <v>-0.29307487607002258</v>
      </c>
      <c r="R5690" s="0">
        <v>-0.13485389947891235</v>
      </c>
      <c r="S5690" s="0">
        <v>0.19489152729511261</v>
      </c>
      <c r="T5690" s="0">
        <v>0.42327219247817993</v>
      </c>
      <c r="U5690" s="0">
        <v>0.65165287256240845</v>
      </c>
      <c r="V5690" s="0">
        <v>0.98139828443527222</v>
      </c>
      <c r="W5690" s="0">
        <v>1.1396192312240601</v>
      </c>
      <c r="X5690" s="0">
        <v>0.16760610044002533</v>
      </c>
      <c r="Y5690" s="0">
        <v>0.18453700840473175</v>
      </c>
      <c r="Z5690" s="0">
        <v>0.016930887475609779</v>
      </c>
      <c r="AA5690" s="0">
        <v>0.017420323565602303</v>
      </c>
      <c r="AB5690" s="0">
        <v>-0.011722994968295097</v>
      </c>
      <c r="AC5690" s="0">
        <v>-0.0053941556252539158</v>
      </c>
      <c r="AD5690" s="0">
        <v>0.0077956607565283775</v>
      </c>
      <c r="AE5690" s="0">
        <v>0.016930887475609779</v>
      </c>
      <c r="AF5690" s="0">
        <v>0.026066113263368607</v>
      </c>
      <c r="AG5690" s="0">
        <v>0.039255931973457336</v>
      </c>
      <c r="AH5690" s="0">
        <v>0.045584768056869507</v>
      </c>
    </row>
    <row r="5691" x14ac:dyDescent="0.4">
      <c r="A5691" s="10" t="str">
        <f>Data[[#This Row],[category]]&amp;Data[[#This Row],[subcategory]]&amp;Data[[#This Row],[date]]&amp;Data[[#This Row],[hour]]</f>
        <v>Study segmentsSmallCommercial - Notify 1 - Tech 0 - Dual 1 - NEM 19/2/201722</v>
      </c>
      <c r="B5691" s="10" t="s">
        <v>146</v>
      </c>
      <c r="C5691" t="s">
        <v>171</v>
      </c>
      <c r="D5691" t="s">
        <v>113</v>
      </c>
      <c r="E5691" t="s">
        <v>74</v>
      </c>
      <c r="F5691" s="0">
        <v>40</v>
      </c>
      <c r="G5691" s="0">
        <v>3.8504276275634766</v>
      </c>
      <c r="H5691" s="0">
        <v>4.6884498596191406</v>
      </c>
      <c r="I5691" s="0">
        <v>0.83802241086959839</v>
      </c>
      <c r="J5691" s="0">
        <v>0.44823020696640015</v>
      </c>
      <c r="K5691" s="0">
        <v>86.849998474121094</v>
      </c>
      <c r="L5691" s="0">
        <v>1.8696250915527344</v>
      </c>
      <c r="M5691" s="0">
        <v>1</v>
      </c>
      <c r="N5691" s="0">
        <v>0</v>
      </c>
      <c r="O5691" s="0">
        <v>-0.72566795349121094</v>
      </c>
      <c r="P5691" s="0">
        <v>0.58777493238449097</v>
      </c>
      <c r="Q5691" s="0">
        <v>0.10074932873249054</v>
      </c>
      <c r="R5691" s="0">
        <v>0.26359227299690247</v>
      </c>
      <c r="S5691" s="0">
        <v>0.60297024250030518</v>
      </c>
      <c r="T5691" s="0">
        <v>0.83802241086959839</v>
      </c>
      <c r="U5691" s="0">
        <v>1.0730745792388916</v>
      </c>
      <c r="V5691" s="0">
        <v>1.4124525785446167</v>
      </c>
      <c r="W5691" s="0">
        <v>1.5752954483032227</v>
      </c>
      <c r="X5691" s="0">
        <v>0.15401710569858551</v>
      </c>
      <c r="Y5691" s="0">
        <v>0.18753799796104431</v>
      </c>
      <c r="Z5691" s="0">
        <v>0.0335208959877491</v>
      </c>
      <c r="AA5691" s="0">
        <v>0.017929207533597946</v>
      </c>
      <c r="AB5691" s="0">
        <v>0.0040299738757312298</v>
      </c>
      <c r="AC5691" s="0">
        <v>0.010543691925704479</v>
      </c>
      <c r="AD5691" s="0">
        <v>0.024118810892105103</v>
      </c>
      <c r="AE5691" s="0">
        <v>0.0335208959877491</v>
      </c>
      <c r="AF5691" s="0">
        <v>0.042922981083393097</v>
      </c>
      <c r="AG5691" s="0">
        <v>0.056498099118471146</v>
      </c>
      <c r="AH5691" s="0">
        <v>0.063011817634105682</v>
      </c>
    </row>
    <row r="5692" x14ac:dyDescent="0.4">
      <c r="A5692" s="10" t="str">
        <f>Data[[#This Row],[category]]&amp;Data[[#This Row],[subcategory]]&amp;Data[[#This Row],[date]]&amp;Data[[#This Row],[hour]]</f>
        <v>Study segmentsSmallCommercial - Notify 1 - Tech 0 - Dual 1 - NEM 19/2/201723</v>
      </c>
      <c r="B5692" s="10" t="s">
        <v>146</v>
      </c>
      <c r="C5692" t="s">
        <v>171</v>
      </c>
      <c r="D5692" t="s">
        <v>113</v>
      </c>
      <c r="E5692" t="s">
        <v>75</v>
      </c>
      <c r="F5692" s="0">
        <v>40</v>
      </c>
      <c r="G5692" s="0">
        <v>3.7383787631988525</v>
      </c>
      <c r="H5692" s="0">
        <v>4.4046998023986816</v>
      </c>
      <c r="I5692" s="0">
        <v>0.66632133722305298</v>
      </c>
      <c r="J5692" s="0">
        <v>0.43729379773139954</v>
      </c>
      <c r="K5692" s="0">
        <v>86.150001525878906</v>
      </c>
      <c r="L5692" s="0">
        <v>1.5237383842468262</v>
      </c>
      <c r="M5692" s="0">
        <v>0</v>
      </c>
      <c r="N5692" s="0">
        <v>0</v>
      </c>
      <c r="O5692" s="0">
        <v>-0.72566795349121094</v>
      </c>
      <c r="P5692" s="0">
        <v>0.58777493238449097</v>
      </c>
      <c r="Q5692" s="0">
        <v>-0.052962951362133026</v>
      </c>
      <c r="R5692" s="0">
        <v>0.10590678453445435</v>
      </c>
      <c r="S5692" s="0">
        <v>0.43700423836708069</v>
      </c>
      <c r="T5692" s="0">
        <v>0.66632133722305298</v>
      </c>
      <c r="U5692" s="0">
        <v>0.89563840627670288</v>
      </c>
      <c r="V5692" s="0">
        <v>1.2267358303070068</v>
      </c>
      <c r="W5692" s="0">
        <v>1.3856055736541748</v>
      </c>
      <c r="X5692" s="0">
        <v>0.14953514933586121</v>
      </c>
      <c r="Y5692" s="0">
        <v>0.17618799209594727</v>
      </c>
      <c r="Z5692" s="0">
        <v>0.026652853935956955</v>
      </c>
      <c r="AA5692" s="0">
        <v>0.017491752281785011</v>
      </c>
      <c r="AB5692" s="0">
        <v>-0.0021185183431953192</v>
      </c>
      <c r="AC5692" s="0">
        <v>0.0042362716048955917</v>
      </c>
      <c r="AD5692" s="0">
        <v>0.017480170354247093</v>
      </c>
      <c r="AE5692" s="0">
        <v>0.026652853935956955</v>
      </c>
      <c r="AF5692" s="0">
        <v>0.035825539380311966</v>
      </c>
      <c r="AG5692" s="0">
        <v>0.049069438129663467</v>
      </c>
      <c r="AH5692" s="0">
        <v>0.055424224585294724</v>
      </c>
    </row>
    <row r="5693" x14ac:dyDescent="0.4">
      <c r="A5693" s="10" t="str">
        <f>Data[[#This Row],[category]]&amp;Data[[#This Row],[subcategory]]&amp;Data[[#This Row],[date]]&amp;Data[[#This Row],[hour]]</f>
        <v>Study segmentsSmallCommercial - Notify 1 - Tech 0 - Dual 1 - NEM 19/2/201724</v>
      </c>
      <c r="B5693" s="10" t="s">
        <v>146</v>
      </c>
      <c r="C5693" t="s">
        <v>171</v>
      </c>
      <c r="D5693" t="s">
        <v>113</v>
      </c>
      <c r="E5693" t="s">
        <v>76</v>
      </c>
      <c r="F5693" s="0">
        <v>40</v>
      </c>
      <c r="G5693" s="0">
        <v>3.522641658782959</v>
      </c>
      <c r="H5693" s="0">
        <v>4.1560502052307129</v>
      </c>
      <c r="I5693" s="0">
        <v>0.63340836763381958</v>
      </c>
      <c r="J5693" s="0">
        <v>0.33690646290779114</v>
      </c>
      <c r="K5693" s="0">
        <v>87.300003051757813</v>
      </c>
      <c r="L5693" s="0">
        <v>1.8800718784332275</v>
      </c>
      <c r="M5693" s="0">
        <v>1</v>
      </c>
      <c r="N5693" s="0">
        <v>0</v>
      </c>
      <c r="O5693" s="0">
        <v>-0.72566795349121094</v>
      </c>
      <c r="P5693" s="0">
        <v>0.58777493238449097</v>
      </c>
      <c r="Q5693" s="0">
        <v>0.079246550798416138</v>
      </c>
      <c r="R5693" s="0">
        <v>0.20164535939693451</v>
      </c>
      <c r="S5693" s="0">
        <v>0.45673444867134094</v>
      </c>
      <c r="T5693" s="0">
        <v>0.63340836763381958</v>
      </c>
      <c r="U5693" s="0">
        <v>0.81008231639862061</v>
      </c>
      <c r="V5693" s="0">
        <v>1.0651713609695435</v>
      </c>
      <c r="W5693" s="0">
        <v>1.1875702142715454</v>
      </c>
      <c r="X5693" s="0">
        <v>0.14090566337108612</v>
      </c>
      <c r="Y5693" s="0">
        <v>0.16624200344085693</v>
      </c>
      <c r="Z5693" s="0">
        <v>0.025336334481835365</v>
      </c>
      <c r="AA5693" s="0">
        <v>0.013476258143782616</v>
      </c>
      <c r="AB5693" s="0">
        <v>0.0031698623206466436</v>
      </c>
      <c r="AC5693" s="0">
        <v>0.0080658150836825371</v>
      </c>
      <c r="AD5693" s="0">
        <v>0.018269378691911697</v>
      </c>
      <c r="AE5693" s="0">
        <v>0.025336334481835365</v>
      </c>
      <c r="AF5693" s="0">
        <v>0.032403290271759033</v>
      </c>
      <c r="AG5693" s="0">
        <v>0.042606852948665619</v>
      </c>
      <c r="AH5693" s="0">
        <v>0.047502808272838593</v>
      </c>
    </row>
    <row r="5694" x14ac:dyDescent="0.4">
      <c r="A5694" s="10" t="str">
        <f>Data[[#This Row],[category]]&amp;Data[[#This Row],[subcategory]]&amp;Data[[#This Row],[date]]&amp;Data[[#This Row],[hour]]</f>
        <v>Study segmentsSmallCommercial - Notify 1 - Tech 0 - Dual 1 - NEM 19/2/2017Avg. 11 to 6 pm</v>
      </c>
      <c r="B5694" s="10" t="s">
        <v>146</v>
      </c>
      <c r="C5694" t="s">
        <v>171</v>
      </c>
      <c r="D5694" t="s">
        <v>113</v>
      </c>
      <c r="E5694" t="s">
        <v>77</v>
      </c>
      <c r="F5694" s="0">
        <v>40</v>
      </c>
      <c r="G5694" s="0">
        <v>-1.2980204820632935</v>
      </c>
      <c r="H5694" s="0">
        <v>-0.72566789388656616</v>
      </c>
      <c r="I5694" s="0">
        <v>0.57235258817672729</v>
      </c>
      <c r="J5694" s="0">
        <v>0.74610823392868042</v>
      </c>
      <c r="K5694" s="0">
        <v>94.028572082519531</v>
      </c>
      <c r="L5694" s="0">
        <v>0.76711738109588623</v>
      </c>
      <c r="M5694" s="0">
        <v>0</v>
      </c>
      <c r="N5694" s="0">
        <v>0</v>
      </c>
      <c r="O5694" s="0"/>
      <c r="P5694" s="0"/>
      <c r="Q5694" s="0">
        <v>-0.65488624572753906</v>
      </c>
      <c r="R5694" s="0">
        <v>-0.38382357358932495</v>
      </c>
      <c r="S5694" s="0">
        <v>0.18109305202960968</v>
      </c>
      <c r="T5694" s="0">
        <v>0.57235258817672729</v>
      </c>
      <c r="U5694" s="0">
        <v>0.9636121392250061</v>
      </c>
      <c r="V5694" s="0">
        <v>1.5285288095474243</v>
      </c>
      <c r="W5694" s="0">
        <v>1.7995914220809937</v>
      </c>
      <c r="X5694" s="0">
        <v>-0.051920820027589798</v>
      </c>
      <c r="Y5694" s="0">
        <v>-0.029026715084910393</v>
      </c>
      <c r="Z5694" s="0">
        <v>0.022894103080034256</v>
      </c>
      <c r="AA5694" s="0">
        <v>0.029844328761100769</v>
      </c>
      <c r="AB5694" s="0">
        <v>-0.026195449754595757</v>
      </c>
      <c r="AC5694" s="0">
        <v>-0.015352942980825901</v>
      </c>
      <c r="AD5694" s="0">
        <v>0.0072437217459082603</v>
      </c>
      <c r="AE5694" s="0">
        <v>0.022894103080034256</v>
      </c>
      <c r="AF5694" s="0">
        <v>0.038544483482837677</v>
      </c>
      <c r="AG5694" s="0">
        <v>0.061141148209571838</v>
      </c>
      <c r="AH5694" s="0">
        <v>0.071983657777309418</v>
      </c>
    </row>
    <row r="5695" x14ac:dyDescent="0.4">
      <c r="A5695" s="10" t="str">
        <f>Data[[#This Row],[category]]&amp;Data[[#This Row],[subcategory]]&amp;Data[[#This Row],[date]]&amp;Data[[#This Row],[hour]]</f>
        <v>Study segmentsSmallCommercial - Notify 1 - Tech 0 - Dual 1 - NEM 19/2/2017Avg. 2 to 6pm</v>
      </c>
      <c r="B5695" s="10" t="s">
        <v>146</v>
      </c>
      <c r="C5695" t="s">
        <v>171</v>
      </c>
      <c r="D5695" t="s">
        <v>113</v>
      </c>
      <c r="E5695" t="s">
        <v>78</v>
      </c>
      <c r="F5695" s="0">
        <v>40</v>
      </c>
      <c r="G5695" s="0">
        <v>-0.18862175941467285</v>
      </c>
      <c r="H5695" s="0">
        <v>0.58777499198913574</v>
      </c>
      <c r="I5695" s="0">
        <v>0.77639675140380859</v>
      </c>
      <c r="J5695" s="0">
        <v>0.83893078565597534</v>
      </c>
      <c r="K5695" s="0">
        <v>92.956253051757813</v>
      </c>
      <c r="L5695" s="0">
        <v>0.92545986175537109</v>
      </c>
      <c r="M5695" s="0">
        <v>0</v>
      </c>
      <c r="N5695" s="0">
        <v>0</v>
      </c>
      <c r="O5695" s="0"/>
      <c r="P5695" s="0"/>
      <c r="Q5695" s="0">
        <v>-0.60352158546447754</v>
      </c>
      <c r="R5695" s="0">
        <v>-0.29873630404472351</v>
      </c>
      <c r="S5695" s="0">
        <v>0.33646100759506226</v>
      </c>
      <c r="T5695" s="0">
        <v>0.77639675140380859</v>
      </c>
      <c r="U5695" s="0">
        <v>1.2163324356079102</v>
      </c>
      <c r="V5695" s="0">
        <v>1.8515298366546631</v>
      </c>
      <c r="W5695" s="0">
        <v>2.1563150882720947</v>
      </c>
      <c r="X5695" s="0">
        <v>-0.007544870488345623</v>
      </c>
      <c r="Y5695" s="0">
        <v>0.023510999977588654</v>
      </c>
      <c r="Z5695" s="0">
        <v>0.031055869534611702</v>
      </c>
      <c r="AA5695" s="0">
        <v>0.033557232469320297</v>
      </c>
      <c r="AB5695" s="0">
        <v>-0.024140866473317146</v>
      </c>
      <c r="AC5695" s="0">
        <v>-0.011949454434216022</v>
      </c>
      <c r="AD5695" s="0">
        <v>0.013458440080285072</v>
      </c>
      <c r="AE5695" s="0">
        <v>0.031055869534611702</v>
      </c>
      <c r="AF5695" s="0">
        <v>0.048653300851583481</v>
      </c>
      <c r="AG5695" s="0">
        <v>0.074061192572116852</v>
      </c>
      <c r="AH5695" s="0">
        <v>0.086252607405185699</v>
      </c>
    </row>
    <row r="5696" x14ac:dyDescent="0.4">
      <c r="A5696" s="10" t="str">
        <f>Data[[#This Row],[category]]&amp;Data[[#This Row],[subcategory]]&amp;Data[[#This Row],[date]]&amp;Data[[#This Row],[hour]]</f>
        <v>Study segmentsSmallCommercial - Notify 1 - Tech 0 - Dual 1 - NEM 1Avg. Weekday Event1</v>
      </c>
      <c r="B5696" s="10" t="s">
        <v>146</v>
      </c>
      <c r="C5696" t="s">
        <v>171</v>
      </c>
      <c r="D5696" t="s">
        <v>174</v>
      </c>
      <c r="E5696" t="s">
        <v>41</v>
      </c>
      <c r="F5696" s="0">
        <v>40</v>
      </c>
      <c r="G5696" s="0">
        <v>3.2313301563262939</v>
      </c>
      <c r="H5696" s="0">
        <v>3.2378625869750977</v>
      </c>
      <c r="I5696" s="0">
        <v>0.0065323766320943832</v>
      </c>
      <c r="J5696" s="0">
        <v>0.13589271903038025</v>
      </c>
      <c r="K5696" s="0">
        <v>73.3125</v>
      </c>
      <c r="L5696" s="0">
        <v>0.048070099204778671</v>
      </c>
      <c r="M5696" s="0">
        <v>0</v>
      </c>
      <c r="N5696" s="0">
        <v>0</v>
      </c>
      <c r="O5696" s="0"/>
      <c r="P5696" s="0"/>
      <c r="Q5696" s="0">
        <v>-0.21699126064777374</v>
      </c>
      <c r="R5696" s="0">
        <v>-0.16762115061283112</v>
      </c>
      <c r="S5696" s="0">
        <v>-0.064729832112789154</v>
      </c>
      <c r="T5696" s="0">
        <v>0.0065323766320943832</v>
      </c>
      <c r="U5696" s="0">
        <v>0.077794589102268219</v>
      </c>
      <c r="V5696" s="0">
        <v>0.18068590760231018</v>
      </c>
      <c r="W5696" s="0">
        <v>0.23005600273609161</v>
      </c>
      <c r="X5696" s="0">
        <v>0.12925320863723755</v>
      </c>
      <c r="Y5696" s="0">
        <v>0.12951450049877167</v>
      </c>
      <c r="Z5696" s="0">
        <v>0.00026129506295546889</v>
      </c>
      <c r="AA5696" s="0">
        <v>0.0054357089102268219</v>
      </c>
      <c r="AB5696" s="0">
        <v>-0.0086796507239341736</v>
      </c>
      <c r="AC5696" s="0">
        <v>-0.0067048463970422745</v>
      </c>
      <c r="AD5696" s="0">
        <v>-0.0025891934055835009</v>
      </c>
      <c r="AE5696" s="0">
        <v>0.00026129506295546889</v>
      </c>
      <c r="AF5696" s="0">
        <v>0.0031117836479097605</v>
      </c>
      <c r="AG5696" s="0">
        <v>0.0072274361737072468</v>
      </c>
      <c r="AH5696" s="0">
        <v>0.0092022409662604332</v>
      </c>
    </row>
    <row r="5697" x14ac:dyDescent="0.4">
      <c r="A5697" s="10" t="str">
        <f>Data[[#This Row],[category]]&amp;Data[[#This Row],[subcategory]]&amp;Data[[#This Row],[date]]&amp;Data[[#This Row],[hour]]</f>
        <v>Study segmentsSmallCommercial - Notify 1 - Tech 0 - Dual 1 - NEM 1Avg. Weekday Event2</v>
      </c>
      <c r="B5697" s="10" t="s">
        <v>146</v>
      </c>
      <c r="C5697" t="s">
        <v>171</v>
      </c>
      <c r="D5697" t="s">
        <v>174</v>
      </c>
      <c r="E5697" t="s">
        <v>42</v>
      </c>
      <c r="F5697" s="0">
        <v>40</v>
      </c>
      <c r="G5697" s="0">
        <v>3.064218282699585</v>
      </c>
      <c r="H5697" s="0">
        <v>3.0540750026702881</v>
      </c>
      <c r="I5697" s="0">
        <v>-0.010143324732780457</v>
      </c>
      <c r="J5697" s="0">
        <v>0.14342761039733887</v>
      </c>
      <c r="K5697" s="0">
        <v>72.737503051757813</v>
      </c>
      <c r="L5697" s="0">
        <v>-0.070720866322517395</v>
      </c>
      <c r="M5697" s="0">
        <v>0</v>
      </c>
      <c r="N5697" s="0">
        <v>0</v>
      </c>
      <c r="O5697" s="0"/>
      <c r="P5697" s="0"/>
      <c r="Q5697" s="0">
        <v>-0.24606074392795563</v>
      </c>
      <c r="R5697" s="0">
        <v>-0.19395320117473602</v>
      </c>
      <c r="S5697" s="0">
        <v>-0.085356839001178741</v>
      </c>
      <c r="T5697" s="0">
        <v>-0.010143324732780457</v>
      </c>
      <c r="U5697" s="0">
        <v>0.065070189535617828</v>
      </c>
      <c r="V5697" s="0">
        <v>0.17366655170917511</v>
      </c>
      <c r="W5697" s="0">
        <v>0.22577409446239471</v>
      </c>
      <c r="X5697" s="0">
        <v>0.12256873399019241</v>
      </c>
      <c r="Y5697" s="0">
        <v>0.12216299772262573</v>
      </c>
      <c r="Z5697" s="0">
        <v>-0.0004057329788338393</v>
      </c>
      <c r="AA5697" s="0">
        <v>0.0057371044531464577</v>
      </c>
      <c r="AB5697" s="0">
        <v>-0.0098424302414059639</v>
      </c>
      <c r="AC5697" s="0">
        <v>-0.0077581279911100864</v>
      </c>
      <c r="AD5697" s="0">
        <v>-0.0034142734948545694</v>
      </c>
      <c r="AE5697" s="0">
        <v>-0.0004057329788338393</v>
      </c>
      <c r="AF5697" s="0">
        <v>0.0026028074789792299</v>
      </c>
      <c r="AG5697" s="0">
        <v>0.0069466624408960342</v>
      </c>
      <c r="AH5697" s="0">
        <v>0.0090309642255306244</v>
      </c>
    </row>
    <row r="5698" x14ac:dyDescent="0.4">
      <c r="A5698" s="10" t="str">
        <f>Data[[#This Row],[category]]&amp;Data[[#This Row],[subcategory]]&amp;Data[[#This Row],[date]]&amp;Data[[#This Row],[hour]]</f>
        <v>Study segmentsSmallCommercial - Notify 1 - Tech 0 - Dual 1 - NEM 1Avg. Weekday Event3</v>
      </c>
      <c r="B5698" s="10" t="s">
        <v>146</v>
      </c>
      <c r="C5698" t="s">
        <v>171</v>
      </c>
      <c r="D5698" t="s">
        <v>174</v>
      </c>
      <c r="E5698" t="s">
        <v>43</v>
      </c>
      <c r="F5698" s="0">
        <v>40</v>
      </c>
      <c r="G5698" s="0">
        <v>2.970949649810791</v>
      </c>
      <c r="H5698" s="0">
        <v>2.9090750217437744</v>
      </c>
      <c r="I5698" s="0">
        <v>-0.061874713748693466</v>
      </c>
      <c r="J5698" s="0">
        <v>0.1388910710811615</v>
      </c>
      <c r="K5698" s="0">
        <v>72.550003051757813</v>
      </c>
      <c r="L5698" s="0">
        <v>-0.44549092650413513</v>
      </c>
      <c r="M5698" s="0">
        <v>0</v>
      </c>
      <c r="N5698" s="0">
        <v>0</v>
      </c>
      <c r="O5698" s="0"/>
      <c r="P5698" s="0"/>
      <c r="Q5698" s="0">
        <v>-0.2903302013874054</v>
      </c>
      <c r="R5698" s="0">
        <v>-0.23987078666687012</v>
      </c>
      <c r="S5698" s="0">
        <v>-0.13470926880836487</v>
      </c>
      <c r="T5698" s="0">
        <v>-0.061874713748693466</v>
      </c>
      <c r="U5698" s="0">
        <v>0.010959834791719913</v>
      </c>
      <c r="V5698" s="0">
        <v>0.11612135916948318</v>
      </c>
      <c r="W5698" s="0">
        <v>0.16658076643943787</v>
      </c>
      <c r="X5698" s="0">
        <v>0.11883798241615295</v>
      </c>
      <c r="Y5698" s="0">
        <v>0.11636300384998322</v>
      </c>
      <c r="Z5698" s="0">
        <v>-0.0024749885778874159</v>
      </c>
      <c r="AA5698" s="0">
        <v>0.005555642768740654</v>
      </c>
      <c r="AB5698" s="0">
        <v>-0.011613207869231701</v>
      </c>
      <c r="AC5698" s="0">
        <v>-0.0095948316156864166</v>
      </c>
      <c r="AD5698" s="0">
        <v>-0.0053883707150816917</v>
      </c>
      <c r="AE5698" s="0">
        <v>-0.0024749885778874159</v>
      </c>
      <c r="AF5698" s="0">
        <v>0.00043839332647621632</v>
      </c>
      <c r="AG5698" s="0">
        <v>0.0046448539942502975</v>
      </c>
      <c r="AH5698" s="0">
        <v>0.0066632307134568691</v>
      </c>
    </row>
    <row r="5699" x14ac:dyDescent="0.4">
      <c r="A5699" s="10" t="str">
        <f>Data[[#This Row],[category]]&amp;Data[[#This Row],[subcategory]]&amp;Data[[#This Row],[date]]&amp;Data[[#This Row],[hour]]</f>
        <v>Study segmentsSmallCommercial - Notify 1 - Tech 0 - Dual 1 - NEM 1Avg. Weekday Event4</v>
      </c>
      <c r="B5699" s="10" t="s">
        <v>146</v>
      </c>
      <c r="C5699" t="s">
        <v>171</v>
      </c>
      <c r="D5699" t="s">
        <v>174</v>
      </c>
      <c r="E5699" t="s">
        <v>44</v>
      </c>
      <c r="F5699" s="0">
        <v>40</v>
      </c>
      <c r="G5699" s="0">
        <v>2.949373722076416</v>
      </c>
      <c r="H5699" s="0">
        <v>2.7555499076843262</v>
      </c>
      <c r="I5699" s="0">
        <v>-0.19382375478744507</v>
      </c>
      <c r="J5699" s="0">
        <v>0.12344999611377716</v>
      </c>
      <c r="K5699" s="0">
        <v>72.324996948242188</v>
      </c>
      <c r="L5699" s="0">
        <v>-1.5700588226318359</v>
      </c>
      <c r="M5699" s="0">
        <v>0</v>
      </c>
      <c r="N5699" s="0">
        <v>0</v>
      </c>
      <c r="O5699" s="0"/>
      <c r="P5699" s="0"/>
      <c r="Q5699" s="0">
        <v>-0.39688092470169067</v>
      </c>
      <c r="R5699" s="0">
        <v>-0.35203129053115845</v>
      </c>
      <c r="S5699" s="0">
        <v>-0.25856098532676697</v>
      </c>
      <c r="T5699" s="0">
        <v>-0.19382375478744507</v>
      </c>
      <c r="U5699" s="0">
        <v>-0.12908650934696198</v>
      </c>
      <c r="V5699" s="0">
        <v>-0.035616219043731689</v>
      </c>
      <c r="W5699" s="0">
        <v>0.0092334188520908356</v>
      </c>
      <c r="X5699" s="0">
        <v>0.11797495186328888</v>
      </c>
      <c r="Y5699" s="0">
        <v>0.11022199690341949</v>
      </c>
      <c r="Z5699" s="0">
        <v>-0.0077529503032565117</v>
      </c>
      <c r="AA5699" s="0">
        <v>0.0049379998818039894</v>
      </c>
      <c r="AB5699" s="0">
        <v>-0.015875237062573433</v>
      </c>
      <c r="AC5699" s="0">
        <v>-0.014081251807510853</v>
      </c>
      <c r="AD5699" s="0">
        <v>-0.010342439636588097</v>
      </c>
      <c r="AE5699" s="0">
        <v>-0.0077529503032565117</v>
      </c>
      <c r="AF5699" s="0">
        <v>-0.0051634605042636395</v>
      </c>
      <c r="AG5699" s="0">
        <v>-0.0014246487990021706</v>
      </c>
      <c r="AH5699" s="0">
        <v>0.00036933671799488366</v>
      </c>
    </row>
    <row r="5700" x14ac:dyDescent="0.4">
      <c r="A5700" s="10" t="str">
        <f>Data[[#This Row],[category]]&amp;Data[[#This Row],[subcategory]]&amp;Data[[#This Row],[date]]&amp;Data[[#This Row],[hour]]</f>
        <v>Study segmentsSmallCommercial - Notify 1 - Tech 0 - Dual 1 - NEM 1Avg. Weekday Event5</v>
      </c>
      <c r="B5700" s="10" t="s">
        <v>146</v>
      </c>
      <c r="C5700" t="s">
        <v>171</v>
      </c>
      <c r="D5700" t="s">
        <v>174</v>
      </c>
      <c r="E5700" t="s">
        <v>45</v>
      </c>
      <c r="F5700" s="0">
        <v>40</v>
      </c>
      <c r="G5700" s="0">
        <v>2.8385038375854492</v>
      </c>
      <c r="H5700" s="0">
        <v>2.6651375293731689</v>
      </c>
      <c r="I5700" s="0">
        <v>-0.1733662486076355</v>
      </c>
      <c r="J5700" s="0">
        <v>0.11417599767446518</v>
      </c>
      <c r="K5700" s="0">
        <v>71.899993896484375</v>
      </c>
      <c r="L5700" s="0">
        <v>-1.5184122323989868</v>
      </c>
      <c r="M5700" s="0">
        <v>0</v>
      </c>
      <c r="N5700" s="0">
        <v>0</v>
      </c>
      <c r="O5700" s="0"/>
      <c r="P5700" s="0"/>
      <c r="Q5700" s="0">
        <v>-0.36116904020309448</v>
      </c>
      <c r="R5700" s="0">
        <v>-0.31968867778778076</v>
      </c>
      <c r="S5700" s="0">
        <v>-0.23324020206928253</v>
      </c>
      <c r="T5700" s="0">
        <v>-0.1733662486076355</v>
      </c>
      <c r="U5700" s="0">
        <v>-0.11349229514598846</v>
      </c>
      <c r="V5700" s="0">
        <v>-0.027043819427490234</v>
      </c>
      <c r="W5700" s="0">
        <v>0.014436555095016956</v>
      </c>
      <c r="X5700" s="0">
        <v>0.11354015022516251</v>
      </c>
      <c r="Y5700" s="0">
        <v>0.10660549998283386</v>
      </c>
      <c r="Z5700" s="0">
        <v>-0.0069346497766673565</v>
      </c>
      <c r="AA5700" s="0">
        <v>0.0045670401304960251</v>
      </c>
      <c r="AB5700" s="0">
        <v>-0.014446762390434742</v>
      </c>
      <c r="AC5700" s="0">
        <v>-0.012787546962499619</v>
      </c>
      <c r="AD5700" s="0">
        <v>-0.0093296077102422714</v>
      </c>
      <c r="AE5700" s="0">
        <v>-0.0069346497766673565</v>
      </c>
      <c r="AF5700" s="0">
        <v>-0.0045396913774311543</v>
      </c>
      <c r="AG5700" s="0">
        <v>-0.0010817523580044508</v>
      </c>
      <c r="AH5700" s="0">
        <v>0.00057746272068470716</v>
      </c>
    </row>
    <row r="5701" x14ac:dyDescent="0.4">
      <c r="A5701" s="10" t="str">
        <f>Data[[#This Row],[category]]&amp;Data[[#This Row],[subcategory]]&amp;Data[[#This Row],[date]]&amp;Data[[#This Row],[hour]]</f>
        <v>Study segmentsSmallCommercial - Notify 1 - Tech 0 - Dual 1 - NEM 1Avg. Weekday Event6</v>
      </c>
      <c r="B5701" s="10" t="s">
        <v>146</v>
      </c>
      <c r="C5701" t="s">
        <v>171</v>
      </c>
      <c r="D5701" t="s">
        <v>174</v>
      </c>
      <c r="E5701" t="s">
        <v>46</v>
      </c>
      <c r="F5701" s="0">
        <v>40</v>
      </c>
      <c r="G5701" s="0">
        <v>2.8497803211212158</v>
      </c>
      <c r="H5701" s="0">
        <v>2.5838875770568848</v>
      </c>
      <c r="I5701" s="0">
        <v>-0.26589283347129822</v>
      </c>
      <c r="J5701" s="0">
        <v>0.11075933277606964</v>
      </c>
      <c r="K5701" s="0">
        <v>71.6875</v>
      </c>
      <c r="L5701" s="0">
        <v>-2.4006359577178955</v>
      </c>
      <c r="M5701" s="0">
        <v>1</v>
      </c>
      <c r="N5701" s="0">
        <v>1</v>
      </c>
      <c r="O5701" s="0"/>
      <c r="P5701" s="0"/>
      <c r="Q5701" s="0">
        <v>-0.44807571172714233</v>
      </c>
      <c r="R5701" s="0">
        <v>-0.40783661603927612</v>
      </c>
      <c r="S5701" s="0">
        <v>-0.3239750862121582</v>
      </c>
      <c r="T5701" s="0">
        <v>-0.26589283347129822</v>
      </c>
      <c r="U5701" s="0">
        <v>-0.20781058073043823</v>
      </c>
      <c r="V5701" s="0">
        <v>-0.12394903600215912</v>
      </c>
      <c r="W5701" s="0">
        <v>-0.083709940314292908</v>
      </c>
      <c r="X5701" s="0">
        <v>0.11399121582508087</v>
      </c>
      <c r="Y5701" s="0">
        <v>0.10335550457239151</v>
      </c>
      <c r="Z5701" s="0">
        <v>-0.010635713115334511</v>
      </c>
      <c r="AA5701" s="0">
        <v>0.0044303731992840767</v>
      </c>
      <c r="AB5701" s="0">
        <v>-0.017923029139637947</v>
      </c>
      <c r="AC5701" s="0">
        <v>-0.016313465312123299</v>
      </c>
      <c r="AD5701" s="0">
        <v>-0.012959003448486328</v>
      </c>
      <c r="AE5701" s="0">
        <v>-0.010635713115334511</v>
      </c>
      <c r="AF5701" s="0">
        <v>-0.0083124227821826935</v>
      </c>
      <c r="AG5701" s="0">
        <v>-0.0049579613842070103</v>
      </c>
      <c r="AH5701" s="0">
        <v>-0.0033483977895230055</v>
      </c>
    </row>
    <row r="5702" x14ac:dyDescent="0.4">
      <c r="A5702" s="10" t="str">
        <f>Data[[#This Row],[category]]&amp;Data[[#This Row],[subcategory]]&amp;Data[[#This Row],[date]]&amp;Data[[#This Row],[hour]]</f>
        <v>Study segmentsSmallCommercial - Notify 1 - Tech 0 - Dual 1 - NEM 1Avg. Weekday Event7</v>
      </c>
      <c r="B5702" s="10" t="s">
        <v>146</v>
      </c>
      <c r="C5702" t="s">
        <v>171</v>
      </c>
      <c r="D5702" t="s">
        <v>174</v>
      </c>
      <c r="E5702" t="s">
        <v>60</v>
      </c>
      <c r="F5702" s="0">
        <v>40</v>
      </c>
      <c r="G5702" s="0">
        <v>3.1604676246643066</v>
      </c>
      <c r="H5702" s="0">
        <v>3.0610876083374023</v>
      </c>
      <c r="I5702" s="0">
        <v>-0.09938039630651474</v>
      </c>
      <c r="J5702" s="0">
        <v>0.16499249637126923</v>
      </c>
      <c r="K5702" s="0">
        <v>71.487503051757813</v>
      </c>
      <c r="L5702" s="0">
        <v>-0.60233283042907715</v>
      </c>
      <c r="M5702" s="0">
        <v>0</v>
      </c>
      <c r="N5702" s="0">
        <v>0</v>
      </c>
      <c r="O5702" s="0"/>
      <c r="P5702" s="0"/>
      <c r="Q5702" s="0">
        <v>-0.37076890468597412</v>
      </c>
      <c r="R5702" s="0">
        <v>-0.31082677841186523</v>
      </c>
      <c r="S5702" s="0">
        <v>-0.18590255081653595</v>
      </c>
      <c r="T5702" s="0">
        <v>-0.09938039630651474</v>
      </c>
      <c r="U5702" s="0">
        <v>-0.012858246453106403</v>
      </c>
      <c r="V5702" s="0">
        <v>0.11206599324941635</v>
      </c>
      <c r="W5702" s="0">
        <v>0.17200811207294464</v>
      </c>
      <c r="X5702" s="0">
        <v>0.12641870975494385</v>
      </c>
      <c r="Y5702" s="0">
        <v>0.12244350463151932</v>
      </c>
      <c r="Z5702" s="0">
        <v>-0.0039752158336341381</v>
      </c>
      <c r="AA5702" s="0">
        <v>0.006599700078368187</v>
      </c>
      <c r="AB5702" s="0">
        <v>-0.01483075600117445</v>
      </c>
      <c r="AC5702" s="0">
        <v>-0.012433071620762348</v>
      </c>
      <c r="AD5702" s="0">
        <v>-0.0074361017905175686</v>
      </c>
      <c r="AE5702" s="0">
        <v>-0.0039752158336341381</v>
      </c>
      <c r="AF5702" s="0">
        <v>-0.00051432970212772489</v>
      </c>
      <c r="AG5702" s="0">
        <v>0.004482639953494072</v>
      </c>
      <c r="AH5702" s="0">
        <v>0.006880324799567461</v>
      </c>
    </row>
    <row r="5703" x14ac:dyDescent="0.4">
      <c r="A5703" s="10" t="str">
        <f>Data[[#This Row],[category]]&amp;Data[[#This Row],[subcategory]]&amp;Data[[#This Row],[date]]&amp;Data[[#This Row],[hour]]</f>
        <v>Study segmentsSmallCommercial - Notify 1 - Tech 0 - Dual 1 - NEM 1Avg. Weekday Event8</v>
      </c>
      <c r="B5703" s="10" t="s">
        <v>146</v>
      </c>
      <c r="C5703" t="s">
        <v>171</v>
      </c>
      <c r="D5703" t="s">
        <v>174</v>
      </c>
      <c r="E5703" t="s">
        <v>61</v>
      </c>
      <c r="F5703" s="0">
        <v>40</v>
      </c>
      <c r="G5703" s="0">
        <v>3.5894746780395508</v>
      </c>
      <c r="H5703" s="0">
        <v>3.6181375980377197</v>
      </c>
      <c r="I5703" s="0">
        <v>0.028662845492362976</v>
      </c>
      <c r="J5703" s="0">
        <v>0.21987438201904297</v>
      </c>
      <c r="K5703" s="0">
        <v>76.9375</v>
      </c>
      <c r="L5703" s="0">
        <v>0.13036009669303894</v>
      </c>
      <c r="M5703" s="0">
        <v>0</v>
      </c>
      <c r="N5703" s="0">
        <v>0</v>
      </c>
      <c r="O5703" s="0"/>
      <c r="P5703" s="0"/>
      <c r="Q5703" s="0">
        <v>-0.33299833536148071</v>
      </c>
      <c r="R5703" s="0">
        <v>-0.25311750173568726</v>
      </c>
      <c r="S5703" s="0">
        <v>-0.086639396846294403</v>
      </c>
      <c r="T5703" s="0">
        <v>0.028662845492362976</v>
      </c>
      <c r="U5703" s="0">
        <v>0.14396508038043976</v>
      </c>
      <c r="V5703" s="0">
        <v>0.31044319272041321</v>
      </c>
      <c r="W5703" s="0">
        <v>0.39032402634620667</v>
      </c>
      <c r="X5703" s="0">
        <v>0.14357899129390717</v>
      </c>
      <c r="Y5703" s="0">
        <v>0.144725501537323</v>
      </c>
      <c r="Z5703" s="0">
        <v>0.0011465138522908092</v>
      </c>
      <c r="AA5703" s="0">
        <v>0.0087949754670262337</v>
      </c>
      <c r="AB5703" s="0">
        <v>-0.013319933786988258</v>
      </c>
      <c r="AC5703" s="0">
        <v>-0.010124701075255871</v>
      </c>
      <c r="AD5703" s="0">
        <v>-0.0034655758645385504</v>
      </c>
      <c r="AE5703" s="0">
        <v>0.0011465138522908092</v>
      </c>
      <c r="AF5703" s="0">
        <v>0.0057586035691201687</v>
      </c>
      <c r="AG5703" s="0">
        <v>0.012417728081345558</v>
      </c>
      <c r="AH5703" s="0">
        <v>0.015612960793077946</v>
      </c>
    </row>
    <row r="5704" x14ac:dyDescent="0.4">
      <c r="A5704" s="10" t="str">
        <f>Data[[#This Row],[category]]&amp;Data[[#This Row],[subcategory]]&amp;Data[[#This Row],[date]]&amp;Data[[#This Row],[hour]]</f>
        <v>Study segmentsSmallCommercial - Notify 1 - Tech 0 - Dual 1 - NEM 1Avg. Weekday Event9</v>
      </c>
      <c r="B5704" s="10" t="s">
        <v>146</v>
      </c>
      <c r="C5704" t="s">
        <v>171</v>
      </c>
      <c r="D5704" t="s">
        <v>174</v>
      </c>
      <c r="E5704" t="s">
        <v>62</v>
      </c>
      <c r="F5704" s="0">
        <v>40</v>
      </c>
      <c r="G5704" s="0">
        <v>4.189089298248291</v>
      </c>
      <c r="H5704" s="0">
        <v>4.2057499885559082</v>
      </c>
      <c r="I5704" s="0">
        <v>0.016660735011100769</v>
      </c>
      <c r="J5704" s="0">
        <v>0.23620669543743134</v>
      </c>
      <c r="K5704" s="0">
        <v>84.587493896484375</v>
      </c>
      <c r="L5704" s="0">
        <v>0.070534564554691315</v>
      </c>
      <c r="M5704" s="0">
        <v>0</v>
      </c>
      <c r="N5704" s="0">
        <v>0</v>
      </c>
      <c r="O5704" s="0"/>
      <c r="P5704" s="0"/>
      <c r="Q5704" s="0">
        <v>-0.37186470627784729</v>
      </c>
      <c r="R5704" s="0">
        <v>-0.28605031967163086</v>
      </c>
      <c r="S5704" s="0">
        <v>-0.10720618069171906</v>
      </c>
      <c r="T5704" s="0">
        <v>0.016660735011100769</v>
      </c>
      <c r="U5704" s="0">
        <v>0.14052765071392059</v>
      </c>
      <c r="V5704" s="0">
        <v>0.3193717896938324</v>
      </c>
      <c r="W5704" s="0">
        <v>0.40518617630004883</v>
      </c>
      <c r="X5704" s="0">
        <v>0.16756357252597809</v>
      </c>
      <c r="Y5704" s="0">
        <v>0.16822999715805054</v>
      </c>
      <c r="Z5704" s="0">
        <v>0.00066642940510064363</v>
      </c>
      <c r="AA5704" s="0">
        <v>0.0094482675194740295</v>
      </c>
      <c r="AB5704" s="0">
        <v>-0.014874587766826153</v>
      </c>
      <c r="AC5704" s="0">
        <v>-0.011442013084888458</v>
      </c>
      <c r="AD5704" s="0">
        <v>-0.0042882468551397324</v>
      </c>
      <c r="AE5704" s="0">
        <v>0.00066642940510064363</v>
      </c>
      <c r="AF5704" s="0">
        <v>0.0056211058981716633</v>
      </c>
      <c r="AG5704" s="0">
        <v>0.012774871662259102</v>
      </c>
      <c r="AH5704" s="0">
        <v>0.016207447275519371</v>
      </c>
    </row>
    <row r="5705" x14ac:dyDescent="0.4">
      <c r="A5705" s="10" t="str">
        <f>Data[[#This Row],[category]]&amp;Data[[#This Row],[subcategory]]&amp;Data[[#This Row],[date]]&amp;Data[[#This Row],[hour]]</f>
        <v>Study segmentsSmallCommercial - Notify 1 - Tech 0 - Dual 1 - NEM 1Avg. Weekday Event10</v>
      </c>
      <c r="B5705" s="10" t="s">
        <v>146</v>
      </c>
      <c r="C5705" t="s">
        <v>171</v>
      </c>
      <c r="D5705" t="s">
        <v>174</v>
      </c>
      <c r="E5705" t="s">
        <v>63</v>
      </c>
      <c r="F5705" s="0">
        <v>40</v>
      </c>
      <c r="G5705" s="0">
        <v>4.8473143577575684</v>
      </c>
      <c r="H5705" s="0">
        <v>4.9136748313903809</v>
      </c>
      <c r="I5705" s="0">
        <v>0.066360786557197571</v>
      </c>
      <c r="J5705" s="0">
        <v>0.12961439788341522</v>
      </c>
      <c r="K5705" s="0">
        <v>88.912498474121094</v>
      </c>
      <c r="L5705" s="0">
        <v>0.51198625564575195</v>
      </c>
      <c r="M5705" s="0">
        <v>0</v>
      </c>
      <c r="N5705" s="0">
        <v>0</v>
      </c>
      <c r="O5705" s="0"/>
      <c r="P5705" s="0"/>
      <c r="Q5705" s="0">
        <v>-0.14683592319488525</v>
      </c>
      <c r="R5705" s="0">
        <v>-0.099746748805046082</v>
      </c>
      <c r="S5705" s="0">
        <v>-0.0016090701101347804</v>
      </c>
      <c r="T5705" s="0">
        <v>0.066360786557197571</v>
      </c>
      <c r="U5705" s="0">
        <v>0.13433064520359039</v>
      </c>
      <c r="V5705" s="0">
        <v>0.23246832191944122</v>
      </c>
      <c r="W5705" s="0">
        <v>0.2795574963092804</v>
      </c>
      <c r="X5705" s="0">
        <v>0.19389256834983826</v>
      </c>
      <c r="Y5705" s="0">
        <v>0.19654698669910431</v>
      </c>
      <c r="Z5705" s="0">
        <v>0.0026544313877820969</v>
      </c>
      <c r="AA5705" s="0">
        <v>0.0051845759153366089</v>
      </c>
      <c r="AB5705" s="0">
        <v>-0.0058734370395541191</v>
      </c>
      <c r="AC5705" s="0">
        <v>-0.0039898701943457127</v>
      </c>
      <c r="AD5705" s="0">
        <v>-6.4362880948465317e-005</v>
      </c>
      <c r="AE5705" s="0">
        <v>0.0026544313877820969</v>
      </c>
      <c r="AF5705" s="0">
        <v>0.0053732255473732948</v>
      </c>
      <c r="AG5705" s="0">
        <v>0.0092987325042486191</v>
      </c>
      <c r="AH5705" s="0">
        <v>0.011182299815118313</v>
      </c>
    </row>
    <row r="5706" x14ac:dyDescent="0.4">
      <c r="A5706" s="10" t="str">
        <f>Data[[#This Row],[category]]&amp;Data[[#This Row],[subcategory]]&amp;Data[[#This Row],[date]]&amp;Data[[#This Row],[hour]]</f>
        <v>Study segmentsSmallCommercial - Notify 1 - Tech 0 - Dual 1 - NEM 1Avg. Weekday Event11</v>
      </c>
      <c r="B5706" s="10" t="s">
        <v>146</v>
      </c>
      <c r="C5706" t="s">
        <v>171</v>
      </c>
      <c r="D5706" t="s">
        <v>174</v>
      </c>
      <c r="E5706" t="s">
        <v>64</v>
      </c>
      <c r="F5706" s="0">
        <v>40</v>
      </c>
      <c r="G5706" s="0">
        <v>4.9087982177734375</v>
      </c>
      <c r="H5706" s="0">
        <v>4.842437744140625</v>
      </c>
      <c r="I5706" s="0">
        <v>-0.066360786557197571</v>
      </c>
      <c r="J5706" s="0">
        <v>0.12961441278457642</v>
      </c>
      <c r="K5706" s="0">
        <v>92.224998474121094</v>
      </c>
      <c r="L5706" s="0">
        <v>-0.51198619604110718</v>
      </c>
      <c r="M5706" s="0">
        <v>0</v>
      </c>
      <c r="N5706" s="0">
        <v>0</v>
      </c>
      <c r="O5706" s="0"/>
      <c r="P5706" s="0"/>
      <c r="Q5706" s="0">
        <v>-0.27955752611160278</v>
      </c>
      <c r="R5706" s="0">
        <v>-0.23246833682060242</v>
      </c>
      <c r="S5706" s="0">
        <v>-0.13433064520359039</v>
      </c>
      <c r="T5706" s="0">
        <v>-0.066360786557197571</v>
      </c>
      <c r="U5706" s="0">
        <v>0.0016090779099613428</v>
      </c>
      <c r="V5706" s="0">
        <v>0.099746763706207275</v>
      </c>
      <c r="W5706" s="0">
        <v>0.14683595299720764</v>
      </c>
      <c r="X5706" s="0">
        <v>0.19635193049907684</v>
      </c>
      <c r="Y5706" s="0">
        <v>0.19369751214981079</v>
      </c>
      <c r="Z5706" s="0">
        <v>-0.0026544313877820969</v>
      </c>
      <c r="AA5706" s="0">
        <v>0.0051845763809978962</v>
      </c>
      <c r="AB5706" s="0">
        <v>-0.011182300746440887</v>
      </c>
      <c r="AC5706" s="0">
        <v>-0.0092987334355711937</v>
      </c>
      <c r="AD5706" s="0">
        <v>-0.0053732260130345821</v>
      </c>
      <c r="AE5706" s="0">
        <v>-0.0026544313877820969</v>
      </c>
      <c r="AF5706" s="0">
        <v>6.4363121055066586e-005</v>
      </c>
      <c r="AG5706" s="0">
        <v>0.003989870660007</v>
      </c>
      <c r="AH5706" s="0">
        <v>0.0058734379708766937</v>
      </c>
    </row>
    <row r="5707" x14ac:dyDescent="0.4">
      <c r="A5707" s="10" t="str">
        <f>Data[[#This Row],[category]]&amp;Data[[#This Row],[subcategory]]&amp;Data[[#This Row],[date]]&amp;Data[[#This Row],[hour]]</f>
        <v>Study segmentsSmallCommercial - Notify 1 - Tech 0 - Dual 1 - NEM 1Avg. Weekday Event12</v>
      </c>
      <c r="B5707" s="10" t="s">
        <v>146</v>
      </c>
      <c r="C5707" t="s">
        <v>171</v>
      </c>
      <c r="D5707" t="s">
        <v>174</v>
      </c>
      <c r="E5707" t="s">
        <v>65</v>
      </c>
      <c r="F5707" s="0">
        <v>40</v>
      </c>
      <c r="G5707" s="0">
        <v>4.5123615264892578</v>
      </c>
      <c r="H5707" s="0">
        <v>4.4738750457763672</v>
      </c>
      <c r="I5707" s="0">
        <v>-0.038486659526824951</v>
      </c>
      <c r="J5707" s="0">
        <v>0.2859744131565094</v>
      </c>
      <c r="K5707" s="0">
        <v>94.087493896484375</v>
      </c>
      <c r="L5707" s="0">
        <v>-0.13458077609539032</v>
      </c>
      <c r="M5707" s="0">
        <v>0</v>
      </c>
      <c r="N5707" s="0">
        <v>0</v>
      </c>
      <c r="O5707" s="0"/>
      <c r="P5707" s="0"/>
      <c r="Q5707" s="0">
        <v>-0.50887268781661987</v>
      </c>
      <c r="R5707" s="0">
        <v>-0.40497761964797974</v>
      </c>
      <c r="S5707" s="0">
        <v>-0.18845178186893463</v>
      </c>
      <c r="T5707" s="0">
        <v>-0.038486659526824951</v>
      </c>
      <c r="U5707" s="0">
        <v>0.11147847026586533</v>
      </c>
      <c r="V5707" s="0">
        <v>0.32800430059432983</v>
      </c>
      <c r="W5707" s="0">
        <v>0.43189939856529236</v>
      </c>
      <c r="X5707" s="0">
        <v>0.18049445748329163</v>
      </c>
      <c r="Y5707" s="0">
        <v>0.17895500361919403</v>
      </c>
      <c r="Z5707" s="0">
        <v>-0.0015394664369523525</v>
      </c>
      <c r="AA5707" s="0">
        <v>0.011438976973295212</v>
      </c>
      <c r="AB5707" s="0">
        <v>-0.02035490982234478</v>
      </c>
      <c r="AC5707" s="0">
        <v>-0.016199104487895966</v>
      </c>
      <c r="AD5707" s="0">
        <v>-0.00753807183355093</v>
      </c>
      <c r="AE5707" s="0">
        <v>-0.0015394664369523525</v>
      </c>
      <c r="AF5707" s="0">
        <v>0.004459138959646225</v>
      </c>
      <c r="AG5707" s="0">
        <v>0.013120172545313835</v>
      </c>
      <c r="AH5707" s="0">
        <v>0.0172759760171175</v>
      </c>
    </row>
    <row r="5708" x14ac:dyDescent="0.4">
      <c r="A5708" s="10" t="str">
        <f>Data[[#This Row],[category]]&amp;Data[[#This Row],[subcategory]]&amp;Data[[#This Row],[date]]&amp;Data[[#This Row],[hour]]</f>
        <v>Study segmentsSmallCommercial - Notify 1 - Tech 0 - Dual 1 - NEM 1Avg. Weekday Event13</v>
      </c>
      <c r="B5708" s="10" t="s">
        <v>146</v>
      </c>
      <c r="C5708" t="s">
        <v>171</v>
      </c>
      <c r="D5708" t="s">
        <v>174</v>
      </c>
      <c r="E5708" t="s">
        <v>66</v>
      </c>
      <c r="F5708" s="0">
        <v>40</v>
      </c>
      <c r="G5708" s="0">
        <v>4.0921344757080078</v>
      </c>
      <c r="H5708" s="0">
        <v>3.9153246879577637</v>
      </c>
      <c r="I5708" s="0">
        <v>-0.17680975794792175</v>
      </c>
      <c r="J5708" s="0">
        <v>0.39815282821655273</v>
      </c>
      <c r="K5708" s="0">
        <v>93.362503051757813</v>
      </c>
      <c r="L5708" s="0">
        <v>-0.44407510757446289</v>
      </c>
      <c r="M5708" s="0">
        <v>0</v>
      </c>
      <c r="N5708" s="0">
        <v>0</v>
      </c>
      <c r="O5708" s="0"/>
      <c r="P5708" s="0"/>
      <c r="Q5708" s="0">
        <v>-0.83171290159225464</v>
      </c>
      <c r="R5708" s="0">
        <v>-0.68706315755844116</v>
      </c>
      <c r="S5708" s="0">
        <v>-0.38560131192207336</v>
      </c>
      <c r="T5708" s="0">
        <v>-0.17680975794792175</v>
      </c>
      <c r="U5708" s="0">
        <v>0.031981788575649261</v>
      </c>
      <c r="V5708" s="0">
        <v>0.33344361186027527</v>
      </c>
      <c r="W5708" s="0">
        <v>0.47809335589408875</v>
      </c>
      <c r="X5708" s="0">
        <v>0.1636853814125061</v>
      </c>
      <c r="Y5708" s="0">
        <v>0.15661299228668213</v>
      </c>
      <c r="Z5708" s="0">
        <v>-0.0070723905228078365</v>
      </c>
      <c r="AA5708" s="0">
        <v>0.015926113352179527</v>
      </c>
      <c r="AB5708" s="0">
        <v>-0.033268515020608902</v>
      </c>
      <c r="AC5708" s="0">
        <v>-0.027482526376843452</v>
      </c>
      <c r="AD5708" s="0">
        <v>-0.015424052253365517</v>
      </c>
      <c r="AE5708" s="0">
        <v>-0.0070723905228078365</v>
      </c>
      <c r="AF5708" s="0">
        <v>0.0012792714405804873</v>
      </c>
      <c r="AG5708" s="0">
        <v>0.013337745331227779</v>
      </c>
      <c r="AH5708" s="0">
        <v>0.019123734906315804</v>
      </c>
    </row>
    <row r="5709" x14ac:dyDescent="0.4">
      <c r="A5709" s="10" t="str">
        <f>Data[[#This Row],[category]]&amp;Data[[#This Row],[subcategory]]&amp;Data[[#This Row],[date]]&amp;Data[[#This Row],[hour]]</f>
        <v>Study segmentsSmallCommercial - Notify 1 - Tech 0 - Dual 1 - NEM 1Avg. Weekday Event14</v>
      </c>
      <c r="B5709" s="10" t="s">
        <v>146</v>
      </c>
      <c r="C5709" t="s">
        <v>171</v>
      </c>
      <c r="D5709" t="s">
        <v>174</v>
      </c>
      <c r="E5709" t="s">
        <v>67</v>
      </c>
      <c r="F5709" s="0">
        <v>40</v>
      </c>
      <c r="G5709" s="0">
        <v>4.1800832748413086</v>
      </c>
      <c r="H5709" s="0">
        <v>3.9117622375488281</v>
      </c>
      <c r="I5709" s="0">
        <v>-0.26832082867622375</v>
      </c>
      <c r="J5709" s="0">
        <v>0.52553200721740723</v>
      </c>
      <c r="K5709" s="0">
        <v>93.1875</v>
      </c>
      <c r="L5709" s="0">
        <v>-0.51056993007659912</v>
      </c>
      <c r="M5709" s="0">
        <v>0</v>
      </c>
      <c r="N5709" s="0">
        <v>0</v>
      </c>
      <c r="O5709" s="0"/>
      <c r="P5709" s="0"/>
      <c r="Q5709" s="0">
        <v>-1.1327440738677979</v>
      </c>
      <c r="R5709" s="0">
        <v>-0.94181722402572632</v>
      </c>
      <c r="S5709" s="0">
        <v>-0.54391008615493774</v>
      </c>
      <c r="T5709" s="0">
        <v>-0.26832082867622375</v>
      </c>
      <c r="U5709" s="0">
        <v>0.0072684255428612232</v>
      </c>
      <c r="V5709" s="0">
        <v>0.40517553687095642</v>
      </c>
      <c r="W5709" s="0">
        <v>0.59610241651535034</v>
      </c>
      <c r="X5709" s="0">
        <v>0.16720333695411682</v>
      </c>
      <c r="Y5709" s="0">
        <v>0.15647049248218536</v>
      </c>
      <c r="Z5709" s="0">
        <v>-0.010732833296060562</v>
      </c>
      <c r="AA5709" s="0">
        <v>0.021021280437707901</v>
      </c>
      <c r="AB5709" s="0">
        <v>-0.04530976340174675</v>
      </c>
      <c r="AC5709" s="0">
        <v>-0.037672687321901321</v>
      </c>
      <c r="AD5709" s="0">
        <v>-0.021756403148174286</v>
      </c>
      <c r="AE5709" s="0">
        <v>-0.010732833296060562</v>
      </c>
      <c r="AF5709" s="0">
        <v>0.00029073693440295756</v>
      </c>
      <c r="AG5709" s="0">
        <v>0.016207020729780197</v>
      </c>
      <c r="AH5709" s="0">
        <v>0.023844096809625626</v>
      </c>
    </row>
    <row r="5710" x14ac:dyDescent="0.4">
      <c r="A5710" s="10" t="str">
        <f>Data[[#This Row],[category]]&amp;Data[[#This Row],[subcategory]]&amp;Data[[#This Row],[date]]&amp;Data[[#This Row],[hour]]</f>
        <v>Study segmentsSmallCommercial - Notify 1 - Tech 0 - Dual 1 - NEM 1Avg. Weekday Event15</v>
      </c>
      <c r="B5710" s="10" t="s">
        <v>146</v>
      </c>
      <c r="C5710" t="s">
        <v>171</v>
      </c>
      <c r="D5710" t="s">
        <v>174</v>
      </c>
      <c r="E5710" t="s">
        <v>68</v>
      </c>
      <c r="F5710" s="0">
        <v>40</v>
      </c>
      <c r="G5710" s="0">
        <v>4.2667899131774902</v>
      </c>
      <c r="H5710" s="0">
        <v>4.4855999946594238</v>
      </c>
      <c r="I5710" s="0">
        <v>0.21881021559238434</v>
      </c>
      <c r="J5710" s="0">
        <v>0.6419329047203064</v>
      </c>
      <c r="K5710" s="0">
        <v>91.662498474121094</v>
      </c>
      <c r="L5710" s="0">
        <v>0.34086149930953979</v>
      </c>
      <c r="M5710" s="0">
        <v>0</v>
      </c>
      <c r="N5710" s="0">
        <v>0</v>
      </c>
      <c r="O5710" s="0"/>
      <c r="P5710" s="0"/>
      <c r="Q5710" s="0">
        <v>-0.83707547187805176</v>
      </c>
      <c r="R5710" s="0">
        <v>-0.60385990142822266</v>
      </c>
      <c r="S5710" s="0">
        <v>-0.11781974136829376</v>
      </c>
      <c r="T5710" s="0">
        <v>0.21881020069122314</v>
      </c>
      <c r="U5710" s="0">
        <v>0.55544012784957886</v>
      </c>
      <c r="V5710" s="0">
        <v>1.0414803028106689</v>
      </c>
      <c r="W5710" s="0">
        <v>1.274695873260498</v>
      </c>
      <c r="X5710" s="0">
        <v>0.17067159712314606</v>
      </c>
      <c r="Y5710" s="0">
        <v>0.17942400276660919</v>
      </c>
      <c r="Z5710" s="0">
        <v>0.0087524084374308586</v>
      </c>
      <c r="AA5710" s="0">
        <v>0.025677315890789032</v>
      </c>
      <c r="AB5710" s="0">
        <v>-0.033483017235994339</v>
      </c>
      <c r="AC5710" s="0">
        <v>-0.02415439672768116</v>
      </c>
      <c r="AD5710" s="0">
        <v>-0.0047127893194556236</v>
      </c>
      <c r="AE5710" s="0">
        <v>0.0087524084374308586</v>
      </c>
      <c r="AF5710" s="0">
        <v>0.022217605262994766</v>
      </c>
      <c r="AG5710" s="0">
        <v>0.041659213602542877</v>
      </c>
      <c r="AH5710" s="0">
        <v>0.050987835973501205</v>
      </c>
    </row>
    <row r="5711" x14ac:dyDescent="0.4">
      <c r="A5711" s="10" t="str">
        <f>Data[[#This Row],[category]]&amp;Data[[#This Row],[subcategory]]&amp;Data[[#This Row],[date]]&amp;Data[[#This Row],[hour]]</f>
        <v>Study segmentsSmallCommercial - Notify 1 - Tech 0 - Dual 1 - NEM 1Avg. Weekday Event16</v>
      </c>
      <c r="B5711" s="10" t="s">
        <v>146</v>
      </c>
      <c r="C5711" t="s">
        <v>171</v>
      </c>
      <c r="D5711" t="s">
        <v>174</v>
      </c>
      <c r="E5711" t="s">
        <v>69</v>
      </c>
      <c r="F5711" s="0">
        <v>40</v>
      </c>
      <c r="G5711" s="0">
        <v>4.7721023559570313</v>
      </c>
      <c r="H5711" s="0">
        <v>5.4177999496459961</v>
      </c>
      <c r="I5711" s="0">
        <v>0.64569753408432007</v>
      </c>
      <c r="J5711" s="0">
        <v>0.60296612977981567</v>
      </c>
      <c r="K5711" s="0">
        <v>90.724998474121094</v>
      </c>
      <c r="L5711" s="0">
        <v>1.0708686113357544</v>
      </c>
      <c r="M5711" s="0">
        <v>0</v>
      </c>
      <c r="N5711" s="0">
        <v>0</v>
      </c>
      <c r="O5711" s="0"/>
      <c r="P5711" s="0"/>
      <c r="Q5711" s="0">
        <v>-0.34609350562095642</v>
      </c>
      <c r="R5711" s="0">
        <v>-0.12703464925289154</v>
      </c>
      <c r="S5711" s="0">
        <v>0.32950177788734436</v>
      </c>
      <c r="T5711" s="0">
        <v>0.64569753408432007</v>
      </c>
      <c r="U5711" s="0">
        <v>0.96189326047897339</v>
      </c>
      <c r="V5711" s="0">
        <v>1.4184297323226929</v>
      </c>
      <c r="W5711" s="0">
        <v>1.6374886035919189</v>
      </c>
      <c r="X5711" s="0">
        <v>0.19088409841060638</v>
      </c>
      <c r="Y5711" s="0">
        <v>0.21671199798583984</v>
      </c>
      <c r="Z5711" s="0">
        <v>0.025827901437878609</v>
      </c>
      <c r="AA5711" s="0">
        <v>0.024118645116686821</v>
      </c>
      <c r="AB5711" s="0">
        <v>-0.013843739405274391</v>
      </c>
      <c r="AC5711" s="0">
        <v>-0.0050813858397305012</v>
      </c>
      <c r="AD5711" s="0">
        <v>0.013180071488022804</v>
      </c>
      <c r="AE5711" s="0">
        <v>0.025827901437878609</v>
      </c>
      <c r="AF5711" s="0">
        <v>0.038475729525089264</v>
      </c>
      <c r="AG5711" s="0">
        <v>0.056737188249826431</v>
      </c>
      <c r="AH5711" s="0">
        <v>0.065499544143676758</v>
      </c>
    </row>
    <row r="5712" x14ac:dyDescent="0.4">
      <c r="A5712" s="10" t="str">
        <f>Data[[#This Row],[category]]&amp;Data[[#This Row],[subcategory]]&amp;Data[[#This Row],[date]]&amp;Data[[#This Row],[hour]]</f>
        <v>Study segmentsSmallCommercial - Notify 1 - Tech 0 - Dual 1 - NEM 1Avg. Weekday Event17</v>
      </c>
      <c r="B5712" s="10" t="s">
        <v>146</v>
      </c>
      <c r="C5712" t="s">
        <v>171</v>
      </c>
      <c r="D5712" t="s">
        <v>174</v>
      </c>
      <c r="E5712" t="s">
        <v>70</v>
      </c>
      <c r="F5712" s="0">
        <v>40</v>
      </c>
      <c r="G5712" s="0">
        <v>4.9666905403137207</v>
      </c>
      <c r="H5712" s="0">
        <v>4.6991872787475586</v>
      </c>
      <c r="I5712" s="0">
        <v>-0.26750281453132629</v>
      </c>
      <c r="J5712" s="0">
        <v>0.53090858459472656</v>
      </c>
      <c r="K5712" s="0">
        <v>89.0625</v>
      </c>
      <c r="L5712" s="0">
        <v>-0.50385850667953491</v>
      </c>
      <c r="M5712" s="0">
        <v>0</v>
      </c>
      <c r="N5712" s="0">
        <v>0</v>
      </c>
      <c r="O5712" s="0"/>
      <c r="P5712" s="0"/>
      <c r="Q5712" s="0">
        <v>-1.1407697200775146</v>
      </c>
      <c r="R5712" s="0">
        <v>-0.94788956642150879</v>
      </c>
      <c r="S5712" s="0">
        <v>-0.54591155052185059</v>
      </c>
      <c r="T5712" s="0">
        <v>-0.26750281453132629</v>
      </c>
      <c r="U5712" s="0">
        <v>0.010905919596552849</v>
      </c>
      <c r="V5712" s="0">
        <v>0.41288390755653381</v>
      </c>
      <c r="W5712" s="0">
        <v>0.60576409101486206</v>
      </c>
      <c r="X5712" s="0">
        <v>0.19866761565208435</v>
      </c>
      <c r="Y5712" s="0">
        <v>0.18796749413013458</v>
      </c>
      <c r="Z5712" s="0">
        <v>-0.010700112208724022</v>
      </c>
      <c r="AA5712" s="0">
        <v>0.021236343309283257</v>
      </c>
      <c r="AB5712" s="0">
        <v>-0.045630790293216705</v>
      </c>
      <c r="AC5712" s="0">
        <v>-0.037915579974651337</v>
      </c>
      <c r="AD5712" s="0">
        <v>-0.021836461499333382</v>
      </c>
      <c r="AE5712" s="0">
        <v>-0.010700112208724022</v>
      </c>
      <c r="AF5712" s="0">
        <v>0.00043623711098916829</v>
      </c>
      <c r="AG5712" s="0">
        <v>0.016515357419848442</v>
      </c>
      <c r="AH5712" s="0">
        <v>0.024230564013123512</v>
      </c>
    </row>
    <row r="5713" x14ac:dyDescent="0.4">
      <c r="A5713" s="10" t="str">
        <f>Data[[#This Row],[category]]&amp;Data[[#This Row],[subcategory]]&amp;Data[[#This Row],[date]]&amp;Data[[#This Row],[hour]]</f>
        <v>Study segmentsSmallCommercial - Notify 1 - Tech 0 - Dual 1 - NEM 1Avg. Weekday Event18</v>
      </c>
      <c r="B5713" s="10" t="s">
        <v>146</v>
      </c>
      <c r="C5713" t="s">
        <v>171</v>
      </c>
      <c r="D5713" t="s">
        <v>174</v>
      </c>
      <c r="E5713" t="s">
        <v>71</v>
      </c>
      <c r="F5713" s="0">
        <v>40</v>
      </c>
      <c r="G5713" s="0">
        <v>4.8433704376220703</v>
      </c>
      <c r="H5713" s="0">
        <v>4.8119750022888184</v>
      </c>
      <c r="I5713" s="0">
        <v>-0.031395494937896729</v>
      </c>
      <c r="J5713" s="0">
        <v>0.4660567045211792</v>
      </c>
      <c r="K5713" s="0">
        <v>87.275001525878906</v>
      </c>
      <c r="L5713" s="0">
        <v>-0.067364104092121124</v>
      </c>
      <c r="M5713" s="0">
        <v>0</v>
      </c>
      <c r="N5713" s="0">
        <v>0</v>
      </c>
      <c r="O5713" s="0"/>
      <c r="P5713" s="0"/>
      <c r="Q5713" s="0">
        <v>-0.79799056053161621</v>
      </c>
      <c r="R5713" s="0">
        <v>-0.62867116928100586</v>
      </c>
      <c r="S5713" s="0">
        <v>-0.27579587697982788</v>
      </c>
      <c r="T5713" s="0">
        <v>-0.031395494937896729</v>
      </c>
      <c r="U5713" s="0">
        <v>0.21300488710403442</v>
      </c>
      <c r="V5713" s="0">
        <v>0.5658801794052124</v>
      </c>
      <c r="W5713" s="0">
        <v>0.73519957065582275</v>
      </c>
      <c r="X5713" s="0">
        <v>0.19373482465744019</v>
      </c>
      <c r="Y5713" s="0">
        <v>0.19247899949550629</v>
      </c>
      <c r="Z5713" s="0">
        <v>-0.0012558198068290949</v>
      </c>
      <c r="AA5713" s="0">
        <v>0.01864226907491684</v>
      </c>
      <c r="AB5713" s="0">
        <v>-0.031919624656438828</v>
      </c>
      <c r="AC5713" s="0">
        <v>-0.025146849453449249</v>
      </c>
      <c r="AD5713" s="0">
        <v>-0.011031835339963436</v>
      </c>
      <c r="AE5713" s="0">
        <v>-0.0012558198068290949</v>
      </c>
      <c r="AF5713" s="0">
        <v>0.008520195260643959</v>
      </c>
      <c r="AG5713" s="0">
        <v>0.022635208442807198</v>
      </c>
      <c r="AH5713" s="0">
        <v>0.029407983645796776</v>
      </c>
    </row>
    <row r="5714" x14ac:dyDescent="0.4">
      <c r="A5714" s="10" t="str">
        <f>Data[[#This Row],[category]]&amp;Data[[#This Row],[subcategory]]&amp;Data[[#This Row],[date]]&amp;Data[[#This Row],[hour]]</f>
        <v>Study segmentsSmallCommercial - Notify 1 - Tech 0 - Dual 1 - NEM 1Avg. Weekday Event19</v>
      </c>
      <c r="B5714" s="10" t="s">
        <v>146</v>
      </c>
      <c r="C5714" t="s">
        <v>171</v>
      </c>
      <c r="D5714" t="s">
        <v>174</v>
      </c>
      <c r="E5714" t="s">
        <v>72</v>
      </c>
      <c r="F5714" s="0">
        <v>40</v>
      </c>
      <c r="G5714" s="0">
        <v>4.9473443031311035</v>
      </c>
      <c r="H5714" s="0">
        <v>5.4171624183654785</v>
      </c>
      <c r="I5714" s="0">
        <v>0.46981820464134216</v>
      </c>
      <c r="J5714" s="0">
        <v>0.44750738143920898</v>
      </c>
      <c r="K5714" s="0">
        <v>83.300003051757813</v>
      </c>
      <c r="L5714" s="0">
        <v>1.0498557090759277</v>
      </c>
      <c r="M5714" s="0">
        <v>0</v>
      </c>
      <c r="N5714" s="0">
        <v>0</v>
      </c>
      <c r="O5714" s="0"/>
      <c r="P5714" s="0"/>
      <c r="Q5714" s="0">
        <v>-0.26626592874526978</v>
      </c>
      <c r="R5714" s="0">
        <v>-0.10368558019399643</v>
      </c>
      <c r="S5714" s="0">
        <v>0.23514510691165924</v>
      </c>
      <c r="T5714" s="0">
        <v>0.46981820464134216</v>
      </c>
      <c r="U5714" s="0">
        <v>0.70449131727218628</v>
      </c>
      <c r="V5714" s="0">
        <v>1.043321967124939</v>
      </c>
      <c r="W5714" s="0">
        <v>1.2059023380279541</v>
      </c>
      <c r="X5714" s="0">
        <v>0.19789376854896545</v>
      </c>
      <c r="Y5714" s="0">
        <v>0.21668650209903717</v>
      </c>
      <c r="Z5714" s="0">
        <v>0.018792727962136269</v>
      </c>
      <c r="AA5714" s="0">
        <v>0.017900295555591583</v>
      </c>
      <c r="AB5714" s="0">
        <v>-0.010650638490915298</v>
      </c>
      <c r="AC5714" s="0">
        <v>-0.0041474238969385624</v>
      </c>
      <c r="AD5714" s="0">
        <v>0.0094058038666844368</v>
      </c>
      <c r="AE5714" s="0">
        <v>0.018792727962136269</v>
      </c>
      <c r="AF5714" s="0">
        <v>0.028179652988910675</v>
      </c>
      <c r="AG5714" s="0">
        <v>0.041732881218194962</v>
      </c>
      <c r="AH5714" s="0">
        <v>0.048236094415187836</v>
      </c>
    </row>
    <row r="5715" x14ac:dyDescent="0.4">
      <c r="A5715" s="10" t="str">
        <f>Data[[#This Row],[category]]&amp;Data[[#This Row],[subcategory]]&amp;Data[[#This Row],[date]]&amp;Data[[#This Row],[hour]]</f>
        <v>Study segmentsSmallCommercial - Notify 1 - Tech 0 - Dual 1 - NEM 1Avg. Weekday Event20</v>
      </c>
      <c r="B5715" s="10" t="s">
        <v>146</v>
      </c>
      <c r="C5715" t="s">
        <v>171</v>
      </c>
      <c r="D5715" t="s">
        <v>174</v>
      </c>
      <c r="E5715" t="s">
        <v>55</v>
      </c>
      <c r="F5715" s="0">
        <v>40</v>
      </c>
      <c r="G5715" s="0">
        <v>5.010591983795166</v>
      </c>
      <c r="H5715" s="0">
        <v>5.6576499938964844</v>
      </c>
      <c r="I5715" s="0">
        <v>0.64705812931060791</v>
      </c>
      <c r="J5715" s="0">
        <v>0.4302903413772583</v>
      </c>
      <c r="K5715" s="0">
        <v>79.849998474121094</v>
      </c>
      <c r="L5715" s="0">
        <v>1.5037709474563599</v>
      </c>
      <c r="M5715" s="0">
        <v>0</v>
      </c>
      <c r="N5715" s="0">
        <v>0</v>
      </c>
      <c r="O5715" s="0"/>
      <c r="P5715" s="0"/>
      <c r="Q5715" s="0">
        <v>-0.060706499963998795</v>
      </c>
      <c r="R5715" s="0">
        <v>0.095618866384029388</v>
      </c>
      <c r="S5715" s="0">
        <v>0.42141366004943848</v>
      </c>
      <c r="T5715" s="0">
        <v>0.64705812931060791</v>
      </c>
      <c r="U5715" s="0">
        <v>0.87270259857177734</v>
      </c>
      <c r="V5715" s="0">
        <v>1.1984974145889282</v>
      </c>
      <c r="W5715" s="0">
        <v>1.3548227548599243</v>
      </c>
      <c r="X5715" s="0">
        <v>0.20042367279529572</v>
      </c>
      <c r="Y5715" s="0">
        <v>0.2263060063123703</v>
      </c>
      <c r="Z5715" s="0">
        <v>0.025882326066493988</v>
      </c>
      <c r="AA5715" s="0">
        <v>0.017211614176630974</v>
      </c>
      <c r="AB5715" s="0">
        <v>-0.0024282599333673716</v>
      </c>
      <c r="AC5715" s="0">
        <v>0.0038247550837695599</v>
      </c>
      <c r="AD5715" s="0">
        <v>0.016856547445058823</v>
      </c>
      <c r="AE5715" s="0">
        <v>0.025882326066493988</v>
      </c>
      <c r="AF5715" s="0">
        <v>0.034908104687929153</v>
      </c>
      <c r="AG5715" s="0">
        <v>0.047939896583557129</v>
      </c>
      <c r="AH5715" s="0">
        <v>0.054192911833524704</v>
      </c>
    </row>
    <row r="5716" x14ac:dyDescent="0.4">
      <c r="A5716" s="10" t="str">
        <f>Data[[#This Row],[category]]&amp;Data[[#This Row],[subcategory]]&amp;Data[[#This Row],[date]]&amp;Data[[#This Row],[hour]]</f>
        <v>Study segmentsSmallCommercial - Notify 1 - Tech 0 - Dual 1 - NEM 1Avg. Weekday Event21</v>
      </c>
      <c r="B5716" s="10" t="s">
        <v>146</v>
      </c>
      <c r="C5716" t="s">
        <v>171</v>
      </c>
      <c r="D5716" t="s">
        <v>174</v>
      </c>
      <c r="E5716" t="s">
        <v>73</v>
      </c>
      <c r="F5716" s="0">
        <v>40</v>
      </c>
      <c r="G5716" s="0">
        <v>4.5043826103210449</v>
      </c>
      <c r="H5716" s="0">
        <v>5.3822498321533203</v>
      </c>
      <c r="I5716" s="0">
        <v>0.87786728143692017</v>
      </c>
      <c r="J5716" s="0">
        <v>0.35698843002319336</v>
      </c>
      <c r="K5716" s="0">
        <v>78.1875</v>
      </c>
      <c r="L5716" s="0">
        <v>2.4590916633605957</v>
      </c>
      <c r="M5716" s="0">
        <v>1</v>
      </c>
      <c r="N5716" s="0">
        <v>1</v>
      </c>
      <c r="O5716" s="0"/>
      <c r="P5716" s="0"/>
      <c r="Q5716" s="0">
        <v>0.29067349433898926</v>
      </c>
      <c r="R5716" s="0">
        <v>0.42036813497543335</v>
      </c>
      <c r="S5716" s="0">
        <v>0.69066232442855835</v>
      </c>
      <c r="T5716" s="0">
        <v>0.87786722183227539</v>
      </c>
      <c r="U5716" s="0">
        <v>1.0650721788406372</v>
      </c>
      <c r="V5716" s="0">
        <v>1.3353662490844727</v>
      </c>
      <c r="W5716" s="0">
        <v>1.4650609493255615</v>
      </c>
      <c r="X5716" s="0">
        <v>0.1801753044128418</v>
      </c>
      <c r="Y5716" s="0">
        <v>0.21528999507427216</v>
      </c>
      <c r="Z5716" s="0">
        <v>0.035114690661430359</v>
      </c>
      <c r="AA5716" s="0">
        <v>0.01427953690290451</v>
      </c>
      <c r="AB5716" s="0">
        <v>0.01162694301456213</v>
      </c>
      <c r="AC5716" s="0">
        <v>0.016814727336168289</v>
      </c>
      <c r="AD5716" s="0">
        <v>0.027626493945717812</v>
      </c>
      <c r="AE5716" s="0">
        <v>0.035114690661430359</v>
      </c>
      <c r="AF5716" s="0">
        <v>0.042602885514497757</v>
      </c>
      <c r="AG5716" s="0">
        <v>0.053414653986692429</v>
      </c>
      <c r="AH5716" s="0">
        <v>0.058602437376976013</v>
      </c>
    </row>
    <row r="5717" x14ac:dyDescent="0.4">
      <c r="A5717" s="10" t="str">
        <f>Data[[#This Row],[category]]&amp;Data[[#This Row],[subcategory]]&amp;Data[[#This Row],[date]]&amp;Data[[#This Row],[hour]]</f>
        <v>Study segmentsSmallCommercial - Notify 1 - Tech 0 - Dual 1 - NEM 1Avg. Weekday Event22</v>
      </c>
      <c r="B5717" s="10" t="s">
        <v>146</v>
      </c>
      <c r="C5717" t="s">
        <v>171</v>
      </c>
      <c r="D5717" t="s">
        <v>174</v>
      </c>
      <c r="E5717" t="s">
        <v>74</v>
      </c>
      <c r="F5717" s="0">
        <v>40</v>
      </c>
      <c r="G5717" s="0">
        <v>4.070561408996582</v>
      </c>
      <c r="H5717" s="0">
        <v>4.6957497596740723</v>
      </c>
      <c r="I5717" s="0">
        <v>0.62518858909606934</v>
      </c>
      <c r="J5717" s="0">
        <v>0.2733827531337738</v>
      </c>
      <c r="K5717" s="0">
        <v>76.862503051757813</v>
      </c>
      <c r="L5717" s="0">
        <v>2.2868618965148926</v>
      </c>
      <c r="M5717" s="0">
        <v>1</v>
      </c>
      <c r="N5717" s="0">
        <v>1</v>
      </c>
      <c r="O5717" s="0"/>
      <c r="P5717" s="0"/>
      <c r="Q5717" s="0">
        <v>0.17551398277282715</v>
      </c>
      <c r="R5717" s="0">
        <v>0.27483448386192322</v>
      </c>
      <c r="S5717" s="0">
        <v>0.4818265438079834</v>
      </c>
      <c r="T5717" s="0">
        <v>0.62518858909606934</v>
      </c>
      <c r="U5717" s="0">
        <v>0.76855063438415527</v>
      </c>
      <c r="V5717" s="0">
        <v>0.97554266452789307</v>
      </c>
      <c r="W5717" s="0">
        <v>1.0748631954193115</v>
      </c>
      <c r="X5717" s="0">
        <v>0.16282245516777039</v>
      </c>
      <c r="Y5717" s="0">
        <v>0.18782998621463776</v>
      </c>
      <c r="Z5717" s="0">
        <v>0.025007544085383415</v>
      </c>
      <c r="AA5717" s="0">
        <v>0.010935310274362564</v>
      </c>
      <c r="AB5717" s="0">
        <v>0.007020559161901474</v>
      </c>
      <c r="AC5717" s="0">
        <v>0.010993380099534988</v>
      </c>
      <c r="AD5717" s="0">
        <v>0.0192730613052845</v>
      </c>
      <c r="AE5717" s="0">
        <v>0.025007544085383415</v>
      </c>
      <c r="AF5717" s="0">
        <v>0.03074202686548233</v>
      </c>
      <c r="AG5717" s="0">
        <v>0.039021708071231842</v>
      </c>
      <c r="AH5717" s="0">
        <v>0.042994529008865356</v>
      </c>
    </row>
    <row r="5718" x14ac:dyDescent="0.4">
      <c r="A5718" s="10" t="str">
        <f>Data[[#This Row],[category]]&amp;Data[[#This Row],[subcategory]]&amp;Data[[#This Row],[date]]&amp;Data[[#This Row],[hour]]</f>
        <v>Study segmentsSmallCommercial - Notify 1 - Tech 0 - Dual 1 - NEM 1Avg. Weekday Event23</v>
      </c>
      <c r="B5718" s="10" t="s">
        <v>146</v>
      </c>
      <c r="C5718" t="s">
        <v>171</v>
      </c>
      <c r="D5718" t="s">
        <v>174</v>
      </c>
      <c r="E5718" t="s">
        <v>75</v>
      </c>
      <c r="F5718" s="0">
        <v>40</v>
      </c>
      <c r="G5718" s="0">
        <v>3.7484035491943359</v>
      </c>
      <c r="H5718" s="0">
        <v>3.8214499950408936</v>
      </c>
      <c r="I5718" s="0">
        <v>0.0730467289686203</v>
      </c>
      <c r="J5718" s="0">
        <v>0.2184140682220459</v>
      </c>
      <c r="K5718" s="0">
        <v>75.037506103515625</v>
      </c>
      <c r="L5718" s="0">
        <v>0.33444151282310486</v>
      </c>
      <c r="M5718" s="0">
        <v>0</v>
      </c>
      <c r="N5718" s="0">
        <v>0</v>
      </c>
      <c r="O5718" s="0"/>
      <c r="P5718" s="0"/>
      <c r="Q5718" s="0">
        <v>-0.28621244430541992</v>
      </c>
      <c r="R5718" s="0">
        <v>-0.20686216652393341</v>
      </c>
      <c r="S5718" s="0">
        <v>-0.041489720344543457</v>
      </c>
      <c r="T5718" s="0">
        <v>0.0730467289686203</v>
      </c>
      <c r="U5718" s="0">
        <v>0.18758317828178406</v>
      </c>
      <c r="V5718" s="0">
        <v>0.35295560956001282</v>
      </c>
      <c r="W5718" s="0">
        <v>0.43230590224266052</v>
      </c>
      <c r="X5718" s="0">
        <v>0.14993613958358765</v>
      </c>
      <c r="Y5718" s="0">
        <v>0.15285800397396088</v>
      </c>
      <c r="Z5718" s="0">
        <v>0.0029218690469861031</v>
      </c>
      <c r="AA5718" s="0">
        <v>0.0087365629151463509</v>
      </c>
      <c r="AB5718" s="0">
        <v>-0.011448497883975506</v>
      </c>
      <c r="AC5718" s="0">
        <v>-0.0082744872197508812</v>
      </c>
      <c r="AD5718" s="0">
        <v>-0.0016595890047028661</v>
      </c>
      <c r="AE5718" s="0">
        <v>0.0029218690469861031</v>
      </c>
      <c r="AF5718" s="0">
        <v>0.0075033269822597504</v>
      </c>
      <c r="AG5718" s="0">
        <v>0.014118225313723087</v>
      </c>
      <c r="AH5718" s="0">
        <v>0.017292236909270287</v>
      </c>
    </row>
    <row r="5719" x14ac:dyDescent="0.4">
      <c r="A5719" s="10" t="str">
        <f>Data[[#This Row],[category]]&amp;Data[[#This Row],[subcategory]]&amp;Data[[#This Row],[date]]&amp;Data[[#This Row],[hour]]</f>
        <v>Study segmentsSmallCommercial - Notify 1 - Tech 0 - Dual 1 - NEM 1Avg. Weekday Event24</v>
      </c>
      <c r="B5719" s="10" t="s">
        <v>146</v>
      </c>
      <c r="C5719" t="s">
        <v>171</v>
      </c>
      <c r="D5719" t="s">
        <v>174</v>
      </c>
      <c r="E5719" t="s">
        <v>76</v>
      </c>
      <c r="F5719" s="0">
        <v>40</v>
      </c>
      <c r="G5719" s="0">
        <v>3.5755667686462402</v>
      </c>
      <c r="H5719" s="0">
        <v>3.4941251277923584</v>
      </c>
      <c r="I5719" s="0">
        <v>-0.081441722810268402</v>
      </c>
      <c r="J5719" s="0">
        <v>0.17159979045391083</v>
      </c>
      <c r="K5719" s="0">
        <v>75.150001525878906</v>
      </c>
      <c r="L5719" s="0">
        <v>-0.47460269927978516</v>
      </c>
      <c r="M5719" s="0">
        <v>0</v>
      </c>
      <c r="N5719" s="0">
        <v>0</v>
      </c>
      <c r="O5719" s="0"/>
      <c r="P5719" s="0"/>
      <c r="Q5719" s="0">
        <v>-0.36369827389717102</v>
      </c>
      <c r="R5719" s="0">
        <v>-0.30135568976402283</v>
      </c>
      <c r="S5719" s="0">
        <v>-0.17142874002456665</v>
      </c>
      <c r="T5719" s="0">
        <v>-0.081441722810268402</v>
      </c>
      <c r="U5719" s="0">
        <v>0.0085452953353524208</v>
      </c>
      <c r="V5719" s="0">
        <v>0.13847225904464722</v>
      </c>
      <c r="W5719" s="0">
        <v>0.20081481337547302</v>
      </c>
      <c r="X5719" s="0">
        <v>0.14302267134189606</v>
      </c>
      <c r="Y5719" s="0">
        <v>0.13976500928401947</v>
      </c>
      <c r="Z5719" s="0">
        <v>-0.0032576688099652529</v>
      </c>
      <c r="AA5719" s="0">
        <v>0.0068639917299151421</v>
      </c>
      <c r="AB5719" s="0">
        <v>-0.014547930099070072</v>
      </c>
      <c r="AC5719" s="0">
        <v>-0.012054228223860264</v>
      </c>
      <c r="AD5719" s="0">
        <v>-0.0068571497686207294</v>
      </c>
      <c r="AE5719" s="0">
        <v>-0.0032576688099652529</v>
      </c>
      <c r="AF5719" s="0">
        <v>0.00034181197406724095</v>
      </c>
      <c r="AG5719" s="0">
        <v>0.0055388906039297581</v>
      </c>
      <c r="AH5719" s="0">
        <v>0.0080325929448008537</v>
      </c>
    </row>
    <row r="5720" x14ac:dyDescent="0.4">
      <c r="A5720" s="10" t="str">
        <f>Data[[#This Row],[category]]&amp;Data[[#This Row],[subcategory]]&amp;Data[[#This Row],[date]]&amp;Data[[#This Row],[hour]]</f>
        <v>Study segmentsSmallCommercial - Notify 1 - Tech 0 - Dual 1 - NEM 1Avg. Weekday EventAvg. 11 to 6 pm</v>
      </c>
      <c r="B5720" s="10" t="s">
        <v>146</v>
      </c>
      <c r="C5720" t="s">
        <v>171</v>
      </c>
      <c r="D5720" t="s">
        <v>174</v>
      </c>
      <c r="E5720" t="s">
        <v>77</v>
      </c>
      <c r="F5720" s="0">
        <v>40</v>
      </c>
      <c r="G5720" s="0">
        <v>4.519075870513916</v>
      </c>
      <c r="H5720" s="0">
        <v>4.5307893753051758</v>
      </c>
      <c r="I5720" s="0">
        <v>0.011713168583810329</v>
      </c>
      <c r="J5720" s="0">
        <v>0.44676083326339722</v>
      </c>
      <c r="K5720" s="0">
        <v>91.337501525878906</v>
      </c>
      <c r="L5720" s="0">
        <v>0.026217984035611153</v>
      </c>
      <c r="M5720" s="0">
        <v>0</v>
      </c>
      <c r="N5720" s="0">
        <v>0</v>
      </c>
      <c r="O5720" s="0"/>
      <c r="P5720" s="0"/>
      <c r="Q5720" s="0">
        <v>-0.72314298152923584</v>
      </c>
      <c r="R5720" s="0">
        <v>-0.56083387136459351</v>
      </c>
      <c r="S5720" s="0">
        <v>-0.22256843745708466</v>
      </c>
      <c r="T5720" s="0">
        <v>0.011713168583810329</v>
      </c>
      <c r="U5720" s="0">
        <v>0.24599477648735046</v>
      </c>
      <c r="V5720" s="0">
        <v>0.58426022529602051</v>
      </c>
      <c r="W5720" s="0">
        <v>0.74656933546066284</v>
      </c>
      <c r="X5720" s="0">
        <v>0.18076303601264954</v>
      </c>
      <c r="Y5720" s="0">
        <v>0.18123157322406769</v>
      </c>
      <c r="Z5720" s="0">
        <v>0.00046852673403918743</v>
      </c>
      <c r="AA5720" s="0">
        <v>0.017870433628559113</v>
      </c>
      <c r="AB5720" s="0">
        <v>-0.028925720602273941</v>
      </c>
      <c r="AC5720" s="0">
        <v>-0.022433355450630188</v>
      </c>
      <c r="AD5720" s="0">
        <v>-0.0089027378708124161</v>
      </c>
      <c r="AE5720" s="0">
        <v>0.00046852673403918743</v>
      </c>
      <c r="AF5720" s="0">
        <v>0.0098397908732295036</v>
      </c>
      <c r="AG5720" s="0">
        <v>0.02337040938436985</v>
      </c>
      <c r="AH5720" s="0">
        <v>0.029862774536013603</v>
      </c>
    </row>
    <row r="5721" x14ac:dyDescent="0.4">
      <c r="A5721" s="10" t="str">
        <f>Data[[#This Row],[category]]&amp;Data[[#This Row],[subcategory]]&amp;Data[[#This Row],[date]]&amp;Data[[#This Row],[hour]]</f>
        <v>Study segmentsSmallCommercial - Notify 1 - Tech 0 - Dual 1 - NEM 1Avg. Weekday EventAvg. 2 to 6pm</v>
      </c>
      <c r="B5721" s="10" t="s">
        <v>146</v>
      </c>
      <c r="C5721" t="s">
        <v>171</v>
      </c>
      <c r="D5721" t="s">
        <v>174</v>
      </c>
      <c r="E5721" t="s">
        <v>78</v>
      </c>
      <c r="F5721" s="0">
        <v>40</v>
      </c>
      <c r="G5721" s="0">
        <v>4.7122383117675781</v>
      </c>
      <c r="H5721" s="0">
        <v>4.8536405563354492</v>
      </c>
      <c r="I5721" s="0">
        <v>0.14140236377716064</v>
      </c>
      <c r="J5721" s="0">
        <v>0.57790184020996094</v>
      </c>
      <c r="K5721" s="0">
        <v>89.681251525878906</v>
      </c>
      <c r="L5721" s="0">
        <v>0.24468232691287994</v>
      </c>
      <c r="M5721" s="0">
        <v>0</v>
      </c>
      <c r="N5721" s="0">
        <v>0</v>
      </c>
      <c r="O5721" s="0"/>
      <c r="P5721" s="0"/>
      <c r="Q5721" s="0">
        <v>-0.80916160345077515</v>
      </c>
      <c r="R5721" s="0">
        <v>-0.59920865297317505</v>
      </c>
      <c r="S5721" s="0">
        <v>-0.16164965927600861</v>
      </c>
      <c r="T5721" s="0">
        <v>0.14140236377716064</v>
      </c>
      <c r="U5721" s="0">
        <v>0.4444543719291687</v>
      </c>
      <c r="V5721" s="0">
        <v>0.88201338052749634</v>
      </c>
      <c r="W5721" s="0">
        <v>1.0919662714004517</v>
      </c>
      <c r="X5721" s="0">
        <v>0.18848952651023865</v>
      </c>
      <c r="Y5721" s="0">
        <v>0.19414561986923218</v>
      </c>
      <c r="Z5721" s="0">
        <v>0.0056560947559773922</v>
      </c>
      <c r="AA5721" s="0">
        <v>0.023116074502468109</v>
      </c>
      <c r="AB5721" s="0">
        <v>-0.032366465777158737</v>
      </c>
      <c r="AC5721" s="0">
        <v>-0.023968346416950226</v>
      </c>
      <c r="AD5721" s="0">
        <v>-0.0064659863710403442</v>
      </c>
      <c r="AE5721" s="0">
        <v>0.0056560947559773922</v>
      </c>
      <c r="AF5721" s="0">
        <v>0.017778176814317703</v>
      </c>
      <c r="AG5721" s="0">
        <v>0.035280536860227585</v>
      </c>
      <c r="AH5721" s="0">
        <v>0.043678652495145798</v>
      </c>
    </row>
    <row r="5722" x14ac:dyDescent="0.4">
      <c r="A5722" s="10" t="str">
        <f>Data[[#This Row],[category]]&amp;Data[[#This Row],[subcategory]]&amp;Data[[#This Row],[date]]&amp;Data[[#This Row],[hour]]</f>
        <v>Study segmentsSmallCommercial - Notify 1 - Tech 1 - Dual 0 - NEM 08/31/20171</v>
      </c>
      <c r="B5722" s="10" t="s">
        <v>146</v>
      </c>
      <c r="C5722" t="s">
        <v>165</v>
      </c>
      <c r="D5722" t="s">
        <v>111</v>
      </c>
      <c r="E5722" t="s">
        <v>41</v>
      </c>
      <c r="F5722" s="0">
        <v>797</v>
      </c>
      <c r="G5722" s="0">
        <v>2.6585335731506348</v>
      </c>
      <c r="H5722" s="0">
        <v>2.6970012187957764</v>
      </c>
      <c r="I5722" s="0">
        <v>0.038467772305011749</v>
      </c>
      <c r="J5722" s="0">
        <v>0.085062257945537567</v>
      </c>
      <c r="K5722" s="0">
        <v>72.686325073242188</v>
      </c>
      <c r="L5722" s="0">
        <v>0.4522307813167572</v>
      </c>
      <c r="M5722" s="0">
        <v>0</v>
      </c>
      <c r="N5722" s="0">
        <v>0</v>
      </c>
      <c r="O5722" s="0">
        <v>8.1585721969604492</v>
      </c>
      <c r="P5722" s="0">
        <v>7.6005377769470215</v>
      </c>
      <c r="Q5722" s="0">
        <v>-0.10144719481468201</v>
      </c>
      <c r="R5722" s="0">
        <v>-0.07054390013217926</v>
      </c>
      <c r="S5722" s="0">
        <v>-0.0061389193870127201</v>
      </c>
      <c r="T5722" s="0">
        <v>0.038467772305011749</v>
      </c>
      <c r="U5722" s="0">
        <v>0.083074465394020081</v>
      </c>
      <c r="V5722" s="0">
        <v>0.14747944474220276</v>
      </c>
      <c r="W5722" s="0">
        <v>0.17838273942470551</v>
      </c>
      <c r="X5722" s="0">
        <v>2.1188511848449707</v>
      </c>
      <c r="Y5722" s="0">
        <v>2.1495099067687988</v>
      </c>
      <c r="Z5722" s="0">
        <v>0.030658815056085587</v>
      </c>
      <c r="AA5722" s="0">
        <v>0.067794620990753174</v>
      </c>
      <c r="AB5722" s="0">
        <v>-0.080853410065174103</v>
      </c>
      <c r="AC5722" s="0">
        <v>-0.056223489344120026</v>
      </c>
      <c r="AD5722" s="0">
        <v>-0.0048927189782261848</v>
      </c>
      <c r="AE5722" s="0">
        <v>0.030658815056085587</v>
      </c>
      <c r="AF5722" s="0">
        <v>0.066210351884365082</v>
      </c>
      <c r="AG5722" s="0">
        <v>0.1175411194562912</v>
      </c>
      <c r="AH5722" s="0">
        <v>0.14217104017734528</v>
      </c>
    </row>
    <row r="5723" x14ac:dyDescent="0.4">
      <c r="A5723" s="10" t="str">
        <f>Data[[#This Row],[category]]&amp;Data[[#This Row],[subcategory]]&amp;Data[[#This Row],[date]]&amp;Data[[#This Row],[hour]]</f>
        <v>Study segmentsSmallCommercial - Notify 1 - Tech 1 - Dual 0 - NEM 08/31/20172</v>
      </c>
      <c r="B5723" s="10" t="s">
        <v>146</v>
      </c>
      <c r="C5723" t="s">
        <v>165</v>
      </c>
      <c r="D5723" t="s">
        <v>111</v>
      </c>
      <c r="E5723" t="s">
        <v>42</v>
      </c>
      <c r="F5723" s="0">
        <v>797</v>
      </c>
      <c r="G5723" s="0">
        <v>2.5518548488616943</v>
      </c>
      <c r="H5723" s="0">
        <v>2.5902824401855469</v>
      </c>
      <c r="I5723" s="0">
        <v>0.038427412509918213</v>
      </c>
      <c r="J5723" s="0">
        <v>0.083409562706947327</v>
      </c>
      <c r="K5723" s="0">
        <v>72.183189392089844</v>
      </c>
      <c r="L5723" s="0">
        <v>0.46070754528045654</v>
      </c>
      <c r="M5723" s="0">
        <v>0</v>
      </c>
      <c r="N5723" s="0">
        <v>0</v>
      </c>
      <c r="O5723" s="0">
        <v>8.1585721969604492</v>
      </c>
      <c r="P5723" s="0">
        <v>7.6005377769470215</v>
      </c>
      <c r="Q5723" s="0">
        <v>-0.098769105970859528</v>
      </c>
      <c r="R5723" s="0">
        <v>-0.068466246128082275</v>
      </c>
      <c r="S5723" s="0">
        <v>-0.0053126048296689987</v>
      </c>
      <c r="T5723" s="0">
        <v>0.038427412509918213</v>
      </c>
      <c r="U5723" s="0">
        <v>0.082167431712150574</v>
      </c>
      <c r="V5723" s="0">
        <v>0.1453210711479187</v>
      </c>
      <c r="W5723" s="0">
        <v>0.17562393844127655</v>
      </c>
      <c r="X5723" s="0">
        <v>2.0338282585144043</v>
      </c>
      <c r="Y5723" s="0">
        <v>2.0644550323486328</v>
      </c>
      <c r="Z5723" s="0">
        <v>0.030626647174358368</v>
      </c>
      <c r="AA5723" s="0">
        <v>0.066477417945861816</v>
      </c>
      <c r="AB5723" s="0">
        <v>-0.078718975186347961</v>
      </c>
      <c r="AC5723" s="0">
        <v>-0.054567590355873108</v>
      </c>
      <c r="AD5723" s="0">
        <v>-0.0042341449297964573</v>
      </c>
      <c r="AE5723" s="0">
        <v>0.030626647174358368</v>
      </c>
      <c r="AF5723" s="0">
        <v>0.065487436950206757</v>
      </c>
      <c r="AG5723" s="0">
        <v>0.11582088470458984</v>
      </c>
      <c r="AH5723" s="0">
        <v>0.1399722695350647</v>
      </c>
    </row>
    <row r="5724" x14ac:dyDescent="0.4">
      <c r="A5724" s="10" t="str">
        <f>Data[[#This Row],[category]]&amp;Data[[#This Row],[subcategory]]&amp;Data[[#This Row],[date]]&amp;Data[[#This Row],[hour]]</f>
        <v>Study segmentsSmallCommercial - Notify 1 - Tech 1 - Dual 0 - NEM 08/31/20173</v>
      </c>
      <c r="B5724" s="10" t="s">
        <v>146</v>
      </c>
      <c r="C5724" t="s">
        <v>165</v>
      </c>
      <c r="D5724" t="s">
        <v>111</v>
      </c>
      <c r="E5724" t="s">
        <v>43</v>
      </c>
      <c r="F5724" s="0">
        <v>797</v>
      </c>
      <c r="G5724" s="0">
        <v>2.473966121673584</v>
      </c>
      <c r="H5724" s="0">
        <v>2.5374279022216797</v>
      </c>
      <c r="I5724" s="0">
        <v>0.063461638987064362</v>
      </c>
      <c r="J5724" s="0">
        <v>0.08405749499797821</v>
      </c>
      <c r="K5724" s="0">
        <v>71.856964111328125</v>
      </c>
      <c r="L5724" s="0">
        <v>0.75497895479202271</v>
      </c>
      <c r="M5724" s="0">
        <v>0</v>
      </c>
      <c r="N5724" s="0">
        <v>0</v>
      </c>
      <c r="O5724" s="0">
        <v>8.1585721969604492</v>
      </c>
      <c r="P5724" s="0">
        <v>7.6005377769470215</v>
      </c>
      <c r="Q5724" s="0">
        <v>-0.074800632894039154</v>
      </c>
      <c r="R5724" s="0">
        <v>-0.044262375682592392</v>
      </c>
      <c r="S5724" s="0">
        <v>0.019381845369935036</v>
      </c>
      <c r="T5724" s="0">
        <v>0.063461638987064362</v>
      </c>
      <c r="U5724" s="0">
        <v>0.10754143446683884</v>
      </c>
      <c r="V5724" s="0">
        <v>0.17118565738201141</v>
      </c>
      <c r="W5724" s="0">
        <v>0.20172391831874847</v>
      </c>
      <c r="X5724" s="0">
        <v>1.9717509746551514</v>
      </c>
      <c r="Y5724" s="0">
        <v>2.0223300457000732</v>
      </c>
      <c r="Z5724" s="0">
        <v>0.050578925758600235</v>
      </c>
      <c r="AA5724" s="0">
        <v>0.066993825137615204</v>
      </c>
      <c r="AB5724" s="0">
        <v>-0.059616111218929291</v>
      </c>
      <c r="AC5724" s="0">
        <v>-0.035277117043733597</v>
      </c>
      <c r="AD5724" s="0">
        <v>0.015447329729795456</v>
      </c>
      <c r="AE5724" s="0">
        <v>0.050578925758600235</v>
      </c>
      <c r="AF5724" s="0">
        <v>0.085710525512695313</v>
      </c>
      <c r="AG5724" s="0">
        <v>0.13643497228622437</v>
      </c>
      <c r="AH5724" s="0">
        <v>0.16077396273612976</v>
      </c>
    </row>
    <row r="5725" x14ac:dyDescent="0.4">
      <c r="A5725" s="10" t="str">
        <f>Data[[#This Row],[category]]&amp;Data[[#This Row],[subcategory]]&amp;Data[[#This Row],[date]]&amp;Data[[#This Row],[hour]]</f>
        <v>Study segmentsSmallCommercial - Notify 1 - Tech 1 - Dual 0 - NEM 08/31/20174</v>
      </c>
      <c r="B5725" s="10" t="s">
        <v>146</v>
      </c>
      <c r="C5725" t="s">
        <v>165</v>
      </c>
      <c r="D5725" t="s">
        <v>111</v>
      </c>
      <c r="E5725" t="s">
        <v>44</v>
      </c>
      <c r="F5725" s="0">
        <v>797</v>
      </c>
      <c r="G5725" s="0">
        <v>2.4118416309356689</v>
      </c>
      <c r="H5725" s="0">
        <v>2.5014867782592773</v>
      </c>
      <c r="I5725" s="0">
        <v>0.089645273983478546</v>
      </c>
      <c r="J5725" s="0">
        <v>0.083054237067699432</v>
      </c>
      <c r="K5725" s="0">
        <v>71.937263488769531</v>
      </c>
      <c r="L5725" s="0">
        <v>1.0793582201004028</v>
      </c>
      <c r="M5725" s="0">
        <v>0</v>
      </c>
      <c r="N5725" s="0">
        <v>0</v>
      </c>
      <c r="O5725" s="0">
        <v>8.1585721969604492</v>
      </c>
      <c r="P5725" s="0">
        <v>7.6005377769470215</v>
      </c>
      <c r="Q5725" s="0">
        <v>-0.046966787427663803</v>
      </c>
      <c r="R5725" s="0">
        <v>-0.016793014481663704</v>
      </c>
      <c r="S5725" s="0">
        <v>0.046091590076684952</v>
      </c>
      <c r="T5725" s="0">
        <v>0.089645273983478546</v>
      </c>
      <c r="U5725" s="0">
        <v>0.13319896161556244</v>
      </c>
      <c r="V5725" s="0">
        <v>0.19608356058597565</v>
      </c>
      <c r="W5725" s="0">
        <v>0.22625733911991119</v>
      </c>
      <c r="X5725" s="0">
        <v>1.922237753868103</v>
      </c>
      <c r="Y5725" s="0">
        <v>1.9936850070953369</v>
      </c>
      <c r="Z5725" s="0">
        <v>0.071447283029556274</v>
      </c>
      <c r="AA5725" s="0">
        <v>0.066194228827953339</v>
      </c>
      <c r="AB5725" s="0">
        <v>-0.037432532757520676</v>
      </c>
      <c r="AC5725" s="0">
        <v>-0.013384034857153893</v>
      </c>
      <c r="AD5725" s="0">
        <v>0.036734994500875473</v>
      </c>
      <c r="AE5725" s="0">
        <v>0.071447283029556274</v>
      </c>
      <c r="AF5725" s="0">
        <v>0.10615956783294678</v>
      </c>
      <c r="AG5725" s="0">
        <v>0.15627859532833099</v>
      </c>
      <c r="AH5725" s="0">
        <v>0.18032710254192352</v>
      </c>
    </row>
    <row r="5726" x14ac:dyDescent="0.4">
      <c r="A5726" s="10" t="str">
        <f>Data[[#This Row],[category]]&amp;Data[[#This Row],[subcategory]]&amp;Data[[#This Row],[date]]&amp;Data[[#This Row],[hour]]</f>
        <v>Study segmentsSmallCommercial - Notify 1 - Tech 1 - Dual 0 - NEM 08/31/20175</v>
      </c>
      <c r="B5726" s="10" t="s">
        <v>146</v>
      </c>
      <c r="C5726" t="s">
        <v>165</v>
      </c>
      <c r="D5726" t="s">
        <v>111</v>
      </c>
      <c r="E5726" t="s">
        <v>45</v>
      </c>
      <c r="F5726" s="0">
        <v>797</v>
      </c>
      <c r="G5726" s="0">
        <v>2.3689243793487549</v>
      </c>
      <c r="H5726" s="0">
        <v>2.5037264823913574</v>
      </c>
      <c r="I5726" s="0">
        <v>0.1348021924495697</v>
      </c>
      <c r="J5726" s="0">
        <v>0.082856908440589905</v>
      </c>
      <c r="K5726" s="0">
        <v>71.781684875488281</v>
      </c>
      <c r="L5726" s="0">
        <v>1.6269276142120361</v>
      </c>
      <c r="M5726" s="0">
        <v>0</v>
      </c>
      <c r="N5726" s="0">
        <v>0</v>
      </c>
      <c r="O5726" s="0">
        <v>8.1585721969604492</v>
      </c>
      <c r="P5726" s="0">
        <v>7.6005377769470215</v>
      </c>
      <c r="Q5726" s="0">
        <v>-0.0014852939639240503</v>
      </c>
      <c r="R5726" s="0">
        <v>0.028616791591048241</v>
      </c>
      <c r="S5726" s="0">
        <v>0.091351985931396484</v>
      </c>
      <c r="T5726" s="0">
        <v>0.1348021924495697</v>
      </c>
      <c r="U5726" s="0">
        <v>0.17825239896774292</v>
      </c>
      <c r="V5726" s="0">
        <v>0.24098759889602661</v>
      </c>
      <c r="W5726" s="0">
        <v>0.27108967304229736</v>
      </c>
      <c r="X5726" s="0">
        <v>1.8880326747894287</v>
      </c>
      <c r="Y5726" s="0">
        <v>1.9954700469970703</v>
      </c>
      <c r="Z5726" s="0">
        <v>0.10743734985589981</v>
      </c>
      <c r="AA5726" s="0">
        <v>0.066036954522132874</v>
      </c>
      <c r="AB5726" s="0">
        <v>-0.001183774322271347</v>
      </c>
      <c r="AC5726" s="0">
        <v>0.022807586938142776</v>
      </c>
      <c r="AD5726" s="0">
        <v>0.072807535529136658</v>
      </c>
      <c r="AE5726" s="0">
        <v>0.10743734985589981</v>
      </c>
      <c r="AF5726" s="0">
        <v>0.14206716418266296</v>
      </c>
      <c r="AG5726" s="0">
        <v>0.19206711649894714</v>
      </c>
      <c r="AH5726" s="0">
        <v>0.21605847775936127</v>
      </c>
    </row>
    <row r="5727" x14ac:dyDescent="0.4">
      <c r="A5727" s="10" t="str">
        <f>Data[[#This Row],[category]]&amp;Data[[#This Row],[subcategory]]&amp;Data[[#This Row],[date]]&amp;Data[[#This Row],[hour]]</f>
        <v>Study segmentsSmallCommercial - Notify 1 - Tech 1 - Dual 0 - NEM 08/31/20176</v>
      </c>
      <c r="B5727" s="10" t="s">
        <v>146</v>
      </c>
      <c r="C5727" t="s">
        <v>165</v>
      </c>
      <c r="D5727" t="s">
        <v>111</v>
      </c>
      <c r="E5727" t="s">
        <v>46</v>
      </c>
      <c r="F5727" s="0">
        <v>797</v>
      </c>
      <c r="G5727" s="0">
        <v>2.5642421245574951</v>
      </c>
      <c r="H5727" s="0">
        <v>2.6746549606323242</v>
      </c>
      <c r="I5727" s="0">
        <v>0.11041286587715149</v>
      </c>
      <c r="J5727" s="0">
        <v>0.086065255105495453</v>
      </c>
      <c r="K5727" s="0">
        <v>71.282310485839844</v>
      </c>
      <c r="L5727" s="0">
        <v>1.2828971147537231</v>
      </c>
      <c r="M5727" s="0">
        <v>0</v>
      </c>
      <c r="N5727" s="0">
        <v>0</v>
      </c>
      <c r="O5727" s="0">
        <v>8.1585721969604492</v>
      </c>
      <c r="P5727" s="0">
        <v>7.6005377769470215</v>
      </c>
      <c r="Q5727" s="0">
        <v>-0.031151881441473961</v>
      </c>
      <c r="R5727" s="0">
        <v>0.00011580345744732767</v>
      </c>
      <c r="S5727" s="0">
        <v>0.06528019905090332</v>
      </c>
      <c r="T5727" s="0">
        <v>0.11041286587715149</v>
      </c>
      <c r="U5727" s="0">
        <v>0.15554553270339966</v>
      </c>
      <c r="V5727" s="0">
        <v>0.22070993483066559</v>
      </c>
      <c r="W5727" s="0">
        <v>0.25197762250900269</v>
      </c>
      <c r="X5727" s="0">
        <v>2.0437009334564209</v>
      </c>
      <c r="Y5727" s="0">
        <v>2.1317000389099121</v>
      </c>
      <c r="Z5727" s="0">
        <v>0.087999053299427032</v>
      </c>
      <c r="AA5727" s="0">
        <v>0.068594008684158325</v>
      </c>
      <c r="AB5727" s="0">
        <v>-0.024828050285577774</v>
      </c>
      <c r="AC5727" s="0">
        <v>9.2294081696309149e-005</v>
      </c>
      <c r="AD5727" s="0">
        <v>0.052028320729732513</v>
      </c>
      <c r="AE5727" s="0">
        <v>0.087999053299427032</v>
      </c>
      <c r="AF5727" s="0">
        <v>0.12396978586912155</v>
      </c>
      <c r="AG5727" s="0">
        <v>0.17590580880641937</v>
      </c>
      <c r="AH5727" s="0">
        <v>0.20082615315914154</v>
      </c>
    </row>
    <row r="5728" x14ac:dyDescent="0.4">
      <c r="A5728" s="10" t="str">
        <f>Data[[#This Row],[category]]&amp;Data[[#This Row],[subcategory]]&amp;Data[[#This Row],[date]]&amp;Data[[#This Row],[hour]]</f>
        <v>Study segmentsSmallCommercial - Notify 1 - Tech 1 - Dual 0 - NEM 08/31/20177</v>
      </c>
      <c r="B5728" s="10" t="s">
        <v>146</v>
      </c>
      <c r="C5728" t="s">
        <v>165</v>
      </c>
      <c r="D5728" t="s">
        <v>111</v>
      </c>
      <c r="E5728" t="s">
        <v>60</v>
      </c>
      <c r="F5728" s="0">
        <v>797</v>
      </c>
      <c r="G5728" s="0">
        <v>3.1712708473205566</v>
      </c>
      <c r="H5728" s="0">
        <v>3.1376285552978516</v>
      </c>
      <c r="I5728" s="0">
        <v>-0.033641926944255829</v>
      </c>
      <c r="J5728" s="0">
        <v>0.09266345202922821</v>
      </c>
      <c r="K5728" s="0">
        <v>71.2296142578125</v>
      </c>
      <c r="L5728" s="0">
        <v>-0.36305496096611023</v>
      </c>
      <c r="M5728" s="0">
        <v>0</v>
      </c>
      <c r="N5728" s="0">
        <v>0</v>
      </c>
      <c r="O5728" s="0">
        <v>8.1585721969604492</v>
      </c>
      <c r="P5728" s="0">
        <v>7.6005377769470215</v>
      </c>
      <c r="Q5728" s="0">
        <v>-0.18605974316596985</v>
      </c>
      <c r="R5728" s="0">
        <v>-0.15239492058753967</v>
      </c>
      <c r="S5728" s="0">
        <v>-0.082234688103199005</v>
      </c>
      <c r="T5728" s="0">
        <v>-0.033641926944255829</v>
      </c>
      <c r="U5728" s="0">
        <v>0.014950835146009922</v>
      </c>
      <c r="V5728" s="0">
        <v>0.085111066699028015</v>
      </c>
      <c r="W5728" s="0">
        <v>0.11877588927745819</v>
      </c>
      <c r="X5728" s="0">
        <v>2.5275027751922607</v>
      </c>
      <c r="Y5728" s="0">
        <v>2.5006899833679199</v>
      </c>
      <c r="Z5728" s="0">
        <v>-0.026812614873051643</v>
      </c>
      <c r="AA5728" s="0">
        <v>0.073852770030498505</v>
      </c>
      <c r="AB5728" s="0">
        <v>-0.14828960597515106</v>
      </c>
      <c r="AC5728" s="0">
        <v>-0.1214587464928627</v>
      </c>
      <c r="AD5728" s="0">
        <v>-0.065541043877601624</v>
      </c>
      <c r="AE5728" s="0">
        <v>-0.026812614873051643</v>
      </c>
      <c r="AF5728" s="0">
        <v>0.011915815994143486</v>
      </c>
      <c r="AG5728" s="0">
        <v>0.067833520472049713</v>
      </c>
      <c r="AH5728" s="0">
        <v>0.094664379954338074</v>
      </c>
    </row>
    <row r="5729" x14ac:dyDescent="0.4">
      <c r="A5729" s="10" t="str">
        <f>Data[[#This Row],[category]]&amp;Data[[#This Row],[subcategory]]&amp;Data[[#This Row],[date]]&amp;Data[[#This Row],[hour]]</f>
        <v>Study segmentsSmallCommercial - Notify 1 - Tech 1 - Dual 0 - NEM 08/31/20178</v>
      </c>
      <c r="B5729" s="10" t="s">
        <v>146</v>
      </c>
      <c r="C5729" t="s">
        <v>165</v>
      </c>
      <c r="D5729" t="s">
        <v>111</v>
      </c>
      <c r="E5729" t="s">
        <v>61</v>
      </c>
      <c r="F5729" s="0">
        <v>797</v>
      </c>
      <c r="G5729" s="0">
        <v>4.0508642196655273</v>
      </c>
      <c r="H5729" s="0">
        <v>4.1292095184326172</v>
      </c>
      <c r="I5729" s="0">
        <v>0.078345537185668945</v>
      </c>
      <c r="J5729" s="0">
        <v>0.096898235380649567</v>
      </c>
      <c r="K5729" s="0">
        <v>74.639900207519531</v>
      </c>
      <c r="L5729" s="0">
        <v>0.80853426456451416</v>
      </c>
      <c r="M5729" s="0">
        <v>0</v>
      </c>
      <c r="N5729" s="0">
        <v>0</v>
      </c>
      <c r="O5729" s="0">
        <v>8.1585721969604492</v>
      </c>
      <c r="P5729" s="0">
        <v>7.6005377769470215</v>
      </c>
      <c r="Q5729" s="0">
        <v>-0.08103787899017334</v>
      </c>
      <c r="R5729" s="0">
        <v>-0.045834548771381378</v>
      </c>
      <c r="S5729" s="0">
        <v>0.027532052248716354</v>
      </c>
      <c r="T5729" s="0">
        <v>0.078345537185668945</v>
      </c>
      <c r="U5729" s="0">
        <v>0.12915901839733124</v>
      </c>
      <c r="V5729" s="0">
        <v>0.20252561569213867</v>
      </c>
      <c r="W5729" s="0">
        <v>0.23772895336151123</v>
      </c>
      <c r="X5729" s="0">
        <v>3.2285387516021729</v>
      </c>
      <c r="Y5729" s="0">
        <v>3.2909801006317139</v>
      </c>
      <c r="Z5729" s="0">
        <v>0.062441393733024597</v>
      </c>
      <c r="AA5729" s="0">
        <v>0.077227890491485596</v>
      </c>
      <c r="AB5729" s="0">
        <v>-0.06458718329668045</v>
      </c>
      <c r="AC5729" s="0">
        <v>-0.036530129611492157</v>
      </c>
      <c r="AD5729" s="0">
        <v>0.021943047642707825</v>
      </c>
      <c r="AE5729" s="0">
        <v>0.062441393733024597</v>
      </c>
      <c r="AF5729" s="0">
        <v>0.10293973982334137</v>
      </c>
      <c r="AG5729" s="0">
        <v>0.16141292452812195</v>
      </c>
      <c r="AH5729" s="0">
        <v>0.18946996331214905</v>
      </c>
    </row>
    <row r="5730" x14ac:dyDescent="0.4">
      <c r="A5730" s="10" t="str">
        <f>Data[[#This Row],[category]]&amp;Data[[#This Row],[subcategory]]&amp;Data[[#This Row],[date]]&amp;Data[[#This Row],[hour]]</f>
        <v>Study segmentsSmallCommercial - Notify 1 - Tech 1 - Dual 0 - NEM 08/31/20179</v>
      </c>
      <c r="B5730" s="10" t="s">
        <v>146</v>
      </c>
      <c r="C5730" t="s">
        <v>165</v>
      </c>
      <c r="D5730" t="s">
        <v>111</v>
      </c>
      <c r="E5730" t="s">
        <v>62</v>
      </c>
      <c r="F5730" s="0">
        <v>797</v>
      </c>
      <c r="G5730" s="0">
        <v>5.3055853843688965</v>
      </c>
      <c r="H5730" s="0">
        <v>5.4171833992004395</v>
      </c>
      <c r="I5730" s="0">
        <v>0.11159837990999222</v>
      </c>
      <c r="J5730" s="0">
        <v>0.085936009883880615</v>
      </c>
      <c r="K5730" s="0">
        <v>79.464241027832031</v>
      </c>
      <c r="L5730" s="0">
        <v>1.2986218929290771</v>
      </c>
      <c r="M5730" s="0">
        <v>0</v>
      </c>
      <c r="N5730" s="0">
        <v>0</v>
      </c>
      <c r="O5730" s="0">
        <v>8.1585721969604492</v>
      </c>
      <c r="P5730" s="0">
        <v>7.6005377769470215</v>
      </c>
      <c r="Q5730" s="0">
        <v>-0.029753785580396652</v>
      </c>
      <c r="R5730" s="0">
        <v>0.001466944464482367</v>
      </c>
      <c r="S5730" s="0">
        <v>0.066533483564853668</v>
      </c>
      <c r="T5730" s="0">
        <v>0.11159837245941162</v>
      </c>
      <c r="U5730" s="0">
        <v>0.15666325390338898</v>
      </c>
      <c r="V5730" s="0">
        <v>0.22172980010509491</v>
      </c>
      <c r="W5730" s="0">
        <v>0.252950519323349</v>
      </c>
      <c r="X5730" s="0">
        <v>4.2285513877868652</v>
      </c>
      <c r="Y5730" s="0">
        <v>4.3174953460693359</v>
      </c>
      <c r="Z5730" s="0">
        <v>0.088943906128406525</v>
      </c>
      <c r="AA5730" s="0">
        <v>0.068490996956825256</v>
      </c>
      <c r="AB5730" s="0">
        <v>-0.023713758215308189</v>
      </c>
      <c r="AC5730" s="0">
        <v>0.0011691617546603084</v>
      </c>
      <c r="AD5730" s="0">
        <v>0.053027193993330002</v>
      </c>
      <c r="AE5730" s="0">
        <v>0.088943906128406525</v>
      </c>
      <c r="AF5730" s="0">
        <v>0.12486062198877335</v>
      </c>
      <c r="AG5730" s="0">
        <v>0.17671865224838257</v>
      </c>
      <c r="AH5730" s="0">
        <v>0.20160156488418579</v>
      </c>
    </row>
    <row r="5731" x14ac:dyDescent="0.4">
      <c r="A5731" s="10" t="str">
        <f>Data[[#This Row],[category]]&amp;Data[[#This Row],[subcategory]]&amp;Data[[#This Row],[date]]&amp;Data[[#This Row],[hour]]</f>
        <v>Study segmentsSmallCommercial - Notify 1 - Tech 1 - Dual 0 - NEM 08/31/201710</v>
      </c>
      <c r="B5731" s="10" t="s">
        <v>146</v>
      </c>
      <c r="C5731" t="s">
        <v>165</v>
      </c>
      <c r="D5731" t="s">
        <v>111</v>
      </c>
      <c r="E5731" t="s">
        <v>63</v>
      </c>
      <c r="F5731" s="0">
        <v>797</v>
      </c>
      <c r="G5731" s="0">
        <v>6.7642965316772461</v>
      </c>
      <c r="H5731" s="0">
        <v>6.7811355590820313</v>
      </c>
      <c r="I5731" s="0">
        <v>0.016838854178786278</v>
      </c>
      <c r="J5731" s="0">
        <v>0.038334820419549942</v>
      </c>
      <c r="K5731" s="0">
        <v>83.228355407714844</v>
      </c>
      <c r="L5731" s="0">
        <v>0.43925741314888</v>
      </c>
      <c r="M5731" s="0">
        <v>0</v>
      </c>
      <c r="N5731" s="0">
        <v>0</v>
      </c>
      <c r="O5731" s="0">
        <v>8.1585721969604492</v>
      </c>
      <c r="P5731" s="0">
        <v>7.6005377769470215</v>
      </c>
      <c r="Q5731" s="0">
        <v>-0.046216312795877457</v>
      </c>
      <c r="R5731" s="0">
        <v>-0.03228919580578804</v>
      </c>
      <c r="S5731" s="0">
        <v>-0.0032639452256262302</v>
      </c>
      <c r="T5731" s="0">
        <v>0.016838854178786278</v>
      </c>
      <c r="U5731" s="0">
        <v>0.036941654980182648</v>
      </c>
      <c r="V5731" s="0">
        <v>0.065966904163360596</v>
      </c>
      <c r="W5731" s="0">
        <v>0.079894021153450012</v>
      </c>
      <c r="X5731" s="0">
        <v>5.3911442756652832</v>
      </c>
      <c r="Y5731" s="0">
        <v>5.4045648574829102</v>
      </c>
      <c r="Z5731" s="0">
        <v>0.013420566916465759</v>
      </c>
      <c r="AA5731" s="0">
        <v>0.030552851036190987</v>
      </c>
      <c r="AB5731" s="0">
        <v>-0.036834400147199631</v>
      </c>
      <c r="AC5731" s="0">
        <v>-0.025734487920999527</v>
      </c>
      <c r="AD5731" s="0">
        <v>-0.0026013639289885759</v>
      </c>
      <c r="AE5731" s="0">
        <v>0.013420566916465759</v>
      </c>
      <c r="AF5731" s="0">
        <v>0.029442498460412025</v>
      </c>
      <c r="AG5731" s="0">
        <v>0.052575621753931046</v>
      </c>
      <c r="AH5731" s="0">
        <v>0.063675537705421448</v>
      </c>
    </row>
    <row r="5732" x14ac:dyDescent="0.4">
      <c r="A5732" s="10" t="str">
        <f>Data[[#This Row],[category]]&amp;Data[[#This Row],[subcategory]]&amp;Data[[#This Row],[date]]&amp;Data[[#This Row],[hour]]</f>
        <v>Study segmentsSmallCommercial - Notify 1 - Tech 1 - Dual 0 - NEM 08/31/201711</v>
      </c>
      <c r="B5732" s="10" t="s">
        <v>146</v>
      </c>
      <c r="C5732" t="s">
        <v>165</v>
      </c>
      <c r="D5732" t="s">
        <v>111</v>
      </c>
      <c r="E5732" t="s">
        <v>64</v>
      </c>
      <c r="F5732" s="0">
        <v>797</v>
      </c>
      <c r="G5732" s="0">
        <v>7.8902769088745117</v>
      </c>
      <c r="H5732" s="0">
        <v>7.8734374046325684</v>
      </c>
      <c r="I5732" s="0">
        <v>-0.016838850453495979</v>
      </c>
      <c r="J5732" s="0">
        <v>0.038334820419549942</v>
      </c>
      <c r="K5732" s="0">
        <v>86.727729797363281</v>
      </c>
      <c r="L5732" s="0">
        <v>-0.43925732374191284</v>
      </c>
      <c r="M5732" s="0">
        <v>0</v>
      </c>
      <c r="N5732" s="0">
        <v>0</v>
      </c>
      <c r="O5732" s="0">
        <v>8.1585721969604492</v>
      </c>
      <c r="P5732" s="0">
        <v>7.6005377769470215</v>
      </c>
      <c r="Q5732" s="0">
        <v>-0.079894021153450012</v>
      </c>
      <c r="R5732" s="0">
        <v>-0.065966896712779999</v>
      </c>
      <c r="S5732" s="0">
        <v>-0.036941651254892349</v>
      </c>
      <c r="T5732" s="0">
        <v>-0.016838850453495979</v>
      </c>
      <c r="U5732" s="0">
        <v>0.0032639489509165287</v>
      </c>
      <c r="V5732" s="0">
        <v>0.032289199531078339</v>
      </c>
      <c r="W5732" s="0">
        <v>0.046216316521167755</v>
      </c>
      <c r="X5732" s="0">
        <v>6.288550853729248</v>
      </c>
      <c r="Y5732" s="0">
        <v>6.2751297950744629</v>
      </c>
      <c r="Z5732" s="0">
        <v>-0.013420564122498035</v>
      </c>
      <c r="AA5732" s="0">
        <v>0.030552851036190987</v>
      </c>
      <c r="AB5732" s="0">
        <v>-0.063675530254840851</v>
      </c>
      <c r="AC5732" s="0">
        <v>-0.052575618028640747</v>
      </c>
      <c r="AD5732" s="0">
        <v>-0.029442494735121727</v>
      </c>
      <c r="AE5732" s="0">
        <v>-0.013420564122498035</v>
      </c>
      <c r="AF5732" s="0">
        <v>0.0026013667229562998</v>
      </c>
      <c r="AG5732" s="0">
        <v>0.025734489783644676</v>
      </c>
      <c r="AH5732" s="0">
        <v>0.036834403872489929</v>
      </c>
    </row>
    <row r="5733" x14ac:dyDescent="0.4">
      <c r="A5733" s="10" t="str">
        <f>Data[[#This Row],[category]]&amp;Data[[#This Row],[subcategory]]&amp;Data[[#This Row],[date]]&amp;Data[[#This Row],[hour]]</f>
        <v>Study segmentsSmallCommercial - Notify 1 - Tech 1 - Dual 0 - NEM 08/31/201712</v>
      </c>
      <c r="B5733" s="10" t="s">
        <v>146</v>
      </c>
      <c r="C5733" t="s">
        <v>165</v>
      </c>
      <c r="D5733" t="s">
        <v>111</v>
      </c>
      <c r="E5733" t="s">
        <v>65</v>
      </c>
      <c r="F5733" s="0">
        <v>797</v>
      </c>
      <c r="G5733" s="0">
        <v>8.5007734298706055</v>
      </c>
      <c r="H5733" s="0">
        <v>8.5996360778808594</v>
      </c>
      <c r="I5733" s="0">
        <v>0.098862752318382263</v>
      </c>
      <c r="J5733" s="0">
        <v>0.080415166914463043</v>
      </c>
      <c r="K5733" s="0">
        <v>89.696357727050781</v>
      </c>
      <c r="L5733" s="0">
        <v>1.2294043302536011</v>
      </c>
      <c r="M5733" s="0">
        <v>0</v>
      </c>
      <c r="N5733" s="0">
        <v>0</v>
      </c>
      <c r="O5733" s="0">
        <v>8.1585721969604492</v>
      </c>
      <c r="P5733" s="0">
        <v>7.6005377769470215</v>
      </c>
      <c r="Q5733" s="0">
        <v>-0.033408425748348236</v>
      </c>
      <c r="R5733" s="0">
        <v>-0.0041934307664632797</v>
      </c>
      <c r="S5733" s="0">
        <v>0.056692998856306076</v>
      </c>
      <c r="T5733" s="0">
        <v>0.098862752318382263</v>
      </c>
      <c r="U5733" s="0">
        <v>0.14103250205516815</v>
      </c>
      <c r="V5733" s="0">
        <v>0.20191892981529236</v>
      </c>
      <c r="W5733" s="0">
        <v>0.23113393783569336</v>
      </c>
      <c r="X5733" s="0">
        <v>6.7751164436340332</v>
      </c>
      <c r="Y5733" s="0">
        <v>6.853909969329834</v>
      </c>
      <c r="Z5733" s="0">
        <v>0.078793615102767944</v>
      </c>
      <c r="AA5733" s="0">
        <v>0.06409088522195816</v>
      </c>
      <c r="AB5733" s="0">
        <v>-0.026626510545611382</v>
      </c>
      <c r="AC5733" s="0">
        <v>-0.0033421590924263</v>
      </c>
      <c r="AD5733" s="0">
        <v>0.045184321701526642</v>
      </c>
      <c r="AE5733" s="0">
        <v>0.078793615102767944</v>
      </c>
      <c r="AF5733" s="0">
        <v>0.11240290850400925</v>
      </c>
      <c r="AG5733" s="0">
        <v>0.16092939674854279</v>
      </c>
      <c r="AH5733" s="0">
        <v>0.18421374261379242</v>
      </c>
    </row>
    <row r="5734" x14ac:dyDescent="0.4">
      <c r="A5734" s="10" t="str">
        <f>Data[[#This Row],[category]]&amp;Data[[#This Row],[subcategory]]&amp;Data[[#This Row],[date]]&amp;Data[[#This Row],[hour]]</f>
        <v>Study segmentsSmallCommercial - Notify 1 - Tech 1 - Dual 0 - NEM 08/31/201713</v>
      </c>
      <c r="B5734" s="10" t="s">
        <v>146</v>
      </c>
      <c r="C5734" t="s">
        <v>165</v>
      </c>
      <c r="D5734" t="s">
        <v>111</v>
      </c>
      <c r="E5734" t="s">
        <v>66</v>
      </c>
      <c r="F5734" s="0">
        <v>797</v>
      </c>
      <c r="G5734" s="0">
        <v>8.7500600814819336</v>
      </c>
      <c r="H5734" s="0">
        <v>8.9849309921264648</v>
      </c>
      <c r="I5734" s="0">
        <v>0.23487137258052826</v>
      </c>
      <c r="J5734" s="0">
        <v>0.10510858148336411</v>
      </c>
      <c r="K5734" s="0">
        <v>88.803009033203125</v>
      </c>
      <c r="L5734" s="0">
        <v>2.2345595359802246</v>
      </c>
      <c r="M5734" s="0">
        <v>1</v>
      </c>
      <c r="N5734" s="0">
        <v>1</v>
      </c>
      <c r="O5734" s="0">
        <v>8.1585721969604492</v>
      </c>
      <c r="P5734" s="0">
        <v>7.6005377769470215</v>
      </c>
      <c r="Q5734" s="0">
        <v>0.061983142048120499</v>
      </c>
      <c r="R5734" s="0">
        <v>0.10016930848360062</v>
      </c>
      <c r="S5734" s="0">
        <v>0.17975237965583801</v>
      </c>
      <c r="T5734" s="0">
        <v>0.23487137258052826</v>
      </c>
      <c r="U5734" s="0">
        <v>0.28999036550521851</v>
      </c>
      <c r="V5734" s="0">
        <v>0.3695734441280365</v>
      </c>
      <c r="W5734" s="0">
        <v>0.40775960683822632</v>
      </c>
      <c r="X5734" s="0">
        <v>6.9737977981567383</v>
      </c>
      <c r="Y5734" s="0">
        <v>7.1609902381896973</v>
      </c>
      <c r="Z5734" s="0">
        <v>0.18719248473644257</v>
      </c>
      <c r="AA5734" s="0">
        <v>0.083771541714668274</v>
      </c>
      <c r="AB5734" s="0">
        <v>0.049400560557842255</v>
      </c>
      <c r="AC5734" s="0">
        <v>0.079834930598735809</v>
      </c>
      <c r="AD5734" s="0">
        <v>0.14326263964176178</v>
      </c>
      <c r="AE5734" s="0">
        <v>0.18719248473644257</v>
      </c>
      <c r="AF5734" s="0">
        <v>0.23112232983112335</v>
      </c>
      <c r="AG5734" s="0">
        <v>0.29455003142356873</v>
      </c>
      <c r="AH5734" s="0">
        <v>0.32498440146446228</v>
      </c>
    </row>
    <row r="5735" x14ac:dyDescent="0.4">
      <c r="A5735" s="10" t="str">
        <f>Data[[#This Row],[category]]&amp;Data[[#This Row],[subcategory]]&amp;Data[[#This Row],[date]]&amp;Data[[#This Row],[hour]]</f>
        <v>Study segmentsSmallCommercial - Notify 1 - Tech 1 - Dual 0 - NEM 08/31/201714</v>
      </c>
      <c r="B5735" s="10" t="s">
        <v>146</v>
      </c>
      <c r="C5735" t="s">
        <v>165</v>
      </c>
      <c r="D5735" t="s">
        <v>111</v>
      </c>
      <c r="E5735" t="s">
        <v>67</v>
      </c>
      <c r="F5735" s="0">
        <v>797</v>
      </c>
      <c r="G5735" s="0">
        <v>8.8190937042236328</v>
      </c>
      <c r="H5735" s="0">
        <v>9.1232872009277344</v>
      </c>
      <c r="I5735" s="0">
        <v>0.30419322848320007</v>
      </c>
      <c r="J5735" s="0">
        <v>0.11524985730648041</v>
      </c>
      <c r="K5735" s="0">
        <v>88.531997680664063</v>
      </c>
      <c r="L5735" s="0">
        <v>2.6394240856170654</v>
      </c>
      <c r="M5735" s="0">
        <v>1</v>
      </c>
      <c r="N5735" s="0">
        <v>1</v>
      </c>
      <c r="O5735" s="0">
        <v>8.1585721969604492</v>
      </c>
      <c r="P5735" s="0">
        <v>7.6005377769470215</v>
      </c>
      <c r="Q5735" s="0">
        <v>0.11462408304214478</v>
      </c>
      <c r="R5735" s="0">
        <v>0.15649458765983582</v>
      </c>
      <c r="S5735" s="0">
        <v>0.24375614523887634</v>
      </c>
      <c r="T5735" s="0">
        <v>0.30419322848320007</v>
      </c>
      <c r="U5735" s="0">
        <v>0.3646303117275238</v>
      </c>
      <c r="V5735" s="0">
        <v>0.45189186930656433</v>
      </c>
      <c r="W5735" s="0">
        <v>0.49376237392425537</v>
      </c>
      <c r="X5735" s="0">
        <v>7.0288176536560059</v>
      </c>
      <c r="Y5735" s="0">
        <v>7.2712597846984863</v>
      </c>
      <c r="Z5735" s="0">
        <v>0.24244199693202972</v>
      </c>
      <c r="AA5735" s="0">
        <v>0.09185413271188736</v>
      </c>
      <c r="AB5735" s="0">
        <v>0.091355390846729279</v>
      </c>
      <c r="AC5735" s="0">
        <v>0.12472619116306305</v>
      </c>
      <c r="AD5735" s="0">
        <v>0.19427363574504852</v>
      </c>
      <c r="AE5735" s="0">
        <v>0.24244199693202972</v>
      </c>
      <c r="AF5735" s="0">
        <v>0.29061034321784973</v>
      </c>
      <c r="AG5735" s="0">
        <v>0.36015781760215759</v>
      </c>
      <c r="AH5735" s="0">
        <v>0.39352861046791077</v>
      </c>
    </row>
    <row r="5736" x14ac:dyDescent="0.4">
      <c r="A5736" s="10" t="str">
        <f>Data[[#This Row],[category]]&amp;Data[[#This Row],[subcategory]]&amp;Data[[#This Row],[date]]&amp;Data[[#This Row],[hour]]</f>
        <v>Study segmentsSmallCommercial - Notify 1 - Tech 1 - Dual 0 - NEM 08/31/201715</v>
      </c>
      <c r="B5736" s="10" t="s">
        <v>146</v>
      </c>
      <c r="C5736" t="s">
        <v>165</v>
      </c>
      <c r="D5736" t="s">
        <v>111</v>
      </c>
      <c r="E5736" t="s">
        <v>68</v>
      </c>
      <c r="F5736" s="0">
        <v>797</v>
      </c>
      <c r="G5736" s="0">
        <v>8.5694303512573242</v>
      </c>
      <c r="H5736" s="0">
        <v>7.9151630401611328</v>
      </c>
      <c r="I5736" s="0">
        <v>-0.65426754951477051</v>
      </c>
      <c r="J5736" s="0">
        <v>0.130239337682724</v>
      </c>
      <c r="K5736" s="0">
        <v>86.7791748046875</v>
      </c>
      <c r="L5736" s="0">
        <v>-5.0235786437988281</v>
      </c>
      <c r="M5736" s="0">
        <v>1</v>
      </c>
      <c r="N5736" s="0">
        <v>1</v>
      </c>
      <c r="O5736" s="0">
        <v>8.1585721969604492</v>
      </c>
      <c r="P5736" s="0">
        <v>7.6005377769470215</v>
      </c>
      <c r="Q5736" s="0">
        <v>-0.86849218606948853</v>
      </c>
      <c r="R5736" s="0">
        <v>-0.82117599248886108</v>
      </c>
      <c r="S5736" s="0">
        <v>-0.72256511449813843</v>
      </c>
      <c r="T5736" s="0">
        <v>-0.65426754951477051</v>
      </c>
      <c r="U5736" s="0">
        <v>-0.58596998453140259</v>
      </c>
      <c r="V5736" s="0">
        <v>-0.48735913634300232</v>
      </c>
      <c r="W5736" s="0">
        <v>-0.44004291296005249</v>
      </c>
      <c r="X5736" s="0">
        <v>6.8298358917236328</v>
      </c>
      <c r="Y5736" s="0">
        <v>6.308384895324707</v>
      </c>
      <c r="Z5736" s="0">
        <v>-0.52145123481750488</v>
      </c>
      <c r="AA5736" s="0">
        <v>0.10380075126886368</v>
      </c>
      <c r="AB5736" s="0">
        <v>-0.69218826293945313</v>
      </c>
      <c r="AC5736" s="0">
        <v>-0.65447723865509033</v>
      </c>
      <c r="AD5736" s="0">
        <v>-0.57588440179824829</v>
      </c>
      <c r="AE5736" s="0">
        <v>-0.52145123481750488</v>
      </c>
      <c r="AF5736" s="0">
        <v>-0.46701806783676147</v>
      </c>
      <c r="AG5736" s="0">
        <v>-0.38842523097991943</v>
      </c>
      <c r="AH5736" s="0">
        <v>-0.35071420669555664</v>
      </c>
    </row>
    <row r="5737" x14ac:dyDescent="0.4">
      <c r="A5737" s="10" t="str">
        <f>Data[[#This Row],[category]]&amp;Data[[#This Row],[subcategory]]&amp;Data[[#This Row],[date]]&amp;Data[[#This Row],[hour]]</f>
        <v>Study segmentsSmallCommercial - Notify 1 - Tech 1 - Dual 0 - NEM 08/31/201716</v>
      </c>
      <c r="B5737" s="10" t="s">
        <v>146</v>
      </c>
      <c r="C5737" t="s">
        <v>165</v>
      </c>
      <c r="D5737" t="s">
        <v>111</v>
      </c>
      <c r="E5737" t="s">
        <v>69</v>
      </c>
      <c r="F5737" s="0">
        <v>797</v>
      </c>
      <c r="G5737" s="0">
        <v>8.4731960296630859</v>
      </c>
      <c r="H5737" s="0">
        <v>8.0498561859130859</v>
      </c>
      <c r="I5737" s="0">
        <v>-0.42333996295928955</v>
      </c>
      <c r="J5737" s="0">
        <v>0.12107651680707932</v>
      </c>
      <c r="K5737" s="0">
        <v>86.1217041015625</v>
      </c>
      <c r="L5737" s="0">
        <v>-3.4964663982391357</v>
      </c>
      <c r="M5737" s="0">
        <v>1</v>
      </c>
      <c r="N5737" s="0">
        <v>1</v>
      </c>
      <c r="O5737" s="0">
        <v>8.1585721969604492</v>
      </c>
      <c r="P5737" s="0">
        <v>7.6005377769470215</v>
      </c>
      <c r="Q5737" s="0">
        <v>-0.62249308824539185</v>
      </c>
      <c r="R5737" s="0">
        <v>-0.5785057544708252</v>
      </c>
      <c r="S5737" s="0">
        <v>-0.48683255910873413</v>
      </c>
      <c r="T5737" s="0">
        <v>-0.42333996295928955</v>
      </c>
      <c r="U5737" s="0">
        <v>-0.35984736680984497</v>
      </c>
      <c r="V5737" s="0">
        <v>-0.26817417144775391</v>
      </c>
      <c r="W5737" s="0">
        <v>-0.22418680787086487</v>
      </c>
      <c r="X5737" s="0">
        <v>6.7531371116638184</v>
      </c>
      <c r="Y5737" s="0">
        <v>6.4157352447509766</v>
      </c>
      <c r="Z5737" s="0">
        <v>-0.33740195631980896</v>
      </c>
      <c r="AA5737" s="0">
        <v>0.096497982740402222</v>
      </c>
      <c r="AB5737" s="0">
        <v>-0.49612700939178467</v>
      </c>
      <c r="AC5737" s="0">
        <v>-0.46106910705566406</v>
      </c>
      <c r="AD5737" s="0">
        <v>-0.38800555467605591</v>
      </c>
      <c r="AE5737" s="0">
        <v>-0.33740195631980896</v>
      </c>
      <c r="AF5737" s="0">
        <v>-0.28679835796356201</v>
      </c>
      <c r="AG5737" s="0">
        <v>-0.21373482048511505</v>
      </c>
      <c r="AH5737" s="0">
        <v>-0.17867690324783325</v>
      </c>
    </row>
    <row r="5738" x14ac:dyDescent="0.4">
      <c r="A5738" s="10" t="str">
        <f>Data[[#This Row],[category]]&amp;Data[[#This Row],[subcategory]]&amp;Data[[#This Row],[date]]&amp;Data[[#This Row],[hour]]</f>
        <v>Study segmentsSmallCommercial - Notify 1 - Tech 1 - Dual 0 - NEM 08/31/201717</v>
      </c>
      <c r="B5738" s="10" t="s">
        <v>146</v>
      </c>
      <c r="C5738" t="s">
        <v>165</v>
      </c>
      <c r="D5738" t="s">
        <v>111</v>
      </c>
      <c r="E5738" t="s">
        <v>70</v>
      </c>
      <c r="F5738" s="0">
        <v>797</v>
      </c>
      <c r="G5738" s="0">
        <v>7.9762492179870605</v>
      </c>
      <c r="H5738" s="0">
        <v>7.6166810989379883</v>
      </c>
      <c r="I5738" s="0">
        <v>-0.35956770181655884</v>
      </c>
      <c r="J5738" s="0">
        <v>0.12295588850975037</v>
      </c>
      <c r="K5738" s="0">
        <v>85.946044921875</v>
      </c>
      <c r="L5738" s="0">
        <v>-2.9243636131286621</v>
      </c>
      <c r="M5738" s="0">
        <v>1</v>
      </c>
      <c r="N5738" s="0">
        <v>1</v>
      </c>
      <c r="O5738" s="0">
        <v>8.1585721969604492</v>
      </c>
      <c r="P5738" s="0">
        <v>7.6005377769470215</v>
      </c>
      <c r="Q5738" s="0">
        <v>-0.56181216239929199</v>
      </c>
      <c r="R5738" s="0">
        <v>-0.51714199781417847</v>
      </c>
      <c r="S5738" s="0">
        <v>-0.42404583096504211</v>
      </c>
      <c r="T5738" s="0">
        <v>-0.35956770181655884</v>
      </c>
      <c r="U5738" s="0">
        <v>-0.29508957266807556</v>
      </c>
      <c r="V5738" s="0">
        <v>-0.20199339091777802</v>
      </c>
      <c r="W5738" s="0">
        <v>-0.15732325613498688</v>
      </c>
      <c r="X5738" s="0">
        <v>6.3570704460144043</v>
      </c>
      <c r="Y5738" s="0">
        <v>6.0704946517944336</v>
      </c>
      <c r="Z5738" s="0">
        <v>-0.28657546639442444</v>
      </c>
      <c r="AA5738" s="0">
        <v>0.097995840013027191</v>
      </c>
      <c r="AB5738" s="0">
        <v>-0.44776427745819092</v>
      </c>
      <c r="AC5738" s="0">
        <v>-0.412162184715271</v>
      </c>
      <c r="AD5738" s="0">
        <v>-0.33796453475952148</v>
      </c>
      <c r="AE5738" s="0">
        <v>-0.28657546639442444</v>
      </c>
      <c r="AF5738" s="0">
        <v>-0.23518639802932739</v>
      </c>
      <c r="AG5738" s="0">
        <v>-0.16098874807357788</v>
      </c>
      <c r="AH5738" s="0">
        <v>-0.12538665533065796</v>
      </c>
    </row>
    <row r="5739" x14ac:dyDescent="0.4">
      <c r="A5739" s="10" t="str">
        <f>Data[[#This Row],[category]]&amp;Data[[#This Row],[subcategory]]&amp;Data[[#This Row],[date]]&amp;Data[[#This Row],[hour]]</f>
        <v>Study segmentsSmallCommercial - Notify 1 - Tech 1 - Dual 0 - NEM 08/31/201718</v>
      </c>
      <c r="B5739" s="10" t="s">
        <v>146</v>
      </c>
      <c r="C5739" t="s">
        <v>165</v>
      </c>
      <c r="D5739" t="s">
        <v>111</v>
      </c>
      <c r="E5739" t="s">
        <v>71</v>
      </c>
      <c r="F5739" s="0">
        <v>797</v>
      </c>
      <c r="G5739" s="0">
        <v>7.1190228462219238</v>
      </c>
      <c r="H5739" s="0">
        <v>6.8204517364501953</v>
      </c>
      <c r="I5739" s="0">
        <v>-0.2985706627368927</v>
      </c>
      <c r="J5739" s="0">
        <v>0.12312224507331848</v>
      </c>
      <c r="K5739" s="0">
        <v>84.46173095703125</v>
      </c>
      <c r="L5739" s="0">
        <v>-2.4249937534332275</v>
      </c>
      <c r="M5739" s="0">
        <v>1</v>
      </c>
      <c r="N5739" s="0">
        <v>1</v>
      </c>
      <c r="O5739" s="0">
        <v>8.1585721969604492</v>
      </c>
      <c r="P5739" s="0">
        <v>7.6005377769470215</v>
      </c>
      <c r="Q5739" s="0">
        <v>-0.50108873844146729</v>
      </c>
      <c r="R5739" s="0">
        <v>-0.4563581645488739</v>
      </c>
      <c r="S5739" s="0">
        <v>-0.36313602328300476</v>
      </c>
      <c r="T5739" s="0">
        <v>-0.2985706627368927</v>
      </c>
      <c r="U5739" s="0">
        <v>-0.23400528728961945</v>
      </c>
      <c r="V5739" s="0">
        <v>-0.1407831609249115</v>
      </c>
      <c r="W5739" s="0">
        <v>-0.096052594482898712</v>
      </c>
      <c r="X5739" s="0">
        <v>5.673861026763916</v>
      </c>
      <c r="Y5739" s="0">
        <v>5.4359002113342285</v>
      </c>
      <c r="Z5739" s="0">
        <v>-0.2379608154296875</v>
      </c>
      <c r="AA5739" s="0">
        <v>0.098128430545330048</v>
      </c>
      <c r="AB5739" s="0">
        <v>-0.39936771988868713</v>
      </c>
      <c r="AC5739" s="0">
        <v>-0.3637174665927887</v>
      </c>
      <c r="AD5739" s="0">
        <v>-0.28941941261291504</v>
      </c>
      <c r="AE5739" s="0">
        <v>-0.2379608154296875</v>
      </c>
      <c r="AF5739" s="0">
        <v>-0.18650221824645996</v>
      </c>
      <c r="AG5739" s="0">
        <v>-0.1122041717171669</v>
      </c>
      <c r="AH5739" s="0">
        <v>-0.076553910970687866</v>
      </c>
    </row>
    <row r="5740" x14ac:dyDescent="0.4">
      <c r="A5740" s="10" t="str">
        <f>Data[[#This Row],[category]]&amp;Data[[#This Row],[subcategory]]&amp;Data[[#This Row],[date]]&amp;Data[[#This Row],[hour]]</f>
        <v>Study segmentsSmallCommercial - Notify 1 - Tech 1 - Dual 0 - NEM 08/31/201719</v>
      </c>
      <c r="B5740" s="10" t="s">
        <v>146</v>
      </c>
      <c r="C5740" t="s">
        <v>165</v>
      </c>
      <c r="D5740" t="s">
        <v>111</v>
      </c>
      <c r="E5740" t="s">
        <v>72</v>
      </c>
      <c r="F5740" s="0">
        <v>797</v>
      </c>
      <c r="G5740" s="0">
        <v>5.8785123825073242</v>
      </c>
      <c r="H5740" s="0">
        <v>6.0766687393188477</v>
      </c>
      <c r="I5740" s="0">
        <v>0.19815635681152344</v>
      </c>
      <c r="J5740" s="0">
        <v>0.12698081135749817</v>
      </c>
      <c r="K5740" s="0">
        <v>80.104141235351563</v>
      </c>
      <c r="L5740" s="0">
        <v>1.5605220794677734</v>
      </c>
      <c r="M5740" s="0">
        <v>0</v>
      </c>
      <c r="N5740" s="0">
        <v>0</v>
      </c>
      <c r="O5740" s="0">
        <v>8.1585721969604492</v>
      </c>
      <c r="P5740" s="0">
        <v>7.6005377769470215</v>
      </c>
      <c r="Q5740" s="0">
        <v>-0.010708491317927837</v>
      </c>
      <c r="R5740" s="0">
        <v>0.035423900932073593</v>
      </c>
      <c r="S5740" s="0">
        <v>0.13156755268573761</v>
      </c>
      <c r="T5740" s="0">
        <v>0.19815635681152344</v>
      </c>
      <c r="U5740" s="0">
        <v>0.26474514603614807</v>
      </c>
      <c r="V5740" s="0">
        <v>0.36088880896568298</v>
      </c>
      <c r="W5740" s="0">
        <v>0.40702119469642639</v>
      </c>
      <c r="X5740" s="0">
        <v>4.6851744651794434</v>
      </c>
      <c r="Y5740" s="0">
        <v>4.8431048393249512</v>
      </c>
      <c r="Z5740" s="0">
        <v>0.15793061256408691</v>
      </c>
      <c r="AA5740" s="0">
        <v>0.10120370984077454</v>
      </c>
      <c r="AB5740" s="0">
        <v>-0.0085346763953566551</v>
      </c>
      <c r="AC5740" s="0">
        <v>0.028232838958501816</v>
      </c>
      <c r="AD5740" s="0">
        <v>0.10485933721065521</v>
      </c>
      <c r="AE5740" s="0">
        <v>0.15793061256408691</v>
      </c>
      <c r="AF5740" s="0">
        <v>0.21100188791751862</v>
      </c>
      <c r="AG5740" s="0">
        <v>0.28762838244438171</v>
      </c>
      <c r="AH5740" s="0">
        <v>0.32439589500427246</v>
      </c>
    </row>
    <row r="5741" x14ac:dyDescent="0.4">
      <c r="A5741" s="10" t="str">
        <f>Data[[#This Row],[category]]&amp;Data[[#This Row],[subcategory]]&amp;Data[[#This Row],[date]]&amp;Data[[#This Row],[hour]]</f>
        <v>Study segmentsSmallCommercial - Notify 1 - Tech 1 - Dual 0 - NEM 08/31/201720</v>
      </c>
      <c r="B5741" s="10" t="s">
        <v>146</v>
      </c>
      <c r="C5741" t="s">
        <v>165</v>
      </c>
      <c r="D5741" t="s">
        <v>111</v>
      </c>
      <c r="E5741" t="s">
        <v>55</v>
      </c>
      <c r="F5741" s="0">
        <v>797</v>
      </c>
      <c r="G5741" s="0">
        <v>5.264470100402832</v>
      </c>
      <c r="H5741" s="0">
        <v>5.4618568420410156</v>
      </c>
      <c r="I5741" s="0">
        <v>0.19738703966140747</v>
      </c>
      <c r="J5741" s="0">
        <v>0.12575136125087738</v>
      </c>
      <c r="K5741" s="0">
        <v>77.224594116210938</v>
      </c>
      <c r="L5741" s="0">
        <v>1.5696612596511841</v>
      </c>
      <c r="M5741" s="0">
        <v>0</v>
      </c>
      <c r="N5741" s="0">
        <v>0</v>
      </c>
      <c r="O5741" s="0">
        <v>8.1585721969604492</v>
      </c>
      <c r="P5741" s="0">
        <v>7.6005377769470215</v>
      </c>
      <c r="Q5741" s="0">
        <v>-0.0094555430114269257</v>
      </c>
      <c r="R5741" s="0">
        <v>0.036230184137821198</v>
      </c>
      <c r="S5741" s="0">
        <v>0.13144296407699585</v>
      </c>
      <c r="T5741" s="0">
        <v>0.19738703966140747</v>
      </c>
      <c r="U5741" s="0">
        <v>0.26333111524581909</v>
      </c>
      <c r="V5741" s="0">
        <v>0.35854390263557434</v>
      </c>
      <c r="W5741" s="0">
        <v>0.40422961115837097</v>
      </c>
      <c r="X5741" s="0">
        <v>4.1957826614379883</v>
      </c>
      <c r="Y5741" s="0">
        <v>4.3530998229980469</v>
      </c>
      <c r="Z5741" s="0">
        <v>0.15731747448444366</v>
      </c>
      <c r="AA5741" s="0">
        <v>0.10022383183240891</v>
      </c>
      <c r="AB5741" s="0">
        <v>-0.0075360587798058987</v>
      </c>
      <c r="AC5741" s="0">
        <v>0.02887546643614769</v>
      </c>
      <c r="AD5741" s="0">
        <v>0.10476004332304001</v>
      </c>
      <c r="AE5741" s="0">
        <v>0.15731747448444366</v>
      </c>
      <c r="AF5741" s="0">
        <v>0.20987489819526672</v>
      </c>
      <c r="AG5741" s="0">
        <v>0.28575947880744934</v>
      </c>
      <c r="AH5741" s="0">
        <v>0.32217100262641907</v>
      </c>
    </row>
    <row r="5742" x14ac:dyDescent="0.4">
      <c r="A5742" s="10" t="str">
        <f>Data[[#This Row],[category]]&amp;Data[[#This Row],[subcategory]]&amp;Data[[#This Row],[date]]&amp;Data[[#This Row],[hour]]</f>
        <v>Study segmentsSmallCommercial - Notify 1 - Tech 1 - Dual 0 - NEM 08/31/201721</v>
      </c>
      <c r="B5742" s="10" t="s">
        <v>146</v>
      </c>
      <c r="C5742" t="s">
        <v>165</v>
      </c>
      <c r="D5742" t="s">
        <v>111</v>
      </c>
      <c r="E5742" t="s">
        <v>73</v>
      </c>
      <c r="F5742" s="0">
        <v>797</v>
      </c>
      <c r="G5742" s="0">
        <v>4.4745221138000488</v>
      </c>
      <c r="H5742" s="0">
        <v>4.7376036643981934</v>
      </c>
      <c r="I5742" s="0">
        <v>0.26308128237724304</v>
      </c>
      <c r="J5742" s="0">
        <v>0.11029116809368134</v>
      </c>
      <c r="K5742" s="0">
        <v>75.701377868652344</v>
      </c>
      <c r="L5742" s="0">
        <v>2.3853340148925781</v>
      </c>
      <c r="M5742" s="0">
        <v>1</v>
      </c>
      <c r="N5742" s="0">
        <v>1</v>
      </c>
      <c r="O5742" s="0">
        <v>8.1585721969604492</v>
      </c>
      <c r="P5742" s="0">
        <v>7.6005377769470215</v>
      </c>
      <c r="Q5742" s="0">
        <v>0.081668451428413391</v>
      </c>
      <c r="R5742" s="0">
        <v>0.12173746526241302</v>
      </c>
      <c r="S5742" s="0">
        <v>0.20524454116821289</v>
      </c>
      <c r="T5742" s="0">
        <v>0.26308128237724304</v>
      </c>
      <c r="U5742" s="0">
        <v>0.32091802358627319</v>
      </c>
      <c r="V5742" s="0">
        <v>0.40442511439323425</v>
      </c>
      <c r="W5742" s="0">
        <v>0.4444940984249115</v>
      </c>
      <c r="X5742" s="0">
        <v>3.5661940574645996</v>
      </c>
      <c r="Y5742" s="0">
        <v>3.7758700847625732</v>
      </c>
      <c r="Z5742" s="0">
        <v>0.20967578887939453</v>
      </c>
      <c r="AA5742" s="0">
        <v>0.087902061641216278</v>
      </c>
      <c r="AB5742" s="0">
        <v>0.065089762210845947</v>
      </c>
      <c r="AC5742" s="0">
        <v>0.097024761140346527</v>
      </c>
      <c r="AD5742" s="0">
        <v>0.16357989609241486</v>
      </c>
      <c r="AE5742" s="0">
        <v>0.20967578887939453</v>
      </c>
      <c r="AF5742" s="0">
        <v>0.25577166676521301</v>
      </c>
      <c r="AG5742" s="0">
        <v>0.32232680916786194</v>
      </c>
      <c r="AH5742" s="0">
        <v>0.35426181554794312</v>
      </c>
    </row>
    <row r="5743" x14ac:dyDescent="0.4">
      <c r="A5743" s="10" t="str">
        <f>Data[[#This Row],[category]]&amp;Data[[#This Row],[subcategory]]&amp;Data[[#This Row],[date]]&amp;Data[[#This Row],[hour]]</f>
        <v>Study segmentsSmallCommercial - Notify 1 - Tech 1 - Dual 0 - NEM 08/31/201722</v>
      </c>
      <c r="B5743" s="10" t="s">
        <v>146</v>
      </c>
      <c r="C5743" t="s">
        <v>165</v>
      </c>
      <c r="D5743" t="s">
        <v>111</v>
      </c>
      <c r="E5743" t="s">
        <v>74</v>
      </c>
      <c r="F5743" s="0">
        <v>797</v>
      </c>
      <c r="G5743" s="0">
        <v>3.707683801651001</v>
      </c>
      <c r="H5743" s="0">
        <v>3.8775343894958496</v>
      </c>
      <c r="I5743" s="0">
        <v>0.16985076665878296</v>
      </c>
      <c r="J5743" s="0">
        <v>0.11025615036487579</v>
      </c>
      <c r="K5743" s="0">
        <v>74.321205139160156</v>
      </c>
      <c r="L5743" s="0">
        <v>1.5405105352401733</v>
      </c>
      <c r="M5743" s="0">
        <v>0</v>
      </c>
      <c r="N5743" s="0">
        <v>0</v>
      </c>
      <c r="O5743" s="0">
        <v>8.1585721969604492</v>
      </c>
      <c r="P5743" s="0">
        <v>7.6005377769470215</v>
      </c>
      <c r="Q5743" s="0">
        <v>-0.011504461988806725</v>
      </c>
      <c r="R5743" s="0">
        <v>0.028551824390888214</v>
      </c>
      <c r="S5743" s="0">
        <v>0.11203238368034363</v>
      </c>
      <c r="T5743" s="0">
        <v>0.16985076665878296</v>
      </c>
      <c r="U5743" s="0">
        <v>0.22766914963722229</v>
      </c>
      <c r="V5743" s="0">
        <v>0.3111497163772583</v>
      </c>
      <c r="W5743" s="0">
        <v>0.35120600461959839</v>
      </c>
      <c r="X5743" s="0">
        <v>2.9550240039825439</v>
      </c>
      <c r="Y5743" s="0">
        <v>3.0903949737548828</v>
      </c>
      <c r="Z5743" s="0">
        <v>0.13537105917930603</v>
      </c>
      <c r="AA5743" s="0">
        <v>0.087874151766300201</v>
      </c>
      <c r="AB5743" s="0">
        <v>-0.0091690579429268837</v>
      </c>
      <c r="AC5743" s="0">
        <v>0.022755801677703857</v>
      </c>
      <c r="AD5743" s="0">
        <v>0.08928980678319931</v>
      </c>
      <c r="AE5743" s="0">
        <v>0.13537105917930603</v>
      </c>
      <c r="AF5743" s="0">
        <v>0.18145230412483215</v>
      </c>
      <c r="AG5743" s="0">
        <v>0.2479863166809082</v>
      </c>
      <c r="AH5743" s="0">
        <v>0.27991119027137756</v>
      </c>
    </row>
    <row r="5744" x14ac:dyDescent="0.4">
      <c r="A5744" s="10" t="str">
        <f>Data[[#This Row],[category]]&amp;Data[[#This Row],[subcategory]]&amp;Data[[#This Row],[date]]&amp;Data[[#This Row],[hour]]</f>
        <v>Study segmentsSmallCommercial - Notify 1 - Tech 1 - Dual 0 - NEM 08/31/201723</v>
      </c>
      <c r="B5744" s="10" t="s">
        <v>146</v>
      </c>
      <c r="C5744" t="s">
        <v>165</v>
      </c>
      <c r="D5744" t="s">
        <v>111</v>
      </c>
      <c r="E5744" t="s">
        <v>75</v>
      </c>
      <c r="F5744" s="0">
        <v>797</v>
      </c>
      <c r="G5744" s="0">
        <v>3.157102108001709</v>
      </c>
      <c r="H5744" s="0">
        <v>3.244887113571167</v>
      </c>
      <c r="I5744" s="0">
        <v>0.087785013020038605</v>
      </c>
      <c r="J5744" s="0">
        <v>0.10283739864826202</v>
      </c>
      <c r="K5744" s="0">
        <v>72.56085205078125</v>
      </c>
      <c r="L5744" s="0">
        <v>0.85362929105758667</v>
      </c>
      <c r="M5744" s="0">
        <v>0</v>
      </c>
      <c r="N5744" s="0">
        <v>0</v>
      </c>
      <c r="O5744" s="0">
        <v>8.1585721969604492</v>
      </c>
      <c r="P5744" s="0">
        <v>7.6005377769470215</v>
      </c>
      <c r="Q5744" s="0">
        <v>-0.081367455422878265</v>
      </c>
      <c r="R5744" s="0">
        <v>-0.044006414711475372</v>
      </c>
      <c r="S5744" s="0">
        <v>0.033857028931379318</v>
      </c>
      <c r="T5744" s="0">
        <v>0.087785013020038605</v>
      </c>
      <c r="U5744" s="0">
        <v>0.14171299338340759</v>
      </c>
      <c r="V5744" s="0">
        <v>0.21957644820213318</v>
      </c>
      <c r="W5744" s="0">
        <v>0.25693747401237488</v>
      </c>
      <c r="X5744" s="0">
        <v>2.5162103176116943</v>
      </c>
      <c r="Y5744" s="0">
        <v>2.5861749649047852</v>
      </c>
      <c r="Z5744" s="0">
        <v>0.069964654743671417</v>
      </c>
      <c r="AA5744" s="0">
        <v>0.081961408257484436</v>
      </c>
      <c r="AB5744" s="0">
        <v>-0.064849868416786194</v>
      </c>
      <c r="AC5744" s="0">
        <v>-0.035073116421699524</v>
      </c>
      <c r="AD5744" s="0">
        <v>0.026984050869941711</v>
      </c>
      <c r="AE5744" s="0">
        <v>0.069964654743671417</v>
      </c>
      <c r="AF5744" s="0">
        <v>0.11294525861740112</v>
      </c>
      <c r="AG5744" s="0">
        <v>0.17500242590904236</v>
      </c>
      <c r="AH5744" s="0">
        <v>0.20477917790412903</v>
      </c>
    </row>
    <row r="5745" x14ac:dyDescent="0.4">
      <c r="A5745" s="10" t="str">
        <f>Data[[#This Row],[category]]&amp;Data[[#This Row],[subcategory]]&amp;Data[[#This Row],[date]]&amp;Data[[#This Row],[hour]]</f>
        <v>Study segmentsSmallCommercial - Notify 1 - Tech 1 - Dual 0 - NEM 08/31/201724</v>
      </c>
      <c r="B5745" s="10" t="s">
        <v>146</v>
      </c>
      <c r="C5745" t="s">
        <v>165</v>
      </c>
      <c r="D5745" t="s">
        <v>111</v>
      </c>
      <c r="E5745" t="s">
        <v>76</v>
      </c>
      <c r="F5745" s="0">
        <v>797</v>
      </c>
      <c r="G5745" s="0">
        <v>2.8373682498931885</v>
      </c>
      <c r="H5745" s="0">
        <v>2.9517126083374023</v>
      </c>
      <c r="I5745" s="0">
        <v>0.1143445298075676</v>
      </c>
      <c r="J5745" s="0">
        <v>0.10124880075454712</v>
      </c>
      <c r="K5745" s="0">
        <v>73.063987731933594</v>
      </c>
      <c r="L5745" s="0">
        <v>1.1293420791625977</v>
      </c>
      <c r="M5745" s="0">
        <v>0</v>
      </c>
      <c r="N5745" s="0">
        <v>0</v>
      </c>
      <c r="O5745" s="0">
        <v>8.1585721969604492</v>
      </c>
      <c r="P5745" s="0">
        <v>7.6005377769470215</v>
      </c>
      <c r="Q5745" s="0">
        <v>-0.052194926887750626</v>
      </c>
      <c r="R5745" s="0">
        <v>-0.015411029569804668</v>
      </c>
      <c r="S5745" s="0">
        <v>0.061249606311321259</v>
      </c>
      <c r="T5745" s="0">
        <v>0.1143445298075676</v>
      </c>
      <c r="U5745" s="0">
        <v>0.16743944585323334</v>
      </c>
      <c r="V5745" s="0">
        <v>0.24410009384155273</v>
      </c>
      <c r="W5745" s="0">
        <v>0.28088399767875671</v>
      </c>
      <c r="X5745" s="0">
        <v>2.2613825798034668</v>
      </c>
      <c r="Y5745" s="0">
        <v>2.3525149822235107</v>
      </c>
      <c r="Z5745" s="0">
        <v>0.091132588684558868</v>
      </c>
      <c r="AA5745" s="0">
        <v>0.080695293843746185</v>
      </c>
      <c r="AB5745" s="0">
        <v>-0.04159935936331749</v>
      </c>
      <c r="AC5745" s="0">
        <v>-0.012282591313123703</v>
      </c>
      <c r="AD5745" s="0">
        <v>0.048815935850143433</v>
      </c>
      <c r="AE5745" s="0">
        <v>0.091132588684558868</v>
      </c>
      <c r="AF5745" s="0">
        <v>0.1334492415189743</v>
      </c>
      <c r="AG5745" s="0">
        <v>0.19454777240753174</v>
      </c>
      <c r="AH5745" s="0">
        <v>0.22386454045772552</v>
      </c>
    </row>
    <row r="5746" x14ac:dyDescent="0.4">
      <c r="A5746" s="10" t="str">
        <f>Data[[#This Row],[category]]&amp;Data[[#This Row],[subcategory]]&amp;Data[[#This Row],[date]]&amp;Data[[#This Row],[hour]]</f>
        <v>Study segmentsSmallCommercial - Notify 1 - Tech 1 - Dual 0 - NEM 08/31/2017Avg. 11 to 6 pm</v>
      </c>
      <c r="B5746" s="10" t="s">
        <v>146</v>
      </c>
      <c r="C5746" t="s">
        <v>165</v>
      </c>
      <c r="D5746" t="s">
        <v>111</v>
      </c>
      <c r="E5746" t="s">
        <v>77</v>
      </c>
      <c r="F5746" s="0">
        <v>797</v>
      </c>
      <c r="G5746" s="0">
        <v>8.315403938293457</v>
      </c>
      <c r="H5746" s="0">
        <v>8.1585721969604492</v>
      </c>
      <c r="I5746" s="0">
        <v>-0.15683121979236603</v>
      </c>
      <c r="J5746" s="0">
        <v>0.085219845175743103</v>
      </c>
      <c r="K5746" s="0">
        <v>87.191429138183594</v>
      </c>
      <c r="L5746" s="0">
        <v>-1.8403133153915405</v>
      </c>
      <c r="M5746" s="0">
        <v>1</v>
      </c>
      <c r="N5746" s="0">
        <v>0</v>
      </c>
      <c r="O5746" s="0"/>
      <c r="P5746" s="0"/>
      <c r="Q5746" s="0">
        <v>-0.29700538516044617</v>
      </c>
      <c r="R5746" s="0">
        <v>-0.26604485511779785</v>
      </c>
      <c r="S5746" s="0">
        <v>-0.20152054727077484</v>
      </c>
      <c r="T5746" s="0">
        <v>-0.15683121979236603</v>
      </c>
      <c r="U5746" s="0">
        <v>-0.11214189231395721</v>
      </c>
      <c r="V5746" s="0">
        <v>-0.047617595642805099</v>
      </c>
      <c r="W5746" s="0">
        <v>-0.016657048836350441</v>
      </c>
      <c r="X5746" s="0">
        <v>6.6273770332336426</v>
      </c>
      <c r="Y5746" s="0">
        <v>6.5023822784423828</v>
      </c>
      <c r="Z5746" s="0">
        <v>-0.12499447911977768</v>
      </c>
      <c r="AA5746" s="0">
        <v>0.067920215427875519</v>
      </c>
      <c r="AB5746" s="0">
        <v>-0.23671329021453857</v>
      </c>
      <c r="AC5746" s="0">
        <v>-0.21203774213790894</v>
      </c>
      <c r="AD5746" s="0">
        <v>-0.16061186790466309</v>
      </c>
      <c r="AE5746" s="0">
        <v>-0.12499447911977768</v>
      </c>
      <c r="AF5746" s="0">
        <v>-0.089377082884311676</v>
      </c>
      <c r="AG5746" s="0">
        <v>-0.037951219826936722</v>
      </c>
      <c r="AH5746" s="0">
        <v>-0.013275666162371635</v>
      </c>
    </row>
    <row r="5747" x14ac:dyDescent="0.4">
      <c r="A5747" s="10" t="str">
        <f>Data[[#This Row],[category]]&amp;Data[[#This Row],[subcategory]]&amp;Data[[#This Row],[date]]&amp;Data[[#This Row],[hour]]</f>
        <v>Study segmentsSmallCommercial - Notify 1 - Tech 1 - Dual 0 - NEM 08/31/2017Avg. 2 to 6pm</v>
      </c>
      <c r="B5747" s="10" t="s">
        <v>146</v>
      </c>
      <c r="C5747" t="s">
        <v>165</v>
      </c>
      <c r="D5747" t="s">
        <v>111</v>
      </c>
      <c r="E5747" t="s">
        <v>78</v>
      </c>
      <c r="F5747" s="0">
        <v>797</v>
      </c>
      <c r="G5747" s="0">
        <v>8.0344743728637695</v>
      </c>
      <c r="H5747" s="0">
        <v>7.6005377769470215</v>
      </c>
      <c r="I5747" s="0">
        <v>-0.4339364767074585</v>
      </c>
      <c r="J5747" s="0">
        <v>0.10504055768251419</v>
      </c>
      <c r="K5747" s="0">
        <v>85.827163696289062</v>
      </c>
      <c r="L5747" s="0">
        <v>-4.1311326026916504</v>
      </c>
      <c r="M5747" s="0">
        <v>1</v>
      </c>
      <c r="N5747" s="0">
        <v>1</v>
      </c>
      <c r="O5747" s="0"/>
      <c r="P5747" s="0"/>
      <c r="Q5747" s="0">
        <v>-0.60671281814575195</v>
      </c>
      <c r="R5747" s="0">
        <v>-0.56855136156082153</v>
      </c>
      <c r="S5747" s="0">
        <v>-0.48901981115341187</v>
      </c>
      <c r="T5747" s="0">
        <v>-0.4339364767074585</v>
      </c>
      <c r="U5747" s="0">
        <v>-0.37885314226150513</v>
      </c>
      <c r="V5747" s="0">
        <v>-0.29932159185409546</v>
      </c>
      <c r="W5747" s="0">
        <v>-0.26116013526916504</v>
      </c>
      <c r="X5747" s="0">
        <v>6.4034762382507324</v>
      </c>
      <c r="Y5747" s="0">
        <v>6.0576286315917969</v>
      </c>
      <c r="Z5747" s="0">
        <v>-0.34584736824035645</v>
      </c>
      <c r="AA5747" s="0">
        <v>0.083717323839664459</v>
      </c>
      <c r="AB5747" s="0">
        <v>-0.48355010151863098</v>
      </c>
      <c r="AC5747" s="0">
        <v>-0.45313543081283569</v>
      </c>
      <c r="AD5747" s="0">
        <v>-0.38974878191947937</v>
      </c>
      <c r="AE5747" s="0">
        <v>-0.34584736824035645</v>
      </c>
      <c r="AF5747" s="0">
        <v>-0.30194595456123352</v>
      </c>
      <c r="AG5747" s="0">
        <v>-0.2385593056678772</v>
      </c>
      <c r="AH5747" s="0">
        <v>-0.20814462006092072</v>
      </c>
    </row>
    <row r="5748" x14ac:dyDescent="0.4">
      <c r="A5748" s="10" t="str">
        <f>Data[[#This Row],[category]]&amp;Data[[#This Row],[subcategory]]&amp;Data[[#This Row],[date]]&amp;Data[[#This Row],[hour]]</f>
        <v>Study segmentsSmallCommercial - Notify 1 - Tech 1 - Dual 0 - NEM 09/1/20171</v>
      </c>
      <c r="B5748" s="10" t="s">
        <v>146</v>
      </c>
      <c r="C5748" t="s">
        <v>165</v>
      </c>
      <c r="D5748" t="s">
        <v>112</v>
      </c>
      <c r="E5748" t="s">
        <v>41</v>
      </c>
      <c r="F5748" s="0">
        <v>797</v>
      </c>
      <c r="G5748" s="0">
        <v>2.6383709907531738</v>
      </c>
      <c r="H5748" s="0">
        <v>2.801210880279541</v>
      </c>
      <c r="I5748" s="0">
        <v>0.16283954679965973</v>
      </c>
      <c r="J5748" s="0">
        <v>0.095760732889175415</v>
      </c>
      <c r="K5748" s="0">
        <v>73.755332946777344</v>
      </c>
      <c r="L5748" s="0">
        <v>1.7004835605621338</v>
      </c>
      <c r="M5748" s="0">
        <v>1</v>
      </c>
      <c r="N5748" s="0">
        <v>0</v>
      </c>
      <c r="O5748" s="0">
        <v>8.3691082000732422</v>
      </c>
      <c r="P5748" s="0">
        <v>7.7892818450927734</v>
      </c>
      <c r="Q5748" s="0">
        <v>0.0053271730430424213</v>
      </c>
      <c r="R5748" s="0">
        <v>0.04011724516749382</v>
      </c>
      <c r="S5748" s="0">
        <v>0.11262258142232895</v>
      </c>
      <c r="T5748" s="0">
        <v>0.16283956170082092</v>
      </c>
      <c r="U5748" s="0">
        <v>0.2130565345287323</v>
      </c>
      <c r="V5748" s="0">
        <v>0.28556188941001892</v>
      </c>
      <c r="W5748" s="0">
        <v>0.32035195827484131</v>
      </c>
      <c r="X5748" s="0">
        <v>2.1027817726135254</v>
      </c>
      <c r="Y5748" s="0">
        <v>2.23256516456604</v>
      </c>
      <c r="Z5748" s="0">
        <v>0.12978312373161316</v>
      </c>
      <c r="AA5748" s="0">
        <v>0.076321303844451904</v>
      </c>
      <c r="AB5748" s="0">
        <v>0.0042457501403987408</v>
      </c>
      <c r="AC5748" s="0">
        <v>0.03197343647480011</v>
      </c>
      <c r="AD5748" s="0">
        <v>0.089760191738605499</v>
      </c>
      <c r="AE5748" s="0">
        <v>0.12978312373161316</v>
      </c>
      <c r="AF5748" s="0">
        <v>0.16980604827404022</v>
      </c>
      <c r="AG5748" s="0">
        <v>0.22759281098842621</v>
      </c>
      <c r="AH5748" s="0">
        <v>0.25532048940658569</v>
      </c>
    </row>
    <row r="5749" x14ac:dyDescent="0.4">
      <c r="A5749" s="10" t="str">
        <f>Data[[#This Row],[category]]&amp;Data[[#This Row],[subcategory]]&amp;Data[[#This Row],[date]]&amp;Data[[#This Row],[hour]]</f>
        <v>Study segmentsSmallCommercial - Notify 1 - Tech 1 - Dual 0 - NEM 09/1/20172</v>
      </c>
      <c r="B5749" s="10" t="s">
        <v>146</v>
      </c>
      <c r="C5749" t="s">
        <v>165</v>
      </c>
      <c r="D5749" t="s">
        <v>112</v>
      </c>
      <c r="E5749" t="s">
        <v>42</v>
      </c>
      <c r="F5749" s="0">
        <v>797</v>
      </c>
      <c r="G5749" s="0">
        <v>2.5369343757629395</v>
      </c>
      <c r="H5749" s="0">
        <v>2.6871769428253174</v>
      </c>
      <c r="I5749" s="0">
        <v>0.15024244785308838</v>
      </c>
      <c r="J5749" s="0">
        <v>0.091345638036727905</v>
      </c>
      <c r="K5749" s="0">
        <v>72.549560546875</v>
      </c>
      <c r="L5749" s="0">
        <v>1.6447685956954956</v>
      </c>
      <c r="M5749" s="0">
        <v>0</v>
      </c>
      <c r="N5749" s="0">
        <v>0</v>
      </c>
      <c r="O5749" s="0">
        <v>8.3691082000732422</v>
      </c>
      <c r="P5749" s="0">
        <v>7.7892818450927734</v>
      </c>
      <c r="Q5749" s="0">
        <v>-7.7561780926771462e-006</v>
      </c>
      <c r="R5749" s="0">
        <v>0.033178303390741348</v>
      </c>
      <c r="S5749" s="0">
        <v>0.10234075039625168</v>
      </c>
      <c r="T5749" s="0">
        <v>0.15024244785308838</v>
      </c>
      <c r="U5749" s="0">
        <v>0.19814415276050568</v>
      </c>
      <c r="V5749" s="0">
        <v>0.26730659604072571</v>
      </c>
      <c r="W5749" s="0">
        <v>0.30049264430999756</v>
      </c>
      <c r="X5749" s="0">
        <v>2.0219366550445557</v>
      </c>
      <c r="Y5749" s="0">
        <v>2.1416800022125244</v>
      </c>
      <c r="Z5749" s="0">
        <v>0.1197432279586792</v>
      </c>
      <c r="AA5749" s="0">
        <v>0.072802476584911346</v>
      </c>
      <c r="AB5749" s="0">
        <v>-6.1897030718682799e-006</v>
      </c>
      <c r="AC5749" s="0">
        <v>0.026443099603056908</v>
      </c>
      <c r="AD5749" s="0">
        <v>0.081565573811531067</v>
      </c>
      <c r="AE5749" s="0">
        <v>0.1197432279586792</v>
      </c>
      <c r="AF5749" s="0">
        <v>0.15792088210582733</v>
      </c>
      <c r="AG5749" s="0">
        <v>0.21304336190223694</v>
      </c>
      <c r="AH5749" s="0">
        <v>0.23949263989925385</v>
      </c>
    </row>
    <row r="5750" x14ac:dyDescent="0.4">
      <c r="A5750" s="10" t="str">
        <f>Data[[#This Row],[category]]&amp;Data[[#This Row],[subcategory]]&amp;Data[[#This Row],[date]]&amp;Data[[#This Row],[hour]]</f>
        <v>Study segmentsSmallCommercial - Notify 1 - Tech 1 - Dual 0 - NEM 09/1/20173</v>
      </c>
      <c r="B5750" s="10" t="s">
        <v>146</v>
      </c>
      <c r="C5750" t="s">
        <v>165</v>
      </c>
      <c r="D5750" t="s">
        <v>112</v>
      </c>
      <c r="E5750" t="s">
        <v>43</v>
      </c>
      <c r="F5750" s="0">
        <v>797</v>
      </c>
      <c r="G5750" s="0">
        <v>2.4498717784881592</v>
      </c>
      <c r="H5750" s="0">
        <v>2.5589649677276611</v>
      </c>
      <c r="I5750" s="0">
        <v>0.10909309983253479</v>
      </c>
      <c r="J5750" s="0">
        <v>0.083076603710651398</v>
      </c>
      <c r="K5750" s="0">
        <v>72.582183837890625</v>
      </c>
      <c r="L5750" s="0">
        <v>1.3131626844406128</v>
      </c>
      <c r="M5750" s="0">
        <v>0</v>
      </c>
      <c r="N5750" s="0">
        <v>0</v>
      </c>
      <c r="O5750" s="0">
        <v>8.3691082000732422</v>
      </c>
      <c r="P5750" s="0">
        <v>7.7892818450927734</v>
      </c>
      <c r="Q5750" s="0">
        <v>-0.027555752545595169</v>
      </c>
      <c r="R5750" s="0">
        <v>0.002626148285344243</v>
      </c>
      <c r="S5750" s="0">
        <v>0.065527684986591339</v>
      </c>
      <c r="T5750" s="0">
        <v>0.10909309983253479</v>
      </c>
      <c r="U5750" s="0">
        <v>0.15265850722789764</v>
      </c>
      <c r="V5750" s="0">
        <v>0.21556004881858826</v>
      </c>
      <c r="W5750" s="0">
        <v>0.24574194848537445</v>
      </c>
      <c r="X5750" s="0">
        <v>1.9525477886199951</v>
      </c>
      <c r="Y5750" s="0">
        <v>2.0394949913024902</v>
      </c>
      <c r="Z5750" s="0">
        <v>0.086947202682495117</v>
      </c>
      <c r="AA5750" s="0">
        <v>0.06621205061674118</v>
      </c>
      <c r="AB5750" s="0">
        <v>-0.021961929276585579</v>
      </c>
      <c r="AC5750" s="0">
        <v>0.0020930455066263676</v>
      </c>
      <c r="AD5750" s="0">
        <v>0.052225571125745773</v>
      </c>
      <c r="AE5750" s="0">
        <v>0.086947202682495117</v>
      </c>
      <c r="AF5750" s="0">
        <v>0.12166883796453476</v>
      </c>
      <c r="AG5750" s="0">
        <v>0.17180135846138</v>
      </c>
      <c r="AH5750" s="0">
        <v>0.19585633277893066</v>
      </c>
    </row>
    <row r="5751" x14ac:dyDescent="0.4">
      <c r="A5751" s="10" t="str">
        <f>Data[[#This Row],[category]]&amp;Data[[#This Row],[subcategory]]&amp;Data[[#This Row],[date]]&amp;Data[[#This Row],[hour]]</f>
        <v>Study segmentsSmallCommercial - Notify 1 - Tech 1 - Dual 0 - NEM 09/1/20174</v>
      </c>
      <c r="B5751" s="10" t="s">
        <v>146</v>
      </c>
      <c r="C5751" t="s">
        <v>165</v>
      </c>
      <c r="D5751" t="s">
        <v>112</v>
      </c>
      <c r="E5751" t="s">
        <v>44</v>
      </c>
      <c r="F5751" s="0">
        <v>797</v>
      </c>
      <c r="G5751" s="0">
        <v>2.4317348003387451</v>
      </c>
      <c r="H5751" s="0">
        <v>2.5133311748504639</v>
      </c>
      <c r="I5751" s="0">
        <v>0.081596367061138153</v>
      </c>
      <c r="J5751" s="0">
        <v>0.084261991083621979</v>
      </c>
      <c r="K5751" s="0">
        <v>71.90087890625</v>
      </c>
      <c r="L5751" s="0">
        <v>0.96836507320404053</v>
      </c>
      <c r="M5751" s="0">
        <v>0</v>
      </c>
      <c r="N5751" s="0">
        <v>0</v>
      </c>
      <c r="O5751" s="0">
        <v>8.3691082000732422</v>
      </c>
      <c r="P5751" s="0">
        <v>7.7892818450927734</v>
      </c>
      <c r="Q5751" s="0">
        <v>-0.057002276182174683</v>
      </c>
      <c r="R5751" s="0">
        <v>-0.026389719918370247</v>
      </c>
      <c r="S5751" s="0">
        <v>0.037409335374832153</v>
      </c>
      <c r="T5751" s="0">
        <v>0.081596367061138153</v>
      </c>
      <c r="U5751" s="0">
        <v>0.12578339874744415</v>
      </c>
      <c r="V5751" s="0">
        <v>0.1895824521780014</v>
      </c>
      <c r="W5751" s="0">
        <v>0.22019501030445099</v>
      </c>
      <c r="X5751" s="0">
        <v>1.9380925893783569</v>
      </c>
      <c r="Y5751" s="0">
        <v>2.0031249523162842</v>
      </c>
      <c r="Z5751" s="0">
        <v>0.065032303333282471</v>
      </c>
      <c r="AA5751" s="0">
        <v>0.067156806588172913</v>
      </c>
      <c r="AB5751" s="0">
        <v>-0.045430812984704971</v>
      </c>
      <c r="AC5751" s="0">
        <v>-0.021032607182860374</v>
      </c>
      <c r="AD5751" s="0">
        <v>0.029815239831805229</v>
      </c>
      <c r="AE5751" s="0">
        <v>0.065032303333282471</v>
      </c>
      <c r="AF5751" s="0">
        <v>0.10024936497211456</v>
      </c>
      <c r="AG5751" s="0">
        <v>0.15109720826148987</v>
      </c>
      <c r="AH5751" s="0">
        <v>0.17549541592597961</v>
      </c>
    </row>
    <row r="5752" x14ac:dyDescent="0.4">
      <c r="A5752" s="10" t="str">
        <f>Data[[#This Row],[category]]&amp;Data[[#This Row],[subcategory]]&amp;Data[[#This Row],[date]]&amp;Data[[#This Row],[hour]]</f>
        <v>Study segmentsSmallCommercial - Notify 1 - Tech 1 - Dual 0 - NEM 09/1/20175</v>
      </c>
      <c r="B5752" s="10" t="s">
        <v>146</v>
      </c>
      <c r="C5752" t="s">
        <v>165</v>
      </c>
      <c r="D5752" t="s">
        <v>112</v>
      </c>
      <c r="E5752" t="s">
        <v>45</v>
      </c>
      <c r="F5752" s="0">
        <v>797</v>
      </c>
      <c r="G5752" s="0">
        <v>2.3892254829406738</v>
      </c>
      <c r="H5752" s="0">
        <v>2.4930739402770996</v>
      </c>
      <c r="I5752" s="0">
        <v>0.10384845733642578</v>
      </c>
      <c r="J5752" s="0">
        <v>0.083975948393344879</v>
      </c>
      <c r="K5752" s="0">
        <v>71.703887939453125</v>
      </c>
      <c r="L5752" s="0">
        <v>1.2366452217102051</v>
      </c>
      <c r="M5752" s="0">
        <v>0</v>
      </c>
      <c r="N5752" s="0">
        <v>0</v>
      </c>
      <c r="O5752" s="0">
        <v>8.3691082000732422</v>
      </c>
      <c r="P5752" s="0">
        <v>7.7892818450927734</v>
      </c>
      <c r="Q5752" s="0">
        <v>-0.034279685467481613</v>
      </c>
      <c r="R5752" s="0">
        <v>-0.0037710508331656456</v>
      </c>
      <c r="S5752" s="0">
        <v>0.059811428189277649</v>
      </c>
      <c r="T5752" s="0">
        <v>0.10384845733642578</v>
      </c>
      <c r="U5752" s="0">
        <v>0.14788548648357391</v>
      </c>
      <c r="V5752" s="0">
        <v>0.21146796643733978</v>
      </c>
      <c r="W5752" s="0">
        <v>0.24197660386562347</v>
      </c>
      <c r="X5752" s="0">
        <v>1.9042127132415771</v>
      </c>
      <c r="Y5752" s="0">
        <v>1.9869799613952637</v>
      </c>
      <c r="Z5752" s="0">
        <v>0.082767218351364136</v>
      </c>
      <c r="AA5752" s="0">
        <v>0.066928833723068237</v>
      </c>
      <c r="AB5752" s="0">
        <v>-0.027320915833115578</v>
      </c>
      <c r="AC5752" s="0">
        <v>-0.0030055332463234663</v>
      </c>
      <c r="AD5752" s="0">
        <v>0.047669705003499985</v>
      </c>
      <c r="AE5752" s="0">
        <v>0.082767218351364136</v>
      </c>
      <c r="AF5752" s="0">
        <v>0.11786473542451859</v>
      </c>
      <c r="AG5752" s="0">
        <v>0.16853997111320496</v>
      </c>
      <c r="AH5752" s="0">
        <v>0.1928553581237793</v>
      </c>
    </row>
    <row r="5753" x14ac:dyDescent="0.4">
      <c r="A5753" s="10" t="str">
        <f>Data[[#This Row],[category]]&amp;Data[[#This Row],[subcategory]]&amp;Data[[#This Row],[date]]&amp;Data[[#This Row],[hour]]</f>
        <v>Study segmentsSmallCommercial - Notify 1 - Tech 1 - Dual 0 - NEM 09/1/20176</v>
      </c>
      <c r="B5753" s="10" t="s">
        <v>146</v>
      </c>
      <c r="C5753" t="s">
        <v>165</v>
      </c>
      <c r="D5753" t="s">
        <v>112</v>
      </c>
      <c r="E5753" t="s">
        <v>46</v>
      </c>
      <c r="F5753" s="0">
        <v>797</v>
      </c>
      <c r="G5753" s="0">
        <v>2.6113450527191162</v>
      </c>
      <c r="H5753" s="0">
        <v>2.729297399520874</v>
      </c>
      <c r="I5753" s="0">
        <v>0.11795197427272797</v>
      </c>
      <c r="J5753" s="0">
        <v>0.087103776633739471</v>
      </c>
      <c r="K5753" s="0">
        <v>71.6260986328125</v>
      </c>
      <c r="L5753" s="0">
        <v>1.3541545867919922</v>
      </c>
      <c r="M5753" s="0">
        <v>0</v>
      </c>
      <c r="N5753" s="0">
        <v>0</v>
      </c>
      <c r="O5753" s="0">
        <v>8.3691082000732422</v>
      </c>
      <c r="P5753" s="0">
        <v>7.7892818450927734</v>
      </c>
      <c r="Q5753" s="0">
        <v>-0.025320988148450851</v>
      </c>
      <c r="R5753" s="0">
        <v>0.0063239927403628826</v>
      </c>
      <c r="S5753" s="0">
        <v>0.07227470725774765</v>
      </c>
      <c r="T5753" s="0">
        <v>0.11795197427272797</v>
      </c>
      <c r="U5753" s="0">
        <v>0.16362923383712769</v>
      </c>
      <c r="V5753" s="0">
        <v>0.22957995533943176</v>
      </c>
      <c r="W5753" s="0">
        <v>0.26122492551803589</v>
      </c>
      <c r="X5753" s="0">
        <v>2.0812420845031738</v>
      </c>
      <c r="Y5753" s="0">
        <v>2.1752500534057617</v>
      </c>
      <c r="Z5753" s="0">
        <v>0.094007723033428192</v>
      </c>
      <c r="AA5753" s="0">
        <v>0.069421708583831787</v>
      </c>
      <c r="AB5753" s="0">
        <v>-0.020180827006697655</v>
      </c>
      <c r="AC5753" s="0">
        <v>0.0050402237102389336</v>
      </c>
      <c r="AD5753" s="0">
        <v>0.057602941989898682</v>
      </c>
      <c r="AE5753" s="0">
        <v>0.094007723033428192</v>
      </c>
      <c r="AF5753" s="0">
        <v>0.1304125040769577</v>
      </c>
      <c r="AG5753" s="0">
        <v>0.18297521770000458</v>
      </c>
      <c r="AH5753" s="0">
        <v>0.20819626748561859</v>
      </c>
    </row>
    <row r="5754" x14ac:dyDescent="0.4">
      <c r="A5754" s="10" t="str">
        <f>Data[[#This Row],[category]]&amp;Data[[#This Row],[subcategory]]&amp;Data[[#This Row],[date]]&amp;Data[[#This Row],[hour]]</f>
        <v>Study segmentsSmallCommercial - Notify 1 - Tech 1 - Dual 0 - NEM 09/1/20177</v>
      </c>
      <c r="B5754" s="10" t="s">
        <v>146</v>
      </c>
      <c r="C5754" t="s">
        <v>165</v>
      </c>
      <c r="D5754" t="s">
        <v>112</v>
      </c>
      <c r="E5754" t="s">
        <v>60</v>
      </c>
      <c r="F5754" s="0">
        <v>797</v>
      </c>
      <c r="G5754" s="0">
        <v>3.1949882507324219</v>
      </c>
      <c r="H5754" s="0">
        <v>3.1610665321350098</v>
      </c>
      <c r="I5754" s="0">
        <v>-0.033921454101800919</v>
      </c>
      <c r="J5754" s="0">
        <v>0.096235990524291992</v>
      </c>
      <c r="K5754" s="0">
        <v>71.662483215332031</v>
      </c>
      <c r="L5754" s="0">
        <v>-0.35248199105262756</v>
      </c>
      <c r="M5754" s="0">
        <v>0</v>
      </c>
      <c r="N5754" s="0">
        <v>0</v>
      </c>
      <c r="O5754" s="0">
        <v>8.3691082000732422</v>
      </c>
      <c r="P5754" s="0">
        <v>7.7892818450927734</v>
      </c>
      <c r="Q5754" s="0">
        <v>-0.19221557676792145</v>
      </c>
      <c r="R5754" s="0">
        <v>-0.15725283324718475</v>
      </c>
      <c r="S5754" s="0">
        <v>-0.084387660026550293</v>
      </c>
      <c r="T5754" s="0">
        <v>-0.033921454101800919</v>
      </c>
      <c r="U5754" s="0">
        <v>0.016544748097658157</v>
      </c>
      <c r="V5754" s="0">
        <v>0.089409932494163513</v>
      </c>
      <c r="W5754" s="0">
        <v>0.12437266111373901</v>
      </c>
      <c r="X5754" s="0">
        <v>2.546405553817749</v>
      </c>
      <c r="Y5754" s="0">
        <v>2.5193700790405273</v>
      </c>
      <c r="Z5754" s="0">
        <v>-0.027035398408770561</v>
      </c>
      <c r="AA5754" s="0">
        <v>0.076700083911418915</v>
      </c>
      <c r="AB5754" s="0">
        <v>-0.1531958132982254</v>
      </c>
      <c r="AC5754" s="0">
        <v>-0.12533050775527954</v>
      </c>
      <c r="AD5754" s="0">
        <v>-0.06725696474313736</v>
      </c>
      <c r="AE5754" s="0">
        <v>-0.027035398408770561</v>
      </c>
      <c r="AF5754" s="0">
        <v>0.013186165131628513</v>
      </c>
      <c r="AG5754" s="0">
        <v>0.071259714663028717</v>
      </c>
      <c r="AH5754" s="0">
        <v>0.099125012755393982</v>
      </c>
    </row>
    <row r="5755" x14ac:dyDescent="0.4">
      <c r="A5755" s="10" t="str">
        <f>Data[[#This Row],[category]]&amp;Data[[#This Row],[subcategory]]&amp;Data[[#This Row],[date]]&amp;Data[[#This Row],[hour]]</f>
        <v>Study segmentsSmallCommercial - Notify 1 - Tech 1 - Dual 0 - NEM 09/1/20178</v>
      </c>
      <c r="B5755" s="10" t="s">
        <v>146</v>
      </c>
      <c r="C5755" t="s">
        <v>165</v>
      </c>
      <c r="D5755" t="s">
        <v>112</v>
      </c>
      <c r="E5755" t="s">
        <v>61</v>
      </c>
      <c r="F5755" s="0">
        <v>797</v>
      </c>
      <c r="G5755" s="0">
        <v>4.1425266265869141</v>
      </c>
      <c r="H5755" s="0">
        <v>4.1763110160827637</v>
      </c>
      <c r="I5755" s="0">
        <v>0.033784434199333191</v>
      </c>
      <c r="J5755" s="0">
        <v>0.095780119299888611</v>
      </c>
      <c r="K5755" s="0">
        <v>77.718948364257813</v>
      </c>
      <c r="L5755" s="0">
        <v>0.35272908210754395</v>
      </c>
      <c r="M5755" s="0">
        <v>0</v>
      </c>
      <c r="N5755" s="0">
        <v>0</v>
      </c>
      <c r="O5755" s="0">
        <v>8.3691082000732422</v>
      </c>
      <c r="P5755" s="0">
        <v>7.7892818450927734</v>
      </c>
      <c r="Q5755" s="0">
        <v>-0.12375984340906143</v>
      </c>
      <c r="R5755" s="0">
        <v>-0.088962726294994354</v>
      </c>
      <c r="S5755" s="0">
        <v>-0.016442708671092987</v>
      </c>
      <c r="T5755" s="0">
        <v>0.033784434199333191</v>
      </c>
      <c r="U5755" s="0">
        <v>0.084011577069759369</v>
      </c>
      <c r="V5755" s="0">
        <v>0.15653160214424133</v>
      </c>
      <c r="W5755" s="0">
        <v>0.19132870435714722</v>
      </c>
      <c r="X5755" s="0">
        <v>3.3015937805175781</v>
      </c>
      <c r="Y5755" s="0">
        <v>3.3285198211669922</v>
      </c>
      <c r="Z5755" s="0">
        <v>0.026926193386316299</v>
      </c>
      <c r="AA5755" s="0">
        <v>0.076336756348609924</v>
      </c>
      <c r="AB5755" s="0">
        <v>-0.098636597394943237</v>
      </c>
      <c r="AC5755" s="0">
        <v>-0.070903293788433075</v>
      </c>
      <c r="AD5755" s="0">
        <v>-0.013104841113090515</v>
      </c>
      <c r="AE5755" s="0">
        <v>0.026926193386316299</v>
      </c>
      <c r="AF5755" s="0">
        <v>0.066957227885723114</v>
      </c>
      <c r="AG5755" s="0">
        <v>0.12475568056106567</v>
      </c>
      <c r="AH5755" s="0">
        <v>0.15248897671699524</v>
      </c>
    </row>
    <row r="5756" x14ac:dyDescent="0.4">
      <c r="A5756" s="10" t="str">
        <f>Data[[#This Row],[category]]&amp;Data[[#This Row],[subcategory]]&amp;Data[[#This Row],[date]]&amp;Data[[#This Row],[hour]]</f>
        <v>Study segmentsSmallCommercial - Notify 1 - Tech 1 - Dual 0 - NEM 09/1/20179</v>
      </c>
      <c r="B5756" s="10" t="s">
        <v>146</v>
      </c>
      <c r="C5756" t="s">
        <v>165</v>
      </c>
      <c r="D5756" t="s">
        <v>112</v>
      </c>
      <c r="E5756" t="s">
        <v>62</v>
      </c>
      <c r="F5756" s="0">
        <v>797</v>
      </c>
      <c r="G5756" s="0">
        <v>5.5847992897033691</v>
      </c>
      <c r="H5756" s="0">
        <v>5.6296234130859375</v>
      </c>
      <c r="I5756" s="0">
        <v>0.044824168086051941</v>
      </c>
      <c r="J5756" s="0">
        <v>0.093566715717315674</v>
      </c>
      <c r="K5756" s="0">
        <v>85.508155822753906</v>
      </c>
      <c r="L5756" s="0">
        <v>0.47906103730201721</v>
      </c>
      <c r="M5756" s="0">
        <v>0</v>
      </c>
      <c r="N5756" s="0">
        <v>0</v>
      </c>
      <c r="O5756" s="0">
        <v>8.3691082000732422</v>
      </c>
      <c r="P5756" s="0">
        <v>7.7892818450927734</v>
      </c>
      <c r="Q5756" s="0">
        <v>-0.10907938331365585</v>
      </c>
      <c r="R5756" s="0">
        <v>-0.075086399912834167</v>
      </c>
      <c r="S5756" s="0">
        <v>-0.004242265596985817</v>
      </c>
      <c r="T5756" s="0">
        <v>0.044824168086051941</v>
      </c>
      <c r="U5756" s="0">
        <v>0.09389059990644455</v>
      </c>
      <c r="V5756" s="0">
        <v>0.16473473608493805</v>
      </c>
      <c r="W5756" s="0">
        <v>0.19872772693634033</v>
      </c>
      <c r="X5756" s="0">
        <v>4.451085090637207</v>
      </c>
      <c r="Y5756" s="0">
        <v>4.4868097305297852</v>
      </c>
      <c r="Z5756" s="0">
        <v>0.035724863409996033</v>
      </c>
      <c r="AA5756" s="0">
        <v>0.074572674930095673</v>
      </c>
      <c r="AB5756" s="0">
        <v>-0.08693627268075943</v>
      </c>
      <c r="AC5756" s="0">
        <v>-0.059843864291906357</v>
      </c>
      <c r="AD5756" s="0">
        <v>-0.0033810855820775032</v>
      </c>
      <c r="AE5756" s="0">
        <v>0.035724863409996033</v>
      </c>
      <c r="AF5756" s="0">
        <v>0.074830815196037292</v>
      </c>
      <c r="AG5756" s="0">
        <v>0.13129359483718872</v>
      </c>
      <c r="AH5756" s="0">
        <v>0.1583859920501709</v>
      </c>
    </row>
    <row r="5757" x14ac:dyDescent="0.4">
      <c r="A5757" s="10" t="str">
        <f>Data[[#This Row],[category]]&amp;Data[[#This Row],[subcategory]]&amp;Data[[#This Row],[date]]&amp;Data[[#This Row],[hour]]</f>
        <v>Study segmentsSmallCommercial - Notify 1 - Tech 1 - Dual 0 - NEM 09/1/201710</v>
      </c>
      <c r="B5757" s="10" t="s">
        <v>146</v>
      </c>
      <c r="C5757" t="s">
        <v>165</v>
      </c>
      <c r="D5757" t="s">
        <v>112</v>
      </c>
      <c r="E5757" t="s">
        <v>63</v>
      </c>
      <c r="F5757" s="0">
        <v>797</v>
      </c>
      <c r="G5757" s="0">
        <v>7.1575331687927246</v>
      </c>
      <c r="H5757" s="0">
        <v>7.1583690643310547</v>
      </c>
      <c r="I5757" s="0">
        <v>0.00083512935088947415</v>
      </c>
      <c r="J5757" s="0">
        <v>0.047038566321134567</v>
      </c>
      <c r="K5757" s="0">
        <v>90.967376708984375</v>
      </c>
      <c r="L5757" s="0">
        <v>0.017754141241312027</v>
      </c>
      <c r="M5757" s="0">
        <v>0</v>
      </c>
      <c r="N5757" s="0">
        <v>0</v>
      </c>
      <c r="O5757" s="0">
        <v>8.3691082000732422</v>
      </c>
      <c r="P5757" s="0">
        <v>7.7892818450927734</v>
      </c>
      <c r="Q5757" s="0">
        <v>-0.076536424458026886</v>
      </c>
      <c r="R5757" s="0">
        <v>-0.059447217732667923</v>
      </c>
      <c r="S5757" s="0">
        <v>-0.023831918835639954</v>
      </c>
      <c r="T5757" s="0">
        <v>0.00083512935088947415</v>
      </c>
      <c r="U5757" s="0">
        <v>0.025502176955342293</v>
      </c>
      <c r="V5757" s="0">
        <v>0.061117477715015411</v>
      </c>
      <c r="W5757" s="0">
        <v>0.078206688165664673</v>
      </c>
      <c r="X5757" s="0">
        <v>5.7045540809631348</v>
      </c>
      <c r="Y5757" s="0">
        <v>5.7052202224731445</v>
      </c>
      <c r="Z5757" s="0">
        <v>0.00066559808328747749</v>
      </c>
      <c r="AA5757" s="0">
        <v>0.037489738315343857</v>
      </c>
      <c r="AB5757" s="0">
        <v>-0.060999535024166107</v>
      </c>
      <c r="AC5757" s="0">
        <v>-0.047379434108734131</v>
      </c>
      <c r="AD5757" s="0">
        <v>-0.018994040787220001</v>
      </c>
      <c r="AE5757" s="0">
        <v>0.00066559808328747749</v>
      </c>
      <c r="AF5757" s="0">
        <v>0.020325236022472382</v>
      </c>
      <c r="AG5757" s="0">
        <v>0.048710629343986511</v>
      </c>
      <c r="AH5757" s="0">
        <v>0.062330730259418488</v>
      </c>
    </row>
    <row r="5758" x14ac:dyDescent="0.4">
      <c r="A5758" s="10" t="str">
        <f>Data[[#This Row],[category]]&amp;Data[[#This Row],[subcategory]]&amp;Data[[#This Row],[date]]&amp;Data[[#This Row],[hour]]</f>
        <v>Study segmentsSmallCommercial - Notify 1 - Tech 1 - Dual 0 - NEM 09/1/201711</v>
      </c>
      <c r="B5758" s="10" t="s">
        <v>146</v>
      </c>
      <c r="C5758" t="s">
        <v>165</v>
      </c>
      <c r="D5758" t="s">
        <v>112</v>
      </c>
      <c r="E5758" t="s">
        <v>64</v>
      </c>
      <c r="F5758" s="0">
        <v>797</v>
      </c>
      <c r="G5758" s="0">
        <v>8.3387832641601562</v>
      </c>
      <c r="H5758" s="0">
        <v>8.3379487991333008</v>
      </c>
      <c r="I5758" s="0">
        <v>-0.00083509733667597175</v>
      </c>
      <c r="J5758" s="0">
        <v>0.047038566321134567</v>
      </c>
      <c r="K5758" s="0">
        <v>94.260978698730469</v>
      </c>
      <c r="L5758" s="0">
        <v>-0.017753461375832558</v>
      </c>
      <c r="M5758" s="0">
        <v>0</v>
      </c>
      <c r="N5758" s="0">
        <v>0</v>
      </c>
      <c r="O5758" s="0">
        <v>8.3691082000732422</v>
      </c>
      <c r="P5758" s="0">
        <v>7.7892818450927734</v>
      </c>
      <c r="Q5758" s="0">
        <v>-0.078206650912761688</v>
      </c>
      <c r="R5758" s="0">
        <v>-0.061117444187402725</v>
      </c>
      <c r="S5758" s="0">
        <v>-0.025502145290374756</v>
      </c>
      <c r="T5758" s="0">
        <v>-0.00083509733667597175</v>
      </c>
      <c r="U5758" s="0">
        <v>0.023831950500607491</v>
      </c>
      <c r="V5758" s="0">
        <v>0.059447251260280609</v>
      </c>
      <c r="W5758" s="0">
        <v>0.076536461710929871</v>
      </c>
      <c r="X5758" s="0">
        <v>6.6460103988647461</v>
      </c>
      <c r="Y5758" s="0">
        <v>6.6453452110290527</v>
      </c>
      <c r="Z5758" s="0">
        <v>-0.00066557258833199739</v>
      </c>
      <c r="AA5758" s="0">
        <v>0.037489738315343857</v>
      </c>
      <c r="AB5758" s="0">
        <v>-0.062330704182386398</v>
      </c>
      <c r="AC5758" s="0">
        <v>-0.04871060699224472</v>
      </c>
      <c r="AD5758" s="0">
        <v>-0.020325209945440292</v>
      </c>
      <c r="AE5758" s="0">
        <v>-0.00066557258833199739</v>
      </c>
      <c r="AF5758" s="0">
        <v>0.018994065001606941</v>
      </c>
      <c r="AG5758" s="0">
        <v>0.04737946018576622</v>
      </c>
      <c r="AH5758" s="0">
        <v>0.060999561101198196</v>
      </c>
    </row>
    <row r="5759" x14ac:dyDescent="0.4">
      <c r="A5759" s="10" t="str">
        <f>Data[[#This Row],[category]]&amp;Data[[#This Row],[subcategory]]&amp;Data[[#This Row],[date]]&amp;Data[[#This Row],[hour]]</f>
        <v>Study segmentsSmallCommercial - Notify 1 - Tech 1 - Dual 0 - NEM 09/1/201712</v>
      </c>
      <c r="B5759" s="10" t="s">
        <v>146</v>
      </c>
      <c r="C5759" t="s">
        <v>165</v>
      </c>
      <c r="D5759" t="s">
        <v>112</v>
      </c>
      <c r="E5759" t="s">
        <v>65</v>
      </c>
      <c r="F5759" s="0">
        <v>797</v>
      </c>
      <c r="G5759" s="0">
        <v>8.9171409606933594</v>
      </c>
      <c r="H5759" s="0">
        <v>8.982823371887207</v>
      </c>
      <c r="I5759" s="0">
        <v>0.065682344138622284</v>
      </c>
      <c r="J5759" s="0">
        <v>0.089461766183376312</v>
      </c>
      <c r="K5759" s="0">
        <v>94.673774719238281</v>
      </c>
      <c r="L5759" s="0">
        <v>0.73419457674026489</v>
      </c>
      <c r="M5759" s="0">
        <v>0</v>
      </c>
      <c r="N5759" s="0">
        <v>0</v>
      </c>
      <c r="O5759" s="0">
        <v>8.3691082000732422</v>
      </c>
      <c r="P5759" s="0">
        <v>7.7892818450927734</v>
      </c>
      <c r="Q5759" s="0">
        <v>-0.081469163298606873</v>
      </c>
      <c r="R5759" s="0">
        <v>-0.048967521637678146</v>
      </c>
      <c r="S5759" s="0">
        <v>0.018768548965454102</v>
      </c>
      <c r="T5759" s="0">
        <v>0.065682344138622284</v>
      </c>
      <c r="U5759" s="0">
        <v>0.11259613931179047</v>
      </c>
      <c r="V5759" s="0">
        <v>0.18033221364021301</v>
      </c>
      <c r="W5759" s="0">
        <v>0.21283385157585144</v>
      </c>
      <c r="X5759" s="0">
        <v>7.1069612503051758</v>
      </c>
      <c r="Y5759" s="0">
        <v>7.1593103408813477</v>
      </c>
      <c r="Z5759" s="0">
        <v>0.052348829805850983</v>
      </c>
      <c r="AA5759" s="0">
        <v>0.07130102813243866</v>
      </c>
      <c r="AB5759" s="0">
        <v>-0.064930923283100128</v>
      </c>
      <c r="AC5759" s="0">
        <v>-0.03902711346745491</v>
      </c>
      <c r="AD5759" s="0">
        <v>0.014958534389734268</v>
      </c>
      <c r="AE5759" s="0">
        <v>0.052348829805850983</v>
      </c>
      <c r="AF5759" s="0">
        <v>0.089739128947257996</v>
      </c>
      <c r="AG5759" s="0">
        <v>0.14372476935386658</v>
      </c>
      <c r="AH5759" s="0">
        <v>0.16962859034538269</v>
      </c>
    </row>
    <row r="5760" x14ac:dyDescent="0.4">
      <c r="A5760" s="10" t="str">
        <f>Data[[#This Row],[category]]&amp;Data[[#This Row],[subcategory]]&amp;Data[[#This Row],[date]]&amp;Data[[#This Row],[hour]]</f>
        <v>Study segmentsSmallCommercial - Notify 1 - Tech 1 - Dual 0 - NEM 09/1/201713</v>
      </c>
      <c r="B5760" s="10" t="s">
        <v>146</v>
      </c>
      <c r="C5760" t="s">
        <v>165</v>
      </c>
      <c r="D5760" t="s">
        <v>112</v>
      </c>
      <c r="E5760" t="s">
        <v>66</v>
      </c>
      <c r="F5760" s="0">
        <v>797</v>
      </c>
      <c r="G5760" s="0">
        <v>8.9973897933959961</v>
      </c>
      <c r="H5760" s="0">
        <v>9.1580362319946289</v>
      </c>
      <c r="I5760" s="0">
        <v>0.16064687073230743</v>
      </c>
      <c r="J5760" s="0">
        <v>0.10590574145317078</v>
      </c>
      <c r="K5760" s="0">
        <v>94.619827270507813</v>
      </c>
      <c r="L5760" s="0">
        <v>1.5168853998184204</v>
      </c>
      <c r="M5760" s="0">
        <v>0</v>
      </c>
      <c r="N5760" s="0">
        <v>0</v>
      </c>
      <c r="O5760" s="0">
        <v>8.3691082000732422</v>
      </c>
      <c r="P5760" s="0">
        <v>7.7892818450927734</v>
      </c>
      <c r="Q5760" s="0">
        <v>-0.013552572578191757</v>
      </c>
      <c r="R5760" s="0">
        <v>0.024923201650381088</v>
      </c>
      <c r="S5760" s="0">
        <v>0.10510984808206558</v>
      </c>
      <c r="T5760" s="0">
        <v>0.16064687073230743</v>
      </c>
      <c r="U5760" s="0">
        <v>0.21618390083312988</v>
      </c>
      <c r="V5760" s="0">
        <v>0.29637053608894348</v>
      </c>
      <c r="W5760" s="0">
        <v>0.33484631776809692</v>
      </c>
      <c r="X5760" s="0">
        <v>7.1709198951721191</v>
      </c>
      <c r="Y5760" s="0">
        <v>7.298954963684082</v>
      </c>
      <c r="Z5760" s="0">
        <v>0.12803556025028229</v>
      </c>
      <c r="AA5760" s="0">
        <v>0.08440687507390976</v>
      </c>
      <c r="AB5760" s="0">
        <v>-0.01080139447003603</v>
      </c>
      <c r="AC5760" s="0">
        <v>0.019863797351717949</v>
      </c>
      <c r="AD5760" s="0">
        <v>0.083772554993629456</v>
      </c>
      <c r="AE5760" s="0">
        <v>0.12803556025028229</v>
      </c>
      <c r="AF5760" s="0">
        <v>0.17229856550693512</v>
      </c>
      <c r="AG5760" s="0">
        <v>0.23620732128620148</v>
      </c>
      <c r="AH5760" s="0">
        <v>0.26687252521514893</v>
      </c>
    </row>
    <row r="5761" x14ac:dyDescent="0.4">
      <c r="A5761" s="10" t="str">
        <f>Data[[#This Row],[category]]&amp;Data[[#This Row],[subcategory]]&amp;Data[[#This Row],[date]]&amp;Data[[#This Row],[hour]]</f>
        <v>Study segmentsSmallCommercial - Notify 1 - Tech 1 - Dual 0 - NEM 09/1/201714</v>
      </c>
      <c r="B5761" s="10" t="s">
        <v>146</v>
      </c>
      <c r="C5761" t="s">
        <v>165</v>
      </c>
      <c r="D5761" t="s">
        <v>112</v>
      </c>
      <c r="E5761" t="s">
        <v>67</v>
      </c>
      <c r="F5761" s="0">
        <v>797</v>
      </c>
      <c r="G5761" s="0">
        <v>8.9905786514282227</v>
      </c>
      <c r="H5761" s="0">
        <v>9.285771369934082</v>
      </c>
      <c r="I5761" s="0">
        <v>0.29519301652908325</v>
      </c>
      <c r="J5761" s="0">
        <v>0.1114083006978035</v>
      </c>
      <c r="K5761" s="0">
        <v>94.417816162109375</v>
      </c>
      <c r="L5761" s="0">
        <v>2.6496500968933105</v>
      </c>
      <c r="M5761" s="0">
        <v>1</v>
      </c>
      <c r="N5761" s="0">
        <v>1</v>
      </c>
      <c r="O5761" s="0">
        <v>8.3691082000732422</v>
      </c>
      <c r="P5761" s="0">
        <v>7.7892818450927734</v>
      </c>
      <c r="Q5761" s="0">
        <v>0.11194267123937607</v>
      </c>
      <c r="R5761" s="0">
        <v>0.15241754055023193</v>
      </c>
      <c r="S5761" s="0">
        <v>0.23677045106887817</v>
      </c>
      <c r="T5761" s="0">
        <v>0.29519301652908325</v>
      </c>
      <c r="U5761" s="0">
        <v>0.35361558198928833</v>
      </c>
      <c r="V5761" s="0">
        <v>0.43796849250793457</v>
      </c>
      <c r="W5761" s="0">
        <v>0.47844335436820984</v>
      </c>
      <c r="X5761" s="0">
        <v>7.1654911041259766</v>
      </c>
      <c r="Y5761" s="0">
        <v>7.4007596969604492</v>
      </c>
      <c r="Z5761" s="0">
        <v>0.23526883125305176</v>
      </c>
      <c r="AA5761" s="0">
        <v>0.088792413473129272</v>
      </c>
      <c r="AB5761" s="0">
        <v>0.089218311011791229</v>
      </c>
      <c r="AC5761" s="0">
        <v>0.12147677689790726</v>
      </c>
      <c r="AD5761" s="0">
        <v>0.18870604038238525</v>
      </c>
      <c r="AE5761" s="0">
        <v>0.23526883125305176</v>
      </c>
      <c r="AF5761" s="0">
        <v>0.28183162212371826</v>
      </c>
      <c r="AG5761" s="0">
        <v>0.34906089305877686</v>
      </c>
      <c r="AH5761" s="0">
        <v>0.38131934404373169</v>
      </c>
    </row>
    <row r="5762" x14ac:dyDescent="0.4">
      <c r="A5762" s="10" t="str">
        <f>Data[[#This Row],[category]]&amp;Data[[#This Row],[subcategory]]&amp;Data[[#This Row],[date]]&amp;Data[[#This Row],[hour]]</f>
        <v>Study segmentsSmallCommercial - Notify 1 - Tech 1 - Dual 0 - NEM 09/1/201715</v>
      </c>
      <c r="B5762" s="10" t="s">
        <v>146</v>
      </c>
      <c r="C5762" t="s">
        <v>165</v>
      </c>
      <c r="D5762" t="s">
        <v>112</v>
      </c>
      <c r="E5762" t="s">
        <v>68</v>
      </c>
      <c r="F5762" s="0">
        <v>797</v>
      </c>
      <c r="G5762" s="0">
        <v>8.7770156860351562</v>
      </c>
      <c r="H5762" s="0">
        <v>8.1892404556274414</v>
      </c>
      <c r="I5762" s="0">
        <v>-0.58777505159378052</v>
      </c>
      <c r="J5762" s="0">
        <v>0.13301511108875275</v>
      </c>
      <c r="K5762" s="0">
        <v>93.735260009765625</v>
      </c>
      <c r="L5762" s="0">
        <v>-4.4188590049743652</v>
      </c>
      <c r="M5762" s="0">
        <v>1</v>
      </c>
      <c r="N5762" s="0">
        <v>1</v>
      </c>
      <c r="O5762" s="0">
        <v>8.3691082000732422</v>
      </c>
      <c r="P5762" s="0">
        <v>7.7892818450927734</v>
      </c>
      <c r="Q5762" s="0">
        <v>-0.80656546354293823</v>
      </c>
      <c r="R5762" s="0">
        <v>-0.75824075937271118</v>
      </c>
      <c r="S5762" s="0">
        <v>-0.65752822160720825</v>
      </c>
      <c r="T5762" s="0">
        <v>-0.58777505159378052</v>
      </c>
      <c r="U5762" s="0">
        <v>-0.51802188158035278</v>
      </c>
      <c r="V5762" s="0">
        <v>-0.41730931401252747</v>
      </c>
      <c r="W5762" s="0">
        <v>-0.36898466944694519</v>
      </c>
      <c r="X5762" s="0">
        <v>6.9952816963195801</v>
      </c>
      <c r="Y5762" s="0">
        <v>6.5268244743347168</v>
      </c>
      <c r="Z5762" s="0">
        <v>-0.46845671534538269</v>
      </c>
      <c r="AA5762" s="0">
        <v>0.10601304471492767</v>
      </c>
      <c r="AB5762" s="0">
        <v>-0.64283263683319092</v>
      </c>
      <c r="AC5762" s="0">
        <v>-0.60431790351867676</v>
      </c>
      <c r="AD5762" s="0">
        <v>-0.52404999732971191</v>
      </c>
      <c r="AE5762" s="0">
        <v>-0.46845671534538269</v>
      </c>
      <c r="AF5762" s="0">
        <v>-0.41286343336105347</v>
      </c>
      <c r="AG5762" s="0">
        <v>-0.33259552717208862</v>
      </c>
      <c r="AH5762" s="0">
        <v>-0.29408076405525208</v>
      </c>
    </row>
    <row r="5763" x14ac:dyDescent="0.4">
      <c r="A5763" s="10" t="str">
        <f>Data[[#This Row],[category]]&amp;Data[[#This Row],[subcategory]]&amp;Data[[#This Row],[date]]&amp;Data[[#This Row],[hour]]</f>
        <v>Study segmentsSmallCommercial - Notify 1 - Tech 1 - Dual 0 - NEM 09/1/201716</v>
      </c>
      <c r="B5763" s="10" t="s">
        <v>146</v>
      </c>
      <c r="C5763" t="s">
        <v>165</v>
      </c>
      <c r="D5763" t="s">
        <v>112</v>
      </c>
      <c r="E5763" t="s">
        <v>69</v>
      </c>
      <c r="F5763" s="0">
        <v>797</v>
      </c>
      <c r="G5763" s="0">
        <v>8.6733713150024414</v>
      </c>
      <c r="H5763" s="0">
        <v>8.3101692199707031</v>
      </c>
      <c r="I5763" s="0">
        <v>-0.36320206522941589</v>
      </c>
      <c r="J5763" s="0">
        <v>0.12731300294399261</v>
      </c>
      <c r="K5763" s="0">
        <v>92.915931701660156</v>
      </c>
      <c r="L5763" s="0">
        <v>-2.852827787399292</v>
      </c>
      <c r="M5763" s="0">
        <v>1</v>
      </c>
      <c r="N5763" s="0">
        <v>1</v>
      </c>
      <c r="O5763" s="0">
        <v>8.3691082000732422</v>
      </c>
      <c r="P5763" s="0">
        <v>7.7892818450927734</v>
      </c>
      <c r="Q5763" s="0">
        <v>-0.57261329889297485</v>
      </c>
      <c r="R5763" s="0">
        <v>-0.52636021375656128</v>
      </c>
      <c r="S5763" s="0">
        <v>-0.42996507883071899</v>
      </c>
      <c r="T5763" s="0">
        <v>-0.36320206522941589</v>
      </c>
      <c r="U5763" s="0">
        <v>-0.29643905162811279</v>
      </c>
      <c r="V5763" s="0">
        <v>-0.20004388689994812</v>
      </c>
      <c r="W5763" s="0">
        <v>-0.15379081666469574</v>
      </c>
      <c r="X5763" s="0">
        <v>6.9126768112182617</v>
      </c>
      <c r="Y5763" s="0">
        <v>6.6232047080993652</v>
      </c>
      <c r="Z5763" s="0">
        <v>-0.28947204351425171</v>
      </c>
      <c r="AA5763" s="0">
        <v>0.10146846622228622</v>
      </c>
      <c r="AB5763" s="0">
        <v>-0.45637282729148865</v>
      </c>
      <c r="AC5763" s="0">
        <v>-0.41950911283493042</v>
      </c>
      <c r="AD5763" s="0">
        <v>-0.34268215298652649</v>
      </c>
      <c r="AE5763" s="0">
        <v>-0.28947204351425171</v>
      </c>
      <c r="AF5763" s="0">
        <v>-0.23626193404197693</v>
      </c>
      <c r="AG5763" s="0">
        <v>-0.159434974193573</v>
      </c>
      <c r="AH5763" s="0">
        <v>-0.12257126718759537</v>
      </c>
    </row>
    <row r="5764" x14ac:dyDescent="0.4">
      <c r="A5764" s="10" t="str">
        <f>Data[[#This Row],[category]]&amp;Data[[#This Row],[subcategory]]&amp;Data[[#This Row],[date]]&amp;Data[[#This Row],[hour]]</f>
        <v>Study segmentsSmallCommercial - Notify 1 - Tech 1 - Dual 0 - NEM 09/1/201717</v>
      </c>
      <c r="B5764" s="10" t="s">
        <v>146</v>
      </c>
      <c r="C5764" t="s">
        <v>165</v>
      </c>
      <c r="D5764" t="s">
        <v>112</v>
      </c>
      <c r="E5764" t="s">
        <v>70</v>
      </c>
      <c r="F5764" s="0">
        <v>797</v>
      </c>
      <c r="G5764" s="0">
        <v>8.0866994857788086</v>
      </c>
      <c r="H5764" s="0">
        <v>7.7813739776611328</v>
      </c>
      <c r="I5764" s="0">
        <v>-0.3053252100944519</v>
      </c>
      <c r="J5764" s="0">
        <v>0.13372141122817993</v>
      </c>
      <c r="K5764" s="0">
        <v>90.654953002929687</v>
      </c>
      <c r="L5764" s="0">
        <v>-2.2832932472229004</v>
      </c>
      <c r="M5764" s="0">
        <v>1</v>
      </c>
      <c r="N5764" s="0">
        <v>1</v>
      </c>
      <c r="O5764" s="0">
        <v>8.3691082000732422</v>
      </c>
      <c r="P5764" s="0">
        <v>7.7892818450927734</v>
      </c>
      <c r="Q5764" s="0">
        <v>-0.52527737617492676</v>
      </c>
      <c r="R5764" s="0">
        <v>-0.47669610381126404</v>
      </c>
      <c r="S5764" s="0">
        <v>-0.3754487931728363</v>
      </c>
      <c r="T5764" s="0">
        <v>-0.3053252100944519</v>
      </c>
      <c r="U5764" s="0">
        <v>-0.2352016270160675</v>
      </c>
      <c r="V5764" s="0">
        <v>-0.13395433127880096</v>
      </c>
      <c r="W5764" s="0">
        <v>-0.085373058915138245</v>
      </c>
      <c r="X5764" s="0">
        <v>6.4450993537902832</v>
      </c>
      <c r="Y5764" s="0">
        <v>6.2017550468444824</v>
      </c>
      <c r="Z5764" s="0">
        <v>-0.24334418773651123</v>
      </c>
      <c r="AA5764" s="0">
        <v>0.10657596588134766</v>
      </c>
      <c r="AB5764" s="0">
        <v>-0.41864603757858276</v>
      </c>
      <c r="AC5764" s="0">
        <v>-0.37992677092552185</v>
      </c>
      <c r="AD5764" s="0">
        <v>-0.29923269152641296</v>
      </c>
      <c r="AE5764" s="0">
        <v>-0.24334418773651123</v>
      </c>
      <c r="AF5764" s="0">
        <v>-0.18745569884777069</v>
      </c>
      <c r="AG5764" s="0">
        <v>-0.10676158964633942</v>
      </c>
      <c r="AH5764" s="0">
        <v>-0.068042322993278503</v>
      </c>
    </row>
    <row r="5765" x14ac:dyDescent="0.4">
      <c r="A5765" s="10" t="str">
        <f>Data[[#This Row],[category]]&amp;Data[[#This Row],[subcategory]]&amp;Data[[#This Row],[date]]&amp;Data[[#This Row],[hour]]</f>
        <v>Study segmentsSmallCommercial - Notify 1 - Tech 1 - Dual 0 - NEM 09/1/201718</v>
      </c>
      <c r="B5765" s="10" t="s">
        <v>146</v>
      </c>
      <c r="C5765" t="s">
        <v>165</v>
      </c>
      <c r="D5765" t="s">
        <v>112</v>
      </c>
      <c r="E5765" t="s">
        <v>71</v>
      </c>
      <c r="F5765" s="0">
        <v>797</v>
      </c>
      <c r="G5765" s="0">
        <v>6.9988303184509277</v>
      </c>
      <c r="H5765" s="0">
        <v>6.8763432502746582</v>
      </c>
      <c r="I5765" s="0">
        <v>-0.12248760461807251</v>
      </c>
      <c r="J5765" s="0">
        <v>0.15174694359302521</v>
      </c>
      <c r="K5765" s="0">
        <v>87.850692749023438</v>
      </c>
      <c r="L5765" s="0">
        <v>-0.80718332529067993</v>
      </c>
      <c r="M5765" s="0">
        <v>0</v>
      </c>
      <c r="N5765" s="0">
        <v>0</v>
      </c>
      <c r="O5765" s="0">
        <v>8.3691082000732422</v>
      </c>
      <c r="P5765" s="0">
        <v>7.7892818450927734</v>
      </c>
      <c r="Q5765" s="0">
        <v>-0.37208911776542664</v>
      </c>
      <c r="R5765" s="0">
        <v>-0.31695914268493652</v>
      </c>
      <c r="S5765" s="0">
        <v>-0.20206378400325775</v>
      </c>
      <c r="T5765" s="0">
        <v>-0.12248760461807251</v>
      </c>
      <c r="U5765" s="0">
        <v>-0.042911428958177567</v>
      </c>
      <c r="V5765" s="0">
        <v>0.071983925998210907</v>
      </c>
      <c r="W5765" s="0">
        <v>0.12711390852928162</v>
      </c>
      <c r="X5765" s="0">
        <v>5.5780677795410156</v>
      </c>
      <c r="Y5765" s="0">
        <v>5.480445384979248</v>
      </c>
      <c r="Z5765" s="0">
        <v>-0.097622618079185486</v>
      </c>
      <c r="AA5765" s="0">
        <v>0.12094231694936752</v>
      </c>
      <c r="AB5765" s="0">
        <v>-0.29655501246452332</v>
      </c>
      <c r="AC5765" s="0">
        <v>-0.25261643528938293</v>
      </c>
      <c r="AD5765" s="0">
        <v>-0.16104483604431152</v>
      </c>
      <c r="AE5765" s="0">
        <v>-0.097622618079185486</v>
      </c>
      <c r="AF5765" s="0">
        <v>-0.034200403839349747</v>
      </c>
      <c r="AG5765" s="0">
        <v>0.057371199131011963</v>
      </c>
      <c r="AH5765" s="0">
        <v>0.10130979120731354</v>
      </c>
    </row>
    <row r="5766" x14ac:dyDescent="0.4">
      <c r="A5766" s="10" t="str">
        <f>Data[[#This Row],[category]]&amp;Data[[#This Row],[subcategory]]&amp;Data[[#This Row],[date]]&amp;Data[[#This Row],[hour]]</f>
        <v>Study segmentsSmallCommercial - Notify 1 - Tech 1 - Dual 0 - NEM 09/1/201719</v>
      </c>
      <c r="B5766" s="10" t="s">
        <v>146</v>
      </c>
      <c r="C5766" t="s">
        <v>165</v>
      </c>
      <c r="D5766" t="s">
        <v>112</v>
      </c>
      <c r="E5766" t="s">
        <v>72</v>
      </c>
      <c r="F5766" s="0">
        <v>797</v>
      </c>
      <c r="G5766" s="0">
        <v>5.735959529876709</v>
      </c>
      <c r="H5766" s="0">
        <v>6.179999828338623</v>
      </c>
      <c r="I5766" s="0">
        <v>0.44403982162475586</v>
      </c>
      <c r="J5766" s="0">
        <v>0.14750666916370392</v>
      </c>
      <c r="K5766" s="0">
        <v>85.190711975097656</v>
      </c>
      <c r="L5766" s="0">
        <v>3.010303258895874</v>
      </c>
      <c r="M5766" s="0">
        <v>1</v>
      </c>
      <c r="N5766" s="0">
        <v>1</v>
      </c>
      <c r="O5766" s="0">
        <v>8.3691082000732422</v>
      </c>
      <c r="P5766" s="0">
        <v>7.7892818450927734</v>
      </c>
      <c r="Q5766" s="0">
        <v>0.20141294598579407</v>
      </c>
      <c r="R5766" s="0">
        <v>0.25500240921974182</v>
      </c>
      <c r="S5766" s="0">
        <v>0.36668723821640015</v>
      </c>
      <c r="T5766" s="0">
        <v>0.44403982162475586</v>
      </c>
      <c r="U5766" s="0">
        <v>0.52139240503311157</v>
      </c>
      <c r="V5766" s="0">
        <v>0.63307720422744751</v>
      </c>
      <c r="W5766" s="0">
        <v>0.68666672706604004</v>
      </c>
      <c r="X5766" s="0">
        <v>4.5715599060058594</v>
      </c>
      <c r="Y5766" s="0">
        <v>4.9254598617553711</v>
      </c>
      <c r="Z5766" s="0">
        <v>0.353899747133255</v>
      </c>
      <c r="AA5766" s="0">
        <v>0.11756281554698944</v>
      </c>
      <c r="AB5766" s="0">
        <v>0.16052612662315369</v>
      </c>
      <c r="AC5766" s="0">
        <v>0.20323693752288818</v>
      </c>
      <c r="AD5766" s="0">
        <v>0.29224973917007446</v>
      </c>
      <c r="AE5766" s="0">
        <v>0.353899747133255</v>
      </c>
      <c r="AF5766" s="0">
        <v>0.41554975509643555</v>
      </c>
      <c r="AG5766" s="0">
        <v>0.50456255674362183</v>
      </c>
      <c r="AH5766" s="0">
        <v>0.54727339744567871</v>
      </c>
    </row>
    <row r="5767" x14ac:dyDescent="0.4">
      <c r="A5767" s="10" t="str">
        <f>Data[[#This Row],[category]]&amp;Data[[#This Row],[subcategory]]&amp;Data[[#This Row],[date]]&amp;Data[[#This Row],[hour]]</f>
        <v>Study segmentsSmallCommercial - Notify 1 - Tech 1 - Dual 0 - NEM 09/1/201720</v>
      </c>
      <c r="B5767" s="10" t="s">
        <v>146</v>
      </c>
      <c r="C5767" t="s">
        <v>165</v>
      </c>
      <c r="D5767" t="s">
        <v>112</v>
      </c>
      <c r="E5767" t="s">
        <v>55</v>
      </c>
      <c r="F5767" s="0">
        <v>797</v>
      </c>
      <c r="G5767" s="0">
        <v>5.2535452842712402</v>
      </c>
      <c r="H5767" s="0">
        <v>5.4051880836486816</v>
      </c>
      <c r="I5767" s="0">
        <v>0.15164273977279663</v>
      </c>
      <c r="J5767" s="0">
        <v>0.14157864451408386</v>
      </c>
      <c r="K5767" s="0">
        <v>81.860725402832031</v>
      </c>
      <c r="L5767" s="0">
        <v>1.0710848569869995</v>
      </c>
      <c r="M5767" s="0">
        <v>0</v>
      </c>
      <c r="N5767" s="0">
        <v>0</v>
      </c>
      <c r="O5767" s="0">
        <v>8.3691082000732422</v>
      </c>
      <c r="P5767" s="0">
        <v>7.7892818450927734</v>
      </c>
      <c r="Q5767" s="0">
        <v>-0.081233404576778412</v>
      </c>
      <c r="R5767" s="0">
        <v>-0.029797593131661415</v>
      </c>
      <c r="S5767" s="0">
        <v>0.077398829162120819</v>
      </c>
      <c r="T5767" s="0">
        <v>0.15164273977279663</v>
      </c>
      <c r="U5767" s="0">
        <v>0.22588665783405304</v>
      </c>
      <c r="V5767" s="0">
        <v>0.33308306336402893</v>
      </c>
      <c r="W5767" s="0">
        <v>0.38451889157295227</v>
      </c>
      <c r="X5767" s="0">
        <v>4.1870756149291992</v>
      </c>
      <c r="Y5767" s="0">
        <v>4.3079347610473633</v>
      </c>
      <c r="Z5767" s="0">
        <v>0.12085926532745361</v>
      </c>
      <c r="AA5767" s="0">
        <v>0.11283817887306213</v>
      </c>
      <c r="AB5767" s="0">
        <v>-0.064743019640445709</v>
      </c>
      <c r="AC5767" s="0">
        <v>-0.023748679086565971</v>
      </c>
      <c r="AD5767" s="0">
        <v>0.061686865985393524</v>
      </c>
      <c r="AE5767" s="0">
        <v>0.12085926532745361</v>
      </c>
      <c r="AF5767" s="0">
        <v>0.18003165721893311</v>
      </c>
      <c r="AG5767" s="0">
        <v>0.26546719670295715</v>
      </c>
      <c r="AH5767" s="0">
        <v>0.30646154284477234</v>
      </c>
    </row>
    <row r="5768" x14ac:dyDescent="0.4">
      <c r="A5768" s="10" t="str">
        <f>Data[[#This Row],[category]]&amp;Data[[#This Row],[subcategory]]&amp;Data[[#This Row],[date]]&amp;Data[[#This Row],[hour]]</f>
        <v>Study segmentsSmallCommercial - Notify 1 - Tech 1 - Dual 0 - NEM 09/1/201721</v>
      </c>
      <c r="B5768" s="10" t="s">
        <v>146</v>
      </c>
      <c r="C5768" t="s">
        <v>165</v>
      </c>
      <c r="D5768" t="s">
        <v>112</v>
      </c>
      <c r="E5768" t="s">
        <v>73</v>
      </c>
      <c r="F5768" s="0">
        <v>797</v>
      </c>
      <c r="G5768" s="0">
        <v>4.4953083992004395</v>
      </c>
      <c r="H5768" s="0">
        <v>4.7017941474914551</v>
      </c>
      <c r="I5768" s="0">
        <v>0.20648589730262756</v>
      </c>
      <c r="J5768" s="0">
        <v>0.12946252524852753</v>
      </c>
      <c r="K5768" s="0">
        <v>80.381431579589844</v>
      </c>
      <c r="L5768" s="0">
        <v>1.5949472188949585</v>
      </c>
      <c r="M5768" s="0">
        <v>0</v>
      </c>
      <c r="N5768" s="0">
        <v>0</v>
      </c>
      <c r="O5768" s="0">
        <v>8.3691082000732422</v>
      </c>
      <c r="P5768" s="0">
        <v>7.7892818450927734</v>
      </c>
      <c r="Q5768" s="0">
        <v>-0.0064610070548951626</v>
      </c>
      <c r="R5768" s="0">
        <v>0.040572997182607651</v>
      </c>
      <c r="S5768" s="0">
        <v>0.13859568536281586</v>
      </c>
      <c r="T5768" s="0">
        <v>0.20648589730262756</v>
      </c>
      <c r="U5768" s="0">
        <v>0.27437612414360046</v>
      </c>
      <c r="V5768" s="0">
        <v>0.37239879369735718</v>
      </c>
      <c r="W5768" s="0">
        <v>0.41943278908729553</v>
      </c>
      <c r="X5768" s="0">
        <v>3.5827608108520508</v>
      </c>
      <c r="Y5768" s="0">
        <v>3.7473299503326416</v>
      </c>
      <c r="Z5768" s="0">
        <v>0.16456925868988037</v>
      </c>
      <c r="AA5768" s="0">
        <v>0.1031816303730011</v>
      </c>
      <c r="AB5768" s="0">
        <v>-0.0051494203507900238</v>
      </c>
      <c r="AC5768" s="0">
        <v>0.032336678355932236</v>
      </c>
      <c r="AD5768" s="0">
        <v>0.11046075820922852</v>
      </c>
      <c r="AE5768" s="0">
        <v>0.16456925868988037</v>
      </c>
      <c r="AF5768" s="0">
        <v>0.21867775917053223</v>
      </c>
      <c r="AG5768" s="0">
        <v>0.29680183529853821</v>
      </c>
      <c r="AH5768" s="0">
        <v>0.33428794145584106</v>
      </c>
    </row>
    <row r="5769" x14ac:dyDescent="0.4">
      <c r="A5769" s="10" t="str">
        <f>Data[[#This Row],[category]]&amp;Data[[#This Row],[subcategory]]&amp;Data[[#This Row],[date]]&amp;Data[[#This Row],[hour]]</f>
        <v>Study segmentsSmallCommercial - Notify 1 - Tech 1 - Dual 0 - NEM 09/1/201722</v>
      </c>
      <c r="B5769" s="10" t="s">
        <v>146</v>
      </c>
      <c r="C5769" t="s">
        <v>165</v>
      </c>
      <c r="D5769" t="s">
        <v>112</v>
      </c>
      <c r="E5769" t="s">
        <v>74</v>
      </c>
      <c r="F5769" s="0">
        <v>797</v>
      </c>
      <c r="G5769" s="0">
        <v>3.8558588027954102</v>
      </c>
      <c r="H5769" s="0">
        <v>4.0716938972473145</v>
      </c>
      <c r="I5769" s="0">
        <v>0.21583503484725952</v>
      </c>
      <c r="J5769" s="0">
        <v>0.12837982177734375</v>
      </c>
      <c r="K5769" s="0">
        <v>78.953575134277344</v>
      </c>
      <c r="L5769" s="0">
        <v>1.6812224388122559</v>
      </c>
      <c r="M5769" s="0">
        <v>1</v>
      </c>
      <c r="N5769" s="0">
        <v>0</v>
      </c>
      <c r="O5769" s="0">
        <v>8.3691082000732422</v>
      </c>
      <c r="P5769" s="0">
        <v>7.7892818450927734</v>
      </c>
      <c r="Q5769" s="0">
        <v>0.0046690194867551327</v>
      </c>
      <c r="R5769" s="0">
        <v>0.051309674978256226</v>
      </c>
      <c r="S5769" s="0">
        <v>0.1485125869512558</v>
      </c>
      <c r="T5769" s="0">
        <v>0.21583503484725952</v>
      </c>
      <c r="U5769" s="0">
        <v>0.28315746784210205</v>
      </c>
      <c r="V5769" s="0">
        <v>0.38036039471626282</v>
      </c>
      <c r="W5769" s="0">
        <v>0.42700105905532837</v>
      </c>
      <c r="X5769" s="0">
        <v>3.0731194019317627</v>
      </c>
      <c r="Y5769" s="0">
        <v>3.2451400756835937</v>
      </c>
      <c r="Z5769" s="0">
        <v>0.17202052474021912</v>
      </c>
      <c r="AA5769" s="0">
        <v>0.10231871902942657</v>
      </c>
      <c r="AB5769" s="0">
        <v>0.0037212085444480181</v>
      </c>
      <c r="AC5769" s="0">
        <v>0.040893811732530594</v>
      </c>
      <c r="AD5769" s="0">
        <v>0.11836453527212143</v>
      </c>
      <c r="AE5769" s="0">
        <v>0.17202052474021912</v>
      </c>
      <c r="AF5769" s="0">
        <v>0.22567650675773621</v>
      </c>
      <c r="AG5769" s="0">
        <v>0.30314722657203674</v>
      </c>
      <c r="AH5769" s="0">
        <v>0.34031984210014343</v>
      </c>
    </row>
    <row r="5770" x14ac:dyDescent="0.4">
      <c r="A5770" s="10" t="str">
        <f>Data[[#This Row],[category]]&amp;Data[[#This Row],[subcategory]]&amp;Data[[#This Row],[date]]&amp;Data[[#This Row],[hour]]</f>
        <v>Study segmentsSmallCommercial - Notify 1 - Tech 1 - Dual 0 - NEM 09/1/201723</v>
      </c>
      <c r="B5770" s="10" t="s">
        <v>146</v>
      </c>
      <c r="C5770" t="s">
        <v>165</v>
      </c>
      <c r="D5770" t="s">
        <v>112</v>
      </c>
      <c r="E5770" t="s">
        <v>75</v>
      </c>
      <c r="F5770" s="0">
        <v>797</v>
      </c>
      <c r="G5770" s="0">
        <v>3.3585612773895264</v>
      </c>
      <c r="H5770" s="0">
        <v>3.5193479061126709</v>
      </c>
      <c r="I5770" s="0">
        <v>0.16078627109527588</v>
      </c>
      <c r="J5770" s="0">
        <v>0.1163225844502449</v>
      </c>
      <c r="K5770" s="0">
        <v>77.918441772460937</v>
      </c>
      <c r="L5770" s="0">
        <v>1.3822447061538696</v>
      </c>
      <c r="M5770" s="0">
        <v>0</v>
      </c>
      <c r="N5770" s="0">
        <v>0</v>
      </c>
      <c r="O5770" s="0">
        <v>8.3691082000732422</v>
      </c>
      <c r="P5770" s="0">
        <v>7.7892818450927734</v>
      </c>
      <c r="Q5770" s="0">
        <v>-0.030547339469194412</v>
      </c>
      <c r="R5770" s="0">
        <v>0.011712895706295967</v>
      </c>
      <c r="S5770" s="0">
        <v>0.099786661565303802</v>
      </c>
      <c r="T5770" s="0">
        <v>0.16078628599643707</v>
      </c>
      <c r="U5770" s="0">
        <v>0.22178590297698975</v>
      </c>
      <c r="V5770" s="0">
        <v>0.30985966324806213</v>
      </c>
      <c r="W5770" s="0">
        <v>0.35211992263793945</v>
      </c>
      <c r="X5770" s="0">
        <v>2.6767733097076416</v>
      </c>
      <c r="Y5770" s="0">
        <v>2.8049201965332031</v>
      </c>
      <c r="Z5770" s="0">
        <v>0.12814666330814362</v>
      </c>
      <c r="AA5770" s="0">
        <v>0.092709101736545563</v>
      </c>
      <c r="AB5770" s="0">
        <v>-0.024346239864826202</v>
      </c>
      <c r="AC5770" s="0">
        <v>0.0093351686373353004</v>
      </c>
      <c r="AD5770" s="0">
        <v>0.079529963433742523</v>
      </c>
      <c r="AE5770" s="0">
        <v>0.12814666330814362</v>
      </c>
      <c r="AF5770" s="0">
        <v>0.17676337063312531</v>
      </c>
      <c r="AG5770" s="0">
        <v>0.24695815145969391</v>
      </c>
      <c r="AH5770" s="0">
        <v>0.28063955903053284</v>
      </c>
    </row>
    <row r="5771" x14ac:dyDescent="0.4">
      <c r="A5771" s="10" t="str">
        <f>Data[[#This Row],[category]]&amp;Data[[#This Row],[subcategory]]&amp;Data[[#This Row],[date]]&amp;Data[[#This Row],[hour]]</f>
        <v>Study segmentsSmallCommercial - Notify 1 - Tech 1 - Dual 0 - NEM 09/1/201724</v>
      </c>
      <c r="B5771" s="10" t="s">
        <v>146</v>
      </c>
      <c r="C5771" t="s">
        <v>165</v>
      </c>
      <c r="D5771" t="s">
        <v>112</v>
      </c>
      <c r="E5771" t="s">
        <v>76</v>
      </c>
      <c r="F5771" s="0">
        <v>797</v>
      </c>
      <c r="G5771" s="0">
        <v>2.9702653884887695</v>
      </c>
      <c r="H5771" s="0">
        <v>3.1406023502349854</v>
      </c>
      <c r="I5771" s="0">
        <v>0.17033696174621582</v>
      </c>
      <c r="J5771" s="0">
        <v>0.102387435734272</v>
      </c>
      <c r="K5771" s="0">
        <v>77.053955078125</v>
      </c>
      <c r="L5771" s="0">
        <v>1.6636508703231812</v>
      </c>
      <c r="M5771" s="0">
        <v>1</v>
      </c>
      <c r="N5771" s="0">
        <v>0</v>
      </c>
      <c r="O5771" s="0">
        <v>8.3691082000732422</v>
      </c>
      <c r="P5771" s="0">
        <v>7.7892818450927734</v>
      </c>
      <c r="Q5771" s="0">
        <v>0.0019246167503297329</v>
      </c>
      <c r="R5771" s="0">
        <v>0.039122182875871658</v>
      </c>
      <c r="S5771" s="0">
        <v>0.11664494127035141</v>
      </c>
      <c r="T5771" s="0">
        <v>0.17033696174621582</v>
      </c>
      <c r="U5771" s="0">
        <v>0.22402898967266083</v>
      </c>
      <c r="V5771" s="0">
        <v>0.30155172944068909</v>
      </c>
      <c r="W5771" s="0">
        <v>0.33874931931495667</v>
      </c>
      <c r="X5771" s="0">
        <v>2.3673014640808105</v>
      </c>
      <c r="Y5771" s="0">
        <v>2.5030601024627686</v>
      </c>
      <c r="Z5771" s="0">
        <v>0.13575856387615204</v>
      </c>
      <c r="AA5771" s="0">
        <v>0.081602789461612701</v>
      </c>
      <c r="AB5771" s="0">
        <v>0.0015339197125285864</v>
      </c>
      <c r="AC5771" s="0">
        <v>0.031180381774902344</v>
      </c>
      <c r="AD5771" s="0">
        <v>0.092966020107269287</v>
      </c>
      <c r="AE5771" s="0">
        <v>0.13575856387615204</v>
      </c>
      <c r="AF5771" s="0">
        <v>0.17855110764503479</v>
      </c>
      <c r="AG5771" s="0">
        <v>0.24033674597740173</v>
      </c>
      <c r="AH5771" s="0">
        <v>0.2699832022190094</v>
      </c>
    </row>
    <row r="5772" x14ac:dyDescent="0.4">
      <c r="A5772" s="10" t="str">
        <f>Data[[#This Row],[category]]&amp;Data[[#This Row],[subcategory]]&amp;Data[[#This Row],[date]]&amp;Data[[#This Row],[hour]]</f>
        <v>Study segmentsSmallCommercial - Notify 1 - Tech 1 - Dual 0 - NEM 09/1/2017Avg. 11 to 6 pm</v>
      </c>
      <c r="B5772" s="10" t="s">
        <v>146</v>
      </c>
      <c r="C5772" t="s">
        <v>165</v>
      </c>
      <c r="D5772" t="s">
        <v>112</v>
      </c>
      <c r="E5772" t="s">
        <v>77</v>
      </c>
      <c r="F5772" s="0">
        <v>797</v>
      </c>
      <c r="G5772" s="0">
        <v>8.4915752410888672</v>
      </c>
      <c r="H5772" s="0">
        <v>8.3691082000732422</v>
      </c>
      <c r="I5772" s="0">
        <v>-0.12246681749820709</v>
      </c>
      <c r="J5772" s="0">
        <v>0.088989049196243286</v>
      </c>
      <c r="K5772" s="0">
        <v>92.695472717285156</v>
      </c>
      <c r="L5772" s="0">
        <v>-1.3762010335922241</v>
      </c>
      <c r="M5772" s="0">
        <v>0</v>
      </c>
      <c r="N5772" s="0">
        <v>0</v>
      </c>
      <c r="O5772" s="0"/>
      <c r="P5772" s="0"/>
      <c r="Q5772" s="0">
        <v>-0.26884078979492188</v>
      </c>
      <c r="R5772" s="0">
        <v>-0.23651087284088135</v>
      </c>
      <c r="S5772" s="0">
        <v>-0.16913272440433502</v>
      </c>
      <c r="T5772" s="0">
        <v>-0.12246681749820709</v>
      </c>
      <c r="U5772" s="0">
        <v>-0.07580091804265976</v>
      </c>
      <c r="V5772" s="0">
        <v>-0.0084227621555328369</v>
      </c>
      <c r="W5772" s="0">
        <v>0.023907143622636795</v>
      </c>
      <c r="X5772" s="0">
        <v>6.7677855491638184</v>
      </c>
      <c r="Y5772" s="0">
        <v>6.6701793670654297</v>
      </c>
      <c r="Z5772" s="0">
        <v>-0.097606055438518524</v>
      </c>
      <c r="AA5772" s="0">
        <v>0.070924274623394012</v>
      </c>
      <c r="AB5772" s="0">
        <v>-0.2142661064863205</v>
      </c>
      <c r="AC5772" s="0">
        <v>-0.18849916756153107</v>
      </c>
      <c r="AD5772" s="0">
        <v>-0.13479878008365631</v>
      </c>
      <c r="AE5772" s="0">
        <v>-0.097606055438518524</v>
      </c>
      <c r="AF5772" s="0">
        <v>-0.060413330793380737</v>
      </c>
      <c r="AG5772" s="0">
        <v>-0.0067129400558769703</v>
      </c>
      <c r="AH5772" s="0">
        <v>0.019053995609283447</v>
      </c>
    </row>
    <row r="5773" x14ac:dyDescent="0.4">
      <c r="A5773" s="10" t="str">
        <f>Data[[#This Row],[category]]&amp;Data[[#This Row],[subcategory]]&amp;Data[[#This Row],[date]]&amp;Data[[#This Row],[hour]]</f>
        <v>Study segmentsSmallCommercial - Notify 1 - Tech 1 - Dual 0 - NEM 09/1/2017Avg. 2 to 6pm</v>
      </c>
      <c r="B5773" s="10" t="s">
        <v>146</v>
      </c>
      <c r="C5773" t="s">
        <v>165</v>
      </c>
      <c r="D5773" t="s">
        <v>112</v>
      </c>
      <c r="E5773" t="s">
        <v>78</v>
      </c>
      <c r="F5773" s="0">
        <v>797</v>
      </c>
      <c r="G5773" s="0">
        <v>8.1339788436889648</v>
      </c>
      <c r="H5773" s="0">
        <v>7.7892813682556152</v>
      </c>
      <c r="I5773" s="0">
        <v>-0.34469747543334961</v>
      </c>
      <c r="J5773" s="0">
        <v>0.11548006534576416</v>
      </c>
      <c r="K5773" s="0">
        <v>91.289207458496094</v>
      </c>
      <c r="L5773" s="0">
        <v>-2.9849088191986084</v>
      </c>
      <c r="M5773" s="0">
        <v>1</v>
      </c>
      <c r="N5773" s="0">
        <v>1</v>
      </c>
      <c r="O5773" s="0"/>
      <c r="P5773" s="0"/>
      <c r="Q5773" s="0">
        <v>-0.53464525938034058</v>
      </c>
      <c r="R5773" s="0">
        <v>-0.49269112944602966</v>
      </c>
      <c r="S5773" s="0">
        <v>-0.40525528788566589</v>
      </c>
      <c r="T5773" s="0">
        <v>-0.34469747543334961</v>
      </c>
      <c r="U5773" s="0">
        <v>-0.28413966298103333</v>
      </c>
      <c r="V5773" s="0">
        <v>-0.19670382142066956</v>
      </c>
      <c r="W5773" s="0">
        <v>-0.15474967658519745</v>
      </c>
      <c r="X5773" s="0">
        <v>6.482780933380127</v>
      </c>
      <c r="Y5773" s="0">
        <v>6.2080574035644531</v>
      </c>
      <c r="Z5773" s="0">
        <v>-0.27472388744354248</v>
      </c>
      <c r="AA5773" s="0">
        <v>0.092037610709667206</v>
      </c>
      <c r="AB5773" s="0">
        <v>-0.42611229419708252</v>
      </c>
      <c r="AC5773" s="0">
        <v>-0.39267483353614807</v>
      </c>
      <c r="AD5773" s="0">
        <v>-0.32298845052719116</v>
      </c>
      <c r="AE5773" s="0">
        <v>-0.27472388744354248</v>
      </c>
      <c r="AF5773" s="0">
        <v>-0.2264593243598938</v>
      </c>
      <c r="AG5773" s="0">
        <v>-0.15677294135093689</v>
      </c>
      <c r="AH5773" s="0">
        <v>-0.12333548814058304</v>
      </c>
    </row>
    <row r="5774" x14ac:dyDescent="0.4">
      <c r="A5774" s="10" t="str">
        <f>Data[[#This Row],[category]]&amp;Data[[#This Row],[subcategory]]&amp;Data[[#This Row],[date]]&amp;Data[[#This Row],[hour]]</f>
        <v>Study segmentsSmallCommercial - Notify 1 - Tech 1 - Dual 0 - NEM 09/2/20171</v>
      </c>
      <c r="B5774" s="10" t="s">
        <v>146</v>
      </c>
      <c r="C5774" t="s">
        <v>165</v>
      </c>
      <c r="D5774" t="s">
        <v>113</v>
      </c>
      <c r="E5774" t="s">
        <v>41</v>
      </c>
      <c r="F5774" s="0">
        <v>797</v>
      </c>
      <c r="G5774" s="0">
        <v>2.8067605495452881</v>
      </c>
      <c r="H5774" s="0">
        <v>2.8187642097473145</v>
      </c>
      <c r="I5774" s="0">
        <v>0.012003535404801369</v>
      </c>
      <c r="J5774" s="0">
        <v>0.08959951251745224</v>
      </c>
      <c r="K5774" s="0">
        <v>75.869514465332031</v>
      </c>
      <c r="L5774" s="0">
        <v>0.13396875560283661</v>
      </c>
      <c r="M5774" s="0">
        <v>0</v>
      </c>
      <c r="N5774" s="0">
        <v>0</v>
      </c>
      <c r="O5774" s="0">
        <v>6.4775209426879883</v>
      </c>
      <c r="P5774" s="0">
        <v>6.2157402038574219</v>
      </c>
      <c r="Q5774" s="0">
        <v>-0.13537454605102539</v>
      </c>
      <c r="R5774" s="0">
        <v>-0.10282286256551743</v>
      </c>
      <c r="S5774" s="0">
        <v>-0.034982495009899139</v>
      </c>
      <c r="T5774" s="0">
        <v>0.012003535404801369</v>
      </c>
      <c r="U5774" s="0">
        <v>0.058989565819501877</v>
      </c>
      <c r="V5774" s="0">
        <v>0.12682993710041046</v>
      </c>
      <c r="W5774" s="0">
        <v>0.15938161313533783</v>
      </c>
      <c r="X5774" s="0">
        <v>2.2369880676269531</v>
      </c>
      <c r="Y5774" s="0">
        <v>2.2465550899505615</v>
      </c>
      <c r="Z5774" s="0">
        <v>0.009566817432641983</v>
      </c>
      <c r="AA5774" s="0">
        <v>0.071410812437534332</v>
      </c>
      <c r="AB5774" s="0">
        <v>-0.10789351910352707</v>
      </c>
      <c r="AC5774" s="0">
        <v>-0.081949822604656219</v>
      </c>
      <c r="AD5774" s="0">
        <v>-0.027881048619747162</v>
      </c>
      <c r="AE5774" s="0">
        <v>0.009566817432641983</v>
      </c>
      <c r="AF5774" s="0">
        <v>0.047014683485031128</v>
      </c>
      <c r="AG5774" s="0">
        <v>0.10108345746994019</v>
      </c>
      <c r="AH5774" s="0">
        <v>0.12702715396881104</v>
      </c>
    </row>
    <row r="5775" x14ac:dyDescent="0.4">
      <c r="A5775" s="10" t="str">
        <f>Data[[#This Row],[category]]&amp;Data[[#This Row],[subcategory]]&amp;Data[[#This Row],[date]]&amp;Data[[#This Row],[hour]]</f>
        <v>Study segmentsSmallCommercial - Notify 1 - Tech 1 - Dual 0 - NEM 09/2/20172</v>
      </c>
      <c r="B5775" s="10" t="s">
        <v>146</v>
      </c>
      <c r="C5775" t="s">
        <v>165</v>
      </c>
      <c r="D5775" t="s">
        <v>113</v>
      </c>
      <c r="E5775" t="s">
        <v>42</v>
      </c>
      <c r="F5775" s="0">
        <v>797</v>
      </c>
      <c r="G5775" s="0">
        <v>2.6683304309844971</v>
      </c>
      <c r="H5775" s="0">
        <v>2.7163364887237549</v>
      </c>
      <c r="I5775" s="0">
        <v>0.048005875200033188</v>
      </c>
      <c r="J5775" s="0">
        <v>0.088499166071414948</v>
      </c>
      <c r="K5775" s="0">
        <v>74.789207458496094</v>
      </c>
      <c r="L5775" s="0">
        <v>0.54244440793991089</v>
      </c>
      <c r="M5775" s="0">
        <v>0</v>
      </c>
      <c r="N5775" s="0">
        <v>0</v>
      </c>
      <c r="O5775" s="0">
        <v>6.4775209426879883</v>
      </c>
      <c r="P5775" s="0">
        <v>6.2157402038574219</v>
      </c>
      <c r="Q5775" s="0">
        <v>-0.097562298178672791</v>
      </c>
      <c r="R5775" s="0">
        <v>-0.065410368144512177</v>
      </c>
      <c r="S5775" s="0">
        <v>0.0015968671068549156</v>
      </c>
      <c r="T5775" s="0">
        <v>0.048005875200033188</v>
      </c>
      <c r="U5775" s="0">
        <v>0.094414882361888885</v>
      </c>
      <c r="V5775" s="0">
        <v>0.16142211854457855</v>
      </c>
      <c r="W5775" s="0">
        <v>0.19357405602931976</v>
      </c>
      <c r="X5775" s="0">
        <v>2.1266593933105469</v>
      </c>
      <c r="Y5775" s="0">
        <v>2.1649200916290283</v>
      </c>
      <c r="Z5775" s="0">
        <v>0.038260683417320251</v>
      </c>
      <c r="AA5775" s="0">
        <v>0.070533834397792816</v>
      </c>
      <c r="AB5775" s="0">
        <v>-0.077757149934768677</v>
      </c>
      <c r="AC5775" s="0">
        <v>-0.052132062613964081</v>
      </c>
      <c r="AD5775" s="0">
        <v>0.0012727044522762299</v>
      </c>
      <c r="AE5775" s="0">
        <v>0.038260683417320251</v>
      </c>
      <c r="AF5775" s="0">
        <v>0.075248658657073975</v>
      </c>
      <c r="AG5775" s="0">
        <v>0.12865342199802399</v>
      </c>
      <c r="AH5775" s="0">
        <v>0.15427851676940918</v>
      </c>
    </row>
    <row r="5776" x14ac:dyDescent="0.4">
      <c r="A5776" s="10" t="str">
        <f>Data[[#This Row],[category]]&amp;Data[[#This Row],[subcategory]]&amp;Data[[#This Row],[date]]&amp;Data[[#This Row],[hour]]</f>
        <v>Study segmentsSmallCommercial - Notify 1 - Tech 1 - Dual 0 - NEM 09/2/20173</v>
      </c>
      <c r="B5776" s="10" t="s">
        <v>146</v>
      </c>
      <c r="C5776" t="s">
        <v>165</v>
      </c>
      <c r="D5776" t="s">
        <v>113</v>
      </c>
      <c r="E5776" t="s">
        <v>43</v>
      </c>
      <c r="F5776" s="0">
        <v>797</v>
      </c>
      <c r="G5776" s="0">
        <v>2.5859758853912354</v>
      </c>
      <c r="H5776" s="0">
        <v>2.6246047019958496</v>
      </c>
      <c r="I5776" s="0">
        <v>0.038628879934549332</v>
      </c>
      <c r="J5776" s="0">
        <v>0.087999157607555389</v>
      </c>
      <c r="K5776" s="0">
        <v>74.646171569824219</v>
      </c>
      <c r="L5776" s="0">
        <v>0.43896877765655518</v>
      </c>
      <c r="M5776" s="0">
        <v>0</v>
      </c>
      <c r="N5776" s="0">
        <v>0</v>
      </c>
      <c r="O5776" s="0">
        <v>6.4775209426879883</v>
      </c>
      <c r="P5776" s="0">
        <v>6.2157402038574219</v>
      </c>
      <c r="Q5776" s="0">
        <v>-0.10611685365438461</v>
      </c>
      <c r="R5776" s="0">
        <v>-0.074146576225757599</v>
      </c>
      <c r="S5776" s="0">
        <v>-0.0075179236009716988</v>
      </c>
      <c r="T5776" s="0">
        <v>0.038628879934549332</v>
      </c>
      <c r="U5776" s="0">
        <v>0.084775686264038086</v>
      </c>
      <c r="V5776" s="0">
        <v>0.15140433609485626</v>
      </c>
      <c r="W5776" s="0">
        <v>0.18337461352348328</v>
      </c>
      <c r="X5776" s="0">
        <v>2.0610227584838867</v>
      </c>
      <c r="Y5776" s="0">
        <v>2.0918099880218506</v>
      </c>
      <c r="Z5776" s="0">
        <v>0.030787216499447823</v>
      </c>
      <c r="AA5776" s="0">
        <v>0.070135325193405151</v>
      </c>
      <c r="AB5776" s="0">
        <v>-0.084575124084949493</v>
      </c>
      <c r="AC5776" s="0">
        <v>-0.05909482017159462</v>
      </c>
      <c r="AD5776" s="0">
        <v>-0.0059917839244008064</v>
      </c>
      <c r="AE5776" s="0">
        <v>0.030787216499447823</v>
      </c>
      <c r="AF5776" s="0">
        <v>0.067566215991973877</v>
      </c>
      <c r="AG5776" s="0">
        <v>0.12066925317049026</v>
      </c>
      <c r="AH5776" s="0">
        <v>0.14614956080913544</v>
      </c>
    </row>
    <row r="5777" x14ac:dyDescent="0.4">
      <c r="A5777" s="10" t="str">
        <f>Data[[#This Row],[category]]&amp;Data[[#This Row],[subcategory]]&amp;Data[[#This Row],[date]]&amp;Data[[#This Row],[hour]]</f>
        <v>Study segmentsSmallCommercial - Notify 1 - Tech 1 - Dual 0 - NEM 09/2/20174</v>
      </c>
      <c r="B5777" s="10" t="s">
        <v>146</v>
      </c>
      <c r="C5777" t="s">
        <v>165</v>
      </c>
      <c r="D5777" t="s">
        <v>113</v>
      </c>
      <c r="E5777" t="s">
        <v>44</v>
      </c>
      <c r="F5777" s="0">
        <v>797</v>
      </c>
      <c r="G5777" s="0">
        <v>2.5665557384490967</v>
      </c>
      <c r="H5777" s="0">
        <v>2.5749998092651367</v>
      </c>
      <c r="I5777" s="0">
        <v>0.0084443539381027222</v>
      </c>
      <c r="J5777" s="0">
        <v>0.086595319211483002</v>
      </c>
      <c r="K5777" s="0">
        <v>74.095359802246094</v>
      </c>
      <c r="L5777" s="0">
        <v>0.097515128552913666</v>
      </c>
      <c r="M5777" s="0">
        <v>0</v>
      </c>
      <c r="N5777" s="0">
        <v>0</v>
      </c>
      <c r="O5777" s="0">
        <v>6.4775209426879883</v>
      </c>
      <c r="P5777" s="0">
        <v>6.2157402038574219</v>
      </c>
      <c r="Q5777" s="0">
        <v>-0.1339922696352005</v>
      </c>
      <c r="R5777" s="0">
        <v>-0.10253201425075531</v>
      </c>
      <c r="S5777" s="0">
        <v>-0.036966275423765182</v>
      </c>
      <c r="T5777" s="0">
        <v>0.0084443539381027222</v>
      </c>
      <c r="U5777" s="0">
        <v>0.053854983299970627</v>
      </c>
      <c r="V5777" s="0">
        <v>0.11942072212696075</v>
      </c>
      <c r="W5777" s="0">
        <v>0.15088097751140594</v>
      </c>
      <c r="X5777" s="0">
        <v>2.0455448627471924</v>
      </c>
      <c r="Y5777" s="0">
        <v>2.0522749423980713</v>
      </c>
      <c r="Z5777" s="0">
        <v>0.0067301499657332897</v>
      </c>
      <c r="AA5777" s="0">
        <v>0.0690164715051651</v>
      </c>
      <c r="AB5777" s="0">
        <v>-0.10679184645414352</v>
      </c>
      <c r="AC5777" s="0">
        <v>-0.081718020141124725</v>
      </c>
      <c r="AD5777" s="0">
        <v>-0.029462123289704323</v>
      </c>
      <c r="AE5777" s="0">
        <v>0.0067301499657332897</v>
      </c>
      <c r="AF5777" s="0">
        <v>0.042922422289848328</v>
      </c>
      <c r="AG5777" s="0">
        <v>0.095178313553333282</v>
      </c>
      <c r="AH5777" s="0">
        <v>0.12025213986635208</v>
      </c>
    </row>
    <row r="5778" x14ac:dyDescent="0.4">
      <c r="A5778" s="10" t="str">
        <f>Data[[#This Row],[category]]&amp;Data[[#This Row],[subcategory]]&amp;Data[[#This Row],[date]]&amp;Data[[#This Row],[hour]]</f>
        <v>Study segmentsSmallCommercial - Notify 1 - Tech 1 - Dual 0 - NEM 09/2/20175</v>
      </c>
      <c r="B5778" s="10" t="s">
        <v>146</v>
      </c>
      <c r="C5778" t="s">
        <v>165</v>
      </c>
      <c r="D5778" t="s">
        <v>113</v>
      </c>
      <c r="E5778" t="s">
        <v>45</v>
      </c>
      <c r="F5778" s="0">
        <v>797</v>
      </c>
      <c r="G5778" s="0">
        <v>2.4930987358093262</v>
      </c>
      <c r="H5778" s="0">
        <v>2.4878482818603516</v>
      </c>
      <c r="I5778" s="0">
        <v>-0.005250533577054739</v>
      </c>
      <c r="J5778" s="0">
        <v>0.08571760356426239</v>
      </c>
      <c r="K5778" s="0">
        <v>73.314933776855469</v>
      </c>
      <c r="L5778" s="0">
        <v>-0.061253853142261505</v>
      </c>
      <c r="M5778" s="0">
        <v>0</v>
      </c>
      <c r="N5778" s="0">
        <v>0</v>
      </c>
      <c r="O5778" s="0">
        <v>6.4775209426879883</v>
      </c>
      <c r="P5778" s="0">
        <v>6.2157402038574219</v>
      </c>
      <c r="Q5778" s="0">
        <v>-0.14624343812465668</v>
      </c>
      <c r="R5778" s="0">
        <v>-0.11510206013917923</v>
      </c>
      <c r="S5778" s="0">
        <v>-0.050200890749692917</v>
      </c>
      <c r="T5778" s="0">
        <v>-0.0052505340427160263</v>
      </c>
      <c r="U5778" s="0">
        <v>0.039699822664260864</v>
      </c>
      <c r="V5778" s="0">
        <v>0.10460099577903748</v>
      </c>
      <c r="W5778" s="0">
        <v>0.13574238121509552</v>
      </c>
      <c r="X5778" s="0">
        <v>1.9869997501373291</v>
      </c>
      <c r="Y5778" s="0">
        <v>1.9828150272369385</v>
      </c>
      <c r="Z5778" s="0">
        <v>-0.0041846754029393196</v>
      </c>
      <c r="AA5778" s="0">
        <v>0.068316929042339325</v>
      </c>
      <c r="AB5778" s="0">
        <v>-0.11655602604150772</v>
      </c>
      <c r="AC5778" s="0">
        <v>-0.091736346483230591</v>
      </c>
      <c r="AD5778" s="0">
        <v>-0.040010109543800354</v>
      </c>
      <c r="AE5778" s="0">
        <v>-0.0041846754029393196</v>
      </c>
      <c r="AF5778" s="0">
        <v>0.031640756875276566</v>
      </c>
      <c r="AG5778" s="0">
        <v>0.083366990089416504</v>
      </c>
      <c r="AH5778" s="0">
        <v>0.10818666964769363</v>
      </c>
    </row>
    <row r="5779" x14ac:dyDescent="0.4">
      <c r="A5779" s="10" t="str">
        <f>Data[[#This Row],[category]]&amp;Data[[#This Row],[subcategory]]&amp;Data[[#This Row],[date]]&amp;Data[[#This Row],[hour]]</f>
        <v>Study segmentsSmallCommercial - Notify 1 - Tech 1 - Dual 0 - NEM 09/2/20176</v>
      </c>
      <c r="B5779" s="10" t="s">
        <v>146</v>
      </c>
      <c r="C5779" t="s">
        <v>165</v>
      </c>
      <c r="D5779" t="s">
        <v>113</v>
      </c>
      <c r="E5779" t="s">
        <v>46</v>
      </c>
      <c r="F5779" s="0">
        <v>797</v>
      </c>
      <c r="G5779" s="0">
        <v>2.5729134082794189</v>
      </c>
      <c r="H5779" s="0">
        <v>2.6017625331878662</v>
      </c>
      <c r="I5779" s="0">
        <v>0.028849540278315544</v>
      </c>
      <c r="J5779" s="0">
        <v>0.088574878871440887</v>
      </c>
      <c r="K5779" s="0">
        <v>73.043914794921875</v>
      </c>
      <c r="L5779" s="0">
        <v>0.32570794224739075</v>
      </c>
      <c r="M5779" s="0">
        <v>0</v>
      </c>
      <c r="N5779" s="0">
        <v>0</v>
      </c>
      <c r="O5779" s="0">
        <v>6.4775209426879883</v>
      </c>
      <c r="P5779" s="0">
        <v>6.2157402038574219</v>
      </c>
      <c r="Q5779" s="0">
        <v>-0.11684317141771317</v>
      </c>
      <c r="R5779" s="0">
        <v>-0.084663733839988708</v>
      </c>
      <c r="S5779" s="0">
        <v>-0.017599171027541161</v>
      </c>
      <c r="T5779" s="0">
        <v>0.028849540278315544</v>
      </c>
      <c r="U5779" s="0">
        <v>0.0752982497215271</v>
      </c>
      <c r="V5779" s="0">
        <v>0.1423628181219101</v>
      </c>
      <c r="W5779" s="0">
        <v>0.17454224824905396</v>
      </c>
      <c r="X5779" s="0">
        <v>2.0506119728088379</v>
      </c>
      <c r="Y5779" s="0">
        <v>2.0736048221588135</v>
      </c>
      <c r="Z5779" s="0">
        <v>0.022993084043264389</v>
      </c>
      <c r="AA5779" s="0">
        <v>0.070594176650047302</v>
      </c>
      <c r="AB5779" s="0">
        <v>-0.09312400221824646</v>
      </c>
      <c r="AC5779" s="0">
        <v>-0.067476995289325714</v>
      </c>
      <c r="AD5779" s="0">
        <v>-0.014026538468897343</v>
      </c>
      <c r="AE5779" s="0">
        <v>0.022993084043264389</v>
      </c>
      <c r="AF5779" s="0">
        <v>0.060012705624103546</v>
      </c>
      <c r="AG5779" s="0">
        <v>0.11346316337585449</v>
      </c>
      <c r="AH5779" s="0">
        <v>0.13911017775535583</v>
      </c>
    </row>
    <row r="5780" x14ac:dyDescent="0.4">
      <c r="A5780" s="10" t="str">
        <f>Data[[#This Row],[category]]&amp;Data[[#This Row],[subcategory]]&amp;Data[[#This Row],[date]]&amp;Data[[#This Row],[hour]]</f>
        <v>Study segmentsSmallCommercial - Notify 1 - Tech 1 - Dual 0 - NEM 09/2/20177</v>
      </c>
      <c r="B5780" s="10" t="s">
        <v>146</v>
      </c>
      <c r="C5780" t="s">
        <v>165</v>
      </c>
      <c r="D5780" t="s">
        <v>113</v>
      </c>
      <c r="E5780" t="s">
        <v>60</v>
      </c>
      <c r="F5780" s="0">
        <v>797</v>
      </c>
      <c r="G5780" s="0">
        <v>2.8030562400817871</v>
      </c>
      <c r="H5780" s="0">
        <v>2.7927603721618652</v>
      </c>
      <c r="I5780" s="0">
        <v>-0.010295992717146873</v>
      </c>
      <c r="J5780" s="0">
        <v>0.090477034449577332</v>
      </c>
      <c r="K5780" s="0">
        <v>73.380172729492188</v>
      </c>
      <c r="L5780" s="0">
        <v>-0.11379675567150116</v>
      </c>
      <c r="M5780" s="0">
        <v>0</v>
      </c>
      <c r="N5780" s="0">
        <v>0</v>
      </c>
      <c r="O5780" s="0">
        <v>6.4775209426879883</v>
      </c>
      <c r="P5780" s="0">
        <v>6.2157402038574219</v>
      </c>
      <c r="Q5780" s="0">
        <v>-0.15911747515201569</v>
      </c>
      <c r="R5780" s="0">
        <v>-0.12624697387218475</v>
      </c>
      <c r="S5780" s="0">
        <v>-0.057742197066545486</v>
      </c>
      <c r="T5780" s="0">
        <v>-0.010295992717146873</v>
      </c>
      <c r="U5780" s="0">
        <v>0.03715021163225174</v>
      </c>
      <c r="V5780" s="0">
        <v>0.1056549921631813</v>
      </c>
      <c r="W5780" s="0">
        <v>0.13852548599243164</v>
      </c>
      <c r="X5780" s="0">
        <v>2.2340357303619385</v>
      </c>
      <c r="Y5780" s="0">
        <v>2.225830078125</v>
      </c>
      <c r="Z5780" s="0">
        <v>-0.0082059064880013466</v>
      </c>
      <c r="AA5780" s="0">
        <v>0.072110198438167572</v>
      </c>
      <c r="AB5780" s="0">
        <v>-0.12681663036346436</v>
      </c>
      <c r="AC5780" s="0">
        <v>-0.10061884671449661</v>
      </c>
      <c r="AD5780" s="0">
        <v>-0.046020530164241791</v>
      </c>
      <c r="AE5780" s="0">
        <v>-0.0082059064880013466</v>
      </c>
      <c r="AF5780" s="0">
        <v>0.029608719050884247</v>
      </c>
      <c r="AG5780" s="0">
        <v>0.084207028150558472</v>
      </c>
      <c r="AH5780" s="0">
        <v>0.11040481179952621</v>
      </c>
    </row>
    <row r="5781" x14ac:dyDescent="0.4">
      <c r="A5781" s="10" t="str">
        <f>Data[[#This Row],[category]]&amp;Data[[#This Row],[subcategory]]&amp;Data[[#This Row],[date]]&amp;Data[[#This Row],[hour]]</f>
        <v>Study segmentsSmallCommercial - Notify 1 - Tech 1 - Dual 0 - NEM 09/2/20178</v>
      </c>
      <c r="B5781" s="10" t="s">
        <v>146</v>
      </c>
      <c r="C5781" t="s">
        <v>165</v>
      </c>
      <c r="D5781" t="s">
        <v>113</v>
      </c>
      <c r="E5781" t="s">
        <v>61</v>
      </c>
      <c r="F5781" s="0">
        <v>797</v>
      </c>
      <c r="G5781" s="0">
        <v>3.314497709274292</v>
      </c>
      <c r="H5781" s="0">
        <v>3.1885383129119873</v>
      </c>
      <c r="I5781" s="0">
        <v>-0.12595938146114349</v>
      </c>
      <c r="J5781" s="0">
        <v>0.095307394862174988</v>
      </c>
      <c r="K5781" s="0">
        <v>75.856964111328125</v>
      </c>
      <c r="L5781" s="0">
        <v>-1.3216118812561035</v>
      </c>
      <c r="M5781" s="0">
        <v>0</v>
      </c>
      <c r="N5781" s="0">
        <v>0</v>
      </c>
      <c r="O5781" s="0">
        <v>6.4775209426879883</v>
      </c>
      <c r="P5781" s="0">
        <v>6.2157402038574219</v>
      </c>
      <c r="Q5781" s="0">
        <v>-0.28272610902786255</v>
      </c>
      <c r="R5781" s="0">
        <v>-0.24810072779655457</v>
      </c>
      <c r="S5781" s="0">
        <v>-0.17593862116336823</v>
      </c>
      <c r="T5781" s="0">
        <v>-0.12595938146114349</v>
      </c>
      <c r="U5781" s="0">
        <v>-0.075980134308338165</v>
      </c>
      <c r="V5781" s="0">
        <v>-0.0038180404808372259</v>
      </c>
      <c r="W5781" s="0">
        <v>0.030807333067059517</v>
      </c>
      <c r="X5781" s="0">
        <v>2.6416547298431396</v>
      </c>
      <c r="Y5781" s="0">
        <v>2.5412650108337402</v>
      </c>
      <c r="Z5781" s="0">
        <v>-0.10038962960243225</v>
      </c>
      <c r="AA5781" s="0">
        <v>0.07595999538898468</v>
      </c>
      <c r="AB5781" s="0">
        <v>-0.22533270716667175</v>
      </c>
      <c r="AC5781" s="0">
        <v>-0.19773627817630768</v>
      </c>
      <c r="AD5781" s="0">
        <v>-0.14022308588027954</v>
      </c>
      <c r="AE5781" s="0">
        <v>-0.10038962960243225</v>
      </c>
      <c r="AF5781" s="0">
        <v>-0.060556169599294662</v>
      </c>
      <c r="AG5781" s="0">
        <v>-0.0030429787002503872</v>
      </c>
      <c r="AH5781" s="0">
        <v>0.024553444236516953</v>
      </c>
    </row>
    <row r="5782" x14ac:dyDescent="0.4">
      <c r="A5782" s="10" t="str">
        <f>Data[[#This Row],[category]]&amp;Data[[#This Row],[subcategory]]&amp;Data[[#This Row],[date]]&amp;Data[[#This Row],[hour]]</f>
        <v>Study segmentsSmallCommercial - Notify 1 - Tech 1 - Dual 0 - NEM 09/2/20179</v>
      </c>
      <c r="B5782" s="10" t="s">
        <v>146</v>
      </c>
      <c r="C5782" t="s">
        <v>165</v>
      </c>
      <c r="D5782" t="s">
        <v>113</v>
      </c>
      <c r="E5782" t="s">
        <v>62</v>
      </c>
      <c r="F5782" s="0">
        <v>797</v>
      </c>
      <c r="G5782" s="0">
        <v>4.1909093856811523</v>
      </c>
      <c r="H5782" s="0">
        <v>4.071530818939209</v>
      </c>
      <c r="I5782" s="0">
        <v>-0.11937880516052246</v>
      </c>
      <c r="J5782" s="0">
        <v>0.09095638245344162</v>
      </c>
      <c r="K5782" s="0">
        <v>80.649940490722656</v>
      </c>
      <c r="L5782" s="0">
        <v>-1.3124841451644897</v>
      </c>
      <c r="M5782" s="0">
        <v>0</v>
      </c>
      <c r="N5782" s="0">
        <v>0</v>
      </c>
      <c r="O5782" s="0">
        <v>6.4775209426879883</v>
      </c>
      <c r="P5782" s="0">
        <v>6.2157402038574219</v>
      </c>
      <c r="Q5782" s="0">
        <v>-0.26898872852325439</v>
      </c>
      <c r="R5782" s="0">
        <v>-0.23594409227371216</v>
      </c>
      <c r="S5782" s="0">
        <v>-0.16707636415958405</v>
      </c>
      <c r="T5782" s="0">
        <v>-0.11937879770994186</v>
      </c>
      <c r="U5782" s="0">
        <v>-0.071681223809719086</v>
      </c>
      <c r="V5782" s="0">
        <v>-0.0028135033790022135</v>
      </c>
      <c r="W5782" s="0">
        <v>0.030231138691306114</v>
      </c>
      <c r="X5782" s="0">
        <v>3.3401548862457275</v>
      </c>
      <c r="Y5782" s="0">
        <v>3.2450101375579834</v>
      </c>
      <c r="Z5782" s="0">
        <v>-0.095144905149936676</v>
      </c>
      <c r="AA5782" s="0">
        <v>0.072492234408855438</v>
      </c>
      <c r="AB5782" s="0">
        <v>-0.21438401937484741</v>
      </c>
      <c r="AC5782" s="0">
        <v>-0.18804743885993958</v>
      </c>
      <c r="AD5782" s="0">
        <v>-0.13315987586975098</v>
      </c>
      <c r="AE5782" s="0">
        <v>-0.095144905149936676</v>
      </c>
      <c r="AF5782" s="0">
        <v>-0.057129941880702972</v>
      </c>
      <c r="AG5782" s="0">
        <v>-0.002242368645966053</v>
      </c>
      <c r="AH5782" s="0">
        <v>0.02409420907497406</v>
      </c>
    </row>
    <row r="5783" x14ac:dyDescent="0.4">
      <c r="A5783" s="10" t="str">
        <f>Data[[#This Row],[category]]&amp;Data[[#This Row],[subcategory]]&amp;Data[[#This Row],[date]]&amp;Data[[#This Row],[hour]]</f>
        <v>Study segmentsSmallCommercial - Notify 1 - Tech 1 - Dual 0 - NEM 09/2/201710</v>
      </c>
      <c r="B5783" s="10" t="s">
        <v>146</v>
      </c>
      <c r="C5783" t="s">
        <v>165</v>
      </c>
      <c r="D5783" t="s">
        <v>113</v>
      </c>
      <c r="E5783" t="s">
        <v>63</v>
      </c>
      <c r="F5783" s="0">
        <v>797</v>
      </c>
      <c r="G5783" s="0">
        <v>5.1792283058166504</v>
      </c>
      <c r="H5783" s="0">
        <v>5.1765999794006348</v>
      </c>
      <c r="I5783" s="0">
        <v>-0.0026285508647561073</v>
      </c>
      <c r="J5783" s="0">
        <v>0.040964297950267792</v>
      </c>
      <c r="K5783" s="0">
        <v>85.992469787597656</v>
      </c>
      <c r="L5783" s="0">
        <v>-0.064166873693466187</v>
      </c>
      <c r="M5783" s="0">
        <v>0</v>
      </c>
      <c r="N5783" s="0">
        <v>0</v>
      </c>
      <c r="O5783" s="0">
        <v>6.4775209426879883</v>
      </c>
      <c r="P5783" s="0">
        <v>6.2157402038574219</v>
      </c>
      <c r="Q5783" s="0">
        <v>-0.070008821785449982</v>
      </c>
      <c r="R5783" s="0">
        <v>-0.055126409977674484</v>
      </c>
      <c r="S5783" s="0">
        <v>-0.024110250174999237</v>
      </c>
      <c r="T5783" s="0">
        <v>-0.0026285506319254637</v>
      </c>
      <c r="U5783" s="0">
        <v>0.018853148445487022</v>
      </c>
      <c r="V5783" s="0">
        <v>0.049869310110807419</v>
      </c>
      <c r="W5783" s="0">
        <v>0.064751721918582916</v>
      </c>
      <c r="X5783" s="0">
        <v>4.1278448104858398</v>
      </c>
      <c r="Y5783" s="0">
        <v>4.1257500648498535</v>
      </c>
      <c r="Z5783" s="0">
        <v>-0.002094954950734973</v>
      </c>
      <c r="AA5783" s="0">
        <v>0.032648544758558273</v>
      </c>
      <c r="AB5783" s="0">
        <v>-0.0557970330119133</v>
      </c>
      <c r="AC5783" s="0">
        <v>-0.043935749679803848</v>
      </c>
      <c r="AD5783" s="0">
        <v>-0.019215868785977364</v>
      </c>
      <c r="AE5783" s="0">
        <v>-0.002094954950734973</v>
      </c>
      <c r="AF5783" s="0">
        <v>0.01502595841884613</v>
      </c>
      <c r="AG5783" s="0">
        <v>0.039745837450027466</v>
      </c>
      <c r="AH5783" s="0">
        <v>0.051607120782136917</v>
      </c>
    </row>
    <row r="5784" x14ac:dyDescent="0.4">
      <c r="A5784" s="10" t="str">
        <f>Data[[#This Row],[category]]&amp;Data[[#This Row],[subcategory]]&amp;Data[[#This Row],[date]]&amp;Data[[#This Row],[hour]]</f>
        <v>Study segmentsSmallCommercial - Notify 1 - Tech 1 - Dual 0 - NEM 09/2/201711</v>
      </c>
      <c r="B5784" s="10" t="s">
        <v>146</v>
      </c>
      <c r="C5784" t="s">
        <v>165</v>
      </c>
      <c r="D5784" t="s">
        <v>113</v>
      </c>
      <c r="E5784" t="s">
        <v>64</v>
      </c>
      <c r="F5784" s="0">
        <v>797</v>
      </c>
      <c r="G5784" s="0">
        <v>6.11981201171875</v>
      </c>
      <c r="H5784" s="0">
        <v>6.1224403381347656</v>
      </c>
      <c r="I5784" s="0">
        <v>0.0026285864878445864</v>
      </c>
      <c r="J5784" s="0">
        <v>0.040964297950267792</v>
      </c>
      <c r="K5784" s="0">
        <v>89.685066223144531</v>
      </c>
      <c r="L5784" s="0">
        <v>0.06416773796081543</v>
      </c>
      <c r="M5784" s="0">
        <v>0</v>
      </c>
      <c r="N5784" s="0">
        <v>0</v>
      </c>
      <c r="O5784" s="0">
        <v>6.4775209426879883</v>
      </c>
      <c r="P5784" s="0">
        <v>6.2157402038574219</v>
      </c>
      <c r="Q5784" s="0">
        <v>-0.064751684665679932</v>
      </c>
      <c r="R5784" s="0">
        <v>-0.049869272857904434</v>
      </c>
      <c r="S5784" s="0">
        <v>-0.018853113055229187</v>
      </c>
      <c r="T5784" s="0">
        <v>0.0026285862550139427</v>
      </c>
      <c r="U5784" s="0">
        <v>0.024110285565257072</v>
      </c>
      <c r="V5784" s="0">
        <v>0.055126447230577469</v>
      </c>
      <c r="W5784" s="0">
        <v>0.070008859038352966</v>
      </c>
      <c r="X5784" s="0">
        <v>4.8774900436401367</v>
      </c>
      <c r="Y5784" s="0">
        <v>4.879584789276123</v>
      </c>
      <c r="Z5784" s="0">
        <v>0.0020949833560734987</v>
      </c>
      <c r="AA5784" s="0">
        <v>0.032648544758558273</v>
      </c>
      <c r="AB5784" s="0">
        <v>-0.051607094705104828</v>
      </c>
      <c r="AC5784" s="0">
        <v>-0.039745811372995377</v>
      </c>
      <c r="AD5784" s="0">
        <v>-0.015025930479168892</v>
      </c>
      <c r="AE5784" s="0">
        <v>0.0020949833560734987</v>
      </c>
      <c r="AF5784" s="0">
        <v>0.019215896725654602</v>
      </c>
      <c r="AG5784" s="0">
        <v>0.043935775756835938</v>
      </c>
      <c r="AH5784" s="0">
        <v>0.055797059088945389</v>
      </c>
    </row>
    <row r="5785" x14ac:dyDescent="0.4">
      <c r="A5785" s="10" t="str">
        <f>Data[[#This Row],[category]]&amp;Data[[#This Row],[subcategory]]&amp;Data[[#This Row],[date]]&amp;Data[[#This Row],[hour]]</f>
        <v>Study segmentsSmallCommercial - Notify 1 - Tech 1 - Dual 0 - NEM 09/2/201712</v>
      </c>
      <c r="B5785" s="10" t="s">
        <v>146</v>
      </c>
      <c r="C5785" t="s">
        <v>165</v>
      </c>
      <c r="D5785" t="s">
        <v>113</v>
      </c>
      <c r="E5785" t="s">
        <v>65</v>
      </c>
      <c r="F5785" s="0">
        <v>797</v>
      </c>
      <c r="G5785" s="0">
        <v>6.641057014465332</v>
      </c>
      <c r="H5785" s="0">
        <v>6.6903514862060547</v>
      </c>
      <c r="I5785" s="0">
        <v>0.049294490367174149</v>
      </c>
      <c r="J5785" s="0">
        <v>0.092681266367435455</v>
      </c>
      <c r="K5785" s="0">
        <v>93.401504516601563</v>
      </c>
      <c r="L5785" s="0">
        <v>0.53187114000320435</v>
      </c>
      <c r="M5785" s="0">
        <v>0</v>
      </c>
      <c r="N5785" s="0">
        <v>0</v>
      </c>
      <c r="O5785" s="0">
        <v>6.4775209426879883</v>
      </c>
      <c r="P5785" s="0">
        <v>6.2157402038574219</v>
      </c>
      <c r="Q5785" s="0">
        <v>-0.10315262526273727</v>
      </c>
      <c r="R5785" s="0">
        <v>-0.069481328129768372</v>
      </c>
      <c r="S5785" s="0">
        <v>0.00069238676223903894</v>
      </c>
      <c r="T5785" s="0">
        <v>0.049294490367174149</v>
      </c>
      <c r="U5785" s="0">
        <v>0.097896590828895569</v>
      </c>
      <c r="V5785" s="0">
        <v>0.16807031631469727</v>
      </c>
      <c r="W5785" s="0">
        <v>0.20174160599708557</v>
      </c>
      <c r="X5785" s="0">
        <v>5.2929224967956543</v>
      </c>
      <c r="Y5785" s="0">
        <v>5.3322100639343262</v>
      </c>
      <c r="Z5785" s="0">
        <v>0.039287708699703217</v>
      </c>
      <c r="AA5785" s="0">
        <v>0.073866970837116241</v>
      </c>
      <c r="AB5785" s="0">
        <v>-0.082212649285793304</v>
      </c>
      <c r="AC5785" s="0">
        <v>-0.055376622825860977</v>
      </c>
      <c r="AD5785" s="0">
        <v>0.00055183132644742727</v>
      </c>
      <c r="AE5785" s="0">
        <v>0.039287708699703217</v>
      </c>
      <c r="AF5785" s="0">
        <v>0.078023582696914673</v>
      </c>
      <c r="AG5785" s="0">
        <v>0.13395203649997711</v>
      </c>
      <c r="AH5785" s="0">
        <v>0.16078805923461914</v>
      </c>
    </row>
    <row r="5786" x14ac:dyDescent="0.4">
      <c r="A5786" s="10" t="str">
        <f>Data[[#This Row],[category]]&amp;Data[[#This Row],[subcategory]]&amp;Data[[#This Row],[date]]&amp;Data[[#This Row],[hour]]</f>
        <v>Study segmentsSmallCommercial - Notify 1 - Tech 1 - Dual 0 - NEM 09/2/201713</v>
      </c>
      <c r="B5786" s="10" t="s">
        <v>146</v>
      </c>
      <c r="C5786" t="s">
        <v>165</v>
      </c>
      <c r="D5786" t="s">
        <v>113</v>
      </c>
      <c r="E5786" t="s">
        <v>66</v>
      </c>
      <c r="F5786" s="0">
        <v>797</v>
      </c>
      <c r="G5786" s="0">
        <v>6.8710446357727051</v>
      </c>
      <c r="H5786" s="0">
        <v>6.8595356941223145</v>
      </c>
      <c r="I5786" s="0">
        <v>-0.011508738622069359</v>
      </c>
      <c r="J5786" s="0">
        <v>0.11258842051029205</v>
      </c>
      <c r="K5786" s="0">
        <v>95.173149108886719</v>
      </c>
      <c r="L5786" s="0">
        <v>-0.10221955180168152</v>
      </c>
      <c r="M5786" s="0">
        <v>0</v>
      </c>
      <c r="N5786" s="0">
        <v>0</v>
      </c>
      <c r="O5786" s="0">
        <v>6.4775209426879883</v>
      </c>
      <c r="P5786" s="0">
        <v>6.2157402038574219</v>
      </c>
      <c r="Q5786" s="0">
        <v>-0.19670021533966064</v>
      </c>
      <c r="R5786" s="0">
        <v>-0.1557966023683548</v>
      </c>
      <c r="S5786" s="0">
        <v>-0.070550166070461273</v>
      </c>
      <c r="T5786" s="0">
        <v>-0.011508738622069359</v>
      </c>
      <c r="U5786" s="0">
        <v>0.047532685101032257</v>
      </c>
      <c r="V5786" s="0">
        <v>0.13277912139892578</v>
      </c>
      <c r="W5786" s="0">
        <v>0.17368273437023163</v>
      </c>
      <c r="X5786" s="0">
        <v>5.4762225151062012</v>
      </c>
      <c r="Y5786" s="0">
        <v>5.4670500755310059</v>
      </c>
      <c r="Z5786" s="0">
        <v>-0.0091724647209048271</v>
      </c>
      <c r="AA5786" s="0">
        <v>0.089732974767684937</v>
      </c>
      <c r="AB5786" s="0">
        <v>-0.15677008032798767</v>
      </c>
      <c r="AC5786" s="0">
        <v>-0.12416990101337433</v>
      </c>
      <c r="AD5786" s="0">
        <v>-0.056228481233119965</v>
      </c>
      <c r="AE5786" s="0">
        <v>-0.0091724647209048271</v>
      </c>
      <c r="AF5786" s="0">
        <v>0.03788355365395546</v>
      </c>
      <c r="AG5786" s="0">
        <v>0.10582496970891953</v>
      </c>
      <c r="AH5786" s="0">
        <v>0.13842514157295227</v>
      </c>
    </row>
    <row r="5787" x14ac:dyDescent="0.4">
      <c r="A5787" s="10" t="str">
        <f>Data[[#This Row],[category]]&amp;Data[[#This Row],[subcategory]]&amp;Data[[#This Row],[date]]&amp;Data[[#This Row],[hour]]</f>
        <v>Study segmentsSmallCommercial - Notify 1 - Tech 1 - Dual 0 - NEM 09/2/201714</v>
      </c>
      <c r="B5787" s="10" t="s">
        <v>146</v>
      </c>
      <c r="C5787" t="s">
        <v>165</v>
      </c>
      <c r="D5787" t="s">
        <v>113</v>
      </c>
      <c r="E5787" t="s">
        <v>67</v>
      </c>
      <c r="F5787" s="0">
        <v>797</v>
      </c>
      <c r="G5787" s="0">
        <v>6.8556737899780273</v>
      </c>
      <c r="H5787" s="0">
        <v>6.9297990798950195</v>
      </c>
      <c r="I5787" s="0">
        <v>0.074125334620475769</v>
      </c>
      <c r="J5787" s="0">
        <v>0.12900502979755402</v>
      </c>
      <c r="K5787" s="0">
        <v>94.307403564453125</v>
      </c>
      <c r="L5787" s="0">
        <v>0.57459259033203125</v>
      </c>
      <c r="M5787" s="0">
        <v>0</v>
      </c>
      <c r="N5787" s="0">
        <v>0</v>
      </c>
      <c r="O5787" s="0">
        <v>6.4775209426879883</v>
      </c>
      <c r="P5787" s="0">
        <v>6.2157402038574219</v>
      </c>
      <c r="Q5787" s="0">
        <v>-0.13806906342506409</v>
      </c>
      <c r="R5787" s="0">
        <v>-0.091201260685920715</v>
      </c>
      <c r="S5787" s="0">
        <v>0.0064750309102237225</v>
      </c>
      <c r="T5787" s="0">
        <v>0.074125334620475769</v>
      </c>
      <c r="U5787" s="0">
        <v>0.14177563786506653</v>
      </c>
      <c r="V5787" s="0">
        <v>0.23945192992687225</v>
      </c>
      <c r="W5787" s="0">
        <v>0.28631973266601563</v>
      </c>
      <c r="X5787" s="0">
        <v>5.4639720916748047</v>
      </c>
      <c r="Y5787" s="0">
        <v>5.5230498313903809</v>
      </c>
      <c r="Z5787" s="0">
        <v>0.059077892452478409</v>
      </c>
      <c r="AA5787" s="0">
        <v>0.10281700640916824</v>
      </c>
      <c r="AB5787" s="0">
        <v>-0.11004102975130081</v>
      </c>
      <c r="AC5787" s="0">
        <v>-0.072687402367591858</v>
      </c>
      <c r="AD5787" s="0">
        <v>0.0051606013439595699</v>
      </c>
      <c r="AE5787" s="0">
        <v>0.059077892452478409</v>
      </c>
      <c r="AF5787" s="0">
        <v>0.11299518495798111</v>
      </c>
      <c r="AG5787" s="0">
        <v>0.19084319472312927</v>
      </c>
      <c r="AH5787" s="0">
        <v>0.22819681465625763</v>
      </c>
    </row>
    <row r="5788" x14ac:dyDescent="0.4">
      <c r="A5788" s="10" t="str">
        <f>Data[[#This Row],[category]]&amp;Data[[#This Row],[subcategory]]&amp;Data[[#This Row],[date]]&amp;Data[[#This Row],[hour]]</f>
        <v>Study segmentsSmallCommercial - Notify 1 - Tech 1 - Dual 0 - NEM 09/2/201715</v>
      </c>
      <c r="B5788" s="10" t="s">
        <v>146</v>
      </c>
      <c r="C5788" t="s">
        <v>165</v>
      </c>
      <c r="D5788" t="s">
        <v>113</v>
      </c>
      <c r="E5788" t="s">
        <v>68</v>
      </c>
      <c r="F5788" s="0">
        <v>797</v>
      </c>
      <c r="G5788" s="0">
        <v>6.7917604446411133</v>
      </c>
      <c r="H5788" s="0">
        <v>6.3032937049865723</v>
      </c>
      <c r="I5788" s="0">
        <v>-0.4884667694568634</v>
      </c>
      <c r="J5788" s="0">
        <v>0.14139564335346222</v>
      </c>
      <c r="K5788" s="0">
        <v>92.703887939453125</v>
      </c>
      <c r="L5788" s="0">
        <v>-3.4546098709106445</v>
      </c>
      <c r="M5788" s="0">
        <v>1</v>
      </c>
      <c r="N5788" s="0">
        <v>1</v>
      </c>
      <c r="O5788" s="0">
        <v>6.4775209426879883</v>
      </c>
      <c r="P5788" s="0">
        <v>6.2157402038574219</v>
      </c>
      <c r="Q5788" s="0">
        <v>-0.72104185819625854</v>
      </c>
      <c r="R5788" s="0">
        <v>-0.66967254877090454</v>
      </c>
      <c r="S5788" s="0">
        <v>-0.56261467933654785</v>
      </c>
      <c r="T5788" s="0">
        <v>-0.48846673965454102</v>
      </c>
      <c r="U5788" s="0">
        <v>-0.41431879997253418</v>
      </c>
      <c r="V5788" s="0">
        <v>-0.30726093053817749</v>
      </c>
      <c r="W5788" s="0">
        <v>-0.2558915913105011</v>
      </c>
      <c r="X5788" s="0">
        <v>5.4130330085754395</v>
      </c>
      <c r="Y5788" s="0">
        <v>5.0237250328063965</v>
      </c>
      <c r="Z5788" s="0">
        <v>-0.38930800557136536</v>
      </c>
      <c r="AA5788" s="0">
        <v>0.11269232630729675</v>
      </c>
      <c r="AB5788" s="0">
        <v>-0.57467037439346313</v>
      </c>
      <c r="AC5788" s="0">
        <v>-0.53372901678085327</v>
      </c>
      <c r="AD5788" s="0">
        <v>-0.44840392470359802</v>
      </c>
      <c r="AE5788" s="0">
        <v>-0.38930800557136536</v>
      </c>
      <c r="AF5788" s="0">
        <v>-0.33021208643913269</v>
      </c>
      <c r="AG5788" s="0">
        <v>-0.24488697946071625</v>
      </c>
      <c r="AH5788" s="0">
        <v>-0.20394562184810638</v>
      </c>
    </row>
    <row r="5789" x14ac:dyDescent="0.4">
      <c r="A5789" s="10" t="str">
        <f>Data[[#This Row],[category]]&amp;Data[[#This Row],[subcategory]]&amp;Data[[#This Row],[date]]&amp;Data[[#This Row],[hour]]</f>
        <v>Study segmentsSmallCommercial - Notify 1 - Tech 1 - Dual 0 - NEM 09/2/201716</v>
      </c>
      <c r="B5789" s="10" t="s">
        <v>146</v>
      </c>
      <c r="C5789" t="s">
        <v>165</v>
      </c>
      <c r="D5789" t="s">
        <v>113</v>
      </c>
      <c r="E5789" t="s">
        <v>69</v>
      </c>
      <c r="F5789" s="0">
        <v>797</v>
      </c>
      <c r="G5789" s="0">
        <v>6.7928905487060547</v>
      </c>
      <c r="H5789" s="0">
        <v>6.35540771484375</v>
      </c>
      <c r="I5789" s="0">
        <v>-0.43748262524604797</v>
      </c>
      <c r="J5789" s="0">
        <v>0.13869395852088928</v>
      </c>
      <c r="K5789" s="0">
        <v>92.41656494140625</v>
      </c>
      <c r="L5789" s="0">
        <v>-3.1543018817901611</v>
      </c>
      <c r="M5789" s="0">
        <v>1</v>
      </c>
      <c r="N5789" s="0">
        <v>1</v>
      </c>
      <c r="O5789" s="0">
        <v>6.4775209426879883</v>
      </c>
      <c r="P5789" s="0">
        <v>6.2157402038574219</v>
      </c>
      <c r="Q5789" s="0">
        <v>-0.66561383008956909</v>
      </c>
      <c r="R5789" s="0">
        <v>-0.61522603034973145</v>
      </c>
      <c r="S5789" s="0">
        <v>-0.51021379232406616</v>
      </c>
      <c r="T5789" s="0">
        <v>-0.43748259544372559</v>
      </c>
      <c r="U5789" s="0">
        <v>-0.36475139856338501</v>
      </c>
      <c r="V5789" s="0">
        <v>-0.25973913073539734</v>
      </c>
      <c r="W5789" s="0">
        <v>-0.20935133099555969</v>
      </c>
      <c r="X5789" s="0">
        <v>5.4139337539672852</v>
      </c>
      <c r="Y5789" s="0">
        <v>5.0652599334716797</v>
      </c>
      <c r="Z5789" s="0">
        <v>-0.34867364168167114</v>
      </c>
      <c r="AA5789" s="0">
        <v>0.11053908616304398</v>
      </c>
      <c r="AB5789" s="0">
        <v>-0.53049427270889282</v>
      </c>
      <c r="AC5789" s="0">
        <v>-0.49033516645431519</v>
      </c>
      <c r="AD5789" s="0">
        <v>-0.40664038062095642</v>
      </c>
      <c r="AE5789" s="0">
        <v>-0.34867364168167114</v>
      </c>
      <c r="AF5789" s="0">
        <v>-0.29070690274238586</v>
      </c>
      <c r="AG5789" s="0">
        <v>-0.20701210200786591</v>
      </c>
      <c r="AH5789" s="0">
        <v>-0.16685302555561066</v>
      </c>
    </row>
    <row r="5790" x14ac:dyDescent="0.4">
      <c r="A5790" s="10" t="str">
        <f>Data[[#This Row],[category]]&amp;Data[[#This Row],[subcategory]]&amp;Data[[#This Row],[date]]&amp;Data[[#This Row],[hour]]</f>
        <v>Study segmentsSmallCommercial - Notify 1 - Tech 1 - Dual 0 - NEM 09/2/201717</v>
      </c>
      <c r="B5790" s="10" t="s">
        <v>146</v>
      </c>
      <c r="C5790" t="s">
        <v>165</v>
      </c>
      <c r="D5790" t="s">
        <v>113</v>
      </c>
      <c r="E5790" t="s">
        <v>70</v>
      </c>
      <c r="F5790" s="0">
        <v>797</v>
      </c>
      <c r="G5790" s="0">
        <v>6.6475844383239746</v>
      </c>
      <c r="H5790" s="0">
        <v>6.224604606628418</v>
      </c>
      <c r="I5790" s="0">
        <v>-0.4229796826839447</v>
      </c>
      <c r="J5790" s="0">
        <v>0.14306697249412537</v>
      </c>
      <c r="K5790" s="0">
        <v>92.366371154785156</v>
      </c>
      <c r="L5790" s="0">
        <v>-2.9565153121948242</v>
      </c>
      <c r="M5790" s="0">
        <v>1</v>
      </c>
      <c r="N5790" s="0">
        <v>1</v>
      </c>
      <c r="O5790" s="0">
        <v>6.4775209426879883</v>
      </c>
      <c r="P5790" s="0">
        <v>6.2157402038574219</v>
      </c>
      <c r="Q5790" s="0">
        <v>-0.65830391645431519</v>
      </c>
      <c r="R5790" s="0">
        <v>-0.60632741451263428</v>
      </c>
      <c r="S5790" s="0">
        <v>-0.49800407886505127</v>
      </c>
      <c r="T5790" s="0">
        <v>-0.4229796826839447</v>
      </c>
      <c r="U5790" s="0">
        <v>-0.34795528650283813</v>
      </c>
      <c r="V5790" s="0">
        <v>-0.23963198065757751</v>
      </c>
      <c r="W5790" s="0">
        <v>-0.18765544891357422</v>
      </c>
      <c r="X5790" s="0">
        <v>5.2981247901916504</v>
      </c>
      <c r="Y5790" s="0">
        <v>4.9610099792480469</v>
      </c>
      <c r="Z5790" s="0">
        <v>-0.33711481094360352</v>
      </c>
      <c r="AA5790" s="0">
        <v>0.11402437835931778</v>
      </c>
      <c r="AB5790" s="0">
        <v>-0.52466821670532227</v>
      </c>
      <c r="AC5790" s="0">
        <v>-0.48324292898178101</v>
      </c>
      <c r="AD5790" s="0">
        <v>-0.39690926671028137</v>
      </c>
      <c r="AE5790" s="0">
        <v>-0.33711481094360352</v>
      </c>
      <c r="AF5790" s="0">
        <v>-0.27732035517692566</v>
      </c>
      <c r="AG5790" s="0">
        <v>-0.19098669290542603</v>
      </c>
      <c r="AH5790" s="0">
        <v>-0.14956140518188477</v>
      </c>
    </row>
    <row r="5791" x14ac:dyDescent="0.4">
      <c r="A5791" s="10" t="str">
        <f>Data[[#This Row],[category]]&amp;Data[[#This Row],[subcategory]]&amp;Data[[#This Row],[date]]&amp;Data[[#This Row],[hour]]</f>
        <v>Study segmentsSmallCommercial - Notify 1 - Tech 1 - Dual 0 - NEM 09/2/201718</v>
      </c>
      <c r="B5791" s="10" t="s">
        <v>146</v>
      </c>
      <c r="C5791" t="s">
        <v>165</v>
      </c>
      <c r="D5791" t="s">
        <v>113</v>
      </c>
      <c r="E5791" t="s">
        <v>71</v>
      </c>
      <c r="F5791" s="0">
        <v>797</v>
      </c>
      <c r="G5791" s="0">
        <v>6.2324209213256836</v>
      </c>
      <c r="H5791" s="0">
        <v>5.9796547889709473</v>
      </c>
      <c r="I5791" s="0">
        <v>-0.25276589393615723</v>
      </c>
      <c r="J5791" s="0">
        <v>0.14645455777645111</v>
      </c>
      <c r="K5791" s="0">
        <v>90.831871032714844</v>
      </c>
      <c r="L5791" s="0">
        <v>-1.7258998155593872</v>
      </c>
      <c r="M5791" s="0">
        <v>1</v>
      </c>
      <c r="N5791" s="0">
        <v>0</v>
      </c>
      <c r="O5791" s="0">
        <v>6.4775209426879883</v>
      </c>
      <c r="P5791" s="0">
        <v>6.2157402038574219</v>
      </c>
      <c r="Q5791" s="0">
        <v>-0.49366220831871033</v>
      </c>
      <c r="R5791" s="0">
        <v>-0.44045495986938477</v>
      </c>
      <c r="S5791" s="0">
        <v>-0.32956674695014954</v>
      </c>
      <c r="T5791" s="0">
        <v>-0.25276589393615723</v>
      </c>
      <c r="U5791" s="0">
        <v>-0.17596505582332611</v>
      </c>
      <c r="V5791" s="0">
        <v>-0.065076828002929688</v>
      </c>
      <c r="W5791" s="0">
        <v>-0.011869583278894424</v>
      </c>
      <c r="X5791" s="0">
        <v>4.9672393798828125</v>
      </c>
      <c r="Y5791" s="0">
        <v>4.765784740447998</v>
      </c>
      <c r="Z5791" s="0">
        <v>-0.20145441591739655</v>
      </c>
      <c r="AA5791" s="0">
        <v>0.11672428250312805</v>
      </c>
      <c r="AB5791" s="0">
        <v>-0.39344877004623413</v>
      </c>
      <c r="AC5791" s="0">
        <v>-0.35104259848594666</v>
      </c>
      <c r="AD5791" s="0">
        <v>-0.26266467571258545</v>
      </c>
      <c r="AE5791" s="0">
        <v>-0.20145441591739655</v>
      </c>
      <c r="AF5791" s="0">
        <v>-0.14024414122104645</v>
      </c>
      <c r="AG5791" s="0">
        <v>-0.051866229623556137</v>
      </c>
      <c r="AH5791" s="0">
        <v>-0.0094600562006235123</v>
      </c>
    </row>
    <row r="5792" x14ac:dyDescent="0.4">
      <c r="A5792" s="10" t="str">
        <f>Data[[#This Row],[category]]&amp;Data[[#This Row],[subcategory]]&amp;Data[[#This Row],[date]]&amp;Data[[#This Row],[hour]]</f>
        <v>Study segmentsSmallCommercial - Notify 1 - Tech 1 - Dual 0 - NEM 09/2/201719</v>
      </c>
      <c r="B5792" s="10" t="s">
        <v>146</v>
      </c>
      <c r="C5792" t="s">
        <v>165</v>
      </c>
      <c r="D5792" t="s">
        <v>113</v>
      </c>
      <c r="E5792" t="s">
        <v>72</v>
      </c>
      <c r="F5792" s="0">
        <v>797</v>
      </c>
      <c r="G5792" s="0">
        <v>5.4809565544128418</v>
      </c>
      <c r="H5792" s="0">
        <v>5.8421211242675781</v>
      </c>
      <c r="I5792" s="0">
        <v>0.36116382479667664</v>
      </c>
      <c r="J5792" s="0">
        <v>0.14599207043647766</v>
      </c>
      <c r="K5792" s="0">
        <v>88.316184997558594</v>
      </c>
      <c r="L5792" s="0">
        <v>2.4738590717315674</v>
      </c>
      <c r="M5792" s="0">
        <v>1</v>
      </c>
      <c r="N5792" s="0">
        <v>1</v>
      </c>
      <c r="O5792" s="0">
        <v>6.4775209426879883</v>
      </c>
      <c r="P5792" s="0">
        <v>6.2157402038574219</v>
      </c>
      <c r="Q5792" s="0">
        <v>0.12102826684713364</v>
      </c>
      <c r="R5792" s="0">
        <v>0.17406748235225677</v>
      </c>
      <c r="S5792" s="0">
        <v>0.28460553288459778</v>
      </c>
      <c r="T5792" s="0">
        <v>0.36116385459899902</v>
      </c>
      <c r="U5792" s="0">
        <v>0.43772217631340027</v>
      </c>
      <c r="V5792" s="0">
        <v>0.54826021194458008</v>
      </c>
      <c r="W5792" s="0">
        <v>0.6012994647026062</v>
      </c>
      <c r="X5792" s="0">
        <v>4.3683223724365234</v>
      </c>
      <c r="Y5792" s="0">
        <v>4.6561703681945801</v>
      </c>
      <c r="Z5792" s="0">
        <v>0.28784757852554321</v>
      </c>
      <c r="AA5792" s="0">
        <v>0.11635567992925644</v>
      </c>
      <c r="AB5792" s="0">
        <v>0.096459515392780304</v>
      </c>
      <c r="AC5792" s="0">
        <v>0.13873177766799927</v>
      </c>
      <c r="AD5792" s="0">
        <v>0.22683060169219971</v>
      </c>
      <c r="AE5792" s="0">
        <v>0.28784757852554321</v>
      </c>
      <c r="AF5792" s="0">
        <v>0.34886455535888672</v>
      </c>
      <c r="AG5792" s="0">
        <v>0.43696337938308716</v>
      </c>
      <c r="AH5792" s="0">
        <v>0.47923564910888672</v>
      </c>
    </row>
    <row r="5793" x14ac:dyDescent="0.4">
      <c r="A5793" s="10" t="str">
        <f>Data[[#This Row],[category]]&amp;Data[[#This Row],[subcategory]]&amp;Data[[#This Row],[date]]&amp;Data[[#This Row],[hour]]</f>
        <v>Study segmentsSmallCommercial - Notify 1 - Tech 1 - Dual 0 - NEM 09/2/201720</v>
      </c>
      <c r="B5793" s="10" t="s">
        <v>146</v>
      </c>
      <c r="C5793" t="s">
        <v>165</v>
      </c>
      <c r="D5793" t="s">
        <v>113</v>
      </c>
      <c r="E5793" t="s">
        <v>55</v>
      </c>
      <c r="F5793" s="0">
        <v>797</v>
      </c>
      <c r="G5793" s="0">
        <v>5.1579875946044922</v>
      </c>
      <c r="H5793" s="0">
        <v>5.2034440040588379</v>
      </c>
      <c r="I5793" s="0">
        <v>0.045456383377313614</v>
      </c>
      <c r="J5793" s="0">
        <v>0.13569411635398865</v>
      </c>
      <c r="K5793" s="0">
        <v>85.441658020019531</v>
      </c>
      <c r="L5793" s="0">
        <v>0.33499154448509216</v>
      </c>
      <c r="M5793" s="0">
        <v>0</v>
      </c>
      <c r="N5793" s="0">
        <v>0</v>
      </c>
      <c r="O5793" s="0">
        <v>6.4775209426879883</v>
      </c>
      <c r="P5793" s="0">
        <v>6.2157402038574219</v>
      </c>
      <c r="Q5793" s="0">
        <v>-0.17774057388305664</v>
      </c>
      <c r="R5793" s="0">
        <v>-0.12844263017177582</v>
      </c>
      <c r="S5793" s="0">
        <v>-0.025701681151986122</v>
      </c>
      <c r="T5793" s="0">
        <v>0.045456383377313614</v>
      </c>
      <c r="U5793" s="0">
        <v>0.1166144460439682</v>
      </c>
      <c r="V5793" s="0">
        <v>0.21935538947582245</v>
      </c>
      <c r="W5793" s="0">
        <v>0.26865333318710327</v>
      </c>
      <c r="X5793" s="0">
        <v>4.1109161376953125</v>
      </c>
      <c r="Y5793" s="0">
        <v>4.1471447944641113</v>
      </c>
      <c r="Z5793" s="0">
        <v>0.036228738725185394</v>
      </c>
      <c r="AA5793" s="0">
        <v>0.10814820975065231</v>
      </c>
      <c r="AB5793" s="0">
        <v>-0.14165922999382019</v>
      </c>
      <c r="AC5793" s="0">
        <v>-0.10236877202987671</v>
      </c>
      <c r="AD5793" s="0">
        <v>-0.020484237000346184</v>
      </c>
      <c r="AE5793" s="0">
        <v>0.036228738725185394</v>
      </c>
      <c r="AF5793" s="0">
        <v>0.092941716313362122</v>
      </c>
      <c r="AG5793" s="0">
        <v>0.1748262494802475</v>
      </c>
      <c r="AH5793" s="0">
        <v>0.21411670744419098</v>
      </c>
    </row>
    <row r="5794" x14ac:dyDescent="0.4">
      <c r="A5794" s="10" t="str">
        <f>Data[[#This Row],[category]]&amp;Data[[#This Row],[subcategory]]&amp;Data[[#This Row],[date]]&amp;Data[[#This Row],[hour]]</f>
        <v>Study segmentsSmallCommercial - Notify 1 - Tech 1 - Dual 0 - NEM 09/2/201721</v>
      </c>
      <c r="B5794" s="10" t="s">
        <v>146</v>
      </c>
      <c r="C5794" t="s">
        <v>165</v>
      </c>
      <c r="D5794" t="s">
        <v>113</v>
      </c>
      <c r="E5794" t="s">
        <v>73</v>
      </c>
      <c r="F5794" s="0">
        <v>797</v>
      </c>
      <c r="G5794" s="0">
        <v>4.6135654449462891</v>
      </c>
      <c r="H5794" s="0">
        <v>4.7751131057739258</v>
      </c>
      <c r="I5794" s="0">
        <v>0.16154766082763672</v>
      </c>
      <c r="J5794" s="0">
        <v>0.12876172363758087</v>
      </c>
      <c r="K5794" s="0">
        <v>85.542030334472656</v>
      </c>
      <c r="L5794" s="0">
        <v>1.2546248435974121</v>
      </c>
      <c r="M5794" s="0">
        <v>0</v>
      </c>
      <c r="N5794" s="0">
        <v>0</v>
      </c>
      <c r="O5794" s="0">
        <v>6.4775209426879883</v>
      </c>
      <c r="P5794" s="0">
        <v>6.2157402038574219</v>
      </c>
      <c r="Q5794" s="0">
        <v>-0.050246525555849075</v>
      </c>
      <c r="R5794" s="0">
        <v>-0.0034671276807785034</v>
      </c>
      <c r="S5794" s="0">
        <v>0.09402494877576828</v>
      </c>
      <c r="T5794" s="0">
        <v>0.16154766082763672</v>
      </c>
      <c r="U5794" s="0">
        <v>0.22907038033008575</v>
      </c>
      <c r="V5794" s="0">
        <v>0.32656246423721313</v>
      </c>
      <c r="W5794" s="0">
        <v>0.37334185838699341</v>
      </c>
      <c r="X5794" s="0">
        <v>3.6770117282867432</v>
      </c>
      <c r="Y5794" s="0">
        <v>3.8057651519775391</v>
      </c>
      <c r="Z5794" s="0">
        <v>0.12875348329544067</v>
      </c>
      <c r="AA5794" s="0">
        <v>0.10262309014797211</v>
      </c>
      <c r="AB5794" s="0">
        <v>-0.040046479552984238</v>
      </c>
      <c r="AC5794" s="0">
        <v>-0.0027632985729724169</v>
      </c>
      <c r="AD5794" s="0">
        <v>0.074937880039215088</v>
      </c>
      <c r="AE5794" s="0">
        <v>0.12875348329544067</v>
      </c>
      <c r="AF5794" s="0">
        <v>0.18256908655166626</v>
      </c>
      <c r="AG5794" s="0">
        <v>0.26027026772499084</v>
      </c>
      <c r="AH5794" s="0">
        <v>0.29755344986915588</v>
      </c>
    </row>
    <row r="5795" x14ac:dyDescent="0.4">
      <c r="A5795" s="10" t="str">
        <f>Data[[#This Row],[category]]&amp;Data[[#This Row],[subcategory]]&amp;Data[[#This Row],[date]]&amp;Data[[#This Row],[hour]]</f>
        <v>Study segmentsSmallCommercial - Notify 1 - Tech 1 - Dual 0 - NEM 09/2/201722</v>
      </c>
      <c r="B5795" s="10" t="s">
        <v>146</v>
      </c>
      <c r="C5795" t="s">
        <v>165</v>
      </c>
      <c r="D5795" t="s">
        <v>113</v>
      </c>
      <c r="E5795" t="s">
        <v>74</v>
      </c>
      <c r="F5795" s="0">
        <v>797</v>
      </c>
      <c r="G5795" s="0">
        <v>4.0520076751708984</v>
      </c>
      <c r="H5795" s="0">
        <v>4.3271265029907227</v>
      </c>
      <c r="I5795" s="0">
        <v>0.27511891722679138</v>
      </c>
      <c r="J5795" s="0">
        <v>0.12913632392883301</v>
      </c>
      <c r="K5795" s="0">
        <v>86.447929382324219</v>
      </c>
      <c r="L5795" s="0">
        <v>2.13045334815979</v>
      </c>
      <c r="M5795" s="0">
        <v>1</v>
      </c>
      <c r="N5795" s="0">
        <v>1</v>
      </c>
      <c r="O5795" s="0">
        <v>6.4775209426879883</v>
      </c>
      <c r="P5795" s="0">
        <v>6.2157402038574219</v>
      </c>
      <c r="Q5795" s="0">
        <v>0.062708564102649689</v>
      </c>
      <c r="R5795" s="0">
        <v>0.10962405800819397</v>
      </c>
      <c r="S5795" s="0">
        <v>0.20739975571632385</v>
      </c>
      <c r="T5795" s="0">
        <v>0.27511891722679138</v>
      </c>
      <c r="U5795" s="0">
        <v>0.34283807873725891</v>
      </c>
      <c r="V5795" s="0">
        <v>0.44061377644538879</v>
      </c>
      <c r="W5795" s="0">
        <v>0.48752927780151367</v>
      </c>
      <c r="X5795" s="0">
        <v>3.2294502258300781</v>
      </c>
      <c r="Y5795" s="0">
        <v>3.4487197399139404</v>
      </c>
      <c r="Z5795" s="0">
        <v>0.21926978230476379</v>
      </c>
      <c r="AA5795" s="0">
        <v>0.10292164981365204</v>
      </c>
      <c r="AB5795" s="0">
        <v>0.049978733062744141</v>
      </c>
      <c r="AC5795" s="0">
        <v>0.087370380759239197</v>
      </c>
      <c r="AD5795" s="0">
        <v>0.16529761254787445</v>
      </c>
      <c r="AE5795" s="0">
        <v>0.21926978230476379</v>
      </c>
      <c r="AF5795" s="0">
        <v>0.27324193716049194</v>
      </c>
      <c r="AG5795" s="0">
        <v>0.3511691689491272</v>
      </c>
      <c r="AH5795" s="0">
        <v>0.38856083154678345</v>
      </c>
    </row>
    <row r="5796" x14ac:dyDescent="0.4">
      <c r="A5796" s="10" t="str">
        <f>Data[[#This Row],[category]]&amp;Data[[#This Row],[subcategory]]&amp;Data[[#This Row],[date]]&amp;Data[[#This Row],[hour]]</f>
        <v>Study segmentsSmallCommercial - Notify 1 - Tech 1 - Dual 0 - NEM 09/2/201723</v>
      </c>
      <c r="B5796" s="10" t="s">
        <v>146</v>
      </c>
      <c r="C5796" t="s">
        <v>165</v>
      </c>
      <c r="D5796" t="s">
        <v>113</v>
      </c>
      <c r="E5796" t="s">
        <v>75</v>
      </c>
      <c r="F5796" s="0">
        <v>797</v>
      </c>
      <c r="G5796" s="0">
        <v>3.7460606098175049</v>
      </c>
      <c r="H5796" s="0">
        <v>3.81138014793396</v>
      </c>
      <c r="I5796" s="0">
        <v>0.065319567918777466</v>
      </c>
      <c r="J5796" s="0">
        <v>0.13070550560951233</v>
      </c>
      <c r="K5796" s="0">
        <v>86.368881225585937</v>
      </c>
      <c r="L5796" s="0">
        <v>0.49974611401557922</v>
      </c>
      <c r="M5796" s="0">
        <v>0</v>
      </c>
      <c r="N5796" s="0">
        <v>0</v>
      </c>
      <c r="O5796" s="0">
        <v>6.4775209426879883</v>
      </c>
      <c r="P5796" s="0">
        <v>6.2157402038574219</v>
      </c>
      <c r="Q5796" s="0">
        <v>-0.14967185258865356</v>
      </c>
      <c r="R5796" s="0">
        <v>-0.10218627750873566</v>
      </c>
      <c r="S5796" s="0">
        <v>-0.0032224662136286497</v>
      </c>
      <c r="T5796" s="0">
        <v>0.065319567918777466</v>
      </c>
      <c r="U5796" s="0">
        <v>0.13386160135269165</v>
      </c>
      <c r="V5796" s="0">
        <v>0.23282541334629059</v>
      </c>
      <c r="W5796" s="0">
        <v>0.2803109884262085</v>
      </c>
      <c r="X5796" s="0">
        <v>2.9856102466583252</v>
      </c>
      <c r="Y5796" s="0">
        <v>3.0376698970794678</v>
      </c>
      <c r="Z5796" s="0">
        <v>0.05205969512462616</v>
      </c>
      <c r="AA5796" s="0">
        <v>0.10417228937149048</v>
      </c>
      <c r="AB5796" s="0">
        <v>-0.11928847432136536</v>
      </c>
      <c r="AC5796" s="0">
        <v>-0.081442467868328094</v>
      </c>
      <c r="AD5796" s="0">
        <v>-0.0025683068670332432</v>
      </c>
      <c r="AE5796" s="0">
        <v>0.05205969512462616</v>
      </c>
      <c r="AF5796" s="0">
        <v>0.10668769478797913</v>
      </c>
      <c r="AG5796" s="0">
        <v>0.18556185066699982</v>
      </c>
      <c r="AH5796" s="0">
        <v>0.22340786457061768</v>
      </c>
    </row>
    <row r="5797" x14ac:dyDescent="0.4">
      <c r="A5797" s="10" t="str">
        <f>Data[[#This Row],[category]]&amp;Data[[#This Row],[subcategory]]&amp;Data[[#This Row],[date]]&amp;Data[[#This Row],[hour]]</f>
        <v>Study segmentsSmallCommercial - Notify 1 - Tech 1 - Dual 0 - NEM 09/2/201724</v>
      </c>
      <c r="B5797" s="10" t="s">
        <v>146</v>
      </c>
      <c r="C5797" t="s">
        <v>165</v>
      </c>
      <c r="D5797" t="s">
        <v>113</v>
      </c>
      <c r="E5797" t="s">
        <v>76</v>
      </c>
      <c r="F5797" s="0">
        <v>797</v>
      </c>
      <c r="G5797" s="0">
        <v>3.4889016151428223</v>
      </c>
      <c r="H5797" s="0">
        <v>3.5176851749420166</v>
      </c>
      <c r="I5797" s="0">
        <v>0.02878333255648613</v>
      </c>
      <c r="J5797" s="0">
        <v>0.12357307970523834</v>
      </c>
      <c r="K5797" s="0">
        <v>87.045166015625</v>
      </c>
      <c r="L5797" s="0">
        <v>0.23292559385299683</v>
      </c>
      <c r="M5797" s="0">
        <v>0</v>
      </c>
      <c r="N5797" s="0">
        <v>0</v>
      </c>
      <c r="O5797" s="0">
        <v>6.4775209426879883</v>
      </c>
      <c r="P5797" s="0">
        <v>6.2157402038574219</v>
      </c>
      <c r="Q5797" s="0">
        <v>-0.17447629570960999</v>
      </c>
      <c r="R5797" s="0">
        <v>-0.12958194315433502</v>
      </c>
      <c r="S5797" s="0">
        <v>-0.036018453538417816</v>
      </c>
      <c r="T5797" s="0">
        <v>0.02878333255648613</v>
      </c>
      <c r="U5797" s="0">
        <v>0.093585118651390076</v>
      </c>
      <c r="V5797" s="0">
        <v>0.18714860081672668</v>
      </c>
      <c r="W5797" s="0">
        <v>0.23204296827316284</v>
      </c>
      <c r="X5797" s="0">
        <v>2.7806546688079834</v>
      </c>
      <c r="Y5797" s="0">
        <v>2.8035950660705566</v>
      </c>
      <c r="Z5797" s="0">
        <v>0.022940315306186676</v>
      </c>
      <c r="AA5797" s="0">
        <v>0.098487742245197296</v>
      </c>
      <c r="AB5797" s="0">
        <v>-0.13905760645866394</v>
      </c>
      <c r="AC5797" s="0">
        <v>-0.1032768040895462</v>
      </c>
      <c r="AD5797" s="0">
        <v>-0.028706707060337067</v>
      </c>
      <c r="AE5797" s="0">
        <v>0.022940315306186676</v>
      </c>
      <c r="AF5797" s="0">
        <v>0.074587337672710419</v>
      </c>
      <c r="AG5797" s="0">
        <v>0.14915743470191956</v>
      </c>
      <c r="AH5797" s="0">
        <v>0.18493823707103729</v>
      </c>
    </row>
    <row r="5798" x14ac:dyDescent="0.4">
      <c r="A5798" s="10" t="str">
        <f>Data[[#This Row],[category]]&amp;Data[[#This Row],[subcategory]]&amp;Data[[#This Row],[date]]&amp;Data[[#This Row],[hour]]</f>
        <v>Study segmentsSmallCommercial - Notify 1 - Tech 1 - Dual 0 - NEM 09/2/2017Avg. 11 to 6 pm</v>
      </c>
      <c r="B5798" s="10" t="s">
        <v>146</v>
      </c>
      <c r="C5798" t="s">
        <v>165</v>
      </c>
      <c r="D5798" t="s">
        <v>113</v>
      </c>
      <c r="E5798" t="s">
        <v>77</v>
      </c>
      <c r="F5798" s="0">
        <v>797</v>
      </c>
      <c r="G5798" s="0">
        <v>6.6903471946716309</v>
      </c>
      <c r="H5798" s="0">
        <v>6.4775209426879883</v>
      </c>
      <c r="I5798" s="0">
        <v>-0.21282626688480377</v>
      </c>
      <c r="J5798" s="0">
        <v>0.10316862910985947</v>
      </c>
      <c r="K5798" s="0">
        <v>93.028678894042969</v>
      </c>
      <c r="L5798" s="0">
        <v>-2.0628972053527832</v>
      </c>
      <c r="M5798" s="0">
        <v>1</v>
      </c>
      <c r="N5798" s="0">
        <v>1</v>
      </c>
      <c r="O5798" s="0"/>
      <c r="P5798" s="0"/>
      <c r="Q5798" s="0">
        <v>-0.38252356648445129</v>
      </c>
      <c r="R5798" s="0">
        <v>-0.34504219889640808</v>
      </c>
      <c r="S5798" s="0">
        <v>-0.26692795753479004</v>
      </c>
      <c r="T5798" s="0">
        <v>-0.21282626688480377</v>
      </c>
      <c r="U5798" s="0">
        <v>-0.1587245911359787</v>
      </c>
      <c r="V5798" s="0">
        <v>-0.080610349774360657</v>
      </c>
      <c r="W5798" s="0">
        <v>-0.043128974735736847</v>
      </c>
      <c r="X5798" s="0">
        <v>5.3322067260742187</v>
      </c>
      <c r="Y5798" s="0">
        <v>5.1625843048095703</v>
      </c>
      <c r="Z5798" s="0">
        <v>-0.16962254047393799</v>
      </c>
      <c r="AA5798" s="0">
        <v>0.082225397229194641</v>
      </c>
      <c r="AB5798" s="0">
        <v>-0.30487129092216492</v>
      </c>
      <c r="AC5798" s="0">
        <v>-0.27499863505363464</v>
      </c>
      <c r="AD5798" s="0">
        <v>-0.21274158358573914</v>
      </c>
      <c r="AE5798" s="0">
        <v>-0.16962254047393799</v>
      </c>
      <c r="AF5798" s="0">
        <v>-0.12650349736213684</v>
      </c>
      <c r="AG5798" s="0">
        <v>-0.06424645334482193</v>
      </c>
      <c r="AH5798" s="0">
        <v>-0.034373797476291656</v>
      </c>
    </row>
    <row r="5799" x14ac:dyDescent="0.4">
      <c r="A5799" s="10" t="str">
        <f>Data[[#This Row],[category]]&amp;Data[[#This Row],[subcategory]]&amp;Data[[#This Row],[date]]&amp;Data[[#This Row],[hour]]</f>
        <v>Study segmentsSmallCommercial - Notify 1 - Tech 1 - Dual 0 - NEM 09/2/2017Avg. 2 to 6pm</v>
      </c>
      <c r="B5799" s="10" t="s">
        <v>146</v>
      </c>
      <c r="C5799" t="s">
        <v>165</v>
      </c>
      <c r="D5799" t="s">
        <v>113</v>
      </c>
      <c r="E5799" t="s">
        <v>78</v>
      </c>
      <c r="F5799" s="0">
        <v>797</v>
      </c>
      <c r="G5799" s="0">
        <v>6.6161642074584961</v>
      </c>
      <c r="H5799" s="0">
        <v>6.2157406806945801</v>
      </c>
      <c r="I5799" s="0">
        <v>-0.40042373538017273</v>
      </c>
      <c r="J5799" s="0">
        <v>0.127426877617836</v>
      </c>
      <c r="K5799" s="0">
        <v>92.079673767089844</v>
      </c>
      <c r="L5799" s="0">
        <v>-3.1423804759979248</v>
      </c>
      <c r="M5799" s="0">
        <v>1</v>
      </c>
      <c r="N5799" s="0">
        <v>1</v>
      </c>
      <c r="O5799" s="0"/>
      <c r="P5799" s="0"/>
      <c r="Q5799" s="0">
        <v>-0.61002230644226074</v>
      </c>
      <c r="R5799" s="0">
        <v>-0.56372785568237305</v>
      </c>
      <c r="S5799" s="0">
        <v>-0.46724644303321838</v>
      </c>
      <c r="T5799" s="0">
        <v>-0.40042373538017273</v>
      </c>
      <c r="U5799" s="0">
        <v>-0.33360102772712708</v>
      </c>
      <c r="V5799" s="0">
        <v>-0.23711961507797241</v>
      </c>
      <c r="W5799" s="0">
        <v>-0.19082517921924591</v>
      </c>
      <c r="X5799" s="0">
        <v>5.2730827331542969</v>
      </c>
      <c r="Y5799" s="0">
        <v>4.9539451599121094</v>
      </c>
      <c r="Z5799" s="0">
        <v>-0.31913772225379944</v>
      </c>
      <c r="AA5799" s="0">
        <v>0.10155922174453735</v>
      </c>
      <c r="AB5799" s="0">
        <v>-0.48618778586387634</v>
      </c>
      <c r="AC5799" s="0">
        <v>-0.44929111003875732</v>
      </c>
      <c r="AD5799" s="0">
        <v>-0.37239542603492737</v>
      </c>
      <c r="AE5799" s="0">
        <v>-0.31913772225379944</v>
      </c>
      <c r="AF5799" s="0">
        <v>-0.26588001847267151</v>
      </c>
      <c r="AG5799" s="0">
        <v>-0.18898434937000275</v>
      </c>
      <c r="AH5799" s="0">
        <v>-0.15208767354488373</v>
      </c>
    </row>
    <row r="5800" x14ac:dyDescent="0.4">
      <c r="A5800" s="10" t="str">
        <f>Data[[#This Row],[category]]&amp;Data[[#This Row],[subcategory]]&amp;Data[[#This Row],[date]]&amp;Data[[#This Row],[hour]]</f>
        <v>Study segmentsSmallCommercial - Notify 1 - Tech 1 - Dual 0 - NEM 0Avg. Weekday Event1</v>
      </c>
      <c r="B5800" s="10" t="s">
        <v>146</v>
      </c>
      <c r="C5800" t="s">
        <v>165</v>
      </c>
      <c r="D5800" t="s">
        <v>174</v>
      </c>
      <c r="E5800" t="s">
        <v>41</v>
      </c>
      <c r="F5800" s="0">
        <v>797</v>
      </c>
      <c r="G5800" s="0">
        <v>2.6484522819519043</v>
      </c>
      <c r="H5800" s="0">
        <v>2.7491059303283691</v>
      </c>
      <c r="I5800" s="0">
        <v>0.10065366327762604</v>
      </c>
      <c r="J5800" s="0">
        <v>0.053707517683506012</v>
      </c>
      <c r="K5800" s="0">
        <v>73.2208251953125</v>
      </c>
      <c r="L5800" s="0">
        <v>1.8741073608398437</v>
      </c>
      <c r="M5800" s="0">
        <v>1</v>
      </c>
      <c r="N5800" s="0">
        <v>0</v>
      </c>
      <c r="O5800" s="0"/>
      <c r="P5800" s="0"/>
      <c r="Q5800" s="0">
        <v>0.012312658131122589</v>
      </c>
      <c r="R5800" s="0">
        <v>0.031824711710214615</v>
      </c>
      <c r="S5800" s="0">
        <v>0.072489410638809204</v>
      </c>
      <c r="T5800" s="0">
        <v>0.10065366327762604</v>
      </c>
      <c r="U5800" s="0">
        <v>0.12881791591644287</v>
      </c>
      <c r="V5800" s="0">
        <v>0.16948261857032776</v>
      </c>
      <c r="W5800" s="0">
        <v>0.18899467587471008</v>
      </c>
      <c r="X5800" s="0">
        <v>2.110816478729248</v>
      </c>
      <c r="Y5800" s="0">
        <v>2.1910374164581299</v>
      </c>
      <c r="Z5800" s="0">
        <v>0.080220967531204224</v>
      </c>
      <c r="AA5800" s="0">
        <v>0.042804893106222153</v>
      </c>
      <c r="AB5800" s="0">
        <v>0.009813183918595314</v>
      </c>
      <c r="AC5800" s="0">
        <v>0.025364289060235023</v>
      </c>
      <c r="AD5800" s="0">
        <v>0.057774059474468231</v>
      </c>
      <c r="AE5800" s="0">
        <v>0.080220967531204224</v>
      </c>
      <c r="AF5800" s="0">
        <v>0.10266787558794022</v>
      </c>
      <c r="AG5800" s="0">
        <v>0.13507764041423798</v>
      </c>
      <c r="AH5800" s="0">
        <v>0.15062874555587769</v>
      </c>
    </row>
    <row r="5801" x14ac:dyDescent="0.4">
      <c r="A5801" s="10" t="str">
        <f>Data[[#This Row],[category]]&amp;Data[[#This Row],[subcategory]]&amp;Data[[#This Row],[date]]&amp;Data[[#This Row],[hour]]</f>
        <v>Study segmentsSmallCommercial - Notify 1 - Tech 1 - Dual 0 - NEM 0Avg. Weekday Event2</v>
      </c>
      <c r="B5801" s="10" t="s">
        <v>146</v>
      </c>
      <c r="C5801" t="s">
        <v>165</v>
      </c>
      <c r="D5801" t="s">
        <v>174</v>
      </c>
      <c r="E5801" t="s">
        <v>42</v>
      </c>
      <c r="F5801" s="0">
        <v>797</v>
      </c>
      <c r="G5801" s="0">
        <v>2.5443947315216064</v>
      </c>
      <c r="H5801" s="0">
        <v>2.6387295722961426</v>
      </c>
      <c r="I5801" s="0">
        <v>0.094334930181503296</v>
      </c>
      <c r="J5801" s="0">
        <v>0.052255347371101379</v>
      </c>
      <c r="K5801" s="0">
        <v>72.366378784179688</v>
      </c>
      <c r="L5801" s="0">
        <v>1.805268406867981</v>
      </c>
      <c r="M5801" s="0">
        <v>1</v>
      </c>
      <c r="N5801" s="0">
        <v>0</v>
      </c>
      <c r="O5801" s="0"/>
      <c r="P5801" s="0"/>
      <c r="Q5801" s="0">
        <v>0.0083825327455997467</v>
      </c>
      <c r="R5801" s="0">
        <v>0.027367008849978447</v>
      </c>
      <c r="S5801" s="0">
        <v>0.066932201385498047</v>
      </c>
      <c r="T5801" s="0">
        <v>0.094334930181503296</v>
      </c>
      <c r="U5801" s="0">
        <v>0.12173765897750854</v>
      </c>
      <c r="V5801" s="0">
        <v>0.161302849650383</v>
      </c>
      <c r="W5801" s="0">
        <v>0.18028733134269714</v>
      </c>
      <c r="X5801" s="0">
        <v>2.0278825759887695</v>
      </c>
      <c r="Y5801" s="0">
        <v>2.1030673980712891</v>
      </c>
      <c r="Z5801" s="0">
        <v>0.075184941291809082</v>
      </c>
      <c r="AA5801" s="0">
        <v>0.041647512465715408</v>
      </c>
      <c r="AB5801" s="0">
        <v>0.0066808792762458324</v>
      </c>
      <c r="AC5801" s="0">
        <v>0.021811505779623985</v>
      </c>
      <c r="AD5801" s="0">
        <v>0.053344964981079102</v>
      </c>
      <c r="AE5801" s="0">
        <v>0.075184941291809082</v>
      </c>
      <c r="AF5801" s="0">
        <v>0.097024917602539063</v>
      </c>
      <c r="AG5801" s="0">
        <v>0.12855838239192963</v>
      </c>
      <c r="AH5801" s="0">
        <v>0.14368900656700134</v>
      </c>
    </row>
    <row r="5802" x14ac:dyDescent="0.4">
      <c r="A5802" s="10" t="str">
        <f>Data[[#This Row],[category]]&amp;Data[[#This Row],[subcategory]]&amp;Data[[#This Row],[date]]&amp;Data[[#This Row],[hour]]</f>
        <v>Study segmentsSmallCommercial - Notify 1 - Tech 1 - Dual 0 - NEM 0Avg. Weekday Event3</v>
      </c>
      <c r="B5802" s="10" t="s">
        <v>146</v>
      </c>
      <c r="C5802" t="s">
        <v>165</v>
      </c>
      <c r="D5802" t="s">
        <v>174</v>
      </c>
      <c r="E5802" t="s">
        <v>43</v>
      </c>
      <c r="F5802" s="0">
        <v>797</v>
      </c>
      <c r="G5802" s="0">
        <v>2.4619190692901611</v>
      </c>
      <c r="H5802" s="0">
        <v>2.5481963157653809</v>
      </c>
      <c r="I5802" s="0">
        <v>0.086277365684509277</v>
      </c>
      <c r="J5802" s="0">
        <v>0.050647500902414322</v>
      </c>
      <c r="K5802" s="0">
        <v>72.219573974609375</v>
      </c>
      <c r="L5802" s="0">
        <v>1.7034871578216553</v>
      </c>
      <c r="M5802" s="0">
        <v>1</v>
      </c>
      <c r="N5802" s="0">
        <v>0</v>
      </c>
      <c r="O5802" s="0"/>
      <c r="P5802" s="0"/>
      <c r="Q5802" s="0">
        <v>0.0029696400742977858</v>
      </c>
      <c r="R5802" s="0">
        <v>0.02136998251080513</v>
      </c>
      <c r="S5802" s="0">
        <v>0.05971778929233551</v>
      </c>
      <c r="T5802" s="0">
        <v>0.086277365684509277</v>
      </c>
      <c r="U5802" s="0">
        <v>0.11283694207668304</v>
      </c>
      <c r="V5802" s="0">
        <v>0.15118475258350372</v>
      </c>
      <c r="W5802" s="0">
        <v>0.16958509385585785</v>
      </c>
      <c r="X5802" s="0">
        <v>1.9621495008468628</v>
      </c>
      <c r="Y5802" s="0">
        <v>2.0309123992919922</v>
      </c>
      <c r="Z5802" s="0">
        <v>0.068763062357902527</v>
      </c>
      <c r="AA5802" s="0">
        <v>0.040366057306528091</v>
      </c>
      <c r="AB5802" s="0">
        <v>0.0023668066132813692</v>
      </c>
      <c r="AC5802" s="0">
        <v>0.017031878232955933</v>
      </c>
      <c r="AD5802" s="0">
        <v>0.047595079988241196</v>
      </c>
      <c r="AE5802" s="0">
        <v>0.068763062357902527</v>
      </c>
      <c r="AF5802" s="0">
        <v>0.08993104100227356</v>
      </c>
      <c r="AG5802" s="0">
        <v>0.12049424648284912</v>
      </c>
      <c r="AH5802" s="0">
        <v>0.13515931367874146</v>
      </c>
    </row>
    <row r="5803" x14ac:dyDescent="0.4">
      <c r="A5803" s="10" t="str">
        <f>Data[[#This Row],[category]]&amp;Data[[#This Row],[subcategory]]&amp;Data[[#This Row],[date]]&amp;Data[[#This Row],[hour]]</f>
        <v>Study segmentsSmallCommercial - Notify 1 - Tech 1 - Dual 0 - NEM 0Avg. Weekday Event4</v>
      </c>
      <c r="B5803" s="10" t="s">
        <v>146</v>
      </c>
      <c r="C5803" t="s">
        <v>165</v>
      </c>
      <c r="D5803" t="s">
        <v>174</v>
      </c>
      <c r="E5803" t="s">
        <v>44</v>
      </c>
      <c r="F5803" s="0">
        <v>797</v>
      </c>
      <c r="G5803" s="0">
        <v>2.421788215637207</v>
      </c>
      <c r="H5803" s="0">
        <v>2.5074090957641602</v>
      </c>
      <c r="I5803" s="0">
        <v>0.08562082052230835</v>
      </c>
      <c r="J5803" s="0">
        <v>0.050460275262594223</v>
      </c>
      <c r="K5803" s="0">
        <v>71.9190673828125</v>
      </c>
      <c r="L5803" s="0">
        <v>1.6967965364456177</v>
      </c>
      <c r="M5803" s="0">
        <v>1</v>
      </c>
      <c r="N5803" s="0">
        <v>0</v>
      </c>
      <c r="O5803" s="0"/>
      <c r="P5803" s="0"/>
      <c r="Q5803" s="0">
        <v>0.0026210537180304527</v>
      </c>
      <c r="R5803" s="0">
        <v>0.020953375846147537</v>
      </c>
      <c r="S5803" s="0">
        <v>0.059159427881240845</v>
      </c>
      <c r="T5803" s="0">
        <v>0.08562082052230835</v>
      </c>
      <c r="U5803" s="0">
        <v>0.11208221316337585</v>
      </c>
      <c r="V5803" s="0">
        <v>0.15028826892375946</v>
      </c>
      <c r="W5803" s="0">
        <v>0.16862058639526367</v>
      </c>
      <c r="X5803" s="0">
        <v>1.93016517162323</v>
      </c>
      <c r="Y5803" s="0">
        <v>1.9984050989151001</v>
      </c>
      <c r="Z5803" s="0">
        <v>0.068239793181419373</v>
      </c>
      <c r="AA5803" s="0">
        <v>0.040216840803623199</v>
      </c>
      <c r="AB5803" s="0">
        <v>0.0020889767911285162</v>
      </c>
      <c r="AC5803" s="0">
        <v>0.016699837520718575</v>
      </c>
      <c r="AD5803" s="0">
        <v>0.047150060534477234</v>
      </c>
      <c r="AE5803" s="0">
        <v>0.068239793181419373</v>
      </c>
      <c r="AF5803" s="0">
        <v>0.089329525828361511</v>
      </c>
      <c r="AG5803" s="0">
        <v>0.11977975070476532</v>
      </c>
      <c r="AH5803" s="0">
        <v>0.13439060747623444</v>
      </c>
    </row>
    <row r="5804" x14ac:dyDescent="0.4">
      <c r="A5804" s="10" t="str">
        <f>Data[[#This Row],[category]]&amp;Data[[#This Row],[subcategory]]&amp;Data[[#This Row],[date]]&amp;Data[[#This Row],[hour]]</f>
        <v>Study segmentsSmallCommercial - Notify 1 - Tech 1 - Dual 0 - NEM 0Avg. Weekday Event5</v>
      </c>
      <c r="B5804" s="10" t="s">
        <v>146</v>
      </c>
      <c r="C5804" t="s">
        <v>165</v>
      </c>
      <c r="D5804" t="s">
        <v>174</v>
      </c>
      <c r="E5804" t="s">
        <v>45</v>
      </c>
      <c r="F5804" s="0">
        <v>797</v>
      </c>
      <c r="G5804" s="0">
        <v>2.3790748119354248</v>
      </c>
      <c r="H5804" s="0">
        <v>2.4984002113342285</v>
      </c>
      <c r="I5804" s="0">
        <v>0.11932531744241714</v>
      </c>
      <c r="J5804" s="0">
        <v>0.050190582871437073</v>
      </c>
      <c r="K5804" s="0">
        <v>71.742782592773438</v>
      </c>
      <c r="L5804" s="0">
        <v>2.3774442672729492</v>
      </c>
      <c r="M5804" s="0">
        <v>1</v>
      </c>
      <c r="N5804" s="0">
        <v>1</v>
      </c>
      <c r="O5804" s="0"/>
      <c r="P5804" s="0"/>
      <c r="Q5804" s="0">
        <v>0.036769162863492966</v>
      </c>
      <c r="R5804" s="0">
        <v>0.055003505200147629</v>
      </c>
      <c r="S5804" s="0">
        <v>0.093005359172821045</v>
      </c>
      <c r="T5804" s="0">
        <v>0.11932532489299774</v>
      </c>
      <c r="U5804" s="0">
        <v>0.14564529061317444</v>
      </c>
      <c r="V5804" s="0">
        <v>0.18364714086055756</v>
      </c>
      <c r="W5804" s="0">
        <v>0.20188148319721222</v>
      </c>
      <c r="X5804" s="0">
        <v>1.8961225748062134</v>
      </c>
      <c r="Y5804" s="0">
        <v>1.991225004196167</v>
      </c>
      <c r="Z5804" s="0">
        <v>0.095102280378341675</v>
      </c>
      <c r="AA5804" s="0">
        <v>0.040001895278692245</v>
      </c>
      <c r="AB5804" s="0">
        <v>0.029305018484592438</v>
      </c>
      <c r="AC5804" s="0">
        <v>0.043837789446115494</v>
      </c>
      <c r="AD5804" s="0">
        <v>0.074125267565250397</v>
      </c>
      <c r="AE5804" s="0">
        <v>0.095102280378341675</v>
      </c>
      <c r="AF5804" s="0">
        <v>0.11607929319143295</v>
      </c>
      <c r="AG5804" s="0">
        <v>0.14636677503585815</v>
      </c>
      <c r="AH5804" s="0">
        <v>0.16089954972267151</v>
      </c>
    </row>
    <row r="5805" x14ac:dyDescent="0.4">
      <c r="A5805" s="10" t="str">
        <f>Data[[#This Row],[category]]&amp;Data[[#This Row],[subcategory]]&amp;Data[[#This Row],[date]]&amp;Data[[#This Row],[hour]]</f>
        <v>Study segmentsSmallCommercial - Notify 1 - Tech 1 - Dual 0 - NEM 0Avg. Weekday Event6</v>
      </c>
      <c r="B5805" s="10" t="s">
        <v>146</v>
      </c>
      <c r="C5805" t="s">
        <v>165</v>
      </c>
      <c r="D5805" t="s">
        <v>174</v>
      </c>
      <c r="E5805" t="s">
        <v>46</v>
      </c>
      <c r="F5805" s="0">
        <v>797</v>
      </c>
      <c r="G5805" s="0">
        <v>2.5877938270568848</v>
      </c>
      <c r="H5805" s="0">
        <v>2.7019758224487305</v>
      </c>
      <c r="I5805" s="0">
        <v>0.11418242007493973</v>
      </c>
      <c r="J5805" s="0">
        <v>0.052060816437005997</v>
      </c>
      <c r="K5805" s="0">
        <v>71.454208374023438</v>
      </c>
      <c r="L5805" s="0">
        <v>2.1932506561279297</v>
      </c>
      <c r="M5805" s="0">
        <v>1</v>
      </c>
      <c r="N5805" s="0">
        <v>1</v>
      </c>
      <c r="O5805" s="0"/>
      <c r="P5805" s="0"/>
      <c r="Q5805" s="0">
        <v>0.028549997135996819</v>
      </c>
      <c r="R5805" s="0">
        <v>0.047463800758123398</v>
      </c>
      <c r="S5805" s="0">
        <v>0.08688170462846756</v>
      </c>
      <c r="T5805" s="0">
        <v>0.11418242007493973</v>
      </c>
      <c r="U5805" s="0">
        <v>0.14148314297199249</v>
      </c>
      <c r="V5805" s="0">
        <v>0.18090103566646576</v>
      </c>
      <c r="W5805" s="0">
        <v>0.19981484115123749</v>
      </c>
      <c r="X5805" s="0">
        <v>2.0624716281890869</v>
      </c>
      <c r="Y5805" s="0">
        <v>2.1534748077392578</v>
      </c>
      <c r="Z5805" s="0">
        <v>0.091003388166427612</v>
      </c>
      <c r="AA5805" s="0">
        <v>0.041492469608783722</v>
      </c>
      <c r="AB5805" s="0">
        <v>0.022754348814487457</v>
      </c>
      <c r="AC5805" s="0">
        <v>0.037828650325536728</v>
      </c>
      <c r="AD5805" s="0">
        <v>0.069244712591171265</v>
      </c>
      <c r="AE5805" s="0">
        <v>0.091003388166427612</v>
      </c>
      <c r="AF5805" s="0">
        <v>0.11276206374168396</v>
      </c>
      <c r="AG5805" s="0">
        <v>0.1441781222820282</v>
      </c>
      <c r="AH5805" s="0">
        <v>0.15925242006778717</v>
      </c>
    </row>
    <row r="5806" x14ac:dyDescent="0.4">
      <c r="A5806" s="10" t="str">
        <f>Data[[#This Row],[category]]&amp;Data[[#This Row],[subcategory]]&amp;Data[[#This Row],[date]]&amp;Data[[#This Row],[hour]]</f>
        <v>Study segmentsSmallCommercial - Notify 1 - Tech 1 - Dual 0 - NEM 0Avg. Weekday Event7</v>
      </c>
      <c r="B5806" s="10" t="s">
        <v>146</v>
      </c>
      <c r="C5806" t="s">
        <v>165</v>
      </c>
      <c r="D5806" t="s">
        <v>174</v>
      </c>
      <c r="E5806" t="s">
        <v>60</v>
      </c>
      <c r="F5806" s="0">
        <v>797</v>
      </c>
      <c r="G5806" s="0">
        <v>3.1831295490264893</v>
      </c>
      <c r="H5806" s="0">
        <v>3.1493475437164307</v>
      </c>
      <c r="I5806" s="0">
        <v>-0.033781692385673523</v>
      </c>
      <c r="J5806" s="0">
        <v>0.055712677538394928</v>
      </c>
      <c r="K5806" s="0">
        <v>71.446044921875</v>
      </c>
      <c r="L5806" s="0">
        <v>-0.60635554790496826</v>
      </c>
      <c r="M5806" s="0">
        <v>0</v>
      </c>
      <c r="N5806" s="0">
        <v>0</v>
      </c>
      <c r="O5806" s="0"/>
      <c r="P5806" s="0"/>
      <c r="Q5806" s="0">
        <v>-0.12542089819908142</v>
      </c>
      <c r="R5806" s="0">
        <v>-0.10518036037683487</v>
      </c>
      <c r="S5806" s="0">
        <v>-0.062997445464134216</v>
      </c>
      <c r="T5806" s="0">
        <v>-0.033781692385673523</v>
      </c>
      <c r="U5806" s="0">
        <v>-0.0045659355819225311</v>
      </c>
      <c r="V5806" s="0">
        <v>0.037616975605487823</v>
      </c>
      <c r="W5806" s="0">
        <v>0.057857505977153778</v>
      </c>
      <c r="X5806" s="0">
        <v>2.5369541645050049</v>
      </c>
      <c r="Y5806" s="0">
        <v>2.5100300312042236</v>
      </c>
      <c r="Z5806" s="0">
        <v>-0.026924008503556252</v>
      </c>
      <c r="AA5806" s="0">
        <v>0.044403005391359329</v>
      </c>
      <c r="AB5806" s="0">
        <v>-0.099960453808307648</v>
      </c>
      <c r="AC5806" s="0">
        <v>-0.083828747272491455</v>
      </c>
      <c r="AD5806" s="0">
        <v>-0.050208967179059982</v>
      </c>
      <c r="AE5806" s="0">
        <v>-0.026924008503556252</v>
      </c>
      <c r="AF5806" s="0">
        <v>-0.0036390495952218771</v>
      </c>
      <c r="AG5806" s="0">
        <v>0.029980732128024101</v>
      </c>
      <c r="AH5806" s="0">
        <v>0.046112436801195145</v>
      </c>
    </row>
    <row r="5807" x14ac:dyDescent="0.4">
      <c r="A5807" s="10" t="str">
        <f>Data[[#This Row],[category]]&amp;Data[[#This Row],[subcategory]]&amp;Data[[#This Row],[date]]&amp;Data[[#This Row],[hour]]</f>
        <v>Study segmentsSmallCommercial - Notify 1 - Tech 1 - Dual 0 - NEM 0Avg. Weekday Event8</v>
      </c>
      <c r="B5807" s="10" t="s">
        <v>146</v>
      </c>
      <c r="C5807" t="s">
        <v>165</v>
      </c>
      <c r="D5807" t="s">
        <v>174</v>
      </c>
      <c r="E5807" t="s">
        <v>61</v>
      </c>
      <c r="F5807" s="0">
        <v>797</v>
      </c>
      <c r="G5807" s="0">
        <v>4.0966954231262207</v>
      </c>
      <c r="H5807" s="0">
        <v>4.1527605056762695</v>
      </c>
      <c r="I5807" s="0">
        <v>0.056064989417791367</v>
      </c>
      <c r="J5807" s="0">
        <v>0.057581733912229538</v>
      </c>
      <c r="K5807" s="0">
        <v>76.179428100585937</v>
      </c>
      <c r="L5807" s="0">
        <v>0.97365927696228027</v>
      </c>
      <c r="M5807" s="0">
        <v>0</v>
      </c>
      <c r="N5807" s="0">
        <v>0</v>
      </c>
      <c r="O5807" s="0"/>
      <c r="P5807" s="0"/>
      <c r="Q5807" s="0">
        <v>-0.038648538291454315</v>
      </c>
      <c r="R5807" s="0">
        <v>-0.017728975042700768</v>
      </c>
      <c r="S5807" s="0">
        <v>0.025869095697999001</v>
      </c>
      <c r="T5807" s="0">
        <v>0.056064985692501068</v>
      </c>
      <c r="U5807" s="0">
        <v>0.086260877549648285</v>
      </c>
      <c r="V5807" s="0">
        <v>0.12985894083976746</v>
      </c>
      <c r="W5807" s="0">
        <v>0.15077850222587585</v>
      </c>
      <c r="X5807" s="0">
        <v>3.2650661468505859</v>
      </c>
      <c r="Y5807" s="0">
        <v>3.3097500801086426</v>
      </c>
      <c r="Z5807" s="0">
        <v>0.044683795422315598</v>
      </c>
      <c r="AA5807" s="0">
        <v>0.045892640948295593</v>
      </c>
      <c r="AB5807" s="0">
        <v>-0.030802881345152855</v>
      </c>
      <c r="AC5807" s="0">
        <v>-0.014129990711808205</v>
      </c>
      <c r="AD5807" s="0">
        <v>0.020617671310901642</v>
      </c>
      <c r="AE5807" s="0">
        <v>0.044683795422315598</v>
      </c>
      <c r="AF5807" s="0">
        <v>0.068749919533729553</v>
      </c>
      <c r="AG5807" s="0">
        <v>0.10349757969379425</v>
      </c>
      <c r="AH5807" s="0">
        <v>0.1201704740524292</v>
      </c>
    </row>
    <row r="5808" x14ac:dyDescent="0.4">
      <c r="A5808" s="10" t="str">
        <f>Data[[#This Row],[category]]&amp;Data[[#This Row],[subcategory]]&amp;Data[[#This Row],[date]]&amp;Data[[#This Row],[hour]]</f>
        <v>Study segmentsSmallCommercial - Notify 1 - Tech 1 - Dual 0 - NEM 0Avg. Weekday Event9</v>
      </c>
      <c r="B5808" s="10" t="s">
        <v>146</v>
      </c>
      <c r="C5808" t="s">
        <v>165</v>
      </c>
      <c r="D5808" t="s">
        <v>174</v>
      </c>
      <c r="E5808" t="s">
        <v>62</v>
      </c>
      <c r="F5808" s="0">
        <v>797</v>
      </c>
      <c r="G5808" s="0">
        <v>5.4451923370361328</v>
      </c>
      <c r="H5808" s="0">
        <v>5.5234036445617676</v>
      </c>
      <c r="I5808" s="0">
        <v>0.078211270272731781</v>
      </c>
      <c r="J5808" s="0">
        <v>0.05391036719083786</v>
      </c>
      <c r="K5808" s="0">
        <v>82.486198425292969</v>
      </c>
      <c r="L5808" s="0">
        <v>1.4507648944854736</v>
      </c>
      <c r="M5808" s="0">
        <v>0</v>
      </c>
      <c r="N5808" s="0">
        <v>0</v>
      </c>
      <c r="O5808" s="0"/>
      <c r="P5808" s="0"/>
      <c r="Q5808" s="0">
        <v>-0.010463392361998558</v>
      </c>
      <c r="R5808" s="0">
        <v>0.0091223549097776413</v>
      </c>
      <c r="S5808" s="0">
        <v>0.049940645694732666</v>
      </c>
      <c r="T5808" s="0">
        <v>0.078211270272731781</v>
      </c>
      <c r="U5808" s="0">
        <v>0.1064818948507309</v>
      </c>
      <c r="V5808" s="0">
        <v>0.14730018377304077</v>
      </c>
      <c r="W5808" s="0">
        <v>0.16688592731952667</v>
      </c>
      <c r="X5808" s="0">
        <v>4.3398184776306152</v>
      </c>
      <c r="Y5808" s="0">
        <v>4.4021525382995605</v>
      </c>
      <c r="Z5808" s="0">
        <v>0.06233438104391098</v>
      </c>
      <c r="AA5808" s="0">
        <v>0.042966563254594803</v>
      </c>
      <c r="AB5808" s="0">
        <v>-0.0083393258973956108</v>
      </c>
      <c r="AC5808" s="0">
        <v>0.0072705144993960857</v>
      </c>
      <c r="AD5808" s="0">
        <v>0.039802692830562592</v>
      </c>
      <c r="AE5808" s="0">
        <v>0.06233438104391098</v>
      </c>
      <c r="AF5808" s="0">
        <v>0.084866069257259369</v>
      </c>
      <c r="AG5808" s="0">
        <v>0.11739824712276459</v>
      </c>
      <c r="AH5808" s="0">
        <v>0.13300809264183044</v>
      </c>
    </row>
    <row r="5809" x14ac:dyDescent="0.4">
      <c r="A5809" s="10" t="str">
        <f>Data[[#This Row],[category]]&amp;Data[[#This Row],[subcategory]]&amp;Data[[#This Row],[date]]&amp;Data[[#This Row],[hour]]</f>
        <v>Study segmentsSmallCommercial - Notify 1 - Tech 1 - Dual 0 - NEM 0Avg. Weekday Event10</v>
      </c>
      <c r="B5809" s="10" t="s">
        <v>146</v>
      </c>
      <c r="C5809" t="s">
        <v>165</v>
      </c>
      <c r="D5809" t="s">
        <v>174</v>
      </c>
      <c r="E5809" t="s">
        <v>63</v>
      </c>
      <c r="F5809" s="0">
        <v>797</v>
      </c>
      <c r="G5809" s="0">
        <v>6.9609150886535645</v>
      </c>
      <c r="H5809" s="0">
        <v>6.969752311706543</v>
      </c>
      <c r="I5809" s="0">
        <v>0.008836992084980011</v>
      </c>
      <c r="J5809" s="0">
        <v>0.025357538834214211</v>
      </c>
      <c r="K5809" s="0">
        <v>87.097869873046875</v>
      </c>
      <c r="L5809" s="0">
        <v>0.34849566221237183</v>
      </c>
      <c r="M5809" s="0">
        <v>0</v>
      </c>
      <c r="N5809" s="0">
        <v>0</v>
      </c>
      <c r="O5809" s="0"/>
      <c r="P5809" s="0"/>
      <c r="Q5809" s="0">
        <v>-0.03287244588136673</v>
      </c>
      <c r="R5809" s="0">
        <v>-0.023660002276301384</v>
      </c>
      <c r="S5809" s="0">
        <v>-0.0044605140574276447</v>
      </c>
      <c r="T5809" s="0">
        <v>0.008836992084980011</v>
      </c>
      <c r="U5809" s="0">
        <v>0.022134497761726379</v>
      </c>
      <c r="V5809" s="0">
        <v>0.041333984583616257</v>
      </c>
      <c r="W5809" s="0">
        <v>0.050546430051326752</v>
      </c>
      <c r="X5809" s="0">
        <v>5.547849178314209</v>
      </c>
      <c r="Y5809" s="0">
        <v>5.5548925399780273</v>
      </c>
      <c r="Z5809" s="0">
        <v>0.007043082732707262</v>
      </c>
      <c r="AA5809" s="0">
        <v>0.020209958776831627</v>
      </c>
      <c r="AB5809" s="0">
        <v>-0.0261993408203125</v>
      </c>
      <c r="AC5809" s="0">
        <v>-0.018857020884752274</v>
      </c>
      <c r="AD5809" s="0">
        <v>-0.003555030096322298</v>
      </c>
      <c r="AE5809" s="0">
        <v>0.007043082732707262</v>
      </c>
      <c r="AF5809" s="0">
        <v>0.017641196027398109</v>
      </c>
      <c r="AG5809" s="0">
        <v>0.032943185418844223</v>
      </c>
      <c r="AH5809" s="0">
        <v>0.040285505354404449</v>
      </c>
    </row>
    <row r="5810" x14ac:dyDescent="0.4">
      <c r="A5810" s="10" t="str">
        <f>Data[[#This Row],[category]]&amp;Data[[#This Row],[subcategory]]&amp;Data[[#This Row],[date]]&amp;Data[[#This Row],[hour]]</f>
        <v>Study segmentsSmallCommercial - Notify 1 - Tech 1 - Dual 0 - NEM 0Avg. Weekday Event11</v>
      </c>
      <c r="B5810" s="10" t="s">
        <v>146</v>
      </c>
      <c r="C5810" t="s">
        <v>165</v>
      </c>
      <c r="D5810" t="s">
        <v>174</v>
      </c>
      <c r="E5810" t="s">
        <v>64</v>
      </c>
      <c r="F5810" s="0">
        <v>797</v>
      </c>
      <c r="G5810" s="0">
        <v>8.1145305633544922</v>
      </c>
      <c r="H5810" s="0">
        <v>8.1056928634643555</v>
      </c>
      <c r="I5810" s="0">
        <v>-0.0088369734585285187</v>
      </c>
      <c r="J5810" s="0">
        <v>0.025357538834214211</v>
      </c>
      <c r="K5810" s="0">
        <v>90.494354248046875</v>
      </c>
      <c r="L5810" s="0">
        <v>-0.34849491715431213</v>
      </c>
      <c r="M5810" s="0">
        <v>0</v>
      </c>
      <c r="N5810" s="0">
        <v>0</v>
      </c>
      <c r="O5810" s="0"/>
      <c r="P5810" s="0"/>
      <c r="Q5810" s="0">
        <v>-0.050546411424875259</v>
      </c>
      <c r="R5810" s="0">
        <v>-0.041333965957164764</v>
      </c>
      <c r="S5810" s="0">
        <v>-0.022134479135274887</v>
      </c>
      <c r="T5810" s="0">
        <v>-0.0088369734585285187</v>
      </c>
      <c r="U5810" s="0">
        <v>0.004460532683879137</v>
      </c>
      <c r="V5810" s="0">
        <v>0.023660020902752876</v>
      </c>
      <c r="W5810" s="0">
        <v>0.032872464507818222</v>
      </c>
      <c r="X5810" s="0">
        <v>6.4672808647155762</v>
      </c>
      <c r="Y5810" s="0">
        <v>6.4602370262145996</v>
      </c>
      <c r="Z5810" s="0">
        <v>-0.0070430678315460682</v>
      </c>
      <c r="AA5810" s="0">
        <v>0.020209958776831627</v>
      </c>
      <c r="AB5810" s="0">
        <v>-0.040285490453243256</v>
      </c>
      <c r="AC5810" s="0">
        <v>-0.032943170517683029</v>
      </c>
      <c r="AD5810" s="0">
        <v>-0.017641181126236916</v>
      </c>
      <c r="AE5810" s="0">
        <v>-0.0070430678315460682</v>
      </c>
      <c r="AF5810" s="0">
        <v>0.0035550449974834919</v>
      </c>
      <c r="AG5810" s="0">
        <v>0.018857035785913467</v>
      </c>
      <c r="AH5810" s="0">
        <v>0.026199355721473694</v>
      </c>
    </row>
    <row r="5811" x14ac:dyDescent="0.4">
      <c r="A5811" s="10" t="str">
        <f>Data[[#This Row],[category]]&amp;Data[[#This Row],[subcategory]]&amp;Data[[#This Row],[date]]&amp;Data[[#This Row],[hour]]</f>
        <v>Study segmentsSmallCommercial - Notify 1 - Tech 1 - Dual 0 - NEM 0Avg. Weekday Event12</v>
      </c>
      <c r="B5811" s="10" t="s">
        <v>146</v>
      </c>
      <c r="C5811" t="s">
        <v>165</v>
      </c>
      <c r="D5811" t="s">
        <v>174</v>
      </c>
      <c r="E5811" t="s">
        <v>65</v>
      </c>
      <c r="F5811" s="0">
        <v>797</v>
      </c>
      <c r="G5811" s="0">
        <v>8.7089567184448242</v>
      </c>
      <c r="H5811" s="0">
        <v>8.791229248046875</v>
      </c>
      <c r="I5811" s="0">
        <v>0.082272544503211975</v>
      </c>
      <c r="J5811" s="0">
        <v>0.052298553287982941</v>
      </c>
      <c r="K5811" s="0">
        <v>92.185066223144531</v>
      </c>
      <c r="L5811" s="0">
        <v>1.5731323957443237</v>
      </c>
      <c r="M5811" s="0">
        <v>0</v>
      </c>
      <c r="N5811" s="0">
        <v>0</v>
      </c>
      <c r="O5811" s="0"/>
      <c r="P5811" s="0"/>
      <c r="Q5811" s="0">
        <v>-0.0037509205285459757</v>
      </c>
      <c r="R5811" s="0">
        <v>0.015249251388013363</v>
      </c>
      <c r="S5811" s="0">
        <v>0.054847154766321182</v>
      </c>
      <c r="T5811" s="0">
        <v>0.082272544503211975</v>
      </c>
      <c r="U5811" s="0">
        <v>0.10969793051481247</v>
      </c>
      <c r="V5811" s="0">
        <v>0.14929583668708801</v>
      </c>
      <c r="W5811" s="0">
        <v>0.16829600930213928</v>
      </c>
      <c r="X5811" s="0">
        <v>6.9410386085510254</v>
      </c>
      <c r="Y5811" s="0">
        <v>7.0066099166870117</v>
      </c>
      <c r="Z5811" s="0">
        <v>0.065571218729019165</v>
      </c>
      <c r="AA5811" s="0">
        <v>0.041681945323944092</v>
      </c>
      <c r="AB5811" s="0">
        <v>-0.002989480271935463</v>
      </c>
      <c r="AC5811" s="0">
        <v>0.012153656221926212</v>
      </c>
      <c r="AD5811" s="0">
        <v>0.04371318593621254</v>
      </c>
      <c r="AE5811" s="0">
        <v>0.065571218729019165</v>
      </c>
      <c r="AF5811" s="0">
        <v>0.087429255247116089</v>
      </c>
      <c r="AG5811" s="0">
        <v>0.11898878216743469</v>
      </c>
      <c r="AH5811" s="0">
        <v>0.13413192331790924</v>
      </c>
    </row>
    <row r="5812" x14ac:dyDescent="0.4">
      <c r="A5812" s="10" t="str">
        <f>Data[[#This Row],[category]]&amp;Data[[#This Row],[subcategory]]&amp;Data[[#This Row],[date]]&amp;Data[[#This Row],[hour]]</f>
        <v>Study segmentsSmallCommercial - Notify 1 - Tech 1 - Dual 0 - NEM 0Avg. Weekday Event13</v>
      </c>
      <c r="B5812" s="10" t="s">
        <v>146</v>
      </c>
      <c r="C5812" t="s">
        <v>165</v>
      </c>
      <c r="D5812" t="s">
        <v>174</v>
      </c>
      <c r="E5812" t="s">
        <v>66</v>
      </c>
      <c r="F5812" s="0">
        <v>797</v>
      </c>
      <c r="G5812" s="0">
        <v>8.8737249374389648</v>
      </c>
      <c r="H5812" s="0">
        <v>9.0714836120605469</v>
      </c>
      <c r="I5812" s="0">
        <v>0.19775912165641785</v>
      </c>
      <c r="J5812" s="0">
        <v>0.064604997634887695</v>
      </c>
      <c r="K5812" s="0">
        <v>91.711418151855469</v>
      </c>
      <c r="L5812" s="0">
        <v>3.0610499382019043</v>
      </c>
      <c r="M5812" s="0">
        <v>1</v>
      </c>
      <c r="N5812" s="0">
        <v>1</v>
      </c>
      <c r="O5812" s="0"/>
      <c r="P5812" s="0"/>
      <c r="Q5812" s="0">
        <v>0.091493360698223114</v>
      </c>
      <c r="R5812" s="0">
        <v>0.11496448516845703</v>
      </c>
      <c r="S5812" s="0">
        <v>0.16388022899627686</v>
      </c>
      <c r="T5812" s="0">
        <v>0.19775912165641785</v>
      </c>
      <c r="U5812" s="0">
        <v>0.23163801431655884</v>
      </c>
      <c r="V5812" s="0">
        <v>0.28055375814437866</v>
      </c>
      <c r="W5812" s="0">
        <v>0.30402487516403198</v>
      </c>
      <c r="X5812" s="0">
        <v>7.0723586082458496</v>
      </c>
      <c r="Y5812" s="0">
        <v>7.2299723625183105</v>
      </c>
      <c r="Z5812" s="0">
        <v>0.15761402249336243</v>
      </c>
      <c r="AA5812" s="0">
        <v>0.051490183919668198</v>
      </c>
      <c r="AB5812" s="0">
        <v>0.07292020320892334</v>
      </c>
      <c r="AC5812" s="0">
        <v>0.091626696288585663</v>
      </c>
      <c r="AD5812" s="0">
        <v>0.13061253726482391</v>
      </c>
      <c r="AE5812" s="0">
        <v>0.15761402249336243</v>
      </c>
      <c r="AF5812" s="0">
        <v>0.18461550772190094</v>
      </c>
      <c r="AG5812" s="0">
        <v>0.22360134124755859</v>
      </c>
      <c r="AH5812" s="0">
        <v>0.24230784177780151</v>
      </c>
    </row>
    <row r="5813" x14ac:dyDescent="0.4">
      <c r="A5813" s="10" t="str">
        <f>Data[[#This Row],[category]]&amp;Data[[#This Row],[subcategory]]&amp;Data[[#This Row],[date]]&amp;Data[[#This Row],[hour]]</f>
        <v>Study segmentsSmallCommercial - Notify 1 - Tech 1 - Dual 0 - NEM 0Avg. Weekday Event14</v>
      </c>
      <c r="B5813" s="10" t="s">
        <v>146</v>
      </c>
      <c r="C5813" t="s">
        <v>165</v>
      </c>
      <c r="D5813" t="s">
        <v>174</v>
      </c>
      <c r="E5813" t="s">
        <v>67</v>
      </c>
      <c r="F5813" s="0">
        <v>797</v>
      </c>
      <c r="G5813" s="0">
        <v>8.9048366546630859</v>
      </c>
      <c r="H5813" s="0">
        <v>9.2045297622680664</v>
      </c>
      <c r="I5813" s="0">
        <v>0.29969310760498047</v>
      </c>
      <c r="J5813" s="0">
        <v>0.071278385818004608</v>
      </c>
      <c r="K5813" s="0">
        <v>91.474906921386719</v>
      </c>
      <c r="L5813" s="0">
        <v>4.2045440673828125</v>
      </c>
      <c r="M5813" s="0">
        <v>1</v>
      </c>
      <c r="N5813" s="0">
        <v>1</v>
      </c>
      <c r="O5813" s="0"/>
      <c r="P5813" s="0"/>
      <c r="Q5813" s="0">
        <v>0.18245059251785278</v>
      </c>
      <c r="R5813" s="0">
        <v>0.20834618806838989</v>
      </c>
      <c r="S5813" s="0">
        <v>0.26231467723846436</v>
      </c>
      <c r="T5813" s="0">
        <v>0.29969310760498047</v>
      </c>
      <c r="U5813" s="0">
        <v>0.33707153797149658</v>
      </c>
      <c r="V5813" s="0">
        <v>0.39104002714157104</v>
      </c>
      <c r="W5813" s="0">
        <v>0.41693562269210815</v>
      </c>
      <c r="X5813" s="0">
        <v>7.0971546173095703</v>
      </c>
      <c r="Y5813" s="0">
        <v>7.3360104560852051</v>
      </c>
      <c r="Z5813" s="0">
        <v>0.23885540664196014</v>
      </c>
      <c r="AA5813" s="0">
        <v>0.056808874011039734</v>
      </c>
      <c r="AB5813" s="0">
        <v>0.14541313052177429</v>
      </c>
      <c r="AC5813" s="0">
        <v>0.16605190932750702</v>
      </c>
      <c r="AD5813" s="0">
        <v>0.2090647965669632</v>
      </c>
      <c r="AE5813" s="0">
        <v>0.23885540664196014</v>
      </c>
      <c r="AF5813" s="0">
        <v>0.2686460018157959</v>
      </c>
      <c r="AG5813" s="0">
        <v>0.31165891885757446</v>
      </c>
      <c r="AH5813" s="0">
        <v>0.332297682762146</v>
      </c>
    </row>
    <row r="5814" x14ac:dyDescent="0.4">
      <c r="A5814" s="10" t="str">
        <f>Data[[#This Row],[category]]&amp;Data[[#This Row],[subcategory]]&amp;Data[[#This Row],[date]]&amp;Data[[#This Row],[hour]]</f>
        <v>Study segmentsSmallCommercial - Notify 1 - Tech 1 - Dual 0 - NEM 0Avg. Weekday Event15</v>
      </c>
      <c r="B5814" s="10" t="s">
        <v>146</v>
      </c>
      <c r="C5814" t="s">
        <v>165</v>
      </c>
      <c r="D5814" t="s">
        <v>174</v>
      </c>
      <c r="E5814" t="s">
        <v>68</v>
      </c>
      <c r="F5814" s="0">
        <v>797</v>
      </c>
      <c r="G5814" s="0">
        <v>8.6732234954833984</v>
      </c>
      <c r="H5814" s="0">
        <v>8.0522022247314453</v>
      </c>
      <c r="I5814" s="0">
        <v>-0.62102127075195313</v>
      </c>
      <c r="J5814" s="0">
        <v>0.080678008496761322</v>
      </c>
      <c r="K5814" s="0">
        <v>90.257217407226563</v>
      </c>
      <c r="L5814" s="0">
        <v>-7.6975283622741699</v>
      </c>
      <c r="M5814" s="0">
        <v>1</v>
      </c>
      <c r="N5814" s="0">
        <v>1</v>
      </c>
      <c r="O5814" s="0"/>
      <c r="P5814" s="0"/>
      <c r="Q5814" s="0">
        <v>-0.75372481346130371</v>
      </c>
      <c r="R5814" s="0">
        <v>-0.72441428899765015</v>
      </c>
      <c r="S5814" s="0">
        <v>-0.66332888603210449</v>
      </c>
      <c r="T5814" s="0">
        <v>-0.62102127075195313</v>
      </c>
      <c r="U5814" s="0">
        <v>-0.57871365547180176</v>
      </c>
      <c r="V5814" s="0">
        <v>-0.5176282525062561</v>
      </c>
      <c r="W5814" s="0">
        <v>-0.48831775784492493</v>
      </c>
      <c r="X5814" s="0">
        <v>6.9125590324401855</v>
      </c>
      <c r="Y5814" s="0">
        <v>6.4176054000854492</v>
      </c>
      <c r="Z5814" s="0">
        <v>-0.49495396018028259</v>
      </c>
      <c r="AA5814" s="0">
        <v>0.064300373196601868</v>
      </c>
      <c r="AB5814" s="0">
        <v>-0.60071867704391479</v>
      </c>
      <c r="AC5814" s="0">
        <v>-0.5773581862449646</v>
      </c>
      <c r="AD5814" s="0">
        <v>-0.52867311239242554</v>
      </c>
      <c r="AE5814" s="0">
        <v>-0.49495396018028259</v>
      </c>
      <c r="AF5814" s="0">
        <v>-0.46123480796813965</v>
      </c>
      <c r="AG5814" s="0">
        <v>-0.4125497043132782</v>
      </c>
      <c r="AH5814" s="0">
        <v>-0.38918924331665039</v>
      </c>
    </row>
    <row r="5815" x14ac:dyDescent="0.4">
      <c r="A5815" s="10" t="str">
        <f>Data[[#This Row],[category]]&amp;Data[[#This Row],[subcategory]]&amp;Data[[#This Row],[date]]&amp;Data[[#This Row],[hour]]</f>
        <v>Study segmentsSmallCommercial - Notify 1 - Tech 1 - Dual 0 - NEM 0Avg. Weekday Event16</v>
      </c>
      <c r="B5815" s="10" t="s">
        <v>146</v>
      </c>
      <c r="C5815" t="s">
        <v>165</v>
      </c>
      <c r="D5815" t="s">
        <v>174</v>
      </c>
      <c r="E5815" t="s">
        <v>69</v>
      </c>
      <c r="F5815" s="0">
        <v>797</v>
      </c>
      <c r="G5815" s="0">
        <v>8.5732831954956055</v>
      </c>
      <c r="H5815" s="0">
        <v>8.1800127029418945</v>
      </c>
      <c r="I5815" s="0">
        <v>-0.39327102899551392</v>
      </c>
      <c r="J5815" s="0">
        <v>0.077682942152023315</v>
      </c>
      <c r="K5815" s="0">
        <v>89.518814086914063</v>
      </c>
      <c r="L5815" s="0">
        <v>-5.0625147819519043</v>
      </c>
      <c r="M5815" s="0">
        <v>1</v>
      </c>
      <c r="N5815" s="0">
        <v>1</v>
      </c>
      <c r="O5815" s="0"/>
      <c r="P5815" s="0"/>
      <c r="Q5815" s="0">
        <v>-0.52104806900024414</v>
      </c>
      <c r="R5815" s="0">
        <v>-0.4928257167339325</v>
      </c>
      <c r="S5815" s="0">
        <v>-0.43400800228118896</v>
      </c>
      <c r="T5815" s="0">
        <v>-0.39327102899551392</v>
      </c>
      <c r="U5815" s="0">
        <v>-0.35253405570983887</v>
      </c>
      <c r="V5815" s="0">
        <v>-0.29371634125709534</v>
      </c>
      <c r="W5815" s="0">
        <v>-0.2654939591884613</v>
      </c>
      <c r="X5815" s="0">
        <v>6.8329067230224609</v>
      </c>
      <c r="Y5815" s="0">
        <v>6.51947021484375</v>
      </c>
      <c r="Z5815" s="0">
        <v>-0.31343701481819153</v>
      </c>
      <c r="AA5815" s="0">
        <v>0.061913304030895233</v>
      </c>
      <c r="AB5815" s="0">
        <v>-0.41527533531188965</v>
      </c>
      <c r="AC5815" s="0">
        <v>-0.39278209209442139</v>
      </c>
      <c r="AD5815" s="0">
        <v>-0.34590438008308411</v>
      </c>
      <c r="AE5815" s="0">
        <v>-0.31343701481819153</v>
      </c>
      <c r="AF5815" s="0">
        <v>-0.28096964955329895</v>
      </c>
      <c r="AG5815" s="0">
        <v>-0.23409192264080048</v>
      </c>
      <c r="AH5815" s="0">
        <v>-0.21159869432449341</v>
      </c>
    </row>
    <row r="5816" x14ac:dyDescent="0.4">
      <c r="A5816" s="10" t="str">
        <f>Data[[#This Row],[category]]&amp;Data[[#This Row],[subcategory]]&amp;Data[[#This Row],[date]]&amp;Data[[#This Row],[hour]]</f>
        <v>Study segmentsSmallCommercial - Notify 1 - Tech 1 - Dual 0 - NEM 0Avg. Weekday Event17</v>
      </c>
      <c r="B5816" s="10" t="s">
        <v>146</v>
      </c>
      <c r="C5816" t="s">
        <v>165</v>
      </c>
      <c r="D5816" t="s">
        <v>174</v>
      </c>
      <c r="E5816" t="s">
        <v>70</v>
      </c>
      <c r="F5816" s="0">
        <v>797</v>
      </c>
      <c r="G5816" s="0">
        <v>8.0314741134643555</v>
      </c>
      <c r="H5816" s="0">
        <v>7.6990275382995605</v>
      </c>
      <c r="I5816" s="0">
        <v>-0.33244642615318298</v>
      </c>
      <c r="J5816" s="0">
        <v>0.080034464597702026</v>
      </c>
      <c r="K5816" s="0">
        <v>88.300498962402344</v>
      </c>
      <c r="L5816" s="0">
        <v>-4.1537909507751465</v>
      </c>
      <c r="M5816" s="0">
        <v>1</v>
      </c>
      <c r="N5816" s="0">
        <v>1</v>
      </c>
      <c r="O5816" s="0"/>
      <c r="P5816" s="0"/>
      <c r="Q5816" s="0">
        <v>-0.46409144997596741</v>
      </c>
      <c r="R5816" s="0">
        <v>-0.4350147545337677</v>
      </c>
      <c r="S5816" s="0">
        <v>-0.37441655993461609</v>
      </c>
      <c r="T5816" s="0">
        <v>-0.33244645595550537</v>
      </c>
      <c r="U5816" s="0">
        <v>-0.29047635197639465</v>
      </c>
      <c r="V5816" s="0">
        <v>-0.22987815737724304</v>
      </c>
      <c r="W5816" s="0">
        <v>-0.20080147683620453</v>
      </c>
      <c r="X5816" s="0">
        <v>6.4010848999023437</v>
      </c>
      <c r="Y5816" s="0">
        <v>6.1361250877380371</v>
      </c>
      <c r="Z5816" s="0">
        <v>-0.26495981216430664</v>
      </c>
      <c r="AA5816" s="0">
        <v>0.063787467777729034</v>
      </c>
      <c r="AB5816" s="0">
        <v>-0.36988085508346558</v>
      </c>
      <c r="AC5816" s="0">
        <v>-0.34670674800872803</v>
      </c>
      <c r="AD5816" s="0">
        <v>-0.29840999841690063</v>
      </c>
      <c r="AE5816" s="0">
        <v>-0.26495981216430664</v>
      </c>
      <c r="AF5816" s="0">
        <v>-0.23150962591171265</v>
      </c>
      <c r="AG5816" s="0">
        <v>-0.18321287631988525</v>
      </c>
      <c r="AH5816" s="0">
        <v>-0.16003876924514771</v>
      </c>
    </row>
    <row r="5817" x14ac:dyDescent="0.4">
      <c r="A5817" s="10" t="str">
        <f>Data[[#This Row],[category]]&amp;Data[[#This Row],[subcategory]]&amp;Data[[#This Row],[date]]&amp;Data[[#This Row],[hour]]</f>
        <v>Study segmentsSmallCommercial - Notify 1 - Tech 1 - Dual 0 - NEM 0Avg. Weekday Event18</v>
      </c>
      <c r="B5817" s="10" t="s">
        <v>146</v>
      </c>
      <c r="C5817" t="s">
        <v>165</v>
      </c>
      <c r="D5817" t="s">
        <v>174</v>
      </c>
      <c r="E5817" t="s">
        <v>71</v>
      </c>
      <c r="F5817" s="0">
        <v>797</v>
      </c>
      <c r="G5817" s="0">
        <v>7.0589261054992676</v>
      </c>
      <c r="H5817" s="0">
        <v>6.8483972549438477</v>
      </c>
      <c r="I5817" s="0">
        <v>-0.2105291336774826</v>
      </c>
      <c r="J5817" s="0">
        <v>0.084715157747268677</v>
      </c>
      <c r="K5817" s="0">
        <v>86.156211853027344</v>
      </c>
      <c r="L5817" s="0">
        <v>-2.4851412773132324</v>
      </c>
      <c r="M5817" s="0">
        <v>1</v>
      </c>
      <c r="N5817" s="0">
        <v>1</v>
      </c>
      <c r="O5817" s="0"/>
      <c r="P5817" s="0"/>
      <c r="Q5817" s="0">
        <v>-0.34987315535545349</v>
      </c>
      <c r="R5817" s="0">
        <v>-0.31909596920013428</v>
      </c>
      <c r="S5817" s="0">
        <v>-0.25495380163192749</v>
      </c>
      <c r="T5817" s="0">
        <v>-0.2105291336774826</v>
      </c>
      <c r="U5817" s="0">
        <v>-0.16610446572303772</v>
      </c>
      <c r="V5817" s="0">
        <v>-0.10196229070425034</v>
      </c>
      <c r="W5817" s="0">
        <v>-0.071185097098350525</v>
      </c>
      <c r="X5817" s="0">
        <v>5.6259641647338867</v>
      </c>
      <c r="Y5817" s="0">
        <v>5.4581727981567383</v>
      </c>
      <c r="Z5817" s="0">
        <v>-0.16779172420501709</v>
      </c>
      <c r="AA5817" s="0">
        <v>0.067517980933189392</v>
      </c>
      <c r="AB5817" s="0">
        <v>-0.27884891629219055</v>
      </c>
      <c r="AC5817" s="0">
        <v>-0.25431948900222778</v>
      </c>
      <c r="AD5817" s="0">
        <v>-0.20319819450378418</v>
      </c>
      <c r="AE5817" s="0">
        <v>-0.16779172420501709</v>
      </c>
      <c r="AF5817" s="0">
        <v>-0.13238525390625</v>
      </c>
      <c r="AG5817" s="0">
        <v>-0.0812639519572258</v>
      </c>
      <c r="AH5817" s="0">
        <v>-0.056734528392553329</v>
      </c>
    </row>
    <row r="5818" x14ac:dyDescent="0.4">
      <c r="A5818" s="10" t="str">
        <f>Data[[#This Row],[category]]&amp;Data[[#This Row],[subcategory]]&amp;Data[[#This Row],[date]]&amp;Data[[#This Row],[hour]]</f>
        <v>Study segmentsSmallCommercial - Notify 1 - Tech 1 - Dual 0 - NEM 0Avg. Weekday Event19</v>
      </c>
      <c r="B5818" s="10" t="s">
        <v>146</v>
      </c>
      <c r="C5818" t="s">
        <v>165</v>
      </c>
      <c r="D5818" t="s">
        <v>174</v>
      </c>
      <c r="E5818" t="s">
        <v>72</v>
      </c>
      <c r="F5818" s="0">
        <v>797</v>
      </c>
      <c r="G5818" s="0">
        <v>5.8072361946105957</v>
      </c>
      <c r="H5818" s="0">
        <v>6.1283345222473145</v>
      </c>
      <c r="I5818" s="0">
        <v>0.32109805941581726</v>
      </c>
      <c r="J5818" s="0">
        <v>0.084205985069274902</v>
      </c>
      <c r="K5818" s="0">
        <v>82.647430419921875</v>
      </c>
      <c r="L5818" s="0">
        <v>3.8132450580596924</v>
      </c>
      <c r="M5818" s="0">
        <v>1</v>
      </c>
      <c r="N5818" s="0">
        <v>1</v>
      </c>
      <c r="O5818" s="0"/>
      <c r="P5818" s="0"/>
      <c r="Q5818" s="0">
        <v>0.18259157240390778</v>
      </c>
      <c r="R5818" s="0">
        <v>0.21318377554416656</v>
      </c>
      <c r="S5818" s="0">
        <v>0.27694043517112732</v>
      </c>
      <c r="T5818" s="0">
        <v>0.32109808921813965</v>
      </c>
      <c r="U5818" s="0">
        <v>0.36525574326515198</v>
      </c>
      <c r="V5818" s="0">
        <v>0.42901238799095154</v>
      </c>
      <c r="W5818" s="0">
        <v>0.45960462093353271</v>
      </c>
      <c r="X5818" s="0">
        <v>4.6283674240112305</v>
      </c>
      <c r="Y5818" s="0">
        <v>4.8842825889587402</v>
      </c>
      <c r="Z5818" s="0">
        <v>0.25591516494750977</v>
      </c>
      <c r="AA5818" s="0">
        <v>0.067112170159816742</v>
      </c>
      <c r="AB5818" s="0">
        <v>0.14552547037601471</v>
      </c>
      <c r="AC5818" s="0">
        <v>0.16990746557712555</v>
      </c>
      <c r="AD5818" s="0">
        <v>0.22072151303291321</v>
      </c>
      <c r="AE5818" s="0">
        <v>0.25591516494750977</v>
      </c>
      <c r="AF5818" s="0">
        <v>0.29110881686210632</v>
      </c>
      <c r="AG5818" s="0">
        <v>0.34192287921905518</v>
      </c>
      <c r="AH5818" s="0">
        <v>0.36630487442016602</v>
      </c>
    </row>
    <row r="5819" x14ac:dyDescent="0.4">
      <c r="A5819" s="10" t="str">
        <f>Data[[#This Row],[category]]&amp;Data[[#This Row],[subcategory]]&amp;Data[[#This Row],[date]]&amp;Data[[#This Row],[hour]]</f>
        <v>Study segmentsSmallCommercial - Notify 1 - Tech 1 - Dual 0 - NEM 0Avg. Weekday Event20</v>
      </c>
      <c r="B5819" s="10" t="s">
        <v>146</v>
      </c>
      <c r="C5819" t="s">
        <v>165</v>
      </c>
      <c r="D5819" t="s">
        <v>174</v>
      </c>
      <c r="E5819" t="s">
        <v>55</v>
      </c>
      <c r="F5819" s="0">
        <v>797</v>
      </c>
      <c r="G5819" s="0">
        <v>5.2590079307556152</v>
      </c>
      <c r="H5819" s="0">
        <v>5.4335227012634277</v>
      </c>
      <c r="I5819" s="0">
        <v>0.17451488971710205</v>
      </c>
      <c r="J5819" s="0">
        <v>0.08054015040397644</v>
      </c>
      <c r="K5819" s="0">
        <v>79.54266357421875</v>
      </c>
      <c r="L5819" s="0">
        <v>2.1668062210083008</v>
      </c>
      <c r="M5819" s="0">
        <v>1</v>
      </c>
      <c r="N5819" s="0">
        <v>1</v>
      </c>
      <c r="O5819" s="0"/>
      <c r="P5819" s="0"/>
      <c r="Q5819" s="0">
        <v>0.042038131505250931</v>
      </c>
      <c r="R5819" s="0">
        <v>0.07129853218793869</v>
      </c>
      <c r="S5819" s="0">
        <v>0.13227958977222443</v>
      </c>
      <c r="T5819" s="0">
        <v>0.17451488971710205</v>
      </c>
      <c r="U5819" s="0">
        <v>0.21675018966197968</v>
      </c>
      <c r="V5819" s="0">
        <v>0.27773123979568481</v>
      </c>
      <c r="W5819" s="0">
        <v>0.30699163675308228</v>
      </c>
      <c r="X5819" s="0">
        <v>4.1914291381835937</v>
      </c>
      <c r="Y5819" s="0">
        <v>4.3305177688598633</v>
      </c>
      <c r="Z5819" s="0">
        <v>0.13908836245536804</v>
      </c>
      <c r="AA5819" s="0">
        <v>0.064190499484539032</v>
      </c>
      <c r="AB5819" s="0">
        <v>0.033504385501146317</v>
      </c>
      <c r="AC5819" s="0">
        <v>0.056824926286935806</v>
      </c>
      <c r="AD5819" s="0">
        <v>0.10542683303356171</v>
      </c>
      <c r="AE5819" s="0">
        <v>0.13908836245536804</v>
      </c>
      <c r="AF5819" s="0">
        <v>0.17274989187717438</v>
      </c>
      <c r="AG5819" s="0">
        <v>0.22135180234909058</v>
      </c>
      <c r="AH5819" s="0">
        <v>0.24467234313488007</v>
      </c>
    </row>
    <row r="5820" x14ac:dyDescent="0.4">
      <c r="A5820" s="10" t="str">
        <f>Data[[#This Row],[category]]&amp;Data[[#This Row],[subcategory]]&amp;Data[[#This Row],[date]]&amp;Data[[#This Row],[hour]]</f>
        <v>Study segmentsSmallCommercial - Notify 1 - Tech 1 - Dual 0 - NEM 0Avg. Weekday Event21</v>
      </c>
      <c r="B5820" s="10" t="s">
        <v>146</v>
      </c>
      <c r="C5820" t="s">
        <v>165</v>
      </c>
      <c r="D5820" t="s">
        <v>174</v>
      </c>
      <c r="E5820" t="s">
        <v>73</v>
      </c>
      <c r="F5820" s="0">
        <v>797</v>
      </c>
      <c r="G5820" s="0">
        <v>4.4849152565002441</v>
      </c>
      <c r="H5820" s="0">
        <v>4.7196989059448242</v>
      </c>
      <c r="I5820" s="0">
        <v>0.2347835898399353</v>
      </c>
      <c r="J5820" s="0">
        <v>0.073486663401126862</v>
      </c>
      <c r="K5820" s="0">
        <v>78.041404724121094</v>
      </c>
      <c r="L5820" s="0">
        <v>3.1949143409729004</v>
      </c>
      <c r="M5820" s="0">
        <v>1</v>
      </c>
      <c r="N5820" s="0">
        <v>1</v>
      </c>
      <c r="O5820" s="0"/>
      <c r="P5820" s="0"/>
      <c r="Q5820" s="0">
        <v>0.11390878260135651</v>
      </c>
      <c r="R5820" s="0">
        <v>0.14060664176940918</v>
      </c>
      <c r="S5820" s="0">
        <v>0.19624714553356171</v>
      </c>
      <c r="T5820" s="0">
        <v>0.2347835898399353</v>
      </c>
      <c r="U5820" s="0">
        <v>0.27332001924514771</v>
      </c>
      <c r="V5820" s="0">
        <v>0.32896053791046143</v>
      </c>
      <c r="W5820" s="0">
        <v>0.35565838217735291</v>
      </c>
      <c r="X5820" s="0">
        <v>3.5744774341583252</v>
      </c>
      <c r="Y5820" s="0">
        <v>3.7616000175476074</v>
      </c>
      <c r="Z5820" s="0">
        <v>0.18712252378463745</v>
      </c>
      <c r="AA5820" s="0">
        <v>0.058568872511386871</v>
      </c>
      <c r="AB5820" s="0">
        <v>0.090785302221775055</v>
      </c>
      <c r="AC5820" s="0">
        <v>0.11206348985433578</v>
      </c>
      <c r="AD5820" s="0">
        <v>0.15640898048877716</v>
      </c>
      <c r="AE5820" s="0">
        <v>0.18712252378463745</v>
      </c>
      <c r="AF5820" s="0">
        <v>0.21783606708049774</v>
      </c>
      <c r="AG5820" s="0">
        <v>0.26218155026435852</v>
      </c>
      <c r="AH5820" s="0">
        <v>0.28345975279808044</v>
      </c>
    </row>
    <row r="5821" x14ac:dyDescent="0.4">
      <c r="A5821" s="10" t="str">
        <f>Data[[#This Row],[category]]&amp;Data[[#This Row],[subcategory]]&amp;Data[[#This Row],[date]]&amp;Data[[#This Row],[hour]]</f>
        <v>Study segmentsSmallCommercial - Notify 1 - Tech 1 - Dual 0 - NEM 0Avg. Weekday Event22</v>
      </c>
      <c r="B5821" s="10" t="s">
        <v>146</v>
      </c>
      <c r="C5821" t="s">
        <v>165</v>
      </c>
      <c r="D5821" t="s">
        <v>174</v>
      </c>
      <c r="E5821" t="s">
        <v>74</v>
      </c>
      <c r="F5821" s="0">
        <v>797</v>
      </c>
      <c r="G5821" s="0">
        <v>3.781771183013916</v>
      </c>
      <c r="H5821" s="0">
        <v>3.974614143371582</v>
      </c>
      <c r="I5821" s="0">
        <v>0.19284290075302124</v>
      </c>
      <c r="J5821" s="0">
        <v>0.072915628552436829</v>
      </c>
      <c r="K5821" s="0">
        <v>76.63739013671875</v>
      </c>
      <c r="L5821" s="0">
        <v>2.6447403430938721</v>
      </c>
      <c r="M5821" s="0">
        <v>1</v>
      </c>
      <c r="N5821" s="0">
        <v>1</v>
      </c>
      <c r="O5821" s="0"/>
      <c r="P5821" s="0"/>
      <c r="Q5821" s="0">
        <v>0.07290736585855484</v>
      </c>
      <c r="R5821" s="0">
        <v>0.099397763609886169</v>
      </c>
      <c r="S5821" s="0">
        <v>0.15460591018199921</v>
      </c>
      <c r="T5821" s="0">
        <v>0.19284290075302124</v>
      </c>
      <c r="U5821" s="0">
        <v>0.23107989132404327</v>
      </c>
      <c r="V5821" s="0">
        <v>0.2862880527973175</v>
      </c>
      <c r="W5821" s="0">
        <v>0.31277844309806824</v>
      </c>
      <c r="X5821" s="0">
        <v>3.0140717029571533</v>
      </c>
      <c r="Y5821" s="0">
        <v>3.1677675247192383</v>
      </c>
      <c r="Z5821" s="0">
        <v>0.15369579195976257</v>
      </c>
      <c r="AA5821" s="0">
        <v>0.058113757520914078</v>
      </c>
      <c r="AB5821" s="0">
        <v>0.058107167482376099</v>
      </c>
      <c r="AC5821" s="0">
        <v>0.079220011830329895</v>
      </c>
      <c r="AD5821" s="0">
        <v>0.12322090566158295</v>
      </c>
      <c r="AE5821" s="0">
        <v>0.15369579195976257</v>
      </c>
      <c r="AF5821" s="0">
        <v>0.1841706782579422</v>
      </c>
      <c r="AG5821" s="0">
        <v>0.22817157208919525</v>
      </c>
      <c r="AH5821" s="0">
        <v>0.24928441643714905</v>
      </c>
    </row>
    <row r="5822" x14ac:dyDescent="0.4">
      <c r="A5822" s="10" t="str">
        <f>Data[[#This Row],[category]]&amp;Data[[#This Row],[subcategory]]&amp;Data[[#This Row],[date]]&amp;Data[[#This Row],[hour]]</f>
        <v>Study segmentsSmallCommercial - Notify 1 - Tech 1 - Dual 0 - NEM 0Avg. Weekday Event23</v>
      </c>
      <c r="B5822" s="10" t="s">
        <v>146</v>
      </c>
      <c r="C5822" t="s">
        <v>165</v>
      </c>
      <c r="D5822" t="s">
        <v>174</v>
      </c>
      <c r="E5822" t="s">
        <v>75</v>
      </c>
      <c r="F5822" s="0">
        <v>797</v>
      </c>
      <c r="G5822" s="0">
        <v>3.2578315734863281</v>
      </c>
      <c r="H5822" s="0">
        <v>3.3821175098419189</v>
      </c>
      <c r="I5822" s="0">
        <v>0.12428565323352814</v>
      </c>
      <c r="J5822" s="0">
        <v>0.069112293422222137</v>
      </c>
      <c r="K5822" s="0">
        <v>75.239646911621094</v>
      </c>
      <c r="L5822" s="0">
        <v>1.7983146905899048</v>
      </c>
      <c r="M5822" s="0">
        <v>1</v>
      </c>
      <c r="N5822" s="0">
        <v>0</v>
      </c>
      <c r="O5822" s="0"/>
      <c r="P5822" s="0"/>
      <c r="Q5822" s="0">
        <v>0.010606046766042709</v>
      </c>
      <c r="R5822" s="0">
        <v>0.035714685916900635</v>
      </c>
      <c r="S5822" s="0">
        <v>0.088043130934238434</v>
      </c>
      <c r="T5822" s="0">
        <v>0.12428565323352814</v>
      </c>
      <c r="U5822" s="0">
        <v>0.16052816808223724</v>
      </c>
      <c r="V5822" s="0">
        <v>0.21285662055015564</v>
      </c>
      <c r="W5822" s="0">
        <v>0.23796525597572327</v>
      </c>
      <c r="X5822" s="0">
        <v>2.596491813659668</v>
      </c>
      <c r="Y5822" s="0">
        <v>2.6955475807189941</v>
      </c>
      <c r="Z5822" s="0">
        <v>0.099055662751197815</v>
      </c>
      <c r="AA5822" s="0">
        <v>0.055082496255636215</v>
      </c>
      <c r="AB5822" s="0">
        <v>0.0084530189633369446</v>
      </c>
      <c r="AC5822" s="0">
        <v>0.028464604169130325</v>
      </c>
      <c r="AD5822" s="0">
        <v>0.070170372724533081</v>
      </c>
      <c r="AE5822" s="0">
        <v>0.099055662751197815</v>
      </c>
      <c r="AF5822" s="0">
        <v>0.12794095277786255</v>
      </c>
      <c r="AG5822" s="0">
        <v>0.1696467250585556</v>
      </c>
      <c r="AH5822" s="0">
        <v>0.18965829908847809</v>
      </c>
    </row>
    <row r="5823" x14ac:dyDescent="0.4">
      <c r="A5823" s="10" t="str">
        <f>Data[[#This Row],[category]]&amp;Data[[#This Row],[subcategory]]&amp;Data[[#This Row],[date]]&amp;Data[[#This Row],[hour]]</f>
        <v>Study segmentsSmallCommercial - Notify 1 - Tech 1 - Dual 0 - NEM 0Avg. Weekday Event24</v>
      </c>
      <c r="B5823" s="10" t="s">
        <v>146</v>
      </c>
      <c r="C5823" t="s">
        <v>165</v>
      </c>
      <c r="D5823" t="s">
        <v>174</v>
      </c>
      <c r="E5823" t="s">
        <v>76</v>
      </c>
      <c r="F5823" s="0">
        <v>797</v>
      </c>
      <c r="G5823" s="0">
        <v>2.9038169384002686</v>
      </c>
      <c r="H5823" s="0">
        <v>3.0461571216583252</v>
      </c>
      <c r="I5823" s="0">
        <v>0.14234074950218201</v>
      </c>
      <c r="J5823" s="0">
        <v>0.064601629972457886</v>
      </c>
      <c r="K5823" s="0">
        <v>75.058975219726563</v>
      </c>
      <c r="L5823" s="0">
        <v>2.2033615112304687</v>
      </c>
      <c r="M5823" s="0">
        <v>1</v>
      </c>
      <c r="N5823" s="0">
        <v>1</v>
      </c>
      <c r="O5823" s="0"/>
      <c r="P5823" s="0"/>
      <c r="Q5823" s="0">
        <v>0.036080524325370789</v>
      </c>
      <c r="R5823" s="0">
        <v>0.059550430625677109</v>
      </c>
      <c r="S5823" s="0">
        <v>0.10846362262964249</v>
      </c>
      <c r="T5823" s="0">
        <v>0.14234074950218201</v>
      </c>
      <c r="U5823" s="0">
        <v>0.17621788382530212</v>
      </c>
      <c r="V5823" s="0">
        <v>0.22513106465339661</v>
      </c>
      <c r="W5823" s="0">
        <v>0.24860097467899323</v>
      </c>
      <c r="X5823" s="0">
        <v>2.3143420219421387</v>
      </c>
      <c r="Y5823" s="0">
        <v>2.4277873039245605</v>
      </c>
      <c r="Z5823" s="0">
        <v>0.11344558000564575</v>
      </c>
      <c r="AA5823" s="0">
        <v>0.051487497985363007</v>
      </c>
      <c r="AB5823" s="0">
        <v>0.028756182640790939</v>
      </c>
      <c r="AC5823" s="0">
        <v>0.047461695969104767</v>
      </c>
      <c r="AD5823" s="0">
        <v>0.086445510387420654</v>
      </c>
      <c r="AE5823" s="0">
        <v>0.11344558000564575</v>
      </c>
      <c r="AF5823" s="0">
        <v>0.14044564962387085</v>
      </c>
      <c r="AG5823" s="0">
        <v>0.17942945659160614</v>
      </c>
      <c r="AH5823" s="0">
        <v>0.19813497364521027</v>
      </c>
    </row>
    <row r="5824" x14ac:dyDescent="0.4">
      <c r="A5824" s="10" t="str">
        <f>Data[[#This Row],[category]]&amp;Data[[#This Row],[subcategory]]&amp;Data[[#This Row],[date]]&amp;Data[[#This Row],[hour]]</f>
        <v>Study segmentsSmallCommercial - Notify 1 - Tech 1 - Dual 0 - NEM 0Avg. Weekday EventAvg. 11 to 6 pm</v>
      </c>
      <c r="B5824" s="10" t="s">
        <v>146</v>
      </c>
      <c r="C5824" t="s">
        <v>165</v>
      </c>
      <c r="D5824" t="s">
        <v>174</v>
      </c>
      <c r="E5824" t="s">
        <v>77</v>
      </c>
      <c r="F5824" s="0">
        <v>797</v>
      </c>
      <c r="G5824" s="0">
        <v>8.4034891128540039</v>
      </c>
      <c r="H5824" s="0">
        <v>8.2638406753540039</v>
      </c>
      <c r="I5824" s="0">
        <v>-0.13964901864528656</v>
      </c>
      <c r="J5824" s="0">
        <v>0.063186176121234894</v>
      </c>
      <c r="K5824" s="0">
        <v>89.943450927734375</v>
      </c>
      <c r="L5824" s="0">
        <v>-2.2101197242736816</v>
      </c>
      <c r="M5824" s="0">
        <v>1</v>
      </c>
      <c r="N5824" s="0">
        <v>1</v>
      </c>
      <c r="O5824" s="0"/>
      <c r="P5824" s="0"/>
      <c r="Q5824" s="0">
        <v>-0.24358102679252625</v>
      </c>
      <c r="R5824" s="0">
        <v>-0.22062535583972931</v>
      </c>
      <c r="S5824" s="0">
        <v>-0.17278388142585754</v>
      </c>
      <c r="T5824" s="0">
        <v>-0.13964901864528656</v>
      </c>
      <c r="U5824" s="0">
        <v>-0.10651415586471558</v>
      </c>
      <c r="V5824" s="0">
        <v>-0.058672674000263214</v>
      </c>
      <c r="W5824" s="0">
        <v>-0.035717006772756577</v>
      </c>
      <c r="X5824" s="0">
        <v>6.6975808143615723</v>
      </c>
      <c r="Y5824" s="0">
        <v>6.5862808227539062</v>
      </c>
      <c r="Z5824" s="0">
        <v>-0.1113002672791481</v>
      </c>
      <c r="AA5824" s="0">
        <v>0.050359383225440979</v>
      </c>
      <c r="AB5824" s="0">
        <v>-0.19413408637046814</v>
      </c>
      <c r="AC5824" s="0">
        <v>-0.1758384108543396</v>
      </c>
      <c r="AD5824" s="0">
        <v>-0.13770875334739685</v>
      </c>
      <c r="AE5824" s="0">
        <v>-0.1113002672791481</v>
      </c>
      <c r="AF5824" s="0">
        <v>-0.084891781210899353</v>
      </c>
      <c r="AG5824" s="0">
        <v>-0.046762119978666306</v>
      </c>
      <c r="AH5824" s="0">
        <v>-0.028466453775763512</v>
      </c>
    </row>
    <row r="5825" x14ac:dyDescent="0.4">
      <c r="A5825" s="10" t="str">
        <f>Data[[#This Row],[category]]&amp;Data[[#This Row],[subcategory]]&amp;Data[[#This Row],[date]]&amp;Data[[#This Row],[hour]]</f>
        <v>Study segmentsSmallCommercial - Notify 1 - Tech 1 - Dual 0 - NEM 0Avg. Weekday EventAvg. 2 to 6pm</v>
      </c>
      <c r="B5825" s="10" t="s">
        <v>146</v>
      </c>
      <c r="C5825" t="s">
        <v>165</v>
      </c>
      <c r="D5825" t="s">
        <v>174</v>
      </c>
      <c r="E5825" t="s">
        <v>78</v>
      </c>
      <c r="F5825" s="0">
        <v>797</v>
      </c>
      <c r="G5825" s="0">
        <v>8.0842266082763672</v>
      </c>
      <c r="H5825" s="0">
        <v>7.6949100494384766</v>
      </c>
      <c r="I5825" s="0">
        <v>-0.38931697607040405</v>
      </c>
      <c r="J5825" s="0">
        <v>0.080002464354038239</v>
      </c>
      <c r="K5825" s="0">
        <v>88.558174133300781</v>
      </c>
      <c r="L5825" s="0">
        <v>-4.8663125038146973</v>
      </c>
      <c r="M5825" s="0">
        <v>1</v>
      </c>
      <c r="N5825" s="0">
        <v>1</v>
      </c>
      <c r="O5825" s="0"/>
      <c r="P5825" s="0"/>
      <c r="Q5825" s="0">
        <v>-0.52090930938720703</v>
      </c>
      <c r="R5825" s="0">
        <v>-0.49184426665306091</v>
      </c>
      <c r="S5825" s="0">
        <v>-0.4312703013420105</v>
      </c>
      <c r="T5825" s="0">
        <v>-0.38931697607040405</v>
      </c>
      <c r="U5825" s="0">
        <v>-0.34736365079879761</v>
      </c>
      <c r="V5825" s="0">
        <v>-0.28678968548774719</v>
      </c>
      <c r="W5825" s="0">
        <v>-0.25772464275360107</v>
      </c>
      <c r="X5825" s="0">
        <v>6.4431285858154297</v>
      </c>
      <c r="Y5825" s="0">
        <v>6.1328434944152832</v>
      </c>
      <c r="Z5825" s="0">
        <v>-0.31028562784194946</v>
      </c>
      <c r="AA5825" s="0">
        <v>0.063761964440345764</v>
      </c>
      <c r="AB5825" s="0">
        <v>-0.41516473889350891</v>
      </c>
      <c r="AC5825" s="0">
        <v>-0.39199987053871155</v>
      </c>
      <c r="AD5825" s="0">
        <v>-0.34372243285179138</v>
      </c>
      <c r="AE5825" s="0">
        <v>-0.31028562784194946</v>
      </c>
      <c r="AF5825" s="0">
        <v>-0.27684882283210754</v>
      </c>
      <c r="AG5825" s="0">
        <v>-0.22857138514518738</v>
      </c>
      <c r="AH5825" s="0">
        <v>-0.20540653169155121</v>
      </c>
    </row>
    <row r="5826" x14ac:dyDescent="0.4">
      <c r="A5826" s="10" t="str">
        <f>Data[[#This Row],[category]]&amp;Data[[#This Row],[subcategory]]&amp;Data[[#This Row],[date]]&amp;Data[[#This Row],[hour]]</f>
        <v>Study segmentsSmallCommercial - Notify 1 - Tech 1 - Dual 0 - NEM 18/31/20171</v>
      </c>
      <c r="B5826" s="10" t="s">
        <v>146</v>
      </c>
      <c r="C5826" t="s">
        <v>169</v>
      </c>
      <c r="D5826" t="s">
        <v>111</v>
      </c>
      <c r="E5826" t="s">
        <v>41</v>
      </c>
      <c r="F5826" s="0">
        <v>37</v>
      </c>
      <c r="G5826" s="0">
        <v>2.4704668521881104</v>
      </c>
      <c r="H5826" s="0">
        <v>2.3970556259155273</v>
      </c>
      <c r="I5826" s="0">
        <v>-0.073411226272583008</v>
      </c>
      <c r="J5826" s="0">
        <v>0.28106459975242615</v>
      </c>
      <c r="K5826" s="0">
        <v>71.702705383300781</v>
      </c>
      <c r="L5826" s="0">
        <v>-0.26118987798690796</v>
      </c>
      <c r="M5826" s="0">
        <v>0</v>
      </c>
      <c r="N5826" s="0">
        <v>0</v>
      </c>
      <c r="O5826" s="0">
        <v>5.7582101821899414</v>
      </c>
      <c r="P5826" s="0">
        <v>4.8965554237365723</v>
      </c>
      <c r="Q5826" s="0">
        <v>-0.53572136163711548</v>
      </c>
      <c r="R5826" s="0">
        <v>-0.43360999226570129</v>
      </c>
      <c r="S5826" s="0">
        <v>-0.22080165147781372</v>
      </c>
      <c r="T5826" s="0">
        <v>-0.073411226272583008</v>
      </c>
      <c r="U5826" s="0">
        <v>0.073979191482067108</v>
      </c>
      <c r="V5826" s="0">
        <v>0.28678753972053528</v>
      </c>
      <c r="W5826" s="0">
        <v>0.38889890909194946</v>
      </c>
      <c r="X5826" s="0">
        <v>0.091407269239425659</v>
      </c>
      <c r="Y5826" s="0">
        <v>0.088691055774688721</v>
      </c>
      <c r="Z5826" s="0">
        <v>-0.0027162153273820877</v>
      </c>
      <c r="AA5826" s="0">
        <v>0.010118325240910053</v>
      </c>
      <c r="AB5826" s="0">
        <v>-0.019285967573523521</v>
      </c>
      <c r="AC5826" s="0">
        <v>-0.015609960071742535</v>
      </c>
      <c r="AD5826" s="0">
        <v>-0.0079488586634397507</v>
      </c>
      <c r="AE5826" s="0">
        <v>-0.0026428040582686663</v>
      </c>
      <c r="AF5826" s="0">
        <v>0.0026632507797330618</v>
      </c>
      <c r="AG5826" s="0">
        <v>0.010324351489543915</v>
      </c>
      <c r="AH5826" s="0">
        <v>0.014000359922647476</v>
      </c>
    </row>
    <row r="5827" x14ac:dyDescent="0.4">
      <c r="A5827" s="10" t="str">
        <f>Data[[#This Row],[category]]&amp;Data[[#This Row],[subcategory]]&amp;Data[[#This Row],[date]]&amp;Data[[#This Row],[hour]]</f>
        <v>Study segmentsSmallCommercial - Notify 1 - Tech 1 - Dual 0 - NEM 18/31/20172</v>
      </c>
      <c r="B5827" s="10" t="s">
        <v>146</v>
      </c>
      <c r="C5827" t="s">
        <v>169</v>
      </c>
      <c r="D5827" t="s">
        <v>111</v>
      </c>
      <c r="E5827" t="s">
        <v>42</v>
      </c>
      <c r="F5827" s="0">
        <v>37</v>
      </c>
      <c r="G5827" s="0">
        <v>2.4314885139465332</v>
      </c>
      <c r="H5827" s="0">
        <v>2.1520276069641113</v>
      </c>
      <c r="I5827" s="0">
        <v>-0.27946075797080994</v>
      </c>
      <c r="J5827" s="0">
        <v>0.22012466192245483</v>
      </c>
      <c r="K5827" s="0">
        <v>71.648651123046875</v>
      </c>
      <c r="L5827" s="0">
        <v>-1.2695567607879639</v>
      </c>
      <c r="M5827" s="0">
        <v>0</v>
      </c>
      <c r="N5827" s="0">
        <v>0</v>
      </c>
      <c r="O5827" s="0">
        <v>5.7582101821899414</v>
      </c>
      <c r="P5827" s="0">
        <v>4.8965554237365723</v>
      </c>
      <c r="Q5827" s="0">
        <v>-0.64153361320495605</v>
      </c>
      <c r="R5827" s="0">
        <v>-0.56156188249588013</v>
      </c>
      <c r="S5827" s="0">
        <v>-0.39489424228668213</v>
      </c>
      <c r="T5827" s="0">
        <v>-0.27946075797080994</v>
      </c>
      <c r="U5827" s="0">
        <v>-0.16402727365493774</v>
      </c>
      <c r="V5827" s="0">
        <v>0.0026403472293168306</v>
      </c>
      <c r="W5827" s="0">
        <v>0.082612089812755585</v>
      </c>
      <c r="X5827" s="0">
        <v>0.089965075254440308</v>
      </c>
      <c r="Y5827" s="0">
        <v>0.079625025391578674</v>
      </c>
      <c r="Z5827" s="0">
        <v>-0.010340048000216484</v>
      </c>
      <c r="AA5827" s="0">
        <v>0.0079244878143072128</v>
      </c>
      <c r="AB5827" s="0">
        <v>-0.023095209151506424</v>
      </c>
      <c r="AC5827" s="0">
        <v>-0.020216226577758789</v>
      </c>
      <c r="AD5827" s="0">
        <v>-0.014216192066669464</v>
      </c>
      <c r="AE5827" s="0">
        <v>-0.010060586966574192</v>
      </c>
      <c r="AF5827" s="0">
        <v>-0.0059049814008176327</v>
      </c>
      <c r="AG5827" s="0">
        <v>9.5052797405514866e-005</v>
      </c>
      <c r="AH5827" s="0">
        <v>0.0029740354511886835</v>
      </c>
    </row>
    <row r="5828" x14ac:dyDescent="0.4">
      <c r="A5828" s="10" t="str">
        <f>Data[[#This Row],[category]]&amp;Data[[#This Row],[subcategory]]&amp;Data[[#This Row],[date]]&amp;Data[[#This Row],[hour]]</f>
        <v>Study segmentsSmallCommercial - Notify 1 - Tech 1 - Dual 0 - NEM 18/31/20173</v>
      </c>
      <c r="B5828" s="10" t="s">
        <v>146</v>
      </c>
      <c r="C5828" t="s">
        <v>169</v>
      </c>
      <c r="D5828" t="s">
        <v>111</v>
      </c>
      <c r="E5828" t="s">
        <v>43</v>
      </c>
      <c r="F5828" s="0">
        <v>37</v>
      </c>
      <c r="G5828" s="0">
        <v>2.3895878791809082</v>
      </c>
      <c r="H5828" s="0">
        <v>2.1109166145324707</v>
      </c>
      <c r="I5828" s="0">
        <v>-0.27867129445075989</v>
      </c>
      <c r="J5828" s="0">
        <v>0.19115523993968964</v>
      </c>
      <c r="K5828" s="0">
        <v>71.351348876953125</v>
      </c>
      <c r="L5828" s="0">
        <v>-1.457827091217041</v>
      </c>
      <c r="M5828" s="0">
        <v>0</v>
      </c>
      <c r="N5828" s="0">
        <v>0</v>
      </c>
      <c r="O5828" s="0">
        <v>5.7582101821899414</v>
      </c>
      <c r="P5828" s="0">
        <v>4.8965554237365723</v>
      </c>
      <c r="Q5828" s="0">
        <v>-0.59309369325637817</v>
      </c>
      <c r="R5828" s="0">
        <v>-0.52364659309387207</v>
      </c>
      <c r="S5828" s="0">
        <v>-0.37891319394111633</v>
      </c>
      <c r="T5828" s="0">
        <v>-0.27867129445075989</v>
      </c>
      <c r="U5828" s="0">
        <v>-0.17842939496040344</v>
      </c>
      <c r="V5828" s="0">
        <v>-0.033695995807647705</v>
      </c>
      <c r="W5828" s="0">
        <v>0.035751096904277802</v>
      </c>
      <c r="X5828" s="0">
        <v>0.088414750993251801</v>
      </c>
      <c r="Y5828" s="0">
        <v>0.078103914856910706</v>
      </c>
      <c r="Z5828" s="0">
        <v>-0.010310837998986244</v>
      </c>
      <c r="AA5828" s="0">
        <v>0.0068815886043012142</v>
      </c>
      <c r="AB5828" s="0">
        <v>-0.021351372823119164</v>
      </c>
      <c r="AC5828" s="0">
        <v>-0.018851276487112045</v>
      </c>
      <c r="AD5828" s="0">
        <v>-0.013640874996781349</v>
      </c>
      <c r="AE5828" s="0">
        <v>-0.010032166726887226</v>
      </c>
      <c r="AF5828" s="0">
        <v>-0.0064234579913318157</v>
      </c>
      <c r="AG5828" s="0">
        <v>-0.0012130560353398323</v>
      </c>
      <c r="AH5828" s="0">
        <v>0.0012870392529293895</v>
      </c>
    </row>
    <row r="5829" x14ac:dyDescent="0.4">
      <c r="A5829" s="10" t="str">
        <f>Data[[#This Row],[category]]&amp;Data[[#This Row],[subcategory]]&amp;Data[[#This Row],[date]]&amp;Data[[#This Row],[hour]]</f>
        <v>Study segmentsSmallCommercial - Notify 1 - Tech 1 - Dual 0 - NEM 18/31/20174</v>
      </c>
      <c r="B5829" s="10" t="s">
        <v>146</v>
      </c>
      <c r="C5829" t="s">
        <v>169</v>
      </c>
      <c r="D5829" t="s">
        <v>111</v>
      </c>
      <c r="E5829" t="s">
        <v>44</v>
      </c>
      <c r="F5829" s="0">
        <v>37</v>
      </c>
      <c r="G5829" s="0">
        <v>2.2659120559692383</v>
      </c>
      <c r="H5829" s="0">
        <v>2.1189723014831543</v>
      </c>
      <c r="I5829" s="0">
        <v>-0.14693984389305115</v>
      </c>
      <c r="J5829" s="0">
        <v>0.16262587904930115</v>
      </c>
      <c r="K5829" s="0">
        <v>71.297294616699219</v>
      </c>
      <c r="L5829" s="0">
        <v>-0.90354526042938232</v>
      </c>
      <c r="M5829" s="0">
        <v>0</v>
      </c>
      <c r="N5829" s="0">
        <v>0</v>
      </c>
      <c r="O5829" s="0">
        <v>5.7582101821899414</v>
      </c>
      <c r="P5829" s="0">
        <v>4.8965554237365723</v>
      </c>
      <c r="Q5829" s="0">
        <v>-0.41443562507629395</v>
      </c>
      <c r="R5829" s="0">
        <v>-0.35535329580307007</v>
      </c>
      <c r="S5829" s="0">
        <v>-0.23222093284130096</v>
      </c>
      <c r="T5829" s="0">
        <v>-0.14693984389305115</v>
      </c>
      <c r="U5829" s="0">
        <v>-0.061658751219511032</v>
      </c>
      <c r="V5829" s="0">
        <v>0.061473604291677475</v>
      </c>
      <c r="W5829" s="0">
        <v>0.12055592238903046</v>
      </c>
      <c r="X5829" s="0">
        <v>0.083838745951652527</v>
      </c>
      <c r="Y5829" s="0">
        <v>0.078401975333690643</v>
      </c>
      <c r="Z5829" s="0">
        <v>-0.005436774343252182</v>
      </c>
      <c r="AA5829" s="0">
        <v>0.0058545316569507122</v>
      </c>
      <c r="AB5829" s="0">
        <v>-0.014919682405889034</v>
      </c>
      <c r="AC5829" s="0">
        <v>-0.012792718596756458</v>
      </c>
      <c r="AD5829" s="0">
        <v>-0.008359953761100769</v>
      </c>
      <c r="AE5829" s="0">
        <v>-0.0052898344583809376</v>
      </c>
      <c r="AF5829" s="0">
        <v>-0.0022197151556611061</v>
      </c>
      <c r="AG5829" s="0">
        <v>0.0022130496799945831</v>
      </c>
      <c r="AH5829" s="0">
        <v>0.0043400130234658718</v>
      </c>
    </row>
    <row r="5830" x14ac:dyDescent="0.4">
      <c r="A5830" s="10" t="str">
        <f>Data[[#This Row],[category]]&amp;Data[[#This Row],[subcategory]]&amp;Data[[#This Row],[date]]&amp;Data[[#This Row],[hour]]</f>
        <v>Study segmentsSmallCommercial - Notify 1 - Tech 1 - Dual 0 - NEM 18/31/20175</v>
      </c>
      <c r="B5830" s="10" t="s">
        <v>146</v>
      </c>
      <c r="C5830" t="s">
        <v>169</v>
      </c>
      <c r="D5830" t="s">
        <v>111</v>
      </c>
      <c r="E5830" t="s">
        <v>45</v>
      </c>
      <c r="F5830" s="0">
        <v>37</v>
      </c>
      <c r="G5830" s="0">
        <v>2.3584616184234619</v>
      </c>
      <c r="H5830" s="0">
        <v>2.1434164047241211</v>
      </c>
      <c r="I5830" s="0">
        <v>-0.21504494547843933</v>
      </c>
      <c r="J5830" s="0">
        <v>0.16149912774562836</v>
      </c>
      <c r="K5830" s="0">
        <v>71.1351318359375</v>
      </c>
      <c r="L5830" s="0">
        <v>-1.3315548896789551</v>
      </c>
      <c r="M5830" s="0">
        <v>0</v>
      </c>
      <c r="N5830" s="0">
        <v>0</v>
      </c>
      <c r="O5830" s="0">
        <v>5.7582101821899414</v>
      </c>
      <c r="P5830" s="0">
        <v>4.8965554237365723</v>
      </c>
      <c r="Q5830" s="0">
        <v>-0.48068737983703613</v>
      </c>
      <c r="R5830" s="0">
        <v>-0.42201441526412964</v>
      </c>
      <c r="S5830" s="0">
        <v>-0.29973518848419189</v>
      </c>
      <c r="T5830" s="0">
        <v>-0.21504496037960052</v>
      </c>
      <c r="U5830" s="0">
        <v>-0.13035473227500916</v>
      </c>
      <c r="V5830" s="0">
        <v>-0.0080755008384585381</v>
      </c>
      <c r="W5830" s="0">
        <v>0.05059746652841568</v>
      </c>
      <c r="X5830" s="0">
        <v>0.0872630774974823</v>
      </c>
      <c r="Y5830" s="0">
        <v>0.079306408762931824</v>
      </c>
      <c r="Z5830" s="0">
        <v>-0.0079566631466150284</v>
      </c>
      <c r="AA5830" s="0">
        <v>0.0058139683678746223</v>
      </c>
      <c r="AB5830" s="0">
        <v>-0.017304744571447372</v>
      </c>
      <c r="AC5830" s="0">
        <v>-0.015192518942058086</v>
      </c>
      <c r="AD5830" s="0">
        <v>-0.010790466330945492</v>
      </c>
      <c r="AE5830" s="0">
        <v>-0.0077416184358298779</v>
      </c>
      <c r="AF5830" s="0">
        <v>-0.0046927705407142639</v>
      </c>
      <c r="AG5830" s="0">
        <v>-0.00029071816243231297</v>
      </c>
      <c r="AH5830" s="0">
        <v>0.0018215085146948695</v>
      </c>
    </row>
    <row r="5831" x14ac:dyDescent="0.4">
      <c r="A5831" s="10" t="str">
        <f>Data[[#This Row],[category]]&amp;Data[[#This Row],[subcategory]]&amp;Data[[#This Row],[date]]&amp;Data[[#This Row],[hour]]</f>
        <v>Study segmentsSmallCommercial - Notify 1 - Tech 1 - Dual 0 - NEM 18/31/20176</v>
      </c>
      <c r="B5831" s="10" t="s">
        <v>146</v>
      </c>
      <c r="C5831" t="s">
        <v>169</v>
      </c>
      <c r="D5831" t="s">
        <v>111</v>
      </c>
      <c r="E5831" t="s">
        <v>46</v>
      </c>
      <c r="F5831" s="0">
        <v>37</v>
      </c>
      <c r="G5831" s="0">
        <v>2.6290228366851807</v>
      </c>
      <c r="H5831" s="0">
        <v>2.3594167232513428</v>
      </c>
      <c r="I5831" s="0">
        <v>-0.26960638165473938</v>
      </c>
      <c r="J5831" s="0">
        <v>0.24977235496044159</v>
      </c>
      <c r="K5831" s="0">
        <v>70.43243408203125</v>
      </c>
      <c r="L5831" s="0">
        <v>-1.0794084072113037</v>
      </c>
      <c r="M5831" s="0">
        <v>0</v>
      </c>
      <c r="N5831" s="0">
        <v>0</v>
      </c>
      <c r="O5831" s="0">
        <v>5.7582101821899414</v>
      </c>
      <c r="P5831" s="0">
        <v>4.8965554237365723</v>
      </c>
      <c r="Q5831" s="0">
        <v>-0.68044537305831909</v>
      </c>
      <c r="R5831" s="0">
        <v>-0.5897025465965271</v>
      </c>
      <c r="S5831" s="0">
        <v>-0.40058714151382446</v>
      </c>
      <c r="T5831" s="0">
        <v>-0.26960638165473938</v>
      </c>
      <c r="U5831" s="0">
        <v>-0.13862563669681549</v>
      </c>
      <c r="V5831" s="0">
        <v>0.050489772111177444</v>
      </c>
      <c r="W5831" s="0">
        <v>0.14123257994651794</v>
      </c>
      <c r="X5831" s="0">
        <v>0.097273848950862885</v>
      </c>
      <c r="Y5831" s="0">
        <v>0.087298423051834106</v>
      </c>
      <c r="Z5831" s="0">
        <v>-0.0099754361435770988</v>
      </c>
      <c r="AA5831" s="0">
        <v>0.0089918049052357674</v>
      </c>
      <c r="AB5831" s="0">
        <v>-0.024496031925082207</v>
      </c>
      <c r="AC5831" s="0">
        <v>-0.021229291334748268</v>
      </c>
      <c r="AD5831" s="0">
        <v>-0.014421136118471622</v>
      </c>
      <c r="AE5831" s="0">
        <v>-0.0097058294340968132</v>
      </c>
      <c r="AF5831" s="0">
        <v>-0.0049905222840607166</v>
      </c>
      <c r="AG5831" s="0">
        <v>0.0018176322337239981</v>
      </c>
      <c r="AH5831" s="0">
        <v>0.0050843735225498676</v>
      </c>
    </row>
    <row r="5832" x14ac:dyDescent="0.4">
      <c r="A5832" s="10" t="str">
        <f>Data[[#This Row],[category]]&amp;Data[[#This Row],[subcategory]]&amp;Data[[#This Row],[date]]&amp;Data[[#This Row],[hour]]</f>
        <v>Study segmentsSmallCommercial - Notify 1 - Tech 1 - Dual 0 - NEM 18/31/20177</v>
      </c>
      <c r="B5832" s="10" t="s">
        <v>146</v>
      </c>
      <c r="C5832" t="s">
        <v>169</v>
      </c>
      <c r="D5832" t="s">
        <v>111</v>
      </c>
      <c r="E5832" t="s">
        <v>60</v>
      </c>
      <c r="F5832" s="0">
        <v>37</v>
      </c>
      <c r="G5832" s="0">
        <v>2.8130948543548584</v>
      </c>
      <c r="H5832" s="0">
        <v>2.7415833473205566</v>
      </c>
      <c r="I5832" s="0">
        <v>-0.071511551737785339</v>
      </c>
      <c r="J5832" s="0">
        <v>0.25421229004859924</v>
      </c>
      <c r="K5832" s="0">
        <v>70.324325561523438</v>
      </c>
      <c r="L5832" s="0">
        <v>-0.28130647540092468</v>
      </c>
      <c r="M5832" s="0">
        <v>0</v>
      </c>
      <c r="N5832" s="0">
        <v>0</v>
      </c>
      <c r="O5832" s="0">
        <v>5.7582101821899414</v>
      </c>
      <c r="P5832" s="0">
        <v>4.8965554237365723</v>
      </c>
      <c r="Q5832" s="0">
        <v>-0.48965355753898621</v>
      </c>
      <c r="R5832" s="0">
        <v>-0.39729771018028259</v>
      </c>
      <c r="S5832" s="0">
        <v>-0.20482060313224792</v>
      </c>
      <c r="T5832" s="0">
        <v>-0.071511551737785339</v>
      </c>
      <c r="U5832" s="0">
        <v>0.061797503381967545</v>
      </c>
      <c r="V5832" s="0">
        <v>0.25427460670471191</v>
      </c>
      <c r="W5832" s="0">
        <v>0.34663045406341553</v>
      </c>
      <c r="X5832" s="0">
        <v>0.10408450663089752</v>
      </c>
      <c r="Y5832" s="0">
        <v>0.10143858194351196</v>
      </c>
      <c r="Z5832" s="0">
        <v>-0.0026459274813532829</v>
      </c>
      <c r="AA5832" s="0">
        <v>0.0091516422107815742</v>
      </c>
      <c r="AB5832" s="0">
        <v>-0.017627527937293053</v>
      </c>
      <c r="AC5832" s="0">
        <v>-0.01430271752178669</v>
      </c>
      <c r="AD5832" s="0">
        <v>-0.0073735415935516357</v>
      </c>
      <c r="AE5832" s="0">
        <v>-0.0025744158774614334</v>
      </c>
      <c r="AF5832" s="0">
        <v>0.0022247100714594126</v>
      </c>
      <c r="AG5832" s="0">
        <v>0.0091538857668638229</v>
      </c>
      <c r="AH5832" s="0">
        <v>0.012478696182370186</v>
      </c>
    </row>
    <row r="5833" x14ac:dyDescent="0.4">
      <c r="A5833" s="10" t="str">
        <f>Data[[#This Row],[category]]&amp;Data[[#This Row],[subcategory]]&amp;Data[[#This Row],[date]]&amp;Data[[#This Row],[hour]]</f>
        <v>Study segmentsSmallCommercial - Notify 1 - Tech 1 - Dual 0 - NEM 18/31/20178</v>
      </c>
      <c r="B5833" s="10" t="s">
        <v>146</v>
      </c>
      <c r="C5833" t="s">
        <v>169</v>
      </c>
      <c r="D5833" t="s">
        <v>111</v>
      </c>
      <c r="E5833" t="s">
        <v>61</v>
      </c>
      <c r="F5833" s="0">
        <v>37</v>
      </c>
      <c r="G5833" s="0">
        <v>4.8656907081604004</v>
      </c>
      <c r="H5833" s="0">
        <v>5.0108332633972168</v>
      </c>
      <c r="I5833" s="0">
        <v>0.14514268934726715</v>
      </c>
      <c r="J5833" s="0">
        <v>0.40527087450027466</v>
      </c>
      <c r="K5833" s="0">
        <v>74.351348876953125</v>
      </c>
      <c r="L5833" s="0">
        <v>0.35813751816749573</v>
      </c>
      <c r="M5833" s="0">
        <v>0</v>
      </c>
      <c r="N5833" s="0">
        <v>0</v>
      </c>
      <c r="O5833" s="0">
        <v>5.7582101821899414</v>
      </c>
      <c r="P5833" s="0">
        <v>4.8965554237365723</v>
      </c>
      <c r="Q5833" s="0">
        <v>-0.52146857976913452</v>
      </c>
      <c r="R5833" s="0">
        <v>-0.37423282861709595</v>
      </c>
      <c r="S5833" s="0">
        <v>-0.067381568253040314</v>
      </c>
      <c r="T5833" s="0">
        <v>0.14514268934726715</v>
      </c>
      <c r="U5833" s="0">
        <v>0.35766693949699402</v>
      </c>
      <c r="V5833" s="0">
        <v>0.66451823711395264</v>
      </c>
      <c r="W5833" s="0">
        <v>0.81175392866134644</v>
      </c>
      <c r="X5833" s="0">
        <v>0.18003055453300476</v>
      </c>
      <c r="Y5833" s="0">
        <v>0.1854008287191391</v>
      </c>
      <c r="Z5833" s="0">
        <v>0.0053702797740697861</v>
      </c>
      <c r="AA5833" s="0">
        <v>0.01458975113928318</v>
      </c>
      <c r="AB5833" s="0">
        <v>-0.018772868439555168</v>
      </c>
      <c r="AC5833" s="0">
        <v>-0.013472381979227066</v>
      </c>
      <c r="AD5833" s="0">
        <v>-0.0024257360491901636</v>
      </c>
      <c r="AE5833" s="0">
        <v>0.0052251368761062622</v>
      </c>
      <c r="AF5833" s="0">
        <v>0.012876009568572044</v>
      </c>
      <c r="AG5833" s="0">
        <v>0.02392265573143959</v>
      </c>
      <c r="AH5833" s="0">
        <v>0.029223142191767693</v>
      </c>
    </row>
    <row r="5834" x14ac:dyDescent="0.4">
      <c r="A5834" s="10" t="str">
        <f>Data[[#This Row],[category]]&amp;Data[[#This Row],[subcategory]]&amp;Data[[#This Row],[date]]&amp;Data[[#This Row],[hour]]</f>
        <v>Study segmentsSmallCommercial - Notify 1 - Tech 1 - Dual 0 - NEM 18/31/20179</v>
      </c>
      <c r="B5834" s="10" t="s">
        <v>146</v>
      </c>
      <c r="C5834" t="s">
        <v>169</v>
      </c>
      <c r="D5834" t="s">
        <v>111</v>
      </c>
      <c r="E5834" t="s">
        <v>62</v>
      </c>
      <c r="F5834" s="0">
        <v>37</v>
      </c>
      <c r="G5834" s="0">
        <v>6.3592824935913086</v>
      </c>
      <c r="H5834" s="0">
        <v>6.7391667366027832</v>
      </c>
      <c r="I5834" s="0">
        <v>0.37988430261611938</v>
      </c>
      <c r="J5834" s="0">
        <v>0.41159337759017944</v>
      </c>
      <c r="K5834" s="0">
        <v>79.945945739746094</v>
      </c>
      <c r="L5834" s="0">
        <v>0.92296016216278076</v>
      </c>
      <c r="M5834" s="0">
        <v>0</v>
      </c>
      <c r="N5834" s="0">
        <v>0</v>
      </c>
      <c r="O5834" s="0">
        <v>5.7582101821899414</v>
      </c>
      <c r="P5834" s="0">
        <v>4.8965554237365723</v>
      </c>
      <c r="Q5834" s="0">
        <v>-0.29712656140327454</v>
      </c>
      <c r="R5834" s="0">
        <v>-0.14759384095668793</v>
      </c>
      <c r="S5834" s="0">
        <v>0.16404452919960022</v>
      </c>
      <c r="T5834" s="0">
        <v>0.37988430261611938</v>
      </c>
      <c r="U5834" s="0">
        <v>0.59572410583496094</v>
      </c>
      <c r="V5834" s="0">
        <v>0.90736246109008789</v>
      </c>
      <c r="W5834" s="0">
        <v>1.0568951368331909</v>
      </c>
      <c r="X5834" s="0">
        <v>0.23529344797134399</v>
      </c>
      <c r="Y5834" s="0">
        <v>0.24934917688369751</v>
      </c>
      <c r="Z5834" s="0">
        <v>0.014055719599127769</v>
      </c>
      <c r="AA5834" s="0">
        <v>0.01481736171990633</v>
      </c>
      <c r="AB5834" s="0">
        <v>-0.01069655641913414</v>
      </c>
      <c r="AC5834" s="0">
        <v>-0.0053133782930672169</v>
      </c>
      <c r="AD5834" s="0">
        <v>0.0059056030586361885</v>
      </c>
      <c r="AE5834" s="0">
        <v>0.013675834983587265</v>
      </c>
      <c r="AF5834" s="0">
        <v>0.021446067839860916</v>
      </c>
      <c r="AG5834" s="0">
        <v>0.03266504779458046</v>
      </c>
      <c r="AH5834" s="0">
        <v>0.03804822638630867</v>
      </c>
    </row>
    <row r="5835" x14ac:dyDescent="0.4">
      <c r="A5835" s="10" t="str">
        <f>Data[[#This Row],[category]]&amp;Data[[#This Row],[subcategory]]&amp;Data[[#This Row],[date]]&amp;Data[[#This Row],[hour]]</f>
        <v>Study segmentsSmallCommercial - Notify 1 - Tech 1 - Dual 0 - NEM 18/31/201710</v>
      </c>
      <c r="B5835" s="10" t="s">
        <v>146</v>
      </c>
      <c r="C5835" t="s">
        <v>169</v>
      </c>
      <c r="D5835" t="s">
        <v>111</v>
      </c>
      <c r="E5835" t="s">
        <v>63</v>
      </c>
      <c r="F5835" s="0">
        <v>37</v>
      </c>
      <c r="G5835" s="0">
        <v>6.6290473937988281</v>
      </c>
      <c r="H5835" s="0">
        <v>6.6527776718139648</v>
      </c>
      <c r="I5835" s="0">
        <v>0.023730393499135971</v>
      </c>
      <c r="J5835" s="0">
        <v>0.21285304427146912</v>
      </c>
      <c r="K5835" s="0">
        <v>85.081077575683594</v>
      </c>
      <c r="L5835" s="0">
        <v>0.11148721724748611</v>
      </c>
      <c r="M5835" s="0">
        <v>0</v>
      </c>
      <c r="N5835" s="0">
        <v>0</v>
      </c>
      <c r="O5835" s="0">
        <v>5.7582101821899414</v>
      </c>
      <c r="P5835" s="0">
        <v>4.8965554237365723</v>
      </c>
      <c r="Q5835" s="0">
        <v>-0.32638171315193176</v>
      </c>
      <c r="R5835" s="0">
        <v>-0.2490517646074295</v>
      </c>
      <c r="S5835" s="0">
        <v>-0.08788985013961792</v>
      </c>
      <c r="T5835" s="0">
        <v>0.023730393499135971</v>
      </c>
      <c r="U5835" s="0">
        <v>0.13535064458847046</v>
      </c>
      <c r="V5835" s="0">
        <v>0.29651254415512085</v>
      </c>
      <c r="W5835" s="0">
        <v>0.3738425076007843</v>
      </c>
      <c r="X5835" s="0">
        <v>0.24527475237846375</v>
      </c>
      <c r="Y5835" s="0">
        <v>0.24615277349948883</v>
      </c>
      <c r="Z5835" s="0">
        <v>0.00087802455527707934</v>
      </c>
      <c r="AA5835" s="0">
        <v>0.0076627098023891449</v>
      </c>
      <c r="AB5835" s="0">
        <v>-0.011749741621315479</v>
      </c>
      <c r="AC5835" s="0">
        <v>-0.0089658638462424278</v>
      </c>
      <c r="AD5835" s="0">
        <v>-0.0031640348024666309</v>
      </c>
      <c r="AE5835" s="0">
        <v>0.00085429416503757238</v>
      </c>
      <c r="AF5835" s="0">
        <v>0.004872622899711132</v>
      </c>
      <c r="AG5835" s="0">
        <v>0.010674451477825642</v>
      </c>
      <c r="AH5835" s="0">
        <v>0.013458330184221268</v>
      </c>
    </row>
    <row r="5836" x14ac:dyDescent="0.4">
      <c r="A5836" s="10" t="str">
        <f>Data[[#This Row],[category]]&amp;Data[[#This Row],[subcategory]]&amp;Data[[#This Row],[date]]&amp;Data[[#This Row],[hour]]</f>
        <v>Study segmentsSmallCommercial - Notify 1 - Tech 1 - Dual 0 - NEM 18/31/201711</v>
      </c>
      <c r="B5836" s="10" t="s">
        <v>146</v>
      </c>
      <c r="C5836" t="s">
        <v>169</v>
      </c>
      <c r="D5836" t="s">
        <v>111</v>
      </c>
      <c r="E5836" t="s">
        <v>64</v>
      </c>
      <c r="F5836" s="0">
        <v>37</v>
      </c>
      <c r="G5836" s="0">
        <v>6.8058137893676758</v>
      </c>
      <c r="H5836" s="0">
        <v>6.7820830345153809</v>
      </c>
      <c r="I5836" s="0">
        <v>-0.023730434477329254</v>
      </c>
      <c r="J5836" s="0">
        <v>0.21285304427146912</v>
      </c>
      <c r="K5836" s="0">
        <v>88.243240356445313</v>
      </c>
      <c r="L5836" s="0">
        <v>-0.11148741096258163</v>
      </c>
      <c r="M5836" s="0">
        <v>0</v>
      </c>
      <c r="N5836" s="0">
        <v>0</v>
      </c>
      <c r="O5836" s="0">
        <v>5.7582101821899414</v>
      </c>
      <c r="P5836" s="0">
        <v>4.8965554237365723</v>
      </c>
      <c r="Q5836" s="0">
        <v>-0.37384253740310669</v>
      </c>
      <c r="R5836" s="0">
        <v>-0.29651257395744324</v>
      </c>
      <c r="S5836" s="0">
        <v>-0.13535067439079285</v>
      </c>
      <c r="T5836" s="0">
        <v>-0.023730434477329254</v>
      </c>
      <c r="U5836" s="0">
        <v>0.087889812886714935</v>
      </c>
      <c r="V5836" s="0">
        <v>0.24905171990394592</v>
      </c>
      <c r="W5836" s="0">
        <v>0.32638165354728699</v>
      </c>
      <c r="X5836" s="0">
        <v>0.25181511044502258</v>
      </c>
      <c r="Y5836" s="0">
        <v>0.2509370744228363</v>
      </c>
      <c r="Z5836" s="0">
        <v>-0.00087802606867626309</v>
      </c>
      <c r="AA5836" s="0">
        <v>0.0076627098023891449</v>
      </c>
      <c r="AB5836" s="0">
        <v>-0.013458332046866417</v>
      </c>
      <c r="AC5836" s="0">
        <v>-0.010674453340470791</v>
      </c>
      <c r="AD5836" s="0">
        <v>-0.0048726247623562813</v>
      </c>
      <c r="AE5836" s="0">
        <v>-0.00085429562022909522</v>
      </c>
      <c r="AF5836" s="0">
        <v>0.003164033405482769</v>
      </c>
      <c r="AG5836" s="0">
        <v>0.0089658619835972786</v>
      </c>
      <c r="AH5836" s="0">
        <v>0.011749740689992905</v>
      </c>
    </row>
    <row r="5837" x14ac:dyDescent="0.4">
      <c r="A5837" s="10" t="str">
        <f>Data[[#This Row],[category]]&amp;Data[[#This Row],[subcategory]]&amp;Data[[#This Row],[date]]&amp;Data[[#This Row],[hour]]</f>
        <v>Study segmentsSmallCommercial - Notify 1 - Tech 1 - Dual 0 - NEM 18/31/201712</v>
      </c>
      <c r="B5837" s="10" t="s">
        <v>146</v>
      </c>
      <c r="C5837" t="s">
        <v>169</v>
      </c>
      <c r="D5837" t="s">
        <v>111</v>
      </c>
      <c r="E5837" t="s">
        <v>65</v>
      </c>
      <c r="F5837" s="0">
        <v>37</v>
      </c>
      <c r="G5837" s="0">
        <v>6.7124395370483398</v>
      </c>
      <c r="H5837" s="0">
        <v>6.5823612213134766</v>
      </c>
      <c r="I5837" s="0">
        <v>-0.13007853925228119</v>
      </c>
      <c r="J5837" s="0">
        <v>0.41286632418632507</v>
      </c>
      <c r="K5837" s="0">
        <v>90.918922424316406</v>
      </c>
      <c r="L5837" s="0">
        <v>-0.31506210565567017</v>
      </c>
      <c r="M5837" s="0">
        <v>0</v>
      </c>
      <c r="N5837" s="0">
        <v>0</v>
      </c>
      <c r="O5837" s="0">
        <v>5.7582101821899414</v>
      </c>
      <c r="P5837" s="0">
        <v>4.8965554237365723</v>
      </c>
      <c r="Q5837" s="0">
        <v>-0.80918318033218384</v>
      </c>
      <c r="R5837" s="0">
        <v>-0.65918803215026855</v>
      </c>
      <c r="S5837" s="0">
        <v>-0.34658583998680115</v>
      </c>
      <c r="T5837" s="0">
        <v>-0.13007853925228119</v>
      </c>
      <c r="U5837" s="0">
        <v>0.086428776383399963</v>
      </c>
      <c r="V5837" s="0">
        <v>0.39903095364570618</v>
      </c>
      <c r="W5837" s="0">
        <v>0.54902613162994385</v>
      </c>
      <c r="X5837" s="0">
        <v>0.24836026132106781</v>
      </c>
      <c r="Y5837" s="0">
        <v>0.24354736506938934</v>
      </c>
      <c r="Z5837" s="0">
        <v>-0.0048129060305655003</v>
      </c>
      <c r="AA5837" s="0">
        <v>0.014863187447190285</v>
      </c>
      <c r="AB5837" s="0">
        <v>-0.029130594804883003</v>
      </c>
      <c r="AC5837" s="0">
        <v>-0.023730767890810966</v>
      </c>
      <c r="AD5837" s="0">
        <v>-0.012477090582251549</v>
      </c>
      <c r="AE5837" s="0">
        <v>-0.0046828272752463818</v>
      </c>
      <c r="AF5837" s="0">
        <v>0.0031114357989281416</v>
      </c>
      <c r="AG5837" s="0">
        <v>0.014365114271640778</v>
      </c>
      <c r="AH5837" s="0">
        <v>0.019764941185712814</v>
      </c>
    </row>
    <row r="5838" x14ac:dyDescent="0.4">
      <c r="A5838" s="10" t="str">
        <f>Data[[#This Row],[category]]&amp;Data[[#This Row],[subcategory]]&amp;Data[[#This Row],[date]]&amp;Data[[#This Row],[hour]]</f>
        <v>Study segmentsSmallCommercial - Notify 1 - Tech 1 - Dual 0 - NEM 18/31/201713</v>
      </c>
      <c r="B5838" s="10" t="s">
        <v>146</v>
      </c>
      <c r="C5838" t="s">
        <v>169</v>
      </c>
      <c r="D5838" t="s">
        <v>111</v>
      </c>
      <c r="E5838" t="s">
        <v>66</v>
      </c>
      <c r="F5838" s="0">
        <v>37</v>
      </c>
      <c r="G5838" s="0">
        <v>6.4335412979125977</v>
      </c>
      <c r="H5838" s="0">
        <v>6.768333911895752</v>
      </c>
      <c r="I5838" s="0">
        <v>0.33479213714599609</v>
      </c>
      <c r="J5838" s="0">
        <v>0.51079922914505005</v>
      </c>
      <c r="K5838" s="0">
        <v>90.027023315429688</v>
      </c>
      <c r="L5838" s="0">
        <v>0.65542805194854736</v>
      </c>
      <c r="M5838" s="0">
        <v>0</v>
      </c>
      <c r="N5838" s="0">
        <v>0</v>
      </c>
      <c r="O5838" s="0">
        <v>5.7582101821899414</v>
      </c>
      <c r="P5838" s="0">
        <v>4.8965554237365723</v>
      </c>
      <c r="Q5838" s="0">
        <v>-0.50539785623550415</v>
      </c>
      <c r="R5838" s="0">
        <v>-0.31982341408729553</v>
      </c>
      <c r="S5838" s="0">
        <v>0.066928759217262268</v>
      </c>
      <c r="T5838" s="0">
        <v>0.33479213714599609</v>
      </c>
      <c r="U5838" s="0">
        <v>0.60265552997589111</v>
      </c>
      <c r="V5838" s="0">
        <v>0.98940771818161011</v>
      </c>
      <c r="W5838" s="0">
        <v>1.1749820709228516</v>
      </c>
      <c r="X5838" s="0">
        <v>0.23804102838039398</v>
      </c>
      <c r="Y5838" s="0">
        <v>0.25042834877967834</v>
      </c>
      <c r="Z5838" s="0">
        <v>0.012387309223413467</v>
      </c>
      <c r="AA5838" s="0">
        <v>0.018388772383332253</v>
      </c>
      <c r="AB5838" s="0">
        <v>-0.018194321542978287</v>
      </c>
      <c r="AC5838" s="0">
        <v>-0.011513642966747284</v>
      </c>
      <c r="AD5838" s="0">
        <v>0.0024094358086585999</v>
      </c>
      <c r="AE5838" s="0">
        <v>0.012052517384290695</v>
      </c>
      <c r="AF5838" s="0">
        <v>0.021695598959922791</v>
      </c>
      <c r="AG5838" s="0">
        <v>0.035618677735328674</v>
      </c>
      <c r="AH5838" s="0">
        <v>0.042299356311559677</v>
      </c>
    </row>
    <row r="5839" x14ac:dyDescent="0.4">
      <c r="A5839" s="10" t="str">
        <f>Data[[#This Row],[category]]&amp;Data[[#This Row],[subcategory]]&amp;Data[[#This Row],[date]]&amp;Data[[#This Row],[hour]]</f>
        <v>Study segmentsSmallCommercial - Notify 1 - Tech 1 - Dual 0 - NEM 18/31/201714</v>
      </c>
      <c r="B5839" s="10" t="s">
        <v>146</v>
      </c>
      <c r="C5839" t="s">
        <v>169</v>
      </c>
      <c r="D5839" t="s">
        <v>111</v>
      </c>
      <c r="E5839" t="s">
        <v>67</v>
      </c>
      <c r="F5839" s="0">
        <v>37</v>
      </c>
      <c r="G5839" s="0">
        <v>6.1777596473693848</v>
      </c>
      <c r="H5839" s="0">
        <v>7.3705558776855469</v>
      </c>
      <c r="I5839" s="0">
        <v>1.1927958726882935</v>
      </c>
      <c r="J5839" s="0">
        <v>0.70698577165603638</v>
      </c>
      <c r="K5839" s="0">
        <v>89.837837219238281</v>
      </c>
      <c r="L5839" s="0">
        <v>1.6871567964553833</v>
      </c>
      <c r="M5839" s="0">
        <v>1</v>
      </c>
      <c r="N5839" s="0">
        <v>0</v>
      </c>
      <c r="O5839" s="0">
        <v>5.7582101821899414</v>
      </c>
      <c r="P5839" s="0">
        <v>4.8965554237365723</v>
      </c>
      <c r="Q5839" s="0">
        <v>0.029907761141657829</v>
      </c>
      <c r="R5839" s="0">
        <v>0.28675714135169983</v>
      </c>
      <c r="S5839" s="0">
        <v>0.82205218076705933</v>
      </c>
      <c r="T5839" s="0">
        <v>1.1927958726882935</v>
      </c>
      <c r="U5839" s="0">
        <v>1.5635396242141724</v>
      </c>
      <c r="V5839" s="0">
        <v>2.0988345146179199</v>
      </c>
      <c r="W5839" s="0">
        <v>2.3556840419769287</v>
      </c>
      <c r="X5839" s="0">
        <v>0.22857710719108582</v>
      </c>
      <c r="Y5839" s="0">
        <v>0.27271056175231934</v>
      </c>
      <c r="Z5839" s="0">
        <v>0.044133447110652924</v>
      </c>
      <c r="AA5839" s="0">
        <v>0.025451486930251122</v>
      </c>
      <c r="AB5839" s="0">
        <v>0.0010766795603558421</v>
      </c>
      <c r="AC5839" s="0">
        <v>0.010323257185518742</v>
      </c>
      <c r="AD5839" s="0">
        <v>0.029593877494335175</v>
      </c>
      <c r="AE5839" s="0">
        <v>0.042940650135278702</v>
      </c>
      <c r="AF5839" s="0">
        <v>0.056287422776222229</v>
      </c>
      <c r="AG5839" s="0">
        <v>0.075558044016361237</v>
      </c>
      <c r="AH5839" s="0">
        <v>0.084804624319076538</v>
      </c>
    </row>
    <row r="5840" x14ac:dyDescent="0.4">
      <c r="A5840" s="10" t="str">
        <f>Data[[#This Row],[category]]&amp;Data[[#This Row],[subcategory]]&amp;Data[[#This Row],[date]]&amp;Data[[#This Row],[hour]]</f>
        <v>Study segmentsSmallCommercial - Notify 1 - Tech 1 - Dual 0 - NEM 18/31/201715</v>
      </c>
      <c r="B5840" s="10" t="s">
        <v>146</v>
      </c>
      <c r="C5840" t="s">
        <v>169</v>
      </c>
      <c r="D5840" t="s">
        <v>111</v>
      </c>
      <c r="E5840" t="s">
        <v>68</v>
      </c>
      <c r="F5840" s="0">
        <v>37</v>
      </c>
      <c r="G5840" s="0">
        <v>6.1324691772460938</v>
      </c>
      <c r="H5840" s="0">
        <v>4.8173608779907227</v>
      </c>
      <c r="I5840" s="0">
        <v>-1.3151082992553711</v>
      </c>
      <c r="J5840" s="0">
        <v>0.65827149152755737</v>
      </c>
      <c r="K5840" s="0">
        <v>86.756759643554688</v>
      </c>
      <c r="L5840" s="0">
        <v>-1.9978204965591431</v>
      </c>
      <c r="M5840" s="0">
        <v>1</v>
      </c>
      <c r="N5840" s="0">
        <v>1</v>
      </c>
      <c r="O5840" s="0">
        <v>5.7582101821899414</v>
      </c>
      <c r="P5840" s="0">
        <v>4.8965554237365723</v>
      </c>
      <c r="Q5840" s="0">
        <v>-2.3978686332702637</v>
      </c>
      <c r="R5840" s="0">
        <v>-2.158717155456543</v>
      </c>
      <c r="S5840" s="0">
        <v>-1.6603062152862549</v>
      </c>
      <c r="T5840" s="0">
        <v>-1.3151082992553711</v>
      </c>
      <c r="U5840" s="0">
        <v>-0.9699103832244873</v>
      </c>
      <c r="V5840" s="0">
        <v>-0.47149944305419922</v>
      </c>
      <c r="W5840" s="0">
        <v>-0.23234805464744568</v>
      </c>
      <c r="X5840" s="0">
        <v>0.2269013524055481</v>
      </c>
      <c r="Y5840" s="0">
        <v>0.17824235558509827</v>
      </c>
      <c r="Z5840" s="0">
        <v>-0.048659007996320724</v>
      </c>
      <c r="AA5840" s="0">
        <v>0.023697772994637489</v>
      </c>
      <c r="AB5840" s="0">
        <v>-0.086323268711566925</v>
      </c>
      <c r="AC5840" s="0">
        <v>-0.077713817358016968</v>
      </c>
      <c r="AD5840" s="0">
        <v>-0.059771023690700531</v>
      </c>
      <c r="AE5840" s="0">
        <v>-0.047343898564577103</v>
      </c>
      <c r="AF5840" s="0">
        <v>-0.034916773438453674</v>
      </c>
      <c r="AG5840" s="0">
        <v>-0.016973979771137238</v>
      </c>
      <c r="AH5840" s="0">
        <v>-0.0083645302802324295</v>
      </c>
    </row>
    <row r="5841" x14ac:dyDescent="0.4">
      <c r="A5841" s="10" t="str">
        <f>Data[[#This Row],[category]]&amp;Data[[#This Row],[subcategory]]&amp;Data[[#This Row],[date]]&amp;Data[[#This Row],[hour]]</f>
        <v>Study segmentsSmallCommercial - Notify 1 - Tech 1 - Dual 0 - NEM 18/31/201716</v>
      </c>
      <c r="B5841" s="10" t="s">
        <v>146</v>
      </c>
      <c r="C5841" t="s">
        <v>169</v>
      </c>
      <c r="D5841" t="s">
        <v>111</v>
      </c>
      <c r="E5841" t="s">
        <v>69</v>
      </c>
      <c r="F5841" s="0">
        <v>37</v>
      </c>
      <c r="G5841" s="0">
        <v>6.4477448463439941</v>
      </c>
      <c r="H5841" s="0">
        <v>5.8744168281555176</v>
      </c>
      <c r="I5841" s="0">
        <v>-0.57332831621170044</v>
      </c>
      <c r="J5841" s="0">
        <v>0.63479501008987427</v>
      </c>
      <c r="K5841" s="0">
        <v>86.43243408203125</v>
      </c>
      <c r="L5841" s="0">
        <v>-0.90317082405090332</v>
      </c>
      <c r="M5841" s="0">
        <v>0</v>
      </c>
      <c r="N5841" s="0">
        <v>0</v>
      </c>
      <c r="O5841" s="0">
        <v>5.7582101821899414</v>
      </c>
      <c r="P5841" s="0">
        <v>4.8965554237365723</v>
      </c>
      <c r="Q5841" s="0">
        <v>-1.6174732446670532</v>
      </c>
      <c r="R5841" s="0">
        <v>-1.3868508338928223</v>
      </c>
      <c r="S5841" s="0">
        <v>-0.9062151312828064</v>
      </c>
      <c r="T5841" s="0">
        <v>-0.57332831621170044</v>
      </c>
      <c r="U5841" s="0">
        <v>-0.24044148623943329</v>
      </c>
      <c r="V5841" s="0">
        <v>0.24019421637058258</v>
      </c>
      <c r="W5841" s="0">
        <v>0.47081655263900757</v>
      </c>
      <c r="X5841" s="0">
        <v>0.2385665625333786</v>
      </c>
      <c r="Y5841" s="0">
        <v>0.21735341846942902</v>
      </c>
      <c r="Z5841" s="0">
        <v>-0.021213147789239883</v>
      </c>
      <c r="AA5841" s="0">
        <v>0.022852620109915733</v>
      </c>
      <c r="AB5841" s="0">
        <v>-0.058229036629199982</v>
      </c>
      <c r="AC5841" s="0">
        <v>-0.049926631152629852</v>
      </c>
      <c r="AD5841" s="0">
        <v>-0.032623745501041412</v>
      </c>
      <c r="AE5841" s="0">
        <v>-0.020639820024371147</v>
      </c>
      <c r="AF5841" s="0">
        <v>-0.008655894547700882</v>
      </c>
      <c r="AG5841" s="0">
        <v>0.008646991103887558</v>
      </c>
      <c r="AH5841" s="0">
        <v>0.016949394717812538</v>
      </c>
    </row>
    <row r="5842" x14ac:dyDescent="0.4">
      <c r="A5842" s="10" t="str">
        <f>Data[[#This Row],[category]]&amp;Data[[#This Row],[subcategory]]&amp;Data[[#This Row],[date]]&amp;Data[[#This Row],[hour]]</f>
        <v>Study segmentsSmallCommercial - Notify 1 - Tech 1 - Dual 0 - NEM 18/31/201717</v>
      </c>
      <c r="B5842" s="10" t="s">
        <v>146</v>
      </c>
      <c r="C5842" t="s">
        <v>169</v>
      </c>
      <c r="D5842" t="s">
        <v>111</v>
      </c>
      <c r="E5842" t="s">
        <v>70</v>
      </c>
      <c r="F5842" s="0">
        <v>37</v>
      </c>
      <c r="G5842" s="0">
        <v>6.4305891990661621</v>
      </c>
      <c r="H5842" s="0">
        <v>5.1374998092651367</v>
      </c>
      <c r="I5842" s="0">
        <v>-1.2930891513824463</v>
      </c>
      <c r="J5842" s="0">
        <v>0.68044763803482056</v>
      </c>
      <c r="K5842" s="0">
        <v>86.459457397460937</v>
      </c>
      <c r="L5842" s="0">
        <v>-1.9003505706787109</v>
      </c>
      <c r="M5842" s="0">
        <v>1</v>
      </c>
      <c r="N5842" s="0">
        <v>0</v>
      </c>
      <c r="O5842" s="0">
        <v>5.7582101821899414</v>
      </c>
      <c r="P5842" s="0">
        <v>4.8965554237365723</v>
      </c>
      <c r="Q5842" s="0">
        <v>-2.4123258590698242</v>
      </c>
      <c r="R5842" s="0">
        <v>-2.1651179790496826</v>
      </c>
      <c r="S5842" s="0">
        <v>-1.6499162912368774</v>
      </c>
      <c r="T5842" s="0">
        <v>-1.2930891513824463</v>
      </c>
      <c r="U5842" s="0">
        <v>-0.93626207113265991</v>
      </c>
      <c r="V5842" s="0">
        <v>-0.42106041312217712</v>
      </c>
      <c r="W5842" s="0">
        <v>-0.17385238409042358</v>
      </c>
      <c r="X5842" s="0">
        <v>0.23793180286884308</v>
      </c>
      <c r="Y5842" s="0">
        <v>0.19008749723434448</v>
      </c>
      <c r="Z5842" s="0">
        <v>-0.047844298183917999</v>
      </c>
      <c r="AA5842" s="0">
        <v>0.024496115744113922</v>
      </c>
      <c r="AB5842" s="0">
        <v>-0.086843736469745636</v>
      </c>
      <c r="AC5842" s="0">
        <v>-0.077944241464138031</v>
      </c>
      <c r="AD5842" s="0">
        <v>-0.059396985918283463</v>
      </c>
      <c r="AE5842" s="0">
        <v>-0.046551208943128586</v>
      </c>
      <c r="AF5842" s="0">
        <v>-0.033705431967973709</v>
      </c>
      <c r="AG5842" s="0">
        <v>-0.015158173628151417</v>
      </c>
      <c r="AH5842" s="0">
        <v>-0.0062586842104792595</v>
      </c>
    </row>
    <row r="5843" x14ac:dyDescent="0.4">
      <c r="A5843" s="10" t="str">
        <f>Data[[#This Row],[category]]&amp;Data[[#This Row],[subcategory]]&amp;Data[[#This Row],[date]]&amp;Data[[#This Row],[hour]]</f>
        <v>Study segmentsSmallCommercial - Notify 1 - Tech 1 - Dual 0 - NEM 18/31/201718</v>
      </c>
      <c r="B5843" s="10" t="s">
        <v>146</v>
      </c>
      <c r="C5843" t="s">
        <v>169</v>
      </c>
      <c r="D5843" t="s">
        <v>111</v>
      </c>
      <c r="E5843" t="s">
        <v>71</v>
      </c>
      <c r="F5843" s="0">
        <v>37</v>
      </c>
      <c r="G5843" s="0">
        <v>5.2388219833374023</v>
      </c>
      <c r="H5843" s="0">
        <v>3.7569444179534912</v>
      </c>
      <c r="I5843" s="0">
        <v>-1.4818780422210693</v>
      </c>
      <c r="J5843" s="0">
        <v>0.549904465675354</v>
      </c>
      <c r="K5843" s="0">
        <v>84.891891479492188</v>
      </c>
      <c r="L5843" s="0">
        <v>-2.6947915554046631</v>
      </c>
      <c r="M5843" s="0">
        <v>1</v>
      </c>
      <c r="N5843" s="0">
        <v>1</v>
      </c>
      <c r="O5843" s="0">
        <v>5.7582101821899414</v>
      </c>
      <c r="P5843" s="0">
        <v>4.8965554237365723</v>
      </c>
      <c r="Q5843" s="0">
        <v>-2.386390209197998</v>
      </c>
      <c r="R5843" s="0">
        <v>-2.1866087913513184</v>
      </c>
      <c r="S5843" s="0">
        <v>-1.7702480554580688</v>
      </c>
      <c r="T5843" s="0">
        <v>-1.4818779230117798</v>
      </c>
      <c r="U5843" s="0">
        <v>-1.1935077905654907</v>
      </c>
      <c r="V5843" s="0">
        <v>-0.77714699506759644</v>
      </c>
      <c r="W5843" s="0">
        <v>-0.57736557722091675</v>
      </c>
      <c r="X5843" s="0">
        <v>0.19383642077445984</v>
      </c>
      <c r="Y5843" s="0">
        <v>0.13900694251060486</v>
      </c>
      <c r="Z5843" s="0">
        <v>-0.054829485714435577</v>
      </c>
      <c r="AA5843" s="0">
        <v>0.019796561449766159</v>
      </c>
      <c r="AB5843" s="0">
        <v>-0.085910052061080933</v>
      </c>
      <c r="AC5843" s="0">
        <v>-0.078717917203903198</v>
      </c>
      <c r="AD5843" s="0">
        <v>-0.063728936016559601</v>
      </c>
      <c r="AE5843" s="0">
        <v>-0.053347606211900711</v>
      </c>
      <c r="AF5843" s="0">
        <v>-0.04296628013253212</v>
      </c>
      <c r="AG5843" s="0">
        <v>-0.027977291494607925</v>
      </c>
      <c r="AH5843" s="0">
        <v>-0.02078516036272049</v>
      </c>
    </row>
    <row r="5844" x14ac:dyDescent="0.4">
      <c r="A5844" s="10" t="str">
        <f>Data[[#This Row],[category]]&amp;Data[[#This Row],[subcategory]]&amp;Data[[#This Row],[date]]&amp;Data[[#This Row],[hour]]</f>
        <v>Study segmentsSmallCommercial - Notify 1 - Tech 1 - Dual 0 - NEM 18/31/201719</v>
      </c>
      <c r="B5844" s="10" t="s">
        <v>146</v>
      </c>
      <c r="C5844" t="s">
        <v>169</v>
      </c>
      <c r="D5844" t="s">
        <v>111</v>
      </c>
      <c r="E5844" t="s">
        <v>72</v>
      </c>
      <c r="F5844" s="0">
        <v>37</v>
      </c>
      <c r="G5844" s="0">
        <v>4.6092386245727539</v>
      </c>
      <c r="H5844" s="0">
        <v>3.9170832633972168</v>
      </c>
      <c r="I5844" s="0">
        <v>-0.69215542078018188</v>
      </c>
      <c r="J5844" s="0">
        <v>0.48366028070449829</v>
      </c>
      <c r="K5844" s="0">
        <v>80.297294616699219</v>
      </c>
      <c r="L5844" s="0">
        <v>-1.4310775995254517</v>
      </c>
      <c r="M5844" s="0">
        <v>0</v>
      </c>
      <c r="N5844" s="0">
        <v>0</v>
      </c>
      <c r="O5844" s="0">
        <v>5.7582101821899414</v>
      </c>
      <c r="P5844" s="0">
        <v>4.8965554237365723</v>
      </c>
      <c r="Q5844" s="0">
        <v>-1.4877058267593384</v>
      </c>
      <c r="R5844" s="0">
        <v>-1.3119909763336182</v>
      </c>
      <c r="S5844" s="0">
        <v>-0.94578713178634644</v>
      </c>
      <c r="T5844" s="0">
        <v>-0.69215542078018188</v>
      </c>
      <c r="U5844" s="0">
        <v>-0.43852370977401733</v>
      </c>
      <c r="V5844" s="0">
        <v>-0.072319827973842621</v>
      </c>
      <c r="W5844" s="0">
        <v>0.10339494794607162</v>
      </c>
      <c r="X5844" s="0">
        <v>0.17054183781147003</v>
      </c>
      <c r="Y5844" s="0">
        <v>0.14493207633495331</v>
      </c>
      <c r="Z5844" s="0">
        <v>-0.025609750300645828</v>
      </c>
      <c r="AA5844" s="0">
        <v>0.017411770299077034</v>
      </c>
      <c r="AB5844" s="0">
        <v>-0.053557407110929489</v>
      </c>
      <c r="AC5844" s="0">
        <v>-0.047231677919626236</v>
      </c>
      <c r="AD5844" s="0">
        <v>-0.034048337489366531</v>
      </c>
      <c r="AE5844" s="0">
        <v>-0.024917595088481903</v>
      </c>
      <c r="AF5844" s="0">
        <v>-0.015786854550242424</v>
      </c>
      <c r="AG5844" s="0">
        <v>-0.0026035136543214321</v>
      </c>
      <c r="AH5844" s="0">
        <v>0.0037222183309495449</v>
      </c>
    </row>
    <row r="5845" x14ac:dyDescent="0.4">
      <c r="A5845" s="10" t="str">
        <f>Data[[#This Row],[category]]&amp;Data[[#This Row],[subcategory]]&amp;Data[[#This Row],[date]]&amp;Data[[#This Row],[hour]]</f>
        <v>Study segmentsSmallCommercial - Notify 1 - Tech 1 - Dual 0 - NEM 18/31/201720</v>
      </c>
      <c r="B5845" s="10" t="s">
        <v>146</v>
      </c>
      <c r="C5845" t="s">
        <v>169</v>
      </c>
      <c r="D5845" t="s">
        <v>111</v>
      </c>
      <c r="E5845" t="s">
        <v>55</v>
      </c>
      <c r="F5845" s="0">
        <v>37</v>
      </c>
      <c r="G5845" s="0">
        <v>4.0491714477539062</v>
      </c>
      <c r="H5845" s="0">
        <v>3.8873610496520996</v>
      </c>
      <c r="I5845" s="0">
        <v>-0.16181042790412903</v>
      </c>
      <c r="J5845" s="0">
        <v>0.36746782064437866</v>
      </c>
      <c r="K5845" s="0">
        <v>76.56756591796875</v>
      </c>
      <c r="L5845" s="0">
        <v>-0.44033902883529663</v>
      </c>
      <c r="M5845" s="0">
        <v>0</v>
      </c>
      <c r="N5845" s="0">
        <v>0</v>
      </c>
      <c r="O5845" s="0">
        <v>5.7582101821899414</v>
      </c>
      <c r="P5845" s="0">
        <v>4.8965554237365723</v>
      </c>
      <c r="Q5845" s="0">
        <v>-0.76624119281768799</v>
      </c>
      <c r="R5845" s="0">
        <v>-0.6327393651008606</v>
      </c>
      <c r="S5845" s="0">
        <v>-0.35451075434684753</v>
      </c>
      <c r="T5845" s="0">
        <v>-0.16181042790412903</v>
      </c>
      <c r="U5845" s="0">
        <v>0.030889885500073433</v>
      </c>
      <c r="V5845" s="0">
        <v>0.30911853909492493</v>
      </c>
      <c r="W5845" s="0">
        <v>0.44262033700942993</v>
      </c>
      <c r="X5845" s="0">
        <v>0.14981934428215027</v>
      </c>
      <c r="Y5845" s="0">
        <v>0.14383235573768616</v>
      </c>
      <c r="Z5845" s="0">
        <v>-0.0059869857504963875</v>
      </c>
      <c r="AA5845" s="0">
        <v>0.013228841125965118</v>
      </c>
      <c r="AB5845" s="0">
        <v>-0.027584683150053024</v>
      </c>
      <c r="AC5845" s="0">
        <v>-0.022778617218136787</v>
      </c>
      <c r="AD5845" s="0">
        <v>-0.012762386351823807</v>
      </c>
      <c r="AE5845" s="0">
        <v>-0.0058251754380762577</v>
      </c>
      <c r="AF5845" s="0">
        <v>0.0011120355920866132</v>
      </c>
      <c r="AG5845" s="0">
        <v>0.011128266341984272</v>
      </c>
      <c r="AH5845" s="0">
        <v>0.015934331342577934</v>
      </c>
    </row>
    <row r="5846" x14ac:dyDescent="0.4">
      <c r="A5846" s="10" t="str">
        <f>Data[[#This Row],[category]]&amp;Data[[#This Row],[subcategory]]&amp;Data[[#This Row],[date]]&amp;Data[[#This Row],[hour]]</f>
        <v>Study segmentsSmallCommercial - Notify 1 - Tech 1 - Dual 0 - NEM 18/31/201721</v>
      </c>
      <c r="B5846" s="10" t="s">
        <v>146</v>
      </c>
      <c r="C5846" t="s">
        <v>169</v>
      </c>
      <c r="D5846" t="s">
        <v>111</v>
      </c>
      <c r="E5846" t="s">
        <v>73</v>
      </c>
      <c r="F5846" s="0">
        <v>37</v>
      </c>
      <c r="G5846" s="0">
        <v>3.4805967807769775</v>
      </c>
      <c r="H5846" s="0">
        <v>3.357555627822876</v>
      </c>
      <c r="I5846" s="0">
        <v>-0.12304096668958664</v>
      </c>
      <c r="J5846" s="0">
        <v>0.32596492767333984</v>
      </c>
      <c r="K5846" s="0">
        <v>75.162162780761719</v>
      </c>
      <c r="L5846" s="0">
        <v>-0.37746688723564148</v>
      </c>
      <c r="M5846" s="0">
        <v>0</v>
      </c>
      <c r="N5846" s="0">
        <v>0</v>
      </c>
      <c r="O5846" s="0">
        <v>5.7582101821899414</v>
      </c>
      <c r="P5846" s="0">
        <v>4.8965554237365723</v>
      </c>
      <c r="Q5846" s="0">
        <v>-0.65920555591583252</v>
      </c>
      <c r="R5846" s="0">
        <v>-0.54078185558319092</v>
      </c>
      <c r="S5846" s="0">
        <v>-0.29397714138031006</v>
      </c>
      <c r="T5846" s="0">
        <v>-0.12304096668958664</v>
      </c>
      <c r="U5846" s="0">
        <v>0.04789520800113678</v>
      </c>
      <c r="V5846" s="0">
        <v>0.29469990730285645</v>
      </c>
      <c r="W5846" s="0">
        <v>0.41312363743782043</v>
      </c>
      <c r="X5846" s="0">
        <v>0.12878207862377167</v>
      </c>
      <c r="Y5846" s="0">
        <v>0.1242295578122139</v>
      </c>
      <c r="Z5846" s="0">
        <v>-0.0045525156892836094</v>
      </c>
      <c r="AA5846" s="0">
        <v>0.011734737083315849</v>
      </c>
      <c r="AB5846" s="0">
        <v>-0.023731399327516556</v>
      </c>
      <c r="AC5846" s="0">
        <v>-0.019468145444989204</v>
      </c>
      <c r="AD5846" s="0">
        <v>-0.010583177208900452</v>
      </c>
      <c r="AE5846" s="0">
        <v>-0.0044294749386608601</v>
      </c>
      <c r="AF5846" s="0">
        <v>0.0017242272151634097</v>
      </c>
      <c r="AG5846" s="0">
        <v>0.010609195567667484</v>
      </c>
      <c r="AH5846" s="0">
        <v>0.014872449450194836</v>
      </c>
    </row>
    <row r="5847" x14ac:dyDescent="0.4">
      <c r="A5847" s="10" t="str">
        <f>Data[[#This Row],[category]]&amp;Data[[#This Row],[subcategory]]&amp;Data[[#This Row],[date]]&amp;Data[[#This Row],[hour]]</f>
        <v>Study segmentsSmallCommercial - Notify 1 - Tech 1 - Dual 0 - NEM 18/31/201722</v>
      </c>
      <c r="B5847" s="10" t="s">
        <v>146</v>
      </c>
      <c r="C5847" t="s">
        <v>169</v>
      </c>
      <c r="D5847" t="s">
        <v>111</v>
      </c>
      <c r="E5847" t="s">
        <v>74</v>
      </c>
      <c r="F5847" s="0">
        <v>37</v>
      </c>
      <c r="G5847" s="0">
        <v>3.2725510597229004</v>
      </c>
      <c r="H5847" s="0">
        <v>2.987027645111084</v>
      </c>
      <c r="I5847" s="0">
        <v>-0.28552356362342834</v>
      </c>
      <c r="J5847" s="0">
        <v>0.31940478086471558</v>
      </c>
      <c r="K5847" s="0">
        <v>73.513511657714844</v>
      </c>
      <c r="L5847" s="0">
        <v>-0.89392387866973877</v>
      </c>
      <c r="M5847" s="0">
        <v>0</v>
      </c>
      <c r="N5847" s="0">
        <v>0</v>
      </c>
      <c r="O5847" s="0">
        <v>5.7582101821899414</v>
      </c>
      <c r="P5847" s="0">
        <v>4.8965554237365723</v>
      </c>
      <c r="Q5847" s="0">
        <v>-0.81089764833450317</v>
      </c>
      <c r="R5847" s="0">
        <v>-0.69485723972320557</v>
      </c>
      <c r="S5847" s="0">
        <v>-0.45301958918571472</v>
      </c>
      <c r="T5847" s="0">
        <v>-0.28552356362342834</v>
      </c>
      <c r="U5847" s="0">
        <v>-0.11802753061056137</v>
      </c>
      <c r="V5847" s="0">
        <v>0.12381013482809067</v>
      </c>
      <c r="W5847" s="0">
        <v>0.23985055088996887</v>
      </c>
      <c r="X5847" s="0">
        <v>0.12108439207077026</v>
      </c>
      <c r="Y5847" s="0">
        <v>0.11052002012729645</v>
      </c>
      <c r="Z5847" s="0">
        <v>-0.010564371943473816</v>
      </c>
      <c r="AA5847" s="0">
        <v>0.011498572304844856</v>
      </c>
      <c r="AB5847" s="0">
        <v>-0.029192317277193069</v>
      </c>
      <c r="AC5847" s="0">
        <v>-0.025014860555529594</v>
      </c>
      <c r="AD5847" s="0">
        <v>-0.016308704391121864</v>
      </c>
      <c r="AE5847" s="0">
        <v>-0.010278847999870777</v>
      </c>
      <c r="AF5847" s="0">
        <v>-0.0042489906772971153</v>
      </c>
      <c r="AG5847" s="0">
        <v>0.0044571654871106148</v>
      </c>
      <c r="AH5847" s="0">
        <v>0.0086346203461289406</v>
      </c>
    </row>
    <row r="5848" x14ac:dyDescent="0.4">
      <c r="A5848" s="10" t="str">
        <f>Data[[#This Row],[category]]&amp;Data[[#This Row],[subcategory]]&amp;Data[[#This Row],[date]]&amp;Data[[#This Row],[hour]]</f>
        <v>Study segmentsSmallCommercial - Notify 1 - Tech 1 - Dual 0 - NEM 18/31/201723</v>
      </c>
      <c r="B5848" s="10" t="s">
        <v>146</v>
      </c>
      <c r="C5848" t="s">
        <v>169</v>
      </c>
      <c r="D5848" t="s">
        <v>111</v>
      </c>
      <c r="E5848" t="s">
        <v>75</v>
      </c>
      <c r="F5848" s="0">
        <v>37</v>
      </c>
      <c r="G5848" s="0">
        <v>2.9158527851104736</v>
      </c>
      <c r="H5848" s="0">
        <v>2.6685552597045898</v>
      </c>
      <c r="I5848" s="0">
        <v>-0.24729730188846588</v>
      </c>
      <c r="J5848" s="0">
        <v>0.2559867799282074</v>
      </c>
      <c r="K5848" s="0">
        <v>72</v>
      </c>
      <c r="L5848" s="0">
        <v>-0.96605485677719116</v>
      </c>
      <c r="M5848" s="0">
        <v>0</v>
      </c>
      <c r="N5848" s="0">
        <v>0</v>
      </c>
      <c r="O5848" s="0">
        <v>5.7582101821899414</v>
      </c>
      <c r="P5848" s="0">
        <v>4.8965554237365723</v>
      </c>
      <c r="Q5848" s="0">
        <v>-0.66835808753967285</v>
      </c>
      <c r="R5848" s="0">
        <v>-0.57535755634307861</v>
      </c>
      <c r="S5848" s="0">
        <v>-0.38153690099716187</v>
      </c>
      <c r="T5848" s="0">
        <v>-0.24729731678962708</v>
      </c>
      <c r="U5848" s="0">
        <v>-0.11305771768093109</v>
      </c>
      <c r="V5848" s="0">
        <v>0.080762945115566254</v>
      </c>
      <c r="W5848" s="0">
        <v>0.1737634688615799</v>
      </c>
      <c r="X5848" s="0">
        <v>0.10788655281066895</v>
      </c>
      <c r="Y5848" s="0">
        <v>0.09873654693365097</v>
      </c>
      <c r="Z5848" s="0">
        <v>-0.0091500002890825272</v>
      </c>
      <c r="AA5848" s="0">
        <v>0.0092155244201421738</v>
      </c>
      <c r="AB5848" s="0">
        <v>-0.024060891941189766</v>
      </c>
      <c r="AC5848" s="0">
        <v>-0.020712872967123985</v>
      </c>
      <c r="AD5848" s="0">
        <v>-0.013735328800976276</v>
      </c>
      <c r="AE5848" s="0">
        <v>-0.0089027034118771553</v>
      </c>
      <c r="AF5848" s="0">
        <v>-0.0040700775571167469</v>
      </c>
      <c r="AG5848" s="0">
        <v>0.0029074663762003183</v>
      </c>
      <c r="AH5848" s="0">
        <v>0.0062554855830967426</v>
      </c>
    </row>
    <row r="5849" x14ac:dyDescent="0.4">
      <c r="A5849" s="10" t="str">
        <f>Data[[#This Row],[category]]&amp;Data[[#This Row],[subcategory]]&amp;Data[[#This Row],[date]]&amp;Data[[#This Row],[hour]]</f>
        <v>Study segmentsSmallCommercial - Notify 1 - Tech 1 - Dual 0 - NEM 18/31/201724</v>
      </c>
      <c r="B5849" s="10" t="s">
        <v>146</v>
      </c>
      <c r="C5849" t="s">
        <v>169</v>
      </c>
      <c r="D5849" t="s">
        <v>111</v>
      </c>
      <c r="E5849" t="s">
        <v>76</v>
      </c>
      <c r="F5849" s="0">
        <v>37</v>
      </c>
      <c r="G5849" s="0">
        <v>2.5499341487884521</v>
      </c>
      <c r="H5849" s="0">
        <v>2.3853611946105957</v>
      </c>
      <c r="I5849" s="0">
        <v>-0.16457323729991913</v>
      </c>
      <c r="J5849" s="0">
        <v>0.18559233844280243</v>
      </c>
      <c r="K5849" s="0">
        <v>72.459457397460938</v>
      </c>
      <c r="L5849" s="0">
        <v>-0.88674592971801758</v>
      </c>
      <c r="M5849" s="0">
        <v>0</v>
      </c>
      <c r="N5849" s="0">
        <v>0</v>
      </c>
      <c r="O5849" s="0">
        <v>5.7582101821899414</v>
      </c>
      <c r="P5849" s="0">
        <v>4.8965554237365723</v>
      </c>
      <c r="Q5849" s="0">
        <v>-0.4698454737663269</v>
      </c>
      <c r="R5849" s="0">
        <v>-0.40241938829421997</v>
      </c>
      <c r="S5849" s="0">
        <v>-0.26189795136451721</v>
      </c>
      <c r="T5849" s="0">
        <v>-0.16457323729991913</v>
      </c>
      <c r="U5849" s="0">
        <v>-0.067248523235321045</v>
      </c>
      <c r="V5849" s="0">
        <v>0.073272913694381714</v>
      </c>
      <c r="W5849" s="0">
        <v>0.14069899916648865</v>
      </c>
      <c r="X5849" s="0">
        <v>0.094347566366195679</v>
      </c>
      <c r="Y5849" s="0">
        <v>0.088258363306522369</v>
      </c>
      <c r="Z5849" s="0">
        <v>-0.0060892095789313316</v>
      </c>
      <c r="AA5849" s="0">
        <v>0.0066813239827752113</v>
      </c>
      <c r="AB5849" s="0">
        <v>-0.016914436593651772</v>
      </c>
      <c r="AC5849" s="0">
        <v>-0.014487097971141338</v>
      </c>
      <c r="AD5849" s="0">
        <v>-0.0094283260405063629</v>
      </c>
      <c r="AE5849" s="0">
        <v>-0.005924636498093605</v>
      </c>
      <c r="AF5849" s="0">
        <v>-0.0024209467228502035</v>
      </c>
      <c r="AG5849" s="0">
        <v>0.0026378247421234846</v>
      </c>
      <c r="AH5849" s="0">
        <v>0.0050651635974645615</v>
      </c>
    </row>
    <row r="5850" x14ac:dyDescent="0.4">
      <c r="A5850" s="10" t="str">
        <f>Data[[#This Row],[category]]&amp;Data[[#This Row],[subcategory]]&amp;Data[[#This Row],[date]]&amp;Data[[#This Row],[hour]]</f>
        <v>Study segmentsSmallCommercial - Notify 1 - Tech 1 - Dual 0 - NEM 18/31/2017Avg. 11 to 6 pm</v>
      </c>
      <c r="B5850" s="10" t="s">
        <v>146</v>
      </c>
      <c r="C5850" t="s">
        <v>169</v>
      </c>
      <c r="D5850" t="s">
        <v>111</v>
      </c>
      <c r="E5850" t="s">
        <v>77</v>
      </c>
      <c r="F5850" s="0">
        <v>37</v>
      </c>
      <c r="G5850" s="0">
        <v>6.224766731262207</v>
      </c>
      <c r="H5850" s="0">
        <v>5.7582101821899414</v>
      </c>
      <c r="I5850" s="0">
        <v>-0.46655625104904175</v>
      </c>
      <c r="J5850" s="0">
        <v>0.35309335589408875</v>
      </c>
      <c r="K5850" s="0">
        <v>87.903472900390625</v>
      </c>
      <c r="L5850" s="0">
        <v>-1.3213396072387695</v>
      </c>
      <c r="M5850" s="0">
        <v>0</v>
      </c>
      <c r="N5850" s="0">
        <v>0</v>
      </c>
      <c r="O5850" s="0"/>
      <c r="P5850" s="0"/>
      <c r="Q5850" s="0">
        <v>-1.0473432540893555</v>
      </c>
      <c r="R5850" s="0">
        <v>-0.91906362771987915</v>
      </c>
      <c r="S5850" s="0">
        <v>-0.65171867609024048</v>
      </c>
      <c r="T5850" s="0">
        <v>-0.46655631065368652</v>
      </c>
      <c r="U5850" s="0">
        <v>-0.28139397501945496</v>
      </c>
      <c r="V5850" s="0">
        <v>-0.014048967510461807</v>
      </c>
      <c r="W5850" s="0">
        <v>0.11423057317733765</v>
      </c>
      <c r="X5850" s="0">
        <v>0.23031637072563171</v>
      </c>
      <c r="Y5850" s="0">
        <v>0.21305377781391144</v>
      </c>
      <c r="Z5850" s="0">
        <v>-0.01726258173584938</v>
      </c>
      <c r="AA5850" s="0">
        <v>0.012711361050605774</v>
      </c>
      <c r="AB5850" s="0">
        <v>-0.037704356014728546</v>
      </c>
      <c r="AC5850" s="0">
        <v>-0.033086292445659637</v>
      </c>
      <c r="AD5850" s="0">
        <v>-0.023461870849132538</v>
      </c>
      <c r="AE5850" s="0">
        <v>-0.01679602637887001</v>
      </c>
      <c r="AF5850" s="0">
        <v>-0.010130181908607483</v>
      </c>
      <c r="AG5850" s="0">
        <v>-0.00050576170906424522</v>
      </c>
      <c r="AH5850" s="0">
        <v>0.0041123018600046635</v>
      </c>
    </row>
    <row r="5851" x14ac:dyDescent="0.4">
      <c r="A5851" s="10" t="str">
        <f>Data[[#This Row],[category]]&amp;Data[[#This Row],[subcategory]]&amp;Data[[#This Row],[date]]&amp;Data[[#This Row],[hour]]</f>
        <v>Study segmentsSmallCommercial - Notify 1 - Tech 1 - Dual 0 - NEM 18/31/2017Avg. 2 to 6pm</v>
      </c>
      <c r="B5851" s="10" t="s">
        <v>146</v>
      </c>
      <c r="C5851" t="s">
        <v>169</v>
      </c>
      <c r="D5851" t="s">
        <v>111</v>
      </c>
      <c r="E5851" t="s">
        <v>78</v>
      </c>
      <c r="F5851" s="0">
        <v>37</v>
      </c>
      <c r="G5851" s="0">
        <v>6.0624065399169922</v>
      </c>
      <c r="H5851" s="0">
        <v>4.8965554237365723</v>
      </c>
      <c r="I5851" s="0">
        <v>-1.1658509969711304</v>
      </c>
      <c r="J5851" s="0">
        <v>0.51095283031463623</v>
      </c>
      <c r="K5851" s="0">
        <v>86.1351318359375</v>
      </c>
      <c r="L5851" s="0">
        <v>-2.2817192077636719</v>
      </c>
      <c r="M5851" s="0">
        <v>1</v>
      </c>
      <c r="N5851" s="0">
        <v>1</v>
      </c>
      <c r="O5851" s="0"/>
      <c r="P5851" s="0"/>
      <c r="Q5851" s="0">
        <v>-2.0062935352325439</v>
      </c>
      <c r="R5851" s="0">
        <v>-1.8206633329391479</v>
      </c>
      <c r="S5851" s="0">
        <v>-1.4337948560714722</v>
      </c>
      <c r="T5851" s="0">
        <v>-1.1658508777618408</v>
      </c>
      <c r="U5851" s="0">
        <v>-0.89790695905685425</v>
      </c>
      <c r="V5851" s="0">
        <v>-0.51103848218917847</v>
      </c>
      <c r="W5851" s="0">
        <v>-0.32540825009346008</v>
      </c>
      <c r="X5851" s="0">
        <v>0.224309042096138</v>
      </c>
      <c r="Y5851" s="0">
        <v>0.18117254972457886</v>
      </c>
      <c r="Z5851" s="0">
        <v>-0.043136484920978546</v>
      </c>
      <c r="AA5851" s="0">
        <v>0.018394302576780319</v>
      </c>
      <c r="AB5851" s="0">
        <v>-0.072226569056510925</v>
      </c>
      <c r="AC5851" s="0">
        <v>-0.065543882548809052</v>
      </c>
      <c r="AD5851" s="0">
        <v>-0.051616612821817398</v>
      </c>
      <c r="AE5851" s="0">
        <v>-0.041970632970333099</v>
      </c>
      <c r="AF5851" s="0">
        <v>-0.032324653118848801</v>
      </c>
      <c r="AG5851" s="0">
        <v>-0.018397385254502296</v>
      </c>
      <c r="AH5851" s="0">
        <v>-0.011714697815477848</v>
      </c>
    </row>
    <row r="5852" x14ac:dyDescent="0.4">
      <c r="A5852" s="10" t="str">
        <f>Data[[#This Row],[category]]&amp;Data[[#This Row],[subcategory]]&amp;Data[[#This Row],[date]]&amp;Data[[#This Row],[hour]]</f>
        <v>Study segmentsSmallCommercial - Notify 1 - Tech 1 - Dual 0 - NEM 19/1/20171</v>
      </c>
      <c r="B5852" s="10" t="s">
        <v>146</v>
      </c>
      <c r="C5852" t="s">
        <v>169</v>
      </c>
      <c r="D5852" t="s">
        <v>112</v>
      </c>
      <c r="E5852" t="s">
        <v>41</v>
      </c>
      <c r="F5852" s="0">
        <v>37</v>
      </c>
      <c r="G5852" s="0">
        <v>2.3539917469024658</v>
      </c>
      <c r="H5852" s="0">
        <v>2.1963334083557129</v>
      </c>
      <c r="I5852" s="0">
        <v>-0.15765874087810516</v>
      </c>
      <c r="J5852" s="0">
        <v>0.19614081084728241</v>
      </c>
      <c r="K5852" s="0">
        <v>73.162162780761719</v>
      </c>
      <c r="L5852" s="0">
        <v>-0.80380386114120483</v>
      </c>
      <c r="M5852" s="0">
        <v>0</v>
      </c>
      <c r="N5852" s="0">
        <v>0</v>
      </c>
      <c r="O5852" s="0">
        <v>6.2889285087585449</v>
      </c>
      <c r="P5852" s="0">
        <v>5.9283332824707031</v>
      </c>
      <c r="Q5852" s="0">
        <v>-0.48028165102005005</v>
      </c>
      <c r="R5852" s="0">
        <v>-0.40902331471443176</v>
      </c>
      <c r="S5852" s="0">
        <v>-0.26051509380340576</v>
      </c>
      <c r="T5852" s="0">
        <v>-0.15765874087810516</v>
      </c>
      <c r="U5852" s="0">
        <v>-0.054802399128675461</v>
      </c>
      <c r="V5852" s="0">
        <v>0.093705825507640839</v>
      </c>
      <c r="W5852" s="0">
        <v>0.16496418416500092</v>
      </c>
      <c r="X5852" s="0">
        <v>0.087097696959972382</v>
      </c>
      <c r="Y5852" s="0">
        <v>0.08126433938741684</v>
      </c>
      <c r="Z5852" s="0">
        <v>-0.0058333734050393105</v>
      </c>
      <c r="AA5852" s="0">
        <v>0.0070610693655908108</v>
      </c>
      <c r="AB5852" s="0">
        <v>-0.017290139570832253</v>
      </c>
      <c r="AC5852" s="0">
        <v>-0.014724838547408581</v>
      </c>
      <c r="AD5852" s="0">
        <v>-0.0093785431236028671</v>
      </c>
      <c r="AE5852" s="0">
        <v>-0.0056757144629955292</v>
      </c>
      <c r="AF5852" s="0">
        <v>-0.0019728860352188349</v>
      </c>
      <c r="AG5852" s="0">
        <v>0.0033734100870788097</v>
      </c>
      <c r="AH5852" s="0">
        <v>0.0059387111105024815</v>
      </c>
    </row>
    <row r="5853" x14ac:dyDescent="0.4">
      <c r="A5853" s="10" t="str">
        <f>Data[[#This Row],[category]]&amp;Data[[#This Row],[subcategory]]&amp;Data[[#This Row],[date]]&amp;Data[[#This Row],[hour]]</f>
        <v>Study segmentsSmallCommercial - Notify 1 - Tech 1 - Dual 0 - NEM 19/1/20172</v>
      </c>
      <c r="B5853" s="10" t="s">
        <v>146</v>
      </c>
      <c r="C5853" t="s">
        <v>169</v>
      </c>
      <c r="D5853" t="s">
        <v>112</v>
      </c>
      <c r="E5853" t="s">
        <v>42</v>
      </c>
      <c r="F5853" s="0">
        <v>37</v>
      </c>
      <c r="G5853" s="0">
        <v>2.2072446346282959</v>
      </c>
      <c r="H5853" s="0">
        <v>2.2470276355743408</v>
      </c>
      <c r="I5853" s="0">
        <v>0.039783220738172531</v>
      </c>
      <c r="J5853" s="0">
        <v>0.21972543001174927</v>
      </c>
      <c r="K5853" s="0">
        <v>71.918922424316406</v>
      </c>
      <c r="L5853" s="0">
        <v>0.18105879426002502</v>
      </c>
      <c r="M5853" s="0">
        <v>0</v>
      </c>
      <c r="N5853" s="0">
        <v>0</v>
      </c>
      <c r="O5853" s="0">
        <v>6.2889285087585449</v>
      </c>
      <c r="P5853" s="0">
        <v>5.9283332824707031</v>
      </c>
      <c r="Q5853" s="0">
        <v>-0.32163295149803162</v>
      </c>
      <c r="R5853" s="0">
        <v>-0.24180625379085541</v>
      </c>
      <c r="S5853" s="0">
        <v>-0.0754409059882164</v>
      </c>
      <c r="T5853" s="0">
        <v>0.039783220738172531</v>
      </c>
      <c r="U5853" s="0">
        <v>0.15500734746456146</v>
      </c>
      <c r="V5853" s="0">
        <v>0.32137268781661987</v>
      </c>
      <c r="W5853" s="0">
        <v>0.40119940042495728</v>
      </c>
      <c r="X5853" s="0">
        <v>0.081668049097061157</v>
      </c>
      <c r="Y5853" s="0">
        <v>0.083140023052692413</v>
      </c>
      <c r="Z5853" s="0">
        <v>0.0014719791943207383</v>
      </c>
      <c r="AA5853" s="0">
        <v>0.0079101156443357468</v>
      </c>
      <c r="AB5853" s="0">
        <v>-0.011578786186873913</v>
      </c>
      <c r="AC5853" s="0">
        <v>-0.0087050255388021469</v>
      </c>
      <c r="AD5853" s="0">
        <v>-0.0027158726006746292</v>
      </c>
      <c r="AE5853" s="0">
        <v>0.0014321960043162107</v>
      </c>
      <c r="AF5853" s="0">
        <v>0.0055802646093070507</v>
      </c>
      <c r="AG5853" s="0">
        <v>0.011569417081773281</v>
      </c>
      <c r="AH5853" s="0">
        <v>0.014443178661167622</v>
      </c>
    </row>
    <row r="5854" x14ac:dyDescent="0.4">
      <c r="A5854" s="10" t="str">
        <f>Data[[#This Row],[category]]&amp;Data[[#This Row],[subcategory]]&amp;Data[[#This Row],[date]]&amp;Data[[#This Row],[hour]]</f>
        <v>Study segmentsSmallCommercial - Notify 1 - Tech 1 - Dual 0 - NEM 19/1/20173</v>
      </c>
      <c r="B5854" s="10" t="s">
        <v>146</v>
      </c>
      <c r="C5854" t="s">
        <v>169</v>
      </c>
      <c r="D5854" t="s">
        <v>112</v>
      </c>
      <c r="E5854" t="s">
        <v>43</v>
      </c>
      <c r="F5854" s="0">
        <v>37</v>
      </c>
      <c r="G5854" s="0">
        <v>2.1018717288970947</v>
      </c>
      <c r="H5854" s="0">
        <v>2.2652223110198975</v>
      </c>
      <c r="I5854" s="0">
        <v>0.16335029900074005</v>
      </c>
      <c r="J5854" s="0">
        <v>0.1996949315071106</v>
      </c>
      <c r="K5854" s="0">
        <v>71.702705383300781</v>
      </c>
      <c r="L5854" s="0">
        <v>0.81799918413162231</v>
      </c>
      <c r="M5854" s="0">
        <v>0</v>
      </c>
      <c r="N5854" s="0">
        <v>0</v>
      </c>
      <c r="O5854" s="0">
        <v>6.2889285087585449</v>
      </c>
      <c r="P5854" s="0">
        <v>5.9283332824707031</v>
      </c>
      <c r="Q5854" s="0">
        <v>-0.16511863470077515</v>
      </c>
      <c r="R5854" s="0">
        <v>-0.092569053173065186</v>
      </c>
      <c r="S5854" s="0">
        <v>0.058630175888538361</v>
      </c>
      <c r="T5854" s="0">
        <v>0.16335029900074005</v>
      </c>
      <c r="U5854" s="0">
        <v>0.26807042956352234</v>
      </c>
      <c r="V5854" s="0">
        <v>0.41926965117454529</v>
      </c>
      <c r="W5854" s="0">
        <v>0.49181923270225525</v>
      </c>
      <c r="X5854" s="0">
        <v>0.077769257128238678</v>
      </c>
      <c r="Y5854" s="0">
        <v>0.083813227713108063</v>
      </c>
      <c r="Z5854" s="0">
        <v>0.0060439608059823513</v>
      </c>
      <c r="AA5854" s="0">
        <v>0.0071890177205204964</v>
      </c>
      <c r="AB5854" s="0">
        <v>-0.0059442711062729359</v>
      </c>
      <c r="AC5854" s="0">
        <v>-0.0033324863761663437</v>
      </c>
      <c r="AD5854" s="0">
        <v>0.002110685920342803</v>
      </c>
      <c r="AE5854" s="0">
        <v>0.0058806105516850948</v>
      </c>
      <c r="AF5854" s="0">
        <v>0.009650534950196743</v>
      </c>
      <c r="AG5854" s="0">
        <v>0.015093707479536533</v>
      </c>
      <c r="AH5854" s="0">
        <v>0.017705492675304413</v>
      </c>
    </row>
    <row r="5855" x14ac:dyDescent="0.4">
      <c r="A5855" s="10" t="str">
        <f>Data[[#This Row],[category]]&amp;Data[[#This Row],[subcategory]]&amp;Data[[#This Row],[date]]&amp;Data[[#This Row],[hour]]</f>
        <v>Study segmentsSmallCommercial - Notify 1 - Tech 1 - Dual 0 - NEM 19/1/20174</v>
      </c>
      <c r="B5855" s="10" t="s">
        <v>146</v>
      </c>
      <c r="C5855" t="s">
        <v>169</v>
      </c>
      <c r="D5855" t="s">
        <v>112</v>
      </c>
      <c r="E5855" t="s">
        <v>44</v>
      </c>
      <c r="F5855" s="0">
        <v>37</v>
      </c>
      <c r="G5855" s="0">
        <v>2.1077718734741211</v>
      </c>
      <c r="H5855" s="0">
        <v>2.1183054447174072</v>
      </c>
      <c r="I5855" s="0">
        <v>0.010533741675317287</v>
      </c>
      <c r="J5855" s="0">
        <v>0.16027174890041351</v>
      </c>
      <c r="K5855" s="0">
        <v>70.837837219238281</v>
      </c>
      <c r="L5855" s="0">
        <v>0.06572425365447998</v>
      </c>
      <c r="M5855" s="0">
        <v>0</v>
      </c>
      <c r="N5855" s="0">
        <v>0</v>
      </c>
      <c r="O5855" s="0">
        <v>6.2889285087585449</v>
      </c>
      <c r="P5855" s="0">
        <v>5.9283332824707031</v>
      </c>
      <c r="Q5855" s="0">
        <v>-0.25308981537818909</v>
      </c>
      <c r="R5855" s="0">
        <v>-0.19486276805400848</v>
      </c>
      <c r="S5855" s="0">
        <v>-0.073512844741344452</v>
      </c>
      <c r="T5855" s="0">
        <v>0.010533740743994713</v>
      </c>
      <c r="U5855" s="0">
        <v>0.094580329954624176</v>
      </c>
      <c r="V5855" s="0">
        <v>0.21593025326728821</v>
      </c>
      <c r="W5855" s="0">
        <v>0.27415731549263</v>
      </c>
      <c r="X5855" s="0">
        <v>0.077987559139728546</v>
      </c>
      <c r="Y5855" s="0">
        <v>0.078377299010753632</v>
      </c>
      <c r="Z5855" s="0">
        <v>0.00038974842755123973</v>
      </c>
      <c r="AA5855" s="0">
        <v>0.0057697831653058529</v>
      </c>
      <c r="AB5855" s="0">
        <v>-0.0091112339869141579</v>
      </c>
      <c r="AC5855" s="0">
        <v>-0.0070150601677596569</v>
      </c>
      <c r="AD5855" s="0">
        <v>-0.0026464625261723995</v>
      </c>
      <c r="AE5855" s="0">
        <v>0.0003792146744672209</v>
      </c>
      <c r="AF5855" s="0">
        <v>0.0034048918168991804</v>
      </c>
      <c r="AG5855" s="0">
        <v>0.0077734892256557941</v>
      </c>
      <c r="AH5855" s="0">
        <v>0.0098696630448102951</v>
      </c>
    </row>
    <row r="5856" x14ac:dyDescent="0.4">
      <c r="A5856" s="10" t="str">
        <f>Data[[#This Row],[category]]&amp;Data[[#This Row],[subcategory]]&amp;Data[[#This Row],[date]]&amp;Data[[#This Row],[hour]]</f>
        <v>Study segmentsSmallCommercial - Notify 1 - Tech 1 - Dual 0 - NEM 19/1/20175</v>
      </c>
      <c r="B5856" s="10" t="s">
        <v>146</v>
      </c>
      <c r="C5856" t="s">
        <v>169</v>
      </c>
      <c r="D5856" t="s">
        <v>112</v>
      </c>
      <c r="E5856" t="s">
        <v>45</v>
      </c>
      <c r="F5856" s="0">
        <v>37</v>
      </c>
      <c r="G5856" s="0">
        <v>2.0957059860229492</v>
      </c>
      <c r="H5856" s="0">
        <v>2.2077500820159912</v>
      </c>
      <c r="I5856" s="0">
        <v>0.11204411089420319</v>
      </c>
      <c r="J5856" s="0">
        <v>0.16246852278709412</v>
      </c>
      <c r="K5856" s="0">
        <v>70.378379821777344</v>
      </c>
      <c r="L5856" s="0">
        <v>0.68963581323623657</v>
      </c>
      <c r="M5856" s="0">
        <v>0</v>
      </c>
      <c r="N5856" s="0">
        <v>0</v>
      </c>
      <c r="O5856" s="0">
        <v>6.2889285087585449</v>
      </c>
      <c r="P5856" s="0">
        <v>5.9283332824707031</v>
      </c>
      <c r="Q5856" s="0">
        <v>-0.15519282221794128</v>
      </c>
      <c r="R5856" s="0">
        <v>-0.096167676150798798</v>
      </c>
      <c r="S5856" s="0">
        <v>0.026845533400774002</v>
      </c>
      <c r="T5856" s="0">
        <v>0.11204411089420319</v>
      </c>
      <c r="U5856" s="0">
        <v>0.19724269211292267</v>
      </c>
      <c r="V5856" s="0">
        <v>0.32025590538978577</v>
      </c>
      <c r="W5856" s="0">
        <v>0.37928104400634766</v>
      </c>
      <c r="X5856" s="0">
        <v>0.07754112035036087</v>
      </c>
      <c r="Y5856" s="0">
        <v>0.081686750054359436</v>
      </c>
      <c r="Z5856" s="0">
        <v>0.0041456320323050022</v>
      </c>
      <c r="AA5856" s="0">
        <v>0.0058488668873906136</v>
      </c>
      <c r="AB5856" s="0">
        <v>-0.0055869421921670437</v>
      </c>
      <c r="AC5856" s="0">
        <v>-0.0034620366059243679</v>
      </c>
      <c r="AD5856" s="0">
        <v>0.00096643908182159066</v>
      </c>
      <c r="AE5856" s="0">
        <v>0.0040335878729820251</v>
      </c>
      <c r="AF5856" s="0">
        <v>0.0071007367223501205</v>
      </c>
      <c r="AG5856" s="0">
        <v>0.011529212817549706</v>
      </c>
      <c r="AH5856" s="0">
        <v>0.013654117472469807</v>
      </c>
    </row>
    <row r="5857" x14ac:dyDescent="0.4">
      <c r="A5857" s="10" t="str">
        <f>Data[[#This Row],[category]]&amp;Data[[#This Row],[subcategory]]&amp;Data[[#This Row],[date]]&amp;Data[[#This Row],[hour]]</f>
        <v>Study segmentsSmallCommercial - Notify 1 - Tech 1 - Dual 0 - NEM 19/1/20176</v>
      </c>
      <c r="B5857" s="10" t="s">
        <v>146</v>
      </c>
      <c r="C5857" t="s">
        <v>169</v>
      </c>
      <c r="D5857" t="s">
        <v>112</v>
      </c>
      <c r="E5857" t="s">
        <v>46</v>
      </c>
      <c r="F5857" s="0">
        <v>37</v>
      </c>
      <c r="G5857" s="0">
        <v>2.4962689876556396</v>
      </c>
      <c r="H5857" s="0">
        <v>2.3170275688171387</v>
      </c>
      <c r="I5857" s="0">
        <v>-0.17924128472805023</v>
      </c>
      <c r="J5857" s="0">
        <v>0.26119488477706909</v>
      </c>
      <c r="K5857" s="0">
        <v>70.486488342285156</v>
      </c>
      <c r="L5857" s="0">
        <v>-0.68623584508895874</v>
      </c>
      <c r="M5857" s="0">
        <v>0</v>
      </c>
      <c r="N5857" s="0">
        <v>0</v>
      </c>
      <c r="O5857" s="0">
        <v>6.2889285087585449</v>
      </c>
      <c r="P5857" s="0">
        <v>5.9283332824707031</v>
      </c>
      <c r="Q5857" s="0">
        <v>-0.60886865854263306</v>
      </c>
      <c r="R5857" s="0">
        <v>-0.51397597789764404</v>
      </c>
      <c r="S5857" s="0">
        <v>-0.31621202826499939</v>
      </c>
      <c r="T5857" s="0">
        <v>-0.17924128472805023</v>
      </c>
      <c r="U5857" s="0">
        <v>-0.04227055236697197</v>
      </c>
      <c r="V5857" s="0">
        <v>0.15549342334270477</v>
      </c>
      <c r="W5857" s="0">
        <v>0.25038605928421021</v>
      </c>
      <c r="X5857" s="0">
        <v>0.092361956834793091</v>
      </c>
      <c r="Y5857" s="0">
        <v>0.085730023682117462</v>
      </c>
      <c r="Z5857" s="0">
        <v>-0.006631927564740181</v>
      </c>
      <c r="AA5857" s="0">
        <v>0.0094030154868960381</v>
      </c>
      <c r="AB5857" s="0">
        <v>-0.021919270977377892</v>
      </c>
      <c r="AC5857" s="0">
        <v>-0.018503135070204735</v>
      </c>
      <c r="AD5857" s="0">
        <v>-0.011383632197976112</v>
      </c>
      <c r="AE5857" s="0">
        <v>-0.0064526861533522606</v>
      </c>
      <c r="AF5857" s="0">
        <v>-0.001521739992313087</v>
      </c>
      <c r="AG5857" s="0">
        <v>0.0055977632291615009</v>
      </c>
      <c r="AH5857" s="0">
        <v>0.0090138977393507957</v>
      </c>
    </row>
    <row r="5858" x14ac:dyDescent="0.4">
      <c r="A5858" s="10" t="str">
        <f>Data[[#This Row],[category]]&amp;Data[[#This Row],[subcategory]]&amp;Data[[#This Row],[date]]&amp;Data[[#This Row],[hour]]</f>
        <v>Study segmentsSmallCommercial - Notify 1 - Tech 1 - Dual 0 - NEM 19/1/20177</v>
      </c>
      <c r="B5858" s="10" t="s">
        <v>146</v>
      </c>
      <c r="C5858" t="s">
        <v>169</v>
      </c>
      <c r="D5858" t="s">
        <v>112</v>
      </c>
      <c r="E5858" t="s">
        <v>60</v>
      </c>
      <c r="F5858" s="0">
        <v>37</v>
      </c>
      <c r="G5858" s="0">
        <v>2.8910224437713623</v>
      </c>
      <c r="H5858" s="0">
        <v>2.9015555381774902</v>
      </c>
      <c r="I5858" s="0">
        <v>0.010533144697546959</v>
      </c>
      <c r="J5858" s="0">
        <v>0.2809491753578186</v>
      </c>
      <c r="K5858" s="0">
        <v>70.837837219238281</v>
      </c>
      <c r="L5858" s="0">
        <v>0.03749128058552742</v>
      </c>
      <c r="M5858" s="0">
        <v>0</v>
      </c>
      <c r="N5858" s="0">
        <v>0</v>
      </c>
      <c r="O5858" s="0">
        <v>6.2889285087585449</v>
      </c>
      <c r="P5858" s="0">
        <v>5.9283332824707031</v>
      </c>
      <c r="Q5858" s="0">
        <v>-0.45158711075782776</v>
      </c>
      <c r="R5858" s="0">
        <v>-0.34951770305633545</v>
      </c>
      <c r="S5858" s="0">
        <v>-0.1367967426776886</v>
      </c>
      <c r="T5858" s="0">
        <v>0.010533144697546959</v>
      </c>
      <c r="U5858" s="0">
        <v>0.15786303579807281</v>
      </c>
      <c r="V5858" s="0">
        <v>0.37058401107788086</v>
      </c>
      <c r="W5858" s="0">
        <v>0.47265341877937317</v>
      </c>
      <c r="X5858" s="0">
        <v>0.10696782916784286</v>
      </c>
      <c r="Y5858" s="0">
        <v>0.10735755413770676</v>
      </c>
      <c r="Z5858" s="0">
        <v>0.00038972633774392307</v>
      </c>
      <c r="AA5858" s="0">
        <v>0.010114170610904694</v>
      </c>
      <c r="AB5858" s="0">
        <v>-0.016257137060165405</v>
      </c>
      <c r="AC5858" s="0">
        <v>-0.012582638300955296</v>
      </c>
      <c r="AD5858" s="0">
        <v>-0.0049246829003095627</v>
      </c>
      <c r="AE5858" s="0">
        <v>0.00037919319584034383</v>
      </c>
      <c r="AF5858" s="0">
        <v>0.0056830695830285549</v>
      </c>
      <c r="AG5858" s="0">
        <v>0.013341024518013</v>
      </c>
      <c r="AH5858" s="0">
        <v>0.017015524208545685</v>
      </c>
    </row>
    <row r="5859" x14ac:dyDescent="0.4">
      <c r="A5859" s="10" t="str">
        <f>Data[[#This Row],[category]]&amp;Data[[#This Row],[subcategory]]&amp;Data[[#This Row],[date]]&amp;Data[[#This Row],[hour]]</f>
        <v>Study segmentsSmallCommercial - Notify 1 - Tech 1 - Dual 0 - NEM 19/1/20178</v>
      </c>
      <c r="B5859" s="10" t="s">
        <v>146</v>
      </c>
      <c r="C5859" t="s">
        <v>169</v>
      </c>
      <c r="D5859" t="s">
        <v>112</v>
      </c>
      <c r="E5859" t="s">
        <v>61</v>
      </c>
      <c r="F5859" s="0">
        <v>37</v>
      </c>
      <c r="G5859" s="0">
        <v>4.6462674140930176</v>
      </c>
      <c r="H5859" s="0">
        <v>5.1531944274902344</v>
      </c>
      <c r="I5859" s="0">
        <v>0.50692713260650635</v>
      </c>
      <c r="J5859" s="0">
        <v>0.41285428404808044</v>
      </c>
      <c r="K5859" s="0">
        <v>77.459457397460938</v>
      </c>
      <c r="L5859" s="0">
        <v>1.2278597354888916</v>
      </c>
      <c r="M5859" s="0">
        <v>0</v>
      </c>
      <c r="N5859" s="0">
        <v>0</v>
      </c>
      <c r="O5859" s="0">
        <v>6.2889285087585449</v>
      </c>
      <c r="P5859" s="0">
        <v>5.9283332824707031</v>
      </c>
      <c r="Q5859" s="0">
        <v>-0.17215773463249207</v>
      </c>
      <c r="R5859" s="0">
        <v>-0.022166920825839043</v>
      </c>
      <c r="S5859" s="0">
        <v>0.29042613506317139</v>
      </c>
      <c r="T5859" s="0">
        <v>0.50692713260650635</v>
      </c>
      <c r="U5859" s="0">
        <v>0.72342813014984131</v>
      </c>
      <c r="V5859" s="0">
        <v>1.0360212326049805</v>
      </c>
      <c r="W5859" s="0">
        <v>1.1860120296478271</v>
      </c>
      <c r="X5859" s="0">
        <v>0.17191189527511597</v>
      </c>
      <c r="Y5859" s="0">
        <v>0.19066819548606873</v>
      </c>
      <c r="Z5859" s="0">
        <v>0.018756303936243057</v>
      </c>
      <c r="AA5859" s="0">
        <v>0.014862754382193089</v>
      </c>
      <c r="AB5859" s="0">
        <v>-0.0061976779252290726</v>
      </c>
      <c r="AC5859" s="0">
        <v>-0.00079800852108746767</v>
      </c>
      <c r="AD5859" s="0">
        <v>0.010455342009663582</v>
      </c>
      <c r="AE5859" s="0">
        <v>0.018249377608299255</v>
      </c>
      <c r="AF5859" s="0">
        <v>0.026043413206934929</v>
      </c>
      <c r="AG5859" s="0">
        <v>0.037296764552593231</v>
      </c>
      <c r="AH5859" s="0">
        <v>0.042696431279182434</v>
      </c>
    </row>
    <row r="5860" x14ac:dyDescent="0.4">
      <c r="A5860" s="10" t="str">
        <f>Data[[#This Row],[category]]&amp;Data[[#This Row],[subcategory]]&amp;Data[[#This Row],[date]]&amp;Data[[#This Row],[hour]]</f>
        <v>Study segmentsSmallCommercial - Notify 1 - Tech 1 - Dual 0 - NEM 19/1/20179</v>
      </c>
      <c r="B5860" s="10" t="s">
        <v>146</v>
      </c>
      <c r="C5860" t="s">
        <v>169</v>
      </c>
      <c r="D5860" t="s">
        <v>112</v>
      </c>
      <c r="E5860" t="s">
        <v>62</v>
      </c>
      <c r="F5860" s="0">
        <v>37</v>
      </c>
      <c r="G5860" s="0">
        <v>6.4837126731872559</v>
      </c>
      <c r="H5860" s="0">
        <v>6.0665283203125</v>
      </c>
      <c r="I5860" s="0">
        <v>-0.41718503832817078</v>
      </c>
      <c r="J5860" s="0">
        <v>0.49089032411575317</v>
      </c>
      <c r="K5860" s="0">
        <v>85.783782958984375</v>
      </c>
      <c r="L5860" s="0">
        <v>-0.84985387325286865</v>
      </c>
      <c r="M5860" s="0">
        <v>0</v>
      </c>
      <c r="N5860" s="0">
        <v>0</v>
      </c>
      <c r="O5860" s="0">
        <v>6.2889285087585449</v>
      </c>
      <c r="P5860" s="0">
        <v>5.9283332824707031</v>
      </c>
      <c r="Q5860" s="0">
        <v>-1.2246277332305908</v>
      </c>
      <c r="R5860" s="0">
        <v>-1.0462863445281982</v>
      </c>
      <c r="S5860" s="0">
        <v>-0.67460817098617554</v>
      </c>
      <c r="T5860" s="0">
        <v>-0.41718503832817078</v>
      </c>
      <c r="U5860" s="0">
        <v>-0.15976190567016602</v>
      </c>
      <c r="V5860" s="0">
        <v>0.21191622316837311</v>
      </c>
      <c r="W5860" s="0">
        <v>0.39025768637657166</v>
      </c>
      <c r="X5860" s="0">
        <v>0.23989737033843994</v>
      </c>
      <c r="Y5860" s="0">
        <v>0.22446154057979584</v>
      </c>
      <c r="Z5860" s="0">
        <v>-0.015435846522450447</v>
      </c>
      <c r="AA5860" s="0">
        <v>0.01767205074429512</v>
      </c>
      <c r="AB5860" s="0">
        <v>-0.044086597859859467</v>
      </c>
      <c r="AC5860" s="0">
        <v>-0.037666305899620056</v>
      </c>
      <c r="AD5860" s="0">
        <v>-0.024285893887281418</v>
      </c>
      <c r="AE5860" s="0">
        <v>-0.015018661506474018</v>
      </c>
      <c r="AF5860" s="0">
        <v>-0.0057514291256666183</v>
      </c>
      <c r="AG5860" s="0">
        <v>0.00762898288667202</v>
      </c>
      <c r="AH5860" s="0">
        <v>0.01404927484691143</v>
      </c>
    </row>
    <row r="5861" x14ac:dyDescent="0.4">
      <c r="A5861" s="10" t="str">
        <f>Data[[#This Row],[category]]&amp;Data[[#This Row],[subcategory]]&amp;Data[[#This Row],[date]]&amp;Data[[#This Row],[hour]]</f>
        <v>Study segmentsSmallCommercial - Notify 1 - Tech 1 - Dual 0 - NEM 19/1/201710</v>
      </c>
      <c r="B5861" s="10" t="s">
        <v>146</v>
      </c>
      <c r="C5861" t="s">
        <v>169</v>
      </c>
      <c r="D5861" t="s">
        <v>112</v>
      </c>
      <c r="E5861" t="s">
        <v>63</v>
      </c>
      <c r="F5861" s="0">
        <v>37</v>
      </c>
      <c r="G5861" s="0">
        <v>7.125798225402832</v>
      </c>
      <c r="H5861" s="0">
        <v>7.1447219848632812</v>
      </c>
      <c r="I5861" s="0">
        <v>0.018923921510577202</v>
      </c>
      <c r="J5861" s="0">
        <v>0.23450569808483124</v>
      </c>
      <c r="K5861" s="0">
        <v>91.540542602539062</v>
      </c>
      <c r="L5861" s="0">
        <v>0.080697059631347656</v>
      </c>
      <c r="M5861" s="0">
        <v>0</v>
      </c>
      <c r="N5861" s="0">
        <v>0</v>
      </c>
      <c r="O5861" s="0">
        <v>6.2889285087585449</v>
      </c>
      <c r="P5861" s="0">
        <v>5.9283332824707031</v>
      </c>
      <c r="Q5861" s="0">
        <v>-0.3668036162853241</v>
      </c>
      <c r="R5861" s="0">
        <v>-0.28160721063613892</v>
      </c>
      <c r="S5861" s="0">
        <v>-0.10405098646879196</v>
      </c>
      <c r="T5861" s="0">
        <v>0.018923921510577202</v>
      </c>
      <c r="U5861" s="0">
        <v>0.14189882576465607</v>
      </c>
      <c r="V5861" s="0">
        <v>0.31945505738258362</v>
      </c>
      <c r="W5861" s="0">
        <v>0.4046514630317688</v>
      </c>
      <c r="X5861" s="0">
        <v>0.26365453004837036</v>
      </c>
      <c r="Y5861" s="0">
        <v>0.26435470581054688</v>
      </c>
      <c r="Z5861" s="0">
        <v>0.00070018507540225983</v>
      </c>
      <c r="AA5861" s="0">
        <v>0.0084422053769230843</v>
      </c>
      <c r="AB5861" s="0">
        <v>-0.013204931281507015</v>
      </c>
      <c r="AC5861" s="0">
        <v>-0.010137860663235188</v>
      </c>
      <c r="AD5861" s="0">
        <v>-0.0037458357401192188</v>
      </c>
      <c r="AE5861" s="0">
        <v>0.00068126118276268244</v>
      </c>
      <c r="AF5861" s="0">
        <v>0.00510835787281394</v>
      </c>
      <c r="AG5861" s="0">
        <v>0.011500382795929909</v>
      </c>
      <c r="AH5861" s="0">
        <v>0.014567453414201736</v>
      </c>
    </row>
    <row r="5862" x14ac:dyDescent="0.4">
      <c r="A5862" s="10" t="str">
        <f>Data[[#This Row],[category]]&amp;Data[[#This Row],[subcategory]]&amp;Data[[#This Row],[date]]&amp;Data[[#This Row],[hour]]</f>
        <v>Study segmentsSmallCommercial - Notify 1 - Tech 1 - Dual 0 - NEM 19/1/201711</v>
      </c>
      <c r="B5862" s="10" t="s">
        <v>146</v>
      </c>
      <c r="C5862" t="s">
        <v>169</v>
      </c>
      <c r="D5862" t="s">
        <v>112</v>
      </c>
      <c r="E5862" t="s">
        <v>64</v>
      </c>
      <c r="F5862" s="0">
        <v>37</v>
      </c>
      <c r="G5862" s="0">
        <v>7.5622572898864746</v>
      </c>
      <c r="H5862" s="0">
        <v>7.543332576751709</v>
      </c>
      <c r="I5862" s="0">
        <v>-0.018924055621027946</v>
      </c>
      <c r="J5862" s="0">
        <v>0.23450569808483124</v>
      </c>
      <c r="K5862" s="0">
        <v>94.729728698730469</v>
      </c>
      <c r="L5862" s="0">
        <v>-0.080697633326053619</v>
      </c>
      <c r="M5862" s="0">
        <v>0</v>
      </c>
      <c r="N5862" s="0">
        <v>0</v>
      </c>
      <c r="O5862" s="0">
        <v>6.2889285087585449</v>
      </c>
      <c r="P5862" s="0">
        <v>5.9283332824707031</v>
      </c>
      <c r="Q5862" s="0">
        <v>-0.40465161204338074</v>
      </c>
      <c r="R5862" s="0">
        <v>-0.31945520639419556</v>
      </c>
      <c r="S5862" s="0">
        <v>-0.14189895987510681</v>
      </c>
      <c r="T5862" s="0">
        <v>-0.018924055621027946</v>
      </c>
      <c r="U5862" s="0">
        <v>0.10405085235834122</v>
      </c>
      <c r="V5862" s="0">
        <v>0.28160709142684937</v>
      </c>
      <c r="W5862" s="0">
        <v>0.36680349707603455</v>
      </c>
      <c r="X5862" s="0">
        <v>0.27980351448059082</v>
      </c>
      <c r="Y5862" s="0">
        <v>0.27910330891609192</v>
      </c>
      <c r="Z5862" s="0">
        <v>-0.00070019008126109838</v>
      </c>
      <c r="AA5862" s="0">
        <v>0.0084422053769230843</v>
      </c>
      <c r="AB5862" s="0">
        <v>-0.01456745807081461</v>
      </c>
      <c r="AC5862" s="0">
        <v>-0.011500387452542782</v>
      </c>
      <c r="AD5862" s="0">
        <v>-0.0051083629950881004</v>
      </c>
      <c r="AE5862" s="0">
        <v>-0.00068126601399853826</v>
      </c>
      <c r="AF5862" s="0">
        <v>0.0037458308506757021</v>
      </c>
      <c r="AG5862" s="0">
        <v>0.01013785507529974</v>
      </c>
      <c r="AH5862" s="0">
        <v>0.013204925693571568</v>
      </c>
    </row>
    <row r="5863" x14ac:dyDescent="0.4">
      <c r="A5863" s="10" t="str">
        <f>Data[[#This Row],[category]]&amp;Data[[#This Row],[subcategory]]&amp;Data[[#This Row],[date]]&amp;Data[[#This Row],[hour]]</f>
        <v>Study segmentsSmallCommercial - Notify 1 - Tech 1 - Dual 0 - NEM 19/1/201712</v>
      </c>
      <c r="B5863" s="10" t="s">
        <v>146</v>
      </c>
      <c r="C5863" t="s">
        <v>169</v>
      </c>
      <c r="D5863" t="s">
        <v>112</v>
      </c>
      <c r="E5863" t="s">
        <v>65</v>
      </c>
      <c r="F5863" s="0">
        <v>37</v>
      </c>
      <c r="G5863" s="0">
        <v>7.2952461242675781</v>
      </c>
      <c r="H5863" s="0">
        <v>7.0225000381469727</v>
      </c>
      <c r="I5863" s="0">
        <v>-0.27274569869041443</v>
      </c>
      <c r="J5863" s="0">
        <v>0.42319962382316589</v>
      </c>
      <c r="K5863" s="0">
        <v>95.621620178222656</v>
      </c>
      <c r="L5863" s="0">
        <v>-0.6444847583770752</v>
      </c>
      <c r="M5863" s="0">
        <v>0</v>
      </c>
      <c r="N5863" s="0">
        <v>0</v>
      </c>
      <c r="O5863" s="0">
        <v>6.2889285087585449</v>
      </c>
      <c r="P5863" s="0">
        <v>5.9283332824707031</v>
      </c>
      <c r="Q5863" s="0">
        <v>-0.96884715557098389</v>
      </c>
      <c r="R5863" s="0">
        <v>-0.8150978684425354</v>
      </c>
      <c r="S5863" s="0">
        <v>-0.49467179179191589</v>
      </c>
      <c r="T5863" s="0">
        <v>-0.27274569869041443</v>
      </c>
      <c r="U5863" s="0">
        <v>-0.050819598138332367</v>
      </c>
      <c r="V5863" s="0">
        <v>0.26960644125938416</v>
      </c>
      <c r="W5863" s="0">
        <v>0.42335572838783264</v>
      </c>
      <c r="X5863" s="0">
        <v>0.2699241042137146</v>
      </c>
      <c r="Y5863" s="0">
        <v>0.25983250141143799</v>
      </c>
      <c r="Z5863" s="0">
        <v>-0.010091590695083141</v>
      </c>
      <c r="AA5863" s="0">
        <v>0.01523518655449152</v>
      </c>
      <c r="AB5863" s="0">
        <v>-0.034878496080636978</v>
      </c>
      <c r="AC5863" s="0">
        <v>-0.02934352308511734</v>
      </c>
      <c r="AD5863" s="0">
        <v>-0.017808185890316963</v>
      </c>
      <c r="AE5863" s="0">
        <v>-0.0098188454285264015</v>
      </c>
      <c r="AF5863" s="0">
        <v>-0.0018295057816430926</v>
      </c>
      <c r="AG5863" s="0">
        <v>0.0097058312967419624</v>
      </c>
      <c r="AH5863" s="0">
        <v>0.01524080615490675</v>
      </c>
    </row>
    <row r="5864" x14ac:dyDescent="0.4">
      <c r="A5864" s="10" t="str">
        <f>Data[[#This Row],[category]]&amp;Data[[#This Row],[subcategory]]&amp;Data[[#This Row],[date]]&amp;Data[[#This Row],[hour]]</f>
        <v>Study segmentsSmallCommercial - Notify 1 - Tech 1 - Dual 0 - NEM 19/1/201713</v>
      </c>
      <c r="B5864" s="10" t="s">
        <v>146</v>
      </c>
      <c r="C5864" t="s">
        <v>169</v>
      </c>
      <c r="D5864" t="s">
        <v>112</v>
      </c>
      <c r="E5864" t="s">
        <v>66</v>
      </c>
      <c r="F5864" s="0">
        <v>37</v>
      </c>
      <c r="G5864" s="0">
        <v>6.6441173553466797</v>
      </c>
      <c r="H5864" s="0">
        <v>6.7484722137451172</v>
      </c>
      <c r="I5864" s="0">
        <v>0.10435483604669571</v>
      </c>
      <c r="J5864" s="0">
        <v>0.60059213638305664</v>
      </c>
      <c r="K5864" s="0">
        <v>96.162162780761719</v>
      </c>
      <c r="L5864" s="0">
        <v>0.17375324666500092</v>
      </c>
      <c r="M5864" s="0">
        <v>0</v>
      </c>
      <c r="N5864" s="0">
        <v>0</v>
      </c>
      <c r="O5864" s="0">
        <v>6.2889285087585449</v>
      </c>
      <c r="P5864" s="0">
        <v>5.9283332824707031</v>
      </c>
      <c r="Q5864" s="0">
        <v>-0.88353133201599121</v>
      </c>
      <c r="R5864" s="0">
        <v>-0.66533493995666504</v>
      </c>
      <c r="S5864" s="0">
        <v>-0.2105959951877594</v>
      </c>
      <c r="T5864" s="0">
        <v>0.10435483604669571</v>
      </c>
      <c r="U5864" s="0">
        <v>0.41930565237998962</v>
      </c>
      <c r="V5864" s="0">
        <v>0.87404465675354004</v>
      </c>
      <c r="W5864" s="0">
        <v>1.0922410488128662</v>
      </c>
      <c r="X5864" s="0">
        <v>0.24583233892917633</v>
      </c>
      <c r="Y5864" s="0">
        <v>0.24969346821308136</v>
      </c>
      <c r="Z5864" s="0">
        <v>0.0038611290510743856</v>
      </c>
      <c r="AA5864" s="0">
        <v>0.02162131667137146</v>
      </c>
      <c r="AB5864" s="0">
        <v>-0.031807128340005875</v>
      </c>
      <c r="AC5864" s="0">
        <v>-0.023952057585120201</v>
      </c>
      <c r="AD5864" s="0">
        <v>-0.0075814556330442429</v>
      </c>
      <c r="AE5864" s="0">
        <v>0.0037567741237580776</v>
      </c>
      <c r="AF5864" s="0">
        <v>0.015095003880560398</v>
      </c>
      <c r="AG5864" s="0">
        <v>0.031465604901313782</v>
      </c>
      <c r="AH5864" s="0">
        <v>0.039320673793554306</v>
      </c>
    </row>
    <row r="5865" x14ac:dyDescent="0.4">
      <c r="A5865" s="10" t="str">
        <f>Data[[#This Row],[category]]&amp;Data[[#This Row],[subcategory]]&amp;Data[[#This Row],[date]]&amp;Data[[#This Row],[hour]]</f>
        <v>Study segmentsSmallCommercial - Notify 1 - Tech 1 - Dual 0 - NEM 19/1/201714</v>
      </c>
      <c r="B5865" s="10" t="s">
        <v>146</v>
      </c>
      <c r="C5865" t="s">
        <v>169</v>
      </c>
      <c r="D5865" t="s">
        <v>112</v>
      </c>
      <c r="E5865" t="s">
        <v>67</v>
      </c>
      <c r="F5865" s="0">
        <v>37</v>
      </c>
      <c r="G5865" s="0">
        <v>6.4694037437438965</v>
      </c>
      <c r="H5865" s="0">
        <v>6.5381941795349121</v>
      </c>
      <c r="I5865" s="0">
        <v>0.068790502846240997</v>
      </c>
      <c r="J5865" s="0">
        <v>0.60936659574508667</v>
      </c>
      <c r="K5865" s="0">
        <v>95.56756591796875</v>
      </c>
      <c r="L5865" s="0">
        <v>0.11288853734731674</v>
      </c>
      <c r="M5865" s="0">
        <v>0</v>
      </c>
      <c r="N5865" s="0">
        <v>0</v>
      </c>
      <c r="O5865" s="0">
        <v>6.2889285087585449</v>
      </c>
      <c r="P5865" s="0">
        <v>5.9283332824707031</v>
      </c>
      <c r="Q5865" s="0">
        <v>-0.9335283637046814</v>
      </c>
      <c r="R5865" s="0">
        <v>-0.71214419603347778</v>
      </c>
      <c r="S5865" s="0">
        <v>-0.25076165795326233</v>
      </c>
      <c r="T5865" s="0">
        <v>0.068790502846240997</v>
      </c>
      <c r="U5865" s="0">
        <v>0.38834264874458313</v>
      </c>
      <c r="V5865" s="0">
        <v>0.84972524642944336</v>
      </c>
      <c r="W5865" s="0">
        <v>1.071109414100647</v>
      </c>
      <c r="X5865" s="0">
        <v>0.23936793208122253</v>
      </c>
      <c r="Y5865" s="0">
        <v>0.24191318452358246</v>
      </c>
      <c r="Z5865" s="0">
        <v>0.0025452487170696259</v>
      </c>
      <c r="AA5865" s="0">
        <v>0.02193719707429409</v>
      </c>
      <c r="AB5865" s="0">
        <v>-0.033607020974159241</v>
      </c>
      <c r="AC5865" s="0">
        <v>-0.025637190788984299</v>
      </c>
      <c r="AD5865" s="0">
        <v>-0.0090274196118116379</v>
      </c>
      <c r="AE5865" s="0">
        <v>0.0024764582049101591</v>
      </c>
      <c r="AF5865" s="0">
        <v>0.013980335555970669</v>
      </c>
      <c r="AG5865" s="0">
        <v>0.030590107664465904</v>
      </c>
      <c r="AH5865" s="0">
        <v>0.038559935986995697</v>
      </c>
    </row>
    <row r="5866" x14ac:dyDescent="0.4">
      <c r="A5866" s="10" t="str">
        <f>Data[[#This Row],[category]]&amp;Data[[#This Row],[subcategory]]&amp;Data[[#This Row],[date]]&amp;Data[[#This Row],[hour]]</f>
        <v>Study segmentsSmallCommercial - Notify 1 - Tech 1 - Dual 0 - NEM 19/1/201715</v>
      </c>
      <c r="B5866" s="10" t="s">
        <v>146</v>
      </c>
      <c r="C5866" t="s">
        <v>169</v>
      </c>
      <c r="D5866" t="s">
        <v>112</v>
      </c>
      <c r="E5866" t="s">
        <v>68</v>
      </c>
      <c r="F5866" s="0">
        <v>37</v>
      </c>
      <c r="G5866" s="0">
        <v>6.4704322814941406</v>
      </c>
      <c r="H5866" s="0">
        <v>5.8181943893432617</v>
      </c>
      <c r="I5866" s="0">
        <v>-0.65223789215087891</v>
      </c>
      <c r="J5866" s="0">
        <v>0.6504828929901123</v>
      </c>
      <c r="K5866" s="0">
        <v>94.540542602539063</v>
      </c>
      <c r="L5866" s="0">
        <v>-1.0026980638504028</v>
      </c>
      <c r="M5866" s="0">
        <v>0</v>
      </c>
      <c r="N5866" s="0">
        <v>0</v>
      </c>
      <c r="O5866" s="0">
        <v>6.2889285087585449</v>
      </c>
      <c r="P5866" s="0">
        <v>5.9283332824707031</v>
      </c>
      <c r="Q5866" s="0">
        <v>-1.7221870422363281</v>
      </c>
      <c r="R5866" s="0">
        <v>-1.4858652353286743</v>
      </c>
      <c r="S5866" s="0">
        <v>-0.99335145950317383</v>
      </c>
      <c r="T5866" s="0">
        <v>-0.65223789215087891</v>
      </c>
      <c r="U5866" s="0">
        <v>-0.31112432479858398</v>
      </c>
      <c r="V5866" s="0">
        <v>0.18138948082923889</v>
      </c>
      <c r="W5866" s="0">
        <v>0.41771125793457031</v>
      </c>
      <c r="X5866" s="0">
        <v>0.23940598964691162</v>
      </c>
      <c r="Y5866" s="0">
        <v>0.2152731865644455</v>
      </c>
      <c r="Z5866" s="0">
        <v>-0.024132803082466125</v>
      </c>
      <c r="AA5866" s="0">
        <v>0.023417383432388306</v>
      </c>
      <c r="AB5866" s="0">
        <v>-0.061998732388019562</v>
      </c>
      <c r="AC5866" s="0">
        <v>-0.053491149097681046</v>
      </c>
      <c r="AD5866" s="0">
        <v>-0.035760652273893356</v>
      </c>
      <c r="AE5866" s="0">
        <v>-0.02348056435585022</v>
      </c>
      <c r="AF5866" s="0">
        <v>-0.011200476437807083</v>
      </c>
      <c r="AG5866" s="0">
        <v>0.0065300199203193188</v>
      </c>
      <c r="AH5866" s="0">
        <v>0.015037603676319122</v>
      </c>
    </row>
    <row r="5867" x14ac:dyDescent="0.4">
      <c r="A5867" s="10" t="str">
        <f>Data[[#This Row],[category]]&amp;Data[[#This Row],[subcategory]]&amp;Data[[#This Row],[date]]&amp;Data[[#This Row],[hour]]</f>
        <v>Study segmentsSmallCommercial - Notify 1 - Tech 1 - Dual 0 - NEM 19/1/201716</v>
      </c>
      <c r="B5867" s="10" t="s">
        <v>146</v>
      </c>
      <c r="C5867" t="s">
        <v>169</v>
      </c>
      <c r="D5867" t="s">
        <v>112</v>
      </c>
      <c r="E5867" t="s">
        <v>69</v>
      </c>
      <c r="F5867" s="0">
        <v>37</v>
      </c>
      <c r="G5867" s="0">
        <v>6.6668949127197266</v>
      </c>
      <c r="H5867" s="0">
        <v>6.3838891983032227</v>
      </c>
      <c r="I5867" s="0">
        <v>-0.28300544619560242</v>
      </c>
      <c r="J5867" s="0">
        <v>0.67074263095855713</v>
      </c>
      <c r="K5867" s="0">
        <v>93.486488342285156</v>
      </c>
      <c r="L5867" s="0">
        <v>-0.42192855477333069</v>
      </c>
      <c r="M5867" s="0">
        <v>0</v>
      </c>
      <c r="N5867" s="0">
        <v>0</v>
      </c>
      <c r="O5867" s="0">
        <v>6.2889285087585449</v>
      </c>
      <c r="P5867" s="0">
        <v>5.9283332824707031</v>
      </c>
      <c r="Q5867" s="0">
        <v>-1.3862788677215576</v>
      </c>
      <c r="R5867" s="0">
        <v>-1.1425967216491699</v>
      </c>
      <c r="S5867" s="0">
        <v>-0.63474321365356445</v>
      </c>
      <c r="T5867" s="0">
        <v>-0.28300544619560242</v>
      </c>
      <c r="U5867" s="0">
        <v>0.068732336163520813</v>
      </c>
      <c r="V5867" s="0">
        <v>0.57658582925796509</v>
      </c>
      <c r="W5867" s="0">
        <v>0.82026797533035278</v>
      </c>
      <c r="X5867" s="0">
        <v>0.24667510390281677</v>
      </c>
      <c r="Y5867" s="0">
        <v>0.23620389401912689</v>
      </c>
      <c r="Z5867" s="0">
        <v>-0.010471201501786709</v>
      </c>
      <c r="AA5867" s="0">
        <v>0.024146733805537224</v>
      </c>
      <c r="AB5867" s="0">
        <v>-0.049906037747859955</v>
      </c>
      <c r="AC5867" s="0">
        <v>-0.04113348200917244</v>
      </c>
      <c r="AD5867" s="0">
        <v>-0.022850755602121353</v>
      </c>
      <c r="AE5867" s="0">
        <v>-0.01018819585442543</v>
      </c>
      <c r="AF5867" s="0">
        <v>0.0024743636604398489</v>
      </c>
      <c r="AG5867" s="0">
        <v>0.02075708843767643</v>
      </c>
      <c r="AH5867" s="0">
        <v>0.029529646039009094</v>
      </c>
    </row>
    <row r="5868" x14ac:dyDescent="0.4">
      <c r="A5868" s="10" t="str">
        <f>Data[[#This Row],[category]]&amp;Data[[#This Row],[subcategory]]&amp;Data[[#This Row],[date]]&amp;Data[[#This Row],[hour]]</f>
        <v>Study segmentsSmallCommercial - Notify 1 - Tech 1 - Dual 0 - NEM 19/1/201717</v>
      </c>
      <c r="B5868" s="10" t="s">
        <v>146</v>
      </c>
      <c r="C5868" t="s">
        <v>169</v>
      </c>
      <c r="D5868" t="s">
        <v>112</v>
      </c>
      <c r="E5868" t="s">
        <v>70</v>
      </c>
      <c r="F5868" s="0">
        <v>37</v>
      </c>
      <c r="G5868" s="0">
        <v>6.7594342231750488</v>
      </c>
      <c r="H5868" s="0">
        <v>6.5047216415405273</v>
      </c>
      <c r="I5868" s="0">
        <v>-0.25471225380897522</v>
      </c>
      <c r="J5868" s="0">
        <v>0.56913906335830688</v>
      </c>
      <c r="K5868" s="0">
        <v>90.702705383300781</v>
      </c>
      <c r="L5868" s="0">
        <v>-0.44753962755203247</v>
      </c>
      <c r="M5868" s="0">
        <v>0</v>
      </c>
      <c r="N5868" s="0">
        <v>0</v>
      </c>
      <c r="O5868" s="0">
        <v>6.2889285087585449</v>
      </c>
      <c r="P5868" s="0">
        <v>5.9283332824707031</v>
      </c>
      <c r="Q5868" s="0">
        <v>-1.1908626556396484</v>
      </c>
      <c r="R5868" s="0">
        <v>-0.9840933084487915</v>
      </c>
      <c r="S5868" s="0">
        <v>-0.55316907167434692</v>
      </c>
      <c r="T5868" s="0">
        <v>-0.25471225380897522</v>
      </c>
      <c r="U5868" s="0">
        <v>0.043744564056396484</v>
      </c>
      <c r="V5868" s="0">
        <v>0.47466880083084106</v>
      </c>
      <c r="W5868" s="0">
        <v>0.68143820762634277</v>
      </c>
      <c r="X5868" s="0">
        <v>0.2500990629196167</v>
      </c>
      <c r="Y5868" s="0">
        <v>0.2406747043132782</v>
      </c>
      <c r="Z5868" s="0">
        <v>-0.0094243530184030533</v>
      </c>
      <c r="AA5868" s="0">
        <v>0.020489005371928215</v>
      </c>
      <c r="AB5868" s="0">
        <v>-0.042871054261922836</v>
      </c>
      <c r="AC5868" s="0">
        <v>-0.035427358001470566</v>
      </c>
      <c r="AD5868" s="0">
        <v>-0.019914085045456886</v>
      </c>
      <c r="AE5868" s="0">
        <v>-0.009169640950858593</v>
      </c>
      <c r="AF5868" s="0">
        <v>0.0015748039586469531</v>
      </c>
      <c r="AG5868" s="0">
        <v>0.01708807609975338</v>
      </c>
      <c r="AH5868" s="0">
        <v>0.0245317742228508</v>
      </c>
    </row>
    <row r="5869" x14ac:dyDescent="0.4">
      <c r="A5869" s="10" t="str">
        <f>Data[[#This Row],[category]]&amp;Data[[#This Row],[subcategory]]&amp;Data[[#This Row],[date]]&amp;Data[[#This Row],[hour]]</f>
        <v>Study segmentsSmallCommercial - Notify 1 - Tech 1 - Dual 0 - NEM 19/1/201718</v>
      </c>
      <c r="B5869" s="10" t="s">
        <v>146</v>
      </c>
      <c r="C5869" t="s">
        <v>169</v>
      </c>
      <c r="D5869" t="s">
        <v>112</v>
      </c>
      <c r="E5869" t="s">
        <v>71</v>
      </c>
      <c r="F5869" s="0">
        <v>37</v>
      </c>
      <c r="G5869" s="0">
        <v>5.0906825065612793</v>
      </c>
      <c r="H5869" s="0">
        <v>5.0065274238586426</v>
      </c>
      <c r="I5869" s="0">
        <v>-0.084154874086380005</v>
      </c>
      <c r="J5869" s="0">
        <v>0.58245867490768433</v>
      </c>
      <c r="K5869" s="0">
        <v>88.351348876953125</v>
      </c>
      <c r="L5869" s="0">
        <v>-0.14448213577270508</v>
      </c>
      <c r="M5869" s="0">
        <v>0</v>
      </c>
      <c r="N5869" s="0">
        <v>0</v>
      </c>
      <c r="O5869" s="0">
        <v>6.2889285087585449</v>
      </c>
      <c r="P5869" s="0">
        <v>5.9283332824707031</v>
      </c>
      <c r="Q5869" s="0">
        <v>-1.0422141551971436</v>
      </c>
      <c r="R5869" s="0">
        <v>-0.83060568571090698</v>
      </c>
      <c r="S5869" s="0">
        <v>-0.38959649205207825</v>
      </c>
      <c r="T5869" s="0">
        <v>-0.084154874086380005</v>
      </c>
      <c r="U5869" s="0">
        <v>0.22128675878047943</v>
      </c>
      <c r="V5869" s="0">
        <v>0.66229593753814697</v>
      </c>
      <c r="W5869" s="0">
        <v>0.87390440702438354</v>
      </c>
      <c r="X5869" s="0">
        <v>0.18835525214672089</v>
      </c>
      <c r="Y5869" s="0">
        <v>0.18524152040481567</v>
      </c>
      <c r="Z5869" s="0">
        <v>-0.0031137303449213505</v>
      </c>
      <c r="AA5869" s="0">
        <v>0.020968511700630188</v>
      </c>
      <c r="AB5869" s="0">
        <v>-0.037519708275794983</v>
      </c>
      <c r="AC5869" s="0">
        <v>-0.029901804402470589</v>
      </c>
      <c r="AD5869" s="0">
        <v>-0.014025473967194557</v>
      </c>
      <c r="AE5869" s="0">
        <v>-0.0030295755714178085</v>
      </c>
      <c r="AF5869" s="0">
        <v>0.0079663228243589401</v>
      </c>
      <c r="AG5869" s="0">
        <v>0.023842653259634972</v>
      </c>
      <c r="AH5869" s="0">
        <v>0.031460557132959366</v>
      </c>
    </row>
    <row r="5870" x14ac:dyDescent="0.4">
      <c r="A5870" s="10" t="str">
        <f>Data[[#This Row],[category]]&amp;Data[[#This Row],[subcategory]]&amp;Data[[#This Row],[date]]&amp;Data[[#This Row],[hour]]</f>
        <v>Study segmentsSmallCommercial - Notify 1 - Tech 1 - Dual 0 - NEM 19/1/201719</v>
      </c>
      <c r="B5870" s="10" t="s">
        <v>146</v>
      </c>
      <c r="C5870" t="s">
        <v>169</v>
      </c>
      <c r="D5870" t="s">
        <v>112</v>
      </c>
      <c r="E5870" t="s">
        <v>72</v>
      </c>
      <c r="F5870" s="0">
        <v>37</v>
      </c>
      <c r="G5870" s="0">
        <v>4.0588955879211426</v>
      </c>
      <c r="H5870" s="0">
        <v>4.365694522857666</v>
      </c>
      <c r="I5870" s="0">
        <v>0.30679890513420105</v>
      </c>
      <c r="J5870" s="0">
        <v>0.52612298727035522</v>
      </c>
      <c r="K5870" s="0">
        <v>85.810813903808594</v>
      </c>
      <c r="L5870" s="0">
        <v>0.58313155174255371</v>
      </c>
      <c r="M5870" s="0">
        <v>0</v>
      </c>
      <c r="N5870" s="0">
        <v>0</v>
      </c>
      <c r="O5870" s="0">
        <v>6.2889285087585449</v>
      </c>
      <c r="P5870" s="0">
        <v>5.9283332824707031</v>
      </c>
      <c r="Q5870" s="0">
        <v>-0.55859637260437012</v>
      </c>
      <c r="R5870" s="0">
        <v>-0.36745482683181763</v>
      </c>
      <c r="S5870" s="0">
        <v>0.030899740755558014</v>
      </c>
      <c r="T5870" s="0">
        <v>0.30679890513420105</v>
      </c>
      <c r="U5870" s="0">
        <v>0.58269804716110229</v>
      </c>
      <c r="V5870" s="0">
        <v>0.98105263710021973</v>
      </c>
      <c r="W5870" s="0">
        <v>1.172194242477417</v>
      </c>
      <c r="X5870" s="0">
        <v>0.15017913281917572</v>
      </c>
      <c r="Y5870" s="0">
        <v>0.16153070330619812</v>
      </c>
      <c r="Z5870" s="0">
        <v>0.011351559311151505</v>
      </c>
      <c r="AA5870" s="0">
        <v>0.018940428271889687</v>
      </c>
      <c r="AB5870" s="0">
        <v>-0.020109472796320915</v>
      </c>
      <c r="AC5870" s="0">
        <v>-0.013228375464677811</v>
      </c>
      <c r="AD5870" s="0">
        <v>0.0011123899603262544</v>
      </c>
      <c r="AE5870" s="0">
        <v>0.01104476023465395</v>
      </c>
      <c r="AF5870" s="0">
        <v>0.02097713015973568</v>
      </c>
      <c r="AG5870" s="0">
        <v>0.035317894071340561</v>
      </c>
      <c r="AH5870" s="0">
        <v>0.042198993265628815</v>
      </c>
    </row>
    <row r="5871" x14ac:dyDescent="0.4">
      <c r="A5871" s="10" t="str">
        <f>Data[[#This Row],[category]]&amp;Data[[#This Row],[subcategory]]&amp;Data[[#This Row],[date]]&amp;Data[[#This Row],[hour]]</f>
        <v>Study segmentsSmallCommercial - Notify 1 - Tech 1 - Dual 0 - NEM 19/1/201720</v>
      </c>
      <c r="B5871" s="10" t="s">
        <v>146</v>
      </c>
      <c r="C5871" t="s">
        <v>169</v>
      </c>
      <c r="D5871" t="s">
        <v>112</v>
      </c>
      <c r="E5871" t="s">
        <v>55</v>
      </c>
      <c r="F5871" s="0">
        <v>37</v>
      </c>
      <c r="G5871" s="0">
        <v>3.8690638542175293</v>
      </c>
      <c r="H5871" s="0">
        <v>4.1834168434143066</v>
      </c>
      <c r="I5871" s="0">
        <v>0.31435218453407288</v>
      </c>
      <c r="J5871" s="0">
        <v>0.53226613998413086</v>
      </c>
      <c r="K5871" s="0">
        <v>81.810813903808594</v>
      </c>
      <c r="L5871" s="0">
        <v>0.59059220552444458</v>
      </c>
      <c r="M5871" s="0">
        <v>0</v>
      </c>
      <c r="N5871" s="0">
        <v>0</v>
      </c>
      <c r="O5871" s="0">
        <v>6.2889285087585449</v>
      </c>
      <c r="P5871" s="0">
        <v>5.9283332824707031</v>
      </c>
      <c r="Q5871" s="0">
        <v>-0.56114768981933594</v>
      </c>
      <c r="R5871" s="0">
        <v>-0.36777430772781372</v>
      </c>
      <c r="S5871" s="0">
        <v>0.035231549292802811</v>
      </c>
      <c r="T5871" s="0">
        <v>0.31435218453407288</v>
      </c>
      <c r="U5871" s="0">
        <v>0.59347283840179443</v>
      </c>
      <c r="V5871" s="0">
        <v>0.99647867679595947</v>
      </c>
      <c r="W5871" s="0">
        <v>1.1898521184921265</v>
      </c>
      <c r="X5871" s="0">
        <v>0.14315536618232727</v>
      </c>
      <c r="Y5871" s="0">
        <v>0.15478642284870148</v>
      </c>
      <c r="Z5871" s="0">
        <v>0.011631030589342117</v>
      </c>
      <c r="AA5871" s="0">
        <v>0.019161580130457878</v>
      </c>
      <c r="AB5871" s="0">
        <v>-0.020201316103339195</v>
      </c>
      <c r="AC5871" s="0">
        <v>-0.013239874504506588</v>
      </c>
      <c r="AD5871" s="0">
        <v>0.001268336083739996</v>
      </c>
      <c r="AE5871" s="0">
        <v>0.011316678486764431</v>
      </c>
      <c r="AF5871" s="0">
        <v>0.021365020424127579</v>
      </c>
      <c r="AG5871" s="0">
        <v>0.035873230546712875</v>
      </c>
      <c r="AH5871" s="0">
        <v>0.042834673076868057</v>
      </c>
    </row>
    <row r="5872" x14ac:dyDescent="0.4">
      <c r="A5872" s="10" t="str">
        <f>Data[[#This Row],[category]]&amp;Data[[#This Row],[subcategory]]&amp;Data[[#This Row],[date]]&amp;Data[[#This Row],[hour]]</f>
        <v>Study segmentsSmallCommercial - Notify 1 - Tech 1 - Dual 0 - NEM 19/1/201721</v>
      </c>
      <c r="B5872" s="10" t="s">
        <v>146</v>
      </c>
      <c r="C5872" t="s">
        <v>169</v>
      </c>
      <c r="D5872" t="s">
        <v>112</v>
      </c>
      <c r="E5872" t="s">
        <v>73</v>
      </c>
      <c r="F5872" s="0">
        <v>37</v>
      </c>
      <c r="G5872" s="0">
        <v>3.4207954406738281</v>
      </c>
      <c r="H5872" s="0">
        <v>3.7124724388122559</v>
      </c>
      <c r="I5872" s="0">
        <v>0.29167664051055908</v>
      </c>
      <c r="J5872" s="0">
        <v>0.46475246548652649</v>
      </c>
      <c r="K5872" s="0">
        <v>80.243240356445313</v>
      </c>
      <c r="L5872" s="0">
        <v>0.62759566307067871</v>
      </c>
      <c r="M5872" s="0">
        <v>0</v>
      </c>
      <c r="N5872" s="0">
        <v>0</v>
      </c>
      <c r="O5872" s="0">
        <v>6.2889285087585449</v>
      </c>
      <c r="P5872" s="0">
        <v>5.9283332824707031</v>
      </c>
      <c r="Q5872" s="0">
        <v>-0.47277313470840454</v>
      </c>
      <c r="R5872" s="0">
        <v>-0.30392760038375854</v>
      </c>
      <c r="S5872" s="0">
        <v>0.047960210591554642</v>
      </c>
      <c r="T5872" s="0">
        <v>0.29167664051055908</v>
      </c>
      <c r="U5872" s="0">
        <v>0.53539305925369263</v>
      </c>
      <c r="V5872" s="0">
        <v>0.88728088140487671</v>
      </c>
      <c r="W5872" s="0">
        <v>1.0561264753341675</v>
      </c>
      <c r="X5872" s="0">
        <v>0.12656943500041962</v>
      </c>
      <c r="Y5872" s="0">
        <v>0.13736148178577423</v>
      </c>
      <c r="Z5872" s="0">
        <v>0.010792035609483719</v>
      </c>
      <c r="AA5872" s="0">
        <v>0.016731088981032372</v>
      </c>
      <c r="AB5872" s="0">
        <v>-0.017019832506775856</v>
      </c>
      <c r="AC5872" s="0">
        <v>-0.010941393673419952</v>
      </c>
      <c r="AD5872" s="0">
        <v>0.0017265677452087402</v>
      </c>
      <c r="AE5872" s="0">
        <v>0.01050035934895277</v>
      </c>
      <c r="AF5872" s="0">
        <v>0.0192741509526968</v>
      </c>
      <c r="AG5872" s="0">
        <v>0.031942114233970642</v>
      </c>
      <c r="AH5872" s="0">
        <v>0.038020551204681396</v>
      </c>
    </row>
    <row r="5873" x14ac:dyDescent="0.4">
      <c r="A5873" s="10" t="str">
        <f>Data[[#This Row],[category]]&amp;Data[[#This Row],[subcategory]]&amp;Data[[#This Row],[date]]&amp;Data[[#This Row],[hour]]</f>
        <v>Study segmentsSmallCommercial - Notify 1 - Tech 1 - Dual 0 - NEM 19/1/201722</v>
      </c>
      <c r="B5873" s="10" t="s">
        <v>146</v>
      </c>
      <c r="C5873" t="s">
        <v>169</v>
      </c>
      <c r="D5873" t="s">
        <v>112</v>
      </c>
      <c r="E5873" t="s">
        <v>74</v>
      </c>
      <c r="F5873" s="0">
        <v>37</v>
      </c>
      <c r="G5873" s="0">
        <v>2.9767086505889893</v>
      </c>
      <c r="H5873" s="0">
        <v>3.3670556545257568</v>
      </c>
      <c r="I5873" s="0">
        <v>0.39034688472747803</v>
      </c>
      <c r="J5873" s="0">
        <v>0.3674309253692627</v>
      </c>
      <c r="K5873" s="0">
        <v>79.162162780761719</v>
      </c>
      <c r="L5873" s="0">
        <v>1.0623680353164673</v>
      </c>
      <c r="M5873" s="0">
        <v>0</v>
      </c>
      <c r="N5873" s="0">
        <v>0</v>
      </c>
      <c r="O5873" s="0">
        <v>6.2889285087585449</v>
      </c>
      <c r="P5873" s="0">
        <v>5.9283332824707031</v>
      </c>
      <c r="Q5873" s="0">
        <v>-0.21402320265769958</v>
      </c>
      <c r="R5873" s="0">
        <v>-0.080534793436527252</v>
      </c>
      <c r="S5873" s="0">
        <v>0.19766591489315033</v>
      </c>
      <c r="T5873" s="0">
        <v>0.39034688472747803</v>
      </c>
      <c r="U5873" s="0">
        <v>0.58302783966064453</v>
      </c>
      <c r="V5873" s="0">
        <v>0.8612285852432251</v>
      </c>
      <c r="W5873" s="0">
        <v>0.99471700191497803</v>
      </c>
      <c r="X5873" s="0">
        <v>0.11013822257518768</v>
      </c>
      <c r="Y5873" s="0">
        <v>0.12458106130361557</v>
      </c>
      <c r="Z5873" s="0">
        <v>0.014442835003137589</v>
      </c>
      <c r="AA5873" s="0">
        <v>0.013227513059973717</v>
      </c>
      <c r="AB5873" s="0">
        <v>-0.0077048349194228649</v>
      </c>
      <c r="AC5873" s="0">
        <v>-0.0028992521110922098</v>
      </c>
      <c r="AD5873" s="0">
        <v>0.0071159731596708298</v>
      </c>
      <c r="AE5873" s="0">
        <v>0.014052487909793854</v>
      </c>
      <c r="AF5873" s="0">
        <v>0.020989002659916878</v>
      </c>
      <c r="AG5873" s="0">
        <v>0.031004227697849274</v>
      </c>
      <c r="AH5873" s="0">
        <v>0.03580981120467186</v>
      </c>
    </row>
    <row r="5874" x14ac:dyDescent="0.4">
      <c r="A5874" s="10" t="str">
        <f>Data[[#This Row],[category]]&amp;Data[[#This Row],[subcategory]]&amp;Data[[#This Row],[date]]&amp;Data[[#This Row],[hour]]</f>
        <v>Study segmentsSmallCommercial - Notify 1 - Tech 1 - Dual 0 - NEM 19/1/201723</v>
      </c>
      <c r="B5874" s="10" t="s">
        <v>146</v>
      </c>
      <c r="C5874" t="s">
        <v>169</v>
      </c>
      <c r="D5874" t="s">
        <v>112</v>
      </c>
      <c r="E5874" t="s">
        <v>75</v>
      </c>
      <c r="F5874" s="0">
        <v>37</v>
      </c>
      <c r="G5874" s="0">
        <v>2.8996751308441162</v>
      </c>
      <c r="H5874" s="0">
        <v>2.7205555438995361</v>
      </c>
      <c r="I5874" s="0">
        <v>-0.17911961674690247</v>
      </c>
      <c r="J5874" s="0">
        <v>0.27621579170227051</v>
      </c>
      <c r="K5874" s="0">
        <v>78</v>
      </c>
      <c r="L5874" s="0">
        <v>-0.64847707748413086</v>
      </c>
      <c r="M5874" s="0">
        <v>0</v>
      </c>
      <c r="N5874" s="0">
        <v>0</v>
      </c>
      <c r="O5874" s="0">
        <v>6.2889285087585449</v>
      </c>
      <c r="P5874" s="0">
        <v>5.9283332824707031</v>
      </c>
      <c r="Q5874" s="0">
        <v>-0.63345420360565186</v>
      </c>
      <c r="R5874" s="0">
        <v>-0.53310441970825195</v>
      </c>
      <c r="S5874" s="0">
        <v>-0.3239673376083374</v>
      </c>
      <c r="T5874" s="0">
        <v>-0.17911963164806366</v>
      </c>
      <c r="U5874" s="0">
        <v>-0.034271929413080215</v>
      </c>
      <c r="V5874" s="0">
        <v>0.17486514151096344</v>
      </c>
      <c r="W5874" s="0">
        <v>0.27521491050720215</v>
      </c>
      <c r="X5874" s="0">
        <v>0.10728798061609268</v>
      </c>
      <c r="Y5874" s="0">
        <v>0.10066055506467819</v>
      </c>
      <c r="Z5874" s="0">
        <v>-0.0066274260170757771</v>
      </c>
      <c r="AA5874" s="0">
        <v>0.0099437683820724487</v>
      </c>
      <c r="AB5874" s="0">
        <v>-0.022804349660873413</v>
      </c>
      <c r="AC5874" s="0">
        <v>-0.019191758707165718</v>
      </c>
      <c r="AD5874" s="0">
        <v>-0.011662824079394341</v>
      </c>
      <c r="AE5874" s="0">
        <v>-0.0064483066089451313</v>
      </c>
      <c r="AF5874" s="0">
        <v>-0.0012337893713265657</v>
      </c>
      <c r="AG5874" s="0">
        <v>0.0062951454892754555</v>
      </c>
      <c r="AH5874" s="0">
        <v>0.0099077364429831505</v>
      </c>
    </row>
    <row r="5875" x14ac:dyDescent="0.4">
      <c r="A5875" s="10" t="str">
        <f>Data[[#This Row],[category]]&amp;Data[[#This Row],[subcategory]]&amp;Data[[#This Row],[date]]&amp;Data[[#This Row],[hour]]</f>
        <v>Study segmentsSmallCommercial - Notify 1 - Tech 1 - Dual 0 - NEM 19/1/201724</v>
      </c>
      <c r="B5875" s="10" t="s">
        <v>146</v>
      </c>
      <c r="C5875" t="s">
        <v>169</v>
      </c>
      <c r="D5875" t="s">
        <v>112</v>
      </c>
      <c r="E5875" t="s">
        <v>76</v>
      </c>
      <c r="F5875" s="0">
        <v>37</v>
      </c>
      <c r="G5875" s="0">
        <v>2.6279654502868652</v>
      </c>
      <c r="H5875" s="0">
        <v>2.3711109161376953</v>
      </c>
      <c r="I5875" s="0">
        <v>-0.25685444474220276</v>
      </c>
      <c r="J5875" s="0">
        <v>0.27998891472816467</v>
      </c>
      <c r="K5875" s="0">
        <v>76.702705383300781</v>
      </c>
      <c r="L5875" s="0">
        <v>-0.91737359762191772</v>
      </c>
      <c r="M5875" s="0">
        <v>0</v>
      </c>
      <c r="N5875" s="0">
        <v>0</v>
      </c>
      <c r="O5875" s="0">
        <v>6.2889285087585449</v>
      </c>
      <c r="P5875" s="0">
        <v>5.9283332824707031</v>
      </c>
      <c r="Q5875" s="0">
        <v>-0.71739524602890015</v>
      </c>
      <c r="R5875" s="0">
        <v>-0.61567467451095581</v>
      </c>
      <c r="S5875" s="0">
        <v>-0.40368077158927917</v>
      </c>
      <c r="T5875" s="0">
        <v>-0.25685444474220276</v>
      </c>
      <c r="U5875" s="0">
        <v>-0.11002811789512634</v>
      </c>
      <c r="V5875" s="0">
        <v>0.10196578502655029</v>
      </c>
      <c r="W5875" s="0">
        <v>0.20368634164333344</v>
      </c>
      <c r="X5875" s="0">
        <v>0.097234725952148438</v>
      </c>
      <c r="Y5875" s="0">
        <v>0.087731108069419861</v>
      </c>
      <c r="Z5875" s="0">
        <v>-0.0095036141574382782</v>
      </c>
      <c r="AA5875" s="0">
        <v>0.010079600848257542</v>
      </c>
      <c r="AB5875" s="0">
        <v>-0.025826228782534599</v>
      </c>
      <c r="AC5875" s="0">
        <v>-0.022164288908243179</v>
      </c>
      <c r="AD5875" s="0">
        <v>-0.014532508328557014</v>
      </c>
      <c r="AE5875" s="0">
        <v>-0.0092467600479722023</v>
      </c>
      <c r="AF5875" s="0">
        <v>-0.0039610122330486774</v>
      </c>
      <c r="AG5875" s="0">
        <v>0.0036707681138068438</v>
      </c>
      <c r="AH5875" s="0">
        <v>0.0073327077552676201</v>
      </c>
    </row>
    <row r="5876" x14ac:dyDescent="0.4">
      <c r="A5876" s="10" t="str">
        <f>Data[[#This Row],[category]]&amp;Data[[#This Row],[subcategory]]&amp;Data[[#This Row],[date]]&amp;Data[[#This Row],[hour]]</f>
        <v>Study segmentsSmallCommercial - Notify 1 - Tech 1 - Dual 0 - NEM 19/1/2017Avg. 11 to 6 pm</v>
      </c>
      <c r="B5876" s="10" t="s">
        <v>146</v>
      </c>
      <c r="C5876" t="s">
        <v>169</v>
      </c>
      <c r="D5876" t="s">
        <v>112</v>
      </c>
      <c r="E5876" t="s">
        <v>77</v>
      </c>
      <c r="F5876" s="0">
        <v>37</v>
      </c>
      <c r="G5876" s="0">
        <v>6.485173225402832</v>
      </c>
      <c r="H5876" s="0">
        <v>6.2889289855957031</v>
      </c>
      <c r="I5876" s="0">
        <v>-0.19624440371990204</v>
      </c>
      <c r="J5876" s="0">
        <v>0.46085637807846069</v>
      </c>
      <c r="K5876" s="0">
        <v>93.490348815917969</v>
      </c>
      <c r="L5876" s="0">
        <v>-0.42582550644874573</v>
      </c>
      <c r="M5876" s="0">
        <v>0</v>
      </c>
      <c r="N5876" s="0">
        <v>0</v>
      </c>
      <c r="O5876" s="0"/>
      <c r="P5876" s="0"/>
      <c r="Q5876" s="0">
        <v>-0.95428568124771118</v>
      </c>
      <c r="R5876" s="0">
        <v>-0.78685563802719116</v>
      </c>
      <c r="S5876" s="0">
        <v>-0.43791773915290833</v>
      </c>
      <c r="T5876" s="0">
        <v>-0.19624440371990204</v>
      </c>
      <c r="U5876" s="0">
        <v>0.045428916811943054</v>
      </c>
      <c r="V5876" s="0">
        <v>0.3943668007850647</v>
      </c>
      <c r="W5876" s="0">
        <v>0.56179690361022949</v>
      </c>
      <c r="X5876" s="0">
        <v>0.23995140194892883</v>
      </c>
      <c r="Y5876" s="0">
        <v>0.23269036412239075</v>
      </c>
      <c r="Z5876" s="0">
        <v>-0.0072610429488122463</v>
      </c>
      <c r="AA5876" s="0">
        <v>0.016590829938650131</v>
      </c>
      <c r="AB5876" s="0">
        <v>-0.034354284405708313</v>
      </c>
      <c r="AC5876" s="0">
        <v>-0.028326801955699921</v>
      </c>
      <c r="AD5876" s="0">
        <v>-0.015765037387609482</v>
      </c>
      <c r="AE5876" s="0">
        <v>-0.0070647983811795712</v>
      </c>
      <c r="AF5876" s="0">
        <v>0.0016354413237422705</v>
      </c>
      <c r="AG5876" s="0">
        <v>0.014197206124663353</v>
      </c>
      <c r="AH5876" s="0">
        <v>0.020224688574671745</v>
      </c>
    </row>
    <row r="5877" x14ac:dyDescent="0.4">
      <c r="A5877" s="10" t="str">
        <f>Data[[#This Row],[category]]&amp;Data[[#This Row],[subcategory]]&amp;Data[[#This Row],[date]]&amp;Data[[#This Row],[hour]]</f>
        <v>Study segmentsSmallCommercial - Notify 1 - Tech 1 - Dual 0 - NEM 19/1/2017Avg. 2 to 6pm</v>
      </c>
      <c r="B5877" s="10" t="s">
        <v>146</v>
      </c>
      <c r="C5877" t="s">
        <v>169</v>
      </c>
      <c r="D5877" t="s">
        <v>112</v>
      </c>
      <c r="E5877" t="s">
        <v>78</v>
      </c>
      <c r="F5877" s="0">
        <v>37</v>
      </c>
      <c r="G5877" s="0">
        <v>6.2468609809875488</v>
      </c>
      <c r="H5877" s="0">
        <v>5.9283337593078613</v>
      </c>
      <c r="I5877" s="0">
        <v>-0.31852760910987854</v>
      </c>
      <c r="J5877" s="0">
        <v>0.52710515260696411</v>
      </c>
      <c r="K5877" s="0">
        <v>91.770271301269531</v>
      </c>
      <c r="L5877" s="0">
        <v>-0.60429620742797852</v>
      </c>
      <c r="M5877" s="0">
        <v>0</v>
      </c>
      <c r="N5877" s="0">
        <v>0</v>
      </c>
      <c r="O5877" s="0"/>
      <c r="P5877" s="0"/>
      <c r="Q5877" s="0">
        <v>-1.1855384111404419</v>
      </c>
      <c r="R5877" s="0">
        <v>-0.99404007196426392</v>
      </c>
      <c r="S5877" s="0">
        <v>-0.59494179487228394</v>
      </c>
      <c r="T5877" s="0">
        <v>-0.31852760910987854</v>
      </c>
      <c r="U5877" s="0">
        <v>-0.042113397270441055</v>
      </c>
      <c r="V5877" s="0">
        <v>0.35698482394218445</v>
      </c>
      <c r="W5877" s="0">
        <v>0.54848319292068481</v>
      </c>
      <c r="X5877" s="0">
        <v>0.23113386332988739</v>
      </c>
      <c r="Y5877" s="0">
        <v>0.21934834122657776</v>
      </c>
      <c r="Z5877" s="0">
        <v>-0.011785521171987057</v>
      </c>
      <c r="AA5877" s="0">
        <v>0.018975785002112389</v>
      </c>
      <c r="AB5877" s="0">
        <v>-0.042679384350776672</v>
      </c>
      <c r="AC5877" s="0">
        <v>-0.035785440355539322</v>
      </c>
      <c r="AD5877" s="0">
        <v>-0.021417904645204544</v>
      </c>
      <c r="AE5877" s="0">
        <v>-0.011466993950307369</v>
      </c>
      <c r="AF5877" s="0">
        <v>-0.0015160825569182634</v>
      </c>
      <c r="AG5877" s="0">
        <v>0.012851453386247158</v>
      </c>
      <c r="AH5877" s="0">
        <v>0.019745394587516785</v>
      </c>
    </row>
    <row r="5878" x14ac:dyDescent="0.4">
      <c r="A5878" s="10" t="str">
        <f>Data[[#This Row],[category]]&amp;Data[[#This Row],[subcategory]]&amp;Data[[#This Row],[date]]&amp;Data[[#This Row],[hour]]</f>
        <v>Study segmentsSmallCommercial - Notify 1 - Tech 1 - Dual 0 - NEM 19/2/20171</v>
      </c>
      <c r="B5878" s="10" t="s">
        <v>146</v>
      </c>
      <c r="C5878" t="s">
        <v>169</v>
      </c>
      <c r="D5878" t="s">
        <v>113</v>
      </c>
      <c r="E5878" t="s">
        <v>41</v>
      </c>
      <c r="F5878" s="0">
        <v>37</v>
      </c>
      <c r="G5878" s="0">
        <v>2.1018130779266357</v>
      </c>
      <c r="H5878" s="0">
        <v>2.1948611736297607</v>
      </c>
      <c r="I5878" s="0">
        <v>0.093048296868801117</v>
      </c>
      <c r="J5878" s="0">
        <v>0.20855902135372162</v>
      </c>
      <c r="K5878" s="0">
        <v>75.351348876953125</v>
      </c>
      <c r="L5878" s="0">
        <v>0.44614851474761963</v>
      </c>
      <c r="M5878" s="0">
        <v>0</v>
      </c>
      <c r="N5878" s="0">
        <v>0</v>
      </c>
      <c r="O5878" s="0">
        <v>0.073075391352176666</v>
      </c>
      <c r="P5878" s="0">
        <v>0.65652775764465332</v>
      </c>
      <c r="Q5878" s="0">
        <v>-0.25000077486038208</v>
      </c>
      <c r="R5878" s="0">
        <v>-0.17423084378242493</v>
      </c>
      <c r="S5878" s="0">
        <v>-0.016320161521434784</v>
      </c>
      <c r="T5878" s="0">
        <v>0.093048296868801117</v>
      </c>
      <c r="U5878" s="0">
        <v>0.20241674780845642</v>
      </c>
      <c r="V5878" s="0">
        <v>0.36032742261886597</v>
      </c>
      <c r="W5878" s="0">
        <v>0.43609735369682312</v>
      </c>
      <c r="X5878" s="0">
        <v>0.077767081558704376</v>
      </c>
      <c r="Y5878" s="0">
        <v>0.081209860742092133</v>
      </c>
      <c r="Z5878" s="0">
        <v>0.0034427868667989969</v>
      </c>
      <c r="AA5878" s="0">
        <v>0.007508124690502882</v>
      </c>
      <c r="AB5878" s="0">
        <v>-0.0090000275522470474</v>
      </c>
      <c r="AC5878" s="0">
        <v>-0.0062723103910684586</v>
      </c>
      <c r="AD5878" s="0">
        <v>-0.00058752577751874924</v>
      </c>
      <c r="AE5878" s="0">
        <v>0.0033497386611998081</v>
      </c>
      <c r="AF5878" s="0">
        <v>0.0072870030999183655</v>
      </c>
      <c r="AG5878" s="0">
        <v>0.012971787713468075</v>
      </c>
      <c r="AH5878" s="0">
        <v>0.015699503943324089</v>
      </c>
    </row>
    <row r="5879" x14ac:dyDescent="0.4">
      <c r="A5879" s="10" t="str">
        <f>Data[[#This Row],[category]]&amp;Data[[#This Row],[subcategory]]&amp;Data[[#This Row],[date]]&amp;Data[[#This Row],[hour]]</f>
        <v>Study segmentsSmallCommercial - Notify 1 - Tech 1 - Dual 0 - NEM 19/2/20172</v>
      </c>
      <c r="B5879" s="10" t="s">
        <v>146</v>
      </c>
      <c r="C5879" t="s">
        <v>169</v>
      </c>
      <c r="D5879" t="s">
        <v>113</v>
      </c>
      <c r="E5879" t="s">
        <v>42</v>
      </c>
      <c r="F5879" s="0">
        <v>37</v>
      </c>
      <c r="G5879" s="0">
        <v>1.9813030958175659</v>
      </c>
      <c r="H5879" s="0">
        <v>2.0780277252197266</v>
      </c>
      <c r="I5879" s="0">
        <v>0.096724666655063629</v>
      </c>
      <c r="J5879" s="0">
        <v>0.15470226109027863</v>
      </c>
      <c r="K5879" s="0">
        <v>74.243240356445313</v>
      </c>
      <c r="L5879" s="0">
        <v>0.62523102760314941</v>
      </c>
      <c r="M5879" s="0">
        <v>0</v>
      </c>
      <c r="N5879" s="0">
        <v>0</v>
      </c>
      <c r="O5879" s="0">
        <v>0.073075391352176666</v>
      </c>
      <c r="P5879" s="0">
        <v>0.65652775764465332</v>
      </c>
      <c r="Q5879" s="0">
        <v>-0.15773791074752808</v>
      </c>
      <c r="R5879" s="0">
        <v>-0.10153425484895706</v>
      </c>
      <c r="S5879" s="0">
        <v>0.01559872180223465</v>
      </c>
      <c r="T5879" s="0">
        <v>0.096724666655063629</v>
      </c>
      <c r="U5879" s="0">
        <v>0.17785061895847321</v>
      </c>
      <c r="V5879" s="0">
        <v>0.29498359560966492</v>
      </c>
      <c r="W5879" s="0">
        <v>0.35118722915649414</v>
      </c>
      <c r="X5879" s="0">
        <v>0.073308214545249939</v>
      </c>
      <c r="Y5879" s="0">
        <v>0.076887026429176331</v>
      </c>
      <c r="Z5879" s="0">
        <v>0.0035788125824183226</v>
      </c>
      <c r="AA5879" s="0">
        <v>0.0055692815221846104</v>
      </c>
      <c r="AB5879" s="0">
        <v>-0.0056785647757351398</v>
      </c>
      <c r="AC5879" s="0">
        <v>-0.0036552334204316139</v>
      </c>
      <c r="AD5879" s="0">
        <v>0.00056155386846512556</v>
      </c>
      <c r="AE5879" s="0">
        <v>0.0034820879809558392</v>
      </c>
      <c r="AF5879" s="0">
        <v>0.0064026219770312309</v>
      </c>
      <c r="AG5879" s="0">
        <v>0.010619409382343292</v>
      </c>
      <c r="AH5879" s="0">
        <v>0.012642741203308105</v>
      </c>
    </row>
    <row r="5880" x14ac:dyDescent="0.4">
      <c r="A5880" s="10" t="str">
        <f>Data[[#This Row],[category]]&amp;Data[[#This Row],[subcategory]]&amp;Data[[#This Row],[date]]&amp;Data[[#This Row],[hour]]</f>
        <v>Study segmentsSmallCommercial - Notify 1 - Tech 1 - Dual 0 - NEM 19/2/20173</v>
      </c>
      <c r="B5880" s="10" t="s">
        <v>146</v>
      </c>
      <c r="C5880" t="s">
        <v>169</v>
      </c>
      <c r="D5880" t="s">
        <v>113</v>
      </c>
      <c r="E5880" t="s">
        <v>43</v>
      </c>
      <c r="F5880" s="0">
        <v>37</v>
      </c>
      <c r="G5880" s="0">
        <v>1.9422857761383057</v>
      </c>
      <c r="H5880" s="0">
        <v>2.1568055152893066</v>
      </c>
      <c r="I5880" s="0">
        <v>0.21451975405216217</v>
      </c>
      <c r="J5880" s="0">
        <v>0.15874476730823517</v>
      </c>
      <c r="K5880" s="0">
        <v>74.054054260253906</v>
      </c>
      <c r="L5880" s="0">
        <v>1.351349949836731</v>
      </c>
      <c r="M5880" s="0">
        <v>0</v>
      </c>
      <c r="N5880" s="0">
        <v>0</v>
      </c>
      <c r="O5880" s="0">
        <v>0.073075391352176666</v>
      </c>
      <c r="P5880" s="0">
        <v>0.65652775764465332</v>
      </c>
      <c r="Q5880" s="0">
        <v>-0.046592138707637787</v>
      </c>
      <c r="R5880" s="0">
        <v>0.011080163531005383</v>
      </c>
      <c r="S5880" s="0">
        <v>0.13127392530441284</v>
      </c>
      <c r="T5880" s="0">
        <v>0.21451976895332336</v>
      </c>
      <c r="U5880" s="0">
        <v>0.29776561260223389</v>
      </c>
      <c r="V5880" s="0">
        <v>0.41795936226844788</v>
      </c>
      <c r="W5880" s="0">
        <v>0.47563168406486511</v>
      </c>
      <c r="X5880" s="0">
        <v>0.071864575147628784</v>
      </c>
      <c r="Y5880" s="0">
        <v>0.079801805317401886</v>
      </c>
      <c r="Z5880" s="0">
        <v>0.0079372311010956764</v>
      </c>
      <c r="AA5880" s="0">
        <v>0.0057148118503391743</v>
      </c>
      <c r="AB5880" s="0">
        <v>-0.0016773173119872808</v>
      </c>
      <c r="AC5880" s="0">
        <v>0.00039888557512313128</v>
      </c>
      <c r="AD5880" s="0">
        <v>0.0047258613631129265</v>
      </c>
      <c r="AE5880" s="0">
        <v>0.007722711656242609</v>
      </c>
      <c r="AF5880" s="0">
        <v>0.010719561949372292</v>
      </c>
      <c r="AG5880" s="0">
        <v>0.015046537853777409</v>
      </c>
      <c r="AH5880" s="0">
        <v>0.017122739925980568</v>
      </c>
    </row>
    <row r="5881" x14ac:dyDescent="0.4">
      <c r="A5881" s="10" t="str">
        <f>Data[[#This Row],[category]]&amp;Data[[#This Row],[subcategory]]&amp;Data[[#This Row],[date]]&amp;Data[[#This Row],[hour]]</f>
        <v>Study segmentsSmallCommercial - Notify 1 - Tech 1 - Dual 0 - NEM 19/2/20174</v>
      </c>
      <c r="B5881" s="10" t="s">
        <v>146</v>
      </c>
      <c r="C5881" t="s">
        <v>169</v>
      </c>
      <c r="D5881" t="s">
        <v>113</v>
      </c>
      <c r="E5881" t="s">
        <v>44</v>
      </c>
      <c r="F5881" s="0">
        <v>37</v>
      </c>
      <c r="G5881" s="0">
        <v>1.9450048208236694</v>
      </c>
      <c r="H5881" s="0">
        <v>2.0763609409332275</v>
      </c>
      <c r="I5881" s="0">
        <v>0.13135628402233124</v>
      </c>
      <c r="J5881" s="0">
        <v>0.18154002726078033</v>
      </c>
      <c r="K5881" s="0">
        <v>73.270271301269531</v>
      </c>
      <c r="L5881" s="0">
        <v>0.72356653213500977</v>
      </c>
      <c r="M5881" s="0">
        <v>0</v>
      </c>
      <c r="N5881" s="0">
        <v>0</v>
      </c>
      <c r="O5881" s="0">
        <v>0.073075391352176666</v>
      </c>
      <c r="P5881" s="0">
        <v>0.65652775764465332</v>
      </c>
      <c r="Q5881" s="0">
        <v>-0.16725046932697296</v>
      </c>
      <c r="R5881" s="0">
        <v>-0.10129660367965698</v>
      </c>
      <c r="S5881" s="0">
        <v>0.036156617105007172</v>
      </c>
      <c r="T5881" s="0">
        <v>0.13135629892349243</v>
      </c>
      <c r="U5881" s="0">
        <v>0.22655598819255829</v>
      </c>
      <c r="V5881" s="0">
        <v>0.36400920152664185</v>
      </c>
      <c r="W5881" s="0">
        <v>0.42996308207511902</v>
      </c>
      <c r="X5881" s="0">
        <v>0.071965180337429047</v>
      </c>
      <c r="Y5881" s="0">
        <v>0.076825357973575592</v>
      </c>
      <c r="Z5881" s="0">
        <v>0.0048601827584207058</v>
      </c>
      <c r="AA5881" s="0">
        <v>0.0065354411490261555</v>
      </c>
      <c r="AB5881" s="0">
        <v>-0.0060210172086954117</v>
      </c>
      <c r="AC5881" s="0">
        <v>-0.0036466780584305525</v>
      </c>
      <c r="AD5881" s="0">
        <v>0.0013016379671171308</v>
      </c>
      <c r="AE5881" s="0">
        <v>0.0047288266941905022</v>
      </c>
      <c r="AF5881" s="0">
        <v>0.0081560155376791954</v>
      </c>
      <c r="AG5881" s="0">
        <v>0.0131043316796422</v>
      </c>
      <c r="AH5881" s="0">
        <v>0.015478670597076416</v>
      </c>
    </row>
    <row r="5882" x14ac:dyDescent="0.4">
      <c r="A5882" s="10" t="str">
        <f>Data[[#This Row],[category]]&amp;Data[[#This Row],[subcategory]]&amp;Data[[#This Row],[date]]&amp;Data[[#This Row],[hour]]</f>
        <v>Study segmentsSmallCommercial - Notify 1 - Tech 1 - Dual 0 - NEM 19/2/20175</v>
      </c>
      <c r="B5882" s="10" t="s">
        <v>146</v>
      </c>
      <c r="C5882" t="s">
        <v>169</v>
      </c>
      <c r="D5882" t="s">
        <v>113</v>
      </c>
      <c r="E5882" t="s">
        <v>45</v>
      </c>
      <c r="F5882" s="0">
        <v>37</v>
      </c>
      <c r="G5882" s="0">
        <v>1.9684164524078369</v>
      </c>
      <c r="H5882" s="0">
        <v>2.1406664848327637</v>
      </c>
      <c r="I5882" s="0">
        <v>0.17225009202957153</v>
      </c>
      <c r="J5882" s="0">
        <v>0.17822347581386566</v>
      </c>
      <c r="K5882" s="0">
        <v>72.243240356445312</v>
      </c>
      <c r="L5882" s="0">
        <v>0.96648377180099487</v>
      </c>
      <c r="M5882" s="0">
        <v>0</v>
      </c>
      <c r="N5882" s="0">
        <v>0</v>
      </c>
      <c r="O5882" s="0">
        <v>0.073075391352176666</v>
      </c>
      <c r="P5882" s="0">
        <v>0.65652775764465332</v>
      </c>
      <c r="Q5882" s="0">
        <v>-0.1209014356136322</v>
      </c>
      <c r="R5882" s="0">
        <v>-0.056152481585741043</v>
      </c>
      <c r="S5882" s="0">
        <v>0.078789606690406799</v>
      </c>
      <c r="T5882" s="0">
        <v>0.17225009202957153</v>
      </c>
      <c r="U5882" s="0">
        <v>0.26571056246757507</v>
      </c>
      <c r="V5882" s="0">
        <v>0.400652676820755</v>
      </c>
      <c r="W5882" s="0">
        <v>0.46540161967277527</v>
      </c>
      <c r="X5882" s="0">
        <v>0.072831407189369202</v>
      </c>
      <c r="Y5882" s="0">
        <v>0.079204663634300232</v>
      </c>
      <c r="Z5882" s="0">
        <v>0.0063732531853020191</v>
      </c>
      <c r="AA5882" s="0">
        <v>0.0064160451292991638</v>
      </c>
      <c r="AB5882" s="0">
        <v>-0.0043524517677724361</v>
      </c>
      <c r="AC5882" s="0">
        <v>-0.0020214894320815802</v>
      </c>
      <c r="AD5882" s="0">
        <v>0.0028364257887005806</v>
      </c>
      <c r="AE5882" s="0">
        <v>0.0062010032124817371</v>
      </c>
      <c r="AF5882" s="0">
        <v>0.0095655806362628937</v>
      </c>
      <c r="AG5882" s="0">
        <v>0.014423496089875698</v>
      </c>
      <c r="AH5882" s="0">
        <v>0.016754457727074623</v>
      </c>
    </row>
    <row r="5883" x14ac:dyDescent="0.4">
      <c r="A5883" s="10" t="str">
        <f>Data[[#This Row],[category]]&amp;Data[[#This Row],[subcategory]]&amp;Data[[#This Row],[date]]&amp;Data[[#This Row],[hour]]</f>
        <v>Study segmentsSmallCommercial - Notify 1 - Tech 1 - Dual 0 - NEM 19/2/20176</v>
      </c>
      <c r="B5883" s="10" t="s">
        <v>146</v>
      </c>
      <c r="C5883" t="s">
        <v>169</v>
      </c>
      <c r="D5883" t="s">
        <v>113</v>
      </c>
      <c r="E5883" t="s">
        <v>46</v>
      </c>
      <c r="F5883" s="0">
        <v>37</v>
      </c>
      <c r="G5883" s="0">
        <v>1.9160342216491699</v>
      </c>
      <c r="H5883" s="0">
        <v>2.0477776527404785</v>
      </c>
      <c r="I5883" s="0">
        <v>0.13174355030059814</v>
      </c>
      <c r="J5883" s="0">
        <v>0.2503083348274231</v>
      </c>
      <c r="K5883" s="0">
        <v>72.027023315429687</v>
      </c>
      <c r="L5883" s="0">
        <v>0.5263250470161438</v>
      </c>
      <c r="M5883" s="0">
        <v>0</v>
      </c>
      <c r="N5883" s="0">
        <v>0</v>
      </c>
      <c r="O5883" s="0">
        <v>0.073075391352176666</v>
      </c>
      <c r="P5883" s="0">
        <v>0.65652775764465332</v>
      </c>
      <c r="Q5883" s="0">
        <v>-0.27997702360153198</v>
      </c>
      <c r="R5883" s="0">
        <v>-0.18903948366641998</v>
      </c>
      <c r="S5883" s="0">
        <v>0.00048173117102123797</v>
      </c>
      <c r="T5883" s="0">
        <v>0.13174355030059814</v>
      </c>
      <c r="U5883" s="0">
        <v>0.26300537586212158</v>
      </c>
      <c r="V5883" s="0">
        <v>0.45252659916877747</v>
      </c>
      <c r="W5883" s="0">
        <v>0.54346412420272827</v>
      </c>
      <c r="X5883" s="0">
        <v>0.070893265306949615</v>
      </c>
      <c r="Y5883" s="0">
        <v>0.075767770409584045</v>
      </c>
      <c r="Z5883" s="0">
        <v>0.0048745111562311649</v>
      </c>
      <c r="AA5883" s="0">
        <v>0.0090111000463366508</v>
      </c>
      <c r="AB5883" s="0">
        <v>-0.010079173371195793</v>
      </c>
      <c r="AC5883" s="0">
        <v>-0.0068054217845201492</v>
      </c>
      <c r="AD5883" s="0">
        <v>1.7342177670798264e-005</v>
      </c>
      <c r="AE5883" s="0">
        <v>0.0047427676618099213</v>
      </c>
      <c r="AF5883" s="0">
        <v>0.0094681931659579277</v>
      </c>
      <c r="AG5883" s="0">
        <v>0.016290957108139992</v>
      </c>
      <c r="AH5883" s="0">
        <v>0.019564708694815636</v>
      </c>
    </row>
    <row r="5884" x14ac:dyDescent="0.4">
      <c r="A5884" s="10" t="str">
        <f>Data[[#This Row],[category]]&amp;Data[[#This Row],[subcategory]]&amp;Data[[#This Row],[date]]&amp;Data[[#This Row],[hour]]</f>
        <v>Study segmentsSmallCommercial - Notify 1 - Tech 1 - Dual 0 - NEM 19/2/20177</v>
      </c>
      <c r="B5884" s="10" t="s">
        <v>146</v>
      </c>
      <c r="C5884" t="s">
        <v>169</v>
      </c>
      <c r="D5884" t="s">
        <v>113</v>
      </c>
      <c r="E5884" t="s">
        <v>60</v>
      </c>
      <c r="F5884" s="0">
        <v>37</v>
      </c>
      <c r="G5884" s="0">
        <v>1.523578405380249</v>
      </c>
      <c r="H5884" s="0">
        <v>1.9769166707992554</v>
      </c>
      <c r="I5884" s="0">
        <v>0.45333826541900635</v>
      </c>
      <c r="J5884" s="0">
        <v>0.31761524081230164</v>
      </c>
      <c r="K5884" s="0">
        <v>72.540542602539063</v>
      </c>
      <c r="L5884" s="0">
        <v>1.4273190498352051</v>
      </c>
      <c r="M5884" s="0">
        <v>0</v>
      </c>
      <c r="N5884" s="0">
        <v>0</v>
      </c>
      <c r="O5884" s="0">
        <v>0.073075391352176666</v>
      </c>
      <c r="P5884" s="0">
        <v>0.65652775764465332</v>
      </c>
      <c r="Q5884" s="0">
        <v>-0.069092288613319397</v>
      </c>
      <c r="R5884" s="0">
        <v>0.046297986060380936</v>
      </c>
      <c r="S5884" s="0">
        <v>0.2867807149887085</v>
      </c>
      <c r="T5884" s="0">
        <v>0.45333829522132874</v>
      </c>
      <c r="U5884" s="0">
        <v>0.61989587545394897</v>
      </c>
      <c r="V5884" s="0">
        <v>0.86037862300872803</v>
      </c>
      <c r="W5884" s="0">
        <v>0.97576886415481567</v>
      </c>
      <c r="X5884" s="0">
        <v>0.056372400373220444</v>
      </c>
      <c r="Y5884" s="0">
        <v>0.073145918548107147</v>
      </c>
      <c r="Z5884" s="0">
        <v>0.016773516312241554</v>
      </c>
      <c r="AA5884" s="0">
        <v>0.011434148997068405</v>
      </c>
      <c r="AB5884" s="0">
        <v>-0.0024873232468962669</v>
      </c>
      <c r="AC5884" s="0">
        <v>0.0016667267773300409</v>
      </c>
      <c r="AD5884" s="0">
        <v>0.010324104689061642</v>
      </c>
      <c r="AE5884" s="0">
        <v>0.016320178285241127</v>
      </c>
      <c r="AF5884" s="0">
        <v>0.022316252812743187</v>
      </c>
      <c r="AG5884" s="0">
        <v>0.030973630025982857</v>
      </c>
      <c r="AH5884" s="0">
        <v>0.035127680748701096</v>
      </c>
    </row>
    <row r="5885" x14ac:dyDescent="0.4">
      <c r="A5885" s="10" t="str">
        <f>Data[[#This Row],[category]]&amp;Data[[#This Row],[subcategory]]&amp;Data[[#This Row],[date]]&amp;Data[[#This Row],[hour]]</f>
        <v>Study segmentsSmallCommercial - Notify 1 - Tech 1 - Dual 0 - NEM 19/2/20178</v>
      </c>
      <c r="B5885" s="10" t="s">
        <v>146</v>
      </c>
      <c r="C5885" t="s">
        <v>169</v>
      </c>
      <c r="D5885" t="s">
        <v>113</v>
      </c>
      <c r="E5885" t="s">
        <v>61</v>
      </c>
      <c r="F5885" s="0">
        <v>37</v>
      </c>
      <c r="G5885" s="0">
        <v>1.561914324760437</v>
      </c>
      <c r="H5885" s="0">
        <v>2.146944522857666</v>
      </c>
      <c r="I5885" s="0">
        <v>0.58503013849258423</v>
      </c>
      <c r="J5885" s="0">
        <v>0.48493120074272156</v>
      </c>
      <c r="K5885" s="0">
        <v>75.189186096191406</v>
      </c>
      <c r="L5885" s="0">
        <v>1.2064188718795776</v>
      </c>
      <c r="M5885" s="0">
        <v>0</v>
      </c>
      <c r="N5885" s="0">
        <v>0</v>
      </c>
      <c r="O5885" s="0">
        <v>0.073075391352176666</v>
      </c>
      <c r="P5885" s="0">
        <v>0.65652775764465332</v>
      </c>
      <c r="Q5885" s="0">
        <v>-0.21261070668697357</v>
      </c>
      <c r="R5885" s="0">
        <v>-0.036434199661016464</v>
      </c>
      <c r="S5885" s="0">
        <v>0.33073195815086365</v>
      </c>
      <c r="T5885" s="0">
        <v>0.58503013849258423</v>
      </c>
      <c r="U5885" s="0">
        <v>0.83932828903198242</v>
      </c>
      <c r="V5885" s="0">
        <v>1.2064944505691528</v>
      </c>
      <c r="W5885" s="0">
        <v>1.3826709985733032</v>
      </c>
      <c r="X5885" s="0">
        <v>0.057790830731391907</v>
      </c>
      <c r="Y5885" s="0">
        <v>0.079436950385570526</v>
      </c>
      <c r="Z5885" s="0">
        <v>0.021646115928888321</v>
      </c>
      <c r="AA5885" s="0">
        <v>0.017457522451877594</v>
      </c>
      <c r="AB5885" s="0">
        <v>-0.0076539837755262852</v>
      </c>
      <c r="AC5885" s="0">
        <v>-0.0013116300106048584</v>
      </c>
      <c r="AD5885" s="0">
        <v>0.011906351894140244</v>
      </c>
      <c r="AE5885" s="0">
        <v>0.021061085164546967</v>
      </c>
      <c r="AF5885" s="0">
        <v>0.03021581843495369</v>
      </c>
      <c r="AG5885" s="0">
        <v>0.043433800339698792</v>
      </c>
      <c r="AH5885" s="0">
        <v>0.04977615550160408</v>
      </c>
    </row>
    <row r="5886" x14ac:dyDescent="0.4">
      <c r="A5886" s="10" t="str">
        <f>Data[[#This Row],[category]]&amp;Data[[#This Row],[subcategory]]&amp;Data[[#This Row],[date]]&amp;Data[[#This Row],[hour]]</f>
        <v>Study segmentsSmallCommercial - Notify 1 - Tech 1 - Dual 0 - NEM 19/2/20179</v>
      </c>
      <c r="B5886" s="10" t="s">
        <v>146</v>
      </c>
      <c r="C5886" t="s">
        <v>169</v>
      </c>
      <c r="D5886" t="s">
        <v>113</v>
      </c>
      <c r="E5886" t="s">
        <v>62</v>
      </c>
      <c r="F5886" s="0">
        <v>37</v>
      </c>
      <c r="G5886" s="0">
        <v>1.7468808889389038</v>
      </c>
      <c r="H5886" s="0">
        <v>1.5924721956253052</v>
      </c>
      <c r="I5886" s="0">
        <v>-0.15440879762172699</v>
      </c>
      <c r="J5886" s="0">
        <v>0.42733076214790344</v>
      </c>
      <c r="K5886" s="0">
        <v>79.8648681640625</v>
      </c>
      <c r="L5886" s="0">
        <v>-0.3613332211971283</v>
      </c>
      <c r="M5886" s="0">
        <v>0</v>
      </c>
      <c r="N5886" s="0">
        <v>0</v>
      </c>
      <c r="O5886" s="0">
        <v>0.073075391352176666</v>
      </c>
      <c r="P5886" s="0">
        <v>0.65652775764465332</v>
      </c>
      <c r="Q5886" s="0">
        <v>-0.85730534791946411</v>
      </c>
      <c r="R5886" s="0">
        <v>-0.70205521583557129</v>
      </c>
      <c r="S5886" s="0">
        <v>-0.378501296043396</v>
      </c>
      <c r="T5886" s="0">
        <v>-0.15440881252288818</v>
      </c>
      <c r="U5886" s="0">
        <v>0.069683656096458435</v>
      </c>
      <c r="V5886" s="0">
        <v>0.39323759078979492</v>
      </c>
      <c r="W5886" s="0">
        <v>0.54848772287368774</v>
      </c>
      <c r="X5886" s="0">
        <v>0.064634591341018677</v>
      </c>
      <c r="Y5886" s="0">
        <v>0.058921471238136292</v>
      </c>
      <c r="Z5886" s="0">
        <v>-0.0057131256908178329</v>
      </c>
      <c r="AA5886" s="0">
        <v>0.015383907593786716</v>
      </c>
      <c r="AB5886" s="0">
        <v>-0.030862992629408836</v>
      </c>
      <c r="AC5886" s="0">
        <v>-0.025273988023400307</v>
      </c>
      <c r="AD5886" s="0">
        <v>-0.013626046478748322</v>
      </c>
      <c r="AE5886" s="0">
        <v>-0.0055587170645594597</v>
      </c>
      <c r="AF5886" s="0">
        <v>0.0025086118839681149</v>
      </c>
      <c r="AG5886" s="0">
        <v>0.014156553894281387</v>
      </c>
      <c r="AH5886" s="0">
        <v>0.019745558500289917</v>
      </c>
    </row>
    <row r="5887" x14ac:dyDescent="0.4">
      <c r="A5887" s="10" t="str">
        <f>Data[[#This Row],[category]]&amp;Data[[#This Row],[subcategory]]&amp;Data[[#This Row],[date]]&amp;Data[[#This Row],[hour]]</f>
        <v>Study segmentsSmallCommercial - Notify 1 - Tech 1 - Dual 0 - NEM 19/2/201710</v>
      </c>
      <c r="B5887" s="10" t="s">
        <v>146</v>
      </c>
      <c r="C5887" t="s">
        <v>169</v>
      </c>
      <c r="D5887" t="s">
        <v>113</v>
      </c>
      <c r="E5887" t="s">
        <v>63</v>
      </c>
      <c r="F5887" s="0">
        <v>37</v>
      </c>
      <c r="G5887" s="0">
        <v>0.39850908517837524</v>
      </c>
      <c r="H5887" s="0">
        <v>0.38083332777023315</v>
      </c>
      <c r="I5887" s="0">
        <v>-0.017675768584012985</v>
      </c>
      <c r="J5887" s="0">
        <v>0.1898917555809021</v>
      </c>
      <c r="K5887" s="0">
        <v>85.810813903808594</v>
      </c>
      <c r="L5887" s="0">
        <v>-0.093083389103412628</v>
      </c>
      <c r="M5887" s="0">
        <v>0</v>
      </c>
      <c r="N5887" s="0">
        <v>0</v>
      </c>
      <c r="O5887" s="0">
        <v>0.073075391352176666</v>
      </c>
      <c r="P5887" s="0">
        <v>0.65652775764465332</v>
      </c>
      <c r="Q5887" s="0">
        <v>-0.33001992106437683</v>
      </c>
      <c r="R5887" s="0">
        <v>-0.26103183627128601</v>
      </c>
      <c r="S5887" s="0">
        <v>-0.11725509911775589</v>
      </c>
      <c r="T5887" s="0">
        <v>-0.017675768584012985</v>
      </c>
      <c r="U5887" s="0">
        <v>0.081903561949729919</v>
      </c>
      <c r="V5887" s="0">
        <v>0.22568030655384064</v>
      </c>
      <c r="W5887" s="0">
        <v>0.29466837644577026</v>
      </c>
      <c r="X5887" s="0">
        <v>0.014744835905730724</v>
      </c>
      <c r="Y5887" s="0">
        <v>0.014090833254158497</v>
      </c>
      <c r="Z5887" s="0">
        <v>-0.00065400340827181935</v>
      </c>
      <c r="AA5887" s="0">
        <v>0.0068361032754182816</v>
      </c>
      <c r="AB5887" s="0">
        <v>-0.011880717240273952</v>
      </c>
      <c r="AC5887" s="0">
        <v>-0.0093971462920308113</v>
      </c>
      <c r="AD5887" s="0">
        <v>-0.0042211837135255337</v>
      </c>
      <c r="AE5887" s="0">
        <v>-0.00063632766250520945</v>
      </c>
      <c r="AF5887" s="0">
        <v>0.0029485283885151148</v>
      </c>
      <c r="AG5887" s="0">
        <v>0.0081244911998510361</v>
      </c>
      <c r="AH5887" s="0">
        <v>0.010608061216771603</v>
      </c>
    </row>
    <row r="5888" x14ac:dyDescent="0.4">
      <c r="A5888" s="10" t="str">
        <f>Data[[#This Row],[category]]&amp;Data[[#This Row],[subcategory]]&amp;Data[[#This Row],[date]]&amp;Data[[#This Row],[hour]]</f>
        <v>Study segmentsSmallCommercial - Notify 1 - Tech 1 - Dual 0 - NEM 19/2/201711</v>
      </c>
      <c r="B5888" s="10" t="s">
        <v>146</v>
      </c>
      <c r="C5888" t="s">
        <v>169</v>
      </c>
      <c r="D5888" t="s">
        <v>113</v>
      </c>
      <c r="E5888" t="s">
        <v>64</v>
      </c>
      <c r="F5888" s="0">
        <v>37</v>
      </c>
      <c r="G5888" s="0">
        <v>-0.16975919902324677</v>
      </c>
      <c r="H5888" s="0">
        <v>-0.1520833820104599</v>
      </c>
      <c r="I5888" s="0">
        <v>0.017675837501883507</v>
      </c>
      <c r="J5888" s="0">
        <v>0.18989174067974091</v>
      </c>
      <c r="K5888" s="0">
        <v>89.729728698730469</v>
      </c>
      <c r="L5888" s="0">
        <v>0.093083761632442474</v>
      </c>
      <c r="M5888" s="0">
        <v>0</v>
      </c>
      <c r="N5888" s="0">
        <v>0</v>
      </c>
      <c r="O5888" s="0">
        <v>0.073075391352176666</v>
      </c>
      <c r="P5888" s="0">
        <v>0.65652775764465332</v>
      </c>
      <c r="Q5888" s="0">
        <v>-0.2946682870388031</v>
      </c>
      <c r="R5888" s="0">
        <v>-0.22568021714687347</v>
      </c>
      <c r="S5888" s="0">
        <v>-0.08190348744392395</v>
      </c>
      <c r="T5888" s="0">
        <v>0.017675835639238358</v>
      </c>
      <c r="U5888" s="0">
        <v>0.11725515872240067</v>
      </c>
      <c r="V5888" s="0">
        <v>0.26103189587593079</v>
      </c>
      <c r="W5888" s="0">
        <v>0.33001995086669922</v>
      </c>
      <c r="X5888" s="0">
        <v>-0.006281090434640646</v>
      </c>
      <c r="Y5888" s="0">
        <v>-0.0056270849891006947</v>
      </c>
      <c r="Z5888" s="0">
        <v>0.00065400596940889955</v>
      </c>
      <c r="AA5888" s="0">
        <v>0.0068361028097569942</v>
      </c>
      <c r="AB5888" s="0">
        <v>-0.010608058422803879</v>
      </c>
      <c r="AC5888" s="0">
        <v>-0.0081244884058833122</v>
      </c>
      <c r="AD5888" s="0">
        <v>-0.0029485258273780346</v>
      </c>
      <c r="AE5888" s="0">
        <v>0.00063633010722696781</v>
      </c>
      <c r="AF5888" s="0">
        <v>0.0042211860418319702</v>
      </c>
      <c r="AG5888" s="0">
        <v>0.0093971481546759605</v>
      </c>
      <c r="AH5888" s="0">
        <v>0.011880718171596527</v>
      </c>
    </row>
    <row r="5889" x14ac:dyDescent="0.4">
      <c r="A5889" s="10" t="str">
        <f>Data[[#This Row],[category]]&amp;Data[[#This Row],[subcategory]]&amp;Data[[#This Row],[date]]&amp;Data[[#This Row],[hour]]</f>
        <v>Study segmentsSmallCommercial - Notify 1 - Tech 1 - Dual 0 - NEM 19/2/201712</v>
      </c>
      <c r="B5889" s="10" t="s">
        <v>146</v>
      </c>
      <c r="C5889" t="s">
        <v>169</v>
      </c>
      <c r="D5889" t="s">
        <v>113</v>
      </c>
      <c r="E5889" t="s">
        <v>65</v>
      </c>
      <c r="F5889" s="0">
        <v>37</v>
      </c>
      <c r="G5889" s="0">
        <v>-0.40135875344276428</v>
      </c>
      <c r="H5889" s="0">
        <v>-0.42250007390975952</v>
      </c>
      <c r="I5889" s="0">
        <v>-0.021141309291124344</v>
      </c>
      <c r="J5889" s="0">
        <v>0.38489514589309692</v>
      </c>
      <c r="K5889" s="0">
        <v>93.054054260253906</v>
      </c>
      <c r="L5889" s="0">
        <v>-0.05492744967341423</v>
      </c>
      <c r="M5889" s="0">
        <v>0</v>
      </c>
      <c r="N5889" s="0">
        <v>0</v>
      </c>
      <c r="O5889" s="0">
        <v>0.073075391352176666</v>
      </c>
      <c r="P5889" s="0">
        <v>0.65652775764465332</v>
      </c>
      <c r="Q5889" s="0">
        <v>-0.65423750877380371</v>
      </c>
      <c r="R5889" s="0">
        <v>-0.514404296875</v>
      </c>
      <c r="S5889" s="0">
        <v>-0.22298051416873932</v>
      </c>
      <c r="T5889" s="0">
        <v>-0.021141309291124344</v>
      </c>
      <c r="U5889" s="0">
        <v>0.18069790303707123</v>
      </c>
      <c r="V5889" s="0">
        <v>0.47212165594100952</v>
      </c>
      <c r="W5889" s="0">
        <v>0.61195486783981323</v>
      </c>
      <c r="X5889" s="0">
        <v>-0.014850273728370667</v>
      </c>
      <c r="Y5889" s="0">
        <v>-0.015632502734661102</v>
      </c>
      <c r="Z5889" s="0">
        <v>-0.00078222842421382666</v>
      </c>
      <c r="AA5889" s="0">
        <v>0.013856225647032261</v>
      </c>
      <c r="AB5889" s="0">
        <v>-0.023552550002932549</v>
      </c>
      <c r="AC5889" s="0">
        <v>-0.018518554046750069</v>
      </c>
      <c r="AD5889" s="0">
        <v>-0.0080272993072867393</v>
      </c>
      <c r="AE5889" s="0">
        <v>-0.00076108711073175073</v>
      </c>
      <c r="AF5889" s="0">
        <v>0.0065051247365772724</v>
      </c>
      <c r="AG5889" s="0">
        <v>0.016996379941701889</v>
      </c>
      <c r="AH5889" s="0">
        <v>0.022030375897884369</v>
      </c>
    </row>
    <row r="5890" x14ac:dyDescent="0.4">
      <c r="A5890" s="10" t="str">
        <f>Data[[#This Row],[category]]&amp;Data[[#This Row],[subcategory]]&amp;Data[[#This Row],[date]]&amp;Data[[#This Row],[hour]]</f>
        <v>Study segmentsSmallCommercial - Notify 1 - Tech 1 - Dual 0 - NEM 19/2/201713</v>
      </c>
      <c r="B5890" s="10" t="s">
        <v>146</v>
      </c>
      <c r="C5890" t="s">
        <v>169</v>
      </c>
      <c r="D5890" t="s">
        <v>113</v>
      </c>
      <c r="E5890" t="s">
        <v>66</v>
      </c>
      <c r="F5890" s="0">
        <v>37</v>
      </c>
      <c r="G5890" s="0">
        <v>-0.54281944036483765</v>
      </c>
      <c r="H5890" s="0">
        <v>-0.73638886213302612</v>
      </c>
      <c r="I5890" s="0">
        <v>-0.19356940686702728</v>
      </c>
      <c r="J5890" s="0">
        <v>0.36867472529411316</v>
      </c>
      <c r="K5890" s="0">
        <v>95.810813903808594</v>
      </c>
      <c r="L5890" s="0">
        <v>-0.52504116296768188</v>
      </c>
      <c r="M5890" s="0">
        <v>0</v>
      </c>
      <c r="N5890" s="0">
        <v>0</v>
      </c>
      <c r="O5890" s="0">
        <v>0.073075391352176666</v>
      </c>
      <c r="P5890" s="0">
        <v>0.65652775764465332</v>
      </c>
      <c r="Q5890" s="0">
        <v>-0.79998534917831421</v>
      </c>
      <c r="R5890" s="0">
        <v>-0.66604506969451904</v>
      </c>
      <c r="S5890" s="0">
        <v>-0.38690263032913208</v>
      </c>
      <c r="T5890" s="0">
        <v>-0.19356940686702728</v>
      </c>
      <c r="U5890" s="0">
        <v>-0.00023619190324097872</v>
      </c>
      <c r="V5890" s="0">
        <v>0.27890625596046448</v>
      </c>
      <c r="W5890" s="0">
        <v>0.41284656524658203</v>
      </c>
      <c r="X5890" s="0">
        <v>-0.0200843196362257</v>
      </c>
      <c r="Y5890" s="0">
        <v>-0.027246387675404549</v>
      </c>
      <c r="Z5890" s="0">
        <v>-0.0071620680391788483</v>
      </c>
      <c r="AA5890" s="0">
        <v>0.013272290118038654</v>
      </c>
      <c r="AB5890" s="0">
        <v>-0.028799472376704216</v>
      </c>
      <c r="AC5890" s="0">
        <v>-0.023977622389793396</v>
      </c>
      <c r="AD5890" s="0">
        <v>-0.013928494416177273</v>
      </c>
      <c r="AE5890" s="0">
        <v>-0.0069684986956417561</v>
      </c>
      <c r="AF5890" s="0">
        <v>-8.5029532783664763e-006</v>
      </c>
      <c r="AG5890" s="0">
        <v>0.010040625929832458</v>
      </c>
      <c r="AH5890" s="0">
        <v>0.014862475916743279</v>
      </c>
    </row>
    <row r="5891" x14ac:dyDescent="0.4">
      <c r="A5891" s="10" t="str">
        <f>Data[[#This Row],[category]]&amp;Data[[#This Row],[subcategory]]&amp;Data[[#This Row],[date]]&amp;Data[[#This Row],[hour]]</f>
        <v>Study segmentsSmallCommercial - Notify 1 - Tech 1 - Dual 0 - NEM 19/2/201714</v>
      </c>
      <c r="B5891" s="10" t="s">
        <v>146</v>
      </c>
      <c r="C5891" t="s">
        <v>169</v>
      </c>
      <c r="D5891" t="s">
        <v>113</v>
      </c>
      <c r="E5891" t="s">
        <v>67</v>
      </c>
      <c r="F5891" s="0">
        <v>37</v>
      </c>
      <c r="G5891" s="0">
        <v>-0.33298742771148682</v>
      </c>
      <c r="H5891" s="0">
        <v>-0.95569431781768799</v>
      </c>
      <c r="I5891" s="0">
        <v>-0.62270694971084595</v>
      </c>
      <c r="J5891" s="0">
        <v>0.42908722162246704</v>
      </c>
      <c r="K5891" s="0">
        <v>94.027023315429688</v>
      </c>
      <c r="L5891" s="0">
        <v>-1.451236367225647</v>
      </c>
      <c r="M5891" s="0">
        <v>0</v>
      </c>
      <c r="N5891" s="0">
        <v>0</v>
      </c>
      <c r="O5891" s="0">
        <v>0.073075391352176666</v>
      </c>
      <c r="P5891" s="0">
        <v>0.65652775764465332</v>
      </c>
      <c r="Q5891" s="0">
        <v>-1.3284926414489746</v>
      </c>
      <c r="R5891" s="0">
        <v>-1.1726043224334717</v>
      </c>
      <c r="S5891" s="0">
        <v>-0.84772050380706787</v>
      </c>
      <c r="T5891" s="0">
        <v>-0.62270694971084595</v>
      </c>
      <c r="U5891" s="0">
        <v>-0.39769339561462402</v>
      </c>
      <c r="V5891" s="0">
        <v>-0.072809547185897827</v>
      </c>
      <c r="W5891" s="0">
        <v>0.083078719675540924</v>
      </c>
      <c r="X5891" s="0">
        <v>-0.012320535257458687</v>
      </c>
      <c r="Y5891" s="0">
        <v>-0.035360690206289291</v>
      </c>
      <c r="Z5891" s="0">
        <v>-0.023040156811475754</v>
      </c>
      <c r="AA5891" s="0">
        <v>0.015447139739990234</v>
      </c>
      <c r="AB5891" s="0">
        <v>-0.047825735062360764</v>
      </c>
      <c r="AC5891" s="0">
        <v>-0.042213756591081619</v>
      </c>
      <c r="AD5891" s="0">
        <v>-0.030517937615513802</v>
      </c>
      <c r="AE5891" s="0">
        <v>-0.022417450323700905</v>
      </c>
      <c r="AF5891" s="0">
        <v>-0.014316962100565434</v>
      </c>
      <c r="AG5891" s="0">
        <v>-0.0026211442891508341</v>
      </c>
      <c r="AH5891" s="0">
        <v>0.0029908334836363792</v>
      </c>
    </row>
    <row r="5892" x14ac:dyDescent="0.4">
      <c r="A5892" s="10" t="str">
        <f>Data[[#This Row],[category]]&amp;Data[[#This Row],[subcategory]]&amp;Data[[#This Row],[date]]&amp;Data[[#This Row],[hour]]</f>
        <v>Study segmentsSmallCommercial - Notify 1 - Tech 1 - Dual 0 - NEM 19/2/201715</v>
      </c>
      <c r="B5892" s="10" t="s">
        <v>146</v>
      </c>
      <c r="C5892" t="s">
        <v>169</v>
      </c>
      <c r="D5892" t="s">
        <v>113</v>
      </c>
      <c r="E5892" t="s">
        <v>68</v>
      </c>
      <c r="F5892" s="0">
        <v>37</v>
      </c>
      <c r="G5892" s="0">
        <v>0.27240520715713501</v>
      </c>
      <c r="H5892" s="0">
        <v>-0.68180555105209351</v>
      </c>
      <c r="I5892" s="0">
        <v>-0.95421075820922852</v>
      </c>
      <c r="J5892" s="0">
        <v>0.52666294574737549</v>
      </c>
      <c r="K5892" s="0">
        <v>92.918922424316406</v>
      </c>
      <c r="L5892" s="0">
        <v>-1.8118053674697876</v>
      </c>
      <c r="M5892" s="0">
        <v>1</v>
      </c>
      <c r="N5892" s="0">
        <v>0</v>
      </c>
      <c r="O5892" s="0">
        <v>0.073075391352176666</v>
      </c>
      <c r="P5892" s="0">
        <v>0.65652775764465332</v>
      </c>
      <c r="Q5892" s="0">
        <v>-1.8204941749572754</v>
      </c>
      <c r="R5892" s="0">
        <v>-1.6291564702987671</v>
      </c>
      <c r="S5892" s="0">
        <v>-1.2303930521011353</v>
      </c>
      <c r="T5892" s="0">
        <v>-0.95421075820922852</v>
      </c>
      <c r="U5892" s="0">
        <v>-0.67802846431732178</v>
      </c>
      <c r="V5892" s="0">
        <v>-0.27926504611968994</v>
      </c>
      <c r="W5892" s="0">
        <v>-0.087927304208278656</v>
      </c>
      <c r="X5892" s="0">
        <v>0.010078992694616318</v>
      </c>
      <c r="Y5892" s="0">
        <v>-0.025226805359125137</v>
      </c>
      <c r="Z5892" s="0">
        <v>-0.035305798053741455</v>
      </c>
      <c r="AA5892" s="0">
        <v>0.018959866836667061</v>
      </c>
      <c r="AB5892" s="0">
        <v>-0.065537795424461365</v>
      </c>
      <c r="AC5892" s="0">
        <v>-0.058649633079767227</v>
      </c>
      <c r="AD5892" s="0">
        <v>-0.044294152408838272</v>
      </c>
      <c r="AE5892" s="0">
        <v>-0.034351587295532227</v>
      </c>
      <c r="AF5892" s="0">
        <v>-0.02440902404487133</v>
      </c>
      <c r="AG5892" s="0">
        <v>-0.010053540579974651</v>
      </c>
      <c r="AH5892" s="0">
        <v>-0.0031653814949095249</v>
      </c>
    </row>
    <row r="5893" x14ac:dyDescent="0.4">
      <c r="A5893" s="10" t="str">
        <f>Data[[#This Row],[category]]&amp;Data[[#This Row],[subcategory]]&amp;Data[[#This Row],[date]]&amp;Data[[#This Row],[hour]]</f>
        <v>Study segmentsSmallCommercial - Notify 1 - Tech 1 - Dual 0 - NEM 19/2/201716</v>
      </c>
      <c r="B5893" s="10" t="s">
        <v>146</v>
      </c>
      <c r="C5893" t="s">
        <v>169</v>
      </c>
      <c r="D5893" t="s">
        <v>113</v>
      </c>
      <c r="E5893" t="s">
        <v>69</v>
      </c>
      <c r="F5893" s="0">
        <v>37</v>
      </c>
      <c r="G5893" s="0">
        <v>1.0225632190704346</v>
      </c>
      <c r="H5893" s="0">
        <v>0.16958335041999817</v>
      </c>
      <c r="I5893" s="0">
        <v>-0.85297989845275879</v>
      </c>
      <c r="J5893" s="0">
        <v>0.56283235549926758</v>
      </c>
      <c r="K5893" s="0">
        <v>92.297294616699219</v>
      </c>
      <c r="L5893" s="0">
        <v>-1.5155133008956909</v>
      </c>
      <c r="M5893" s="0">
        <v>0</v>
      </c>
      <c r="N5893" s="0">
        <v>0</v>
      </c>
      <c r="O5893" s="0">
        <v>0.073075391352176666</v>
      </c>
      <c r="P5893" s="0">
        <v>0.65652775764465332</v>
      </c>
      <c r="Q5893" s="0">
        <v>-1.7787567377090454</v>
      </c>
      <c r="R5893" s="0">
        <v>-1.5742785930633545</v>
      </c>
      <c r="S5893" s="0">
        <v>-1.1481294631958008</v>
      </c>
      <c r="T5893" s="0">
        <v>-0.85297989845275879</v>
      </c>
      <c r="U5893" s="0">
        <v>-0.5578303337097168</v>
      </c>
      <c r="V5893" s="0">
        <v>-0.13168121874332428</v>
      </c>
      <c r="W5893" s="0">
        <v>0.072796940803527832</v>
      </c>
      <c r="X5893" s="0">
        <v>0.037834838032722473</v>
      </c>
      <c r="Y5893" s="0">
        <v>0.0062745837494730949</v>
      </c>
      <c r="Z5893" s="0">
        <v>-0.031560257077217102</v>
      </c>
      <c r="AA5893" s="0">
        <v>0.020261965692043304</v>
      </c>
      <c r="AB5893" s="0">
        <v>-0.064035244286060333</v>
      </c>
      <c r="AC5893" s="0">
        <v>-0.056674029678106308</v>
      </c>
      <c r="AD5893" s="0">
        <v>-0.041332662105560303</v>
      </c>
      <c r="AE5893" s="0">
        <v>-0.030707275494933128</v>
      </c>
      <c r="AF5893" s="0">
        <v>-0.020081890746951103</v>
      </c>
      <c r="AG5893" s="0">
        <v>-0.004740521777421236</v>
      </c>
      <c r="AH5893" s="0">
        <v>0.0026206923648715019</v>
      </c>
    </row>
    <row r="5894" x14ac:dyDescent="0.4">
      <c r="A5894" s="10" t="str">
        <f>Data[[#This Row],[category]]&amp;Data[[#This Row],[subcategory]]&amp;Data[[#This Row],[date]]&amp;Data[[#This Row],[hour]]</f>
        <v>Study segmentsSmallCommercial - Notify 1 - Tech 1 - Dual 0 - NEM 19/2/201717</v>
      </c>
      <c r="B5894" s="10" t="s">
        <v>146</v>
      </c>
      <c r="C5894" t="s">
        <v>169</v>
      </c>
      <c r="D5894" t="s">
        <v>113</v>
      </c>
      <c r="E5894" t="s">
        <v>70</v>
      </c>
      <c r="F5894" s="0">
        <v>37</v>
      </c>
      <c r="G5894" s="0">
        <v>2.2305135726928711</v>
      </c>
      <c r="H5894" s="0">
        <v>0.87180560827255249</v>
      </c>
      <c r="I5894" s="0">
        <v>-1.3587080240249634</v>
      </c>
      <c r="J5894" s="0">
        <v>0.63816094398498535</v>
      </c>
      <c r="K5894" s="0">
        <v>92.594596862792969</v>
      </c>
      <c r="L5894" s="0">
        <v>-2.1290993690490723</v>
      </c>
      <c r="M5894" s="0">
        <v>1</v>
      </c>
      <c r="N5894" s="0">
        <v>1</v>
      </c>
      <c r="O5894" s="0">
        <v>0.073075391352176666</v>
      </c>
      <c r="P5894" s="0">
        <v>0.65652775764465332</v>
      </c>
      <c r="Q5894" s="0">
        <v>-2.4083893299102783</v>
      </c>
      <c r="R5894" s="0">
        <v>-2.176544189453125</v>
      </c>
      <c r="S5894" s="0">
        <v>-1.6933599710464478</v>
      </c>
      <c r="T5894" s="0">
        <v>-1.3587080240249634</v>
      </c>
      <c r="U5894" s="0">
        <v>-1.024056077003479</v>
      </c>
      <c r="V5894" s="0">
        <v>-0.54087185859680176</v>
      </c>
      <c r="W5894" s="0">
        <v>-0.30902668833732605</v>
      </c>
      <c r="X5894" s="0">
        <v>0.08252900093793869</v>
      </c>
      <c r="Y5894" s="0">
        <v>0.032256808131933212</v>
      </c>
      <c r="Z5894" s="0">
        <v>-0.050272196531295776</v>
      </c>
      <c r="AA5894" s="0">
        <v>0.022973794490098953</v>
      </c>
      <c r="AB5894" s="0">
        <v>-0.086702018976211548</v>
      </c>
      <c r="AC5894" s="0">
        <v>-0.078355595469474792</v>
      </c>
      <c r="AD5894" s="0">
        <v>-0.060960959643125534</v>
      </c>
      <c r="AE5894" s="0">
        <v>-0.048913490027189255</v>
      </c>
      <c r="AF5894" s="0">
        <v>-0.036866020411252975</v>
      </c>
      <c r="AG5894" s="0">
        <v>-0.019471388310194016</v>
      </c>
      <c r="AH5894" s="0">
        <v>-0.011124961078166962</v>
      </c>
    </row>
    <row r="5895" x14ac:dyDescent="0.4">
      <c r="A5895" s="10" t="str">
        <f>Data[[#This Row],[category]]&amp;Data[[#This Row],[subcategory]]&amp;Data[[#This Row],[date]]&amp;Data[[#This Row],[hour]]</f>
        <v>Study segmentsSmallCommercial - Notify 1 - Tech 1 - Dual 0 - NEM 19/2/201718</v>
      </c>
      <c r="B5895" s="10" t="s">
        <v>146</v>
      </c>
      <c r="C5895" t="s">
        <v>169</v>
      </c>
      <c r="D5895" t="s">
        <v>113</v>
      </c>
      <c r="E5895" t="s">
        <v>71</v>
      </c>
      <c r="F5895" s="0">
        <v>37</v>
      </c>
      <c r="G5895" s="0">
        <v>2.0500326156616211</v>
      </c>
      <c r="H5895" s="0">
        <v>2.2665278911590576</v>
      </c>
      <c r="I5895" s="0">
        <v>0.2164950966835022</v>
      </c>
      <c r="J5895" s="0">
        <v>0.56425005197525024</v>
      </c>
      <c r="K5895" s="0">
        <v>91.405403137207031</v>
      </c>
      <c r="L5895" s="0">
        <v>0.38368645310401917</v>
      </c>
      <c r="M5895" s="0">
        <v>0</v>
      </c>
      <c r="N5895" s="0">
        <v>0</v>
      </c>
      <c r="O5895" s="0">
        <v>0.073075391352176666</v>
      </c>
      <c r="P5895" s="0">
        <v>0.65652775764465332</v>
      </c>
      <c r="Q5895" s="0">
        <v>-0.71161365509033203</v>
      </c>
      <c r="R5895" s="0">
        <v>-0.50662046670913696</v>
      </c>
      <c r="S5895" s="0">
        <v>-0.079397916793823242</v>
      </c>
      <c r="T5895" s="0">
        <v>0.2164950966835022</v>
      </c>
      <c r="U5895" s="0">
        <v>0.51238811016082764</v>
      </c>
      <c r="V5895" s="0">
        <v>0.93961066007614136</v>
      </c>
      <c r="W5895" s="0">
        <v>1.1446038484573364</v>
      </c>
      <c r="X5895" s="0">
        <v>0.075851209461688995</v>
      </c>
      <c r="Y5895" s="0">
        <v>0.08386152982711792</v>
      </c>
      <c r="Z5895" s="0">
        <v>0.0080103185027837753</v>
      </c>
      <c r="AA5895" s="0">
        <v>0.020313002169132233</v>
      </c>
      <c r="AB5895" s="0">
        <v>-0.025618091225624084</v>
      </c>
      <c r="AC5895" s="0">
        <v>-0.018238335847854614</v>
      </c>
      <c r="AD5895" s="0">
        <v>-0.0028583256062120199</v>
      </c>
      <c r="AE5895" s="0">
        <v>0.0077938232570886612</v>
      </c>
      <c r="AF5895" s="0">
        <v>0.018445972353219986</v>
      </c>
      <c r="AG5895" s="0">
        <v>0.033825982362031937</v>
      </c>
      <c r="AH5895" s="0">
        <v>0.041205737739801407</v>
      </c>
    </row>
    <row r="5896" x14ac:dyDescent="0.4">
      <c r="A5896" s="10" t="str">
        <f>Data[[#This Row],[category]]&amp;Data[[#This Row],[subcategory]]&amp;Data[[#This Row],[date]]&amp;Data[[#This Row],[hour]]</f>
        <v>Study segmentsSmallCommercial - Notify 1 - Tech 1 - Dual 0 - NEM 19/2/201719</v>
      </c>
      <c r="B5896" s="10" t="s">
        <v>146</v>
      </c>
      <c r="C5896" t="s">
        <v>169</v>
      </c>
      <c r="D5896" t="s">
        <v>113</v>
      </c>
      <c r="E5896" t="s">
        <v>72</v>
      </c>
      <c r="F5896" s="0">
        <v>37</v>
      </c>
      <c r="G5896" s="0">
        <v>2.4366645812988281</v>
      </c>
      <c r="H5896" s="0">
        <v>3.8375000953674316</v>
      </c>
      <c r="I5896" s="0">
        <v>1.4008355140686035</v>
      </c>
      <c r="J5896" s="0">
        <v>0.65093690156936646</v>
      </c>
      <c r="K5896" s="0">
        <v>88.324325561523438</v>
      </c>
      <c r="L5896" s="0">
        <v>2.1520297527313232</v>
      </c>
      <c r="M5896" s="0">
        <v>1</v>
      </c>
      <c r="N5896" s="0">
        <v>1</v>
      </c>
      <c r="O5896" s="0">
        <v>0.073075391352176666</v>
      </c>
      <c r="P5896" s="0">
        <v>0.65652775764465332</v>
      </c>
      <c r="Q5896" s="0">
        <v>0.33013957738876343</v>
      </c>
      <c r="R5896" s="0">
        <v>0.56662631034851074</v>
      </c>
      <c r="S5896" s="0">
        <v>1.0594838857650757</v>
      </c>
      <c r="T5896" s="0">
        <v>1.4008355140686035</v>
      </c>
      <c r="U5896" s="0">
        <v>1.7421871423721313</v>
      </c>
      <c r="V5896" s="0">
        <v>2.2350447177886963</v>
      </c>
      <c r="W5896" s="0">
        <v>2.4715313911437988</v>
      </c>
      <c r="X5896" s="0">
        <v>0.090156592428684235</v>
      </c>
      <c r="Y5896" s="0">
        <v>0.14198750257492065</v>
      </c>
      <c r="Z5896" s="0">
        <v>0.051830913871526718</v>
      </c>
      <c r="AA5896" s="0">
        <v>0.023433728143572807</v>
      </c>
      <c r="AB5896" s="0">
        <v>0.011885025538504124</v>
      </c>
      <c r="AC5896" s="0">
        <v>0.020398547872900963</v>
      </c>
      <c r="AD5896" s="0">
        <v>0.038141418248414993</v>
      </c>
      <c r="AE5896" s="0">
        <v>0.050430078059434891</v>
      </c>
      <c r="AF5896" s="0">
        <v>0.06271873414516449</v>
      </c>
      <c r="AG5896" s="0">
        <v>0.080461606383323669</v>
      </c>
      <c r="AH5896" s="0">
        <v>0.088975131511688232</v>
      </c>
    </row>
    <row r="5897" x14ac:dyDescent="0.4">
      <c r="A5897" s="10" t="str">
        <f>Data[[#This Row],[category]]&amp;Data[[#This Row],[subcategory]]&amp;Data[[#This Row],[date]]&amp;Data[[#This Row],[hour]]</f>
        <v>Study segmentsSmallCommercial - Notify 1 - Tech 1 - Dual 0 - NEM 19/2/201720</v>
      </c>
      <c r="B5897" s="10" t="s">
        <v>146</v>
      </c>
      <c r="C5897" t="s">
        <v>169</v>
      </c>
      <c r="D5897" t="s">
        <v>113</v>
      </c>
      <c r="E5897" t="s">
        <v>55</v>
      </c>
      <c r="F5897" s="0">
        <v>37</v>
      </c>
      <c r="G5897" s="0">
        <v>2.8607583045959473</v>
      </c>
      <c r="H5897" s="0">
        <v>3.9870836734771729</v>
      </c>
      <c r="I5897" s="0">
        <v>1.1263246536254883</v>
      </c>
      <c r="J5897" s="0">
        <v>0.50982898473739624</v>
      </c>
      <c r="K5897" s="0">
        <v>85.56756591796875</v>
      </c>
      <c r="L5897" s="0">
        <v>2.2092204093933105</v>
      </c>
      <c r="M5897" s="0">
        <v>1</v>
      </c>
      <c r="N5897" s="0">
        <v>1</v>
      </c>
      <c r="O5897" s="0">
        <v>0.073075391352176666</v>
      </c>
      <c r="P5897" s="0">
        <v>0.65652775764465332</v>
      </c>
      <c r="Q5897" s="0">
        <v>0.28773072361946106</v>
      </c>
      <c r="R5897" s="0">
        <v>0.47295263409614563</v>
      </c>
      <c r="S5897" s="0">
        <v>0.85897016525268555</v>
      </c>
      <c r="T5897" s="0">
        <v>1.1263247728347778</v>
      </c>
      <c r="U5897" s="0">
        <v>1.3936793804168701</v>
      </c>
      <c r="V5897" s="0">
        <v>1.7796969413757324</v>
      </c>
      <c r="W5897" s="0">
        <v>1.964918851852417</v>
      </c>
      <c r="X5897" s="0">
        <v>0.10584805905818939</v>
      </c>
      <c r="Y5897" s="0">
        <v>0.14752209186553955</v>
      </c>
      <c r="Z5897" s="0">
        <v>0.041674014180898666</v>
      </c>
      <c r="AA5897" s="0">
        <v>0.018353844061493874</v>
      </c>
      <c r="AB5897" s="0">
        <v>0.010358304716646671</v>
      </c>
      <c r="AC5897" s="0">
        <v>0.017026294022798538</v>
      </c>
      <c r="AD5897" s="0">
        <v>0.030922926962375641</v>
      </c>
      <c r="AE5897" s="0">
        <v>0.040547691285610199</v>
      </c>
      <c r="AF5897" s="0">
        <v>0.050172455608844757</v>
      </c>
      <c r="AG5897" s="0">
        <v>0.064069092273712158</v>
      </c>
      <c r="AH5897" s="0">
        <v>0.070737078785896301</v>
      </c>
    </row>
    <row r="5898" x14ac:dyDescent="0.4">
      <c r="A5898" s="10" t="str">
        <f>Data[[#This Row],[category]]&amp;Data[[#This Row],[subcategory]]&amp;Data[[#This Row],[date]]&amp;Data[[#This Row],[hour]]</f>
        <v>Study segmentsSmallCommercial - Notify 1 - Tech 1 - Dual 0 - NEM 19/2/201721</v>
      </c>
      <c r="B5898" s="10" t="s">
        <v>146</v>
      </c>
      <c r="C5898" t="s">
        <v>169</v>
      </c>
      <c r="D5898" t="s">
        <v>113</v>
      </c>
      <c r="E5898" t="s">
        <v>73</v>
      </c>
      <c r="F5898" s="0">
        <v>37</v>
      </c>
      <c r="G5898" s="0">
        <v>3.3100740909576416</v>
      </c>
      <c r="H5898" s="0">
        <v>3.6554722785949707</v>
      </c>
      <c r="I5898" s="0">
        <v>0.34539806842803955</v>
      </c>
      <c r="J5898" s="0">
        <v>0.43415102362632751</v>
      </c>
      <c r="K5898" s="0">
        <v>85.378379821777344</v>
      </c>
      <c r="L5898" s="0">
        <v>0.79557126760482788</v>
      </c>
      <c r="M5898" s="0">
        <v>0</v>
      </c>
      <c r="N5898" s="0">
        <v>0</v>
      </c>
      <c r="O5898" s="0">
        <v>0.073075391352176666</v>
      </c>
      <c r="P5898" s="0">
        <v>0.65652775764465332</v>
      </c>
      <c r="Q5898" s="0">
        <v>-0.36871680617332458</v>
      </c>
      <c r="R5898" s="0">
        <v>-0.210988849401474</v>
      </c>
      <c r="S5898" s="0">
        <v>0.11772904545068741</v>
      </c>
      <c r="T5898" s="0">
        <v>0.34539806842803955</v>
      </c>
      <c r="U5898" s="0">
        <v>0.5730670690536499</v>
      </c>
      <c r="V5898" s="0">
        <v>0.90178501605987549</v>
      </c>
      <c r="W5898" s="0">
        <v>1.0595129728317261</v>
      </c>
      <c r="X5898" s="0">
        <v>0.12247274070978165</v>
      </c>
      <c r="Y5898" s="0">
        <v>0.13525247573852539</v>
      </c>
      <c r="Z5898" s="0">
        <v>0.012779728509485722</v>
      </c>
      <c r="AA5898" s="0">
        <v>0.015629436820745468</v>
      </c>
      <c r="AB5898" s="0">
        <v>-0.013273805379867554</v>
      </c>
      <c r="AC5898" s="0">
        <v>-0.0075955982320010662</v>
      </c>
      <c r="AD5898" s="0">
        <v>0.0042382460087537766</v>
      </c>
      <c r="AE5898" s="0">
        <v>0.012434330768883228</v>
      </c>
      <c r="AF5898" s="0">
        <v>0.02063041552901268</v>
      </c>
      <c r="AG5898" s="0">
        <v>0.032464258372783661</v>
      </c>
      <c r="AH5898" s="0">
        <v>0.038142465054988861</v>
      </c>
    </row>
    <row r="5899" x14ac:dyDescent="0.4">
      <c r="A5899" s="10" t="str">
        <f>Data[[#This Row],[category]]&amp;Data[[#This Row],[subcategory]]&amp;Data[[#This Row],[date]]&amp;Data[[#This Row],[hour]]</f>
        <v>Study segmentsSmallCommercial - Notify 1 - Tech 1 - Dual 0 - NEM 19/2/201722</v>
      </c>
      <c r="B5899" s="10" t="s">
        <v>146</v>
      </c>
      <c r="C5899" t="s">
        <v>169</v>
      </c>
      <c r="D5899" t="s">
        <v>113</v>
      </c>
      <c r="E5899" t="s">
        <v>74</v>
      </c>
      <c r="F5899" s="0">
        <v>37</v>
      </c>
      <c r="G5899" s="0">
        <v>2.9374406337738037</v>
      </c>
      <c r="H5899" s="0">
        <v>3.466583251953125</v>
      </c>
      <c r="I5899" s="0">
        <v>0.52914297580718994</v>
      </c>
      <c r="J5899" s="0">
        <v>0.37165921926498413</v>
      </c>
      <c r="K5899" s="0">
        <v>86.675674438476562</v>
      </c>
      <c r="L5899" s="0">
        <v>1.4237315654754639</v>
      </c>
      <c r="M5899" s="0">
        <v>0</v>
      </c>
      <c r="N5899" s="0">
        <v>0</v>
      </c>
      <c r="O5899" s="0">
        <v>0.073075391352176666</v>
      </c>
      <c r="P5899" s="0">
        <v>0.65652775764465332</v>
      </c>
      <c r="Q5899" s="0">
        <v>-0.082182042300701141</v>
      </c>
      <c r="R5899" s="0">
        <v>0.052842520177364349</v>
      </c>
      <c r="S5899" s="0">
        <v>0.33424469828605652</v>
      </c>
      <c r="T5899" s="0">
        <v>0.52914297580718994</v>
      </c>
      <c r="U5899" s="0">
        <v>0.72404128313064575</v>
      </c>
      <c r="V5899" s="0">
        <v>1.0054434537887573</v>
      </c>
      <c r="W5899" s="0">
        <v>1.1404680013656616</v>
      </c>
      <c r="X5899" s="0">
        <v>0.10868529975414276</v>
      </c>
      <c r="Y5899" s="0">
        <v>0.12826357781887054</v>
      </c>
      <c r="Z5899" s="0">
        <v>0.019578289240598679</v>
      </c>
      <c r="AA5899" s="0">
        <v>0.013379732146859169</v>
      </c>
      <c r="AB5899" s="0">
        <v>-0.0029585538432002068</v>
      </c>
      <c r="AC5899" s="0">
        <v>0.0019023304339498281</v>
      </c>
      <c r="AD5899" s="0">
        <v>0.012032808735966682</v>
      </c>
      <c r="AE5899" s="0">
        <v>0.019049147143959999</v>
      </c>
      <c r="AF5899" s="0">
        <v>0.026065485551953316</v>
      </c>
      <c r="AG5899" s="0">
        <v>0.036195963621139526</v>
      </c>
      <c r="AH5899" s="0">
        <v>0.04105684906244278</v>
      </c>
    </row>
    <row r="5900" x14ac:dyDescent="0.4">
      <c r="A5900" s="10" t="str">
        <f>Data[[#This Row],[category]]&amp;Data[[#This Row],[subcategory]]&amp;Data[[#This Row],[date]]&amp;Data[[#This Row],[hour]]</f>
        <v>Study segmentsSmallCommercial - Notify 1 - Tech 1 - Dual 0 - NEM 19/2/201723</v>
      </c>
      <c r="B5900" s="10" t="s">
        <v>146</v>
      </c>
      <c r="C5900" t="s">
        <v>169</v>
      </c>
      <c r="D5900" t="s">
        <v>113</v>
      </c>
      <c r="E5900" t="s">
        <v>75</v>
      </c>
      <c r="F5900" s="0">
        <v>37</v>
      </c>
      <c r="G5900" s="0">
        <v>2.9342477321624756</v>
      </c>
      <c r="H5900" s="0">
        <v>3.0235278606414795</v>
      </c>
      <c r="I5900" s="0">
        <v>0.089280106127262115</v>
      </c>
      <c r="J5900" s="0">
        <v>0.36530470848083496</v>
      </c>
      <c r="K5900" s="0">
        <v>86.945945739746094</v>
      </c>
      <c r="L5900" s="0">
        <v>0.24439899623394012</v>
      </c>
      <c r="M5900" s="0">
        <v>0</v>
      </c>
      <c r="N5900" s="0">
        <v>0</v>
      </c>
      <c r="O5900" s="0">
        <v>0.073075391352176666</v>
      </c>
      <c r="P5900" s="0">
        <v>0.65652775764465332</v>
      </c>
      <c r="Q5900" s="0">
        <v>-0.51159268617630005</v>
      </c>
      <c r="R5900" s="0">
        <v>-0.37887671589851379</v>
      </c>
      <c r="S5900" s="0">
        <v>-0.10228586941957474</v>
      </c>
      <c r="T5900" s="0">
        <v>0.089280106127262115</v>
      </c>
      <c r="U5900" s="0">
        <v>0.28084608912467957</v>
      </c>
      <c r="V5900" s="0">
        <v>0.55743694305419922</v>
      </c>
      <c r="W5900" s="0">
        <v>0.69015288352966309</v>
      </c>
      <c r="X5900" s="0">
        <v>0.10856716334819794</v>
      </c>
      <c r="Y5900" s="0">
        <v>0.11187052726745605</v>
      </c>
      <c r="Z5900" s="0">
        <v>0.0033033639192581177</v>
      </c>
      <c r="AA5900" s="0">
        <v>0.01315096952021122</v>
      </c>
      <c r="AB5900" s="0">
        <v>-0.018417336046695709</v>
      </c>
      <c r="AC5900" s="0">
        <v>-0.013639561831951141</v>
      </c>
      <c r="AD5900" s="0">
        <v>-0.0036822913680225611</v>
      </c>
      <c r="AE5900" s="0">
        <v>0.0032140838447958231</v>
      </c>
      <c r="AF5900" s="0">
        <v>0.010110459290444851</v>
      </c>
      <c r="AG5900" s="0">
        <v>0.0200677290558815</v>
      </c>
      <c r="AH5900" s="0">
        <v>0.024845503270626068</v>
      </c>
    </row>
    <row r="5901" x14ac:dyDescent="0.4">
      <c r="A5901" s="10" t="str">
        <f>Data[[#This Row],[category]]&amp;Data[[#This Row],[subcategory]]&amp;Data[[#This Row],[date]]&amp;Data[[#This Row],[hour]]</f>
        <v>Study segmentsSmallCommercial - Notify 1 - Tech 1 - Dual 0 - NEM 19/2/201724</v>
      </c>
      <c r="B5901" s="10" t="s">
        <v>146</v>
      </c>
      <c r="C5901" t="s">
        <v>169</v>
      </c>
      <c r="D5901" t="s">
        <v>113</v>
      </c>
      <c r="E5901" t="s">
        <v>76</v>
      </c>
      <c r="F5901" s="0">
        <v>37</v>
      </c>
      <c r="G5901" s="0">
        <v>2.4798169136047363</v>
      </c>
      <c r="H5901" s="0">
        <v>2.8847777843475342</v>
      </c>
      <c r="I5901" s="0">
        <v>0.40496072173118591</v>
      </c>
      <c r="J5901" s="0">
        <v>0.35395327210426331</v>
      </c>
      <c r="K5901" s="0">
        <v>87.1351318359375</v>
      </c>
      <c r="L5901" s="0">
        <v>1.1441078186035156</v>
      </c>
      <c r="M5901" s="0">
        <v>0</v>
      </c>
      <c r="N5901" s="0">
        <v>0</v>
      </c>
      <c r="O5901" s="0">
        <v>0.073075391352176666</v>
      </c>
      <c r="P5901" s="0">
        <v>0.65652775764465332</v>
      </c>
      <c r="Q5901" s="0">
        <v>-0.17724059522151947</v>
      </c>
      <c r="R5901" s="0">
        <v>-0.048648647964000702</v>
      </c>
      <c r="S5901" s="0">
        <v>0.21934744715690613</v>
      </c>
      <c r="T5901" s="0">
        <v>0.40496072173118591</v>
      </c>
      <c r="U5901" s="0">
        <v>0.59057402610778809</v>
      </c>
      <c r="V5901" s="0">
        <v>0.85857009887695313</v>
      </c>
      <c r="W5901" s="0">
        <v>0.98716205358505249</v>
      </c>
      <c r="X5901" s="0">
        <v>0.09175322949886322</v>
      </c>
      <c r="Y5901" s="0">
        <v>0.10673677921295166</v>
      </c>
      <c r="Z5901" s="0">
        <v>0.014983546920120716</v>
      </c>
      <c r="AA5901" s="0">
        <v>0.012742318212985992</v>
      </c>
      <c r="AB5901" s="0">
        <v>-0.0063806618563830853</v>
      </c>
      <c r="AC5901" s="0">
        <v>-0.0017513514030724764</v>
      </c>
      <c r="AD5901" s="0">
        <v>0.00789650809019804</v>
      </c>
      <c r="AE5901" s="0">
        <v>0.01457858644425869</v>
      </c>
      <c r="AF5901" s="0">
        <v>0.021260663866996765</v>
      </c>
      <c r="AG5901" s="0">
        <v>0.030908524990081787</v>
      </c>
      <c r="AH5901" s="0">
        <v>0.035537835210561752</v>
      </c>
    </row>
    <row r="5902" x14ac:dyDescent="0.4">
      <c r="A5902" s="10" t="str">
        <f>Data[[#This Row],[category]]&amp;Data[[#This Row],[subcategory]]&amp;Data[[#This Row],[date]]&amp;Data[[#This Row],[hour]]</f>
        <v>Study segmentsSmallCommercial - Notify 1 - Tech 1 - Dual 0 - NEM 19/2/2017Avg. 11 to 6 pm</v>
      </c>
      <c r="B5902" s="10" t="s">
        <v>146</v>
      </c>
      <c r="C5902" t="s">
        <v>169</v>
      </c>
      <c r="D5902" t="s">
        <v>113</v>
      </c>
      <c r="E5902" t="s">
        <v>77</v>
      </c>
      <c r="F5902" s="0">
        <v>37</v>
      </c>
      <c r="G5902" s="0">
        <v>0.61404979228973389</v>
      </c>
      <c r="H5902" s="0">
        <v>0.073075398802757263</v>
      </c>
      <c r="I5902" s="0">
        <v>-0.54097443819046021</v>
      </c>
      <c r="J5902" s="0">
        <v>0.36199405789375305</v>
      </c>
      <c r="K5902" s="0">
        <v>93.158302307128906</v>
      </c>
      <c r="L5902" s="0">
        <v>-1.4944291114807129</v>
      </c>
      <c r="M5902" s="0">
        <v>0</v>
      </c>
      <c r="N5902" s="0">
        <v>0</v>
      </c>
      <c r="O5902" s="0"/>
      <c r="P5902" s="0"/>
      <c r="Q5902" s="0">
        <v>-1.1364016532897949</v>
      </c>
      <c r="R5902" s="0">
        <v>-1.0048885345458984</v>
      </c>
      <c r="S5902" s="0">
        <v>-0.73080432415008545</v>
      </c>
      <c r="T5902" s="0">
        <v>-0.54097443819046021</v>
      </c>
      <c r="U5902" s="0">
        <v>-0.35114458203315735</v>
      </c>
      <c r="V5902" s="0">
        <v>-0.077060386538505554</v>
      </c>
      <c r="W5902" s="0">
        <v>0.054452799260616302</v>
      </c>
      <c r="X5902" s="0">
        <v>0.022719843313097954</v>
      </c>
      <c r="Y5902" s="0">
        <v>0.0027037898544222116</v>
      </c>
      <c r="Z5902" s="0">
        <v>-0.020016053691506386</v>
      </c>
      <c r="AA5902" s="0">
        <v>0.013031786307692528</v>
      </c>
      <c r="AB5902" s="0">
        <v>-0.04091046005487442</v>
      </c>
      <c r="AC5902" s="0">
        <v>-0.036175984889268875</v>
      </c>
      <c r="AD5902" s="0">
        <v>-0.026308955624699593</v>
      </c>
      <c r="AE5902" s="0">
        <v>-0.019475080072879791</v>
      </c>
      <c r="AF5902" s="0">
        <v>-0.01264120452105999</v>
      </c>
      <c r="AG5902" s="0">
        <v>-0.0027741738595068455</v>
      </c>
      <c r="AH5902" s="0">
        <v>0.0019603008404374123</v>
      </c>
    </row>
    <row r="5903" x14ac:dyDescent="0.4">
      <c r="A5903" s="10" t="str">
        <f>Data[[#This Row],[category]]&amp;Data[[#This Row],[subcategory]]&amp;Data[[#This Row],[date]]&amp;Data[[#This Row],[hour]]</f>
        <v>Study segmentsSmallCommercial - Notify 1 - Tech 1 - Dual 0 - NEM 19/2/2017Avg. 2 to 6pm</v>
      </c>
      <c r="B5903" s="10" t="s">
        <v>146</v>
      </c>
      <c r="C5903" t="s">
        <v>169</v>
      </c>
      <c r="D5903" t="s">
        <v>113</v>
      </c>
      <c r="E5903" t="s">
        <v>78</v>
      </c>
      <c r="F5903" s="0">
        <v>37</v>
      </c>
      <c r="G5903" s="0">
        <v>1.393878698348999</v>
      </c>
      <c r="H5903" s="0">
        <v>0.6565278172492981</v>
      </c>
      <c r="I5903" s="0">
        <v>-0.73735088109970093</v>
      </c>
      <c r="J5903" s="0">
        <v>0.47625458240509033</v>
      </c>
      <c r="K5903" s="0">
        <v>92.304054260253906</v>
      </c>
      <c r="L5903" s="0">
        <v>-1.5482285022735596</v>
      </c>
      <c r="M5903" s="0">
        <v>0</v>
      </c>
      <c r="N5903" s="0">
        <v>0</v>
      </c>
      <c r="O5903" s="0"/>
      <c r="P5903" s="0"/>
      <c r="Q5903" s="0">
        <v>-1.5207200050354004</v>
      </c>
      <c r="R5903" s="0">
        <v>-1.3476957082748413</v>
      </c>
      <c r="S5903" s="0">
        <v>-0.9870990514755249</v>
      </c>
      <c r="T5903" s="0">
        <v>-0.73735088109970093</v>
      </c>
      <c r="U5903" s="0">
        <v>-0.48760274052619934</v>
      </c>
      <c r="V5903" s="0">
        <v>-0.12700606882572174</v>
      </c>
      <c r="W5903" s="0">
        <v>0.046018194407224655</v>
      </c>
      <c r="X5903" s="0">
        <v>0.051573511213064194</v>
      </c>
      <c r="Y5903" s="0">
        <v>0.024291528388857841</v>
      </c>
      <c r="Z5903" s="0">
        <v>-0.027281982824206352</v>
      </c>
      <c r="AA5903" s="0">
        <v>0.017145164310932159</v>
      </c>
      <c r="AB5903" s="0">
        <v>-0.054745916277170181</v>
      </c>
      <c r="AC5903" s="0">
        <v>-0.048517044633626938</v>
      </c>
      <c r="AD5903" s="0">
        <v>-0.035535566508769989</v>
      </c>
      <c r="AE5903" s="0">
        <v>-0.026544632390141487</v>
      </c>
      <c r="AF5903" s="0">
        <v>-0.017553700134158134</v>
      </c>
      <c r="AG5903" s="0">
        <v>-0.0045722201466560364</v>
      </c>
      <c r="AH5903" s="0">
        <v>0.0016566533595323563</v>
      </c>
    </row>
    <row r="5904" x14ac:dyDescent="0.4">
      <c r="A5904" s="10" t="str">
        <f>Data[[#This Row],[category]]&amp;Data[[#This Row],[subcategory]]&amp;Data[[#This Row],[date]]&amp;Data[[#This Row],[hour]]</f>
        <v>Study segmentsSmallCommercial - Notify 1 - Tech 1 - Dual 0 - NEM 1Avg. Weekday Event1</v>
      </c>
      <c r="B5904" s="10" t="s">
        <v>146</v>
      </c>
      <c r="C5904" t="s">
        <v>169</v>
      </c>
      <c r="D5904" t="s">
        <v>174</v>
      </c>
      <c r="E5904" t="s">
        <v>41</v>
      </c>
      <c r="F5904" s="0">
        <v>37</v>
      </c>
      <c r="G5904" s="0">
        <v>2.4122295379638672</v>
      </c>
      <c r="H5904" s="0">
        <v>2.2966945171356201</v>
      </c>
      <c r="I5904" s="0">
        <v>-0.11553499847650528</v>
      </c>
      <c r="J5904" s="0">
        <v>0.13794469833374023</v>
      </c>
      <c r="K5904" s="0">
        <v>72.43243408203125</v>
      </c>
      <c r="L5904" s="0">
        <v>-0.83754575252532959</v>
      </c>
      <c r="M5904" s="0">
        <v>0</v>
      </c>
      <c r="N5904" s="0">
        <v>0</v>
      </c>
      <c r="O5904" s="0"/>
      <c r="P5904" s="0"/>
      <c r="Q5904" s="0">
        <v>-0.34243381023406982</v>
      </c>
      <c r="R5904" s="0">
        <v>-0.29231822490692139</v>
      </c>
      <c r="S5904" s="0">
        <v>-0.18787325918674469</v>
      </c>
      <c r="T5904" s="0">
        <v>-0.11553498357534409</v>
      </c>
      <c r="U5904" s="0">
        <v>-0.04319671168923378</v>
      </c>
      <c r="V5904" s="0">
        <v>0.061248261481523514</v>
      </c>
      <c r="W5904" s="0">
        <v>0.11136385053396225</v>
      </c>
      <c r="X5904" s="0">
        <v>0.089252494275569916</v>
      </c>
      <c r="Y5904" s="0">
        <v>0.084977693855762482</v>
      </c>
      <c r="Z5904" s="0">
        <v>-0.0042747948318719864</v>
      </c>
      <c r="AA5904" s="0">
        <v>0.0049660089425742626</v>
      </c>
      <c r="AB5904" s="0">
        <v>-0.012327617034316063</v>
      </c>
      <c r="AC5904" s="0">
        <v>-0.010523456148803234</v>
      </c>
      <c r="AD5904" s="0">
        <v>-0.0067634372971951962</v>
      </c>
      <c r="AE5904" s="0">
        <v>-0.0041592596098780632</v>
      </c>
      <c r="AF5904" s="0">
        <v>-0.0015550819225609303</v>
      </c>
      <c r="AG5904" s="0">
        <v>0.0022049369290471077</v>
      </c>
      <c r="AH5904" s="0">
        <v>0.0040090982802212238</v>
      </c>
    </row>
    <row r="5905" x14ac:dyDescent="0.4">
      <c r="A5905" s="10" t="str">
        <f>Data[[#This Row],[category]]&amp;Data[[#This Row],[subcategory]]&amp;Data[[#This Row],[date]]&amp;Data[[#This Row],[hour]]</f>
        <v>Study segmentsSmallCommercial - Notify 1 - Tech 1 - Dual 0 - NEM 1Avg. Weekday Event2</v>
      </c>
      <c r="B5905" s="10" t="s">
        <v>146</v>
      </c>
      <c r="C5905" t="s">
        <v>169</v>
      </c>
      <c r="D5905" t="s">
        <v>174</v>
      </c>
      <c r="E5905" t="s">
        <v>42</v>
      </c>
      <c r="F5905" s="0">
        <v>37</v>
      </c>
      <c r="G5905" s="0">
        <v>2.319366455078125</v>
      </c>
      <c r="H5905" s="0">
        <v>2.1995277404785156</v>
      </c>
      <c r="I5905" s="0">
        <v>-0.11983877420425415</v>
      </c>
      <c r="J5905" s="0">
        <v>0.12043876945972443</v>
      </c>
      <c r="K5905" s="0">
        <v>71.783775329589844</v>
      </c>
      <c r="L5905" s="0">
        <v>-0.99501830339431763</v>
      </c>
      <c r="M5905" s="0">
        <v>0</v>
      </c>
      <c r="N5905" s="0">
        <v>0</v>
      </c>
      <c r="O5905" s="0"/>
      <c r="P5905" s="0"/>
      <c r="Q5905" s="0">
        <v>-0.31794291734695435</v>
      </c>
      <c r="R5905" s="0">
        <v>-0.27418726682662964</v>
      </c>
      <c r="S5905" s="0">
        <v>-0.18299691379070282</v>
      </c>
      <c r="T5905" s="0">
        <v>-0.11983876675367355</v>
      </c>
      <c r="U5905" s="0">
        <v>-0.056680615991353989</v>
      </c>
      <c r="V5905" s="0">
        <v>0.034509725868701935</v>
      </c>
      <c r="W5905" s="0">
        <v>0.078265376389026642</v>
      </c>
      <c r="X5905" s="0">
        <v>0.085816554725170135</v>
      </c>
      <c r="Y5905" s="0">
        <v>0.081382527947425842</v>
      </c>
      <c r="Z5905" s="0">
        <v>-0.0044340346939861774</v>
      </c>
      <c r="AA5905" s="0">
        <v>0.0043357955291867256</v>
      </c>
      <c r="AB5905" s="0">
        <v>-0.011445945128798485</v>
      </c>
      <c r="AC5905" s="0">
        <v>-0.0098707415163516998</v>
      </c>
      <c r="AD5905" s="0">
        <v>-0.0065878890454769135</v>
      </c>
      <c r="AE5905" s="0">
        <v>-0.0043141958303749561</v>
      </c>
      <c r="AF5905" s="0">
        <v>-0.0020405023824423552</v>
      </c>
      <c r="AG5905" s="0">
        <v>0.0012423497391864657</v>
      </c>
      <c r="AH5905" s="0">
        <v>0.0028175532352179289</v>
      </c>
    </row>
    <row r="5906" x14ac:dyDescent="0.4">
      <c r="A5906" s="10" t="str">
        <f>Data[[#This Row],[category]]&amp;Data[[#This Row],[subcategory]]&amp;Data[[#This Row],[date]]&amp;Data[[#This Row],[hour]]</f>
        <v>Study segmentsSmallCommercial - Notify 1 - Tech 1 - Dual 0 - NEM 1Avg. Weekday Event3</v>
      </c>
      <c r="B5906" s="10" t="s">
        <v>146</v>
      </c>
      <c r="C5906" t="s">
        <v>169</v>
      </c>
      <c r="D5906" t="s">
        <v>174</v>
      </c>
      <c r="E5906" t="s">
        <v>43</v>
      </c>
      <c r="F5906" s="0">
        <v>37</v>
      </c>
      <c r="G5906" s="0">
        <v>2.245729923248291</v>
      </c>
      <c r="H5906" s="0">
        <v>2.1880693435668945</v>
      </c>
      <c r="I5906" s="0">
        <v>-0.057660497725009918</v>
      </c>
      <c r="J5906" s="0">
        <v>0.1110682338476181</v>
      </c>
      <c r="K5906" s="0">
        <v>71.527023315429687</v>
      </c>
      <c r="L5906" s="0">
        <v>-0.51914483308792114</v>
      </c>
      <c r="M5906" s="0">
        <v>0</v>
      </c>
      <c r="N5906" s="0">
        <v>0</v>
      </c>
      <c r="O5906" s="0"/>
      <c r="P5906" s="0"/>
      <c r="Q5906" s="0">
        <v>-0.24035148322582245</v>
      </c>
      <c r="R5906" s="0">
        <v>-0.20000016689300537</v>
      </c>
      <c r="S5906" s="0">
        <v>-0.11590473353862762</v>
      </c>
      <c r="T5906" s="0">
        <v>-0.057660497725009918</v>
      </c>
      <c r="U5906" s="0">
        <v>0.00058374105719849467</v>
      </c>
      <c r="V5906" s="0">
        <v>0.084679171442985535</v>
      </c>
      <c r="W5906" s="0">
        <v>0.12503048777580261</v>
      </c>
      <c r="X5906" s="0">
        <v>0.083092011511325836</v>
      </c>
      <c r="Y5906" s="0">
        <v>0.080958567559719086</v>
      </c>
      <c r="Z5906" s="0">
        <v>-0.0021334383636713028</v>
      </c>
      <c r="AA5906" s="0">
        <v>0.0039984565228223801</v>
      </c>
      <c r="AB5906" s="0">
        <v>-0.0086526535451412201</v>
      </c>
      <c r="AC5906" s="0">
        <v>-0.0072000059299170971</v>
      </c>
      <c r="AD5906" s="0">
        <v>-0.0041725705377757549</v>
      </c>
      <c r="AE5906" s="0">
        <v>-0.002075777854770422</v>
      </c>
      <c r="AF5906" s="0">
        <v>2.1014795493101701e-005</v>
      </c>
      <c r="AG5906" s="0">
        <v>0.0030484504532068968</v>
      </c>
      <c r="AH5906" s="0">
        <v>0.0045010978356003761</v>
      </c>
    </row>
    <row r="5907" x14ac:dyDescent="0.4">
      <c r="A5907" s="10" t="str">
        <f>Data[[#This Row],[category]]&amp;Data[[#This Row],[subcategory]]&amp;Data[[#This Row],[date]]&amp;Data[[#This Row],[hour]]</f>
        <v>Study segmentsSmallCommercial - Notify 1 - Tech 1 - Dual 0 - NEM 1Avg. Weekday Event4</v>
      </c>
      <c r="B5907" s="10" t="s">
        <v>146</v>
      </c>
      <c r="C5907" t="s">
        <v>169</v>
      </c>
      <c r="D5907" t="s">
        <v>174</v>
      </c>
      <c r="E5907" t="s">
        <v>44</v>
      </c>
      <c r="F5907" s="0">
        <v>37</v>
      </c>
      <c r="G5907" s="0">
        <v>2.1868419647216797</v>
      </c>
      <c r="H5907" s="0">
        <v>2.1186389923095703</v>
      </c>
      <c r="I5907" s="0">
        <v>-0.068203054368495941</v>
      </c>
      <c r="J5907" s="0">
        <v>0.10125159472227097</v>
      </c>
      <c r="K5907" s="0">
        <v>71.067573547363281</v>
      </c>
      <c r="L5907" s="0">
        <v>-0.67359983921051025</v>
      </c>
      <c r="M5907" s="0">
        <v>0</v>
      </c>
      <c r="N5907" s="0">
        <v>0</v>
      </c>
      <c r="O5907" s="0"/>
      <c r="P5907" s="0"/>
      <c r="Q5907" s="0">
        <v>-0.23474711179733276</v>
      </c>
      <c r="R5907" s="0">
        <v>-0.1979621946811676</v>
      </c>
      <c r="S5907" s="0">
        <v>-0.12129944562911987</v>
      </c>
      <c r="T5907" s="0">
        <v>-0.068203054368495941</v>
      </c>
      <c r="U5907" s="0">
        <v>-0.015106665901839733</v>
      </c>
      <c r="V5907" s="0">
        <v>0.06155608594417572</v>
      </c>
      <c r="W5907" s="0">
        <v>0.098340995609760284</v>
      </c>
      <c r="X5907" s="0">
        <v>0.080913156270980835</v>
      </c>
      <c r="Y5907" s="0">
        <v>0.078389644622802734</v>
      </c>
      <c r="Z5907" s="0">
        <v>-0.0025235130451619625</v>
      </c>
      <c r="AA5907" s="0">
        <v>0.0036450573243200779</v>
      </c>
      <c r="AB5907" s="0">
        <v>-0.0084508955478668213</v>
      </c>
      <c r="AC5907" s="0">
        <v>-0.0071266386657953262</v>
      </c>
      <c r="AD5907" s="0">
        <v>-0.004366779699921608</v>
      </c>
      <c r="AE5907" s="0">
        <v>-0.0024553099647164345</v>
      </c>
      <c r="AF5907" s="0">
        <v>-0.00054384005488827825</v>
      </c>
      <c r="AG5907" s="0">
        <v>0.0022160189691931009</v>
      </c>
      <c r="AH5907" s="0">
        <v>0.003540275851264596</v>
      </c>
    </row>
    <row r="5908" x14ac:dyDescent="0.4">
      <c r="A5908" s="10" t="str">
        <f>Data[[#This Row],[category]]&amp;Data[[#This Row],[subcategory]]&amp;Data[[#This Row],[date]]&amp;Data[[#This Row],[hour]]</f>
        <v>Study segmentsSmallCommercial - Notify 1 - Tech 1 - Dual 0 - NEM 1Avg. Weekday Event5</v>
      </c>
      <c r="B5908" s="10" t="s">
        <v>146</v>
      </c>
      <c r="C5908" t="s">
        <v>169</v>
      </c>
      <c r="D5908" t="s">
        <v>174</v>
      </c>
      <c r="E5908" t="s">
        <v>45</v>
      </c>
      <c r="F5908" s="0">
        <v>37</v>
      </c>
      <c r="G5908" s="0">
        <v>2.227083683013916</v>
      </c>
      <c r="H5908" s="0">
        <v>2.1755833625793457</v>
      </c>
      <c r="I5908" s="0">
        <v>-0.051500424742698669</v>
      </c>
      <c r="J5908" s="0">
        <v>0.10133176296949387</v>
      </c>
      <c r="K5908" s="0">
        <v>70.756759643554688</v>
      </c>
      <c r="L5908" s="0">
        <v>-0.50823575258255005</v>
      </c>
      <c r="M5908" s="0">
        <v>0</v>
      </c>
      <c r="N5908" s="0">
        <v>0</v>
      </c>
      <c r="O5908" s="0"/>
      <c r="P5908" s="0"/>
      <c r="Q5908" s="0">
        <v>-0.21817634999752045</v>
      </c>
      <c r="R5908" s="0">
        <v>-0.18136230111122131</v>
      </c>
      <c r="S5908" s="0">
        <v>-0.10463885217905045</v>
      </c>
      <c r="T5908" s="0">
        <v>-0.051500424742698669</v>
      </c>
      <c r="U5908" s="0">
        <v>0.0016380037413910031</v>
      </c>
      <c r="V5908" s="0">
        <v>0.078361451625823975</v>
      </c>
      <c r="W5908" s="0">
        <v>0.11517549306154251</v>
      </c>
      <c r="X5908" s="0">
        <v>0.082402095198631287</v>
      </c>
      <c r="Y5908" s="0">
        <v>0.080496586859226227</v>
      </c>
      <c r="Z5908" s="0">
        <v>-0.0019055156735703349</v>
      </c>
      <c r="AA5908" s="0">
        <v>0.0036479434929788113</v>
      </c>
      <c r="AB5908" s="0">
        <v>-0.0078543480485677719</v>
      </c>
      <c r="AC5908" s="0">
        <v>-0.0065290429629385471</v>
      </c>
      <c r="AD5908" s="0">
        <v>-0.0037669986486434937</v>
      </c>
      <c r="AE5908" s="0">
        <v>-0.0018540152814239264</v>
      </c>
      <c r="AF5908" s="0">
        <v>5.896815491723828e-005</v>
      </c>
      <c r="AG5908" s="0">
        <v>0.0028210124000906944</v>
      </c>
      <c r="AH5908" s="0">
        <v>0.0041463179513812065</v>
      </c>
    </row>
    <row r="5909" x14ac:dyDescent="0.4">
      <c r="A5909" s="10" t="str">
        <f>Data[[#This Row],[category]]&amp;Data[[#This Row],[subcategory]]&amp;Data[[#This Row],[date]]&amp;Data[[#This Row],[hour]]</f>
        <v>Study segmentsSmallCommercial - Notify 1 - Tech 1 - Dual 0 - NEM 1Avg. Weekday Event6</v>
      </c>
      <c r="B5909" s="10" t="s">
        <v>146</v>
      </c>
      <c r="C5909" t="s">
        <v>169</v>
      </c>
      <c r="D5909" t="s">
        <v>174</v>
      </c>
      <c r="E5909" t="s">
        <v>46</v>
      </c>
      <c r="F5909" s="0">
        <v>37</v>
      </c>
      <c r="G5909" s="0">
        <v>2.5626463890075684</v>
      </c>
      <c r="H5909" s="0">
        <v>2.3382222652435303</v>
      </c>
      <c r="I5909" s="0">
        <v>-0.22442382574081421</v>
      </c>
      <c r="J5909" s="0">
        <v>0.15015938878059387</v>
      </c>
      <c r="K5909" s="0">
        <v>70.459457397460938</v>
      </c>
      <c r="L5909" s="0">
        <v>-1.4945707321166992</v>
      </c>
      <c r="M5909" s="0">
        <v>0</v>
      </c>
      <c r="N5909" s="0">
        <v>0</v>
      </c>
      <c r="O5909" s="0"/>
      <c r="P5909" s="0"/>
      <c r="Q5909" s="0">
        <v>-0.47141402959823608</v>
      </c>
      <c r="R5909" s="0">
        <v>-0.41686081886291504</v>
      </c>
      <c r="S5909" s="0">
        <v>-0.30316749215126038</v>
      </c>
      <c r="T5909" s="0">
        <v>-0.22442382574081421</v>
      </c>
      <c r="U5909" s="0">
        <v>-0.14568015933036804</v>
      </c>
      <c r="V5909" s="0">
        <v>-0.031986825168132782</v>
      </c>
      <c r="W5909" s="0">
        <v>0.022566389292478561</v>
      </c>
      <c r="X5909" s="0">
        <v>0.094817914068698883</v>
      </c>
      <c r="Y5909" s="0">
        <v>0.086514227092266083</v>
      </c>
      <c r="Z5909" s="0">
        <v>-0.0083036813884973526</v>
      </c>
      <c r="AA5909" s="0">
        <v>0.0054057380184531212</v>
      </c>
      <c r="AB5909" s="0">
        <v>-0.016970906406641006</v>
      </c>
      <c r="AC5909" s="0">
        <v>-0.015006990171968937</v>
      </c>
      <c r="AD5909" s="0">
        <v>-0.0109140295535326</v>
      </c>
      <c r="AE5909" s="0">
        <v>-0.0080792577937245369</v>
      </c>
      <c r="AF5909" s="0">
        <v>-0.0052444860339164734</v>
      </c>
      <c r="AG5909" s="0">
        <v>-0.0011515257647261024</v>
      </c>
      <c r="AH5909" s="0">
        <v>0.00081239000428467989</v>
      </c>
    </row>
    <row r="5910" x14ac:dyDescent="0.4">
      <c r="A5910" s="10" t="str">
        <f>Data[[#This Row],[category]]&amp;Data[[#This Row],[subcategory]]&amp;Data[[#This Row],[date]]&amp;Data[[#This Row],[hour]]</f>
        <v>Study segmentsSmallCommercial - Notify 1 - Tech 1 - Dual 0 - NEM 1Avg. Weekday Event7</v>
      </c>
      <c r="B5910" s="10" t="s">
        <v>146</v>
      </c>
      <c r="C5910" t="s">
        <v>169</v>
      </c>
      <c r="D5910" t="s">
        <v>174</v>
      </c>
      <c r="E5910" t="s">
        <v>60</v>
      </c>
      <c r="F5910" s="0">
        <v>37</v>
      </c>
      <c r="G5910" s="0">
        <v>2.8520586490631104</v>
      </c>
      <c r="H5910" s="0">
        <v>2.8215694427490234</v>
      </c>
      <c r="I5910" s="0">
        <v>-0.030489200726151466</v>
      </c>
      <c r="J5910" s="0">
        <v>0.17029416561126709</v>
      </c>
      <c r="K5910" s="0">
        <v>70.581085205078125</v>
      </c>
      <c r="L5910" s="0">
        <v>-0.17903843522071838</v>
      </c>
      <c r="M5910" s="0">
        <v>0</v>
      </c>
      <c r="N5910" s="0">
        <v>0</v>
      </c>
      <c r="O5910" s="0"/>
      <c r="P5910" s="0"/>
      <c r="Q5910" s="0">
        <v>-0.31059816479682922</v>
      </c>
      <c r="R5910" s="0">
        <v>-0.24872995913028717</v>
      </c>
      <c r="S5910" s="0">
        <v>-0.11979155242443085</v>
      </c>
      <c r="T5910" s="0">
        <v>-0.030489202588796616</v>
      </c>
      <c r="U5910" s="0">
        <v>0.058813143521547318</v>
      </c>
      <c r="V5910" s="0">
        <v>0.18775154650211334</v>
      </c>
      <c r="W5910" s="0">
        <v>0.24961976706981659</v>
      </c>
      <c r="X5910" s="0">
        <v>0.10552617162466049</v>
      </c>
      <c r="Y5910" s="0">
        <v>0.10439807176589966</v>
      </c>
      <c r="Z5910" s="0">
        <v>-0.0011281004408374429</v>
      </c>
      <c r="AA5910" s="0">
        <v>0.0061305901035666466</v>
      </c>
      <c r="AB5910" s="0">
        <v>-0.011181534267961979</v>
      </c>
      <c r="AC5910" s="0">
        <v>-0.0089542781934142113</v>
      </c>
      <c r="AD5910" s="0">
        <v>-0.0043124957010149956</v>
      </c>
      <c r="AE5910" s="0">
        <v>-0.0010976112680509686</v>
      </c>
      <c r="AF5910" s="0">
        <v>0.0021172733977437019</v>
      </c>
      <c r="AG5910" s="0">
        <v>0.0067590558901429176</v>
      </c>
      <c r="AH5910" s="0">
        <v>0.0089863119646906853</v>
      </c>
    </row>
    <row r="5911" x14ac:dyDescent="0.4">
      <c r="A5911" s="10" t="str">
        <f>Data[[#This Row],[category]]&amp;Data[[#This Row],[subcategory]]&amp;Data[[#This Row],[date]]&amp;Data[[#This Row],[hour]]</f>
        <v>Study segmentsSmallCommercial - Notify 1 - Tech 1 - Dual 0 - NEM 1Avg. Weekday Event8</v>
      </c>
      <c r="B5911" s="10" t="s">
        <v>146</v>
      </c>
      <c r="C5911" t="s">
        <v>169</v>
      </c>
      <c r="D5911" t="s">
        <v>174</v>
      </c>
      <c r="E5911" t="s">
        <v>61</v>
      </c>
      <c r="F5911" s="0">
        <v>37</v>
      </c>
      <c r="G5911" s="0">
        <v>4.755979061126709</v>
      </c>
      <c r="H5911" s="0">
        <v>5.0820140838623047</v>
      </c>
      <c r="I5911" s="0">
        <v>0.32603490352630615</v>
      </c>
      <c r="J5911" s="0">
        <v>0.26051819324493408</v>
      </c>
      <c r="K5911" s="0">
        <v>75.905403137207031</v>
      </c>
      <c r="L5911" s="0">
        <v>1.25148606300354</v>
      </c>
      <c r="M5911" s="0">
        <v>0</v>
      </c>
      <c r="N5911" s="0">
        <v>0</v>
      </c>
      <c r="O5911" s="0"/>
      <c r="P5911" s="0"/>
      <c r="Q5911" s="0">
        <v>-0.10247939079999924</v>
      </c>
      <c r="R5911" s="0">
        <v>-0.0078325951471924782</v>
      </c>
      <c r="S5911" s="0">
        <v>0.18941903114318848</v>
      </c>
      <c r="T5911" s="0">
        <v>0.32603490352630615</v>
      </c>
      <c r="U5911" s="0">
        <v>0.46265077590942383</v>
      </c>
      <c r="V5911" s="0">
        <v>0.65990239381790161</v>
      </c>
      <c r="W5911" s="0">
        <v>0.75454920530319214</v>
      </c>
      <c r="X5911" s="0">
        <v>0.17597122490406036</v>
      </c>
      <c r="Y5911" s="0">
        <v>0.18803451955318451</v>
      </c>
      <c r="Z5911" s="0">
        <v>0.012063290923833847</v>
      </c>
      <c r="AA5911" s="0">
        <v>0.009378654882311821</v>
      </c>
      <c r="AB5911" s="0">
        <v>-0.0036892581265419722</v>
      </c>
      <c r="AC5911" s="0">
        <v>-0.00028197353822179139</v>
      </c>
      <c r="AD5911" s="0">
        <v>0.0068190847523510456</v>
      </c>
      <c r="AE5911" s="0">
        <v>0.011737256310880184</v>
      </c>
      <c r="AF5911" s="0">
        <v>0.01665542833507061</v>
      </c>
      <c r="AG5911" s="0">
        <v>0.023756485432386398</v>
      </c>
      <c r="AH5911" s="0">
        <v>0.02716377004981041</v>
      </c>
    </row>
    <row r="5912" x14ac:dyDescent="0.4">
      <c r="A5912" s="10" t="str">
        <f>Data[[#This Row],[category]]&amp;Data[[#This Row],[subcategory]]&amp;Data[[#This Row],[date]]&amp;Data[[#This Row],[hour]]</f>
        <v>Study segmentsSmallCommercial - Notify 1 - Tech 1 - Dual 0 - NEM 1Avg. Weekday Event9</v>
      </c>
      <c r="B5912" s="10" t="s">
        <v>146</v>
      </c>
      <c r="C5912" t="s">
        <v>169</v>
      </c>
      <c r="D5912" t="s">
        <v>174</v>
      </c>
      <c r="E5912" t="s">
        <v>62</v>
      </c>
      <c r="F5912" s="0">
        <v>37</v>
      </c>
      <c r="G5912" s="0">
        <v>6.4214973449707031</v>
      </c>
      <c r="H5912" s="0">
        <v>6.4028472900390625</v>
      </c>
      <c r="I5912" s="0">
        <v>-0.018650367856025696</v>
      </c>
      <c r="J5912" s="0">
        <v>0.26863157749176025</v>
      </c>
      <c r="K5912" s="0">
        <v>82.8648681640625</v>
      </c>
      <c r="L5912" s="0">
        <v>-0.069427311420440674</v>
      </c>
      <c r="M5912" s="0">
        <v>0</v>
      </c>
      <c r="N5912" s="0">
        <v>0</v>
      </c>
      <c r="O5912" s="0"/>
      <c r="P5912" s="0"/>
      <c r="Q5912" s="0">
        <v>-0.46050998568534851</v>
      </c>
      <c r="R5912" s="0">
        <v>-0.36291557550430298</v>
      </c>
      <c r="S5912" s="0">
        <v>-0.15952090919017792</v>
      </c>
      <c r="T5912" s="0">
        <v>-0.018650367856025696</v>
      </c>
      <c r="U5912" s="0">
        <v>0.12222016602754593</v>
      </c>
      <c r="V5912" s="0">
        <v>0.32561483979225159</v>
      </c>
      <c r="W5912" s="0">
        <v>0.42320924997329712</v>
      </c>
      <c r="X5912" s="0">
        <v>0.23759540915489197</v>
      </c>
      <c r="Y5912" s="0">
        <v>0.23690535128116608</v>
      </c>
      <c r="Z5912" s="0">
        <v>-0.00069006363628432155</v>
      </c>
      <c r="AA5912" s="0">
        <v>0.009670737199485302</v>
      </c>
      <c r="AB5912" s="0">
        <v>-0.01657835952937603</v>
      </c>
      <c r="AC5912" s="0">
        <v>-0.01306496188044548</v>
      </c>
      <c r="AD5912" s="0">
        <v>-0.0057427529245615005</v>
      </c>
      <c r="AE5912" s="0">
        <v>-0.00067141326144337654</v>
      </c>
      <c r="AF5912" s="0">
        <v>0.0043999264016747475</v>
      </c>
      <c r="AG5912" s="0">
        <v>0.011722135357558727</v>
      </c>
      <c r="AH5912" s="0">
        <v>0.015235533937811852</v>
      </c>
    </row>
    <row r="5913" x14ac:dyDescent="0.4">
      <c r="A5913" s="10" t="str">
        <f>Data[[#This Row],[category]]&amp;Data[[#This Row],[subcategory]]&amp;Data[[#This Row],[date]]&amp;Data[[#This Row],[hour]]</f>
        <v>Study segmentsSmallCommercial - Notify 1 - Tech 1 - Dual 0 - NEM 1Avg. Weekday Event10</v>
      </c>
      <c r="B5913" s="10" t="s">
        <v>146</v>
      </c>
      <c r="C5913" t="s">
        <v>169</v>
      </c>
      <c r="D5913" t="s">
        <v>174</v>
      </c>
      <c r="E5913" t="s">
        <v>63</v>
      </c>
      <c r="F5913" s="0">
        <v>37</v>
      </c>
      <c r="G5913" s="0">
        <v>6.8774232864379883</v>
      </c>
      <c r="H5913" s="0">
        <v>6.8987503051757812</v>
      </c>
      <c r="I5913" s="0">
        <v>0.021327156573534012</v>
      </c>
      <c r="J5913" s="0">
        <v>0.12723539769649506</v>
      </c>
      <c r="K5913" s="0">
        <v>88.310813903808594</v>
      </c>
      <c r="L5913" s="0">
        <v>0.16761967539787292</v>
      </c>
      <c r="M5913" s="0">
        <v>0</v>
      </c>
      <c r="N5913" s="0">
        <v>0</v>
      </c>
      <c r="O5913" s="0"/>
      <c r="P5913" s="0"/>
      <c r="Q5913" s="0">
        <v>-0.18795645236968994</v>
      </c>
      <c r="R5913" s="0">
        <v>-0.14173156023025513</v>
      </c>
      <c r="S5913" s="0">
        <v>-0.045395150780677795</v>
      </c>
      <c r="T5913" s="0">
        <v>0.021327156573534012</v>
      </c>
      <c r="U5913" s="0">
        <v>0.088049463927745819</v>
      </c>
      <c r="V5913" s="0">
        <v>0.18438588082790375</v>
      </c>
      <c r="W5913" s="0">
        <v>0.23061075806617737</v>
      </c>
      <c r="X5913" s="0">
        <v>0.25446465611457825</v>
      </c>
      <c r="Y5913" s="0">
        <v>0.25525376200675964</v>
      </c>
      <c r="Z5913" s="0">
        <v>0.00078910478623583913</v>
      </c>
      <c r="AA5913" s="0">
        <v>0.0045804744586348534</v>
      </c>
      <c r="AB5913" s="0">
        <v>-0.0067664324305951595</v>
      </c>
      <c r="AC5913" s="0">
        <v>-0.0051023364067077637</v>
      </c>
      <c r="AD5913" s="0">
        <v>-0.00163422548212111</v>
      </c>
      <c r="AE5913" s="0">
        <v>0.0007677776156924665</v>
      </c>
      <c r="AF5913" s="0">
        <v>0.0031697808299213648</v>
      </c>
      <c r="AG5913" s="0">
        <v>0.0066378917545080185</v>
      </c>
      <c r="AH5913" s="0">
        <v>0.008301987312734127</v>
      </c>
    </row>
    <row r="5914" x14ac:dyDescent="0.4">
      <c r="A5914" s="10" t="str">
        <f>Data[[#This Row],[category]]&amp;Data[[#This Row],[subcategory]]&amp;Data[[#This Row],[date]]&amp;Data[[#This Row],[hour]]</f>
        <v>Study segmentsSmallCommercial - Notify 1 - Tech 1 - Dual 0 - NEM 1Avg. Weekday Event11</v>
      </c>
      <c r="B5914" s="10" t="s">
        <v>146</v>
      </c>
      <c r="C5914" t="s">
        <v>169</v>
      </c>
      <c r="D5914" t="s">
        <v>174</v>
      </c>
      <c r="E5914" t="s">
        <v>64</v>
      </c>
      <c r="F5914" s="0">
        <v>37</v>
      </c>
      <c r="G5914" s="0">
        <v>7.1840353012084961</v>
      </c>
      <c r="H5914" s="0">
        <v>7.1627087593078613</v>
      </c>
      <c r="I5914" s="0">
        <v>-0.021327245980501175</v>
      </c>
      <c r="J5914" s="0">
        <v>0.12723539769649506</v>
      </c>
      <c r="K5914" s="0">
        <v>91.486488342285156</v>
      </c>
      <c r="L5914" s="0">
        <v>-0.16762037575244904</v>
      </c>
      <c r="M5914" s="0">
        <v>0</v>
      </c>
      <c r="N5914" s="0">
        <v>0</v>
      </c>
      <c r="O5914" s="0"/>
      <c r="P5914" s="0"/>
      <c r="Q5914" s="0">
        <v>-0.23061084747314453</v>
      </c>
      <c r="R5914" s="0">
        <v>-0.18438597023487091</v>
      </c>
      <c r="S5914" s="0">
        <v>-0.088049553334712982</v>
      </c>
      <c r="T5914" s="0">
        <v>-0.021327245980501175</v>
      </c>
      <c r="U5914" s="0">
        <v>0.045395061373710632</v>
      </c>
      <c r="V5914" s="0">
        <v>0.14173147082328796</v>
      </c>
      <c r="W5914" s="0">
        <v>0.18795636296272278</v>
      </c>
      <c r="X5914" s="0">
        <v>0.26580929756164551</v>
      </c>
      <c r="Y5914" s="0">
        <v>0.2650202214717865</v>
      </c>
      <c r="Z5914" s="0">
        <v>-0.0007891081040725112</v>
      </c>
      <c r="AA5914" s="0">
        <v>0.0045804744586348534</v>
      </c>
      <c r="AB5914" s="0">
        <v>-0.0083019910380244255</v>
      </c>
      <c r="AC5914" s="0">
        <v>-0.0066378950141370296</v>
      </c>
      <c r="AD5914" s="0">
        <v>-0.0031697840895503759</v>
      </c>
      <c r="AE5914" s="0">
        <v>-0.00076778087532147765</v>
      </c>
      <c r="AF5914" s="0">
        <v>0.0016342222224920988</v>
      </c>
      <c r="AG5914" s="0">
        <v>0.0051023331470787525</v>
      </c>
      <c r="AH5914" s="0">
        <v>0.0067664291709661484</v>
      </c>
    </row>
    <row r="5915" x14ac:dyDescent="0.4">
      <c r="A5915" s="10" t="str">
        <f>Data[[#This Row],[category]]&amp;Data[[#This Row],[subcategory]]&amp;Data[[#This Row],[date]]&amp;Data[[#This Row],[hour]]</f>
        <v>Study segmentsSmallCommercial - Notify 1 - Tech 1 - Dual 0 - NEM 1Avg. Weekday Event12</v>
      </c>
      <c r="B5915" s="10" t="s">
        <v>146</v>
      </c>
      <c r="C5915" t="s">
        <v>169</v>
      </c>
      <c r="D5915" t="s">
        <v>174</v>
      </c>
      <c r="E5915" t="s">
        <v>65</v>
      </c>
      <c r="F5915" s="0">
        <v>37</v>
      </c>
      <c r="G5915" s="0">
        <v>7.003842830657959</v>
      </c>
      <c r="H5915" s="0">
        <v>6.8024306297302246</v>
      </c>
      <c r="I5915" s="0">
        <v>-0.20141211152076721</v>
      </c>
      <c r="J5915" s="0">
        <v>0.24561189115047455</v>
      </c>
      <c r="K5915" s="0">
        <v>93.270271301269531</v>
      </c>
      <c r="L5915" s="0">
        <v>-0.8200421929359436</v>
      </c>
      <c r="M5915" s="0">
        <v>0</v>
      </c>
      <c r="N5915" s="0">
        <v>0</v>
      </c>
      <c r="O5915" s="0"/>
      <c r="P5915" s="0"/>
      <c r="Q5915" s="0">
        <v>-0.60540771484375</v>
      </c>
      <c r="R5915" s="0">
        <v>-0.51617640256881714</v>
      </c>
      <c r="S5915" s="0">
        <v>-0.3302111029624939</v>
      </c>
      <c r="T5915" s="0">
        <v>-0.20141211152076721</v>
      </c>
      <c r="U5915" s="0">
        <v>-0.07261311262845993</v>
      </c>
      <c r="V5915" s="0">
        <v>0.11335219442844391</v>
      </c>
      <c r="W5915" s="0">
        <v>0.20258349180221558</v>
      </c>
      <c r="X5915" s="0">
        <v>0.2591421902179718</v>
      </c>
      <c r="Y5915" s="0">
        <v>0.25168994069099426</v>
      </c>
      <c r="Z5915" s="0">
        <v>-0.0074522481299936771</v>
      </c>
      <c r="AA5915" s="0">
        <v>0.0088420277461409569</v>
      </c>
      <c r="AB5915" s="0">
        <v>-0.021794676780700684</v>
      </c>
      <c r="AC5915" s="0">
        <v>-0.018582351505756378</v>
      </c>
      <c r="AD5915" s="0">
        <v>-0.011887599714100361</v>
      </c>
      <c r="AE5915" s="0">
        <v>-0.007250836119055748</v>
      </c>
      <c r="AF5915" s="0">
        <v>-0.0026140722911804914</v>
      </c>
      <c r="AG5915" s="0">
        <v>0.0040806783363223076</v>
      </c>
      <c r="AH5915" s="0">
        <v>0.0072930054739117622</v>
      </c>
    </row>
    <row r="5916" x14ac:dyDescent="0.4">
      <c r="A5916" s="10" t="str">
        <f>Data[[#This Row],[category]]&amp;Data[[#This Row],[subcategory]]&amp;Data[[#This Row],[date]]&amp;Data[[#This Row],[hour]]</f>
        <v>Study segmentsSmallCommercial - Notify 1 - Tech 1 - Dual 0 - NEM 1Avg. Weekday Event13</v>
      </c>
      <c r="B5916" s="10" t="s">
        <v>146</v>
      </c>
      <c r="C5916" t="s">
        <v>169</v>
      </c>
      <c r="D5916" t="s">
        <v>174</v>
      </c>
      <c r="E5916" t="s">
        <v>66</v>
      </c>
      <c r="F5916" s="0">
        <v>37</v>
      </c>
      <c r="G5916" s="0">
        <v>6.5388293266296387</v>
      </c>
      <c r="H5916" s="0">
        <v>6.7584023475646973</v>
      </c>
      <c r="I5916" s="0">
        <v>0.21957346796989441</v>
      </c>
      <c r="J5916" s="0">
        <v>0.30133527517318726</v>
      </c>
      <c r="K5916" s="0">
        <v>93.094596862792969</v>
      </c>
      <c r="L5916" s="0">
        <v>0.72866839170455933</v>
      </c>
      <c r="M5916" s="0">
        <v>0</v>
      </c>
      <c r="N5916" s="0">
        <v>0</v>
      </c>
      <c r="O5916" s="0"/>
      <c r="P5916" s="0"/>
      <c r="Q5916" s="0">
        <v>-0.27607893943786621</v>
      </c>
      <c r="R5916" s="0">
        <v>-0.1666032075881958</v>
      </c>
      <c r="S5916" s="0">
        <v>0.061553109437227249</v>
      </c>
      <c r="T5916" s="0">
        <v>0.2195734828710556</v>
      </c>
      <c r="U5916" s="0">
        <v>0.37759384512901306</v>
      </c>
      <c r="V5916" s="0">
        <v>0.60575020313262939</v>
      </c>
      <c r="W5916" s="0">
        <v>0.71522587537765503</v>
      </c>
      <c r="X5916" s="0">
        <v>0.24193668365478516</v>
      </c>
      <c r="Y5916" s="0">
        <v>0.25006088614463806</v>
      </c>
      <c r="Z5916" s="0">
        <v>0.0081242183223366737</v>
      </c>
      <c r="AA5916" s="0">
        <v>0.010848069563508034</v>
      </c>
      <c r="AB5916" s="0">
        <v>-0.0099388416856527328</v>
      </c>
      <c r="AC5916" s="0">
        <v>-0.0059977155178785324</v>
      </c>
      <c r="AD5916" s="0">
        <v>0.0022159118670970201</v>
      </c>
      <c r="AE5916" s="0">
        <v>0.0079046450555324554</v>
      </c>
      <c r="AF5916" s="0">
        <v>0.013593378476798534</v>
      </c>
      <c r="AG5916" s="0">
        <v>0.021807005628943443</v>
      </c>
      <c r="AH5916" s="0">
        <v>0.025748131796717644</v>
      </c>
    </row>
    <row r="5917" x14ac:dyDescent="0.4">
      <c r="A5917" s="10" t="str">
        <f>Data[[#This Row],[category]]&amp;Data[[#This Row],[subcategory]]&amp;Data[[#This Row],[date]]&amp;Data[[#This Row],[hour]]</f>
        <v>Study segmentsSmallCommercial - Notify 1 - Tech 1 - Dual 0 - NEM 1Avg. Weekday Event14</v>
      </c>
      <c r="B5917" s="10" t="s">
        <v>146</v>
      </c>
      <c r="C5917" t="s">
        <v>169</v>
      </c>
      <c r="D5917" t="s">
        <v>174</v>
      </c>
      <c r="E5917" t="s">
        <v>67</v>
      </c>
      <c r="F5917" s="0">
        <v>37</v>
      </c>
      <c r="G5917" s="0">
        <v>6.3235816955566406</v>
      </c>
      <c r="H5917" s="0">
        <v>6.9543743133544922</v>
      </c>
      <c r="I5917" s="0">
        <v>0.63079321384429932</v>
      </c>
      <c r="J5917" s="0">
        <v>0.35948428511619568</v>
      </c>
      <c r="K5917" s="0">
        <v>92.702705383300781</v>
      </c>
      <c r="L5917" s="0">
        <v>1.7547171115875244</v>
      </c>
      <c r="M5917" s="0">
        <v>1</v>
      </c>
      <c r="N5917" s="0">
        <v>0</v>
      </c>
      <c r="O5917" s="0"/>
      <c r="P5917" s="0"/>
      <c r="Q5917" s="0">
        <v>0.039494182914495468</v>
      </c>
      <c r="R5917" s="0">
        <v>0.17009556293487549</v>
      </c>
      <c r="S5917" s="0">
        <v>0.44227945804595947</v>
      </c>
      <c r="T5917" s="0">
        <v>0.63079321384429932</v>
      </c>
      <c r="U5917" s="0">
        <v>0.81930696964263916</v>
      </c>
      <c r="V5917" s="0">
        <v>1.0914908647537231</v>
      </c>
      <c r="W5917" s="0">
        <v>1.2220922708511353</v>
      </c>
      <c r="X5917" s="0">
        <v>0.23397251963615417</v>
      </c>
      <c r="Y5917" s="0">
        <v>0.25731185078620911</v>
      </c>
      <c r="Z5917" s="0">
        <v>0.023339349776506424</v>
      </c>
      <c r="AA5917" s="0">
        <v>0.012941434048116207</v>
      </c>
      <c r="AB5917" s="0">
        <v>0.0014217909192666411</v>
      </c>
      <c r="AC5917" s="0">
        <v>0.0061234408058226109</v>
      </c>
      <c r="AD5917" s="0">
        <v>0.015922060236334801</v>
      </c>
      <c r="AE5917" s="0">
        <v>0.022708555683493614</v>
      </c>
      <c r="AF5917" s="0">
        <v>0.029495051130652428</v>
      </c>
      <c r="AG5917" s="0">
        <v>0.039293669164180756</v>
      </c>
      <c r="AH5917" s="0">
        <v>0.043995320796966553</v>
      </c>
    </row>
    <row r="5918" x14ac:dyDescent="0.4">
      <c r="A5918" s="10" t="str">
        <f>Data[[#This Row],[category]]&amp;Data[[#This Row],[subcategory]]&amp;Data[[#This Row],[date]]&amp;Data[[#This Row],[hour]]</f>
        <v>Study segmentsSmallCommercial - Notify 1 - Tech 1 - Dual 0 - NEM 1Avg. Weekday Event15</v>
      </c>
      <c r="B5918" s="10" t="s">
        <v>146</v>
      </c>
      <c r="C5918" t="s">
        <v>169</v>
      </c>
      <c r="D5918" t="s">
        <v>174</v>
      </c>
      <c r="E5918" t="s">
        <v>68</v>
      </c>
      <c r="F5918" s="0">
        <v>37</v>
      </c>
      <c r="G5918" s="0">
        <v>6.3014507293701172</v>
      </c>
      <c r="H5918" s="0">
        <v>5.3177776336669922</v>
      </c>
      <c r="I5918" s="0">
        <v>-0.983673095703125</v>
      </c>
      <c r="J5918" s="0">
        <v>0.36811131238937378</v>
      </c>
      <c r="K5918" s="0">
        <v>90.648651123046875</v>
      </c>
      <c r="L5918" s="0">
        <v>-2.6722166538238525</v>
      </c>
      <c r="M5918" s="0">
        <v>1</v>
      </c>
      <c r="N5918" s="0">
        <v>1</v>
      </c>
      <c r="O5918" s="0"/>
      <c r="P5918" s="0"/>
      <c r="Q5918" s="0">
        <v>-1.5891623497009277</v>
      </c>
      <c r="R5918" s="0">
        <v>-1.4554266929626465</v>
      </c>
      <c r="S5918" s="0">
        <v>-1.176710844039917</v>
      </c>
      <c r="T5918" s="0">
        <v>-0.983673095703125</v>
      </c>
      <c r="U5918" s="0">
        <v>-0.79063534736633301</v>
      </c>
      <c r="V5918" s="0">
        <v>-0.51191943883895874</v>
      </c>
      <c r="W5918" s="0">
        <v>-0.37818387150764465</v>
      </c>
      <c r="X5918" s="0">
        <v>0.23315367102622986</v>
      </c>
      <c r="Y5918" s="0">
        <v>0.19675777852535248</v>
      </c>
      <c r="Z5918" s="0">
        <v>-0.036395903676748276</v>
      </c>
      <c r="AA5918" s="0">
        <v>0.013252006843686104</v>
      </c>
      <c r="AB5918" s="0">
        <v>-0.057209841907024384</v>
      </c>
      <c r="AC5918" s="0">
        <v>-0.052395358681678772</v>
      </c>
      <c r="AD5918" s="0">
        <v>-0.042361587285995483</v>
      </c>
      <c r="AE5918" s="0">
        <v>-0.035412229597568512</v>
      </c>
      <c r="AF5918" s="0">
        <v>-0.028462870046496391</v>
      </c>
      <c r="AG5918" s="0">
        <v>-0.018429098650813103</v>
      </c>
      <c r="AH5918" s="0">
        <v>-0.013614618219435215</v>
      </c>
    </row>
    <row r="5919" x14ac:dyDescent="0.4">
      <c r="A5919" s="10" t="str">
        <f>Data[[#This Row],[category]]&amp;Data[[#This Row],[subcategory]]&amp;Data[[#This Row],[date]]&amp;Data[[#This Row],[hour]]</f>
        <v>Study segmentsSmallCommercial - Notify 1 - Tech 1 - Dual 0 - NEM 1Avg. Weekday Event16</v>
      </c>
      <c r="B5919" s="10" t="s">
        <v>146</v>
      </c>
      <c r="C5919" t="s">
        <v>169</v>
      </c>
      <c r="D5919" t="s">
        <v>174</v>
      </c>
      <c r="E5919" t="s">
        <v>69</v>
      </c>
      <c r="F5919" s="0">
        <v>37</v>
      </c>
      <c r="G5919" s="0">
        <v>6.5573196411132813</v>
      </c>
      <c r="H5919" s="0">
        <v>6.1291522979736328</v>
      </c>
      <c r="I5919" s="0">
        <v>-0.42816683650016785</v>
      </c>
      <c r="J5919" s="0">
        <v>0.37472176551818848</v>
      </c>
      <c r="K5919" s="0">
        <v>89.959457397460938</v>
      </c>
      <c r="L5919" s="0">
        <v>-1.1426260471343994</v>
      </c>
      <c r="M5919" s="0">
        <v>0</v>
      </c>
      <c r="N5919" s="0">
        <v>0</v>
      </c>
      <c r="O5919" s="0"/>
      <c r="P5919" s="0"/>
      <c r="Q5919" s="0">
        <v>-1.0445293188095093</v>
      </c>
      <c r="R5919" s="0">
        <v>-0.90839213132858276</v>
      </c>
      <c r="S5919" s="0">
        <v>-0.62467116117477417</v>
      </c>
      <c r="T5919" s="0">
        <v>-0.42816686630249023</v>
      </c>
      <c r="U5919" s="0">
        <v>-0.23166258633136749</v>
      </c>
      <c r="V5919" s="0">
        <v>0.052058398723602295</v>
      </c>
      <c r="W5919" s="0">
        <v>0.18819558620452881</v>
      </c>
      <c r="X5919" s="0">
        <v>0.24262082576751709</v>
      </c>
      <c r="Y5919" s="0">
        <v>0.22677864134311676</v>
      </c>
      <c r="Z5919" s="0">
        <v>-0.015842173248529434</v>
      </c>
      <c r="AA5919" s="0">
        <v>0.013489983975887299</v>
      </c>
      <c r="AB5919" s="0">
        <v>-0.03760305792093277</v>
      </c>
      <c r="AC5919" s="0">
        <v>-0.032702118158340454</v>
      </c>
      <c r="AD5919" s="0">
        <v>-0.02248816192150116</v>
      </c>
      <c r="AE5919" s="0">
        <v>-0.015414007008075714</v>
      </c>
      <c r="AF5919" s="0">
        <v>-0.0083398520946502686</v>
      </c>
      <c r="AG5919" s="0">
        <v>0.0018741030944511294</v>
      </c>
      <c r="AH5919" s="0">
        <v>0.0067750420421361923</v>
      </c>
    </row>
    <row r="5920" x14ac:dyDescent="0.4">
      <c r="A5920" s="10" t="str">
        <f>Data[[#This Row],[category]]&amp;Data[[#This Row],[subcategory]]&amp;Data[[#This Row],[date]]&amp;Data[[#This Row],[hour]]</f>
        <v>Study segmentsSmallCommercial - Notify 1 - Tech 1 - Dual 0 - NEM 1Avg. Weekday Event17</v>
      </c>
      <c r="B5920" s="10" t="s">
        <v>146</v>
      </c>
      <c r="C5920" t="s">
        <v>169</v>
      </c>
      <c r="D5920" t="s">
        <v>174</v>
      </c>
      <c r="E5920" t="s">
        <v>70</v>
      </c>
      <c r="F5920" s="0">
        <v>37</v>
      </c>
      <c r="G5920" s="0">
        <v>6.5950117111206055</v>
      </c>
      <c r="H5920" s="0">
        <v>5.8211112022399902</v>
      </c>
      <c r="I5920" s="0">
        <v>-0.77390068769454956</v>
      </c>
      <c r="J5920" s="0">
        <v>0.38054236769676208</v>
      </c>
      <c r="K5920" s="0">
        <v>88.581085205078125</v>
      </c>
      <c r="L5920" s="0">
        <v>-2.0336780548095703</v>
      </c>
      <c r="M5920" s="0">
        <v>1</v>
      </c>
      <c r="N5920" s="0">
        <v>1</v>
      </c>
      <c r="O5920" s="0"/>
      <c r="P5920" s="0"/>
      <c r="Q5920" s="0">
        <v>-1.3998371362686157</v>
      </c>
      <c r="R5920" s="0">
        <v>-1.2615853548049927</v>
      </c>
      <c r="S5920" s="0">
        <v>-0.97345727682113647</v>
      </c>
      <c r="T5920" s="0">
        <v>-0.77390068769454956</v>
      </c>
      <c r="U5920" s="0">
        <v>-0.57434409856796265</v>
      </c>
      <c r="V5920" s="0">
        <v>-0.28621602058410645</v>
      </c>
      <c r="W5920" s="0">
        <v>-0.14796419441699982</v>
      </c>
      <c r="X5920" s="0">
        <v>0.24401544034481049</v>
      </c>
      <c r="Y5920" s="0">
        <v>0.21538111567497253</v>
      </c>
      <c r="Z5920" s="0">
        <v>-0.028634326532483101</v>
      </c>
      <c r="AA5920" s="0">
        <v>0.013699525035917759</v>
      </c>
      <c r="AB5920" s="0">
        <v>-0.050394140183925629</v>
      </c>
      <c r="AC5920" s="0">
        <v>-0.045417074114084244</v>
      </c>
      <c r="AD5920" s="0">
        <v>-0.035044465214014053</v>
      </c>
      <c r="AE5920" s="0">
        <v>-0.027860425412654877</v>
      </c>
      <c r="AF5920" s="0">
        <v>-0.020676387473940849</v>
      </c>
      <c r="AG5920" s="0">
        <v>-0.010303777642548084</v>
      </c>
      <c r="AH5920" s="0">
        <v>-0.0053267120383679867</v>
      </c>
    </row>
    <row r="5921" x14ac:dyDescent="0.4">
      <c r="A5921" s="10" t="str">
        <f>Data[[#This Row],[category]]&amp;Data[[#This Row],[subcategory]]&amp;Data[[#This Row],[date]]&amp;Data[[#This Row],[hour]]</f>
        <v>Study segmentsSmallCommercial - Notify 1 - Tech 1 - Dual 0 - NEM 1Avg. Weekday Event18</v>
      </c>
      <c r="B5921" s="10" t="s">
        <v>146</v>
      </c>
      <c r="C5921" t="s">
        <v>169</v>
      </c>
      <c r="D5921" t="s">
        <v>174</v>
      </c>
      <c r="E5921" t="s">
        <v>71</v>
      </c>
      <c r="F5921" s="0">
        <v>37</v>
      </c>
      <c r="G5921" s="0">
        <v>5.1647524833679199</v>
      </c>
      <c r="H5921" s="0">
        <v>4.3817358016967773</v>
      </c>
      <c r="I5921" s="0">
        <v>-0.7830163836479187</v>
      </c>
      <c r="J5921" s="0">
        <v>0.34423649311065674</v>
      </c>
      <c r="K5921" s="0">
        <v>86.621620178222656</v>
      </c>
      <c r="L5921" s="0">
        <v>-2.2746467590332031</v>
      </c>
      <c r="M5921" s="0">
        <v>1</v>
      </c>
      <c r="N5921" s="0">
        <v>1</v>
      </c>
      <c r="O5921" s="0"/>
      <c r="P5921" s="0"/>
      <c r="Q5921" s="0">
        <v>-1.3492350578308105</v>
      </c>
      <c r="R5921" s="0">
        <v>-1.2241731882095337</v>
      </c>
      <c r="S5921" s="0">
        <v>-0.96353417634963989</v>
      </c>
      <c r="T5921" s="0">
        <v>-0.7830163836479187</v>
      </c>
      <c r="U5921" s="0">
        <v>-0.60249859094619751</v>
      </c>
      <c r="V5921" s="0">
        <v>-0.34185957908630371</v>
      </c>
      <c r="W5921" s="0">
        <v>-0.21679773926734924</v>
      </c>
      <c r="X5921" s="0">
        <v>0.19109584391117096</v>
      </c>
      <c r="Y5921" s="0">
        <v>0.16212423145771027</v>
      </c>
      <c r="Z5921" s="0">
        <v>-0.028971606865525246</v>
      </c>
      <c r="AA5921" s="0">
        <v>0.012392513453960419</v>
      </c>
      <c r="AB5921" s="0">
        <v>-0.048572462052106857</v>
      </c>
      <c r="AC5921" s="0">
        <v>-0.044070236384868622</v>
      </c>
      <c r="AD5921" s="0">
        <v>-0.034687232226133347</v>
      </c>
      <c r="AE5921" s="0">
        <v>-0.028188589960336685</v>
      </c>
      <c r="AF5921" s="0">
        <v>-0.021689949557185173</v>
      </c>
      <c r="AG5921" s="0">
        <v>-0.012306945398449898</v>
      </c>
      <c r="AH5921" s="0">
        <v>-0.007804719265550375</v>
      </c>
    </row>
    <row r="5922" x14ac:dyDescent="0.4">
      <c r="A5922" s="10" t="str">
        <f>Data[[#This Row],[category]]&amp;Data[[#This Row],[subcategory]]&amp;Data[[#This Row],[date]]&amp;Data[[#This Row],[hour]]</f>
        <v>Study segmentsSmallCommercial - Notify 1 - Tech 1 - Dual 0 - NEM 1Avg. Weekday Event19</v>
      </c>
      <c r="B5922" s="10" t="s">
        <v>146</v>
      </c>
      <c r="C5922" t="s">
        <v>169</v>
      </c>
      <c r="D5922" t="s">
        <v>174</v>
      </c>
      <c r="E5922" t="s">
        <v>72</v>
      </c>
      <c r="F5922" s="0">
        <v>37</v>
      </c>
      <c r="G5922" s="0">
        <v>4.3340673446655273</v>
      </c>
      <c r="H5922" s="0">
        <v>4.1413888931274414</v>
      </c>
      <c r="I5922" s="0">
        <v>-0.19267825782299042</v>
      </c>
      <c r="J5922" s="0">
        <v>0.34092035889625549</v>
      </c>
      <c r="K5922" s="0">
        <v>83.054054260253906</v>
      </c>
      <c r="L5922" s="0">
        <v>-0.56517088413238525</v>
      </c>
      <c r="M5922" s="0">
        <v>0</v>
      </c>
      <c r="N5922" s="0">
        <v>0</v>
      </c>
      <c r="O5922" s="0"/>
      <c r="P5922" s="0"/>
      <c r="Q5922" s="0">
        <v>-0.75344234704971313</v>
      </c>
      <c r="R5922" s="0">
        <v>-0.62958526611328125</v>
      </c>
      <c r="S5922" s="0">
        <v>-0.37145707011222839</v>
      </c>
      <c r="T5922" s="0">
        <v>-0.19267825782299042</v>
      </c>
      <c r="U5922" s="0">
        <v>-0.013899446465075016</v>
      </c>
      <c r="V5922" s="0">
        <v>0.24422876536846161</v>
      </c>
      <c r="W5922" s="0">
        <v>0.3680858314037323</v>
      </c>
      <c r="X5922" s="0">
        <v>0.16036048531532288</v>
      </c>
      <c r="Y5922" s="0">
        <v>0.15323139727115631</v>
      </c>
      <c r="Z5922" s="0">
        <v>-0.0071290954947471619</v>
      </c>
      <c r="AA5922" s="0">
        <v>0.012273132801055908</v>
      </c>
      <c r="AB5922" s="0">
        <v>-0.027123924344778061</v>
      </c>
      <c r="AC5922" s="0">
        <v>-0.022665070369839668</v>
      </c>
      <c r="AD5922" s="0">
        <v>-0.013372454792261124</v>
      </c>
      <c r="AE5922" s="0">
        <v>-0.0069364174269139767</v>
      </c>
      <c r="AF5922" s="0">
        <v>-0.00050038029439747334</v>
      </c>
      <c r="AG5922" s="0">
        <v>0.0087922355160117149</v>
      </c>
      <c r="AH5922" s="0">
        <v>0.013251089490950108</v>
      </c>
    </row>
    <row r="5923" x14ac:dyDescent="0.4">
      <c r="A5923" s="10" t="str">
        <f>Data[[#This Row],[category]]&amp;Data[[#This Row],[subcategory]]&amp;Data[[#This Row],[date]]&amp;Data[[#This Row],[hour]]</f>
        <v>Study segmentsSmallCommercial - Notify 1 - Tech 1 - Dual 0 - NEM 1Avg. Weekday Event20</v>
      </c>
      <c r="B5923" s="10" t="s">
        <v>146</v>
      </c>
      <c r="C5923" t="s">
        <v>169</v>
      </c>
      <c r="D5923" t="s">
        <v>174</v>
      </c>
      <c r="E5923" t="s">
        <v>55</v>
      </c>
      <c r="F5923" s="0">
        <v>37</v>
      </c>
      <c r="G5923" s="0">
        <v>3.959118127822876</v>
      </c>
      <c r="H5923" s="0">
        <v>4.0353884696960449</v>
      </c>
      <c r="I5923" s="0">
        <v>0.076270878314971924</v>
      </c>
      <c r="J5923" s="0">
        <v>0.28932160139083862</v>
      </c>
      <c r="K5923" s="0">
        <v>79.189186096191406</v>
      </c>
      <c r="L5923" s="0">
        <v>0.26361972093582153</v>
      </c>
      <c r="M5923" s="0">
        <v>0</v>
      </c>
      <c r="N5923" s="0">
        <v>0</v>
      </c>
      <c r="O5923" s="0"/>
      <c r="P5923" s="0"/>
      <c r="Q5923" s="0">
        <v>-0.39962080121040344</v>
      </c>
      <c r="R5923" s="0">
        <v>-0.29450967907905579</v>
      </c>
      <c r="S5923" s="0">
        <v>-0.075449518859386444</v>
      </c>
      <c r="T5923" s="0">
        <v>0.076270878314971924</v>
      </c>
      <c r="U5923" s="0">
        <v>0.22799126803874969</v>
      </c>
      <c r="V5923" s="0">
        <v>0.44705143570899963</v>
      </c>
      <c r="W5923" s="0">
        <v>0.55216258764266968</v>
      </c>
      <c r="X5923" s="0">
        <v>0.14648737013339996</v>
      </c>
      <c r="Y5923" s="0">
        <v>0.14930938184261322</v>
      </c>
      <c r="Z5923" s="0">
        <v>0.0028220224194228649</v>
      </c>
      <c r="AA5923" s="0">
        <v>0.010415577329695225</v>
      </c>
      <c r="AB5923" s="0">
        <v>-0.01438634842634201</v>
      </c>
      <c r="AC5923" s="0">
        <v>-0.010602347552776337</v>
      </c>
      <c r="AD5923" s="0">
        <v>-0.0027161824982613325</v>
      </c>
      <c r="AE5923" s="0">
        <v>0.0027457515243440866</v>
      </c>
      <c r="AF5923" s="0">
        <v>0.0082076853141188622</v>
      </c>
      <c r="AG5923" s="0">
        <v>0.016093850135803223</v>
      </c>
      <c r="AH5923" s="0">
        <v>0.019877851009368896</v>
      </c>
    </row>
    <row r="5924" x14ac:dyDescent="0.4">
      <c r="A5924" s="10" t="str">
        <f>Data[[#This Row],[category]]&amp;Data[[#This Row],[subcategory]]&amp;Data[[#This Row],[date]]&amp;Data[[#This Row],[hour]]</f>
        <v>Study segmentsSmallCommercial - Notify 1 - Tech 1 - Dual 0 - NEM 1Avg. Weekday Event21</v>
      </c>
      <c r="B5924" s="10" t="s">
        <v>146</v>
      </c>
      <c r="C5924" t="s">
        <v>169</v>
      </c>
      <c r="D5924" t="s">
        <v>174</v>
      </c>
      <c r="E5924" t="s">
        <v>73</v>
      </c>
      <c r="F5924" s="0">
        <v>37</v>
      </c>
      <c r="G5924" s="0">
        <v>3.4506962299346924</v>
      </c>
      <c r="H5924" s="0">
        <v>3.5350141525268555</v>
      </c>
      <c r="I5924" s="0">
        <v>0.084317833185195923</v>
      </c>
      <c r="J5924" s="0">
        <v>0.24704787135124207</v>
      </c>
      <c r="K5924" s="0">
        <v>77.702705383300781</v>
      </c>
      <c r="L5924" s="0">
        <v>0.34130159020423889</v>
      </c>
      <c r="M5924" s="0">
        <v>0</v>
      </c>
      <c r="N5924" s="0">
        <v>0</v>
      </c>
      <c r="O5924" s="0"/>
      <c r="P5924" s="0"/>
      <c r="Q5924" s="0">
        <v>-0.32203975319862366</v>
      </c>
      <c r="R5924" s="0">
        <v>-0.23228675127029419</v>
      </c>
      <c r="S5924" s="0">
        <v>-0.04523419588804245</v>
      </c>
      <c r="T5924" s="0">
        <v>0.084317833185195923</v>
      </c>
      <c r="U5924" s="0">
        <v>0.21386986970901489</v>
      </c>
      <c r="V5924" s="0">
        <v>0.40092241764068604</v>
      </c>
      <c r="W5924" s="0">
        <v>0.4906754195690155</v>
      </c>
      <c r="X5924" s="0">
        <v>0.12767575681209564</v>
      </c>
      <c r="Y5924" s="0">
        <v>0.13079552352428436</v>
      </c>
      <c r="Z5924" s="0">
        <v>0.0031197597272694111</v>
      </c>
      <c r="AA5924" s="0">
        <v>0.0088937235996127129</v>
      </c>
      <c r="AB5924" s="0">
        <v>-0.011593431234359741</v>
      </c>
      <c r="AC5924" s="0">
        <v>-0.0083623230457305908</v>
      </c>
      <c r="AD5924" s="0">
        <v>-0.0016284312587231398</v>
      </c>
      <c r="AE5924" s="0">
        <v>0.0030354419723153114</v>
      </c>
      <c r="AF5924" s="0">
        <v>0.007699314970523119</v>
      </c>
      <c r="AG5924" s="0">
        <v>0.014433206990361214</v>
      </c>
      <c r="AH5924" s="0">
        <v>0.017664315178990364</v>
      </c>
    </row>
    <row r="5925" x14ac:dyDescent="0.4">
      <c r="A5925" s="10" t="str">
        <f>Data[[#This Row],[category]]&amp;Data[[#This Row],[subcategory]]&amp;Data[[#This Row],[date]]&amp;Data[[#This Row],[hour]]</f>
        <v>Study segmentsSmallCommercial - Notify 1 - Tech 1 - Dual 0 - NEM 1Avg. Weekday Event22</v>
      </c>
      <c r="B5925" s="10" t="s">
        <v>146</v>
      </c>
      <c r="C5925" t="s">
        <v>169</v>
      </c>
      <c r="D5925" t="s">
        <v>174</v>
      </c>
      <c r="E5925" t="s">
        <v>74</v>
      </c>
      <c r="F5925" s="0">
        <v>37</v>
      </c>
      <c r="G5925" s="0">
        <v>3.1246299743652344</v>
      </c>
      <c r="H5925" s="0">
        <v>3.17704176902771</v>
      </c>
      <c r="I5925" s="0">
        <v>0.052411660552024841</v>
      </c>
      <c r="J5925" s="0">
        <v>0.21304790675640106</v>
      </c>
      <c r="K5925" s="0">
        <v>76.337837219238281</v>
      </c>
      <c r="L5925" s="0">
        <v>0.24600881338119507</v>
      </c>
      <c r="M5925" s="0">
        <v>0</v>
      </c>
      <c r="N5925" s="0">
        <v>0</v>
      </c>
      <c r="O5925" s="0"/>
      <c r="P5925" s="0"/>
      <c r="Q5925" s="0">
        <v>-0.29802095890045166</v>
      </c>
      <c r="R5925" s="0">
        <v>-0.22062021493911743</v>
      </c>
      <c r="S5925" s="0">
        <v>-0.059310771524906158</v>
      </c>
      <c r="T5925" s="0">
        <v>0.052411660552024841</v>
      </c>
      <c r="U5925" s="0">
        <v>0.16413408517837524</v>
      </c>
      <c r="V5925" s="0">
        <v>0.32544353604316711</v>
      </c>
      <c r="W5925" s="0">
        <v>0.40284428000450134</v>
      </c>
      <c r="X5925" s="0">
        <v>0.11561130732297897</v>
      </c>
      <c r="Y5925" s="0">
        <v>0.11755054444074631</v>
      </c>
      <c r="Z5925" s="0">
        <v>0.0019392314134165645</v>
      </c>
      <c r="AA5925" s="0">
        <v>0.0076697245240211487</v>
      </c>
      <c r="AB5925" s="0">
        <v>-0.010728754103183746</v>
      </c>
      <c r="AC5925" s="0">
        <v>-0.0079423272982239723</v>
      </c>
      <c r="AD5925" s="0">
        <v>-0.002135187853127718</v>
      </c>
      <c r="AE5925" s="0">
        <v>0.0018868197221308947</v>
      </c>
      <c r="AF5925" s="0">
        <v>0.0059088272973895073</v>
      </c>
      <c r="AG5925" s="0">
        <v>0.011715967208147049</v>
      </c>
      <c r="AH5925" s="0">
        <v>0.014502394013106823</v>
      </c>
    </row>
    <row r="5926" x14ac:dyDescent="0.4">
      <c r="A5926" s="10" t="str">
        <f>Data[[#This Row],[category]]&amp;Data[[#This Row],[subcategory]]&amp;Data[[#This Row],[date]]&amp;Data[[#This Row],[hour]]</f>
        <v>Study segmentsSmallCommercial - Notify 1 - Tech 1 - Dual 0 - NEM 1Avg. Weekday Event23</v>
      </c>
      <c r="B5926" s="10" t="s">
        <v>146</v>
      </c>
      <c r="C5926" t="s">
        <v>169</v>
      </c>
      <c r="D5926" t="s">
        <v>174</v>
      </c>
      <c r="E5926" t="s">
        <v>75</v>
      </c>
      <c r="F5926" s="0">
        <v>37</v>
      </c>
      <c r="G5926" s="0">
        <v>2.9077639579772949</v>
      </c>
      <c r="H5926" s="0">
        <v>2.6945555210113525</v>
      </c>
      <c r="I5926" s="0">
        <v>-0.21320845186710358</v>
      </c>
      <c r="J5926" s="0">
        <v>0.1807115226984024</v>
      </c>
      <c r="K5926" s="0">
        <v>74.999992370605469</v>
      </c>
      <c r="L5926" s="0">
        <v>-1.1798276901245117</v>
      </c>
      <c r="M5926" s="0">
        <v>0</v>
      </c>
      <c r="N5926" s="0">
        <v>0</v>
      </c>
      <c r="O5926" s="0"/>
      <c r="P5926" s="0"/>
      <c r="Q5926" s="0">
        <v>-0.51045244932174683</v>
      </c>
      <c r="R5926" s="0">
        <v>-0.44479960203170776</v>
      </c>
      <c r="S5926" s="0">
        <v>-0.30797368288040161</v>
      </c>
      <c r="T5926" s="0">
        <v>-0.21320846676826477</v>
      </c>
      <c r="U5926" s="0">
        <v>-0.11844325065612793</v>
      </c>
      <c r="V5926" s="0">
        <v>0.018382668495178223</v>
      </c>
      <c r="W5926" s="0">
        <v>0.084035538136959076</v>
      </c>
      <c r="X5926" s="0">
        <v>0.10758726298809052</v>
      </c>
      <c r="Y5926" s="0">
        <v>0.099698550999164581</v>
      </c>
      <c r="Z5926" s="0">
        <v>-0.0078887129202485085</v>
      </c>
      <c r="AA5926" s="0">
        <v>0.0065056146122515202</v>
      </c>
      <c r="AB5926" s="0">
        <v>-0.018376288935542107</v>
      </c>
      <c r="AC5926" s="0">
        <v>-0.016012785956263542</v>
      </c>
      <c r="AD5926" s="0">
        <v>-0.011087052524089813</v>
      </c>
      <c r="AE5926" s="0">
        <v>-0.0076755047775804996</v>
      </c>
      <c r="AF5926" s="0">
        <v>-0.0042639570310711861</v>
      </c>
      <c r="AG5926" s="0">
        <v>0.00066177581902593374</v>
      </c>
      <c r="AH5926" s="0">
        <v>0.00302527891471982</v>
      </c>
    </row>
    <row r="5927" x14ac:dyDescent="0.4">
      <c r="A5927" s="10" t="str">
        <f>Data[[#This Row],[category]]&amp;Data[[#This Row],[subcategory]]&amp;Data[[#This Row],[date]]&amp;Data[[#This Row],[hour]]</f>
        <v>Study segmentsSmallCommercial - Notify 1 - Tech 1 - Dual 0 - NEM 1Avg. Weekday Event24</v>
      </c>
      <c r="B5927" s="10" t="s">
        <v>146</v>
      </c>
      <c r="C5927" t="s">
        <v>169</v>
      </c>
      <c r="D5927" t="s">
        <v>174</v>
      </c>
      <c r="E5927" t="s">
        <v>76</v>
      </c>
      <c r="F5927" s="0">
        <v>37</v>
      </c>
      <c r="G5927" s="0">
        <v>2.5889499187469482</v>
      </c>
      <c r="H5927" s="0">
        <v>2.3782360553741455</v>
      </c>
      <c r="I5927" s="0">
        <v>-0.21071381866931915</v>
      </c>
      <c r="J5927" s="0">
        <v>0.16908121109008789</v>
      </c>
      <c r="K5927" s="0">
        <v>74.581077575683594</v>
      </c>
      <c r="L5927" s="0">
        <v>-1.2462284564971924</v>
      </c>
      <c r="M5927" s="0">
        <v>0</v>
      </c>
      <c r="N5927" s="0">
        <v>0</v>
      </c>
      <c r="O5927" s="0"/>
      <c r="P5927" s="0"/>
      <c r="Q5927" s="0">
        <v>-0.48882767558097839</v>
      </c>
      <c r="R5927" s="0">
        <v>-0.42740011215209961</v>
      </c>
      <c r="S5927" s="0">
        <v>-0.2993800938129425</v>
      </c>
      <c r="T5927" s="0">
        <v>-0.21071383357048035</v>
      </c>
      <c r="U5927" s="0">
        <v>-0.12204755842685699</v>
      </c>
      <c r="V5927" s="0">
        <v>0.005972457118332386</v>
      </c>
      <c r="W5927" s="0">
        <v>0.0674000084400177</v>
      </c>
      <c r="X5927" s="0">
        <v>0.095791146159172058</v>
      </c>
      <c r="Y5927" s="0">
        <v>0.087994731962680817</v>
      </c>
      <c r="Z5927" s="0">
        <v>-0.0077964114025235176</v>
      </c>
      <c r="AA5927" s="0">
        <v>0.0060869236476719379</v>
      </c>
      <c r="AB5927" s="0">
        <v>-0.017597796395421028</v>
      </c>
      <c r="AC5927" s="0">
        <v>-0.015386404469609261</v>
      </c>
      <c r="AD5927" s="0">
        <v>-0.010777683928608894</v>
      </c>
      <c r="AE5927" s="0">
        <v>-0.0075856978073716164</v>
      </c>
      <c r="AF5927" s="0">
        <v>-0.0043937121517956257</v>
      </c>
      <c r="AG5927" s="0">
        <v>0.00021500872389879078</v>
      </c>
      <c r="AH5927" s="0">
        <v>0.0024264005478471518</v>
      </c>
    </row>
    <row r="5928" x14ac:dyDescent="0.4">
      <c r="A5928" s="10" t="str">
        <f>Data[[#This Row],[category]]&amp;Data[[#This Row],[subcategory]]&amp;Data[[#This Row],[date]]&amp;Data[[#This Row],[hour]]</f>
        <v>Study segmentsSmallCommercial - Notify 1 - Tech 1 - Dual 0 - NEM 1Avg. Weekday EventAvg. 11 to 6 pm</v>
      </c>
      <c r="B5928" s="10" t="s">
        <v>146</v>
      </c>
      <c r="C5928" t="s">
        <v>169</v>
      </c>
      <c r="D5928" t="s">
        <v>174</v>
      </c>
      <c r="E5928" t="s">
        <v>77</v>
      </c>
      <c r="F5928" s="0">
        <v>37</v>
      </c>
      <c r="G5928" s="0">
        <v>6.3549699783325195</v>
      </c>
      <c r="H5928" s="0">
        <v>6.0235695838928223</v>
      </c>
      <c r="I5928" s="0">
        <v>-0.3314003050327301</v>
      </c>
      <c r="J5928" s="0">
        <v>0.29859465360641479</v>
      </c>
      <c r="K5928" s="0">
        <v>90.696907043457031</v>
      </c>
      <c r="L5928" s="0">
        <v>-1.1098668575286865</v>
      </c>
      <c r="M5928" s="0">
        <v>0</v>
      </c>
      <c r="N5928" s="0">
        <v>0</v>
      </c>
      <c r="O5928" s="0"/>
      <c r="P5928" s="0"/>
      <c r="Q5928" s="0">
        <v>-0.82254481315612793</v>
      </c>
      <c r="R5928" s="0">
        <v>-0.71406477689743042</v>
      </c>
      <c r="S5928" s="0">
        <v>-0.48798352479934692</v>
      </c>
      <c r="T5928" s="0">
        <v>-0.33140033483505249</v>
      </c>
      <c r="U5928" s="0">
        <v>-0.17481714487075806</v>
      </c>
      <c r="V5928" s="0">
        <v>0.051264110952615738</v>
      </c>
      <c r="W5928" s="0">
        <v>0.15974415838718414</v>
      </c>
      <c r="X5928" s="0">
        <v>0.23513388633728027</v>
      </c>
      <c r="Y5928" s="0">
        <v>0.22287207841873169</v>
      </c>
      <c r="Z5928" s="0">
        <v>-0.012261811643838882</v>
      </c>
      <c r="AA5928" s="0">
        <v>0.010749407112598419</v>
      </c>
      <c r="AB5928" s="0">
        <v>-0.029611613601446152</v>
      </c>
      <c r="AC5928" s="0">
        <v>-0.025706330314278603</v>
      </c>
      <c r="AD5928" s="0">
        <v>-0.017567405477166176</v>
      </c>
      <c r="AE5928" s="0">
        <v>-0.01193041168153286</v>
      </c>
      <c r="AF5928" s="0">
        <v>-0.0062934169545769691</v>
      </c>
      <c r="AG5928" s="0">
        <v>0.0018455078825354576</v>
      </c>
      <c r="AH5928" s="0">
        <v>0.0057507897727191448</v>
      </c>
    </row>
    <row r="5929" x14ac:dyDescent="0.4">
      <c r="A5929" s="10" t="str">
        <f>Data[[#This Row],[category]]&amp;Data[[#This Row],[subcategory]]&amp;Data[[#This Row],[date]]&amp;Data[[#This Row],[hour]]</f>
        <v>Study segmentsSmallCommercial - Notify 1 - Tech 1 - Dual 0 - NEM 1Avg. Weekday EventAvg. 2 to 6pm</v>
      </c>
      <c r="B5929" s="10" t="s">
        <v>146</v>
      </c>
      <c r="C5929" t="s">
        <v>169</v>
      </c>
      <c r="D5929" t="s">
        <v>174</v>
      </c>
      <c r="E5929" t="s">
        <v>78</v>
      </c>
      <c r="F5929" s="0">
        <v>37</v>
      </c>
      <c r="G5929" s="0">
        <v>6.1546335220336914</v>
      </c>
      <c r="H5929" s="0">
        <v>5.4124445915222168</v>
      </c>
      <c r="I5929" s="0">
        <v>-0.74218928813934326</v>
      </c>
      <c r="J5929" s="0">
        <v>0.37769186496734619</v>
      </c>
      <c r="K5929" s="0">
        <v>88.952705383300781</v>
      </c>
      <c r="L5929" s="0">
        <v>-1.965065598487854</v>
      </c>
      <c r="M5929" s="0">
        <v>1</v>
      </c>
      <c r="N5929" s="0">
        <v>1</v>
      </c>
      <c r="O5929" s="0"/>
      <c r="P5929" s="0"/>
      <c r="Q5929" s="0">
        <v>-1.3634371757507324</v>
      </c>
      <c r="R5929" s="0">
        <v>-1.2262208461761475</v>
      </c>
      <c r="S5929" s="0">
        <v>-0.94025111198425293</v>
      </c>
      <c r="T5929" s="0">
        <v>-0.74218928813934326</v>
      </c>
      <c r="U5929" s="0">
        <v>-0.54412746429443359</v>
      </c>
      <c r="V5929" s="0">
        <v>-0.25815770030021667</v>
      </c>
      <c r="W5929" s="0">
        <v>-0.12094145268201828</v>
      </c>
      <c r="X5929" s="0">
        <v>0.2277214378118515</v>
      </c>
      <c r="Y5929" s="0">
        <v>0.20026044547557831</v>
      </c>
      <c r="Z5929" s="0">
        <v>-0.027461003512144089</v>
      </c>
      <c r="AA5929" s="0">
        <v>0.013596907258033752</v>
      </c>
      <c r="AB5929" s="0">
        <v>-0.049083735793828964</v>
      </c>
      <c r="AC5929" s="0">
        <v>-0.044143952429294586</v>
      </c>
      <c r="AD5929" s="0">
        <v>-0.033849038183689117</v>
      </c>
      <c r="AE5929" s="0">
        <v>-0.026718813925981522</v>
      </c>
      <c r="AF5929" s="0">
        <v>-0.019588589668273926</v>
      </c>
      <c r="AG5929" s="0">
        <v>-0.0092936763539910316</v>
      </c>
      <c r="AH5929" s="0">
        <v>-0.0043538915924727917</v>
      </c>
    </row>
    <row r="5930" x14ac:dyDescent="0.4">
      <c r="A5930" s="10" t="str">
        <f>Data[[#This Row],[category]]&amp;Data[[#This Row],[subcategory]]&amp;Data[[#This Row],[date]]&amp;Data[[#This Row],[hour]]</f>
        <v>Study segmentsSmallCommercial - Notify 1 - Tech 1 - Dual 1 - NEM 08/31/20171</v>
      </c>
      <c r="B5930" s="10" t="s">
        <v>146</v>
      </c>
      <c r="C5930" t="s">
        <v>172</v>
      </c>
      <c r="D5930" t="s">
        <v>111</v>
      </c>
      <c r="E5930" t="s">
        <v>41</v>
      </c>
      <c r="F5930" s="0">
        <v>74</v>
      </c>
      <c r="G5930" s="0">
        <v>2.0484147071838379</v>
      </c>
      <c r="H5930" s="0">
        <v>2.2516891956329346</v>
      </c>
      <c r="I5930" s="0">
        <v>0.2032744288444519</v>
      </c>
      <c r="J5930" s="0">
        <v>0.18133349716663361</v>
      </c>
      <c r="K5930" s="0">
        <v>72.891891479492188</v>
      </c>
      <c r="L5930" s="0">
        <v>1.1209976673126221</v>
      </c>
      <c r="M5930" s="0">
        <v>0</v>
      </c>
      <c r="N5930" s="0">
        <v>0</v>
      </c>
      <c r="O5930" s="0">
        <v>6.4962258338928223</v>
      </c>
      <c r="P5930" s="0">
        <v>6.302483081817627</v>
      </c>
      <c r="Q5930" s="0">
        <v>-0.094992630183696747</v>
      </c>
      <c r="R5930" s="0">
        <v>-0.029113797470927238</v>
      </c>
      <c r="S5930" s="0">
        <v>0.10818304866552353</v>
      </c>
      <c r="T5930" s="0">
        <v>0.2032744288444519</v>
      </c>
      <c r="U5930" s="0">
        <v>0.29836580157279968</v>
      </c>
      <c r="V5930" s="0">
        <v>0.4356626570224762</v>
      </c>
      <c r="W5930" s="0">
        <v>0.50154149532318115</v>
      </c>
      <c r="X5930" s="0">
        <v>0.15158268809318542</v>
      </c>
      <c r="Y5930" s="0">
        <v>0.16662499308586121</v>
      </c>
      <c r="Z5930" s="0">
        <v>0.015042307786643505</v>
      </c>
      <c r="AA5930" s="0">
        <v>0.013418679125607014</v>
      </c>
      <c r="AB5930" s="0">
        <v>-0.007029455155134201</v>
      </c>
      <c r="AC5930" s="0">
        <v>-0.0021544215269386768</v>
      </c>
      <c r="AD5930" s="0">
        <v>0.008005545474588871</v>
      </c>
      <c r="AE5930" s="0">
        <v>0.015042307786643505</v>
      </c>
      <c r="AF5930" s="0">
        <v>0.022079069167375565</v>
      </c>
      <c r="AG5930" s="0">
        <v>0.032239038497209549</v>
      </c>
      <c r="AH5930" s="0">
        <v>0.03711407259106636</v>
      </c>
    </row>
    <row r="5931" x14ac:dyDescent="0.4">
      <c r="A5931" s="10" t="str">
        <f>Data[[#This Row],[category]]&amp;Data[[#This Row],[subcategory]]&amp;Data[[#This Row],[date]]&amp;Data[[#This Row],[hour]]</f>
        <v>Study segmentsSmallCommercial - Notify 1 - Tech 1 - Dual 1 - NEM 08/31/20172</v>
      </c>
      <c r="B5931" s="10" t="s">
        <v>146</v>
      </c>
      <c r="C5931" t="s">
        <v>172</v>
      </c>
      <c r="D5931" t="s">
        <v>111</v>
      </c>
      <c r="E5931" t="s">
        <v>42</v>
      </c>
      <c r="F5931" s="0">
        <v>74</v>
      </c>
      <c r="G5931" s="0">
        <v>1.9427183866500854</v>
      </c>
      <c r="H5931" s="0">
        <v>2.0847296714782715</v>
      </c>
      <c r="I5931" s="0">
        <v>0.14201147854328156</v>
      </c>
      <c r="J5931" s="0">
        <v>0.1660759449005127</v>
      </c>
      <c r="K5931" s="0">
        <v>72.121620178222656</v>
      </c>
      <c r="L5931" s="0">
        <v>0.85509961843490601</v>
      </c>
      <c r="M5931" s="0">
        <v>0</v>
      </c>
      <c r="N5931" s="0">
        <v>0</v>
      </c>
      <c r="O5931" s="0">
        <v>6.4962258338928223</v>
      </c>
      <c r="P5931" s="0">
        <v>6.302483081817627</v>
      </c>
      <c r="Q5931" s="0">
        <v>-0.13115914165973663</v>
      </c>
      <c r="R5931" s="0">
        <v>-0.070823408663272858</v>
      </c>
      <c r="S5931" s="0">
        <v>0.054921168833971024</v>
      </c>
      <c r="T5931" s="0">
        <v>0.14201147854328156</v>
      </c>
      <c r="U5931" s="0">
        <v>0.22910179197788239</v>
      </c>
      <c r="V5931" s="0">
        <v>0.35484635829925537</v>
      </c>
      <c r="W5931" s="0">
        <v>0.41518211364746094</v>
      </c>
      <c r="X5931" s="0">
        <v>0.14376115798950195</v>
      </c>
      <c r="Y5931" s="0">
        <v>0.1542699933052063</v>
      </c>
      <c r="Z5931" s="0">
        <v>0.010508849285542965</v>
      </c>
      <c r="AA5931" s="0">
        <v>0.012289620004594326</v>
      </c>
      <c r="AB5931" s="0">
        <v>-0.0097057763487100601</v>
      </c>
      <c r="AC5931" s="0">
        <v>-0.005240932572633028</v>
      </c>
      <c r="AD5931" s="0">
        <v>0.0040641664527356625</v>
      </c>
      <c r="AE5931" s="0">
        <v>0.010508849285542965</v>
      </c>
      <c r="AF5931" s="0">
        <v>0.01695353165268898</v>
      </c>
      <c r="AG5931" s="0">
        <v>0.026258630678057671</v>
      </c>
      <c r="AH5931" s="0">
        <v>0.03072347491979599</v>
      </c>
    </row>
    <row r="5932" x14ac:dyDescent="0.4">
      <c r="A5932" s="10" t="str">
        <f>Data[[#This Row],[category]]&amp;Data[[#This Row],[subcategory]]&amp;Data[[#This Row],[date]]&amp;Data[[#This Row],[hour]]</f>
        <v>Study segmentsSmallCommercial - Notify 1 - Tech 1 - Dual 1 - NEM 08/31/20173</v>
      </c>
      <c r="B5932" s="10" t="s">
        <v>146</v>
      </c>
      <c r="C5932" t="s">
        <v>172</v>
      </c>
      <c r="D5932" t="s">
        <v>111</v>
      </c>
      <c r="E5932" t="s">
        <v>43</v>
      </c>
      <c r="F5932" s="0">
        <v>74</v>
      </c>
      <c r="G5932" s="0">
        <v>1.8396950960159302</v>
      </c>
      <c r="H5932" s="0">
        <v>1.9818242788314819</v>
      </c>
      <c r="I5932" s="0">
        <v>0.14212910830974579</v>
      </c>
      <c r="J5932" s="0">
        <v>0.13243192434310913</v>
      </c>
      <c r="K5932" s="0">
        <v>72.081077575683594</v>
      </c>
      <c r="L5932" s="0">
        <v>1.0732239484786987</v>
      </c>
      <c r="M5932" s="0">
        <v>0</v>
      </c>
      <c r="N5932" s="0">
        <v>0</v>
      </c>
      <c r="O5932" s="0">
        <v>6.4962258338928223</v>
      </c>
      <c r="P5932" s="0">
        <v>6.302483081817627</v>
      </c>
      <c r="Q5932" s="0">
        <v>-0.07570202648639679</v>
      </c>
      <c r="R5932" s="0">
        <v>-0.027589231729507446</v>
      </c>
      <c r="S5932" s="0">
        <v>0.072681739926338196</v>
      </c>
      <c r="T5932" s="0">
        <v>0.14212910830974579</v>
      </c>
      <c r="U5932" s="0">
        <v>0.21157647669315338</v>
      </c>
      <c r="V5932" s="0">
        <v>0.31184744834899902</v>
      </c>
      <c r="W5932" s="0">
        <v>0.35996022820472717</v>
      </c>
      <c r="X5932" s="0">
        <v>0.13613744080066681</v>
      </c>
      <c r="Y5932" s="0">
        <v>0.14665499329566956</v>
      </c>
      <c r="Z5932" s="0">
        <v>0.010517554357647896</v>
      </c>
      <c r="AA5932" s="0">
        <v>0.0097999628633260727</v>
      </c>
      <c r="AB5932" s="0">
        <v>-0.0056019499897956848</v>
      </c>
      <c r="AC5932" s="0">
        <v>-0.0020416034385561943</v>
      </c>
      <c r="AD5932" s="0">
        <v>0.0053784488700330257</v>
      </c>
      <c r="AE5932" s="0">
        <v>0.010517554357647896</v>
      </c>
      <c r="AF5932" s="0">
        <v>0.015656659379601479</v>
      </c>
      <c r="AG5932" s="0">
        <v>0.023076711222529411</v>
      </c>
      <c r="AH5932" s="0">
        <v>0.026637058705091476</v>
      </c>
    </row>
    <row r="5933" x14ac:dyDescent="0.4">
      <c r="A5933" s="10" t="str">
        <f>Data[[#This Row],[category]]&amp;Data[[#This Row],[subcategory]]&amp;Data[[#This Row],[date]]&amp;Data[[#This Row],[hour]]</f>
        <v>Study segmentsSmallCommercial - Notify 1 - Tech 1 - Dual 1 - NEM 08/31/20174</v>
      </c>
      <c r="B5933" s="10" t="s">
        <v>146</v>
      </c>
      <c r="C5933" t="s">
        <v>172</v>
      </c>
      <c r="D5933" t="s">
        <v>111</v>
      </c>
      <c r="E5933" t="s">
        <v>44</v>
      </c>
      <c r="F5933" s="0">
        <v>74</v>
      </c>
      <c r="G5933" s="0">
        <v>1.7972546815872192</v>
      </c>
      <c r="H5933" s="0">
        <v>1.9404729604721069</v>
      </c>
      <c r="I5933" s="0">
        <v>0.14321845769882202</v>
      </c>
      <c r="J5933" s="0">
        <v>0.13233940303325653</v>
      </c>
      <c r="K5933" s="0">
        <v>72.06756591796875</v>
      </c>
      <c r="L5933" s="0">
        <v>1.0822056531906128</v>
      </c>
      <c r="M5933" s="0">
        <v>0</v>
      </c>
      <c r="N5933" s="0">
        <v>0</v>
      </c>
      <c r="O5933" s="0">
        <v>6.4962258338928223</v>
      </c>
      <c r="P5933" s="0">
        <v>6.302483081817627</v>
      </c>
      <c r="Q5933" s="0">
        <v>-0.074460491538047791</v>
      </c>
      <c r="R5933" s="0">
        <v>-0.026381311938166618</v>
      </c>
      <c r="S5933" s="0">
        <v>0.073819607496261597</v>
      </c>
      <c r="T5933" s="0">
        <v>0.14321845769882202</v>
      </c>
      <c r="U5933" s="0">
        <v>0.21261730790138245</v>
      </c>
      <c r="V5933" s="0">
        <v>0.31281822919845581</v>
      </c>
      <c r="W5933" s="0">
        <v>0.36089739203453064</v>
      </c>
      <c r="X5933" s="0">
        <v>0.13299684226512909</v>
      </c>
      <c r="Y5933" s="0">
        <v>0.14359499514102936</v>
      </c>
      <c r="Z5933" s="0">
        <v>0.010598165914416313</v>
      </c>
      <c r="AA5933" s="0">
        <v>0.0097931157797574997</v>
      </c>
      <c r="AB5933" s="0">
        <v>-0.0055100759491324425</v>
      </c>
      <c r="AC5933" s="0">
        <v>-0.0019522169604897499</v>
      </c>
      <c r="AD5933" s="0">
        <v>0.0054626511409878731</v>
      </c>
      <c r="AE5933" s="0">
        <v>0.010598165914416313</v>
      </c>
      <c r="AF5933" s="0">
        <v>0.015733681619167328</v>
      </c>
      <c r="AG5933" s="0">
        <v>0.023148547857999802</v>
      </c>
      <c r="AH5933" s="0">
        <v>0.026706408709287643</v>
      </c>
    </row>
    <row r="5934" x14ac:dyDescent="0.4">
      <c r="A5934" s="10" t="str">
        <f>Data[[#This Row],[category]]&amp;Data[[#This Row],[subcategory]]&amp;Data[[#This Row],[date]]&amp;Data[[#This Row],[hour]]</f>
        <v>Study segmentsSmallCommercial - Notify 1 - Tech 1 - Dual 1 - NEM 08/31/20175</v>
      </c>
      <c r="B5934" s="10" t="s">
        <v>146</v>
      </c>
      <c r="C5934" t="s">
        <v>172</v>
      </c>
      <c r="D5934" t="s">
        <v>111</v>
      </c>
      <c r="E5934" t="s">
        <v>45</v>
      </c>
      <c r="F5934" s="0">
        <v>74</v>
      </c>
      <c r="G5934" s="0">
        <v>1.8452928066253662</v>
      </c>
      <c r="H5934" s="0">
        <v>2.1029055118560791</v>
      </c>
      <c r="I5934" s="0">
        <v>0.25761270523071289</v>
      </c>
      <c r="J5934" s="0">
        <v>0.14793691039085388</v>
      </c>
      <c r="K5934" s="0">
        <v>71.810813903808594</v>
      </c>
      <c r="L5934" s="0">
        <v>1.7413686513900757</v>
      </c>
      <c r="M5934" s="0">
        <v>1</v>
      </c>
      <c r="N5934" s="0">
        <v>0</v>
      </c>
      <c r="O5934" s="0">
        <v>6.4962258338928223</v>
      </c>
      <c r="P5934" s="0">
        <v>6.302483081817627</v>
      </c>
      <c r="Q5934" s="0">
        <v>0.014278141781687737</v>
      </c>
      <c r="R5934" s="0">
        <v>0.068023927509784698</v>
      </c>
      <c r="S5934" s="0">
        <v>0.18003451824188232</v>
      </c>
      <c r="T5934" s="0">
        <v>0.25761270523071289</v>
      </c>
      <c r="U5934" s="0">
        <v>0.33519089221954346</v>
      </c>
      <c r="V5934" s="0">
        <v>0.44720149040222168</v>
      </c>
      <c r="W5934" s="0">
        <v>0.50094729661941528</v>
      </c>
      <c r="X5934" s="0">
        <v>0.13655166327953339</v>
      </c>
      <c r="Y5934" s="0">
        <v>0.15561500191688538</v>
      </c>
      <c r="Z5934" s="0">
        <v>0.019063340499997139</v>
      </c>
      <c r="AA5934" s="0">
        <v>0.010947331786155701</v>
      </c>
      <c r="AB5934" s="0">
        <v>0.0010565820848569274</v>
      </c>
      <c r="AC5934" s="0">
        <v>0.0050337701104581356</v>
      </c>
      <c r="AD5934" s="0">
        <v>0.013322554528713226</v>
      </c>
      <c r="AE5934" s="0">
        <v>0.019063340499997139</v>
      </c>
      <c r="AF5934" s="0">
        <v>0.024804126471281052</v>
      </c>
      <c r="AG5934" s="0">
        <v>0.033092912286520004</v>
      </c>
      <c r="AH5934" s="0">
        <v>0.037070099264383316</v>
      </c>
    </row>
    <row r="5935" x14ac:dyDescent="0.4">
      <c r="A5935" s="10" t="str">
        <f>Data[[#This Row],[category]]&amp;Data[[#This Row],[subcategory]]&amp;Data[[#This Row],[date]]&amp;Data[[#This Row],[hour]]</f>
        <v>Study segmentsSmallCommercial - Notify 1 - Tech 1 - Dual 1 - NEM 08/31/20176</v>
      </c>
      <c r="B5935" s="10" t="s">
        <v>146</v>
      </c>
      <c r="C5935" t="s">
        <v>172</v>
      </c>
      <c r="D5935" t="s">
        <v>111</v>
      </c>
      <c r="E5935" t="s">
        <v>46</v>
      </c>
      <c r="F5935" s="0">
        <v>74</v>
      </c>
      <c r="G5935" s="0">
        <v>1.8393707275390625</v>
      </c>
      <c r="H5935" s="0">
        <v>2.228851318359375</v>
      </c>
      <c r="I5935" s="0">
        <v>0.3894805908203125</v>
      </c>
      <c r="J5935" s="0">
        <v>0.20015403628349304</v>
      </c>
      <c r="K5935" s="0">
        <v>71.06756591796875</v>
      </c>
      <c r="L5935" s="0">
        <v>1.9459042549133301</v>
      </c>
      <c r="M5935" s="0">
        <v>1</v>
      </c>
      <c r="N5935" s="0">
        <v>0</v>
      </c>
      <c r="O5935" s="0">
        <v>6.4962258338928223</v>
      </c>
      <c r="P5935" s="0">
        <v>6.302483081817627</v>
      </c>
      <c r="Q5935" s="0">
        <v>0.060256499797105789</v>
      </c>
      <c r="R5935" s="0">
        <v>0.13297286629676819</v>
      </c>
      <c r="S5935" s="0">
        <v>0.28451970219612122</v>
      </c>
      <c r="T5935" s="0">
        <v>0.3894805908203125</v>
      </c>
      <c r="U5935" s="0">
        <v>0.49444147944450378</v>
      </c>
      <c r="V5935" s="0">
        <v>0.64598828554153442</v>
      </c>
      <c r="W5935" s="0">
        <v>0.7187047004699707</v>
      </c>
      <c r="X5935" s="0">
        <v>0.13611343502998352</v>
      </c>
      <c r="Y5935" s="0">
        <v>0.16493499279022217</v>
      </c>
      <c r="Z5935" s="0">
        <v>0.028821563348174095</v>
      </c>
      <c r="AA5935" s="0">
        <v>0.014811398461461067</v>
      </c>
      <c r="AB5935" s="0">
        <v>0.0044589811004698277</v>
      </c>
      <c r="AC5935" s="0">
        <v>0.0098399920389056206</v>
      </c>
      <c r="AD5935" s="0">
        <v>0.021054457873106003</v>
      </c>
      <c r="AE5935" s="0">
        <v>0.028821563348174095</v>
      </c>
      <c r="AF5935" s="0">
        <v>0.036588668823242188</v>
      </c>
      <c r="AG5935" s="0">
        <v>0.047803133726119995</v>
      </c>
      <c r="AH5935" s="0">
        <v>0.053184144198894501</v>
      </c>
    </row>
    <row r="5936" x14ac:dyDescent="0.4">
      <c r="A5936" s="10" t="str">
        <f>Data[[#This Row],[category]]&amp;Data[[#This Row],[subcategory]]&amp;Data[[#This Row],[date]]&amp;Data[[#This Row],[hour]]</f>
        <v>Study segmentsSmallCommercial - Notify 1 - Tech 1 - Dual 1 - NEM 08/31/20177</v>
      </c>
      <c r="B5936" s="10" t="s">
        <v>146</v>
      </c>
      <c r="C5936" t="s">
        <v>172</v>
      </c>
      <c r="D5936" t="s">
        <v>111</v>
      </c>
      <c r="E5936" t="s">
        <v>60</v>
      </c>
      <c r="F5936" s="0">
        <v>74</v>
      </c>
      <c r="G5936" s="0">
        <v>2.3359243869781494</v>
      </c>
      <c r="H5936" s="0">
        <v>2.5281755924224854</v>
      </c>
      <c r="I5936" s="0">
        <v>0.19225119054317474</v>
      </c>
      <c r="J5936" s="0">
        <v>0.22551520168781281</v>
      </c>
      <c r="K5936" s="0">
        <v>71.081077575683594</v>
      </c>
      <c r="L5936" s="0">
        <v>0.85249769687652588</v>
      </c>
      <c r="M5936" s="0">
        <v>0</v>
      </c>
      <c r="N5936" s="0">
        <v>0</v>
      </c>
      <c r="O5936" s="0">
        <v>6.4962258338928223</v>
      </c>
      <c r="P5936" s="0">
        <v>6.302483081817627</v>
      </c>
      <c r="Q5936" s="0">
        <v>-0.17868830263614655</v>
      </c>
      <c r="R5936" s="0">
        <v>-0.096758171916007996</v>
      </c>
      <c r="S5936" s="0">
        <v>0.073990903794765472</v>
      </c>
      <c r="T5936" s="0">
        <v>0.19225119054317474</v>
      </c>
      <c r="U5936" s="0">
        <v>0.31051146984100342</v>
      </c>
      <c r="V5936" s="0">
        <v>0.48126053810119629</v>
      </c>
      <c r="W5936" s="0">
        <v>0.56319069862365723</v>
      </c>
      <c r="X5936" s="0">
        <v>0.17285840213298798</v>
      </c>
      <c r="Y5936" s="0">
        <v>0.18708498775959015</v>
      </c>
      <c r="Z5936" s="0">
        <v>0.014226588420569897</v>
      </c>
      <c r="AA5936" s="0">
        <v>0.01668812520802021</v>
      </c>
      <c r="AB5936" s="0">
        <v>-0.013222934678196907</v>
      </c>
      <c r="AC5936" s="0">
        <v>-0.0071601043455302715</v>
      </c>
      <c r="AD5936" s="0">
        <v>0.005475326906889677</v>
      </c>
      <c r="AE5936" s="0">
        <v>0.014226588420569897</v>
      </c>
      <c r="AF5936" s="0">
        <v>0.022977849468588829</v>
      </c>
      <c r="AG5936" s="0">
        <v>0.035613279789686203</v>
      </c>
      <c r="AH5936" s="0">
        <v>0.0416761115193367</v>
      </c>
    </row>
    <row r="5937" x14ac:dyDescent="0.4">
      <c r="A5937" s="10" t="str">
        <f>Data[[#This Row],[category]]&amp;Data[[#This Row],[subcategory]]&amp;Data[[#This Row],[date]]&amp;Data[[#This Row],[hour]]</f>
        <v>Study segmentsSmallCommercial - Notify 1 - Tech 1 - Dual 1 - NEM 08/31/20178</v>
      </c>
      <c r="B5937" s="10" t="s">
        <v>146</v>
      </c>
      <c r="C5937" t="s">
        <v>172</v>
      </c>
      <c r="D5937" t="s">
        <v>111</v>
      </c>
      <c r="E5937" t="s">
        <v>61</v>
      </c>
      <c r="F5937" s="0">
        <v>74</v>
      </c>
      <c r="G5937" s="0">
        <v>2.9377372264862061</v>
      </c>
      <c r="H5937" s="0">
        <v>3.1683108806610107</v>
      </c>
      <c r="I5937" s="0">
        <v>0.23057347536087036</v>
      </c>
      <c r="J5937" s="0">
        <v>0.20935498178005219</v>
      </c>
      <c r="K5937" s="0">
        <v>74.216217041015625</v>
      </c>
      <c r="L5937" s="0">
        <v>1.1013517379760742</v>
      </c>
      <c r="M5937" s="0">
        <v>0</v>
      </c>
      <c r="N5937" s="0">
        <v>0</v>
      </c>
      <c r="O5937" s="0">
        <v>6.4962258338928223</v>
      </c>
      <c r="P5937" s="0">
        <v>6.302483081817627</v>
      </c>
      <c r="Q5937" s="0">
        <v>-0.11378482729196548</v>
      </c>
      <c r="R5937" s="0">
        <v>-0.037725728005170822</v>
      </c>
      <c r="S5937" s="0">
        <v>0.120787613093853</v>
      </c>
      <c r="T5937" s="0">
        <v>0.23057347536087036</v>
      </c>
      <c r="U5937" s="0">
        <v>0.34035933017730713</v>
      </c>
      <c r="V5937" s="0">
        <v>0.49887266755104065</v>
      </c>
      <c r="W5937" s="0">
        <v>0.574931800365448</v>
      </c>
      <c r="X5937" s="0">
        <v>0.21739254891872406</v>
      </c>
      <c r="Y5937" s="0">
        <v>0.23445500433444977</v>
      </c>
      <c r="Z5937" s="0">
        <v>0.017062436789274216</v>
      </c>
      <c r="AA5937" s="0">
        <v>0.015492268837988377</v>
      </c>
      <c r="AB5937" s="0">
        <v>-0.0084200780838727951</v>
      </c>
      <c r="AC5937" s="0">
        <v>-0.0027917046099901199</v>
      </c>
      <c r="AD5937" s="0">
        <v>0.0089382827281951904</v>
      </c>
      <c r="AE5937" s="0">
        <v>0.017062436789274216</v>
      </c>
      <c r="AF5937" s="0">
        <v>0.025186590850353241</v>
      </c>
      <c r="AG5937" s="0">
        <v>0.036916576325893402</v>
      </c>
      <c r="AH5937" s="0">
        <v>0.042544949799776077</v>
      </c>
    </row>
    <row r="5938" x14ac:dyDescent="0.4">
      <c r="A5938" s="10" t="str">
        <f>Data[[#This Row],[category]]&amp;Data[[#This Row],[subcategory]]&amp;Data[[#This Row],[date]]&amp;Data[[#This Row],[hour]]</f>
        <v>Study segmentsSmallCommercial - Notify 1 - Tech 1 - Dual 1 - NEM 08/31/20179</v>
      </c>
      <c r="B5938" s="10" t="s">
        <v>146</v>
      </c>
      <c r="C5938" t="s">
        <v>172</v>
      </c>
      <c r="D5938" t="s">
        <v>111</v>
      </c>
      <c r="E5938" t="s">
        <v>62</v>
      </c>
      <c r="F5938" s="0">
        <v>74</v>
      </c>
      <c r="G5938" s="0">
        <v>4.0748691558837891</v>
      </c>
      <c r="H5938" s="0">
        <v>4.1149325370788574</v>
      </c>
      <c r="I5938" s="0">
        <v>0.040063422173261642</v>
      </c>
      <c r="J5938" s="0">
        <v>0.23075865209102631</v>
      </c>
      <c r="K5938" s="0">
        <v>78.243240356445313</v>
      </c>
      <c r="L5938" s="0">
        <v>0.17361612617969513</v>
      </c>
      <c r="M5938" s="0">
        <v>0</v>
      </c>
      <c r="N5938" s="0">
        <v>0</v>
      </c>
      <c r="O5938" s="0">
        <v>6.4962258338928223</v>
      </c>
      <c r="P5938" s="0">
        <v>6.302483081817627</v>
      </c>
      <c r="Q5938" s="0">
        <v>-0.3395007848739624</v>
      </c>
      <c r="R5938" s="0">
        <v>-0.25566568970680237</v>
      </c>
      <c r="S5938" s="0">
        <v>-0.080946534872055054</v>
      </c>
      <c r="T5938" s="0">
        <v>0.040063422173261642</v>
      </c>
      <c r="U5938" s="0">
        <v>0.16107337176799774</v>
      </c>
      <c r="V5938" s="0">
        <v>0.33579254150390625</v>
      </c>
      <c r="W5938" s="0">
        <v>0.41962763667106628</v>
      </c>
      <c r="X5938" s="0">
        <v>0.3015403151512146</v>
      </c>
      <c r="Y5938" s="0">
        <v>0.30450502038002014</v>
      </c>
      <c r="Z5938" s="0">
        <v>0.0029646933544427156</v>
      </c>
      <c r="AA5938" s="0">
        <v>0.017076140269637108</v>
      </c>
      <c r="AB5938" s="0">
        <v>-0.025123057886958122</v>
      </c>
      <c r="AC5938" s="0">
        <v>-0.018919261172413826</v>
      </c>
      <c r="AD5938" s="0">
        <v>-0.0059900432825088501</v>
      </c>
      <c r="AE5938" s="0">
        <v>0.0029646933544427156</v>
      </c>
      <c r="AF5938" s="0">
        <v>0.011919430457055569</v>
      </c>
      <c r="AG5938" s="0">
        <v>0.02484864741563797</v>
      </c>
      <c r="AH5938" s="0">
        <v>0.031052444130182266</v>
      </c>
    </row>
    <row r="5939" x14ac:dyDescent="0.4">
      <c r="A5939" s="10" t="str">
        <f>Data[[#This Row],[category]]&amp;Data[[#This Row],[subcategory]]&amp;Data[[#This Row],[date]]&amp;Data[[#This Row],[hour]]</f>
        <v>Study segmentsSmallCommercial - Notify 1 - Tech 1 - Dual 1 - NEM 08/31/201710</v>
      </c>
      <c r="B5939" s="10" t="s">
        <v>146</v>
      </c>
      <c r="C5939" t="s">
        <v>172</v>
      </c>
      <c r="D5939" t="s">
        <v>111</v>
      </c>
      <c r="E5939" t="s">
        <v>63</v>
      </c>
      <c r="F5939" s="0">
        <v>74</v>
      </c>
      <c r="G5939" s="0">
        <v>5.2342243194580078</v>
      </c>
      <c r="H5939" s="0">
        <v>5.3843240737915039</v>
      </c>
      <c r="I5939" s="0">
        <v>0.15009975433349609</v>
      </c>
      <c r="J5939" s="0">
        <v>0.1219327375292778</v>
      </c>
      <c r="K5939" s="0">
        <v>81.986488342285156</v>
      </c>
      <c r="L5939" s="0">
        <v>1.2310045957565308</v>
      </c>
      <c r="M5939" s="0">
        <v>0</v>
      </c>
      <c r="N5939" s="0">
        <v>0</v>
      </c>
      <c r="O5939" s="0">
        <v>6.4962258338928223</v>
      </c>
      <c r="P5939" s="0">
        <v>6.302483081817627</v>
      </c>
      <c r="Q5939" s="0">
        <v>-0.050461750477552414</v>
      </c>
      <c r="R5939" s="0">
        <v>-0.0061633363366127014</v>
      </c>
      <c r="S5939" s="0">
        <v>0.086158163845539093</v>
      </c>
      <c r="T5939" s="0">
        <v>0.15009975433349609</v>
      </c>
      <c r="U5939" s="0">
        <v>0.2140413373708725</v>
      </c>
      <c r="V5939" s="0">
        <v>0.30636283755302429</v>
      </c>
      <c r="W5939" s="0">
        <v>0.35066124796867371</v>
      </c>
      <c r="X5939" s="0">
        <v>0.38733258843421936</v>
      </c>
      <c r="Y5939" s="0">
        <v>0.39843997359275818</v>
      </c>
      <c r="Z5939" s="0">
        <v>0.01110738143324852</v>
      </c>
      <c r="AA5939" s="0">
        <v>0.0090230228379368782</v>
      </c>
      <c r="AB5939" s="0">
        <v>-0.0037341704592108727</v>
      </c>
      <c r="AC5939" s="0">
        <v>-0.00045608761138282716</v>
      </c>
      <c r="AD5939" s="0">
        <v>0.0063757034949958324</v>
      </c>
      <c r="AE5939" s="0">
        <v>0.01110738143324852</v>
      </c>
      <c r="AF5939" s="0">
        <v>0.01583905890583992</v>
      </c>
      <c r="AG5939" s="0">
        <v>0.022670850157737732</v>
      </c>
      <c r="AH5939" s="0">
        <v>0.025948932394385338</v>
      </c>
    </row>
    <row r="5940" x14ac:dyDescent="0.4">
      <c r="A5940" s="10" t="str">
        <f>Data[[#This Row],[category]]&amp;Data[[#This Row],[subcategory]]&amp;Data[[#This Row],[date]]&amp;Data[[#This Row],[hour]]</f>
        <v>Study segmentsSmallCommercial - Notify 1 - Tech 1 - Dual 1 - NEM 08/31/201711</v>
      </c>
      <c r="B5940" s="10" t="s">
        <v>146</v>
      </c>
      <c r="C5940" t="s">
        <v>172</v>
      </c>
      <c r="D5940" t="s">
        <v>111</v>
      </c>
      <c r="E5940" t="s">
        <v>64</v>
      </c>
      <c r="F5940" s="0">
        <v>74</v>
      </c>
      <c r="G5940" s="0">
        <v>6.425910472869873</v>
      </c>
      <c r="H5940" s="0">
        <v>6.275810718536377</v>
      </c>
      <c r="I5940" s="0">
        <v>-0.15009985864162445</v>
      </c>
      <c r="J5940" s="0">
        <v>0.1219327375292778</v>
      </c>
      <c r="K5940" s="0">
        <v>86.175674438476562</v>
      </c>
      <c r="L5940" s="0">
        <v>-1.2310054302215576</v>
      </c>
      <c r="M5940" s="0">
        <v>0</v>
      </c>
      <c r="N5940" s="0">
        <v>0</v>
      </c>
      <c r="O5940" s="0">
        <v>6.4962258338928223</v>
      </c>
      <c r="P5940" s="0">
        <v>6.302483081817627</v>
      </c>
      <c r="Q5940" s="0">
        <v>-0.35066136717796326</v>
      </c>
      <c r="R5940" s="0">
        <v>-0.30636295676231384</v>
      </c>
      <c r="S5940" s="0">
        <v>-0.21404144167900085</v>
      </c>
      <c r="T5940" s="0">
        <v>-0.15009985864162445</v>
      </c>
      <c r="U5940" s="0">
        <v>-0.08615826815366745</v>
      </c>
      <c r="V5940" s="0">
        <v>0.0061632320284843445</v>
      </c>
      <c r="W5940" s="0">
        <v>0.050461646169424057</v>
      </c>
      <c r="X5940" s="0">
        <v>0.47551736235618591</v>
      </c>
      <c r="Y5940" s="0">
        <v>0.46441000699996948</v>
      </c>
      <c r="Z5940" s="0">
        <v>-0.011107389815151691</v>
      </c>
      <c r="AA5940" s="0">
        <v>0.0090230228379368782</v>
      </c>
      <c r="AB5940" s="0">
        <v>-0.025948941707611084</v>
      </c>
      <c r="AC5940" s="0">
        <v>-0.022670859470963478</v>
      </c>
      <c r="AD5940" s="0">
        <v>-0.015839068219065666</v>
      </c>
      <c r="AE5940" s="0">
        <v>-0.011107389815151691</v>
      </c>
      <c r="AF5940" s="0">
        <v>-0.006375711876899004</v>
      </c>
      <c r="AG5940" s="0">
        <v>0.00045607922947965562</v>
      </c>
      <c r="AH5940" s="0">
        <v>0.0037341620773077011</v>
      </c>
    </row>
    <row r="5941" x14ac:dyDescent="0.4">
      <c r="A5941" s="10" t="str">
        <f>Data[[#This Row],[category]]&amp;Data[[#This Row],[subcategory]]&amp;Data[[#This Row],[date]]&amp;Data[[#This Row],[hour]]</f>
        <v>Study segmentsSmallCommercial - Notify 1 - Tech 1 - Dual 1 - NEM 08/31/201712</v>
      </c>
      <c r="B5941" s="10" t="s">
        <v>146</v>
      </c>
      <c r="C5941" t="s">
        <v>172</v>
      </c>
      <c r="D5941" t="s">
        <v>111</v>
      </c>
      <c r="E5941" t="s">
        <v>65</v>
      </c>
      <c r="F5941" s="0">
        <v>74</v>
      </c>
      <c r="G5941" s="0">
        <v>7.0021886825561523</v>
      </c>
      <c r="H5941" s="0">
        <v>6.6676349639892578</v>
      </c>
      <c r="I5941" s="0">
        <v>-0.33455356955528259</v>
      </c>
      <c r="J5941" s="0">
        <v>0.25592401623725891</v>
      </c>
      <c r="K5941" s="0">
        <v>89.256759643554688</v>
      </c>
      <c r="L5941" s="0">
        <v>-1.3072378635406494</v>
      </c>
      <c r="M5941" s="0">
        <v>0</v>
      </c>
      <c r="N5941" s="0">
        <v>0</v>
      </c>
      <c r="O5941" s="0">
        <v>6.4962258338928223</v>
      </c>
      <c r="P5941" s="0">
        <v>6.302483081817627</v>
      </c>
      <c r="Q5941" s="0">
        <v>-0.75551110506057739</v>
      </c>
      <c r="R5941" s="0">
        <v>-0.66253340244293213</v>
      </c>
      <c r="S5941" s="0">
        <v>-0.46876025199890137</v>
      </c>
      <c r="T5941" s="0">
        <v>-0.33455356955528259</v>
      </c>
      <c r="U5941" s="0">
        <v>-0.20034688711166382</v>
      </c>
      <c r="V5941" s="0">
        <v>-0.0065737459808588028</v>
      </c>
      <c r="W5941" s="0">
        <v>0.086403973400592804</v>
      </c>
      <c r="X5941" s="0">
        <v>0.51816195249557495</v>
      </c>
      <c r="Y5941" s="0">
        <v>0.49340498447418213</v>
      </c>
      <c r="Z5941" s="0">
        <v>-0.024756964296102524</v>
      </c>
      <c r="AA5941" s="0">
        <v>0.018938377499580383</v>
      </c>
      <c r="AB5941" s="0">
        <v>-0.055907823145389557</v>
      </c>
      <c r="AC5941" s="0">
        <v>-0.049027472734451294</v>
      </c>
      <c r="AD5941" s="0">
        <v>-0.034688260406255722</v>
      </c>
      <c r="AE5941" s="0">
        <v>-0.024756964296102524</v>
      </c>
      <c r="AF5941" s="0">
        <v>-0.0148256691172719</v>
      </c>
      <c r="AG5941" s="0">
        <v>-0.00048645696369931102</v>
      </c>
      <c r="AH5941" s="0">
        <v>0.0063938945531845093</v>
      </c>
    </row>
    <row r="5942" x14ac:dyDescent="0.4">
      <c r="A5942" s="10" t="str">
        <f>Data[[#This Row],[category]]&amp;Data[[#This Row],[subcategory]]&amp;Data[[#This Row],[date]]&amp;Data[[#This Row],[hour]]</f>
        <v>Study segmentsSmallCommercial - Notify 1 - Tech 1 - Dual 1 - NEM 08/31/201713</v>
      </c>
      <c r="B5942" s="10" t="s">
        <v>146</v>
      </c>
      <c r="C5942" t="s">
        <v>172</v>
      </c>
      <c r="D5942" t="s">
        <v>111</v>
      </c>
      <c r="E5942" t="s">
        <v>66</v>
      </c>
      <c r="F5942" s="0">
        <v>74</v>
      </c>
      <c r="G5942" s="0">
        <v>7.3910379409790039</v>
      </c>
      <c r="H5942" s="0">
        <v>6.838648796081543</v>
      </c>
      <c r="I5942" s="0">
        <v>-0.55238926410675049</v>
      </c>
      <c r="J5942" s="0">
        <v>0.31706783175468445</v>
      </c>
      <c r="K5942" s="0">
        <v>89.418922424316406</v>
      </c>
      <c r="L5942" s="0">
        <v>-1.7421801090240479</v>
      </c>
      <c r="M5942" s="0">
        <v>1</v>
      </c>
      <c r="N5942" s="0">
        <v>0</v>
      </c>
      <c r="O5942" s="0">
        <v>6.4962258338928223</v>
      </c>
      <c r="P5942" s="0">
        <v>6.302483081817627</v>
      </c>
      <c r="Q5942" s="0">
        <v>-1.073919415473938</v>
      </c>
      <c r="R5942" s="0">
        <v>-0.95872801542282104</v>
      </c>
      <c r="S5942" s="0">
        <v>-0.71865981817245483</v>
      </c>
      <c r="T5942" s="0">
        <v>-0.55238926410675049</v>
      </c>
      <c r="U5942" s="0">
        <v>-0.38611873984336853</v>
      </c>
      <c r="V5942" s="0">
        <v>-0.14605048298835754</v>
      </c>
      <c r="W5942" s="0">
        <v>-0.030859090387821198</v>
      </c>
      <c r="X5942" s="0">
        <v>0.54693681001663208</v>
      </c>
      <c r="Y5942" s="0">
        <v>0.50606000423431396</v>
      </c>
      <c r="Z5942" s="0">
        <v>-0.040876805782318115</v>
      </c>
      <c r="AA5942" s="0">
        <v>0.023463020101189613</v>
      </c>
      <c r="AB5942" s="0">
        <v>-0.079470038414001465</v>
      </c>
      <c r="AC5942" s="0">
        <v>-0.070945873856544495</v>
      </c>
      <c r="AD5942" s="0">
        <v>-0.053180824965238571</v>
      </c>
      <c r="AE5942" s="0">
        <v>-0.040876805782318115</v>
      </c>
      <c r="AF5942" s="0">
        <v>-0.028572786599397659</v>
      </c>
      <c r="AG5942" s="0">
        <v>-0.010807735845446587</v>
      </c>
      <c r="AH5942" s="0">
        <v>-0.0022835719864815474</v>
      </c>
    </row>
    <row r="5943" x14ac:dyDescent="0.4">
      <c r="A5943" s="10" t="str">
        <f>Data[[#This Row],[category]]&amp;Data[[#This Row],[subcategory]]&amp;Data[[#This Row],[date]]&amp;Data[[#This Row],[hour]]</f>
        <v>Study segmentsSmallCommercial - Notify 1 - Tech 1 - Dual 1 - NEM 08/31/201714</v>
      </c>
      <c r="B5943" s="10" t="s">
        <v>146</v>
      </c>
      <c r="C5943" t="s">
        <v>172</v>
      </c>
      <c r="D5943" t="s">
        <v>111</v>
      </c>
      <c r="E5943" t="s">
        <v>67</v>
      </c>
      <c r="F5943" s="0">
        <v>74</v>
      </c>
      <c r="G5943" s="0">
        <v>7.7977995872497559</v>
      </c>
      <c r="H5943" s="0">
        <v>6.7573647499084473</v>
      </c>
      <c r="I5943" s="0">
        <v>-1.0404341220855713</v>
      </c>
      <c r="J5943" s="0">
        <v>0.36915883421897888</v>
      </c>
      <c r="K5943" s="0">
        <v>88.270271301269531</v>
      </c>
      <c r="L5943" s="0">
        <v>-2.8183915615081787</v>
      </c>
      <c r="M5943" s="0">
        <v>1</v>
      </c>
      <c r="N5943" s="0">
        <v>1</v>
      </c>
      <c r="O5943" s="0">
        <v>6.4962258338928223</v>
      </c>
      <c r="P5943" s="0">
        <v>6.302483081817627</v>
      </c>
      <c r="Q5943" s="0">
        <v>-1.647646427154541</v>
      </c>
      <c r="R5943" s="0">
        <v>-1.5135302543640137</v>
      </c>
      <c r="S5943" s="0">
        <v>-1.2340211868286133</v>
      </c>
      <c r="T5943" s="0">
        <v>-1.0404341220855713</v>
      </c>
      <c r="U5943" s="0">
        <v>-0.8468470573425293</v>
      </c>
      <c r="V5943" s="0">
        <v>-0.56733804941177368</v>
      </c>
      <c r="W5943" s="0">
        <v>-0.43322187662124634</v>
      </c>
      <c r="X5943" s="0">
        <v>0.57703715562820435</v>
      </c>
      <c r="Y5943" s="0">
        <v>0.50004500150680542</v>
      </c>
      <c r="Z5943" s="0">
        <v>-0.076992124319076538</v>
      </c>
      <c r="AA5943" s="0">
        <v>0.027317753061652184</v>
      </c>
      <c r="AB5943" s="0">
        <v>-0.12192583084106445</v>
      </c>
      <c r="AC5943" s="0">
        <v>-0.11200123280286789</v>
      </c>
      <c r="AD5943" s="0">
        <v>-0.091317571699619293</v>
      </c>
      <c r="AE5943" s="0">
        <v>-0.076992124319076538</v>
      </c>
      <c r="AF5943" s="0">
        <v>-0.062666676938533783</v>
      </c>
      <c r="AG5943" s="0">
        <v>-0.041983015835285187</v>
      </c>
      <c r="AH5943" s="0">
        <v>-0.032058417797088623</v>
      </c>
    </row>
    <row r="5944" x14ac:dyDescent="0.4">
      <c r="A5944" s="10" t="str">
        <f>Data[[#This Row],[category]]&amp;Data[[#This Row],[subcategory]]&amp;Data[[#This Row],[date]]&amp;Data[[#This Row],[hour]]</f>
        <v>Study segmentsSmallCommercial - Notify 1 - Tech 1 - Dual 1 - NEM 08/31/201715</v>
      </c>
      <c r="B5944" s="10" t="s">
        <v>146</v>
      </c>
      <c r="C5944" t="s">
        <v>172</v>
      </c>
      <c r="D5944" t="s">
        <v>111</v>
      </c>
      <c r="E5944" t="s">
        <v>68</v>
      </c>
      <c r="F5944" s="0">
        <v>74</v>
      </c>
      <c r="G5944" s="0">
        <v>7.5135374069213867</v>
      </c>
      <c r="H5944" s="0">
        <v>6.7975673675537109</v>
      </c>
      <c r="I5944" s="0">
        <v>-0.71597015857696533</v>
      </c>
      <c r="J5944" s="0">
        <v>0.35476309061050415</v>
      </c>
      <c r="K5944" s="0">
        <v>85.797294616699219</v>
      </c>
      <c r="L5944" s="0">
        <v>-2.0181641578674316</v>
      </c>
      <c r="M5944" s="0">
        <v>1</v>
      </c>
      <c r="N5944" s="0">
        <v>1</v>
      </c>
      <c r="O5944" s="0">
        <v>6.4962258338928223</v>
      </c>
      <c r="P5944" s="0">
        <v>6.302483081817627</v>
      </c>
      <c r="Q5944" s="0">
        <v>-1.2995035648345947</v>
      </c>
      <c r="R5944" s="0">
        <v>-1.1706173419952393</v>
      </c>
      <c r="S5944" s="0">
        <v>-0.90200811624526978</v>
      </c>
      <c r="T5944" s="0">
        <v>-0.71597015857696533</v>
      </c>
      <c r="U5944" s="0">
        <v>-0.52993220090866089</v>
      </c>
      <c r="V5944" s="0">
        <v>-0.26132297515869141</v>
      </c>
      <c r="W5944" s="0">
        <v>-0.13243679702281952</v>
      </c>
      <c r="X5944" s="0">
        <v>0.55600178241729736</v>
      </c>
      <c r="Y5944" s="0">
        <v>0.50301998853683472</v>
      </c>
      <c r="Z5944" s="0">
        <v>-0.052981790155172348</v>
      </c>
      <c r="AA5944" s="0">
        <v>0.026252469047904015</v>
      </c>
      <c r="AB5944" s="0">
        <v>-0.096163257956504822</v>
      </c>
      <c r="AC5944" s="0">
        <v>-0.086625680327415466</v>
      </c>
      <c r="AD5944" s="0">
        <v>-0.066748596727848053</v>
      </c>
      <c r="AE5944" s="0">
        <v>-0.052981790155172348</v>
      </c>
      <c r="AF5944" s="0">
        <v>-0.039214983582496643</v>
      </c>
      <c r="AG5944" s="0">
        <v>-0.019337898120284081</v>
      </c>
      <c r="AH5944" s="0">
        <v>-0.0098003214225172997</v>
      </c>
    </row>
    <row r="5945" x14ac:dyDescent="0.4">
      <c r="A5945" s="10" t="str">
        <f>Data[[#This Row],[category]]&amp;Data[[#This Row],[subcategory]]&amp;Data[[#This Row],[date]]&amp;Data[[#This Row],[hour]]</f>
        <v>Study segmentsSmallCommercial - Notify 1 - Tech 1 - Dual 1 - NEM 08/31/201716</v>
      </c>
      <c r="B5945" s="10" t="s">
        <v>146</v>
      </c>
      <c r="C5945" t="s">
        <v>172</v>
      </c>
      <c r="D5945" t="s">
        <v>111</v>
      </c>
      <c r="E5945" t="s">
        <v>69</v>
      </c>
      <c r="F5945" s="0">
        <v>74</v>
      </c>
      <c r="G5945" s="0">
        <v>7.1557154655456543</v>
      </c>
      <c r="H5945" s="0">
        <v>6.5977025032043457</v>
      </c>
      <c r="I5945" s="0">
        <v>-0.5580134391784668</v>
      </c>
      <c r="J5945" s="0">
        <v>0.36611241102218628</v>
      </c>
      <c r="K5945" s="0">
        <v>86.662162780761719</v>
      </c>
      <c r="L5945" s="0">
        <v>-1.5241587162017822</v>
      </c>
      <c r="M5945" s="0">
        <v>0</v>
      </c>
      <c r="N5945" s="0">
        <v>0</v>
      </c>
      <c r="O5945" s="0">
        <v>6.4962258338928223</v>
      </c>
      <c r="P5945" s="0">
        <v>6.302483081817627</v>
      </c>
      <c r="Q5945" s="0">
        <v>-1.1602147817611694</v>
      </c>
      <c r="R5945" s="0">
        <v>-1.0272053480148315</v>
      </c>
      <c r="S5945" s="0">
        <v>-0.75000298023223877</v>
      </c>
      <c r="T5945" s="0">
        <v>-0.5580134391784668</v>
      </c>
      <c r="U5945" s="0">
        <v>-0.36602389812469482</v>
      </c>
      <c r="V5945" s="0">
        <v>-0.08882150799036026</v>
      </c>
      <c r="W5945" s="0">
        <v>0.044187888503074646</v>
      </c>
      <c r="X5945" s="0">
        <v>0.52952295541763306</v>
      </c>
      <c r="Y5945" s="0">
        <v>0.48822999000549316</v>
      </c>
      <c r="Z5945" s="0">
        <v>-0.04129299521446228</v>
      </c>
      <c r="AA5945" s="0">
        <v>0.02709231898188591</v>
      </c>
      <c r="AB5945" s="0">
        <v>-0.085855893790721893</v>
      </c>
      <c r="AC5945" s="0">
        <v>-0.076013199985027313</v>
      </c>
      <c r="AD5945" s="0">
        <v>-0.055500220507383347</v>
      </c>
      <c r="AE5945" s="0">
        <v>-0.04129299521446228</v>
      </c>
      <c r="AF5945" s="0">
        <v>-0.027085769921541214</v>
      </c>
      <c r="AG5945" s="0">
        <v>-0.0065727913752198219</v>
      </c>
      <c r="AH5945" s="0">
        <v>0.0032699038274586201</v>
      </c>
    </row>
    <row r="5946" x14ac:dyDescent="0.4">
      <c r="A5946" s="10" t="str">
        <f>Data[[#This Row],[category]]&amp;Data[[#This Row],[subcategory]]&amp;Data[[#This Row],[date]]&amp;Data[[#This Row],[hour]]</f>
        <v>Study segmentsSmallCommercial - Notify 1 - Tech 1 - Dual 1 - NEM 08/31/201717</v>
      </c>
      <c r="B5946" s="10" t="s">
        <v>146</v>
      </c>
      <c r="C5946" t="s">
        <v>172</v>
      </c>
      <c r="D5946" t="s">
        <v>111</v>
      </c>
      <c r="E5946" t="s">
        <v>70</v>
      </c>
      <c r="F5946" s="0">
        <v>74</v>
      </c>
      <c r="G5946" s="0">
        <v>6.5413932800292969</v>
      </c>
      <c r="H5946" s="0">
        <v>6.1441216468811035</v>
      </c>
      <c r="I5946" s="0">
        <v>-0.39727160334587097</v>
      </c>
      <c r="J5946" s="0">
        <v>0.36612194776535034</v>
      </c>
      <c r="K5946" s="0">
        <v>86.027023315429688</v>
      </c>
      <c r="L5946" s="0">
        <v>-1.0850800275802612</v>
      </c>
      <c r="M5946" s="0">
        <v>0</v>
      </c>
      <c r="N5946" s="0">
        <v>0</v>
      </c>
      <c r="O5946" s="0">
        <v>6.4962258338928223</v>
      </c>
      <c r="P5946" s="0">
        <v>6.302483081817627</v>
      </c>
      <c r="Q5946" s="0">
        <v>-0.99948859214782715</v>
      </c>
      <c r="R5946" s="0">
        <v>-0.86647576093673706</v>
      </c>
      <c r="S5946" s="0">
        <v>-0.58926612138748169</v>
      </c>
      <c r="T5946" s="0">
        <v>-0.39727160334587097</v>
      </c>
      <c r="U5946" s="0">
        <v>-0.20527707040309906</v>
      </c>
      <c r="V5946" s="0">
        <v>0.071932554244995117</v>
      </c>
      <c r="W5946" s="0">
        <v>0.20494541525840759</v>
      </c>
      <c r="X5946" s="0">
        <v>0.48406308889389038</v>
      </c>
      <c r="Y5946" s="0">
        <v>0.45466500520706177</v>
      </c>
      <c r="Z5946" s="0">
        <v>-0.029398098587989807</v>
      </c>
      <c r="AA5946" s="0">
        <v>0.027093024924397469</v>
      </c>
      <c r="AB5946" s="0">
        <v>-0.07396215945482254</v>
      </c>
      <c r="AC5946" s="0">
        <v>-0.064119204878807068</v>
      </c>
      <c r="AD5946" s="0">
        <v>-0.04360569640994072</v>
      </c>
      <c r="AE5946" s="0">
        <v>-0.029398098587989807</v>
      </c>
      <c r="AF5946" s="0">
        <v>-0.015190502628684044</v>
      </c>
      <c r="AG5946" s="0">
        <v>0.0053230100311338902</v>
      </c>
      <c r="AH5946" s="0">
        <v>0.015165961347520351</v>
      </c>
    </row>
    <row r="5947" x14ac:dyDescent="0.4">
      <c r="A5947" s="10" t="str">
        <f>Data[[#This Row],[category]]&amp;Data[[#This Row],[subcategory]]&amp;Data[[#This Row],[date]]&amp;Data[[#This Row],[hour]]</f>
        <v>Study segmentsSmallCommercial - Notify 1 - Tech 1 - Dual 1 - NEM 08/31/201718</v>
      </c>
      <c r="B5947" s="10" t="s">
        <v>146</v>
      </c>
      <c r="C5947" t="s">
        <v>172</v>
      </c>
      <c r="D5947" t="s">
        <v>111</v>
      </c>
      <c r="E5947" t="s">
        <v>71</v>
      </c>
      <c r="F5947" s="0">
        <v>74</v>
      </c>
      <c r="G5947" s="0">
        <v>5.769345760345459</v>
      </c>
      <c r="H5947" s="0">
        <v>5.6705403327941895</v>
      </c>
      <c r="I5947" s="0">
        <v>-0.098805077373981476</v>
      </c>
      <c r="J5947" s="0">
        <v>0.36181050539016724</v>
      </c>
      <c r="K5947" s="0">
        <v>84.972976684570313</v>
      </c>
      <c r="L5947" s="0">
        <v>-0.27308514714241028</v>
      </c>
      <c r="M5947" s="0">
        <v>0</v>
      </c>
      <c r="N5947" s="0">
        <v>0</v>
      </c>
      <c r="O5947" s="0">
        <v>6.4962258338928223</v>
      </c>
      <c r="P5947" s="0">
        <v>6.302483081817627</v>
      </c>
      <c r="Q5947" s="0">
        <v>-0.69393038749694824</v>
      </c>
      <c r="R5947" s="0">
        <v>-0.56248390674591064</v>
      </c>
      <c r="S5947" s="0">
        <v>-0.28853869438171387</v>
      </c>
      <c r="T5947" s="0">
        <v>-0.098805077373981476</v>
      </c>
      <c r="U5947" s="0">
        <v>0.090928539633750916</v>
      </c>
      <c r="V5947" s="0">
        <v>0.3648737370967865</v>
      </c>
      <c r="W5947" s="0">
        <v>0.49632024765014648</v>
      </c>
      <c r="X5947" s="0">
        <v>0.42693158984184265</v>
      </c>
      <c r="Y5947" s="0">
        <v>0.41961997747421265</v>
      </c>
      <c r="Z5947" s="0">
        <v>-0.0073115755803883076</v>
      </c>
      <c r="AA5947" s="0">
        <v>0.026773978024721146</v>
      </c>
      <c r="AB5947" s="0">
        <v>-0.051350850611925125</v>
      </c>
      <c r="AC5947" s="0">
        <v>-0.041623808443546295</v>
      </c>
      <c r="AD5947" s="0">
        <v>-0.021351862698793411</v>
      </c>
      <c r="AE5947" s="0">
        <v>-0.0073115755803883076</v>
      </c>
      <c r="AF5947" s="0">
        <v>0.0067287120036780834</v>
      </c>
      <c r="AG5947" s="0">
        <v>0.027000658214092255</v>
      </c>
      <c r="AH5947" s="0">
        <v>0.036727700382471085</v>
      </c>
    </row>
    <row r="5948" x14ac:dyDescent="0.4">
      <c r="A5948" s="10" t="str">
        <f>Data[[#This Row],[category]]&amp;Data[[#This Row],[subcategory]]&amp;Data[[#This Row],[date]]&amp;Data[[#This Row],[hour]]</f>
        <v>Study segmentsSmallCommercial - Notify 1 - Tech 1 - Dual 1 - NEM 08/31/201719</v>
      </c>
      <c r="B5948" s="10" t="s">
        <v>146</v>
      </c>
      <c r="C5948" t="s">
        <v>172</v>
      </c>
      <c r="D5948" t="s">
        <v>111</v>
      </c>
      <c r="E5948" t="s">
        <v>72</v>
      </c>
      <c r="F5948" s="0">
        <v>74</v>
      </c>
      <c r="G5948" s="0">
        <v>5.2056126594543457</v>
      </c>
      <c r="H5948" s="0">
        <v>5.140202522277832</v>
      </c>
      <c r="I5948" s="0">
        <v>-0.065410144627094269</v>
      </c>
      <c r="J5948" s="0">
        <v>0.35864710807800293</v>
      </c>
      <c r="K5948" s="0">
        <v>80.06756591796875</v>
      </c>
      <c r="L5948" s="0">
        <v>-0.18238024413585663</v>
      </c>
      <c r="M5948" s="0">
        <v>0</v>
      </c>
      <c r="N5948" s="0">
        <v>0</v>
      </c>
      <c r="O5948" s="0">
        <v>6.4962258338928223</v>
      </c>
      <c r="P5948" s="0">
        <v>6.302483081817627</v>
      </c>
      <c r="Q5948" s="0">
        <v>-0.65533214807510376</v>
      </c>
      <c r="R5948" s="0">
        <v>-0.52503490447998047</v>
      </c>
      <c r="S5948" s="0">
        <v>-0.25348487496376038</v>
      </c>
      <c r="T5948" s="0">
        <v>-0.065410144627094269</v>
      </c>
      <c r="U5948" s="0">
        <v>0.12266458570957184</v>
      </c>
      <c r="V5948" s="0">
        <v>0.39421463012695313</v>
      </c>
      <c r="W5948" s="0">
        <v>0.52451187372207642</v>
      </c>
      <c r="X5948" s="0">
        <v>0.38521534204483032</v>
      </c>
      <c r="Y5948" s="0">
        <v>0.38037499785423279</v>
      </c>
      <c r="Z5948" s="0">
        <v>-0.0048403507098555565</v>
      </c>
      <c r="AA5948" s="0">
        <v>0.026539886370301247</v>
      </c>
      <c r="AB5948" s="0">
        <v>-0.048494577407836914</v>
      </c>
      <c r="AC5948" s="0">
        <v>-0.03885258361697197</v>
      </c>
      <c r="AD5948" s="0">
        <v>-0.018757881596684456</v>
      </c>
      <c r="AE5948" s="0">
        <v>-0.0048403507098555565</v>
      </c>
      <c r="AF5948" s="0">
        <v>0.0090771792456507683</v>
      </c>
      <c r="AG5948" s="0">
        <v>0.029171882197260857</v>
      </c>
      <c r="AH5948" s="0">
        <v>0.03881387785077095</v>
      </c>
    </row>
    <row r="5949" x14ac:dyDescent="0.4">
      <c r="A5949" s="10" t="str">
        <f>Data[[#This Row],[category]]&amp;Data[[#This Row],[subcategory]]&amp;Data[[#This Row],[date]]&amp;Data[[#This Row],[hour]]</f>
        <v>Study segmentsSmallCommercial - Notify 1 - Tech 1 - Dual 1 - NEM 08/31/201720</v>
      </c>
      <c r="B5949" s="10" t="s">
        <v>146</v>
      </c>
      <c r="C5949" t="s">
        <v>172</v>
      </c>
      <c r="D5949" t="s">
        <v>111</v>
      </c>
      <c r="E5949" t="s">
        <v>55</v>
      </c>
      <c r="F5949" s="0">
        <v>74</v>
      </c>
      <c r="G5949" s="0">
        <v>4.526423454284668</v>
      </c>
      <c r="H5949" s="0">
        <v>4.9002704620361328</v>
      </c>
      <c r="I5949" s="0">
        <v>0.37384665012359619</v>
      </c>
      <c r="J5949" s="0">
        <v>0.33542579412460327</v>
      </c>
      <c r="K5949" s="0">
        <v>77.202705383300781</v>
      </c>
      <c r="L5949" s="0">
        <v>1.1145435571670532</v>
      </c>
      <c r="M5949" s="0">
        <v>0</v>
      </c>
      <c r="N5949" s="0">
        <v>0</v>
      </c>
      <c r="O5949" s="0">
        <v>6.4962258338928223</v>
      </c>
      <c r="P5949" s="0">
        <v>6.302483081817627</v>
      </c>
      <c r="Q5949" s="0">
        <v>-0.1778796911239624</v>
      </c>
      <c r="R5949" s="0">
        <v>-0.056018803268671036</v>
      </c>
      <c r="S5949" s="0">
        <v>0.19794918596744537</v>
      </c>
      <c r="T5949" s="0">
        <v>0.37384665012359619</v>
      </c>
      <c r="U5949" s="0">
        <v>0.5497441291809082</v>
      </c>
      <c r="V5949" s="0">
        <v>0.80371212959289551</v>
      </c>
      <c r="W5949" s="0">
        <v>0.92557299137115479</v>
      </c>
      <c r="X5949" s="0">
        <v>0.33495533466339111</v>
      </c>
      <c r="Y5949" s="0">
        <v>0.3626200258731842</v>
      </c>
      <c r="Z5949" s="0">
        <v>0.027664652094244957</v>
      </c>
      <c r="AA5949" s="0">
        <v>0.024821508675813675</v>
      </c>
      <c r="AB5949" s="0">
        <v>-0.013163096271455288</v>
      </c>
      <c r="AC5949" s="0">
        <v>-0.0041453912854194641</v>
      </c>
      <c r="AD5949" s="0">
        <v>0.014648240059614182</v>
      </c>
      <c r="AE5949" s="0">
        <v>0.027664652094244957</v>
      </c>
      <c r="AF5949" s="0">
        <v>0.040681064128875732</v>
      </c>
      <c r="AG5949" s="0">
        <v>0.059474695473909378</v>
      </c>
      <c r="AH5949" s="0">
        <v>0.068492397665977478</v>
      </c>
    </row>
    <row r="5950" x14ac:dyDescent="0.4">
      <c r="A5950" s="10" t="str">
        <f>Data[[#This Row],[category]]&amp;Data[[#This Row],[subcategory]]&amp;Data[[#This Row],[date]]&amp;Data[[#This Row],[hour]]</f>
        <v>Study segmentsSmallCommercial - Notify 1 - Tech 1 - Dual 1 - NEM 08/31/201721</v>
      </c>
      <c r="B5950" s="10" t="s">
        <v>146</v>
      </c>
      <c r="C5950" t="s">
        <v>172</v>
      </c>
      <c r="D5950" t="s">
        <v>111</v>
      </c>
      <c r="E5950" t="s">
        <v>73</v>
      </c>
      <c r="F5950" s="0">
        <v>74</v>
      </c>
      <c r="G5950" s="0">
        <v>4.0440855026245117</v>
      </c>
      <c r="H5950" s="0">
        <v>4.8614187240600586</v>
      </c>
      <c r="I5950" s="0">
        <v>0.81733328104019165</v>
      </c>
      <c r="J5950" s="0">
        <v>0.43595811724662781</v>
      </c>
      <c r="K5950" s="0">
        <v>75.445945739746094</v>
      </c>
      <c r="L5950" s="0">
        <v>1.8747975826263428</v>
      </c>
      <c r="M5950" s="0">
        <v>1</v>
      </c>
      <c r="N5950" s="0">
        <v>0</v>
      </c>
      <c r="O5950" s="0">
        <v>6.4962258338928223</v>
      </c>
      <c r="P5950" s="0">
        <v>6.302483081817627</v>
      </c>
      <c r="Q5950" s="0">
        <v>0.10024598985910416</v>
      </c>
      <c r="R5950" s="0">
        <v>0.25863048434257507</v>
      </c>
      <c r="S5950" s="0">
        <v>0.58871662616729736</v>
      </c>
      <c r="T5950" s="0">
        <v>0.81733328104019165</v>
      </c>
      <c r="U5950" s="0">
        <v>1.0459499359130859</v>
      </c>
      <c r="V5950" s="0">
        <v>1.3760360479354858</v>
      </c>
      <c r="W5950" s="0">
        <v>1.5344206094741821</v>
      </c>
      <c r="X5950" s="0">
        <v>0.29926231503486633</v>
      </c>
      <c r="Y5950" s="0">
        <v>0.35974499583244324</v>
      </c>
      <c r="Z5950" s="0">
        <v>0.060482662171125412</v>
      </c>
      <c r="AA5950" s="0">
        <v>0.032260902225971222</v>
      </c>
      <c r="AB5950" s="0">
        <v>0.0074181999079883099</v>
      </c>
      <c r="AC5950" s="0">
        <v>0.019138652831315994</v>
      </c>
      <c r="AD5950" s="0">
        <v>0.043565027415752411</v>
      </c>
      <c r="AE5950" s="0">
        <v>0.060482662171125412</v>
      </c>
      <c r="AF5950" s="0">
        <v>0.077400296926498413</v>
      </c>
      <c r="AG5950" s="0">
        <v>0.10182667523622513</v>
      </c>
      <c r="AH5950" s="0">
        <v>0.11354712396860123</v>
      </c>
    </row>
    <row r="5951" x14ac:dyDescent="0.4">
      <c r="A5951" s="10" t="str">
        <f>Data[[#This Row],[category]]&amp;Data[[#This Row],[subcategory]]&amp;Data[[#This Row],[date]]&amp;Data[[#This Row],[hour]]</f>
        <v>Study segmentsSmallCommercial - Notify 1 - Tech 1 - Dual 1 - NEM 08/31/201722</v>
      </c>
      <c r="B5951" s="10" t="s">
        <v>146</v>
      </c>
      <c r="C5951" t="s">
        <v>172</v>
      </c>
      <c r="D5951" t="s">
        <v>111</v>
      </c>
      <c r="E5951" t="s">
        <v>74</v>
      </c>
      <c r="F5951" s="0">
        <v>74</v>
      </c>
      <c r="G5951" s="0">
        <v>3.214508056640625</v>
      </c>
      <c r="H5951" s="0">
        <v>3.4717566967010498</v>
      </c>
      <c r="I5951" s="0">
        <v>0.25724866986274719</v>
      </c>
      <c r="J5951" s="0">
        <v>0.25719863176345825</v>
      </c>
      <c r="K5951" s="0">
        <v>73.918922424316406</v>
      </c>
      <c r="L5951" s="0">
        <v>1.0001945495605469</v>
      </c>
      <c r="M5951" s="0">
        <v>0</v>
      </c>
      <c r="N5951" s="0">
        <v>0</v>
      </c>
      <c r="O5951" s="0">
        <v>6.4962258338928223</v>
      </c>
      <c r="P5951" s="0">
        <v>6.302483081817627</v>
      </c>
      <c r="Q5951" s="0">
        <v>-0.16580542922019958</v>
      </c>
      <c r="R5951" s="0">
        <v>-0.072364635765552521</v>
      </c>
      <c r="S5951" s="0">
        <v>0.12237357348203659</v>
      </c>
      <c r="T5951" s="0">
        <v>0.25724866986274719</v>
      </c>
      <c r="U5951" s="0">
        <v>0.3921237587928772</v>
      </c>
      <c r="V5951" s="0">
        <v>0.58686196804046631</v>
      </c>
      <c r="W5951" s="0">
        <v>0.68030279874801636</v>
      </c>
      <c r="X5951" s="0">
        <v>0.23787359893321991</v>
      </c>
      <c r="Y5951" s="0">
        <v>0.25690999627113342</v>
      </c>
      <c r="Z5951" s="0">
        <v>0.019036401063203812</v>
      </c>
      <c r="AA5951" s="0">
        <v>0.019032698124647141</v>
      </c>
      <c r="AB5951" s="0">
        <v>-0.012269601225852966</v>
      </c>
      <c r="AC5951" s="0">
        <v>-0.0053549828007817268</v>
      </c>
      <c r="AD5951" s="0">
        <v>0.0090556442737579346</v>
      </c>
      <c r="AE5951" s="0">
        <v>0.019036401063203812</v>
      </c>
      <c r="AF5951" s="0">
        <v>0.029017157852649689</v>
      </c>
      <c r="AG5951" s="0">
        <v>0.043427783995866776</v>
      </c>
      <c r="AH5951" s="0">
        <v>0.05034240335226059</v>
      </c>
    </row>
    <row r="5952" x14ac:dyDescent="0.4">
      <c r="A5952" s="10" t="str">
        <f>Data[[#This Row],[category]]&amp;Data[[#This Row],[subcategory]]&amp;Data[[#This Row],[date]]&amp;Data[[#This Row],[hour]]</f>
        <v>Study segmentsSmallCommercial - Notify 1 - Tech 1 - Dual 1 - NEM 08/31/201723</v>
      </c>
      <c r="B5952" s="10" t="s">
        <v>146</v>
      </c>
      <c r="C5952" t="s">
        <v>172</v>
      </c>
      <c r="D5952" t="s">
        <v>111</v>
      </c>
      <c r="E5952" t="s">
        <v>75</v>
      </c>
      <c r="F5952" s="0">
        <v>74</v>
      </c>
      <c r="G5952" s="0">
        <v>2.7355494499206543</v>
      </c>
      <c r="H5952" s="0">
        <v>2.804121732711792</v>
      </c>
      <c r="I5952" s="0">
        <v>0.068572141230106354</v>
      </c>
      <c r="J5952" s="0">
        <v>0.20791636407375336</v>
      </c>
      <c r="K5952" s="0">
        <v>72.229728698730469</v>
      </c>
      <c r="L5952" s="0">
        <v>0.32980635762214661</v>
      </c>
      <c r="M5952" s="0">
        <v>0</v>
      </c>
      <c r="N5952" s="0">
        <v>0</v>
      </c>
      <c r="O5952" s="0">
        <v>6.4962258338928223</v>
      </c>
      <c r="P5952" s="0">
        <v>6.302483081817627</v>
      </c>
      <c r="Q5952" s="0">
        <v>-0.27341985702514648</v>
      </c>
      <c r="R5952" s="0">
        <v>-0.19788339734077454</v>
      </c>
      <c r="S5952" s="0">
        <v>-0.040459305047988892</v>
      </c>
      <c r="T5952" s="0">
        <v>0.068572141230106354</v>
      </c>
      <c r="U5952" s="0">
        <v>0.1776035875082016</v>
      </c>
      <c r="V5952" s="0">
        <v>0.33502769470214844</v>
      </c>
      <c r="W5952" s="0">
        <v>0.410564124584198</v>
      </c>
      <c r="X5952" s="0">
        <v>0.20243066549301147</v>
      </c>
      <c r="Y5952" s="0">
        <v>0.207505002617836</v>
      </c>
      <c r="Z5952" s="0">
        <v>0.0050743385218083858</v>
      </c>
      <c r="AA5952" s="0">
        <v>0.01538581121712923</v>
      </c>
      <c r="AB5952" s="0">
        <v>-0.020233068615198135</v>
      </c>
      <c r="AC5952" s="0">
        <v>-0.014643372036516666</v>
      </c>
      <c r="AD5952" s="0">
        <v>-0.0029939888045191765</v>
      </c>
      <c r="AE5952" s="0">
        <v>0.0050743385218083858</v>
      </c>
      <c r="AF5952" s="0">
        <v>0.013142665848135948</v>
      </c>
      <c r="AG5952" s="0">
        <v>0.024792049080133438</v>
      </c>
      <c r="AH5952" s="0">
        <v>0.030381746590137482</v>
      </c>
    </row>
    <row r="5953" x14ac:dyDescent="0.4">
      <c r="A5953" s="10" t="str">
        <f>Data[[#This Row],[category]]&amp;Data[[#This Row],[subcategory]]&amp;Data[[#This Row],[date]]&amp;Data[[#This Row],[hour]]</f>
        <v>Study segmentsSmallCommercial - Notify 1 - Tech 1 - Dual 1 - NEM 08/31/201724</v>
      </c>
      <c r="B5953" s="10" t="s">
        <v>146</v>
      </c>
      <c r="C5953" t="s">
        <v>172</v>
      </c>
      <c r="D5953" t="s">
        <v>111</v>
      </c>
      <c r="E5953" t="s">
        <v>76</v>
      </c>
      <c r="F5953" s="0">
        <v>74</v>
      </c>
      <c r="G5953" s="0">
        <v>2.2590377330780029</v>
      </c>
      <c r="H5953" s="0">
        <v>2.402702808380127</v>
      </c>
      <c r="I5953" s="0">
        <v>0.14366506040096283</v>
      </c>
      <c r="J5953" s="0">
        <v>0.18772223591804504</v>
      </c>
      <c r="K5953" s="0">
        <v>73.310813903808594</v>
      </c>
      <c r="L5953" s="0">
        <v>0.76530659198760986</v>
      </c>
      <c r="M5953" s="0">
        <v>0</v>
      </c>
      <c r="N5953" s="0">
        <v>0</v>
      </c>
      <c r="O5953" s="0">
        <v>6.4962258338928223</v>
      </c>
      <c r="P5953" s="0">
        <v>6.302483081817627</v>
      </c>
      <c r="Q5953" s="0">
        <v>-0.16511054337024689</v>
      </c>
      <c r="R5953" s="0">
        <v>-0.096910662949085236</v>
      </c>
      <c r="S5953" s="0">
        <v>0.045223422348499298</v>
      </c>
      <c r="T5953" s="0">
        <v>0.14366506040096283</v>
      </c>
      <c r="U5953" s="0">
        <v>0.24210669100284576</v>
      </c>
      <c r="V5953" s="0">
        <v>0.3842407763004303</v>
      </c>
      <c r="W5953" s="0">
        <v>0.45244064927101135</v>
      </c>
      <c r="X5953" s="0">
        <v>0.16716879606246948</v>
      </c>
      <c r="Y5953" s="0">
        <v>0.1778000146150589</v>
      </c>
      <c r="Z5953" s="0">
        <v>0.010631214827299118</v>
      </c>
      <c r="AA5953" s="0">
        <v>0.013891445472836494</v>
      </c>
      <c r="AB5953" s="0">
        <v>-0.012218179181218147</v>
      </c>
      <c r="AC5953" s="0">
        <v>-0.0071713887155056</v>
      </c>
      <c r="AD5953" s="0">
        <v>0.0033465337473899126</v>
      </c>
      <c r="AE5953" s="0">
        <v>0.010631214827299118</v>
      </c>
      <c r="AF5953" s="0">
        <v>0.017915895208716393</v>
      </c>
      <c r="AG5953" s="0">
        <v>0.028433818370103836</v>
      </c>
      <c r="AH5953" s="0">
        <v>0.033480610698461533</v>
      </c>
    </row>
    <row r="5954" x14ac:dyDescent="0.4">
      <c r="A5954" s="10" t="str">
        <f>Data[[#This Row],[category]]&amp;Data[[#This Row],[subcategory]]&amp;Data[[#This Row],[date]]&amp;Data[[#This Row],[hour]]</f>
        <v>Study segmentsSmallCommercial - Notify 1 - Tech 1 - Dual 1 - NEM 08/31/2017Avg. 11 to 6 pm</v>
      </c>
      <c r="B5954" s="10" t="s">
        <v>146</v>
      </c>
      <c r="C5954" t="s">
        <v>172</v>
      </c>
      <c r="D5954" t="s">
        <v>111</v>
      </c>
      <c r="E5954" t="s">
        <v>77</v>
      </c>
      <c r="F5954" s="0">
        <v>74</v>
      </c>
      <c r="G5954" s="0">
        <v>7.0244317054748535</v>
      </c>
      <c r="H5954" s="0">
        <v>6.4962258338928223</v>
      </c>
      <c r="I5954" s="0">
        <v>-0.52820533514022827</v>
      </c>
      <c r="J5954" s="0">
        <v>0.25261488556861877</v>
      </c>
      <c r="K5954" s="0">
        <v>87.200775146484375</v>
      </c>
      <c r="L5954" s="0">
        <v>-2.0909509658813477</v>
      </c>
      <c r="M5954" s="0">
        <v>1</v>
      </c>
      <c r="N5954" s="0">
        <v>1</v>
      </c>
      <c r="O5954" s="0"/>
      <c r="P5954" s="0"/>
      <c r="Q5954" s="0">
        <v>-0.94371986389160156</v>
      </c>
      <c r="R5954" s="0">
        <v>-0.85194432735443115</v>
      </c>
      <c r="S5954" s="0">
        <v>-0.66067671775817871</v>
      </c>
      <c r="T5954" s="0">
        <v>-0.52820533514022827</v>
      </c>
      <c r="U5954" s="0">
        <v>-0.39573395252227783</v>
      </c>
      <c r="V5954" s="0">
        <v>-0.2044663280248642</v>
      </c>
      <c r="W5954" s="0">
        <v>-0.11269082129001617</v>
      </c>
      <c r="X5954" s="0">
        <v>0.51980793476104736</v>
      </c>
      <c r="Y5954" s="0">
        <v>0.48072069883346558</v>
      </c>
      <c r="Z5954" s="0">
        <v>-0.039087194949388504</v>
      </c>
      <c r="AA5954" s="0">
        <v>0.018693501129746437</v>
      </c>
      <c r="AB5954" s="0">
        <v>-0.069835267961025238</v>
      </c>
      <c r="AC5954" s="0">
        <v>-0.063043877482414246</v>
      </c>
      <c r="AD5954" s="0">
        <v>-0.048890076577663422</v>
      </c>
      <c r="AE5954" s="0">
        <v>-0.039087194949388504</v>
      </c>
      <c r="AF5954" s="0">
        <v>-0.029284313321113586</v>
      </c>
      <c r="AG5954" s="0">
        <v>-0.015130509622395039</v>
      </c>
      <c r="AH5954" s="0">
        <v>-0.00833912193775177</v>
      </c>
    </row>
    <row r="5955" x14ac:dyDescent="0.4">
      <c r="A5955" s="10" t="str">
        <f>Data[[#This Row],[category]]&amp;Data[[#This Row],[subcategory]]&amp;Data[[#This Row],[date]]&amp;Data[[#This Row],[hour]]</f>
        <v>Study segmentsSmallCommercial - Notify 1 - Tech 1 - Dual 1 - NEM 08/31/2017Avg. 2 to 6pm</v>
      </c>
      <c r="B5955" s="10" t="s">
        <v>146</v>
      </c>
      <c r="C5955" t="s">
        <v>172</v>
      </c>
      <c r="D5955" t="s">
        <v>111</v>
      </c>
      <c r="E5955" t="s">
        <v>78</v>
      </c>
      <c r="F5955" s="0">
        <v>74</v>
      </c>
      <c r="G5955" s="0">
        <v>6.7449979782104492</v>
      </c>
      <c r="H5955" s="0">
        <v>6.302483081817627</v>
      </c>
      <c r="I5955" s="0">
        <v>-0.4425150454044342</v>
      </c>
      <c r="J5955" s="0">
        <v>0.30642428994178772</v>
      </c>
      <c r="K5955" s="0">
        <v>85.8648681640625</v>
      </c>
      <c r="L5955" s="0">
        <v>-1.4441251754760742</v>
      </c>
      <c r="M5955" s="0">
        <v>0</v>
      </c>
      <c r="N5955" s="0">
        <v>0</v>
      </c>
      <c r="O5955" s="0"/>
      <c r="P5955" s="0"/>
      <c r="Q5955" s="0">
        <v>-0.94653815031051636</v>
      </c>
      <c r="R5955" s="0">
        <v>-0.83521360158920288</v>
      </c>
      <c r="S5955" s="0">
        <v>-0.60320413112640381</v>
      </c>
      <c r="T5955" s="0">
        <v>-0.44251507520675659</v>
      </c>
      <c r="U5955" s="0">
        <v>-0.28182601928710938</v>
      </c>
      <c r="V5955" s="0">
        <v>-0.049816545099020004</v>
      </c>
      <c r="W5955" s="0">
        <v>0.061508029699325562</v>
      </c>
      <c r="X5955" s="0">
        <v>0.49912986159324646</v>
      </c>
      <c r="Y5955" s="0">
        <v>0.46638375520706177</v>
      </c>
      <c r="Z5955" s="0">
        <v>-0.032746113836765289</v>
      </c>
      <c r="AA5955" s="0">
        <v>0.022675396874547005</v>
      </c>
      <c r="AB5955" s="0">
        <v>-0.07004382461309433</v>
      </c>
      <c r="AC5955" s="0">
        <v>-0.061805803328752518</v>
      </c>
      <c r="AD5955" s="0">
        <v>-0.044637102633714676</v>
      </c>
      <c r="AE5955" s="0">
        <v>-0.032746113836765289</v>
      </c>
      <c r="AF5955" s="0">
        <v>-0.020855123177170753</v>
      </c>
      <c r="AG5955" s="0">
        <v>-0.0036864234134554863</v>
      </c>
      <c r="AH5955" s="0">
        <v>0.004551595076918602</v>
      </c>
    </row>
    <row r="5956" x14ac:dyDescent="0.4">
      <c r="A5956" s="10" t="str">
        <f>Data[[#This Row],[category]]&amp;Data[[#This Row],[subcategory]]&amp;Data[[#This Row],[date]]&amp;Data[[#This Row],[hour]]</f>
        <v>Study segmentsSmallCommercial - Notify 1 - Tech 1 - Dual 1 - NEM 09/1/20171</v>
      </c>
      <c r="B5956" s="10" t="s">
        <v>146</v>
      </c>
      <c r="C5956" t="s">
        <v>172</v>
      </c>
      <c r="D5956" t="s">
        <v>112</v>
      </c>
      <c r="E5956" t="s">
        <v>41</v>
      </c>
      <c r="F5956" s="0">
        <v>74</v>
      </c>
      <c r="G5956" s="0">
        <v>2.0871543884277344</v>
      </c>
      <c r="H5956" s="0">
        <v>2.2081081867218018</v>
      </c>
      <c r="I5956" s="0">
        <v>0.12095367908477783</v>
      </c>
      <c r="J5956" s="0">
        <v>0.17082011699676514</v>
      </c>
      <c r="K5956" s="0">
        <v>74.202705383300781</v>
      </c>
      <c r="L5956" s="0">
        <v>0.70807629823684692</v>
      </c>
      <c r="M5956" s="0">
        <v>0</v>
      </c>
      <c r="N5956" s="0">
        <v>0</v>
      </c>
      <c r="O5956" s="0">
        <v>6.8860330581665039</v>
      </c>
      <c r="P5956" s="0">
        <v>6.5246791839599609</v>
      </c>
      <c r="Q5956" s="0">
        <v>-0.16002041101455688</v>
      </c>
      <c r="R5956" s="0">
        <v>-0.097961112856864929</v>
      </c>
      <c r="S5956" s="0">
        <v>0.031375523656606674</v>
      </c>
      <c r="T5956" s="0">
        <v>0.12095367908477783</v>
      </c>
      <c r="U5956" s="0">
        <v>0.21053183078765869</v>
      </c>
      <c r="V5956" s="0">
        <v>0.3398684561252594</v>
      </c>
      <c r="W5956" s="0">
        <v>0.40192776918411255</v>
      </c>
      <c r="X5956" s="0">
        <v>0.15444941818714142</v>
      </c>
      <c r="Y5956" s="0">
        <v>0.16340000927448273</v>
      </c>
      <c r="Z5956" s="0">
        <v>0.0089505724608898163</v>
      </c>
      <c r="AA5956" s="0">
        <v>0.012640688568353653</v>
      </c>
      <c r="AB5956" s="0">
        <v>-0.01184151042252779</v>
      </c>
      <c r="AC5956" s="0">
        <v>-0.0072491215541958809</v>
      </c>
      <c r="AD5956" s="0">
        <v>0.0023217888083308935</v>
      </c>
      <c r="AE5956" s="0">
        <v>0.0089505724608898163</v>
      </c>
      <c r="AF5956" s="0">
        <v>0.015579355880618095</v>
      </c>
      <c r="AG5956" s="0">
        <v>0.025150267407298088</v>
      </c>
      <c r="AH5956" s="0">
        <v>0.029742654412984848</v>
      </c>
    </row>
    <row r="5957" x14ac:dyDescent="0.4">
      <c r="A5957" s="10" t="str">
        <f>Data[[#This Row],[category]]&amp;Data[[#This Row],[subcategory]]&amp;Data[[#This Row],[date]]&amp;Data[[#This Row],[hour]]</f>
        <v>Study segmentsSmallCommercial - Notify 1 - Tech 1 - Dual 1 - NEM 09/1/20172</v>
      </c>
      <c r="B5957" s="10" t="s">
        <v>146</v>
      </c>
      <c r="C5957" t="s">
        <v>172</v>
      </c>
      <c r="D5957" t="s">
        <v>112</v>
      </c>
      <c r="E5957" t="s">
        <v>42</v>
      </c>
      <c r="F5957" s="0">
        <v>74</v>
      </c>
      <c r="G5957" s="0">
        <v>1.9821127653121948</v>
      </c>
      <c r="H5957" s="0">
        <v>2.0016891956329346</v>
      </c>
      <c r="I5957" s="0">
        <v>0.019576437771320343</v>
      </c>
      <c r="J5957" s="0">
        <v>0.16605988144874573</v>
      </c>
      <c r="K5957" s="0">
        <v>72.581077575683594</v>
      </c>
      <c r="L5957" s="0">
        <v>0.11788782477378845</v>
      </c>
      <c r="M5957" s="0">
        <v>0</v>
      </c>
      <c r="N5957" s="0">
        <v>0</v>
      </c>
      <c r="O5957" s="0">
        <v>6.8860330581665039</v>
      </c>
      <c r="P5957" s="0">
        <v>6.5246791839599609</v>
      </c>
      <c r="Q5957" s="0">
        <v>-0.25356775522232056</v>
      </c>
      <c r="R5957" s="0">
        <v>-0.19323785603046417</v>
      </c>
      <c r="S5957" s="0">
        <v>-0.067505449056625366</v>
      </c>
      <c r="T5957" s="0">
        <v>0.019576437771320343</v>
      </c>
      <c r="U5957" s="0">
        <v>0.10665832459926605</v>
      </c>
      <c r="V5957" s="0">
        <v>0.23239073157310486</v>
      </c>
      <c r="W5957" s="0">
        <v>0.29272064566612244</v>
      </c>
      <c r="X5957" s="0">
        <v>0.14667634665966034</v>
      </c>
      <c r="Y5957" s="0">
        <v>0.14812500774860382</v>
      </c>
      <c r="Z5957" s="0">
        <v>0.0014486564323306084</v>
      </c>
      <c r="AA5957" s="0">
        <v>0.012288431636989117</v>
      </c>
      <c r="AB5957" s="0">
        <v>-0.018764015287160873</v>
      </c>
      <c r="AC5957" s="0">
        <v>-0.014299602247774601</v>
      </c>
      <c r="AD5957" s="0">
        <v>-0.0049954033456742764</v>
      </c>
      <c r="AE5957" s="0">
        <v>0.0014486564323306084</v>
      </c>
      <c r="AF5957" s="0">
        <v>0.0078927166759967804</v>
      </c>
      <c r="AG5957" s="0">
        <v>0.017196916043758392</v>
      </c>
      <c r="AH5957" s="0">
        <v>0.02166132815182209</v>
      </c>
    </row>
    <row r="5958" x14ac:dyDescent="0.4">
      <c r="A5958" s="10" t="str">
        <f>Data[[#This Row],[category]]&amp;Data[[#This Row],[subcategory]]&amp;Data[[#This Row],[date]]&amp;Data[[#This Row],[hour]]</f>
        <v>Study segmentsSmallCommercial - Notify 1 - Tech 1 - Dual 1 - NEM 09/1/20173</v>
      </c>
      <c r="B5958" s="10" t="s">
        <v>146</v>
      </c>
      <c r="C5958" t="s">
        <v>172</v>
      </c>
      <c r="D5958" t="s">
        <v>112</v>
      </c>
      <c r="E5958" t="s">
        <v>43</v>
      </c>
      <c r="F5958" s="0">
        <v>74</v>
      </c>
      <c r="G5958" s="0">
        <v>1.8318883180618286</v>
      </c>
      <c r="H5958" s="0">
        <v>1.8926351070404053</v>
      </c>
      <c r="I5958" s="0">
        <v>0.060746699571609497</v>
      </c>
      <c r="J5958" s="0">
        <v>0.1556098610162735</v>
      </c>
      <c r="K5958" s="0">
        <v>72.256759643554687</v>
      </c>
      <c r="L5958" s="0">
        <v>0.3903782069683075</v>
      </c>
      <c r="M5958" s="0">
        <v>0</v>
      </c>
      <c r="N5958" s="0">
        <v>0</v>
      </c>
      <c r="O5958" s="0">
        <v>6.8860330581665039</v>
      </c>
      <c r="P5958" s="0">
        <v>6.5246791839599609</v>
      </c>
      <c r="Q5958" s="0">
        <v>-0.19520874321460724</v>
      </c>
      <c r="R5958" s="0">
        <v>-0.13867536187171936</v>
      </c>
      <c r="S5958" s="0">
        <v>-0.020855192095041275</v>
      </c>
      <c r="T5958" s="0">
        <v>0.060746699571609497</v>
      </c>
      <c r="U5958" s="0">
        <v>0.14234858751296997</v>
      </c>
      <c r="V5958" s="0">
        <v>0.26016876101493835</v>
      </c>
      <c r="W5958" s="0">
        <v>0.31670215725898743</v>
      </c>
      <c r="X5958" s="0">
        <v>0.13555973768234253</v>
      </c>
      <c r="Y5958" s="0">
        <v>0.14005500078201294</v>
      </c>
      <c r="Z5958" s="0">
        <v>0.0044952556490898132</v>
      </c>
      <c r="AA5958" s="0">
        <v>0.01151512935757637</v>
      </c>
      <c r="AB5958" s="0">
        <v>-0.01444544643163681</v>
      </c>
      <c r="AC5958" s="0">
        <v>-0.010261976160109043</v>
      </c>
      <c r="AD5958" s="0">
        <v>-0.0015432840446010232</v>
      </c>
      <c r="AE5958" s="0">
        <v>0.0044952556490898132</v>
      </c>
      <c r="AF5958" s="0">
        <v>0.010533795692026615</v>
      </c>
      <c r="AG5958" s="0">
        <v>0.019252488389611244</v>
      </c>
      <c r="AH5958" s="0">
        <v>0.023435957729816437</v>
      </c>
    </row>
    <row r="5959" x14ac:dyDescent="0.4">
      <c r="A5959" s="10" t="str">
        <f>Data[[#This Row],[category]]&amp;Data[[#This Row],[subcategory]]&amp;Data[[#This Row],[date]]&amp;Data[[#This Row],[hour]]</f>
        <v>Study segmentsSmallCommercial - Notify 1 - Tech 1 - Dual 1 - NEM 09/1/20174</v>
      </c>
      <c r="B5959" s="10" t="s">
        <v>146</v>
      </c>
      <c r="C5959" t="s">
        <v>172</v>
      </c>
      <c r="D5959" t="s">
        <v>112</v>
      </c>
      <c r="E5959" t="s">
        <v>44</v>
      </c>
      <c r="F5959" s="0">
        <v>74</v>
      </c>
      <c r="G5959" s="0">
        <v>1.7683330774307251</v>
      </c>
      <c r="H5959" s="0">
        <v>1.8453378677368164</v>
      </c>
      <c r="I5959" s="0">
        <v>0.077004775404930115</v>
      </c>
      <c r="J5959" s="0">
        <v>0.14720496535301208</v>
      </c>
      <c r="K5959" s="0">
        <v>71.770271301269531</v>
      </c>
      <c r="L5959" s="0">
        <v>0.52311259508132935</v>
      </c>
      <c r="M5959" s="0">
        <v>0</v>
      </c>
      <c r="N5959" s="0">
        <v>0</v>
      </c>
      <c r="O5959" s="0">
        <v>6.8860330581665039</v>
      </c>
      <c r="P5959" s="0">
        <v>6.5246791839599609</v>
      </c>
      <c r="Q5959" s="0">
        <v>-0.16512584686279297</v>
      </c>
      <c r="R5959" s="0">
        <v>-0.11164598166942596</v>
      </c>
      <c r="S5959" s="0">
        <v>-0.00018958389409817755</v>
      </c>
      <c r="T5959" s="0">
        <v>0.077004775404930115</v>
      </c>
      <c r="U5959" s="0">
        <v>0.15419913828372955</v>
      </c>
      <c r="V5959" s="0">
        <v>0.265655517578125</v>
      </c>
      <c r="W5959" s="0">
        <v>0.3191353976726532</v>
      </c>
      <c r="X5959" s="0">
        <v>0.13085664808750153</v>
      </c>
      <c r="Y5959" s="0">
        <v>0.13655500113964081</v>
      </c>
      <c r="Z5959" s="0">
        <v>0.0056983535178005695</v>
      </c>
      <c r="AA5959" s="0">
        <v>0.010893166996538639</v>
      </c>
      <c r="AB5959" s="0">
        <v>-0.01221931166946888</v>
      </c>
      <c r="AC5959" s="0">
        <v>-0.0082618016749620438</v>
      </c>
      <c r="AD5959" s="0">
        <v>-1.4028840269020293e-005</v>
      </c>
      <c r="AE5959" s="0">
        <v>0.0056983535178005695</v>
      </c>
      <c r="AF5959" s="0">
        <v>0.011410735547542572</v>
      </c>
      <c r="AG5959" s="0">
        <v>0.019658509641885757</v>
      </c>
      <c r="AH5959" s="0">
        <v>0.023616019636392593</v>
      </c>
    </row>
    <row r="5960" x14ac:dyDescent="0.4">
      <c r="A5960" s="10" t="str">
        <f>Data[[#This Row],[category]]&amp;Data[[#This Row],[subcategory]]&amp;Data[[#This Row],[date]]&amp;Data[[#This Row],[hour]]</f>
        <v>Study segmentsSmallCommercial - Notify 1 - Tech 1 - Dual 1 - NEM 09/1/20175</v>
      </c>
      <c r="B5960" s="10" t="s">
        <v>146</v>
      </c>
      <c r="C5960" t="s">
        <v>172</v>
      </c>
      <c r="D5960" t="s">
        <v>112</v>
      </c>
      <c r="E5960" t="s">
        <v>45</v>
      </c>
      <c r="F5960" s="0">
        <v>74</v>
      </c>
      <c r="G5960" s="0">
        <v>1.863065242767334</v>
      </c>
      <c r="H5960" s="0">
        <v>1.9617568254470825</v>
      </c>
      <c r="I5960" s="0">
        <v>0.098691463470458984</v>
      </c>
      <c r="J5960" s="0">
        <v>0.19408981502056122</v>
      </c>
      <c r="K5960" s="0">
        <v>71.986488342285156</v>
      </c>
      <c r="L5960" s="0">
        <v>0.50848346948623657</v>
      </c>
      <c r="M5960" s="0">
        <v>0</v>
      </c>
      <c r="N5960" s="0">
        <v>0</v>
      </c>
      <c r="O5960" s="0">
        <v>6.8860330581665039</v>
      </c>
      <c r="P5960" s="0">
        <v>6.5246791839599609</v>
      </c>
      <c r="Q5960" s="0">
        <v>-0.22055786848068237</v>
      </c>
      <c r="R5960" s="0">
        <v>-0.15004464983940125</v>
      </c>
      <c r="S5960" s="0">
        <v>-0.003089335048571229</v>
      </c>
      <c r="T5960" s="0">
        <v>0.098691463470458984</v>
      </c>
      <c r="U5960" s="0">
        <v>0.20047226548194885</v>
      </c>
      <c r="V5960" s="0">
        <v>0.34742757678031921</v>
      </c>
      <c r="W5960" s="0">
        <v>0.41794079542160034</v>
      </c>
      <c r="X5960" s="0">
        <v>0.13786682486534119</v>
      </c>
      <c r="Y5960" s="0">
        <v>0.14517000317573547</v>
      </c>
      <c r="Z5960" s="0">
        <v>0.0073031680658459663</v>
      </c>
      <c r="AA5960" s="0">
        <v>0.014362646266818047</v>
      </c>
      <c r="AB5960" s="0">
        <v>-0.016321282833814621</v>
      </c>
      <c r="AC5960" s="0">
        <v>-0.011103304103016853</v>
      </c>
      <c r="AD5960" s="0">
        <v>-0.00022861099569126964</v>
      </c>
      <c r="AE5960" s="0">
        <v>0.0073031680658459663</v>
      </c>
      <c r="AF5960" s="0">
        <v>0.01483494695276022</v>
      </c>
      <c r="AG5960" s="0">
        <v>0.025709640234708786</v>
      </c>
      <c r="AH5960" s="0">
        <v>0.030927618965506554</v>
      </c>
    </row>
    <row r="5961" x14ac:dyDescent="0.4">
      <c r="A5961" s="10" t="str">
        <f>Data[[#This Row],[category]]&amp;Data[[#This Row],[subcategory]]&amp;Data[[#This Row],[date]]&amp;Data[[#This Row],[hour]]</f>
        <v>Study segmentsSmallCommercial - Notify 1 - Tech 1 - Dual 1 - NEM 09/1/20176</v>
      </c>
      <c r="B5961" s="10" t="s">
        <v>146</v>
      </c>
      <c r="C5961" t="s">
        <v>172</v>
      </c>
      <c r="D5961" t="s">
        <v>112</v>
      </c>
      <c r="E5961" t="s">
        <v>46</v>
      </c>
      <c r="F5961" s="0">
        <v>74</v>
      </c>
      <c r="G5961" s="0">
        <v>1.8779697418212891</v>
      </c>
      <c r="H5961" s="0">
        <v>2.0434458255767822</v>
      </c>
      <c r="I5961" s="0">
        <v>0.16547609865665436</v>
      </c>
      <c r="J5961" s="0">
        <v>0.18227818608283997</v>
      </c>
      <c r="K5961" s="0">
        <v>71.756759643554687</v>
      </c>
      <c r="L5961" s="0">
        <v>0.90782171487808228</v>
      </c>
      <c r="M5961" s="0">
        <v>0</v>
      </c>
      <c r="N5961" s="0">
        <v>0</v>
      </c>
      <c r="O5961" s="0">
        <v>6.8860330581665039</v>
      </c>
      <c r="P5961" s="0">
        <v>6.5246791839599609</v>
      </c>
      <c r="Q5961" s="0">
        <v>-0.13434483110904694</v>
      </c>
      <c r="R5961" s="0">
        <v>-0.068122796714305878</v>
      </c>
      <c r="S5961" s="0">
        <v>0.06988932192325592</v>
      </c>
      <c r="T5961" s="0">
        <v>0.16547609865665436</v>
      </c>
      <c r="U5961" s="0">
        <v>0.2610628604888916</v>
      </c>
      <c r="V5961" s="0">
        <v>0.39907500147819519</v>
      </c>
      <c r="W5961" s="0">
        <v>0.46529704332351685</v>
      </c>
      <c r="X5961" s="0">
        <v>0.13896976411342621</v>
      </c>
      <c r="Y5961" s="0">
        <v>0.15121498703956604</v>
      </c>
      <c r="Z5961" s="0">
        <v>0.012245231308043003</v>
      </c>
      <c r="AA5961" s="0">
        <v>0.013488586060702801</v>
      </c>
      <c r="AB5961" s="0">
        <v>-0.0099415183067321777</v>
      </c>
      <c r="AC5961" s="0">
        <v>-0.0050410870462656021</v>
      </c>
      <c r="AD5961" s="0">
        <v>0.0051718098111450672</v>
      </c>
      <c r="AE5961" s="0">
        <v>0.012245231308043003</v>
      </c>
      <c r="AF5961" s="0">
        <v>0.019318653270602226</v>
      </c>
      <c r="AG5961" s="0">
        <v>0.029531549662351608</v>
      </c>
      <c r="AH5961" s="0">
        <v>0.034431982785463333</v>
      </c>
    </row>
    <row r="5962" x14ac:dyDescent="0.4">
      <c r="A5962" s="10" t="str">
        <f>Data[[#This Row],[category]]&amp;Data[[#This Row],[subcategory]]&amp;Data[[#This Row],[date]]&amp;Data[[#This Row],[hour]]</f>
        <v>Study segmentsSmallCommercial - Notify 1 - Tech 1 - Dual 1 - NEM 09/1/20177</v>
      </c>
      <c r="B5962" s="10" t="s">
        <v>146</v>
      </c>
      <c r="C5962" t="s">
        <v>172</v>
      </c>
      <c r="D5962" t="s">
        <v>112</v>
      </c>
      <c r="E5962" t="s">
        <v>60</v>
      </c>
      <c r="F5962" s="0">
        <v>74</v>
      </c>
      <c r="G5962" s="0">
        <v>2.3148481845855713</v>
      </c>
      <c r="H5962" s="0">
        <v>2.2762837409973145</v>
      </c>
      <c r="I5962" s="0">
        <v>-0.038564320653676987</v>
      </c>
      <c r="J5962" s="0">
        <v>0.18108712136745453</v>
      </c>
      <c r="K5962" s="0">
        <v>71.986488342285156</v>
      </c>
      <c r="L5962" s="0">
        <v>-0.21296003460884094</v>
      </c>
      <c r="M5962" s="0">
        <v>0</v>
      </c>
      <c r="N5962" s="0">
        <v>0</v>
      </c>
      <c r="O5962" s="0">
        <v>6.8860330581665039</v>
      </c>
      <c r="P5962" s="0">
        <v>6.5246791839599609</v>
      </c>
      <c r="Q5962" s="0">
        <v>-0.33642613887786865</v>
      </c>
      <c r="R5962" s="0">
        <v>-0.27063679695129395</v>
      </c>
      <c r="S5962" s="0">
        <v>-0.1335265040397644</v>
      </c>
      <c r="T5962" s="0">
        <v>-0.038564320653676987</v>
      </c>
      <c r="U5962" s="0">
        <v>0.056397859007120132</v>
      </c>
      <c r="V5962" s="0">
        <v>0.19350816309452057</v>
      </c>
      <c r="W5962" s="0">
        <v>0.25929749011993408</v>
      </c>
      <c r="X5962" s="0">
        <v>0.17129877209663391</v>
      </c>
      <c r="Y5962" s="0">
        <v>0.16844499111175537</v>
      </c>
      <c r="Z5962" s="0">
        <v>-0.0028537597972899675</v>
      </c>
      <c r="AA5962" s="0">
        <v>0.013400446623563766</v>
      </c>
      <c r="AB5962" s="0">
        <v>-0.024895533919334412</v>
      </c>
      <c r="AC5962" s="0">
        <v>-0.020027123391628265</v>
      </c>
      <c r="AD5962" s="0">
        <v>-0.0098809609189629555</v>
      </c>
      <c r="AE5962" s="0">
        <v>-0.0028537597972899675</v>
      </c>
      <c r="AF5962" s="0">
        <v>0.0041734413243830204</v>
      </c>
      <c r="AG5962" s="0">
        <v>0.014319603331387043</v>
      </c>
      <c r="AH5962" s="0">
        <v>0.019188012927770615</v>
      </c>
    </row>
    <row r="5963" x14ac:dyDescent="0.4">
      <c r="A5963" s="10" t="str">
        <f>Data[[#This Row],[category]]&amp;Data[[#This Row],[subcategory]]&amp;Data[[#This Row],[date]]&amp;Data[[#This Row],[hour]]</f>
        <v>Study segmentsSmallCommercial - Notify 1 - Tech 1 - Dual 1 - NEM 09/1/20178</v>
      </c>
      <c r="B5963" s="10" t="s">
        <v>146</v>
      </c>
      <c r="C5963" t="s">
        <v>172</v>
      </c>
      <c r="D5963" t="s">
        <v>112</v>
      </c>
      <c r="E5963" t="s">
        <v>61</v>
      </c>
      <c r="F5963" s="0">
        <v>74</v>
      </c>
      <c r="G5963" s="0">
        <v>2.9741365909576416</v>
      </c>
      <c r="H5963" s="0">
        <v>2.8953378200531006</v>
      </c>
      <c r="I5963" s="0">
        <v>-0.078798659145832062</v>
      </c>
      <c r="J5963" s="0">
        <v>0.21728299558162689</v>
      </c>
      <c r="K5963" s="0">
        <v>77.986488342285156</v>
      </c>
      <c r="L5963" s="0">
        <v>-0.36265450716018677</v>
      </c>
      <c r="M5963" s="0">
        <v>0</v>
      </c>
      <c r="N5963" s="0">
        <v>0</v>
      </c>
      <c r="O5963" s="0">
        <v>6.8860330581665039</v>
      </c>
      <c r="P5963" s="0">
        <v>6.5246791839599609</v>
      </c>
      <c r="Q5963" s="0">
        <v>-0.43619737029075623</v>
      </c>
      <c r="R5963" s="0">
        <v>-0.35725802183151245</v>
      </c>
      <c r="S5963" s="0">
        <v>-0.19274197518825531</v>
      </c>
      <c r="T5963" s="0">
        <v>-0.078798659145832062</v>
      </c>
      <c r="U5963" s="0">
        <v>0.035144656896591187</v>
      </c>
      <c r="V5963" s="0">
        <v>0.19966070353984833</v>
      </c>
      <c r="W5963" s="0">
        <v>0.2786000669002533</v>
      </c>
      <c r="X5963" s="0">
        <v>0.22008611261844635</v>
      </c>
      <c r="Y5963" s="0">
        <v>0.21425500512123108</v>
      </c>
      <c r="Z5963" s="0">
        <v>-0.0058311009779572487</v>
      </c>
      <c r="AA5963" s="0">
        <v>0.016078941524028778</v>
      </c>
      <c r="AB5963" s="0">
        <v>-0.032278604805469513</v>
      </c>
      <c r="AC5963" s="0">
        <v>-0.026437094435095787</v>
      </c>
      <c r="AD5963" s="0">
        <v>-0.014262906275689602</v>
      </c>
      <c r="AE5963" s="0">
        <v>-0.0058311009779572487</v>
      </c>
      <c r="AF5963" s="0">
        <v>0.0026007040869444609</v>
      </c>
      <c r="AG5963" s="0">
        <v>0.014774891547858715</v>
      </c>
      <c r="AH5963" s="0">
        <v>0.020616404712200165</v>
      </c>
    </row>
    <row r="5964" x14ac:dyDescent="0.4">
      <c r="A5964" s="10" t="str">
        <f>Data[[#This Row],[category]]&amp;Data[[#This Row],[subcategory]]&amp;Data[[#This Row],[date]]&amp;Data[[#This Row],[hour]]</f>
        <v>Study segmentsSmallCommercial - Notify 1 - Tech 1 - Dual 1 - NEM 09/1/20179</v>
      </c>
      <c r="B5964" s="10" t="s">
        <v>146</v>
      </c>
      <c r="C5964" t="s">
        <v>172</v>
      </c>
      <c r="D5964" t="s">
        <v>112</v>
      </c>
      <c r="E5964" t="s">
        <v>62</v>
      </c>
      <c r="F5964" s="0">
        <v>74</v>
      </c>
      <c r="G5964" s="0">
        <v>4.1231131553649902</v>
      </c>
      <c r="H5964" s="0">
        <v>4.1379055976867676</v>
      </c>
      <c r="I5964" s="0">
        <v>0.014792446978390217</v>
      </c>
      <c r="J5964" s="0">
        <v>0.2495386004447937</v>
      </c>
      <c r="K5964" s="0">
        <v>85.013511657714844</v>
      </c>
      <c r="L5964" s="0">
        <v>0.059279192239046097</v>
      </c>
      <c r="M5964" s="0">
        <v>0</v>
      </c>
      <c r="N5964" s="0">
        <v>0</v>
      </c>
      <c r="O5964" s="0">
        <v>6.8860330581665039</v>
      </c>
      <c r="P5964" s="0">
        <v>6.5246791839599609</v>
      </c>
      <c r="Q5964" s="0">
        <v>-0.39566203951835632</v>
      </c>
      <c r="R5964" s="0">
        <v>-0.30500414967536926</v>
      </c>
      <c r="S5964" s="0">
        <v>-0.11606572568416595</v>
      </c>
      <c r="T5964" s="0">
        <v>0.014792446047067642</v>
      </c>
      <c r="U5964" s="0">
        <v>0.14565061032772064</v>
      </c>
      <c r="V5964" s="0">
        <v>0.33458903431892395</v>
      </c>
      <c r="W5964" s="0">
        <v>0.42524692416191101</v>
      </c>
      <c r="X5964" s="0">
        <v>0.30511036515235901</v>
      </c>
      <c r="Y5964" s="0">
        <v>0.30620500445365906</v>
      </c>
      <c r="Z5964" s="0">
        <v>0.0010946410475298762</v>
      </c>
      <c r="AA5964" s="0">
        <v>0.018465856090188026</v>
      </c>
      <c r="AB5964" s="0">
        <v>-0.029278989881277084</v>
      </c>
      <c r="AC5964" s="0">
        <v>-0.022570306435227394</v>
      </c>
      <c r="AD5964" s="0">
        <v>-0.0085888635367155075</v>
      </c>
      <c r="AE5964" s="0">
        <v>0.0010946410475298762</v>
      </c>
      <c r="AF5964" s="0">
        <v>0.010778145864605904</v>
      </c>
      <c r="AG5964" s="0">
        <v>0.024759586900472641</v>
      </c>
      <c r="AH5964" s="0">
        <v>0.03146827220916748</v>
      </c>
    </row>
    <row r="5965" x14ac:dyDescent="0.4">
      <c r="A5965" s="10" t="str">
        <f>Data[[#This Row],[category]]&amp;Data[[#This Row],[subcategory]]&amp;Data[[#This Row],[date]]&amp;Data[[#This Row],[hour]]</f>
        <v>Study segmentsSmallCommercial - Notify 1 - Tech 1 - Dual 1 - NEM 09/1/201710</v>
      </c>
      <c r="B5965" s="10" t="s">
        <v>146</v>
      </c>
      <c r="C5965" t="s">
        <v>172</v>
      </c>
      <c r="D5965" t="s">
        <v>112</v>
      </c>
      <c r="E5965" t="s">
        <v>63</v>
      </c>
      <c r="F5965" s="0">
        <v>74</v>
      </c>
      <c r="G5965" s="0">
        <v>5.8366289138793945</v>
      </c>
      <c r="H5965" s="0">
        <v>5.6900677680969238</v>
      </c>
      <c r="I5965" s="0">
        <v>-0.14656113088130951</v>
      </c>
      <c r="J5965" s="0">
        <v>0.12844875454902649</v>
      </c>
      <c r="K5965" s="0">
        <v>91.405403137207031</v>
      </c>
      <c r="L5965" s="0">
        <v>-1.1410086154937744</v>
      </c>
      <c r="M5965" s="0">
        <v>0</v>
      </c>
      <c r="N5965" s="0">
        <v>0</v>
      </c>
      <c r="O5965" s="0">
        <v>6.8860330581665039</v>
      </c>
      <c r="P5965" s="0">
        <v>6.5246791839599609</v>
      </c>
      <c r="Q5965" s="0">
        <v>-0.35784053802490234</v>
      </c>
      <c r="R5965" s="0">
        <v>-0.31117483973503113</v>
      </c>
      <c r="S5965" s="0">
        <v>-0.21391972899436951</v>
      </c>
      <c r="T5965" s="0">
        <v>-0.14656113088130951</v>
      </c>
      <c r="U5965" s="0">
        <v>-0.079202540218830109</v>
      </c>
      <c r="V5965" s="0">
        <v>0.018052572384476662</v>
      </c>
      <c r="W5965" s="0">
        <v>0.064718268811702728</v>
      </c>
      <c r="X5965" s="0">
        <v>0.43191054463386536</v>
      </c>
      <c r="Y5965" s="0">
        <v>0.42106500267982483</v>
      </c>
      <c r="Z5965" s="0">
        <v>-0.010845523327589035</v>
      </c>
      <c r="AA5965" s="0">
        <v>0.0095052076503634453</v>
      </c>
      <c r="AB5965" s="0">
        <v>-0.026480197906494141</v>
      </c>
      <c r="AC5965" s="0">
        <v>-0.023026937618851662</v>
      </c>
      <c r="AD5965" s="0">
        <v>-0.015830058604478836</v>
      </c>
      <c r="AE5965" s="0">
        <v>-0.010845523327589035</v>
      </c>
      <c r="AF5965" s="0">
        <v>-0.0058609875850379467</v>
      </c>
      <c r="AG5965" s="0">
        <v>0.0013358903815969825</v>
      </c>
      <c r="AH5965" s="0">
        <v>0.0047891521826386452</v>
      </c>
    </row>
    <row r="5966" x14ac:dyDescent="0.4">
      <c r="A5966" s="10" t="str">
        <f>Data[[#This Row],[category]]&amp;Data[[#This Row],[subcategory]]&amp;Data[[#This Row],[date]]&amp;Data[[#This Row],[hour]]</f>
        <v>Study segmentsSmallCommercial - Notify 1 - Tech 1 - Dual 1 - NEM 09/1/201711</v>
      </c>
      <c r="B5966" s="10" t="s">
        <v>146</v>
      </c>
      <c r="C5966" t="s">
        <v>172</v>
      </c>
      <c r="D5966" t="s">
        <v>112</v>
      </c>
      <c r="E5966" t="s">
        <v>64</v>
      </c>
      <c r="F5966" s="0">
        <v>74</v>
      </c>
      <c r="G5966" s="0">
        <v>6.9985065460205078</v>
      </c>
      <c r="H5966" s="0">
        <v>7.1450672149658203</v>
      </c>
      <c r="I5966" s="0">
        <v>0.14656105637550354</v>
      </c>
      <c r="J5966" s="0">
        <v>0.12844876945018768</v>
      </c>
      <c r="K5966" s="0">
        <v>95.108108520507813</v>
      </c>
      <c r="L5966" s="0">
        <v>1.1410079002380371</v>
      </c>
      <c r="M5966" s="0">
        <v>0</v>
      </c>
      <c r="N5966" s="0">
        <v>0</v>
      </c>
      <c r="O5966" s="0">
        <v>6.8860330581665039</v>
      </c>
      <c r="P5966" s="0">
        <v>6.5246791839599609</v>
      </c>
      <c r="Q5966" s="0">
        <v>-0.064718365669250488</v>
      </c>
      <c r="R5966" s="0">
        <v>-0.018052665516734123</v>
      </c>
      <c r="S5966" s="0">
        <v>0.079202458262443542</v>
      </c>
      <c r="T5966" s="0">
        <v>0.14656105637550354</v>
      </c>
      <c r="U5966" s="0">
        <v>0.21391965448856354</v>
      </c>
      <c r="V5966" s="0">
        <v>0.31117478013038635</v>
      </c>
      <c r="W5966" s="0">
        <v>0.35784047842025757</v>
      </c>
      <c r="X5966" s="0">
        <v>0.51788949966430664</v>
      </c>
      <c r="Y5966" s="0">
        <v>0.52873498201370239</v>
      </c>
      <c r="Z5966" s="0">
        <v>0.010845517739653587</v>
      </c>
      <c r="AA5966" s="0">
        <v>0.0095052085816860199</v>
      </c>
      <c r="AB5966" s="0">
        <v>-0.0047891591675579548</v>
      </c>
      <c r="AC5966" s="0">
        <v>-0.0013358972501009703</v>
      </c>
      <c r="AD5966" s="0">
        <v>0.0058609815314412117</v>
      </c>
      <c r="AE5966" s="0">
        <v>0.010845517739653587</v>
      </c>
      <c r="AF5966" s="0">
        <v>0.015830054879188538</v>
      </c>
      <c r="AG5966" s="0">
        <v>0.023026932030916214</v>
      </c>
      <c r="AH5966" s="0">
        <v>0.026480194181203842</v>
      </c>
    </row>
    <row r="5967" x14ac:dyDescent="0.4">
      <c r="A5967" s="10" t="str">
        <f>Data[[#This Row],[category]]&amp;Data[[#This Row],[subcategory]]&amp;Data[[#This Row],[date]]&amp;Data[[#This Row],[hour]]</f>
        <v>Study segmentsSmallCommercial - Notify 1 - Tech 1 - Dual 1 - NEM 09/1/201712</v>
      </c>
      <c r="B5967" s="10" t="s">
        <v>146</v>
      </c>
      <c r="C5967" t="s">
        <v>172</v>
      </c>
      <c r="D5967" t="s">
        <v>112</v>
      </c>
      <c r="E5967" t="s">
        <v>65</v>
      </c>
      <c r="F5967" s="0">
        <v>74</v>
      </c>
      <c r="G5967" s="0">
        <v>7.3833222389221191</v>
      </c>
      <c r="H5967" s="0">
        <v>7.4583783149719238</v>
      </c>
      <c r="I5967" s="0">
        <v>0.075055897235870361</v>
      </c>
      <c r="J5967" s="0">
        <v>0.31003174185752869</v>
      </c>
      <c r="K5967" s="0">
        <v>95.621620178222656</v>
      </c>
      <c r="L5967" s="0">
        <v>0.24209101498126984</v>
      </c>
      <c r="M5967" s="0">
        <v>0</v>
      </c>
      <c r="N5967" s="0">
        <v>0</v>
      </c>
      <c r="O5967" s="0">
        <v>6.8860330581665039</v>
      </c>
      <c r="P5967" s="0">
        <v>6.5246791839599609</v>
      </c>
      <c r="Q5967" s="0">
        <v>-0.43490093946456909</v>
      </c>
      <c r="R5967" s="0">
        <v>-0.32226577401161194</v>
      </c>
      <c r="S5967" s="0">
        <v>-0.087524905800819397</v>
      </c>
      <c r="T5967" s="0">
        <v>0.075055897235870361</v>
      </c>
      <c r="U5967" s="0">
        <v>0.23763670027256012</v>
      </c>
      <c r="V5967" s="0">
        <v>0.47237756848335266</v>
      </c>
      <c r="W5967" s="0">
        <v>0.58501273393630981</v>
      </c>
      <c r="X5967" s="0">
        <v>0.54636585712432861</v>
      </c>
      <c r="Y5967" s="0">
        <v>0.55191999673843384</v>
      </c>
      <c r="Z5967" s="0">
        <v>0.0055541363544762135</v>
      </c>
      <c r="AA5967" s="0">
        <v>0.022942349314689636</v>
      </c>
      <c r="AB5967" s="0">
        <v>-0.032182671129703522</v>
      </c>
      <c r="AC5967" s="0">
        <v>-0.023847667500376701</v>
      </c>
      <c r="AD5967" s="0">
        <v>-0.0064768432639539242</v>
      </c>
      <c r="AE5967" s="0">
        <v>0.0055541363544762135</v>
      </c>
      <c r="AF5967" s="0">
        <v>0.017585115507245064</v>
      </c>
      <c r="AG5967" s="0">
        <v>0.034955941140651703</v>
      </c>
      <c r="AH5967" s="0">
        <v>0.043290942907333374</v>
      </c>
    </row>
    <row r="5968" x14ac:dyDescent="0.4">
      <c r="A5968" s="10" t="str">
        <f>Data[[#This Row],[category]]&amp;Data[[#This Row],[subcategory]]&amp;Data[[#This Row],[date]]&amp;Data[[#This Row],[hour]]</f>
        <v>Study segmentsSmallCommercial - Notify 1 - Tech 1 - Dual 1 - NEM 09/1/201713</v>
      </c>
      <c r="B5968" s="10" t="s">
        <v>146</v>
      </c>
      <c r="C5968" t="s">
        <v>172</v>
      </c>
      <c r="D5968" t="s">
        <v>112</v>
      </c>
      <c r="E5968" t="s">
        <v>66</v>
      </c>
      <c r="F5968" s="0">
        <v>74</v>
      </c>
      <c r="G5968" s="0">
        <v>7.6342682838439941</v>
      </c>
      <c r="H5968" s="0">
        <v>7.3218240737915039</v>
      </c>
      <c r="I5968" s="0">
        <v>-0.3124445378780365</v>
      </c>
      <c r="J5968" s="0">
        <v>0.36179843544960022</v>
      </c>
      <c r="K5968" s="0">
        <v>95.148651123046875</v>
      </c>
      <c r="L5968" s="0">
        <v>-0.86358731985092163</v>
      </c>
      <c r="M5968" s="0">
        <v>0</v>
      </c>
      <c r="N5968" s="0">
        <v>0</v>
      </c>
      <c r="O5968" s="0">
        <v>6.8860330581665039</v>
      </c>
      <c r="P5968" s="0">
        <v>6.5246791839599609</v>
      </c>
      <c r="Q5968" s="0">
        <v>-0.90754997730255127</v>
      </c>
      <c r="R5968" s="0">
        <v>-0.77610790729522705</v>
      </c>
      <c r="S5968" s="0">
        <v>-0.50217181444168091</v>
      </c>
      <c r="T5968" s="0">
        <v>-0.3124445378780365</v>
      </c>
      <c r="U5968" s="0">
        <v>-0.12271725386381149</v>
      </c>
      <c r="V5968" s="0">
        <v>0.15121881663799286</v>
      </c>
      <c r="W5968" s="0">
        <v>0.28266093134880066</v>
      </c>
      <c r="X5968" s="0">
        <v>0.56493586301803589</v>
      </c>
      <c r="Y5968" s="0">
        <v>0.54181498289108276</v>
      </c>
      <c r="Z5968" s="0">
        <v>-0.023120895028114319</v>
      </c>
      <c r="AA5968" s="0">
        <v>0.026773083955049515</v>
      </c>
      <c r="AB5968" s="0">
        <v>-0.067158699035644531</v>
      </c>
      <c r="AC5968" s="0">
        <v>-0.057431980967521667</v>
      </c>
      <c r="AD5968" s="0">
        <v>-0.037160713225603104</v>
      </c>
      <c r="AE5968" s="0">
        <v>-0.023120895028114319</v>
      </c>
      <c r="AF5968" s="0">
        <v>-0.0090810758993029594</v>
      </c>
      <c r="AG5968" s="0">
        <v>0.011190192773938179</v>
      </c>
      <c r="AH5968" s="0">
        <v>0.020916908979415894</v>
      </c>
    </row>
    <row r="5969" x14ac:dyDescent="0.4">
      <c r="A5969" s="10" t="str">
        <f>Data[[#This Row],[category]]&amp;Data[[#This Row],[subcategory]]&amp;Data[[#This Row],[date]]&amp;Data[[#This Row],[hour]]</f>
        <v>Study segmentsSmallCommercial - Notify 1 - Tech 1 - Dual 1 - NEM 09/1/201714</v>
      </c>
      <c r="B5969" s="10" t="s">
        <v>146</v>
      </c>
      <c r="C5969" t="s">
        <v>172</v>
      </c>
      <c r="D5969" t="s">
        <v>112</v>
      </c>
      <c r="E5969" t="s">
        <v>67</v>
      </c>
      <c r="F5969" s="0">
        <v>74</v>
      </c>
      <c r="G5969" s="0">
        <v>7.4947080612182617</v>
      </c>
      <c r="H5969" s="0">
        <v>7.3233108520507813</v>
      </c>
      <c r="I5969" s="0">
        <v>-0.17139706015586853</v>
      </c>
      <c r="J5969" s="0">
        <v>0.40290597081184387</v>
      </c>
      <c r="K5969" s="0">
        <v>95.013511657714844</v>
      </c>
      <c r="L5969" s="0">
        <v>-0.42540213465690613</v>
      </c>
      <c r="M5969" s="0">
        <v>0</v>
      </c>
      <c r="N5969" s="0">
        <v>0</v>
      </c>
      <c r="O5969" s="0">
        <v>6.8860330581665039</v>
      </c>
      <c r="P5969" s="0">
        <v>6.5246791839599609</v>
      </c>
      <c r="Q5969" s="0">
        <v>-0.83411842584609985</v>
      </c>
      <c r="R5969" s="0">
        <v>-0.68774181604385376</v>
      </c>
      <c r="S5969" s="0">
        <v>-0.38268116116523743</v>
      </c>
      <c r="T5969" s="0">
        <v>-0.17139706015586853</v>
      </c>
      <c r="U5969" s="0">
        <v>0.039887037128210068</v>
      </c>
      <c r="V5969" s="0">
        <v>0.34494772553443909</v>
      </c>
      <c r="W5969" s="0">
        <v>0.49132427573204041</v>
      </c>
      <c r="X5969" s="0">
        <v>0.55460840463638306</v>
      </c>
      <c r="Y5969" s="0">
        <v>0.54192501306533813</v>
      </c>
      <c r="Z5969" s="0">
        <v>-0.012683382257819176</v>
      </c>
      <c r="AA5969" s="0">
        <v>0.029815042391419411</v>
      </c>
      <c r="AB5969" s="0">
        <v>-0.061724763363599777</v>
      </c>
      <c r="AC5969" s="0">
        <v>-0.050892896950244904</v>
      </c>
      <c r="AD5969" s="0">
        <v>-0.028318405151367188</v>
      </c>
      <c r="AE5969" s="0">
        <v>-0.012683382257819176</v>
      </c>
      <c r="AF5969" s="0">
        <v>0.002951641334220767</v>
      </c>
      <c r="AG5969" s="0">
        <v>0.025526132434606552</v>
      </c>
      <c r="AH5969" s="0">
        <v>0.036357998847961426</v>
      </c>
    </row>
    <row r="5970" x14ac:dyDescent="0.4">
      <c r="A5970" s="10" t="str">
        <f>Data[[#This Row],[category]]&amp;Data[[#This Row],[subcategory]]&amp;Data[[#This Row],[date]]&amp;Data[[#This Row],[hour]]</f>
        <v>Study segmentsSmallCommercial - Notify 1 - Tech 1 - Dual 1 - NEM 09/1/201715</v>
      </c>
      <c r="B5970" s="10" t="s">
        <v>146</v>
      </c>
      <c r="C5970" t="s">
        <v>172</v>
      </c>
      <c r="D5970" t="s">
        <v>112</v>
      </c>
      <c r="E5970" t="s">
        <v>68</v>
      </c>
      <c r="F5970" s="0">
        <v>74</v>
      </c>
      <c r="G5970" s="0">
        <v>7.6496310234069824</v>
      </c>
      <c r="H5970" s="0">
        <v>7.0890541076660156</v>
      </c>
      <c r="I5970" s="0">
        <v>-0.56057703495025635</v>
      </c>
      <c r="J5970" s="0">
        <v>0.41522717475891113</v>
      </c>
      <c r="K5970" s="0">
        <v>94.621620178222656</v>
      </c>
      <c r="L5970" s="0">
        <v>-1.3500490188598633</v>
      </c>
      <c r="M5970" s="0">
        <v>0</v>
      </c>
      <c r="N5970" s="0">
        <v>0</v>
      </c>
      <c r="O5970" s="0">
        <v>6.8860330581665039</v>
      </c>
      <c r="P5970" s="0">
        <v>6.5246791839599609</v>
      </c>
      <c r="Q5970" s="0">
        <v>-1.2435649633407593</v>
      </c>
      <c r="R5970" s="0">
        <v>-1.0927120447158813</v>
      </c>
      <c r="S5970" s="0">
        <v>-0.77832239866256714</v>
      </c>
      <c r="T5970" s="0">
        <v>-0.56057703495025635</v>
      </c>
      <c r="U5970" s="0">
        <v>-0.34283170104026794</v>
      </c>
      <c r="V5970" s="0">
        <v>-0.028441999107599258</v>
      </c>
      <c r="W5970" s="0">
        <v>0.12241088598966599</v>
      </c>
      <c r="X5970" s="0">
        <v>0.56607270240783691</v>
      </c>
      <c r="Y5970" s="0">
        <v>0.52459001541137695</v>
      </c>
      <c r="Z5970" s="0">
        <v>-0.041482701897621155</v>
      </c>
      <c r="AA5970" s="0">
        <v>0.030726810917258263</v>
      </c>
      <c r="AB5970" s="0">
        <v>-0.092023804783821106</v>
      </c>
      <c r="AC5970" s="0">
        <v>-0.080860696732997894</v>
      </c>
      <c r="AD5970" s="0">
        <v>-0.057595856487751007</v>
      </c>
      <c r="AE5970" s="0">
        <v>-0.041482701897621155</v>
      </c>
      <c r="AF5970" s="0">
        <v>-0.025369547307491302</v>
      </c>
      <c r="AG5970" s="0">
        <v>-0.0021047091577202082</v>
      </c>
      <c r="AH5970" s="0">
        <v>0.0090584047138690948</v>
      </c>
    </row>
    <row r="5971" x14ac:dyDescent="0.4">
      <c r="A5971" s="10" t="str">
        <f>Data[[#This Row],[category]]&amp;Data[[#This Row],[subcategory]]&amp;Data[[#This Row],[date]]&amp;Data[[#This Row],[hour]]</f>
        <v>Study segmentsSmallCommercial - Notify 1 - Tech 1 - Dual 1 - NEM 09/1/201716</v>
      </c>
      <c r="B5971" s="10" t="s">
        <v>146</v>
      </c>
      <c r="C5971" t="s">
        <v>172</v>
      </c>
      <c r="D5971" t="s">
        <v>112</v>
      </c>
      <c r="E5971" t="s">
        <v>69</v>
      </c>
      <c r="F5971" s="0">
        <v>74</v>
      </c>
      <c r="G5971" s="0">
        <v>7.1224660873413086</v>
      </c>
      <c r="H5971" s="0">
        <v>7.2391209602355957</v>
      </c>
      <c r="I5971" s="0">
        <v>0.11665582656860352</v>
      </c>
      <c r="J5971" s="0">
        <v>0.39804863929748535</v>
      </c>
      <c r="K5971" s="0">
        <v>93.405403137207031</v>
      </c>
      <c r="L5971" s="0">
        <v>0.2930692732334137</v>
      </c>
      <c r="M5971" s="0">
        <v>0</v>
      </c>
      <c r="N5971" s="0">
        <v>0</v>
      </c>
      <c r="O5971" s="0">
        <v>6.8860330581665039</v>
      </c>
      <c r="P5971" s="0">
        <v>6.5246791839599609</v>
      </c>
      <c r="Q5971" s="0">
        <v>-0.53807592391967773</v>
      </c>
      <c r="R5971" s="0">
        <v>-0.39346402883529663</v>
      </c>
      <c r="S5971" s="0">
        <v>-0.092081084847450256</v>
      </c>
      <c r="T5971" s="0">
        <v>0.11665582656860352</v>
      </c>
      <c r="U5971" s="0">
        <v>0.32539272308349609</v>
      </c>
      <c r="V5971" s="0">
        <v>0.62677568197250366</v>
      </c>
      <c r="W5971" s="0">
        <v>0.77138757705688477</v>
      </c>
      <c r="X5971" s="0">
        <v>0.52706247568130493</v>
      </c>
      <c r="Y5971" s="0">
        <v>0.53569495677947998</v>
      </c>
      <c r="Z5971" s="0">
        <v>0.0086325313895940781</v>
      </c>
      <c r="AA5971" s="0">
        <v>0.029455598443746567</v>
      </c>
      <c r="AB5971" s="0">
        <v>-0.03981761634349823</v>
      </c>
      <c r="AC5971" s="0">
        <v>-0.02911633625626564</v>
      </c>
      <c r="AD5971" s="0">
        <v>-0.0068139997310936451</v>
      </c>
      <c r="AE5971" s="0">
        <v>0.0086325313895940781</v>
      </c>
      <c r="AF5971" s="0">
        <v>0.024079062044620514</v>
      </c>
      <c r="AG5971" s="0">
        <v>0.046381399035453796</v>
      </c>
      <c r="AH5971" s="0">
        <v>0.057082679122686386</v>
      </c>
    </row>
    <row r="5972" x14ac:dyDescent="0.4">
      <c r="A5972" s="10" t="str">
        <f>Data[[#This Row],[category]]&amp;Data[[#This Row],[subcategory]]&amp;Data[[#This Row],[date]]&amp;Data[[#This Row],[hour]]</f>
        <v>Study segmentsSmallCommercial - Notify 1 - Tech 1 - Dual 1 - NEM 09/1/201717</v>
      </c>
      <c r="B5972" s="10" t="s">
        <v>146</v>
      </c>
      <c r="C5972" t="s">
        <v>172</v>
      </c>
      <c r="D5972" t="s">
        <v>112</v>
      </c>
      <c r="E5972" t="s">
        <v>70</v>
      </c>
      <c r="F5972" s="0">
        <v>74</v>
      </c>
      <c r="G5972" s="0">
        <v>6.512995719909668</v>
      </c>
      <c r="H5972" s="0">
        <v>6.2326350212097168</v>
      </c>
      <c r="I5972" s="0">
        <v>-0.28036040067672729</v>
      </c>
      <c r="J5972" s="0">
        <v>0.42811289429664612</v>
      </c>
      <c r="K5972" s="0">
        <v>91.1351318359375</v>
      </c>
      <c r="L5972" s="0">
        <v>-0.65487498044967651</v>
      </c>
      <c r="M5972" s="0">
        <v>0</v>
      </c>
      <c r="N5972" s="0">
        <v>0</v>
      </c>
      <c r="O5972" s="0">
        <v>6.8860330581665039</v>
      </c>
      <c r="P5972" s="0">
        <v>6.5246791839599609</v>
      </c>
      <c r="Q5972" s="0">
        <v>-0.98454344272613525</v>
      </c>
      <c r="R5972" s="0">
        <v>-0.82900917530059814</v>
      </c>
      <c r="S5972" s="0">
        <v>-0.50486302375793457</v>
      </c>
      <c r="T5972" s="0">
        <v>-0.28036040067672729</v>
      </c>
      <c r="U5972" s="0">
        <v>-0.05585777759552002</v>
      </c>
      <c r="V5972" s="0">
        <v>0.26828834414482117</v>
      </c>
      <c r="W5972" s="0">
        <v>0.42382264137268066</v>
      </c>
      <c r="X5972" s="0">
        <v>0.4819616973400116</v>
      </c>
      <c r="Y5972" s="0">
        <v>0.46121498942375183</v>
      </c>
      <c r="Z5972" s="0">
        <v>-0.020746668800711632</v>
      </c>
      <c r="AA5972" s="0">
        <v>0.031680352985858917</v>
      </c>
      <c r="AB5972" s="0">
        <v>-0.072856210172176361</v>
      </c>
      <c r="AC5972" s="0">
        <v>-0.061346676200628281</v>
      </c>
      <c r="AD5972" s="0">
        <v>-0.037359863519668579</v>
      </c>
      <c r="AE5972" s="0">
        <v>-0.020746668800711632</v>
      </c>
      <c r="AF5972" s="0">
        <v>-0.0041334754787385464</v>
      </c>
      <c r="AG5972" s="0">
        <v>0.019853336736559868</v>
      </c>
      <c r="AH5972" s="0">
        <v>0.031362876296043396</v>
      </c>
    </row>
    <row r="5973" x14ac:dyDescent="0.4">
      <c r="A5973" s="10" t="str">
        <f>Data[[#This Row],[category]]&amp;Data[[#This Row],[subcategory]]&amp;Data[[#This Row],[date]]&amp;Data[[#This Row],[hour]]</f>
        <v>Study segmentsSmallCommercial - Notify 1 - Tech 1 - Dual 1 - NEM 09/1/201718</v>
      </c>
      <c r="B5973" s="10" t="s">
        <v>146</v>
      </c>
      <c r="C5973" t="s">
        <v>172</v>
      </c>
      <c r="D5973" t="s">
        <v>112</v>
      </c>
      <c r="E5973" t="s">
        <v>71</v>
      </c>
      <c r="F5973" s="0">
        <v>74</v>
      </c>
      <c r="G5973" s="0">
        <v>6.0833330154418945</v>
      </c>
      <c r="H5973" s="0">
        <v>5.537905216217041</v>
      </c>
      <c r="I5973" s="0">
        <v>-0.54542738199234009</v>
      </c>
      <c r="J5973" s="0">
        <v>0.38256579637527466</v>
      </c>
      <c r="K5973" s="0">
        <v>88.189186096191406</v>
      </c>
      <c r="L5973" s="0">
        <v>-1.4257086515426636</v>
      </c>
      <c r="M5973" s="0">
        <v>0</v>
      </c>
      <c r="N5973" s="0">
        <v>0</v>
      </c>
      <c r="O5973" s="0">
        <v>6.8860330581665039</v>
      </c>
      <c r="P5973" s="0">
        <v>6.5246791839599609</v>
      </c>
      <c r="Q5973" s="0">
        <v>-1.1746921539306641</v>
      </c>
      <c r="R5973" s="0">
        <v>-1.0357052087783813</v>
      </c>
      <c r="S5973" s="0">
        <v>-0.74604505300521851</v>
      </c>
      <c r="T5973" s="0">
        <v>-0.54542738199234009</v>
      </c>
      <c r="U5973" s="0">
        <v>-0.34480968117713928</v>
      </c>
      <c r="V5973" s="0">
        <v>-0.055149585008621216</v>
      </c>
      <c r="W5973" s="0">
        <v>0.083837352693080902</v>
      </c>
      <c r="X5973" s="0">
        <v>0.45016664266586304</v>
      </c>
      <c r="Y5973" s="0">
        <v>0.40980499982833862</v>
      </c>
      <c r="Z5973" s="0">
        <v>-0.04036162793636322</v>
      </c>
      <c r="AA5973" s="0">
        <v>0.028309868648648262</v>
      </c>
      <c r="AB5973" s="0">
        <v>-0.086927220225334167</v>
      </c>
      <c r="AC5973" s="0">
        <v>-0.07664218544960022</v>
      </c>
      <c r="AD5973" s="0">
        <v>-0.055207338184118271</v>
      </c>
      <c r="AE5973" s="0">
        <v>-0.04036162793636322</v>
      </c>
      <c r="AF5973" s="0">
        <v>-0.02551591768860817</v>
      </c>
      <c r="AG5973" s="0">
        <v>-0.0040810713544487953</v>
      </c>
      <c r="AH5973" s="0">
        <v>0.0062039620243012905</v>
      </c>
    </row>
    <row r="5974" x14ac:dyDescent="0.4">
      <c r="A5974" s="10" t="str">
        <f>Data[[#This Row],[category]]&amp;Data[[#This Row],[subcategory]]&amp;Data[[#This Row],[date]]&amp;Data[[#This Row],[hour]]</f>
        <v>Study segmentsSmallCommercial - Notify 1 - Tech 1 - Dual 1 - NEM 09/1/201719</v>
      </c>
      <c r="B5974" s="10" t="s">
        <v>146</v>
      </c>
      <c r="C5974" t="s">
        <v>172</v>
      </c>
      <c r="D5974" t="s">
        <v>112</v>
      </c>
      <c r="E5974" t="s">
        <v>72</v>
      </c>
      <c r="F5974" s="0">
        <v>74</v>
      </c>
      <c r="G5974" s="0">
        <v>5.2989873886108398</v>
      </c>
      <c r="H5974" s="0">
        <v>5.0608782768249512</v>
      </c>
      <c r="I5974" s="0">
        <v>-0.23810882866382599</v>
      </c>
      <c r="J5974" s="0">
        <v>0.37246835231781006</v>
      </c>
      <c r="K5974" s="0">
        <v>85.648651123046875</v>
      </c>
      <c r="L5974" s="0">
        <v>-0.63927263021469116</v>
      </c>
      <c r="M5974" s="0">
        <v>0</v>
      </c>
      <c r="N5974" s="0">
        <v>0</v>
      </c>
      <c r="O5974" s="0">
        <v>6.8860330581665039</v>
      </c>
      <c r="P5974" s="0">
        <v>6.5246791839599609</v>
      </c>
      <c r="Q5974" s="0">
        <v>-0.85076475143432617</v>
      </c>
      <c r="R5974" s="0">
        <v>-0.71544623374938965</v>
      </c>
      <c r="S5974" s="0">
        <v>-0.43343141674995422</v>
      </c>
      <c r="T5974" s="0">
        <v>-0.23810882866382599</v>
      </c>
      <c r="U5974" s="0">
        <v>-0.042786233127117157</v>
      </c>
      <c r="V5974" s="0">
        <v>0.23922857642173767</v>
      </c>
      <c r="W5974" s="0">
        <v>0.37454709410667419</v>
      </c>
      <c r="X5974" s="0">
        <v>0.39212507009506226</v>
      </c>
      <c r="Y5974" s="0">
        <v>0.37450498342514038</v>
      </c>
      <c r="Z5974" s="0">
        <v>-0.017620053142309189</v>
      </c>
      <c r="AA5974" s="0">
        <v>0.027562657371163368</v>
      </c>
      <c r="AB5974" s="0">
        <v>-0.062956586480140686</v>
      </c>
      <c r="AC5974" s="0">
        <v>-0.052943021059036255</v>
      </c>
      <c r="AD5974" s="0">
        <v>-0.03207392618060112</v>
      </c>
      <c r="AE5974" s="0">
        <v>-0.017620053142309189</v>
      </c>
      <c r="AF5974" s="0">
        <v>-0.0031661815010011196</v>
      </c>
      <c r="AG5974" s="0">
        <v>0.017702912911772728</v>
      </c>
      <c r="AH5974" s="0">
        <v>0.027716483920812607</v>
      </c>
    </row>
    <row r="5975" x14ac:dyDescent="0.4">
      <c r="A5975" s="10" t="str">
        <f>Data[[#This Row],[category]]&amp;Data[[#This Row],[subcategory]]&amp;Data[[#This Row],[date]]&amp;Data[[#This Row],[hour]]</f>
        <v>Study segmentsSmallCommercial - Notify 1 - Tech 1 - Dual 1 - NEM 09/1/201720</v>
      </c>
      <c r="B5975" s="10" t="s">
        <v>146</v>
      </c>
      <c r="C5975" t="s">
        <v>172</v>
      </c>
      <c r="D5975" t="s">
        <v>112</v>
      </c>
      <c r="E5975" t="s">
        <v>55</v>
      </c>
      <c r="F5975" s="0">
        <v>74</v>
      </c>
      <c r="G5975" s="0">
        <v>4.8202915191650391</v>
      </c>
      <c r="H5975" s="0">
        <v>4.8897294998168945</v>
      </c>
      <c r="I5975" s="0">
        <v>0.06943812221288681</v>
      </c>
      <c r="J5975" s="0">
        <v>0.34396389126777649</v>
      </c>
      <c r="K5975" s="0">
        <v>82.297294616699219</v>
      </c>
      <c r="L5975" s="0">
        <v>0.2018761932849884</v>
      </c>
      <c r="M5975" s="0">
        <v>0</v>
      </c>
      <c r="N5975" s="0">
        <v>0</v>
      </c>
      <c r="O5975" s="0">
        <v>6.8860330581665039</v>
      </c>
      <c r="P5975" s="0">
        <v>6.5246791839599609</v>
      </c>
      <c r="Q5975" s="0">
        <v>-0.49633213877677917</v>
      </c>
      <c r="R5975" s="0">
        <v>-0.37136933207511902</v>
      </c>
      <c r="S5975" s="0">
        <v>-0.1109367161989212</v>
      </c>
      <c r="T5975" s="0">
        <v>0.06943812221288681</v>
      </c>
      <c r="U5975" s="0">
        <v>0.24981296062469482</v>
      </c>
      <c r="V5975" s="0">
        <v>0.51024556159973145</v>
      </c>
      <c r="W5975" s="0">
        <v>0.6352083683013916</v>
      </c>
      <c r="X5975" s="0">
        <v>0.35670158267021179</v>
      </c>
      <c r="Y5975" s="0">
        <v>0.36183997988700867</v>
      </c>
      <c r="Z5975" s="0">
        <v>0.0051384209655225277</v>
      </c>
      <c r="AA5975" s="0">
        <v>0.025453327223658562</v>
      </c>
      <c r="AB5975" s="0">
        <v>-0.036728575825691223</v>
      </c>
      <c r="AC5975" s="0">
        <v>-0.027481330558657646</v>
      </c>
      <c r="AD5975" s="0">
        <v>-0.0082093169912695885</v>
      </c>
      <c r="AE5975" s="0">
        <v>0.0051384209655225277</v>
      </c>
      <c r="AF5975" s="0">
        <v>0.018486158922314644</v>
      </c>
      <c r="AG5975" s="0">
        <v>0.037758171558380127</v>
      </c>
      <c r="AH5975" s="0">
        <v>0.047005418688058853</v>
      </c>
    </row>
    <row r="5976" x14ac:dyDescent="0.4">
      <c r="A5976" s="10" t="str">
        <f>Data[[#This Row],[category]]&amp;Data[[#This Row],[subcategory]]&amp;Data[[#This Row],[date]]&amp;Data[[#This Row],[hour]]</f>
        <v>Study segmentsSmallCommercial - Notify 1 - Tech 1 - Dual 1 - NEM 09/1/201721</v>
      </c>
      <c r="B5976" s="10" t="s">
        <v>146</v>
      </c>
      <c r="C5976" t="s">
        <v>172</v>
      </c>
      <c r="D5976" t="s">
        <v>112</v>
      </c>
      <c r="E5976" t="s">
        <v>73</v>
      </c>
      <c r="F5976" s="0">
        <v>74</v>
      </c>
      <c r="G5976" s="0">
        <v>4.1566448211669922</v>
      </c>
      <c r="H5976" s="0">
        <v>4.8524999618530273</v>
      </c>
      <c r="I5976" s="0">
        <v>0.69585508108139038</v>
      </c>
      <c r="J5976" s="0">
        <v>0.34472280740737915</v>
      </c>
      <c r="K5976" s="0">
        <v>80.824325561523438</v>
      </c>
      <c r="L5976" s="0">
        <v>2.0185930728912354</v>
      </c>
      <c r="M5976" s="0">
        <v>1</v>
      </c>
      <c r="N5976" s="0">
        <v>1</v>
      </c>
      <c r="O5976" s="0">
        <v>6.8860330581665039</v>
      </c>
      <c r="P5976" s="0">
        <v>6.5246791839599609</v>
      </c>
      <c r="Q5976" s="0">
        <v>0.12883652746677399</v>
      </c>
      <c r="R5976" s="0">
        <v>0.25407502055168152</v>
      </c>
      <c r="S5976" s="0">
        <v>0.51508224010467529</v>
      </c>
      <c r="T5976" s="0">
        <v>0.69585508108139038</v>
      </c>
      <c r="U5976" s="0">
        <v>0.87662792205810547</v>
      </c>
      <c r="V5976" s="0">
        <v>1.1376351118087769</v>
      </c>
      <c r="W5976" s="0">
        <v>1.262873649597168</v>
      </c>
      <c r="X5976" s="0">
        <v>0.30759170651435852</v>
      </c>
      <c r="Y5976" s="0">
        <v>0.35908499360084534</v>
      </c>
      <c r="Z5976" s="0">
        <v>0.051493275910615921</v>
      </c>
      <c r="AA5976" s="0">
        <v>0.025509487837553024</v>
      </c>
      <c r="AB5976" s="0">
        <v>0.0095339026302099228</v>
      </c>
      <c r="AC5976" s="0">
        <v>0.018801551312208176</v>
      </c>
      <c r="AD5976" s="0">
        <v>0.038116086274385452</v>
      </c>
      <c r="AE5976" s="0">
        <v>0.051493275910615921</v>
      </c>
      <c r="AF5976" s="0">
        <v>0.064870461821556091</v>
      </c>
      <c r="AG5976" s="0">
        <v>0.084184996783733368</v>
      </c>
      <c r="AH5976" s="0">
        <v>0.09345264732837677</v>
      </c>
    </row>
    <row r="5977" x14ac:dyDescent="0.4">
      <c r="A5977" s="10" t="str">
        <f>Data[[#This Row],[category]]&amp;Data[[#This Row],[subcategory]]&amp;Data[[#This Row],[date]]&amp;Data[[#This Row],[hour]]</f>
        <v>Study segmentsSmallCommercial - Notify 1 - Tech 1 - Dual 1 - NEM 09/1/201722</v>
      </c>
      <c r="B5977" s="10" t="s">
        <v>146</v>
      </c>
      <c r="C5977" t="s">
        <v>172</v>
      </c>
      <c r="D5977" t="s">
        <v>112</v>
      </c>
      <c r="E5977" t="s">
        <v>74</v>
      </c>
      <c r="F5977" s="0">
        <v>74</v>
      </c>
      <c r="G5977" s="0">
        <v>3.4557600021362305</v>
      </c>
      <c r="H5977" s="0">
        <v>3.9039866924285889</v>
      </c>
      <c r="I5977" s="0">
        <v>0.44822657108306885</v>
      </c>
      <c r="J5977" s="0">
        <v>0.26692542433738708</v>
      </c>
      <c r="K5977" s="0">
        <v>79.445945739746094</v>
      </c>
      <c r="L5977" s="0">
        <v>1.6792201995849609</v>
      </c>
      <c r="M5977" s="0">
        <v>1</v>
      </c>
      <c r="N5977" s="0">
        <v>0</v>
      </c>
      <c r="O5977" s="0">
        <v>6.8860330581665039</v>
      </c>
      <c r="P5977" s="0">
        <v>6.5246791839599609</v>
      </c>
      <c r="Q5977" s="0">
        <v>0.0091733485460281372</v>
      </c>
      <c r="R5977" s="0">
        <v>0.10614790767431259</v>
      </c>
      <c r="S5977" s="0">
        <v>0.3082507848739624</v>
      </c>
      <c r="T5977" s="0">
        <v>0.44822660088539124</v>
      </c>
      <c r="U5977" s="0">
        <v>0.58820241689682007</v>
      </c>
      <c r="V5977" s="0">
        <v>0.79030531644821167</v>
      </c>
      <c r="W5977" s="0">
        <v>0.88727986812591553</v>
      </c>
      <c r="X5977" s="0">
        <v>0.25572624802589417</v>
      </c>
      <c r="Y5977" s="0">
        <v>0.28889501094818115</v>
      </c>
      <c r="Z5977" s="0">
        <v>0.033168766647577286</v>
      </c>
      <c r="AA5977" s="0">
        <v>0.019752481952309608</v>
      </c>
      <c r="AB5977" s="0">
        <v>0.000678825075738132</v>
      </c>
      <c r="AC5977" s="0">
        <v>0.0078549422323703766</v>
      </c>
      <c r="AD5977" s="0">
        <v>0.022810554131865501</v>
      </c>
      <c r="AE5977" s="0">
        <v>0.033168766647577286</v>
      </c>
      <c r="AF5977" s="0">
        <v>0.043526977300643921</v>
      </c>
      <c r="AG5977" s="0">
        <v>0.058482591062784195</v>
      </c>
      <c r="AH5977" s="0">
        <v>0.065658710896968842</v>
      </c>
    </row>
    <row r="5978" x14ac:dyDescent="0.4">
      <c r="A5978" s="10" t="str">
        <f>Data[[#This Row],[category]]&amp;Data[[#This Row],[subcategory]]&amp;Data[[#This Row],[date]]&amp;Data[[#This Row],[hour]]</f>
        <v>Study segmentsSmallCommercial - Notify 1 - Tech 1 - Dual 1 - NEM 09/1/201723</v>
      </c>
      <c r="B5978" s="10" t="s">
        <v>146</v>
      </c>
      <c r="C5978" t="s">
        <v>172</v>
      </c>
      <c r="D5978" t="s">
        <v>112</v>
      </c>
      <c r="E5978" t="s">
        <v>75</v>
      </c>
      <c r="F5978" s="0">
        <v>74</v>
      </c>
      <c r="G5978" s="0">
        <v>2.9241721630096436</v>
      </c>
      <c r="H5978" s="0">
        <v>3.4500675201416016</v>
      </c>
      <c r="I5978" s="0">
        <v>0.52589541673660278</v>
      </c>
      <c r="J5978" s="0">
        <v>0.2522432804107666</v>
      </c>
      <c r="K5978" s="0">
        <v>78.418922424316406</v>
      </c>
      <c r="L5978" s="0">
        <v>2.0848739147186279</v>
      </c>
      <c r="M5978" s="0">
        <v>1</v>
      </c>
      <c r="N5978" s="0">
        <v>1</v>
      </c>
      <c r="O5978" s="0">
        <v>6.8860330581665039</v>
      </c>
      <c r="P5978" s="0">
        <v>6.5246791839599609</v>
      </c>
      <c r="Q5978" s="0">
        <v>0.11099214106798172</v>
      </c>
      <c r="R5978" s="0">
        <v>0.20263265073299408</v>
      </c>
      <c r="S5978" s="0">
        <v>0.39361891150474548</v>
      </c>
      <c r="T5978" s="0">
        <v>0.52589541673660278</v>
      </c>
      <c r="U5978" s="0">
        <v>0.65817195177078247</v>
      </c>
      <c r="V5978" s="0">
        <v>0.84915816783905029</v>
      </c>
      <c r="W5978" s="0">
        <v>0.94079869985580444</v>
      </c>
      <c r="X5978" s="0">
        <v>0.21638874709606171</v>
      </c>
      <c r="Y5978" s="0">
        <v>0.25530499219894409</v>
      </c>
      <c r="Z5978" s="0">
        <v>0.038916260004043579</v>
      </c>
      <c r="AA5978" s="0">
        <v>0.01866600289940834</v>
      </c>
      <c r="AB5978" s="0">
        <v>0.0082134176045656204</v>
      </c>
      <c r="AC5978" s="0">
        <v>0.014994814991950989</v>
      </c>
      <c r="AD5978" s="0">
        <v>0.029127798974514008</v>
      </c>
      <c r="AE5978" s="0">
        <v>0.038916260004043579</v>
      </c>
      <c r="AF5978" s="0">
        <v>0.048704721033573151</v>
      </c>
      <c r="AG5978" s="0">
        <v>0.062837705016136169</v>
      </c>
      <c r="AH5978" s="0">
        <v>0.069619104266166687</v>
      </c>
    </row>
    <row r="5979" x14ac:dyDescent="0.4">
      <c r="A5979" s="10" t="str">
        <f>Data[[#This Row],[category]]&amp;Data[[#This Row],[subcategory]]&amp;Data[[#This Row],[date]]&amp;Data[[#This Row],[hour]]</f>
        <v>Study segmentsSmallCommercial - Notify 1 - Tech 1 - Dual 1 - NEM 09/1/201724</v>
      </c>
      <c r="B5979" s="10" t="s">
        <v>146</v>
      </c>
      <c r="C5979" t="s">
        <v>172</v>
      </c>
      <c r="D5979" t="s">
        <v>112</v>
      </c>
      <c r="E5979" t="s">
        <v>76</v>
      </c>
      <c r="F5979" s="0">
        <v>74</v>
      </c>
      <c r="G5979" s="0">
        <v>2.5696389675140381</v>
      </c>
      <c r="H5979" s="0">
        <v>2.9426350593566895</v>
      </c>
      <c r="I5979" s="0">
        <v>0.37299618124961853</v>
      </c>
      <c r="J5979" s="0">
        <v>0.22633267939090729</v>
      </c>
      <c r="K5979" s="0">
        <v>77.554054260253906</v>
      </c>
      <c r="L5979" s="0">
        <v>1.64799964427948</v>
      </c>
      <c r="M5979" s="0">
        <v>1</v>
      </c>
      <c r="N5979" s="0">
        <v>0</v>
      </c>
      <c r="O5979" s="0">
        <v>6.8860330581665039</v>
      </c>
      <c r="P5979" s="0">
        <v>6.5246791839599609</v>
      </c>
      <c r="Q5979" s="0">
        <v>0.0007120526279322803</v>
      </c>
      <c r="R5979" s="0">
        <v>0.082939185202121735</v>
      </c>
      <c r="S5979" s="0">
        <v>0.25430721044540405</v>
      </c>
      <c r="T5979" s="0">
        <v>0.37299618124961853</v>
      </c>
      <c r="U5979" s="0">
        <v>0.49168515205383301</v>
      </c>
      <c r="V5979" s="0">
        <v>0.66305315494537354</v>
      </c>
      <c r="W5979" s="0">
        <v>0.74528032541275024</v>
      </c>
      <c r="X5979" s="0">
        <v>0.19015328586101532</v>
      </c>
      <c r="Y5979" s="0">
        <v>0.21775498986244202</v>
      </c>
      <c r="Z5979" s="0">
        <v>0.027601717039942741</v>
      </c>
      <c r="AA5979" s="0">
        <v>0.016748618334531784</v>
      </c>
      <c r="AB5979" s="0">
        <v>5.2691426390083507e-005</v>
      </c>
      <c r="AC5979" s="0">
        <v>0.0061374991200864315</v>
      </c>
      <c r="AD5979" s="0">
        <v>0.018818732351064682</v>
      </c>
      <c r="AE5979" s="0">
        <v>0.027601717039942741</v>
      </c>
      <c r="AF5979" s="0">
        <v>0.036384701728820801</v>
      </c>
      <c r="AG5979" s="0">
        <v>0.049065936356782913</v>
      </c>
      <c r="AH5979" s="0">
        <v>0.055150743573904037</v>
      </c>
    </row>
    <row r="5980" x14ac:dyDescent="0.4">
      <c r="A5980" s="10" t="str">
        <f>Data[[#This Row],[category]]&amp;Data[[#This Row],[subcategory]]&amp;Data[[#This Row],[date]]&amp;Data[[#This Row],[hour]]</f>
        <v>Study segmentsSmallCommercial - Notify 1 - Tech 1 - Dual 1 - NEM 09/1/2017Avg. 11 to 6 pm</v>
      </c>
      <c r="B5980" s="10" t="s">
        <v>146</v>
      </c>
      <c r="C5980" t="s">
        <v>172</v>
      </c>
      <c r="D5980" t="s">
        <v>112</v>
      </c>
      <c r="E5980" t="s">
        <v>77</v>
      </c>
      <c r="F5980" s="0">
        <v>74</v>
      </c>
      <c r="G5980" s="0">
        <v>7.1258172988891602</v>
      </c>
      <c r="H5980" s="0">
        <v>6.8860325813293457</v>
      </c>
      <c r="I5980" s="0">
        <v>-0.23978495597839355</v>
      </c>
      <c r="J5980" s="0">
        <v>0.29960981011390686</v>
      </c>
      <c r="K5980" s="0">
        <v>93.305015563964844</v>
      </c>
      <c r="L5980" s="0">
        <v>-0.80032414197921753</v>
      </c>
      <c r="M5980" s="0">
        <v>0</v>
      </c>
      <c r="N5980" s="0">
        <v>0</v>
      </c>
      <c r="O5980" s="0"/>
      <c r="P5980" s="0"/>
      <c r="Q5980" s="0">
        <v>-0.73259925842285156</v>
      </c>
      <c r="R5980" s="0">
        <v>-0.62375038862228394</v>
      </c>
      <c r="S5980" s="0">
        <v>-0.39690050482749939</v>
      </c>
      <c r="T5980" s="0">
        <v>-0.23978495597839355</v>
      </c>
      <c r="U5980" s="0">
        <v>-0.082669414579868317</v>
      </c>
      <c r="V5980" s="0">
        <v>0.14418046176433563</v>
      </c>
      <c r="W5980" s="0">
        <v>0.25302931666374207</v>
      </c>
      <c r="X5980" s="0">
        <v>0.52731049060821533</v>
      </c>
      <c r="Y5980" s="0">
        <v>0.50956642627716064</v>
      </c>
      <c r="Z5980" s="0">
        <v>-0.017744086682796478</v>
      </c>
      <c r="AA5980" s="0">
        <v>0.022171126678586006</v>
      </c>
      <c r="AB5980" s="0">
        <v>-0.05421234667301178</v>
      </c>
      <c r="AC5980" s="0">
        <v>-0.046157527714967728</v>
      </c>
      <c r="AD5980" s="0">
        <v>-0.029370637610554695</v>
      </c>
      <c r="AE5980" s="0">
        <v>-0.017744086682796478</v>
      </c>
      <c r="AF5980" s="0">
        <v>-0.006117536686360836</v>
      </c>
      <c r="AG5980" s="0">
        <v>0.010669355280697346</v>
      </c>
      <c r="AH5980" s="0">
        <v>0.018724171444773674</v>
      </c>
    </row>
    <row r="5981" x14ac:dyDescent="0.4">
      <c r="A5981" s="10" t="str">
        <f>Data[[#This Row],[category]]&amp;Data[[#This Row],[subcategory]]&amp;Data[[#This Row],[date]]&amp;Data[[#This Row],[hour]]</f>
        <v>Study segmentsSmallCommercial - Notify 1 - Tech 1 - Dual 1 - NEM 09/1/2017Avg. 2 to 6pm</v>
      </c>
      <c r="B5981" s="10" t="s">
        <v>146</v>
      </c>
      <c r="C5981" t="s">
        <v>172</v>
      </c>
      <c r="D5981" t="s">
        <v>112</v>
      </c>
      <c r="E5981" t="s">
        <v>78</v>
      </c>
      <c r="F5981" s="0">
        <v>74</v>
      </c>
      <c r="G5981" s="0">
        <v>6.842106819152832</v>
      </c>
      <c r="H5981" s="0">
        <v>6.5246791839599609</v>
      </c>
      <c r="I5981" s="0">
        <v>-0.31742724776268005</v>
      </c>
      <c r="J5981" s="0">
        <v>0.35543408989906311</v>
      </c>
      <c r="K5981" s="0">
        <v>91.837837219238281</v>
      </c>
      <c r="L5981" s="0">
        <v>-0.89306920766830444</v>
      </c>
      <c r="M5981" s="0">
        <v>0</v>
      </c>
      <c r="N5981" s="0">
        <v>0</v>
      </c>
      <c r="O5981" s="0"/>
      <c r="P5981" s="0"/>
      <c r="Q5981" s="0">
        <v>-0.90206432342529297</v>
      </c>
      <c r="R5981" s="0">
        <v>-0.77293437719345093</v>
      </c>
      <c r="S5981" s="0">
        <v>-0.50381708145141602</v>
      </c>
      <c r="T5981" s="0">
        <v>-0.31742724776268005</v>
      </c>
      <c r="U5981" s="0">
        <v>-0.13103742897510529</v>
      </c>
      <c r="V5981" s="0">
        <v>0.13807986676692963</v>
      </c>
      <c r="W5981" s="0">
        <v>0.26720979809761047</v>
      </c>
      <c r="X5981" s="0">
        <v>0.50631588697433472</v>
      </c>
      <c r="Y5981" s="0">
        <v>0.48282626271247864</v>
      </c>
      <c r="Z5981" s="0">
        <v>-0.023489616811275482</v>
      </c>
      <c r="AA5981" s="0">
        <v>0.026302123442292213</v>
      </c>
      <c r="AB5981" s="0">
        <v>-0.066752761602401733</v>
      </c>
      <c r="AC5981" s="0">
        <v>-0.057197146117687225</v>
      </c>
      <c r="AD5981" s="0">
        <v>-0.037282463163137436</v>
      </c>
      <c r="AE5981" s="0">
        <v>-0.023489616811275482</v>
      </c>
      <c r="AF5981" s="0">
        <v>-0.0096967695280909538</v>
      </c>
      <c r="AG5981" s="0">
        <v>0.010217910632491112</v>
      </c>
      <c r="AH5981" s="0">
        <v>0.01977352611720562</v>
      </c>
    </row>
    <row r="5982" x14ac:dyDescent="0.4">
      <c r="A5982" s="10" t="str">
        <f>Data[[#This Row],[category]]&amp;Data[[#This Row],[subcategory]]&amp;Data[[#This Row],[date]]&amp;Data[[#This Row],[hour]]</f>
        <v>Study segmentsSmallCommercial - Notify 1 - Tech 1 - Dual 1 - NEM 09/2/20171</v>
      </c>
      <c r="B5982" s="10" t="s">
        <v>146</v>
      </c>
      <c r="C5982" t="s">
        <v>172</v>
      </c>
      <c r="D5982" t="s">
        <v>113</v>
      </c>
      <c r="E5982" t="s">
        <v>41</v>
      </c>
      <c r="F5982" s="0">
        <v>74</v>
      </c>
      <c r="G5982" s="0">
        <v>2.3877482414245605</v>
      </c>
      <c r="H5982" s="0">
        <v>2.6404054164886475</v>
      </c>
      <c r="I5982" s="0">
        <v>0.2526572048664093</v>
      </c>
      <c r="J5982" s="0">
        <v>0.19843126833438873</v>
      </c>
      <c r="K5982" s="0">
        <v>76.337837219238281</v>
      </c>
      <c r="L5982" s="0">
        <v>1.2732731103897095</v>
      </c>
      <c r="M5982" s="0">
        <v>0</v>
      </c>
      <c r="N5982" s="0">
        <v>0</v>
      </c>
      <c r="O5982" s="0">
        <v>6.1288418769836426</v>
      </c>
      <c r="P5982" s="0">
        <v>6.0750508308410645</v>
      </c>
      <c r="Q5982" s="0">
        <v>-0.073733188211917877</v>
      </c>
      <c r="R5982" s="0">
        <v>-0.001642697723582387</v>
      </c>
      <c r="S5982" s="0">
        <v>0.14859974384307861</v>
      </c>
      <c r="T5982" s="0">
        <v>0.2526572048664093</v>
      </c>
      <c r="U5982" s="0">
        <v>0.35671466588973999</v>
      </c>
      <c r="V5982" s="0">
        <v>0.50695711374282837</v>
      </c>
      <c r="W5982" s="0">
        <v>0.57904762029647827</v>
      </c>
      <c r="X5982" s="0">
        <v>0.17669336497783661</v>
      </c>
      <c r="Y5982" s="0">
        <v>0.1953900009393692</v>
      </c>
      <c r="Z5982" s="0">
        <v>0.018696632236242294</v>
      </c>
      <c r="AA5982" s="0">
        <v>0.014683913439512253</v>
      </c>
      <c r="AB5982" s="0">
        <v>-0.0054562562145292759</v>
      </c>
      <c r="AC5982" s="0">
        <v>-0.00012156002048868686</v>
      </c>
      <c r="AD5982" s="0">
        <v>0.010996380820870399</v>
      </c>
      <c r="AE5982" s="0">
        <v>0.018696632236242294</v>
      </c>
      <c r="AF5982" s="0">
        <v>0.026396883651614189</v>
      </c>
      <c r="AG5982" s="0">
        <v>0.037514824420213699</v>
      </c>
      <c r="AH5982" s="0">
        <v>0.042849522083997726</v>
      </c>
    </row>
    <row r="5983" x14ac:dyDescent="0.4">
      <c r="A5983" s="10" t="str">
        <f>Data[[#This Row],[category]]&amp;Data[[#This Row],[subcategory]]&amp;Data[[#This Row],[date]]&amp;Data[[#This Row],[hour]]</f>
        <v>Study segmentsSmallCommercial - Notify 1 - Tech 1 - Dual 1 - NEM 09/2/20172</v>
      </c>
      <c r="B5983" s="10" t="s">
        <v>146</v>
      </c>
      <c r="C5983" t="s">
        <v>172</v>
      </c>
      <c r="D5983" t="s">
        <v>113</v>
      </c>
      <c r="E5983" t="s">
        <v>42</v>
      </c>
      <c r="F5983" s="0">
        <v>74</v>
      </c>
      <c r="G5983" s="0">
        <v>2.1601123809814453</v>
      </c>
      <c r="H5983" s="0">
        <v>2.4065539836883545</v>
      </c>
      <c r="I5983" s="0">
        <v>0.24644160270690918</v>
      </c>
      <c r="J5983" s="0">
        <v>0.18450832366943359</v>
      </c>
      <c r="K5983" s="0">
        <v>75.648651123046875</v>
      </c>
      <c r="L5983" s="0">
        <v>1.3356665372848511</v>
      </c>
      <c r="M5983" s="0">
        <v>0</v>
      </c>
      <c r="N5983" s="0">
        <v>0</v>
      </c>
      <c r="O5983" s="0">
        <v>6.1288418769836426</v>
      </c>
      <c r="P5983" s="0">
        <v>6.0750508308410645</v>
      </c>
      <c r="Q5983" s="0">
        <v>-0.057047583162784576</v>
      </c>
      <c r="R5983" s="0">
        <v>0.0099846720695495605</v>
      </c>
      <c r="S5983" s="0">
        <v>0.149685338139534</v>
      </c>
      <c r="T5983" s="0">
        <v>0.24644160270690918</v>
      </c>
      <c r="U5983" s="0">
        <v>0.34319785237312317</v>
      </c>
      <c r="V5983" s="0">
        <v>0.4828985333442688</v>
      </c>
      <c r="W5983" s="0">
        <v>0.54993081092834473</v>
      </c>
      <c r="X5983" s="0">
        <v>0.15984831750392914</v>
      </c>
      <c r="Y5983" s="0">
        <v>0.17808499932289124</v>
      </c>
      <c r="Z5983" s="0">
        <v>0.018236678093671799</v>
      </c>
      <c r="AA5983" s="0">
        <v>0.013653615489602089</v>
      </c>
      <c r="AB5983" s="0">
        <v>-0.0042215208522975445</v>
      </c>
      <c r="AC5983" s="0">
        <v>0.00073886581230908632</v>
      </c>
      <c r="AD5983" s="0">
        <v>0.011076714843511581</v>
      </c>
      <c r="AE5983" s="0">
        <v>0.018236678093671799</v>
      </c>
      <c r="AF5983" s="0">
        <v>0.025396641343832016</v>
      </c>
      <c r="AG5983" s="0">
        <v>0.035734489560127258</v>
      </c>
      <c r="AH5983" s="0">
        <v>0.040694877505302429</v>
      </c>
    </row>
    <row r="5984" x14ac:dyDescent="0.4">
      <c r="A5984" s="10" t="str">
        <f>Data[[#This Row],[category]]&amp;Data[[#This Row],[subcategory]]&amp;Data[[#This Row],[date]]&amp;Data[[#This Row],[hour]]</f>
        <v>Study segmentsSmallCommercial - Notify 1 - Tech 1 - Dual 1 - NEM 09/2/20173</v>
      </c>
      <c r="B5984" s="10" t="s">
        <v>146</v>
      </c>
      <c r="C5984" t="s">
        <v>172</v>
      </c>
      <c r="D5984" t="s">
        <v>113</v>
      </c>
      <c r="E5984" t="s">
        <v>43</v>
      </c>
      <c r="F5984" s="0">
        <v>74</v>
      </c>
      <c r="G5984" s="0">
        <v>2.0394935607910156</v>
      </c>
      <c r="H5984" s="0">
        <v>2.271756649017334</v>
      </c>
      <c r="I5984" s="0">
        <v>0.23226308822631836</v>
      </c>
      <c r="J5984" s="0">
        <v>0.1691509336233139</v>
      </c>
      <c r="K5984" s="0">
        <v>75.162162780761719</v>
      </c>
      <c r="L5984" s="0">
        <v>1.3731114864349365</v>
      </c>
      <c r="M5984" s="0">
        <v>0</v>
      </c>
      <c r="N5984" s="0">
        <v>0</v>
      </c>
      <c r="O5984" s="0">
        <v>6.1288418769836426</v>
      </c>
      <c r="P5984" s="0">
        <v>6.0750508308410645</v>
      </c>
      <c r="Q5984" s="0">
        <v>-0.045965421944856644</v>
      </c>
      <c r="R5984" s="0">
        <v>0.015487459488213062</v>
      </c>
      <c r="S5984" s="0">
        <v>0.1435602605342865</v>
      </c>
      <c r="T5984" s="0">
        <v>0.23226310312747955</v>
      </c>
      <c r="U5984" s="0">
        <v>0.32096594572067261</v>
      </c>
      <c r="V5984" s="0">
        <v>0.44903874397277832</v>
      </c>
      <c r="W5984" s="0">
        <v>0.51049160957336426</v>
      </c>
      <c r="X5984" s="0">
        <v>0.15092252194881439</v>
      </c>
      <c r="Y5984" s="0">
        <v>0.16810999810695648</v>
      </c>
      <c r="Z5984" s="0">
        <v>0.017187468707561493</v>
      </c>
      <c r="AA5984" s="0">
        <v>0.012517169117927551</v>
      </c>
      <c r="AB5984" s="0">
        <v>-0.0034014424309134483</v>
      </c>
      <c r="AC5984" s="0">
        <v>0.0011460710084065795</v>
      </c>
      <c r="AD5984" s="0">
        <v>0.01062345877289772</v>
      </c>
      <c r="AE5984" s="0">
        <v>0.017187468707561493</v>
      </c>
      <c r="AF5984" s="0">
        <v>0.023751478642225266</v>
      </c>
      <c r="AG5984" s="0">
        <v>0.033228866755962372</v>
      </c>
      <c r="AH5984" s="0">
        <v>0.037776380777359009</v>
      </c>
    </row>
    <row r="5985" x14ac:dyDescent="0.4">
      <c r="A5985" s="10" t="str">
        <f>Data[[#This Row],[category]]&amp;Data[[#This Row],[subcategory]]&amp;Data[[#This Row],[date]]&amp;Data[[#This Row],[hour]]</f>
        <v>Study segmentsSmallCommercial - Notify 1 - Tech 1 - Dual 1 - NEM 09/2/20174</v>
      </c>
      <c r="B5985" s="10" t="s">
        <v>146</v>
      </c>
      <c r="C5985" t="s">
        <v>172</v>
      </c>
      <c r="D5985" t="s">
        <v>113</v>
      </c>
      <c r="E5985" t="s">
        <v>44</v>
      </c>
      <c r="F5985" s="0">
        <v>74</v>
      </c>
      <c r="G5985" s="0">
        <v>1.9026559591293335</v>
      </c>
      <c r="H5985" s="0">
        <v>2.2168242931365967</v>
      </c>
      <c r="I5985" s="0">
        <v>0.31416839361190796</v>
      </c>
      <c r="J5985" s="0">
        <v>0.15485662221908569</v>
      </c>
      <c r="K5985" s="0">
        <v>74.621620178222656</v>
      </c>
      <c r="L5985" s="0">
        <v>2.0287694931030273</v>
      </c>
      <c r="M5985" s="0">
        <v>1</v>
      </c>
      <c r="N5985" s="0">
        <v>1</v>
      </c>
      <c r="O5985" s="0">
        <v>6.1288418769836426</v>
      </c>
      <c r="P5985" s="0">
        <v>6.0750508308410645</v>
      </c>
      <c r="Q5985" s="0">
        <v>0.059451915323734283</v>
      </c>
      <c r="R5985" s="0">
        <v>0.11571164429187775</v>
      </c>
      <c r="S5985" s="0">
        <v>0.232961505651474</v>
      </c>
      <c r="T5985" s="0">
        <v>0.31416839361190796</v>
      </c>
      <c r="U5985" s="0">
        <v>0.39537528157234192</v>
      </c>
      <c r="V5985" s="0">
        <v>0.51262515783309937</v>
      </c>
      <c r="W5985" s="0">
        <v>0.56888484954833984</v>
      </c>
      <c r="X5985" s="0">
        <v>0.14079654216766357</v>
      </c>
      <c r="Y5985" s="0">
        <v>0.16404499113559723</v>
      </c>
      <c r="Z5985" s="0">
        <v>0.023248462006449699</v>
      </c>
      <c r="AA5985" s="0">
        <v>0.011459389701485634</v>
      </c>
      <c r="AB5985" s="0">
        <v>0.0043994435109198093</v>
      </c>
      <c r="AC5985" s="0">
        <v>0.0085626635700464249</v>
      </c>
      <c r="AD5985" s="0">
        <v>0.017239151522517204</v>
      </c>
      <c r="AE5985" s="0">
        <v>0.023248462006449699</v>
      </c>
      <c r="AF5985" s="0">
        <v>0.029257772490382195</v>
      </c>
      <c r="AG5985" s="0">
        <v>0.037934262305498123</v>
      </c>
      <c r="AH5985" s="0">
        <v>0.042097479104995728</v>
      </c>
    </row>
    <row r="5986" x14ac:dyDescent="0.4">
      <c r="A5986" s="10" t="str">
        <f>Data[[#This Row],[category]]&amp;Data[[#This Row],[subcategory]]&amp;Data[[#This Row],[date]]&amp;Data[[#This Row],[hour]]</f>
        <v>Study segmentsSmallCommercial - Notify 1 - Tech 1 - Dual 1 - NEM 09/2/20175</v>
      </c>
      <c r="B5986" s="10" t="s">
        <v>146</v>
      </c>
      <c r="C5986" t="s">
        <v>172</v>
      </c>
      <c r="D5986" t="s">
        <v>113</v>
      </c>
      <c r="E5986" t="s">
        <v>45</v>
      </c>
      <c r="F5986" s="0">
        <v>74</v>
      </c>
      <c r="G5986" s="0">
        <v>1.9710086584091187</v>
      </c>
      <c r="H5986" s="0">
        <v>2.1241891384124756</v>
      </c>
      <c r="I5986" s="0">
        <v>0.15318050980567932</v>
      </c>
      <c r="J5986" s="0">
        <v>0.1307779997587204</v>
      </c>
      <c r="K5986" s="0">
        <v>73.837837219238281</v>
      </c>
      <c r="L5986" s="0">
        <v>1.1713018417358398</v>
      </c>
      <c r="M5986" s="0">
        <v>0</v>
      </c>
      <c r="N5986" s="0">
        <v>0</v>
      </c>
      <c r="O5986" s="0">
        <v>6.1288418769836426</v>
      </c>
      <c r="P5986" s="0">
        <v>6.0750508308410645</v>
      </c>
      <c r="Q5986" s="0">
        <v>-0.061930157244205475</v>
      </c>
      <c r="R5986" s="0">
        <v>-0.014418240636587143</v>
      </c>
      <c r="S5986" s="0">
        <v>0.084600456058979034</v>
      </c>
      <c r="T5986" s="0">
        <v>0.15318050980567932</v>
      </c>
      <c r="U5986" s="0">
        <v>0.22176055610179901</v>
      </c>
      <c r="V5986" s="0">
        <v>0.32077926397323608</v>
      </c>
      <c r="W5986" s="0">
        <v>0.36829116940498352</v>
      </c>
      <c r="X5986" s="0">
        <v>0.1458546370267868</v>
      </c>
      <c r="Y5986" s="0">
        <v>0.1571899950504303</v>
      </c>
      <c r="Z5986" s="0">
        <v>0.011335358023643494</v>
      </c>
      <c r="AA5986" s="0">
        <v>0.009677572175860405</v>
      </c>
      <c r="AB5986" s="0">
        <v>-0.0045828316360712051</v>
      </c>
      <c r="AC5986" s="0">
        <v>-0.0010669498005881906</v>
      </c>
      <c r="AD5986" s="0">
        <v>0.006260434165596962</v>
      </c>
      <c r="AE5986" s="0">
        <v>0.011335358023643494</v>
      </c>
      <c r="AF5986" s="0">
        <v>0.016410281881690025</v>
      </c>
      <c r="AG5986" s="0">
        <v>0.023737665265798569</v>
      </c>
      <c r="AH5986" s="0">
        <v>0.027253547683358192</v>
      </c>
    </row>
    <row r="5987" x14ac:dyDescent="0.4">
      <c r="A5987" s="10" t="str">
        <f>Data[[#This Row],[category]]&amp;Data[[#This Row],[subcategory]]&amp;Data[[#This Row],[date]]&amp;Data[[#This Row],[hour]]</f>
        <v>Study segmentsSmallCommercial - Notify 1 - Tech 1 - Dual 1 - NEM 09/2/20176</v>
      </c>
      <c r="B5987" s="10" t="s">
        <v>146</v>
      </c>
      <c r="C5987" t="s">
        <v>172</v>
      </c>
      <c r="D5987" t="s">
        <v>113</v>
      </c>
      <c r="E5987" t="s">
        <v>46</v>
      </c>
      <c r="F5987" s="0">
        <v>74</v>
      </c>
      <c r="G5987" s="0">
        <v>2.0006544589996338</v>
      </c>
      <c r="H5987" s="0">
        <v>2.1081080436706543</v>
      </c>
      <c r="I5987" s="0">
        <v>0.10745355486869812</v>
      </c>
      <c r="J5987" s="0">
        <v>0.1527651846408844</v>
      </c>
      <c r="K5987" s="0">
        <v>73.243240356445312</v>
      </c>
      <c r="L5987" s="0">
        <v>0.70339035987854004</v>
      </c>
      <c r="M5987" s="0">
        <v>0</v>
      </c>
      <c r="N5987" s="0">
        <v>0</v>
      </c>
      <c r="O5987" s="0">
        <v>6.1288418769836426</v>
      </c>
      <c r="P5987" s="0">
        <v>6.0750508308410645</v>
      </c>
      <c r="Q5987" s="0">
        <v>-0.1438228040933609</v>
      </c>
      <c r="R5987" s="0">
        <v>-0.088322900235652924</v>
      </c>
      <c r="S5987" s="0">
        <v>0.027343420311808586</v>
      </c>
      <c r="T5987" s="0">
        <v>0.10745356231927872</v>
      </c>
      <c r="U5987" s="0">
        <v>0.1875637024641037</v>
      </c>
      <c r="V5987" s="0">
        <v>0.30323001742362976</v>
      </c>
      <c r="W5987" s="0">
        <v>0.35872992873191833</v>
      </c>
      <c r="X5987" s="0">
        <v>0.14804843068122864</v>
      </c>
      <c r="Y5987" s="0">
        <v>0.15599998831748962</v>
      </c>
      <c r="Z5987" s="0">
        <v>0.007951563224196434</v>
      </c>
      <c r="AA5987" s="0">
        <v>0.011304623447358608</v>
      </c>
      <c r="AB5987" s="0">
        <v>-0.010642888024449348</v>
      </c>
      <c r="AC5987" s="0">
        <v>-0.0065358947031199932</v>
      </c>
      <c r="AD5987" s="0">
        <v>0.0020234128460288048</v>
      </c>
      <c r="AE5987" s="0">
        <v>0.007951563224196434</v>
      </c>
      <c r="AF5987" s="0">
        <v>0.013879713602364063</v>
      </c>
      <c r="AG5987" s="0">
        <v>0.022439021617174149</v>
      </c>
      <c r="AH5987" s="0">
        <v>0.026546014472842216</v>
      </c>
    </row>
    <row r="5988" x14ac:dyDescent="0.4">
      <c r="A5988" s="10" t="str">
        <f>Data[[#This Row],[category]]&amp;Data[[#This Row],[subcategory]]&amp;Data[[#This Row],[date]]&amp;Data[[#This Row],[hour]]</f>
        <v>Study segmentsSmallCommercial - Notify 1 - Tech 1 - Dual 1 - NEM 09/2/20177</v>
      </c>
      <c r="B5988" s="10" t="s">
        <v>146</v>
      </c>
      <c r="C5988" t="s">
        <v>172</v>
      </c>
      <c r="D5988" t="s">
        <v>113</v>
      </c>
      <c r="E5988" t="s">
        <v>60</v>
      </c>
      <c r="F5988" s="0">
        <v>74</v>
      </c>
      <c r="G5988" s="0">
        <v>2.1893961429595947</v>
      </c>
      <c r="H5988" s="0">
        <v>2.0625674724578857</v>
      </c>
      <c r="I5988" s="0">
        <v>-0.1268286257982254</v>
      </c>
      <c r="J5988" s="0">
        <v>0.16810373961925507</v>
      </c>
      <c r="K5988" s="0">
        <v>73.351348876953125</v>
      </c>
      <c r="L5988" s="0">
        <v>-0.75446641445159912</v>
      </c>
      <c r="M5988" s="0">
        <v>0</v>
      </c>
      <c r="N5988" s="0">
        <v>0</v>
      </c>
      <c r="O5988" s="0">
        <v>6.1288418769836426</v>
      </c>
      <c r="P5988" s="0">
        <v>6.0750508308410645</v>
      </c>
      <c r="Q5988" s="0">
        <v>-0.40333467721939087</v>
      </c>
      <c r="R5988" s="0">
        <v>-0.34226223826408386</v>
      </c>
      <c r="S5988" s="0">
        <v>-0.21498231589794159</v>
      </c>
      <c r="T5988" s="0">
        <v>-0.1268286257982254</v>
      </c>
      <c r="U5988" s="0">
        <v>-0.038674939423799515</v>
      </c>
      <c r="V5988" s="0">
        <v>0.088604986667633057</v>
      </c>
      <c r="W5988" s="0">
        <v>0.14967742562294006</v>
      </c>
      <c r="X5988" s="0">
        <v>0.16201531887054443</v>
      </c>
      <c r="Y5988" s="0">
        <v>0.15262998640537262</v>
      </c>
      <c r="Z5988" s="0">
        <v>-0.0093853184953331947</v>
      </c>
      <c r="AA5988" s="0">
        <v>0.012439676560461521</v>
      </c>
      <c r="AB5988" s="0">
        <v>-0.029846765100955963</v>
      </c>
      <c r="AC5988" s="0">
        <v>-0.025327404960989952</v>
      </c>
      <c r="AD5988" s="0">
        <v>-0.01590869203209877</v>
      </c>
      <c r="AE5988" s="0">
        <v>-0.0093853184953331947</v>
      </c>
      <c r="AF5988" s="0">
        <v>-0.0028619456570595503</v>
      </c>
      <c r="AG5988" s="0">
        <v>0.0065567684359848499</v>
      </c>
      <c r="AH5988" s="0">
        <v>0.011076129041612148</v>
      </c>
    </row>
    <row r="5989" x14ac:dyDescent="0.4">
      <c r="A5989" s="10" t="str">
        <f>Data[[#This Row],[category]]&amp;Data[[#This Row],[subcategory]]&amp;Data[[#This Row],[date]]&amp;Data[[#This Row],[hour]]</f>
        <v>Study segmentsSmallCommercial - Notify 1 - Tech 1 - Dual 1 - NEM 09/2/20178</v>
      </c>
      <c r="B5989" s="10" t="s">
        <v>146</v>
      </c>
      <c r="C5989" t="s">
        <v>172</v>
      </c>
      <c r="D5989" t="s">
        <v>113</v>
      </c>
      <c r="E5989" t="s">
        <v>61</v>
      </c>
      <c r="F5989" s="0">
        <v>74</v>
      </c>
      <c r="G5989" s="0">
        <v>2.3133118152618408</v>
      </c>
      <c r="H5989" s="0">
        <v>2.3918919563293457</v>
      </c>
      <c r="I5989" s="0">
        <v>0.078580014407634735</v>
      </c>
      <c r="J5989" s="0">
        <v>0.18200692534446716</v>
      </c>
      <c r="K5989" s="0">
        <v>75.243240356445313</v>
      </c>
      <c r="L5989" s="0">
        <v>0.43174189329147339</v>
      </c>
      <c r="M5989" s="0">
        <v>0</v>
      </c>
      <c r="N5989" s="0">
        <v>0</v>
      </c>
      <c r="O5989" s="0">
        <v>6.1288418769836426</v>
      </c>
      <c r="P5989" s="0">
        <v>6.0750508308410645</v>
      </c>
      <c r="Q5989" s="0">
        <v>-0.22079473733901978</v>
      </c>
      <c r="R5989" s="0">
        <v>-0.15467125177383423</v>
      </c>
      <c r="S5989" s="0">
        <v>-0.016864510253071785</v>
      </c>
      <c r="T5989" s="0">
        <v>0.078580014407634735</v>
      </c>
      <c r="U5989" s="0">
        <v>0.17402453720569611</v>
      </c>
      <c r="V5989" s="0">
        <v>0.3118312656879425</v>
      </c>
      <c r="W5989" s="0">
        <v>0.37795475125312805</v>
      </c>
      <c r="X5989" s="0">
        <v>0.17118507623672485</v>
      </c>
      <c r="Y5989" s="0">
        <v>0.17700000107288361</v>
      </c>
      <c r="Z5989" s="0">
        <v>0.005814921110868454</v>
      </c>
      <c r="AA5989" s="0">
        <v>0.013468512333929539</v>
      </c>
      <c r="AB5989" s="0">
        <v>-0.016338810324668884</v>
      </c>
      <c r="AC5989" s="0">
        <v>-0.011445672251284122</v>
      </c>
      <c r="AD5989" s="0">
        <v>-0.0012479736469686031</v>
      </c>
      <c r="AE5989" s="0">
        <v>0.005814921110868454</v>
      </c>
      <c r="AF5989" s="0">
        <v>0.012877816334366798</v>
      </c>
      <c r="AG5989" s="0">
        <v>0.023075513541698456</v>
      </c>
      <c r="AH5989" s="0">
        <v>0.027968652546405792</v>
      </c>
    </row>
    <row r="5990" x14ac:dyDescent="0.4">
      <c r="A5990" s="10" t="str">
        <f>Data[[#This Row],[category]]&amp;Data[[#This Row],[subcategory]]&amp;Data[[#This Row],[date]]&amp;Data[[#This Row],[hour]]</f>
        <v>Study segmentsSmallCommercial - Notify 1 - Tech 1 - Dual 1 - NEM 09/2/20179</v>
      </c>
      <c r="B5990" s="10" t="s">
        <v>146</v>
      </c>
      <c r="C5990" t="s">
        <v>172</v>
      </c>
      <c r="D5990" t="s">
        <v>113</v>
      </c>
      <c r="E5990" t="s">
        <v>62</v>
      </c>
      <c r="F5990" s="0">
        <v>74</v>
      </c>
      <c r="G5990" s="0">
        <v>3.3012056350708008</v>
      </c>
      <c r="H5990" s="0">
        <v>2.9931080341339111</v>
      </c>
      <c r="I5990" s="0">
        <v>-0.30809763073921204</v>
      </c>
      <c r="J5990" s="0">
        <v>0.21011891961097717</v>
      </c>
      <c r="K5990" s="0">
        <v>80.081077575683594</v>
      </c>
      <c r="L5990" s="0">
        <v>-1.4663012027740479</v>
      </c>
      <c r="M5990" s="0">
        <v>0</v>
      </c>
      <c r="N5990" s="0">
        <v>0</v>
      </c>
      <c r="O5990" s="0">
        <v>6.1288418769836426</v>
      </c>
      <c r="P5990" s="0">
        <v>6.0750508308410645</v>
      </c>
      <c r="Q5990" s="0">
        <v>-0.65371251106262207</v>
      </c>
      <c r="R5990" s="0">
        <v>-0.57737588882446289</v>
      </c>
      <c r="S5990" s="0">
        <v>-0.4182840883731842</v>
      </c>
      <c r="T5990" s="0">
        <v>-0.30809763073921204</v>
      </c>
      <c r="U5990" s="0">
        <v>-0.19791115820407867</v>
      </c>
      <c r="V5990" s="0">
        <v>-0.038819398730993271</v>
      </c>
      <c r="W5990" s="0">
        <v>0.037517234683036804</v>
      </c>
      <c r="X5990" s="0">
        <v>0.24428921937942505</v>
      </c>
      <c r="Y5990" s="0">
        <v>0.22148999571800232</v>
      </c>
      <c r="Z5990" s="0">
        <v>-0.022799225524067879</v>
      </c>
      <c r="AA5990" s="0">
        <v>0.015548800118267536</v>
      </c>
      <c r="AB5990" s="0">
        <v>-0.048374727368354797</v>
      </c>
      <c r="AC5990" s="0">
        <v>-0.042725816369056702</v>
      </c>
      <c r="AD5990" s="0">
        <v>-0.030953023582696915</v>
      </c>
      <c r="AE5990" s="0">
        <v>-0.022799225524067879</v>
      </c>
      <c r="AF5990" s="0">
        <v>-0.014645426534116268</v>
      </c>
      <c r="AG5990" s="0">
        <v>-0.0028726363088935614</v>
      </c>
      <c r="AH5990" s="0">
        <v>0.0027762746904045343</v>
      </c>
    </row>
    <row r="5991" x14ac:dyDescent="0.4">
      <c r="A5991" s="10" t="str">
        <f>Data[[#This Row],[category]]&amp;Data[[#This Row],[subcategory]]&amp;Data[[#This Row],[date]]&amp;Data[[#This Row],[hour]]</f>
        <v>Study segmentsSmallCommercial - Notify 1 - Tech 1 - Dual 1 - NEM 09/2/201710</v>
      </c>
      <c r="B5991" s="10" t="s">
        <v>146</v>
      </c>
      <c r="C5991" t="s">
        <v>172</v>
      </c>
      <c r="D5991" t="s">
        <v>113</v>
      </c>
      <c r="E5991" t="s">
        <v>63</v>
      </c>
      <c r="F5991" s="0">
        <v>74</v>
      </c>
      <c r="G5991" s="0">
        <v>4.3447785377502441</v>
      </c>
      <c r="H5991" s="0">
        <v>4.2141218185424805</v>
      </c>
      <c r="I5991" s="0">
        <v>-0.13065671920776367</v>
      </c>
      <c r="J5991" s="0">
        <v>0.11860940605401993</v>
      </c>
      <c r="K5991" s="0">
        <v>85.540542602539063</v>
      </c>
      <c r="L5991" s="0">
        <v>-1.1015713214874268</v>
      </c>
      <c r="M5991" s="0">
        <v>0</v>
      </c>
      <c r="N5991" s="0">
        <v>0</v>
      </c>
      <c r="O5991" s="0">
        <v>6.1288418769836426</v>
      </c>
      <c r="P5991" s="0">
        <v>6.0750508308410645</v>
      </c>
      <c r="Q5991" s="0">
        <v>-0.32575184106826782</v>
      </c>
      <c r="R5991" s="0">
        <v>-0.28266078233718872</v>
      </c>
      <c r="S5991" s="0">
        <v>-0.19285555183887482</v>
      </c>
      <c r="T5991" s="0">
        <v>-0.13065671920776367</v>
      </c>
      <c r="U5991" s="0">
        <v>-0.068457886576652527</v>
      </c>
      <c r="V5991" s="0">
        <v>0.021347351372241974</v>
      </c>
      <c r="W5991" s="0">
        <v>0.064438395202159882</v>
      </c>
      <c r="X5991" s="0">
        <v>0.32151362299919128</v>
      </c>
      <c r="Y5991" s="0">
        <v>0.31184500455856323</v>
      </c>
      <c r="Z5991" s="0">
        <v>-0.0096685970202088356</v>
      </c>
      <c r="AA5991" s="0">
        <v>0.0087770959362387657</v>
      </c>
      <c r="AB5991" s="0">
        <v>-0.024105634540319443</v>
      </c>
      <c r="AC5991" s="0">
        <v>-0.020916897803544998</v>
      </c>
      <c r="AD5991" s="0">
        <v>-0.014271310530602932</v>
      </c>
      <c r="AE5991" s="0">
        <v>-0.0096685970202088356</v>
      </c>
      <c r="AF5991" s="0">
        <v>-0.0050658835098147392</v>
      </c>
      <c r="AG5991" s="0">
        <v>0.0015797039959579706</v>
      </c>
      <c r="AH5991" s="0">
        <v>0.0047684409655630589</v>
      </c>
    </row>
    <row r="5992" x14ac:dyDescent="0.4">
      <c r="A5992" s="10" t="str">
        <f>Data[[#This Row],[category]]&amp;Data[[#This Row],[subcategory]]&amp;Data[[#This Row],[date]]&amp;Data[[#This Row],[hour]]</f>
        <v>Study segmentsSmallCommercial - Notify 1 - Tech 1 - Dual 1 - NEM 09/2/201711</v>
      </c>
      <c r="B5992" s="10" t="s">
        <v>146</v>
      </c>
      <c r="C5992" t="s">
        <v>172</v>
      </c>
      <c r="D5992" t="s">
        <v>113</v>
      </c>
      <c r="E5992" t="s">
        <v>64</v>
      </c>
      <c r="F5992" s="0">
        <v>74</v>
      </c>
      <c r="G5992" s="0">
        <v>5.1274514198303223</v>
      </c>
      <c r="H5992" s="0">
        <v>5.2581081390380859</v>
      </c>
      <c r="I5992" s="0">
        <v>0.13065668940544128</v>
      </c>
      <c r="J5992" s="0">
        <v>0.11860940605401993</v>
      </c>
      <c r="K5992" s="0">
        <v>89.824325561523438</v>
      </c>
      <c r="L5992" s="0">
        <v>1.1015710830688477</v>
      </c>
      <c r="M5992" s="0">
        <v>0</v>
      </c>
      <c r="N5992" s="0">
        <v>0</v>
      </c>
      <c r="O5992" s="0">
        <v>6.1288418769836426</v>
      </c>
      <c r="P5992" s="0">
        <v>6.0750508308410645</v>
      </c>
      <c r="Q5992" s="0">
        <v>-0.064438425004482269</v>
      </c>
      <c r="R5992" s="0">
        <v>-0.021347381174564362</v>
      </c>
      <c r="S5992" s="0">
        <v>0.068457856774330139</v>
      </c>
      <c r="T5992" s="0">
        <v>0.13065668940544128</v>
      </c>
      <c r="U5992" s="0">
        <v>0.19285552203655243</v>
      </c>
      <c r="V5992" s="0">
        <v>0.28266075253486633</v>
      </c>
      <c r="W5992" s="0">
        <v>0.32575181126594543</v>
      </c>
      <c r="X5992" s="0">
        <v>0.37943139672279358</v>
      </c>
      <c r="Y5992" s="0">
        <v>0.38910001516342163</v>
      </c>
      <c r="Z5992" s="0">
        <v>0.0096685951575636864</v>
      </c>
      <c r="AA5992" s="0">
        <v>0.0087770959362387657</v>
      </c>
      <c r="AB5992" s="0">
        <v>-0.0047684428282082081</v>
      </c>
      <c r="AC5992" s="0">
        <v>-0.0015797058586031199</v>
      </c>
      <c r="AD5992" s="0">
        <v>0.00506588164716959</v>
      </c>
      <c r="AE5992" s="0">
        <v>0.0096685951575636864</v>
      </c>
      <c r="AF5992" s="0">
        <v>0.014271308667957783</v>
      </c>
      <c r="AG5992" s="0">
        <v>0.020916895940899849</v>
      </c>
      <c r="AH5992" s="0">
        <v>0.024105632677674294</v>
      </c>
    </row>
    <row r="5993" x14ac:dyDescent="0.4">
      <c r="A5993" s="10" t="str">
        <f>Data[[#This Row],[category]]&amp;Data[[#This Row],[subcategory]]&amp;Data[[#This Row],[date]]&amp;Data[[#This Row],[hour]]</f>
        <v>Study segmentsSmallCommercial - Notify 1 - Tech 1 - Dual 1 - NEM 09/2/201712</v>
      </c>
      <c r="B5993" s="10" t="s">
        <v>146</v>
      </c>
      <c r="C5993" t="s">
        <v>172</v>
      </c>
      <c r="D5993" t="s">
        <v>113</v>
      </c>
      <c r="E5993" t="s">
        <v>65</v>
      </c>
      <c r="F5993" s="0">
        <v>74</v>
      </c>
      <c r="G5993" s="0">
        <v>5.5958690643310547</v>
      </c>
      <c r="H5993" s="0">
        <v>5.829594612121582</v>
      </c>
      <c r="I5993" s="0">
        <v>0.23372569680213928</v>
      </c>
      <c r="J5993" s="0">
        <v>0.24593445658683777</v>
      </c>
      <c r="K5993" s="0">
        <v>94.337837219238281</v>
      </c>
      <c r="L5993" s="0">
        <v>0.95035767555236816</v>
      </c>
      <c r="M5993" s="0">
        <v>0</v>
      </c>
      <c r="N5993" s="0">
        <v>0</v>
      </c>
      <c r="O5993" s="0">
        <v>6.1288418769836426</v>
      </c>
      <c r="P5993" s="0">
        <v>6.0750508308410645</v>
      </c>
      <c r="Q5993" s="0">
        <v>-0.17080049216747284</v>
      </c>
      <c r="R5993" s="0">
        <v>-0.081451989710330963</v>
      </c>
      <c r="S5993" s="0">
        <v>0.10475753992795944</v>
      </c>
      <c r="T5993" s="0">
        <v>0.23372569680213928</v>
      </c>
      <c r="U5993" s="0">
        <v>0.36269384622573853</v>
      </c>
      <c r="V5993" s="0">
        <v>0.54890340566635132</v>
      </c>
      <c r="W5993" s="0">
        <v>0.6382519006729126</v>
      </c>
      <c r="X5993" s="0">
        <v>0.41409429907798767</v>
      </c>
      <c r="Y5993" s="0">
        <v>0.43138998746871948</v>
      </c>
      <c r="Z5993" s="0">
        <v>0.017295701429247856</v>
      </c>
      <c r="AA5993" s="0">
        <v>0.018199149519205093</v>
      </c>
      <c r="AB5993" s="0">
        <v>-0.012639235705137253</v>
      </c>
      <c r="AC5993" s="0">
        <v>-0.0060274470597505569</v>
      </c>
      <c r="AD5993" s="0">
        <v>0.0077520580962300301</v>
      </c>
      <c r="AE5993" s="0">
        <v>0.017295701429247856</v>
      </c>
      <c r="AF5993" s="0">
        <v>0.026839345693588257</v>
      </c>
      <c r="AG5993" s="0">
        <v>0.040618851780891418</v>
      </c>
      <c r="AH5993" s="0">
        <v>0.047230638563632965</v>
      </c>
    </row>
    <row r="5994" x14ac:dyDescent="0.4">
      <c r="A5994" s="10" t="str">
        <f>Data[[#This Row],[category]]&amp;Data[[#This Row],[subcategory]]&amp;Data[[#This Row],[date]]&amp;Data[[#This Row],[hour]]</f>
        <v>Study segmentsSmallCommercial - Notify 1 - Tech 1 - Dual 1 - NEM 09/2/201713</v>
      </c>
      <c r="B5994" s="10" t="s">
        <v>146</v>
      </c>
      <c r="C5994" t="s">
        <v>172</v>
      </c>
      <c r="D5994" t="s">
        <v>113</v>
      </c>
      <c r="E5994" t="s">
        <v>66</v>
      </c>
      <c r="F5994" s="0">
        <v>74</v>
      </c>
      <c r="G5994" s="0">
        <v>5.7407407760620117</v>
      </c>
      <c r="H5994" s="0">
        <v>6.1547298431396484</v>
      </c>
      <c r="I5994" s="0">
        <v>0.41398879885673523</v>
      </c>
      <c r="J5994" s="0">
        <v>0.33717608451843262</v>
      </c>
      <c r="K5994" s="0">
        <v>96.054054260253906</v>
      </c>
      <c r="L5994" s="0">
        <v>1.2278118133544922</v>
      </c>
      <c r="M5994" s="0">
        <v>0</v>
      </c>
      <c r="N5994" s="0">
        <v>0</v>
      </c>
      <c r="O5994" s="0">
        <v>6.1288418769836426</v>
      </c>
      <c r="P5994" s="0">
        <v>6.0750508308410645</v>
      </c>
      <c r="Q5994" s="0">
        <v>-0.14061650633811951</v>
      </c>
      <c r="R5994" s="0">
        <v>-0.01811973936855793</v>
      </c>
      <c r="S5994" s="0">
        <v>0.23717348277568817</v>
      </c>
      <c r="T5994" s="0">
        <v>0.41398879885673523</v>
      </c>
      <c r="U5994" s="0">
        <v>0.59080410003662109</v>
      </c>
      <c r="V5994" s="0">
        <v>0.84609735012054443</v>
      </c>
      <c r="W5994" s="0">
        <v>0.96859413385391235</v>
      </c>
      <c r="X5994" s="0">
        <v>0.42481482028961182</v>
      </c>
      <c r="Y5994" s="0">
        <v>0.45544999837875366</v>
      </c>
      <c r="Z5994" s="0">
        <v>0.030635170638561249</v>
      </c>
      <c r="AA5994" s="0">
        <v>0.024951029568910599</v>
      </c>
      <c r="AB5994" s="0">
        <v>-0.010405620560050011</v>
      </c>
      <c r="AC5994" s="0">
        <v>-0.001340860384516418</v>
      </c>
      <c r="AD5994" s="0">
        <v>0.017550837248563766</v>
      </c>
      <c r="AE5994" s="0">
        <v>0.030635170638561249</v>
      </c>
      <c r="AF5994" s="0">
        <v>0.043719504028558731</v>
      </c>
      <c r="AG5994" s="0">
        <v>0.062611199915409088</v>
      </c>
      <c r="AH5994" s="0">
        <v>0.071675963699817657</v>
      </c>
    </row>
    <row r="5995" x14ac:dyDescent="0.4">
      <c r="A5995" s="10" t="str">
        <f>Data[[#This Row],[category]]&amp;Data[[#This Row],[subcategory]]&amp;Data[[#This Row],[date]]&amp;Data[[#This Row],[hour]]</f>
        <v>Study segmentsSmallCommercial - Notify 1 - Tech 1 - Dual 1 - NEM 09/2/201714</v>
      </c>
      <c r="B5995" s="10" t="s">
        <v>146</v>
      </c>
      <c r="C5995" t="s">
        <v>172</v>
      </c>
      <c r="D5995" t="s">
        <v>113</v>
      </c>
      <c r="E5995" t="s">
        <v>67</v>
      </c>
      <c r="F5995" s="0">
        <v>74</v>
      </c>
      <c r="G5995" s="0">
        <v>5.7601761817932129</v>
      </c>
      <c r="H5995" s="0">
        <v>6.6173648834228516</v>
      </c>
      <c r="I5995" s="0">
        <v>0.85718882083892822</v>
      </c>
      <c r="J5995" s="0">
        <v>0.44001239538192749</v>
      </c>
      <c r="K5995" s="0">
        <v>95.310813903808594</v>
      </c>
      <c r="L5995" s="0">
        <v>1.9481014013290405</v>
      </c>
      <c r="M5995" s="0">
        <v>1</v>
      </c>
      <c r="N5995" s="0">
        <v>0</v>
      </c>
      <c r="O5995" s="0">
        <v>6.1288418769836426</v>
      </c>
      <c r="P5995" s="0">
        <v>6.0750508308410645</v>
      </c>
      <c r="Q5995" s="0">
        <v>0.1334327757358551</v>
      </c>
      <c r="R5995" s="0">
        <v>0.29329019784927368</v>
      </c>
      <c r="S5995" s="0">
        <v>0.62644600868225098</v>
      </c>
      <c r="T5995" s="0">
        <v>0.85718876123428345</v>
      </c>
      <c r="U5995" s="0">
        <v>1.0879315137863159</v>
      </c>
      <c r="V5995" s="0">
        <v>1.421087384223938</v>
      </c>
      <c r="W5995" s="0">
        <v>1.5809447765350342</v>
      </c>
      <c r="X5995" s="0">
        <v>0.4262530505657196</v>
      </c>
      <c r="Y5995" s="0">
        <v>0.48968499898910522</v>
      </c>
      <c r="Z5995" s="0">
        <v>0.063431970775127411</v>
      </c>
      <c r="AA5995" s="0">
        <v>0.032560918480157852</v>
      </c>
      <c r="AB5995" s="0">
        <v>0.0098740262910723686</v>
      </c>
      <c r="AC5995" s="0">
        <v>0.021703474223613739</v>
      </c>
      <c r="AD5995" s="0">
        <v>0.046357009559869766</v>
      </c>
      <c r="AE5995" s="0">
        <v>0.063431970775127411</v>
      </c>
      <c r="AF5995" s="0">
        <v>0.080506935715675354</v>
      </c>
      <c r="AG5995" s="0">
        <v>0.10516046732664108</v>
      </c>
      <c r="AH5995" s="0">
        <v>0.11698991805315018</v>
      </c>
    </row>
    <row r="5996" x14ac:dyDescent="0.4">
      <c r="A5996" s="10" t="str">
        <f>Data[[#This Row],[category]]&amp;Data[[#This Row],[subcategory]]&amp;Data[[#This Row],[date]]&amp;Data[[#This Row],[hour]]</f>
        <v>Study segmentsSmallCommercial - Notify 1 - Tech 1 - Dual 1 - NEM 09/2/201715</v>
      </c>
      <c r="B5996" s="10" t="s">
        <v>146</v>
      </c>
      <c r="C5996" t="s">
        <v>172</v>
      </c>
      <c r="D5996" t="s">
        <v>113</v>
      </c>
      <c r="E5996" t="s">
        <v>68</v>
      </c>
      <c r="F5996" s="0">
        <v>74</v>
      </c>
      <c r="G5996" s="0">
        <v>5.7526907920837402</v>
      </c>
      <c r="H5996" s="0">
        <v>6.5285811424255371</v>
      </c>
      <c r="I5996" s="0">
        <v>0.7758902907371521</v>
      </c>
      <c r="J5996" s="0">
        <v>0.43184864521026611</v>
      </c>
      <c r="K5996" s="0">
        <v>93.689186096191406</v>
      </c>
      <c r="L5996" s="0">
        <v>1.7966718673706055</v>
      </c>
      <c r="M5996" s="0">
        <v>1</v>
      </c>
      <c r="N5996" s="0">
        <v>0</v>
      </c>
      <c r="O5996" s="0">
        <v>6.1288418769836426</v>
      </c>
      <c r="P5996" s="0">
        <v>6.0750508308410645</v>
      </c>
      <c r="Q5996" s="0">
        <v>0.065562479197978973</v>
      </c>
      <c r="R5996" s="0">
        <v>0.22245398163795471</v>
      </c>
      <c r="S5996" s="0">
        <v>0.54942864179611206</v>
      </c>
      <c r="T5996" s="0">
        <v>0.7758902907371521</v>
      </c>
      <c r="U5996" s="0">
        <v>1.0023519992828369</v>
      </c>
      <c r="V5996" s="0">
        <v>1.3293266296386719</v>
      </c>
      <c r="W5996" s="0">
        <v>1.4862180948257446</v>
      </c>
      <c r="X5996" s="0">
        <v>0.42569911479949951</v>
      </c>
      <c r="Y5996" s="0">
        <v>0.48311501741409302</v>
      </c>
      <c r="Z5996" s="0">
        <v>0.057415880262851715</v>
      </c>
      <c r="AA5996" s="0">
        <v>0.031956799328327179</v>
      </c>
      <c r="AB5996" s="0">
        <v>0.0048516229726374149</v>
      </c>
      <c r="AC5996" s="0">
        <v>0.01646159403026104</v>
      </c>
      <c r="AD5996" s="0">
        <v>0.040657717734575272</v>
      </c>
      <c r="AE5996" s="0">
        <v>0.057415880262851715</v>
      </c>
      <c r="AF5996" s="0">
        <v>0.07417403906583786</v>
      </c>
      <c r="AG5996" s="0">
        <v>0.098370164632797241</v>
      </c>
      <c r="AH5996" s="0">
        <v>0.10998013615608215</v>
      </c>
    </row>
    <row r="5997" x14ac:dyDescent="0.4">
      <c r="A5997" s="10" t="str">
        <f>Data[[#This Row],[category]]&amp;Data[[#This Row],[subcategory]]&amp;Data[[#This Row],[date]]&amp;Data[[#This Row],[hour]]</f>
        <v>Study segmentsSmallCommercial - Notify 1 - Tech 1 - Dual 1 - NEM 09/2/201716</v>
      </c>
      <c r="B5997" s="10" t="s">
        <v>146</v>
      </c>
      <c r="C5997" t="s">
        <v>172</v>
      </c>
      <c r="D5997" t="s">
        <v>113</v>
      </c>
      <c r="E5997" t="s">
        <v>69</v>
      </c>
      <c r="F5997" s="0">
        <v>74</v>
      </c>
      <c r="G5997" s="0">
        <v>5.6491880416870117</v>
      </c>
      <c r="H5997" s="0">
        <v>6.4355406761169434</v>
      </c>
      <c r="I5997" s="0">
        <v>0.78635227680206299</v>
      </c>
      <c r="J5997" s="0">
        <v>0.40867847204208374</v>
      </c>
      <c r="K5997" s="0">
        <v>93.297294616699219</v>
      </c>
      <c r="L5997" s="0">
        <v>1.924134373664856</v>
      </c>
      <c r="M5997" s="0">
        <v>1</v>
      </c>
      <c r="N5997" s="0">
        <v>0</v>
      </c>
      <c r="O5997" s="0">
        <v>6.1288418769836426</v>
      </c>
      <c r="P5997" s="0">
        <v>6.0750508308410645</v>
      </c>
      <c r="Q5997" s="0">
        <v>0.11413601040840149</v>
      </c>
      <c r="R5997" s="0">
        <v>0.26260975003242493</v>
      </c>
      <c r="S5997" s="0">
        <v>0.5720410943031311</v>
      </c>
      <c r="T5997" s="0">
        <v>0.78635227680206299</v>
      </c>
      <c r="U5997" s="0">
        <v>1.0006635189056396</v>
      </c>
      <c r="V5997" s="0">
        <v>1.3100948333740234</v>
      </c>
      <c r="W5997" s="0">
        <v>1.4585685729980469</v>
      </c>
      <c r="X5997" s="0">
        <v>0.41803991794586182</v>
      </c>
      <c r="Y5997" s="0">
        <v>0.47622999548912048</v>
      </c>
      <c r="Z5997" s="0">
        <v>0.05819007009267807</v>
      </c>
      <c r="AA5997" s="0">
        <v>0.030242206528782845</v>
      </c>
      <c r="AB5997" s="0">
        <v>0.00844606664031744</v>
      </c>
      <c r="AC5997" s="0">
        <v>0.019433122128248215</v>
      </c>
      <c r="AD5997" s="0">
        <v>0.042331039905548096</v>
      </c>
      <c r="AE5997" s="0">
        <v>0.05819007009267807</v>
      </c>
      <c r="AF5997" s="0">
        <v>0.074049100279808044</v>
      </c>
      <c r="AG5997" s="0">
        <v>0.096947014331817627</v>
      </c>
      <c r="AH5997" s="0">
        <v>0.10793407261371613</v>
      </c>
    </row>
    <row r="5998" x14ac:dyDescent="0.4">
      <c r="A5998" s="10" t="str">
        <f>Data[[#This Row],[category]]&amp;Data[[#This Row],[subcategory]]&amp;Data[[#This Row],[date]]&amp;Data[[#This Row],[hour]]</f>
        <v>Study segmentsSmallCommercial - Notify 1 - Tech 1 - Dual 1 - NEM 09/2/201717</v>
      </c>
      <c r="B5998" s="10" t="s">
        <v>146</v>
      </c>
      <c r="C5998" t="s">
        <v>172</v>
      </c>
      <c r="D5998" t="s">
        <v>113</v>
      </c>
      <c r="E5998" t="s">
        <v>70</v>
      </c>
      <c r="F5998" s="0">
        <v>74</v>
      </c>
      <c r="G5998" s="0">
        <v>5.5433197021484375</v>
      </c>
      <c r="H5998" s="0">
        <v>6.023648738861084</v>
      </c>
      <c r="I5998" s="0">
        <v>0.48032912611961365</v>
      </c>
      <c r="J5998" s="0">
        <v>0.38987526297569275</v>
      </c>
      <c r="K5998" s="0">
        <v>93.540542602539063</v>
      </c>
      <c r="L5998" s="0">
        <v>1.2320071458816528</v>
      </c>
      <c r="M5998" s="0">
        <v>0</v>
      </c>
      <c r="N5998" s="0">
        <v>0</v>
      </c>
      <c r="O5998" s="0">
        <v>6.1288418769836426</v>
      </c>
      <c r="P5998" s="0">
        <v>6.0750508308410645</v>
      </c>
      <c r="Q5998" s="0">
        <v>-0.16095864772796631</v>
      </c>
      <c r="R5998" s="0">
        <v>-0.019316157326102257</v>
      </c>
      <c r="S5998" s="0">
        <v>0.27587831020355225</v>
      </c>
      <c r="T5998" s="0">
        <v>0.48032909631729126</v>
      </c>
      <c r="U5998" s="0">
        <v>0.68477988243103027</v>
      </c>
      <c r="V5998" s="0">
        <v>0.97997432947158813</v>
      </c>
      <c r="W5998" s="0">
        <v>1.1216168403625488</v>
      </c>
      <c r="X5998" s="0">
        <v>0.4102056622505188</v>
      </c>
      <c r="Y5998" s="0">
        <v>0.44574999809265137</v>
      </c>
      <c r="Z5998" s="0">
        <v>0.035544354468584061</v>
      </c>
      <c r="AA5998" s="0">
        <v>0.028850769624114037</v>
      </c>
      <c r="AB5998" s="0">
        <v>-0.011910938657820225</v>
      </c>
      <c r="AC5998" s="0">
        <v>-0.0014293944695964456</v>
      </c>
      <c r="AD5998" s="0">
        <v>0.020414996892213821</v>
      </c>
      <c r="AE5998" s="0">
        <v>0.035544354468584061</v>
      </c>
      <c r="AF5998" s="0">
        <v>0.0506737120449543</v>
      </c>
      <c r="AG5998" s="0">
        <v>0.072518102824687958</v>
      </c>
      <c r="AH5998" s="0">
        <v>0.082999646663665771</v>
      </c>
    </row>
    <row r="5999" x14ac:dyDescent="0.4">
      <c r="A5999" s="10" t="str">
        <f>Data[[#This Row],[category]]&amp;Data[[#This Row],[subcategory]]&amp;Data[[#This Row],[date]]&amp;Data[[#This Row],[hour]]</f>
        <v>Study segmentsSmallCommercial - Notify 1 - Tech 1 - Dual 1 - NEM 09/2/201718</v>
      </c>
      <c r="B5999" s="10" t="s">
        <v>146</v>
      </c>
      <c r="C5999" t="s">
        <v>172</v>
      </c>
      <c r="D5999" t="s">
        <v>113</v>
      </c>
      <c r="E5999" t="s">
        <v>71</v>
      </c>
      <c r="F5999" s="0">
        <v>74</v>
      </c>
      <c r="G5999" s="0">
        <v>5.5034732818603516</v>
      </c>
      <c r="H5999" s="0">
        <v>5.3124322891235352</v>
      </c>
      <c r="I5999" s="0">
        <v>-0.19104067981243134</v>
      </c>
      <c r="J5999" s="0">
        <v>0.33107271790504456</v>
      </c>
      <c r="K5999" s="0">
        <v>91.297294616699219</v>
      </c>
      <c r="L5999" s="0">
        <v>-0.57703542709350586</v>
      </c>
      <c r="M5999" s="0">
        <v>0</v>
      </c>
      <c r="N5999" s="0">
        <v>0</v>
      </c>
      <c r="O5999" s="0">
        <v>6.1288418769836426</v>
      </c>
      <c r="P5999" s="0">
        <v>6.0750508308410645</v>
      </c>
      <c r="Q5999" s="0">
        <v>-0.735606849193573</v>
      </c>
      <c r="R5999" s="0">
        <v>-0.61532741785049438</v>
      </c>
      <c r="S5999" s="0">
        <v>-0.36465537548065186</v>
      </c>
      <c r="T5999" s="0">
        <v>-0.19104067981243134</v>
      </c>
      <c r="U5999" s="0">
        <v>-0.017425976693630219</v>
      </c>
      <c r="V5999" s="0">
        <v>0.23324607312679291</v>
      </c>
      <c r="W5999" s="0">
        <v>0.35352548956871033</v>
      </c>
      <c r="X5999" s="0">
        <v>0.40725702047348022</v>
      </c>
      <c r="Y5999" s="0">
        <v>0.39311999082565308</v>
      </c>
      <c r="Z5999" s="0">
        <v>-0.014137010090053082</v>
      </c>
      <c r="AA5999" s="0">
        <v>0.024499380961060524</v>
      </c>
      <c r="AB5999" s="0">
        <v>-0.05443490669131279</v>
      </c>
      <c r="AC5999" s="0">
        <v>-0.045534230768680573</v>
      </c>
      <c r="AD5999" s="0">
        <v>-0.026984497904777527</v>
      </c>
      <c r="AE5999" s="0">
        <v>-0.014137010090053082</v>
      </c>
      <c r="AF5999" s="0">
        <v>-0.0012895221589133143</v>
      </c>
      <c r="AG5999" s="0">
        <v>0.017260210588574409</v>
      </c>
      <c r="AH5999" s="0">
        <v>0.026160884648561478</v>
      </c>
    </row>
    <row r="6000" x14ac:dyDescent="0.4">
      <c r="A6000" s="10" t="str">
        <f>Data[[#This Row],[category]]&amp;Data[[#This Row],[subcategory]]&amp;Data[[#This Row],[date]]&amp;Data[[#This Row],[hour]]</f>
        <v>Study segmentsSmallCommercial - Notify 1 - Tech 1 - Dual 1 - NEM 09/2/201719</v>
      </c>
      <c r="B6000" s="10" t="s">
        <v>146</v>
      </c>
      <c r="C6000" t="s">
        <v>172</v>
      </c>
      <c r="D6000" t="s">
        <v>113</v>
      </c>
      <c r="E6000" t="s">
        <v>72</v>
      </c>
      <c r="F6000" s="0">
        <v>74</v>
      </c>
      <c r="G6000" s="0">
        <v>4.7749810218811035</v>
      </c>
      <c r="H6000" s="0">
        <v>5.1099324226379395</v>
      </c>
      <c r="I6000" s="0">
        <v>0.33495146036148071</v>
      </c>
      <c r="J6000" s="0">
        <v>0.33155733346939087</v>
      </c>
      <c r="K6000" s="0">
        <v>89.702705383300781</v>
      </c>
      <c r="L6000" s="0">
        <v>1.0102369785308838</v>
      </c>
      <c r="M6000" s="0">
        <v>0</v>
      </c>
      <c r="N6000" s="0">
        <v>0</v>
      </c>
      <c r="O6000" s="0">
        <v>6.1288418769836426</v>
      </c>
      <c r="P6000" s="0">
        <v>6.0750508308410645</v>
      </c>
      <c r="Q6000" s="0">
        <v>-0.21041181683540344</v>
      </c>
      <c r="R6000" s="0">
        <v>-0.089956358075141907</v>
      </c>
      <c r="S6000" s="0">
        <v>0.16108262538909912</v>
      </c>
      <c r="T6000" s="0">
        <v>0.33495146036148071</v>
      </c>
      <c r="U6000" s="0">
        <v>0.5088202953338623</v>
      </c>
      <c r="V6000" s="0">
        <v>0.75985926389694214</v>
      </c>
      <c r="W6000" s="0">
        <v>0.88031476736068726</v>
      </c>
      <c r="X6000" s="0">
        <v>0.35334858298301697</v>
      </c>
      <c r="Y6000" s="0">
        <v>0.37813499569892883</v>
      </c>
      <c r="Z6000" s="0">
        <v>0.024786408990621567</v>
      </c>
      <c r="AA6000" s="0">
        <v>0.024535242468118668</v>
      </c>
      <c r="AB6000" s="0">
        <v>-0.015570473857223988</v>
      </c>
      <c r="AC6000" s="0">
        <v>-0.0066567691974341869</v>
      </c>
      <c r="AD6000" s="0">
        <v>0.011920114979147911</v>
      </c>
      <c r="AE6000" s="0">
        <v>0.024786408990621567</v>
      </c>
      <c r="AF6000" s="0">
        <v>0.037652701139450073</v>
      </c>
      <c r="AG6000" s="0">
        <v>0.056229587644338608</v>
      </c>
      <c r="AH6000" s="0">
        <v>0.065143294632434845</v>
      </c>
    </row>
    <row r="6001" x14ac:dyDescent="0.4">
      <c r="A6001" s="10" t="str">
        <f>Data[[#This Row],[category]]&amp;Data[[#This Row],[subcategory]]&amp;Data[[#This Row],[date]]&amp;Data[[#This Row],[hour]]</f>
        <v>Study segmentsSmallCommercial - Notify 1 - Tech 1 - Dual 1 - NEM 09/2/201720</v>
      </c>
      <c r="B6001" s="10" t="s">
        <v>146</v>
      </c>
      <c r="C6001" t="s">
        <v>172</v>
      </c>
      <c r="D6001" t="s">
        <v>113</v>
      </c>
      <c r="E6001" t="s">
        <v>55</v>
      </c>
      <c r="F6001" s="0">
        <v>74</v>
      </c>
      <c r="G6001" s="0">
        <v>4.3750972747802734</v>
      </c>
      <c r="H6001" s="0">
        <v>4.9691891670227051</v>
      </c>
      <c r="I6001" s="0">
        <v>0.59409201145172119</v>
      </c>
      <c r="J6001" s="0">
        <v>0.34740880131721497</v>
      </c>
      <c r="K6001" s="0">
        <v>86.675674438476562</v>
      </c>
      <c r="L6001" s="0">
        <v>1.7100660800933838</v>
      </c>
      <c r="M6001" s="0">
        <v>1</v>
      </c>
      <c r="N6001" s="0">
        <v>0</v>
      </c>
      <c r="O6001" s="0">
        <v>6.1288418769836426</v>
      </c>
      <c r="P6001" s="0">
        <v>6.0750508308410645</v>
      </c>
      <c r="Q6001" s="0">
        <v>0.022655384615063667</v>
      </c>
      <c r="R6001" s="0">
        <v>0.14886972308158875</v>
      </c>
      <c r="S6001" s="0">
        <v>0.41191065311431885</v>
      </c>
      <c r="T6001" s="0">
        <v>0.59409201145172119</v>
      </c>
      <c r="U6001" s="0">
        <v>0.77627336978912354</v>
      </c>
      <c r="V6001" s="0">
        <v>1.0393142700195313</v>
      </c>
      <c r="W6001" s="0">
        <v>1.1655286550521851</v>
      </c>
      <c r="X6001" s="0">
        <v>0.32375720143318176</v>
      </c>
      <c r="Y6001" s="0">
        <v>0.36772000789642334</v>
      </c>
      <c r="Z6001" s="0">
        <v>0.043962810188531876</v>
      </c>
      <c r="AA6001" s="0">
        <v>0.02570825070142746</v>
      </c>
      <c r="AB6001" s="0">
        <v>0.0016765007749199867</v>
      </c>
      <c r="AC6001" s="0">
        <v>0.0110163614153862</v>
      </c>
      <c r="AD6001" s="0">
        <v>0.030481390655040741</v>
      </c>
      <c r="AE6001" s="0">
        <v>0.043962810188531876</v>
      </c>
      <c r="AF6001" s="0">
        <v>0.05744422972202301</v>
      </c>
      <c r="AG6001" s="0">
        <v>0.076909258961677551</v>
      </c>
      <c r="AH6001" s="0">
        <v>0.086249120533466339</v>
      </c>
    </row>
    <row r="6002" x14ac:dyDescent="0.4">
      <c r="A6002" s="10" t="str">
        <f>Data[[#This Row],[category]]&amp;Data[[#This Row],[subcategory]]&amp;Data[[#This Row],[date]]&amp;Data[[#This Row],[hour]]</f>
        <v>Study segmentsSmallCommercial - Notify 1 - Tech 1 - Dual 1 - NEM 09/2/201721</v>
      </c>
      <c r="B6002" s="10" t="s">
        <v>146</v>
      </c>
      <c r="C6002" t="s">
        <v>172</v>
      </c>
      <c r="D6002" t="s">
        <v>113</v>
      </c>
      <c r="E6002" t="s">
        <v>73</v>
      </c>
      <c r="F6002" s="0">
        <v>74</v>
      </c>
      <c r="G6002" s="0">
        <v>4.1496939659118652</v>
      </c>
      <c r="H6002" s="0">
        <v>4.5514864921569824</v>
      </c>
      <c r="I6002" s="0">
        <v>0.40179258584976196</v>
      </c>
      <c r="J6002" s="0">
        <v>0.35755562782287598</v>
      </c>
      <c r="K6002" s="0">
        <v>86.783782958984375</v>
      </c>
      <c r="L6002" s="0">
        <v>1.1237205266952515</v>
      </c>
      <c r="M6002" s="0">
        <v>0</v>
      </c>
      <c r="N6002" s="0">
        <v>0</v>
      </c>
      <c r="O6002" s="0">
        <v>6.1288418769836426</v>
      </c>
      <c r="P6002" s="0">
        <v>6.0750508308410645</v>
      </c>
      <c r="Q6002" s="0">
        <v>-0.18633408844470978</v>
      </c>
      <c r="R6002" s="0">
        <v>-0.056433387100696564</v>
      </c>
      <c r="S6002" s="0">
        <v>0.21429023146629333</v>
      </c>
      <c r="T6002" s="0">
        <v>0.40179258584976196</v>
      </c>
      <c r="U6002" s="0">
        <v>0.58929497003555298</v>
      </c>
      <c r="V6002" s="0">
        <v>0.86001855134963989</v>
      </c>
      <c r="W6002" s="0">
        <v>0.98991924524307251</v>
      </c>
      <c r="X6002" s="0">
        <v>0.30707734823226929</v>
      </c>
      <c r="Y6002" s="0">
        <v>0.33680999279022217</v>
      </c>
      <c r="Z6002" s="0">
        <v>0.029732652008533478</v>
      </c>
      <c r="AA6002" s="0">
        <v>0.026459116488695145</v>
      </c>
      <c r="AB6002" s="0">
        <v>-0.013788721524178982</v>
      </c>
      <c r="AC6002" s="0">
        <v>-0.0041760699823498726</v>
      </c>
      <c r="AD6002" s="0">
        <v>0.015857478603720665</v>
      </c>
      <c r="AE6002" s="0">
        <v>0.029732652008533478</v>
      </c>
      <c r="AF6002" s="0">
        <v>0.04360782727599144</v>
      </c>
      <c r="AG6002" s="0">
        <v>0.063641376793384552</v>
      </c>
      <c r="AH6002" s="0">
        <v>0.073254026472568512</v>
      </c>
    </row>
    <row r="6003" x14ac:dyDescent="0.4">
      <c r="A6003" s="10" t="str">
        <f>Data[[#This Row],[category]]&amp;Data[[#This Row],[subcategory]]&amp;Data[[#This Row],[date]]&amp;Data[[#This Row],[hour]]</f>
        <v>Study segmentsSmallCommercial - Notify 1 - Tech 1 - Dual 1 - NEM 09/2/201722</v>
      </c>
      <c r="B6003" s="10" t="s">
        <v>146</v>
      </c>
      <c r="C6003" t="s">
        <v>172</v>
      </c>
      <c r="D6003" t="s">
        <v>113</v>
      </c>
      <c r="E6003" t="s">
        <v>74</v>
      </c>
      <c r="F6003" s="0">
        <v>74</v>
      </c>
      <c r="G6003" s="0">
        <v>3.5699131488800049</v>
      </c>
      <c r="H6003" s="0">
        <v>4.0925674438476562</v>
      </c>
      <c r="I6003" s="0">
        <v>0.52265435457229614</v>
      </c>
      <c r="J6003" s="0">
        <v>0.35657384991645813</v>
      </c>
      <c r="K6003" s="0">
        <v>87.797294616699219</v>
      </c>
      <c r="L6003" s="0">
        <v>1.465767502784729</v>
      </c>
      <c r="M6003" s="0">
        <v>0</v>
      </c>
      <c r="N6003" s="0">
        <v>0</v>
      </c>
      <c r="O6003" s="0">
        <v>6.1288418769836426</v>
      </c>
      <c r="P6003" s="0">
        <v>6.0750508308410645</v>
      </c>
      <c r="Q6003" s="0">
        <v>-0.063857436180114746</v>
      </c>
      <c r="R6003" s="0">
        <v>0.065686576068401337</v>
      </c>
      <c r="S6003" s="0">
        <v>0.33566683530807495</v>
      </c>
      <c r="T6003" s="0">
        <v>0.52265435457229614</v>
      </c>
      <c r="U6003" s="0">
        <v>0.70964187383651733</v>
      </c>
      <c r="V6003" s="0">
        <v>0.97962212562561035</v>
      </c>
      <c r="W6003" s="0">
        <v>1.109166145324707</v>
      </c>
      <c r="X6003" s="0">
        <v>0.26417356729507446</v>
      </c>
      <c r="Y6003" s="0">
        <v>0.30284997820854187</v>
      </c>
      <c r="Z6003" s="0">
        <v>0.038676422089338303</v>
      </c>
      <c r="AA6003" s="0">
        <v>0.026386464014649391</v>
      </c>
      <c r="AB6003" s="0">
        <v>-0.0047254487872123718</v>
      </c>
      <c r="AC6003" s="0">
        <v>0.0048608076758682728</v>
      </c>
      <c r="AD6003" s="0">
        <v>0.02483934722840786</v>
      </c>
      <c r="AE6003" s="0">
        <v>0.038676422089338303</v>
      </c>
      <c r="AF6003" s="0">
        <v>0.052513498812913895</v>
      </c>
      <c r="AG6003" s="0">
        <v>0.072492033243179321</v>
      </c>
      <c r="AH6003" s="0">
        <v>0.082078292965888977</v>
      </c>
    </row>
    <row r="6004" x14ac:dyDescent="0.4">
      <c r="A6004" s="10" t="str">
        <f>Data[[#This Row],[category]]&amp;Data[[#This Row],[subcategory]]&amp;Data[[#This Row],[date]]&amp;Data[[#This Row],[hour]]</f>
        <v>Study segmentsSmallCommercial - Notify 1 - Tech 1 - Dual 1 - NEM 09/2/201723</v>
      </c>
      <c r="B6004" s="10" t="s">
        <v>146</v>
      </c>
      <c r="C6004" t="s">
        <v>172</v>
      </c>
      <c r="D6004" t="s">
        <v>113</v>
      </c>
      <c r="E6004" t="s">
        <v>75</v>
      </c>
      <c r="F6004" s="0">
        <v>74</v>
      </c>
      <c r="G6004" s="0">
        <v>3.0474662780761719</v>
      </c>
      <c r="H6004" s="0">
        <v>3.5194592475891113</v>
      </c>
      <c r="I6004" s="0">
        <v>0.47199305891990662</v>
      </c>
      <c r="J6004" s="0">
        <v>0.27815645933151245</v>
      </c>
      <c r="K6004" s="0">
        <v>86.662162780761719</v>
      </c>
      <c r="L6004" s="0">
        <v>1.696861743927002</v>
      </c>
      <c r="M6004" s="0">
        <v>1</v>
      </c>
      <c r="N6004" s="0">
        <v>0</v>
      </c>
      <c r="O6004" s="0">
        <v>6.1288418769836426</v>
      </c>
      <c r="P6004" s="0">
        <v>6.0750508308410645</v>
      </c>
      <c r="Q6004" s="0">
        <v>0.014466427266597748</v>
      </c>
      <c r="R6004" s="0">
        <v>0.11552124470472336</v>
      </c>
      <c r="S6004" s="0">
        <v>0.32612770795822144</v>
      </c>
      <c r="T6004" s="0">
        <v>0.471993088722229</v>
      </c>
      <c r="U6004" s="0">
        <v>0.61785846948623657</v>
      </c>
      <c r="V6004" s="0">
        <v>0.82846492528915405</v>
      </c>
      <c r="W6004" s="0">
        <v>0.92951977252960205</v>
      </c>
      <c r="X6004" s="0">
        <v>0.22551250457763672</v>
      </c>
      <c r="Y6004" s="0">
        <v>0.26043999195098877</v>
      </c>
      <c r="Z6004" s="0">
        <v>0.034927487373352051</v>
      </c>
      <c r="AA6004" s="0">
        <v>0.020583577454090118</v>
      </c>
      <c r="AB6004" s="0">
        <v>0.0010705153690651059</v>
      </c>
      <c r="AC6004" s="0">
        <v>0.0085485717281699181</v>
      </c>
      <c r="AD6004" s="0">
        <v>0.024133449420332909</v>
      </c>
      <c r="AE6004" s="0">
        <v>0.034927487373352051</v>
      </c>
      <c r="AF6004" s="0">
        <v>0.045721527189016342</v>
      </c>
      <c r="AG6004" s="0">
        <v>0.061306402087211609</v>
      </c>
      <c r="AH6004" s="0">
        <v>0.068784460425376892</v>
      </c>
    </row>
    <row r="6005" x14ac:dyDescent="0.4">
      <c r="A6005" s="10" t="str">
        <f>Data[[#This Row],[category]]&amp;Data[[#This Row],[subcategory]]&amp;Data[[#This Row],[date]]&amp;Data[[#This Row],[hour]]</f>
        <v>Study segmentsSmallCommercial - Notify 1 - Tech 1 - Dual 1 - NEM 09/2/201724</v>
      </c>
      <c r="B6005" s="10" t="s">
        <v>146</v>
      </c>
      <c r="C6005" t="s">
        <v>172</v>
      </c>
      <c r="D6005" t="s">
        <v>113</v>
      </c>
      <c r="E6005" t="s">
        <v>76</v>
      </c>
      <c r="F6005" s="0">
        <v>74</v>
      </c>
      <c r="G6005" s="0">
        <v>2.7690458297729492</v>
      </c>
      <c r="H6005" s="0">
        <v>3.0831756591796875</v>
      </c>
      <c r="I6005" s="0">
        <v>0.31412994861602783</v>
      </c>
      <c r="J6005" s="0">
        <v>0.26240280270576477</v>
      </c>
      <c r="K6005" s="0">
        <v>87.175674438476562</v>
      </c>
      <c r="L6005" s="0">
        <v>1.1971287727355957</v>
      </c>
      <c r="M6005" s="0">
        <v>0</v>
      </c>
      <c r="N6005" s="0">
        <v>0</v>
      </c>
      <c r="O6005" s="0">
        <v>6.1288418769836426</v>
      </c>
      <c r="P6005" s="0">
        <v>6.0750508308410645</v>
      </c>
      <c r="Q6005" s="0">
        <v>-0.11748425662517548</v>
      </c>
      <c r="R6005" s="0">
        <v>-0.022152774035930634</v>
      </c>
      <c r="S6005" s="0">
        <v>0.1765257865190506</v>
      </c>
      <c r="T6005" s="0">
        <v>0.31412994861602783</v>
      </c>
      <c r="U6005" s="0">
        <v>0.45173412561416626</v>
      </c>
      <c r="V6005" s="0">
        <v>0.65041267871856689</v>
      </c>
      <c r="W6005" s="0">
        <v>0.74574416875839233</v>
      </c>
      <c r="X6005" s="0">
        <v>0.20490938425064087</v>
      </c>
      <c r="Y6005" s="0">
        <v>0.22815500199794769</v>
      </c>
      <c r="Z6005" s="0">
        <v>0.023245615884661674</v>
      </c>
      <c r="AA6005" s="0">
        <v>0.019417807459831238</v>
      </c>
      <c r="AB6005" s="0">
        <v>-0.0086938347667455673</v>
      </c>
      <c r="AC6005" s="0">
        <v>-0.0016393056139349937</v>
      </c>
      <c r="AD6005" s="0">
        <v>0.013062907382845879</v>
      </c>
      <c r="AE6005" s="0">
        <v>0.023245615884661674</v>
      </c>
      <c r="AF6005" s="0">
        <v>0.033428322523832321</v>
      </c>
      <c r="AG6005" s="0">
        <v>0.048130538314580917</v>
      </c>
      <c r="AH6005" s="0">
        <v>0.055185068398714066</v>
      </c>
    </row>
    <row r="6006" x14ac:dyDescent="0.4">
      <c r="A6006" s="10" t="str">
        <f>Data[[#This Row],[category]]&amp;Data[[#This Row],[subcategory]]&amp;Data[[#This Row],[date]]&amp;Data[[#This Row],[hour]]</f>
        <v>Study segmentsSmallCommercial - Notify 1 - Tech 1 - Dual 1 - NEM 09/2/2017Avg. 11 to 6 pm</v>
      </c>
      <c r="B6006" s="10" t="s">
        <v>146</v>
      </c>
      <c r="C6006" t="s">
        <v>172</v>
      </c>
      <c r="D6006" t="s">
        <v>113</v>
      </c>
      <c r="E6006" t="s">
        <v>77</v>
      </c>
      <c r="F6006" s="0">
        <v>74</v>
      </c>
      <c r="G6006" s="0">
        <v>5.6493511199951172</v>
      </c>
      <c r="H6006" s="0">
        <v>6.1288418769836426</v>
      </c>
      <c r="I6006" s="0">
        <v>0.47949060797691345</v>
      </c>
      <c r="J6006" s="0">
        <v>0.28963589668273926</v>
      </c>
      <c r="K6006" s="0">
        <v>93.93243408203125</v>
      </c>
      <c r="L6006" s="0">
        <v>1.6554944515228271</v>
      </c>
      <c r="M6006" s="0">
        <v>1</v>
      </c>
      <c r="N6006" s="0">
        <v>0</v>
      </c>
      <c r="O6006" s="0"/>
      <c r="P6006" s="0"/>
      <c r="Q6006" s="0">
        <v>0.0030819529201835394</v>
      </c>
      <c r="R6006" s="0">
        <v>0.10830727219581604</v>
      </c>
      <c r="S6006" s="0">
        <v>0.32760539650917053</v>
      </c>
      <c r="T6006" s="0">
        <v>0.47949060797691345</v>
      </c>
      <c r="U6006" s="0">
        <v>0.63137584924697876</v>
      </c>
      <c r="V6006" s="0">
        <v>0.85067397356033325</v>
      </c>
      <c r="W6006" s="0">
        <v>0.95589923858642578</v>
      </c>
      <c r="X6006" s="0">
        <v>0.41805198788642883</v>
      </c>
      <c r="Y6006" s="0">
        <v>0.45353430509567261</v>
      </c>
      <c r="Z6006" s="0">
        <v>0.035482306033372879</v>
      </c>
      <c r="AA6006" s="0">
        <v>0.021433057263493538</v>
      </c>
      <c r="AB6006" s="0">
        <v>0.00022806406195741147</v>
      </c>
      <c r="AC6006" s="0">
        <v>0.0080147376284003258</v>
      </c>
      <c r="AD6006" s="0">
        <v>0.02424279972910881</v>
      </c>
      <c r="AE6006" s="0">
        <v>0.035482306033372879</v>
      </c>
      <c r="AF6006" s="0">
        <v>0.046721812337636948</v>
      </c>
      <c r="AG6006" s="0">
        <v>0.062949873507022858</v>
      </c>
      <c r="AH6006" s="0">
        <v>0.07073654979467392</v>
      </c>
    </row>
    <row r="6007" x14ac:dyDescent="0.4">
      <c r="A6007" s="10" t="str">
        <f>Data[[#This Row],[category]]&amp;Data[[#This Row],[subcategory]]&amp;Data[[#This Row],[date]]&amp;Data[[#This Row],[hour]]</f>
        <v>Study segmentsSmallCommercial - Notify 1 - Tech 1 - Dual 1 - NEM 09/2/2017Avg. 2 to 6pm</v>
      </c>
      <c r="B6007" s="10" t="s">
        <v>146</v>
      </c>
      <c r="C6007" t="s">
        <v>172</v>
      </c>
      <c r="D6007" t="s">
        <v>113</v>
      </c>
      <c r="E6007" t="s">
        <v>78</v>
      </c>
      <c r="F6007" s="0">
        <v>74</v>
      </c>
      <c r="G6007" s="0">
        <v>5.6121678352355957</v>
      </c>
      <c r="H6007" s="0">
        <v>6.0750508308410645</v>
      </c>
      <c r="I6007" s="0">
        <v>0.46288278698921204</v>
      </c>
      <c r="J6007" s="0">
        <v>0.32511737942695618</v>
      </c>
      <c r="K6007" s="0">
        <v>92.956077575683594</v>
      </c>
      <c r="L6007" s="0">
        <v>1.4237405061721802</v>
      </c>
      <c r="M6007" s="0">
        <v>0</v>
      </c>
      <c r="N6007" s="0">
        <v>0</v>
      </c>
      <c r="O6007" s="0"/>
      <c r="P6007" s="0"/>
      <c r="Q6007" s="0">
        <v>-0.071887746453285217</v>
      </c>
      <c r="R6007" s="0">
        <v>0.046228069812059402</v>
      </c>
      <c r="S6007" s="0">
        <v>0.29239103198051453</v>
      </c>
      <c r="T6007" s="0">
        <v>0.46288275718688965</v>
      </c>
      <c r="U6007" s="0">
        <v>0.63337445259094238</v>
      </c>
      <c r="V6007" s="0">
        <v>0.87953746318817139</v>
      </c>
      <c r="W6007" s="0">
        <v>0.99765324592590332</v>
      </c>
      <c r="X6007" s="0">
        <v>0.41530042886734009</v>
      </c>
      <c r="Y6007" s="0">
        <v>0.44955375790596008</v>
      </c>
      <c r="Z6007" s="0">
        <v>0.034253325313329697</v>
      </c>
      <c r="AA6007" s="0">
        <v>0.024058686569333076</v>
      </c>
      <c r="AB6007" s="0">
        <v>-0.0053196926601231098</v>
      </c>
      <c r="AC6007" s="0">
        <v>0.0034208779688924551</v>
      </c>
      <c r="AD6007" s="0">
        <v>0.021636936813592911</v>
      </c>
      <c r="AE6007" s="0">
        <v>0.034253325313329697</v>
      </c>
      <c r="AF6007" s="0">
        <v>0.046869713813066483</v>
      </c>
      <c r="AG6007" s="0">
        <v>0.065085776150226593</v>
      </c>
      <c r="AH6007" s="0">
        <v>0.073826342821121216</v>
      </c>
    </row>
    <row r="6008" x14ac:dyDescent="0.4">
      <c r="A6008" s="10" t="str">
        <f>Data[[#This Row],[category]]&amp;Data[[#This Row],[subcategory]]&amp;Data[[#This Row],[date]]&amp;Data[[#This Row],[hour]]</f>
        <v>Study segmentsSmallCommercial - Notify 1 - Tech 1 - Dual 1 - NEM 0Avg. Weekday Event1</v>
      </c>
      <c r="B6008" s="10" t="s">
        <v>146</v>
      </c>
      <c r="C6008" t="s">
        <v>172</v>
      </c>
      <c r="D6008" t="s">
        <v>174</v>
      </c>
      <c r="E6008" t="s">
        <v>41</v>
      </c>
      <c r="F6008" s="0">
        <v>74</v>
      </c>
      <c r="G6008" s="0">
        <v>2.0677845478057861</v>
      </c>
      <c r="H6008" s="0">
        <v>2.2298986911773682</v>
      </c>
      <c r="I6008" s="0">
        <v>0.16211405396461487</v>
      </c>
      <c r="J6008" s="0">
        <v>0.11215545237064362</v>
      </c>
      <c r="K6008" s="0">
        <v>73.54730224609375</v>
      </c>
      <c r="L6008" s="0">
        <v>1.4454406499862671</v>
      </c>
      <c r="M6008" s="0">
        <v>0</v>
      </c>
      <c r="N6008" s="0">
        <v>0</v>
      </c>
      <c r="O6008" s="0"/>
      <c r="P6008" s="0"/>
      <c r="Q6008" s="0">
        <v>-0.022365247830748558</v>
      </c>
      <c r="R6008" s="0">
        <v>0.018381059169769287</v>
      </c>
      <c r="S6008" s="0">
        <v>0.10329967737197876</v>
      </c>
      <c r="T6008" s="0">
        <v>0.16211405396461487</v>
      </c>
      <c r="U6008" s="0">
        <v>0.22092843055725098</v>
      </c>
      <c r="V6008" s="0">
        <v>0.30584704875946045</v>
      </c>
      <c r="W6008" s="0">
        <v>0.34659335017204285</v>
      </c>
      <c r="X6008" s="0">
        <v>0.15301606059074402</v>
      </c>
      <c r="Y6008" s="0">
        <v>0.16501250863075256</v>
      </c>
      <c r="Z6008" s="0">
        <v>0.011996439658105373</v>
      </c>
      <c r="AA6008" s="0">
        <v>0.0082995034754276276</v>
      </c>
      <c r="AB6008" s="0">
        <v>-0.0016550287837162614</v>
      </c>
      <c r="AC6008" s="0">
        <v>0.0013601980172097683</v>
      </c>
      <c r="AD6008" s="0">
        <v>0.0076441755518317223</v>
      </c>
      <c r="AE6008" s="0">
        <v>0.011996439658105373</v>
      </c>
      <c r="AF6008" s="0">
        <v>0.01634870283305645</v>
      </c>
      <c r="AG6008" s="0">
        <v>0.022632680833339691</v>
      </c>
      <c r="AH6008" s="0">
        <v>0.025647908449172974</v>
      </c>
    </row>
    <row r="6009" x14ac:dyDescent="0.4">
      <c r="A6009" s="10" t="str">
        <f>Data[[#This Row],[category]]&amp;Data[[#This Row],[subcategory]]&amp;Data[[#This Row],[date]]&amp;Data[[#This Row],[hour]]</f>
        <v>Study segmentsSmallCommercial - Notify 1 - Tech 1 - Dual 1 - NEM 0Avg. Weekday Event2</v>
      </c>
      <c r="B6009" s="10" t="s">
        <v>146</v>
      </c>
      <c r="C6009" t="s">
        <v>172</v>
      </c>
      <c r="D6009" t="s">
        <v>174</v>
      </c>
      <c r="E6009" t="s">
        <v>42</v>
      </c>
      <c r="F6009" s="0">
        <v>74</v>
      </c>
      <c r="G6009" s="0">
        <v>1.9624154567718506</v>
      </c>
      <c r="H6009" s="0">
        <v>2.0432095527648926</v>
      </c>
      <c r="I6009" s="0">
        <v>0.080793961882591248</v>
      </c>
      <c r="J6009" s="0">
        <v>0.1045881062746048</v>
      </c>
      <c r="K6009" s="0">
        <v>72.351348876953125</v>
      </c>
      <c r="L6009" s="0">
        <v>0.77249664068222046</v>
      </c>
      <c r="M6009" s="0">
        <v>0</v>
      </c>
      <c r="N6009" s="0">
        <v>0</v>
      </c>
      <c r="O6009" s="0"/>
      <c r="P6009" s="0"/>
      <c r="Q6009" s="0">
        <v>-0.091238163411617279</v>
      </c>
      <c r="R6009" s="0">
        <v>-0.05324108898639679</v>
      </c>
      <c r="S6009" s="0">
        <v>0.025947906076908112</v>
      </c>
      <c r="T6009" s="0">
        <v>0.080793961882591248</v>
      </c>
      <c r="U6009" s="0">
        <v>0.13564002513885498</v>
      </c>
      <c r="V6009" s="0">
        <v>0.21482901275157928</v>
      </c>
      <c r="W6009" s="0">
        <v>0.25282609462738037</v>
      </c>
      <c r="X6009" s="0">
        <v>0.14521874487400055</v>
      </c>
      <c r="Y6009" s="0">
        <v>0.15119750797748566</v>
      </c>
      <c r="Z6009" s="0">
        <v>0.005978753324598074</v>
      </c>
      <c r="AA6009" s="0">
        <v>0.0077395197004079819</v>
      </c>
      <c r="AB6009" s="0">
        <v>-0.0067516239359974861</v>
      </c>
      <c r="AC6009" s="0">
        <v>-0.0039398404769599438</v>
      </c>
      <c r="AD6009" s="0">
        <v>0.0019201452378183603</v>
      </c>
      <c r="AE6009" s="0">
        <v>0.005978753324598074</v>
      </c>
      <c r="AF6009" s="0">
        <v>0.010037361644208431</v>
      </c>
      <c r="AG6009" s="0">
        <v>0.015897346660494804</v>
      </c>
      <c r="AH6009" s="0">
        <v>0.018709130585193634</v>
      </c>
    </row>
    <row r="6010" x14ac:dyDescent="0.4">
      <c r="A6010" s="10" t="str">
        <f>Data[[#This Row],[category]]&amp;Data[[#This Row],[subcategory]]&amp;Data[[#This Row],[date]]&amp;Data[[#This Row],[hour]]</f>
        <v>Study segmentsSmallCommercial - Notify 1 - Tech 1 - Dual 1 - NEM 0Avg. Weekday Event3</v>
      </c>
      <c r="B6010" s="10" t="s">
        <v>146</v>
      </c>
      <c r="C6010" t="s">
        <v>172</v>
      </c>
      <c r="D6010" t="s">
        <v>174</v>
      </c>
      <c r="E6010" t="s">
        <v>43</v>
      </c>
      <c r="F6010" s="0">
        <v>74</v>
      </c>
      <c r="G6010" s="0">
        <v>1.8357918262481689</v>
      </c>
      <c r="H6010" s="0">
        <v>1.9372296333312988</v>
      </c>
      <c r="I6010" s="0">
        <v>0.10143790394067764</v>
      </c>
      <c r="J6010" s="0">
        <v>0.093528173863887787</v>
      </c>
      <c r="K6010" s="0">
        <v>72.168914794921875</v>
      </c>
      <c r="L6010" s="0">
        <v>1.0845705270767212</v>
      </c>
      <c r="M6010" s="0">
        <v>0</v>
      </c>
      <c r="N6010" s="0">
        <v>0</v>
      </c>
      <c r="O6010" s="0"/>
      <c r="P6010" s="0"/>
      <c r="Q6010" s="0">
        <v>-0.052402250468730927</v>
      </c>
      <c r="R6010" s="0">
        <v>-0.018423274159431458</v>
      </c>
      <c r="S6010" s="0">
        <v>0.05239168182015419</v>
      </c>
      <c r="T6010" s="0">
        <v>0.10143790394067764</v>
      </c>
      <c r="U6010" s="0">
        <v>0.15048412978649139</v>
      </c>
      <c r="V6010" s="0">
        <v>0.22129908204078674</v>
      </c>
      <c r="W6010" s="0">
        <v>0.25527805089950562</v>
      </c>
      <c r="X6010" s="0">
        <v>0.13584859669208527</v>
      </c>
      <c r="Y6010" s="0">
        <v>0.14335499703884125</v>
      </c>
      <c r="Z6010" s="0">
        <v>0.0075064050033688545</v>
      </c>
      <c r="AA6010" s="0">
        <v>0.006921085063368082</v>
      </c>
      <c r="AB6010" s="0">
        <v>-0.0038777668960392475</v>
      </c>
      <c r="AC6010" s="0">
        <v>-0.0013633223716169596</v>
      </c>
      <c r="AD6010" s="0">
        <v>0.0038769843522459269</v>
      </c>
      <c r="AE6010" s="0">
        <v>0.0075064050033688545</v>
      </c>
      <c r="AF6010" s="0">
        <v>0.011135825887322426</v>
      </c>
      <c r="AG6010" s="0">
        <v>0.016376132145524025</v>
      </c>
      <c r="AH6010" s="0">
        <v>0.018890576437115669</v>
      </c>
    </row>
    <row r="6011" x14ac:dyDescent="0.4">
      <c r="A6011" s="10" t="str">
        <f>Data[[#This Row],[category]]&amp;Data[[#This Row],[subcategory]]&amp;Data[[#This Row],[date]]&amp;Data[[#This Row],[hour]]</f>
        <v>Study segmentsSmallCommercial - Notify 1 - Tech 1 - Dual 1 - NEM 0Avg. Weekday Event4</v>
      </c>
      <c r="B6011" s="10" t="s">
        <v>146</v>
      </c>
      <c r="C6011" t="s">
        <v>172</v>
      </c>
      <c r="D6011" t="s">
        <v>174</v>
      </c>
      <c r="E6011" t="s">
        <v>44</v>
      </c>
      <c r="F6011" s="0">
        <v>74</v>
      </c>
      <c r="G6011" s="0">
        <v>1.7827938795089722</v>
      </c>
      <c r="H6011" s="0">
        <v>1.8929053544998169</v>
      </c>
      <c r="I6011" s="0">
        <v>0.11011161655187607</v>
      </c>
      <c r="J6011" s="0">
        <v>0.089083872735500336</v>
      </c>
      <c r="K6011" s="0">
        <v>71.918914794921875</v>
      </c>
      <c r="L6011" s="0">
        <v>1.2360442876815796</v>
      </c>
      <c r="M6011" s="0">
        <v>0</v>
      </c>
      <c r="N6011" s="0">
        <v>0</v>
      </c>
      <c r="O6011" s="0"/>
      <c r="P6011" s="0"/>
      <c r="Q6011" s="0">
        <v>-0.036418315023183823</v>
      </c>
      <c r="R6011" s="0">
        <v>-0.0040539600886404514</v>
      </c>
      <c r="S6011" s="0">
        <v>0.063395984470844269</v>
      </c>
      <c r="T6011" s="0">
        <v>0.11011161655187607</v>
      </c>
      <c r="U6011" s="0">
        <v>0.15682724118232727</v>
      </c>
      <c r="V6011" s="0">
        <v>0.22427719831466675</v>
      </c>
      <c r="W6011" s="0">
        <v>0.25664153695106506</v>
      </c>
      <c r="X6011" s="0">
        <v>0.13192674517631531</v>
      </c>
      <c r="Y6011" s="0">
        <v>0.14007499814033508</v>
      </c>
      <c r="Z6011" s="0">
        <v>0.0081482594832777977</v>
      </c>
      <c r="AA6011" s="0">
        <v>0.0065922066569328308</v>
      </c>
      <c r="AB6011" s="0">
        <v>-0.0026949555613100529</v>
      </c>
      <c r="AC6011" s="0">
        <v>-0.00029999329126439989</v>
      </c>
      <c r="AD6011" s="0">
        <v>0.0046913027763366699</v>
      </c>
      <c r="AE6011" s="0">
        <v>0.0081482594832777977</v>
      </c>
      <c r="AF6011" s="0">
        <v>0.011605216190218925</v>
      </c>
      <c r="AG6011" s="0">
        <v>0.016596512869000435</v>
      </c>
      <c r="AH6011" s="0">
        <v>0.018991474062204361</v>
      </c>
    </row>
    <row r="6012" x14ac:dyDescent="0.4">
      <c r="A6012" s="10" t="str">
        <f>Data[[#This Row],[category]]&amp;Data[[#This Row],[subcategory]]&amp;Data[[#This Row],[date]]&amp;Data[[#This Row],[hour]]</f>
        <v>Study segmentsSmallCommercial - Notify 1 - Tech 1 - Dual 1 - NEM 0Avg. Weekday Event5</v>
      </c>
      <c r="B6012" s="10" t="s">
        <v>146</v>
      </c>
      <c r="C6012" t="s">
        <v>172</v>
      </c>
      <c r="D6012" t="s">
        <v>174</v>
      </c>
      <c r="E6012" t="s">
        <v>45</v>
      </c>
      <c r="F6012" s="0">
        <v>74</v>
      </c>
      <c r="G6012" s="0">
        <v>1.8541790246963501</v>
      </c>
      <c r="H6012" s="0">
        <v>2.0323309898376465</v>
      </c>
      <c r="I6012" s="0">
        <v>0.17815208435058594</v>
      </c>
      <c r="J6012" s="0">
        <v>0.097152583301067352</v>
      </c>
      <c r="K6012" s="0">
        <v>71.898651123046875</v>
      </c>
      <c r="L6012" s="0">
        <v>1.8337348699569702</v>
      </c>
      <c r="M6012" s="0">
        <v>1</v>
      </c>
      <c r="N6012" s="0">
        <v>0</v>
      </c>
      <c r="O6012" s="0"/>
      <c r="P6012" s="0"/>
      <c r="Q6012" s="0">
        <v>0.018350305035710335</v>
      </c>
      <c r="R6012" s="0">
        <v>0.053646039217710495</v>
      </c>
      <c r="S6012" s="0">
        <v>0.12720522284507751</v>
      </c>
      <c r="T6012" s="0">
        <v>0.17815208435058594</v>
      </c>
      <c r="U6012" s="0">
        <v>0.22909894585609436</v>
      </c>
      <c r="V6012" s="0">
        <v>0.30265814065933228</v>
      </c>
      <c r="W6012" s="0">
        <v>0.33795386552810669</v>
      </c>
      <c r="X6012" s="0">
        <v>0.13720925152301788</v>
      </c>
      <c r="Y6012" s="0">
        <v>0.15039248764514923</v>
      </c>
      <c r="Z6012" s="0">
        <v>0.013183253817260265</v>
      </c>
      <c r="AA6012" s="0">
        <v>0.007189291063696146</v>
      </c>
      <c r="AB6012" s="0">
        <v>0.0013579223304986954</v>
      </c>
      <c r="AC6012" s="0">
        <v>0.0039698067121207714</v>
      </c>
      <c r="AD6012" s="0">
        <v>0.0094131855294108391</v>
      </c>
      <c r="AE6012" s="0">
        <v>0.013183253817260265</v>
      </c>
      <c r="AF6012" s="0">
        <v>0.016953321173787117</v>
      </c>
      <c r="AG6012" s="0">
        <v>0.022396700456738472</v>
      </c>
      <c r="AH6012" s="0">
        <v>0.025008585304021835</v>
      </c>
    </row>
    <row r="6013" x14ac:dyDescent="0.4">
      <c r="A6013" s="10" t="str">
        <f>Data[[#This Row],[category]]&amp;Data[[#This Row],[subcategory]]&amp;Data[[#This Row],[date]]&amp;Data[[#This Row],[hour]]</f>
        <v>Study segmentsSmallCommercial - Notify 1 - Tech 1 - Dual 1 - NEM 0Avg. Weekday Event6</v>
      </c>
      <c r="B6013" s="10" t="s">
        <v>146</v>
      </c>
      <c r="C6013" t="s">
        <v>172</v>
      </c>
      <c r="D6013" t="s">
        <v>174</v>
      </c>
      <c r="E6013" t="s">
        <v>46</v>
      </c>
      <c r="F6013" s="0">
        <v>74</v>
      </c>
      <c r="G6013" s="0">
        <v>1.8586703538894653</v>
      </c>
      <c r="H6013" s="0">
        <v>2.1361486911773682</v>
      </c>
      <c r="I6013" s="0">
        <v>0.27747833728790283</v>
      </c>
      <c r="J6013" s="0">
        <v>0.10948784649372101</v>
      </c>
      <c r="K6013" s="0">
        <v>71.412162780761719</v>
      </c>
      <c r="L6013" s="0">
        <v>2.5343301296234131</v>
      </c>
      <c r="M6013" s="0">
        <v>1</v>
      </c>
      <c r="N6013" s="0">
        <v>1</v>
      </c>
      <c r="O6013" s="0"/>
      <c r="P6013" s="0"/>
      <c r="Q6013" s="0">
        <v>0.097386859357357025</v>
      </c>
      <c r="R6013" s="0">
        <v>0.13716401159763336</v>
      </c>
      <c r="S6013" s="0">
        <v>0.22006285190582275</v>
      </c>
      <c r="T6013" s="0">
        <v>0.27747833728790283</v>
      </c>
      <c r="U6013" s="0">
        <v>0.33489382266998291</v>
      </c>
      <c r="V6013" s="0">
        <v>0.41779264807701111</v>
      </c>
      <c r="W6013" s="0">
        <v>0.45756980776786804</v>
      </c>
      <c r="X6013" s="0">
        <v>0.13754160702228546</v>
      </c>
      <c r="Y6013" s="0">
        <v>0.1580750048160553</v>
      </c>
      <c r="Z6013" s="0">
        <v>0.020533397793769836</v>
      </c>
      <c r="AA6013" s="0">
        <v>0.0081021003425121307</v>
      </c>
      <c r="AB6013" s="0">
        <v>0.0072066285647451878</v>
      </c>
      <c r="AC6013" s="0">
        <v>0.010150138288736343</v>
      </c>
      <c r="AD6013" s="0">
        <v>0.016284652054309845</v>
      </c>
      <c r="AE6013" s="0">
        <v>0.020533397793769836</v>
      </c>
      <c r="AF6013" s="0">
        <v>0.024782143533229828</v>
      </c>
      <c r="AG6013" s="0">
        <v>0.030916657298803329</v>
      </c>
      <c r="AH6013" s="0">
        <v>0.033860165625810623</v>
      </c>
    </row>
    <row r="6014" x14ac:dyDescent="0.4">
      <c r="A6014" s="10" t="str">
        <f>Data[[#This Row],[category]]&amp;Data[[#This Row],[subcategory]]&amp;Data[[#This Row],[date]]&amp;Data[[#This Row],[hour]]</f>
        <v>Study segmentsSmallCommercial - Notify 1 - Tech 1 - Dual 1 - NEM 0Avg. Weekday Event7</v>
      </c>
      <c r="B6014" s="10" t="s">
        <v>146</v>
      </c>
      <c r="C6014" t="s">
        <v>172</v>
      </c>
      <c r="D6014" t="s">
        <v>174</v>
      </c>
      <c r="E6014" t="s">
        <v>60</v>
      </c>
      <c r="F6014" s="0">
        <v>74</v>
      </c>
      <c r="G6014" s="0">
        <v>2.3253862857818604</v>
      </c>
      <c r="H6014" s="0">
        <v>2.4022297859191895</v>
      </c>
      <c r="I6014" s="0">
        <v>0.076843433082103729</v>
      </c>
      <c r="J6014" s="0">
        <v>0.11844044178724289</v>
      </c>
      <c r="K6014" s="0">
        <v>71.533782958984375</v>
      </c>
      <c r="L6014" s="0">
        <v>0.64879387617111206</v>
      </c>
      <c r="M6014" s="0">
        <v>0</v>
      </c>
      <c r="N6014" s="0">
        <v>0</v>
      </c>
      <c r="O6014" s="0"/>
      <c r="P6014" s="0"/>
      <c r="Q6014" s="0">
        <v>-0.11797375977039337</v>
      </c>
      <c r="R6014" s="0">
        <v>-0.074944101274013519</v>
      </c>
      <c r="S6014" s="0">
        <v>0.014733204618096352</v>
      </c>
      <c r="T6014" s="0">
        <v>0.076843433082103729</v>
      </c>
      <c r="U6014" s="0">
        <v>0.13895365595817566</v>
      </c>
      <c r="V6014" s="0">
        <v>0.22863095998764038</v>
      </c>
      <c r="W6014" s="0">
        <v>0.27166062593460083</v>
      </c>
      <c r="X6014" s="0">
        <v>0.17207857966423035</v>
      </c>
      <c r="Y6014" s="0">
        <v>0.17776499688625336</v>
      </c>
      <c r="Z6014" s="0">
        <v>0.0056864139623939991</v>
      </c>
      <c r="AA6014" s="0">
        <v>0.0087645929306745529</v>
      </c>
      <c r="AB6014" s="0">
        <v>-0.0087300585582852364</v>
      </c>
      <c r="AC6014" s="0">
        <v>-0.0055458638817071915</v>
      </c>
      <c r="AD6014" s="0">
        <v>0.0010902569629251957</v>
      </c>
      <c r="AE6014" s="0">
        <v>0.0056864139623939991</v>
      </c>
      <c r="AF6014" s="0">
        <v>0.01028257142752409</v>
      </c>
      <c r="AG6014" s="0">
        <v>0.016918690875172615</v>
      </c>
      <c r="AH6014" s="0">
        <v>0.020102886483073235</v>
      </c>
    </row>
    <row r="6015" x14ac:dyDescent="0.4">
      <c r="A6015" s="10" t="str">
        <f>Data[[#This Row],[category]]&amp;Data[[#This Row],[subcategory]]&amp;Data[[#This Row],[date]]&amp;Data[[#This Row],[hour]]</f>
        <v>Study segmentsSmallCommercial - Notify 1 - Tech 1 - Dual 1 - NEM 0Avg. Weekday Event8</v>
      </c>
      <c r="B6015" s="10" t="s">
        <v>146</v>
      </c>
      <c r="C6015" t="s">
        <v>172</v>
      </c>
      <c r="D6015" t="s">
        <v>174</v>
      </c>
      <c r="E6015" t="s">
        <v>61</v>
      </c>
      <c r="F6015" s="0">
        <v>74</v>
      </c>
      <c r="G6015" s="0">
        <v>2.9559369087219238</v>
      </c>
      <c r="H6015" s="0">
        <v>3.0318243503570557</v>
      </c>
      <c r="I6015" s="0">
        <v>0.075887411832809448</v>
      </c>
      <c r="J6015" s="0">
        <v>0.12519761919975281</v>
      </c>
      <c r="K6015" s="0">
        <v>76.101348876953125</v>
      </c>
      <c r="L6015" s="0">
        <v>0.60614103078842163</v>
      </c>
      <c r="M6015" s="0">
        <v>0</v>
      </c>
      <c r="N6015" s="0">
        <v>0</v>
      </c>
      <c r="O6015" s="0"/>
      <c r="P6015" s="0"/>
      <c r="Q6015" s="0">
        <v>-0.13004434108734131</v>
      </c>
      <c r="R6015" s="0">
        <v>-0.084559790790081024</v>
      </c>
      <c r="S6015" s="0">
        <v>0.010233716107904911</v>
      </c>
      <c r="T6015" s="0">
        <v>0.075887411832809448</v>
      </c>
      <c r="U6015" s="0">
        <v>0.14154110848903656</v>
      </c>
      <c r="V6015" s="0">
        <v>0.23633462190628052</v>
      </c>
      <c r="W6015" s="0">
        <v>0.28181916475296021</v>
      </c>
      <c r="X6015" s="0">
        <v>0.21873933076858521</v>
      </c>
      <c r="Y6015" s="0">
        <v>0.22435499727725983</v>
      </c>
      <c r="Z6015" s="0">
        <v>0.0056156683713197708</v>
      </c>
      <c r="AA6015" s="0">
        <v>0.0092646237462759018</v>
      </c>
      <c r="AB6015" s="0">
        <v>-0.0096232816576957703</v>
      </c>
      <c r="AC6015" s="0">
        <v>-0.0062574245966970921</v>
      </c>
      <c r="AD6015" s="0">
        <v>0.00075729493983089924</v>
      </c>
      <c r="AE6015" s="0">
        <v>0.0056156683713197708</v>
      </c>
      <c r="AF6015" s="0">
        <v>0.010474042035639286</v>
      </c>
      <c r="AG6015" s="0">
        <v>0.017488760873675346</v>
      </c>
      <c r="AH6015" s="0">
        <v>0.020854618400335312</v>
      </c>
    </row>
    <row r="6016" x14ac:dyDescent="0.4">
      <c r="A6016" s="10" t="str">
        <f>Data[[#This Row],[category]]&amp;Data[[#This Row],[subcategory]]&amp;Data[[#This Row],[date]]&amp;Data[[#This Row],[hour]]</f>
        <v>Study segmentsSmallCommercial - Notify 1 - Tech 1 - Dual 1 - NEM 0Avg. Weekday Event9</v>
      </c>
      <c r="B6016" s="10" t="s">
        <v>146</v>
      </c>
      <c r="C6016" t="s">
        <v>172</v>
      </c>
      <c r="D6016" t="s">
        <v>174</v>
      </c>
      <c r="E6016" t="s">
        <v>62</v>
      </c>
      <c r="F6016" s="0">
        <v>74</v>
      </c>
      <c r="G6016" s="0">
        <v>4.0989909172058105</v>
      </c>
      <c r="H6016" s="0">
        <v>4.1264190673828125</v>
      </c>
      <c r="I6016" s="0">
        <v>0.027427934110164642</v>
      </c>
      <c r="J6016" s="0">
        <v>0.14040258526802063</v>
      </c>
      <c r="K6016" s="0">
        <v>81.628372192382813</v>
      </c>
      <c r="L6016" s="0">
        <v>0.19535206258296967</v>
      </c>
      <c r="M6016" s="0">
        <v>0</v>
      </c>
      <c r="N6016" s="0">
        <v>0</v>
      </c>
      <c r="O6016" s="0"/>
      <c r="P6016" s="0"/>
      <c r="Q6016" s="0">
        <v>-0.20351377129554749</v>
      </c>
      <c r="R6016" s="0">
        <v>-0.15250521898269653</v>
      </c>
      <c r="S6016" s="0">
        <v>-0.0461992546916008</v>
      </c>
      <c r="T6016" s="0">
        <v>0.027427934110164642</v>
      </c>
      <c r="U6016" s="0">
        <v>0.10105512291193008</v>
      </c>
      <c r="V6016" s="0">
        <v>0.20736108720302582</v>
      </c>
      <c r="W6016" s="0">
        <v>0.25836962461471558</v>
      </c>
      <c r="X6016" s="0">
        <v>0.30332532525062561</v>
      </c>
      <c r="Y6016" s="0">
        <v>0.3053550124168396</v>
      </c>
      <c r="Z6016" s="0">
        <v>0.002029667142778635</v>
      </c>
      <c r="AA6016" s="0">
        <v>0.010389790870249271</v>
      </c>
      <c r="AB6016" s="0">
        <v>-0.015060017816722393</v>
      </c>
      <c r="AC6016" s="0">
        <v>-0.011285386048257351</v>
      </c>
      <c r="AD6016" s="0">
        <v>-0.0034187445417046547</v>
      </c>
      <c r="AE6016" s="0">
        <v>0.002029667142778635</v>
      </c>
      <c r="AF6016" s="0">
        <v>0.0074780788272619247</v>
      </c>
      <c r="AG6016" s="0">
        <v>0.015344720333814621</v>
      </c>
      <c r="AH6016" s="0">
        <v>0.019119352102279663</v>
      </c>
    </row>
    <row r="6017" x14ac:dyDescent="0.4">
      <c r="A6017" s="10" t="str">
        <f>Data[[#This Row],[category]]&amp;Data[[#This Row],[subcategory]]&amp;Data[[#This Row],[date]]&amp;Data[[#This Row],[hour]]</f>
        <v>Study segmentsSmallCommercial - Notify 1 - Tech 1 - Dual 1 - NEM 0Avg. Weekday Event10</v>
      </c>
      <c r="B6017" s="10" t="s">
        <v>146</v>
      </c>
      <c r="C6017" t="s">
        <v>172</v>
      </c>
      <c r="D6017" t="s">
        <v>174</v>
      </c>
      <c r="E6017" t="s">
        <v>63</v>
      </c>
      <c r="F6017" s="0">
        <v>74</v>
      </c>
      <c r="G6017" s="0">
        <v>5.5354266166687012</v>
      </c>
      <c r="H6017" s="0">
        <v>5.537196159362793</v>
      </c>
      <c r="I6017" s="0">
        <v>0.0017693117260932922</v>
      </c>
      <c r="J6017" s="0">
        <v>0.07506367564201355</v>
      </c>
      <c r="K6017" s="0">
        <v>86.695945739746094</v>
      </c>
      <c r="L6017" s="0">
        <v>0.023570811375975609</v>
      </c>
      <c r="M6017" s="0">
        <v>0</v>
      </c>
      <c r="N6017" s="0">
        <v>0</v>
      </c>
      <c r="O6017" s="0"/>
      <c r="P6017" s="0"/>
      <c r="Q6017" s="0">
        <v>-0.12169944494962692</v>
      </c>
      <c r="R6017" s="0">
        <v>-0.094428658485412598</v>
      </c>
      <c r="S6017" s="0">
        <v>-0.037594117224216461</v>
      </c>
      <c r="T6017" s="0">
        <v>0.0017693117260932922</v>
      </c>
      <c r="U6017" s="0">
        <v>0.041132740676403046</v>
      </c>
      <c r="V6017" s="0">
        <v>0.097967281937599182</v>
      </c>
      <c r="W6017" s="0">
        <v>0.1252380758523941</v>
      </c>
      <c r="X6017" s="0">
        <v>0.40962156653404236</v>
      </c>
      <c r="Y6017" s="0">
        <v>0.40975251793861389</v>
      </c>
      <c r="Z6017" s="0">
        <v>0.00013092906738165766</v>
      </c>
      <c r="AA6017" s="0">
        <v>0.0055547119118273258</v>
      </c>
      <c r="AB6017" s="0">
        <v>-0.0090057589113712311</v>
      </c>
      <c r="AC6017" s="0">
        <v>-0.0069877207279205322</v>
      </c>
      <c r="AD6017" s="0">
        <v>-0.0027819646056741476</v>
      </c>
      <c r="AE6017" s="0">
        <v>0.00013092906738165766</v>
      </c>
      <c r="AF6017" s="0">
        <v>0.0030438229441642761</v>
      </c>
      <c r="AG6017" s="0">
        <v>0.0072495788335800171</v>
      </c>
      <c r="AH6017" s="0">
        <v>0.0092676170170307159</v>
      </c>
    </row>
    <row r="6018" x14ac:dyDescent="0.4">
      <c r="A6018" s="10" t="str">
        <f>Data[[#This Row],[category]]&amp;Data[[#This Row],[subcategory]]&amp;Data[[#This Row],[date]]&amp;Data[[#This Row],[hour]]</f>
        <v>Study segmentsSmallCommercial - Notify 1 - Tech 1 - Dual 1 - NEM 0Avg. Weekday Event11</v>
      </c>
      <c r="B6018" s="10" t="s">
        <v>146</v>
      </c>
      <c r="C6018" t="s">
        <v>172</v>
      </c>
      <c r="D6018" t="s">
        <v>174</v>
      </c>
      <c r="E6018" t="s">
        <v>64</v>
      </c>
      <c r="F6018" s="0">
        <v>74</v>
      </c>
      <c r="G6018" s="0">
        <v>6.7122087478637695</v>
      </c>
      <c r="H6018" s="0">
        <v>6.7104392051696777</v>
      </c>
      <c r="I6018" s="0">
        <v>-0.0017694012494757771</v>
      </c>
      <c r="J6018" s="0">
        <v>0.075063683092594147</v>
      </c>
      <c r="K6018" s="0">
        <v>90.641891479492187</v>
      </c>
      <c r="L6018" s="0">
        <v>-0.023572001606225967</v>
      </c>
      <c r="M6018" s="0">
        <v>0</v>
      </c>
      <c r="N6018" s="0">
        <v>0</v>
      </c>
      <c r="O6018" s="0"/>
      <c r="P6018" s="0"/>
      <c r="Q6018" s="0">
        <v>-0.12523816525936127</v>
      </c>
      <c r="R6018" s="0">
        <v>-0.097967378795146942</v>
      </c>
      <c r="S6018" s="0">
        <v>-0.041132833808660507</v>
      </c>
      <c r="T6018" s="0">
        <v>-0.0017694011330604553</v>
      </c>
      <c r="U6018" s="0">
        <v>0.037594031542539597</v>
      </c>
      <c r="V6018" s="0">
        <v>0.094428576529026031</v>
      </c>
      <c r="W6018" s="0">
        <v>0.12169937044382095</v>
      </c>
      <c r="X6018" s="0">
        <v>0.49670344591140747</v>
      </c>
      <c r="Y6018" s="0">
        <v>0.49657249450683594</v>
      </c>
      <c r="Z6018" s="0">
        <v>-0.00013093568850308657</v>
      </c>
      <c r="AA6018" s="0">
        <v>0.0055547123774886131</v>
      </c>
      <c r="AB6018" s="0">
        <v>-0.0092676244676113129</v>
      </c>
      <c r="AC6018" s="0">
        <v>-0.0072495858184993267</v>
      </c>
      <c r="AD6018" s="0">
        <v>-0.0030438296962529421</v>
      </c>
      <c r="AE6018" s="0">
        <v>-0.00013093568850308657</v>
      </c>
      <c r="AF6018" s="0">
        <v>0.002781958319246769</v>
      </c>
      <c r="AG6018" s="0">
        <v>0.0069877146743237972</v>
      </c>
      <c r="AH6018" s="0">
        <v>0.0090057533234357834</v>
      </c>
    </row>
    <row r="6019" x14ac:dyDescent="0.4">
      <c r="A6019" s="10" t="str">
        <f>Data[[#This Row],[category]]&amp;Data[[#This Row],[subcategory]]&amp;Data[[#This Row],[date]]&amp;Data[[#This Row],[hour]]</f>
        <v>Study segmentsSmallCommercial - Notify 1 - Tech 1 - Dual 1 - NEM 0Avg. Weekday Event12</v>
      </c>
      <c r="B6019" s="10" t="s">
        <v>146</v>
      </c>
      <c r="C6019" t="s">
        <v>172</v>
      </c>
      <c r="D6019" t="s">
        <v>174</v>
      </c>
      <c r="E6019" t="s">
        <v>65</v>
      </c>
      <c r="F6019" s="0">
        <v>74</v>
      </c>
      <c r="G6019" s="0">
        <v>7.1927556991577148</v>
      </c>
      <c r="H6019" s="0">
        <v>7.0630068778991699</v>
      </c>
      <c r="I6019" s="0">
        <v>-0.12974883615970612</v>
      </c>
      <c r="J6019" s="0">
        <v>0.16446250677108765</v>
      </c>
      <c r="K6019" s="0">
        <v>92.439193725585937</v>
      </c>
      <c r="L6019" s="0">
        <v>-0.78892654180526733</v>
      </c>
      <c r="M6019" s="0">
        <v>0</v>
      </c>
      <c r="N6019" s="0">
        <v>0</v>
      </c>
      <c r="O6019" s="0"/>
      <c r="P6019" s="0"/>
      <c r="Q6019" s="0">
        <v>-0.40026557445526123</v>
      </c>
      <c r="R6019" s="0">
        <v>-0.34051603078842163</v>
      </c>
      <c r="S6019" s="0">
        <v>-0.21599306166172028</v>
      </c>
      <c r="T6019" s="0">
        <v>-0.12974883615970612</v>
      </c>
      <c r="U6019" s="0">
        <v>-0.043504614382982254</v>
      </c>
      <c r="V6019" s="0">
        <v>0.081018343567848206</v>
      </c>
      <c r="W6019" s="0">
        <v>0.14076791703701019</v>
      </c>
      <c r="X6019" s="0">
        <v>0.53226393461227417</v>
      </c>
      <c r="Y6019" s="0">
        <v>0.52266252040863037</v>
      </c>
      <c r="Z6019" s="0">
        <v>-0.0096014142036437988</v>
      </c>
      <c r="AA6019" s="0">
        <v>0.012170225381851196</v>
      </c>
      <c r="AB6019" s="0">
        <v>-0.029619652777910233</v>
      </c>
      <c r="AC6019" s="0">
        <v>-0.025198185816407204</v>
      </c>
      <c r="AD6019" s="0">
        <v>-0.015983486548066139</v>
      </c>
      <c r="AE6019" s="0">
        <v>-0.0096014142036437988</v>
      </c>
      <c r="AF6019" s="0">
        <v>-0.0032193418592214584</v>
      </c>
      <c r="AG6019" s="0">
        <v>0.005995357409119606</v>
      </c>
      <c r="AH6019" s="0">
        <v>0.01041682530194521</v>
      </c>
    </row>
    <row r="6020" x14ac:dyDescent="0.4">
      <c r="A6020" s="10" t="str">
        <f>Data[[#This Row],[category]]&amp;Data[[#This Row],[subcategory]]&amp;Data[[#This Row],[date]]&amp;Data[[#This Row],[hour]]</f>
        <v>Study segmentsSmallCommercial - Notify 1 - Tech 1 - Dual 1 - NEM 0Avg. Weekday Event13</v>
      </c>
      <c r="B6020" s="10" t="s">
        <v>146</v>
      </c>
      <c r="C6020" t="s">
        <v>172</v>
      </c>
      <c r="D6020" t="s">
        <v>174</v>
      </c>
      <c r="E6020" t="s">
        <v>66</v>
      </c>
      <c r="F6020" s="0">
        <v>74</v>
      </c>
      <c r="G6020" s="0">
        <v>7.5126533508300781</v>
      </c>
      <c r="H6020" s="0">
        <v>7.0802369117736816</v>
      </c>
      <c r="I6020" s="0">
        <v>-0.4324168860912323</v>
      </c>
      <c r="J6020" s="0">
        <v>0.2051176130771637</v>
      </c>
      <c r="K6020" s="0">
        <v>92.283782958984375</v>
      </c>
      <c r="L6020" s="0">
        <v>-2.1081411838531494</v>
      </c>
      <c r="M6020" s="0">
        <v>1</v>
      </c>
      <c r="N6020" s="0">
        <v>1</v>
      </c>
      <c r="O6020" s="0"/>
      <c r="P6020" s="0"/>
      <c r="Q6020" s="0">
        <v>-0.76980537176132202</v>
      </c>
      <c r="R6020" s="0">
        <v>-0.69528573751449585</v>
      </c>
      <c r="S6020" s="0">
        <v>-0.53998070955276489</v>
      </c>
      <c r="T6020" s="0">
        <v>-0.43241691589355469</v>
      </c>
      <c r="U6020" s="0">
        <v>-0.32485312223434448</v>
      </c>
      <c r="V6020" s="0">
        <v>-0.16954812407493591</v>
      </c>
      <c r="W6020" s="0">
        <v>-0.09502846747636795</v>
      </c>
      <c r="X6020" s="0">
        <v>0.55593633651733398</v>
      </c>
      <c r="Y6020" s="0">
        <v>0.52393752336502075</v>
      </c>
      <c r="Z6020" s="0">
        <v>-0.031998850405216217</v>
      </c>
      <c r="AA6020" s="0">
        <v>0.01517870370298624</v>
      </c>
      <c r="AB6020" s="0">
        <v>-0.056965596973896027</v>
      </c>
      <c r="AC6020" s="0">
        <v>-0.051451142877340317</v>
      </c>
      <c r="AD6020" s="0">
        <v>-0.039958570152521133</v>
      </c>
      <c r="AE6020" s="0">
        <v>-0.031998850405216217</v>
      </c>
      <c r="AF6020" s="0">
        <v>-0.024039130657911301</v>
      </c>
      <c r="AG6020" s="0">
        <v>-0.012546558864414692</v>
      </c>
      <c r="AH6020" s="0">
        <v>-0.0070321047678589821</v>
      </c>
    </row>
    <row r="6021" x14ac:dyDescent="0.4">
      <c r="A6021" s="10" t="str">
        <f>Data[[#This Row],[category]]&amp;Data[[#This Row],[subcategory]]&amp;Data[[#This Row],[date]]&amp;Data[[#This Row],[hour]]</f>
        <v>Study segmentsSmallCommercial - Notify 1 - Tech 1 - Dual 1 - NEM 0Avg. Weekday Event14</v>
      </c>
      <c r="B6021" s="10" t="s">
        <v>146</v>
      </c>
      <c r="C6021" t="s">
        <v>172</v>
      </c>
      <c r="D6021" t="s">
        <v>174</v>
      </c>
      <c r="E6021" t="s">
        <v>67</v>
      </c>
      <c r="F6021" s="0">
        <v>74</v>
      </c>
      <c r="G6021" s="0">
        <v>7.6462535858154297</v>
      </c>
      <c r="H6021" s="0">
        <v>7.0403380393981934</v>
      </c>
      <c r="I6021" s="0">
        <v>-0.6059156060218811</v>
      </c>
      <c r="J6021" s="0">
        <v>0.24543672800064087</v>
      </c>
      <c r="K6021" s="0">
        <v>91.641891479492188</v>
      </c>
      <c r="L6021" s="0">
        <v>-2.468724250793457</v>
      </c>
      <c r="M6021" s="0">
        <v>1</v>
      </c>
      <c r="N6021" s="0">
        <v>1</v>
      </c>
      <c r="O6021" s="0"/>
      <c r="P6021" s="0"/>
      <c r="Q6021" s="0">
        <v>-1.0096230506896973</v>
      </c>
      <c r="R6021" s="0">
        <v>-0.9204554557800293</v>
      </c>
      <c r="S6021" s="0">
        <v>-0.7346227765083313</v>
      </c>
      <c r="T6021" s="0">
        <v>-0.6059156060218811</v>
      </c>
      <c r="U6021" s="0">
        <v>-0.4772084653377533</v>
      </c>
      <c r="V6021" s="0">
        <v>-0.2913757860660553</v>
      </c>
      <c r="W6021" s="0">
        <v>-0.20220811665058136</v>
      </c>
      <c r="X6021" s="0">
        <v>0.5658227801322937</v>
      </c>
      <c r="Y6021" s="0">
        <v>0.52098500728607178</v>
      </c>
      <c r="Z6021" s="0">
        <v>-0.044837754219770432</v>
      </c>
      <c r="AA6021" s="0">
        <v>0.0181623175740242</v>
      </c>
      <c r="AB6021" s="0">
        <v>-0.074712105095386505</v>
      </c>
      <c r="AC6021" s="0">
        <v>-0.068113699555397034</v>
      </c>
      <c r="AD6021" s="0">
        <v>-0.054362084716558456</v>
      </c>
      <c r="AE6021" s="0">
        <v>-0.044837754219770432</v>
      </c>
      <c r="AF6021" s="0">
        <v>-0.035313423722982407</v>
      </c>
      <c r="AG6021" s="0">
        <v>-0.02156180702149868</v>
      </c>
      <c r="AH6021" s="0">
        <v>-0.014963400550186634</v>
      </c>
    </row>
    <row r="6022" x14ac:dyDescent="0.4">
      <c r="A6022" s="10" t="str">
        <f>Data[[#This Row],[category]]&amp;Data[[#This Row],[subcategory]]&amp;Data[[#This Row],[date]]&amp;Data[[#This Row],[hour]]</f>
        <v>Study segmentsSmallCommercial - Notify 1 - Tech 1 - Dual 1 - NEM 0Avg. Weekday Event15</v>
      </c>
      <c r="B6022" s="10" t="s">
        <v>146</v>
      </c>
      <c r="C6022" t="s">
        <v>172</v>
      </c>
      <c r="D6022" t="s">
        <v>174</v>
      </c>
      <c r="E6022" t="s">
        <v>68</v>
      </c>
      <c r="F6022" s="0">
        <v>74</v>
      </c>
      <c r="G6022" s="0">
        <v>7.5815844535827637</v>
      </c>
      <c r="H6022" s="0">
        <v>6.9433102607727051</v>
      </c>
      <c r="I6022" s="0">
        <v>-0.63827359676361084</v>
      </c>
      <c r="J6022" s="0">
        <v>0.2444545179605484</v>
      </c>
      <c r="K6022" s="0">
        <v>90.209457397460938</v>
      </c>
      <c r="L6022" s="0">
        <v>-2.6110117435455322</v>
      </c>
      <c r="M6022" s="0">
        <v>1</v>
      </c>
      <c r="N6022" s="0">
        <v>1</v>
      </c>
      <c r="O6022" s="0"/>
      <c r="P6022" s="0"/>
      <c r="Q6022" s="0">
        <v>-1.04036545753479</v>
      </c>
      <c r="R6022" s="0">
        <v>-0.95155465602874756</v>
      </c>
      <c r="S6022" s="0">
        <v>-0.76646566390991211</v>
      </c>
      <c r="T6022" s="0">
        <v>-0.63827359676361084</v>
      </c>
      <c r="U6022" s="0">
        <v>-0.51008152961730957</v>
      </c>
      <c r="V6022" s="0">
        <v>-0.32499253749847412</v>
      </c>
      <c r="W6022" s="0">
        <v>-0.23618169128894806</v>
      </c>
      <c r="X6022" s="0">
        <v>0.56103724241256714</v>
      </c>
      <c r="Y6022" s="0">
        <v>0.51380497217178345</v>
      </c>
      <c r="Z6022" s="0">
        <v>-0.047232247889041901</v>
      </c>
      <c r="AA6022" s="0">
        <v>0.01808963343501091</v>
      </c>
      <c r="AB6022" s="0">
        <v>-0.076987050473690033</v>
      </c>
      <c r="AC6022" s="0">
        <v>-0.070415042340755463</v>
      </c>
      <c r="AD6022" s="0">
        <v>-0.056718461215496063</v>
      </c>
      <c r="AE6022" s="0">
        <v>-0.047232247889041901</v>
      </c>
      <c r="AF6022" s="0">
        <v>-0.037746034562587738</v>
      </c>
      <c r="AG6022" s="0">
        <v>-0.02404944971203804</v>
      </c>
      <c r="AH6022" s="0">
        <v>-0.017477449029684067</v>
      </c>
    </row>
    <row r="6023" x14ac:dyDescent="0.4">
      <c r="A6023" s="10" t="str">
        <f>Data[[#This Row],[category]]&amp;Data[[#This Row],[subcategory]]&amp;Data[[#This Row],[date]]&amp;Data[[#This Row],[hour]]</f>
        <v>Study segmentsSmallCommercial - Notify 1 - Tech 1 - Dual 1 - NEM 0Avg. Weekday Event16</v>
      </c>
      <c r="B6023" s="10" t="s">
        <v>146</v>
      </c>
      <c r="C6023" t="s">
        <v>172</v>
      </c>
      <c r="D6023" t="s">
        <v>174</v>
      </c>
      <c r="E6023" t="s">
        <v>69</v>
      </c>
      <c r="F6023" s="0">
        <v>74</v>
      </c>
      <c r="G6023" s="0">
        <v>7.1390905380249023</v>
      </c>
      <c r="H6023" s="0">
        <v>6.9184126853942871</v>
      </c>
      <c r="I6023" s="0">
        <v>-0.22067879140377045</v>
      </c>
      <c r="J6023" s="0">
        <v>0.23912571370601654</v>
      </c>
      <c r="K6023" s="0">
        <v>90.033782958984375</v>
      </c>
      <c r="L6023" s="0">
        <v>-0.92285686731338501</v>
      </c>
      <c r="M6023" s="0">
        <v>0</v>
      </c>
      <c r="N6023" s="0">
        <v>0</v>
      </c>
      <c r="O6023" s="0"/>
      <c r="P6023" s="0"/>
      <c r="Q6023" s="0">
        <v>-0.61400562524795532</v>
      </c>
      <c r="R6023" s="0">
        <v>-0.52713072299957275</v>
      </c>
      <c r="S6023" s="0">
        <v>-0.34607645869255066</v>
      </c>
      <c r="T6023" s="0">
        <v>-0.22067880630493164</v>
      </c>
      <c r="U6023" s="0">
        <v>-0.095281161367893219</v>
      </c>
      <c r="V6023" s="0">
        <v>0.085773125290870667</v>
      </c>
      <c r="W6023" s="0">
        <v>0.17264799773693085</v>
      </c>
      <c r="X6023" s="0">
        <v>0.52829271554946899</v>
      </c>
      <c r="Y6023" s="0">
        <v>0.51196253299713135</v>
      </c>
      <c r="Z6023" s="0">
        <v>-0.016330230981111526</v>
      </c>
      <c r="AA6023" s="0">
        <v>0.01769530214369297</v>
      </c>
      <c r="AB6023" s="0">
        <v>-0.04543641209602356</v>
      </c>
      <c r="AC6023" s="0">
        <v>-0.039007674902677536</v>
      </c>
      <c r="AD6023" s="0">
        <v>-0.025609657168388367</v>
      </c>
      <c r="AE6023" s="0">
        <v>-0.016330230981111526</v>
      </c>
      <c r="AF6023" s="0">
        <v>-0.0070508052594959736</v>
      </c>
      <c r="AG6023" s="0">
        <v>0.0063472110778093338</v>
      </c>
      <c r="AH6023" s="0">
        <v>0.012775951065123081</v>
      </c>
    </row>
    <row r="6024" x14ac:dyDescent="0.4">
      <c r="A6024" s="10" t="str">
        <f>Data[[#This Row],[category]]&amp;Data[[#This Row],[subcategory]]&amp;Data[[#This Row],[date]]&amp;Data[[#This Row],[hour]]</f>
        <v>Study segmentsSmallCommercial - Notify 1 - Tech 1 - Dual 1 - NEM 0Avg. Weekday Event17</v>
      </c>
      <c r="B6024" s="10" t="s">
        <v>146</v>
      </c>
      <c r="C6024" t="s">
        <v>172</v>
      </c>
      <c r="D6024" t="s">
        <v>174</v>
      </c>
      <c r="E6024" t="s">
        <v>70</v>
      </c>
      <c r="F6024" s="0">
        <v>74</v>
      </c>
      <c r="G6024" s="0">
        <v>6.5271944999694824</v>
      </c>
      <c r="H6024" s="0">
        <v>6.1883783340454102</v>
      </c>
      <c r="I6024" s="0">
        <v>-0.33881598711013794</v>
      </c>
      <c r="J6024" s="0">
        <v>0.23993043601512909</v>
      </c>
      <c r="K6024" s="0">
        <v>88.581077575683594</v>
      </c>
      <c r="L6024" s="0">
        <v>-1.4121426343917847</v>
      </c>
      <c r="M6024" s="0">
        <v>0</v>
      </c>
      <c r="N6024" s="0">
        <v>0</v>
      </c>
      <c r="O6024" s="0"/>
      <c r="P6024" s="0"/>
      <c r="Q6024" s="0">
        <v>-0.73346644639968872</v>
      </c>
      <c r="R6024" s="0">
        <v>-0.64629918336868286</v>
      </c>
      <c r="S6024" s="0">
        <v>-0.46463564038276672</v>
      </c>
      <c r="T6024" s="0">
        <v>-0.33881598711013794</v>
      </c>
      <c r="U6024" s="0">
        <v>-0.21299634873867035</v>
      </c>
      <c r="V6024" s="0">
        <v>-0.03133276104927063</v>
      </c>
      <c r="W6024" s="0">
        <v>0.055834461003541946</v>
      </c>
      <c r="X6024" s="0">
        <v>0.48301237821578979</v>
      </c>
      <c r="Y6024" s="0">
        <v>0.45793998241424561</v>
      </c>
      <c r="Z6024" s="0">
        <v>-0.025072382763028145</v>
      </c>
      <c r="AA6024" s="0">
        <v>0.017754852771759033</v>
      </c>
      <c r="AB6024" s="0">
        <v>-0.054276518523693085</v>
      </c>
      <c r="AC6024" s="0">
        <v>-0.047826141119003296</v>
      </c>
      <c r="AD6024" s="0">
        <v>-0.034383036196231842</v>
      </c>
      <c r="AE6024" s="0">
        <v>-0.025072382763028145</v>
      </c>
      <c r="AF6024" s="0">
        <v>-0.015761729329824448</v>
      </c>
      <c r="AG6024" s="0">
        <v>-0.0023186234757304192</v>
      </c>
      <c r="AH6024" s="0">
        <v>0.0041317511349916458</v>
      </c>
    </row>
    <row r="6025" x14ac:dyDescent="0.4">
      <c r="A6025" s="10" t="str">
        <f>Data[[#This Row],[category]]&amp;Data[[#This Row],[subcategory]]&amp;Data[[#This Row],[date]]&amp;Data[[#This Row],[hour]]</f>
        <v>Study segmentsSmallCommercial - Notify 1 - Tech 1 - Dual 1 - NEM 0Avg. Weekday Event18</v>
      </c>
      <c r="B6025" s="10" t="s">
        <v>146</v>
      </c>
      <c r="C6025" t="s">
        <v>172</v>
      </c>
      <c r="D6025" t="s">
        <v>174</v>
      </c>
      <c r="E6025" t="s">
        <v>71</v>
      </c>
      <c r="F6025" s="0">
        <v>74</v>
      </c>
      <c r="G6025" s="0">
        <v>5.9263391494750977</v>
      </c>
      <c r="H6025" s="0">
        <v>5.6042227745056152</v>
      </c>
      <c r="I6025" s="0">
        <v>-0.32211622595787048</v>
      </c>
      <c r="J6025" s="0">
        <v>0.21936079859733582</v>
      </c>
      <c r="K6025" s="0">
        <v>86.581085205078125</v>
      </c>
      <c r="L6025" s="0">
        <v>-1.4684311151504517</v>
      </c>
      <c r="M6025" s="0">
        <v>0</v>
      </c>
      <c r="N6025" s="0">
        <v>0</v>
      </c>
      <c r="O6025" s="0"/>
      <c r="P6025" s="0"/>
      <c r="Q6025" s="0">
        <v>-0.68293261528015137</v>
      </c>
      <c r="R6025" s="0">
        <v>-0.60323840379714966</v>
      </c>
      <c r="S6025" s="0">
        <v>-0.43714913725852966</v>
      </c>
      <c r="T6025" s="0">
        <v>-0.32211622595787048</v>
      </c>
      <c r="U6025" s="0">
        <v>-0.2070833146572113</v>
      </c>
      <c r="V6025" s="0">
        <v>-0.040994051843881607</v>
      </c>
      <c r="W6025" s="0">
        <v>0.038700178265571594</v>
      </c>
      <c r="X6025" s="0">
        <v>0.43854910135269165</v>
      </c>
      <c r="Y6025" s="0">
        <v>0.41471248865127563</v>
      </c>
      <c r="Z6025" s="0">
        <v>-0.02383660152554512</v>
      </c>
      <c r="AA6025" s="0">
        <v>0.016232699155807495</v>
      </c>
      <c r="AB6025" s="0">
        <v>-0.050537016242742538</v>
      </c>
      <c r="AC6025" s="0">
        <v>-0.044639643281698227</v>
      </c>
      <c r="AD6025" s="0">
        <v>-0.032349038869142532</v>
      </c>
      <c r="AE6025" s="0">
        <v>-0.02383660152554512</v>
      </c>
      <c r="AF6025" s="0">
        <v>-0.015324166044592857</v>
      </c>
      <c r="AG6025" s="0">
        <v>-0.0030335604678839445</v>
      </c>
      <c r="AH6025" s="0">
        <v>0.002863812493160367</v>
      </c>
    </row>
    <row r="6026" x14ac:dyDescent="0.4">
      <c r="A6026" s="10" t="str">
        <f>Data[[#This Row],[category]]&amp;Data[[#This Row],[subcategory]]&amp;Data[[#This Row],[date]]&amp;Data[[#This Row],[hour]]</f>
        <v>Study segmentsSmallCommercial - Notify 1 - Tech 1 - Dual 1 - NEM 0Avg. Weekday Event19</v>
      </c>
      <c r="B6026" s="10" t="s">
        <v>146</v>
      </c>
      <c r="C6026" t="s">
        <v>172</v>
      </c>
      <c r="D6026" t="s">
        <v>174</v>
      </c>
      <c r="E6026" t="s">
        <v>72</v>
      </c>
      <c r="F6026" s="0">
        <v>74</v>
      </c>
      <c r="G6026" s="0">
        <v>5.2522997856140137</v>
      </c>
      <c r="H6026" s="0">
        <v>5.1005406379699707</v>
      </c>
      <c r="I6026" s="0">
        <v>-0.15175949037075043</v>
      </c>
      <c r="J6026" s="0">
        <v>0.21629706025123596</v>
      </c>
      <c r="K6026" s="0">
        <v>82.858108520507813</v>
      </c>
      <c r="L6026" s="0">
        <v>-0.70162534713745117</v>
      </c>
      <c r="M6026" s="0">
        <v>0</v>
      </c>
      <c r="N6026" s="0">
        <v>0</v>
      </c>
      <c r="O6026" s="0"/>
      <c r="P6026" s="0"/>
      <c r="Q6026" s="0">
        <v>-0.50753647089004517</v>
      </c>
      <c r="R6026" s="0">
        <v>-0.4289553165435791</v>
      </c>
      <c r="S6026" s="0">
        <v>-0.26518577337265015</v>
      </c>
      <c r="T6026" s="0">
        <v>-0.15175949037075043</v>
      </c>
      <c r="U6026" s="0">
        <v>-0.038333199918270111</v>
      </c>
      <c r="V6026" s="0">
        <v>0.12543635070323944</v>
      </c>
      <c r="W6026" s="0">
        <v>0.2040175199508667</v>
      </c>
      <c r="X6026" s="0">
        <v>0.3886701762676239</v>
      </c>
      <c r="Y6026" s="0">
        <v>0.37744000554084778</v>
      </c>
      <c r="Z6026" s="0">
        <v>-0.01123020239174366</v>
      </c>
      <c r="AA6026" s="0">
        <v>0.016005981713533401</v>
      </c>
      <c r="AB6026" s="0">
        <v>-0.037557698786258698</v>
      </c>
      <c r="AC6026" s="0">
        <v>-0.031742691993713379</v>
      </c>
      <c r="AD6026" s="0">
        <v>-0.01962374709546566</v>
      </c>
      <c r="AE6026" s="0">
        <v>-0.01123020239174366</v>
      </c>
      <c r="AF6026" s="0">
        <v>-0.0028366574551910162</v>
      </c>
      <c r="AG6026" s="0">
        <v>0.0092822881415486336</v>
      </c>
      <c r="AH6026" s="0">
        <v>0.015097294934093952</v>
      </c>
    </row>
    <row r="6027" x14ac:dyDescent="0.4">
      <c r="A6027" s="10" t="str">
        <f>Data[[#This Row],[category]]&amp;Data[[#This Row],[subcategory]]&amp;Data[[#This Row],[date]]&amp;Data[[#This Row],[hour]]</f>
        <v>Study segmentsSmallCommercial - Notify 1 - Tech 1 - Dual 1 - NEM 0Avg. Weekday Event20</v>
      </c>
      <c r="B6027" s="10" t="s">
        <v>146</v>
      </c>
      <c r="C6027" t="s">
        <v>172</v>
      </c>
      <c r="D6027" t="s">
        <v>174</v>
      </c>
      <c r="E6027" t="s">
        <v>55</v>
      </c>
      <c r="F6027" s="0">
        <v>74</v>
      </c>
      <c r="G6027" s="0">
        <v>4.6733574867248535</v>
      </c>
      <c r="H6027" s="0">
        <v>4.8949999809265137</v>
      </c>
      <c r="I6027" s="0">
        <v>0.2216423898935318</v>
      </c>
      <c r="J6027" s="0">
        <v>0.20885381102561951</v>
      </c>
      <c r="K6027" s="0">
        <v>79.75</v>
      </c>
      <c r="L6027" s="0">
        <v>1.0612322092056274</v>
      </c>
      <c r="M6027" s="0">
        <v>0</v>
      </c>
      <c r="N6027" s="0">
        <v>0</v>
      </c>
      <c r="O6027" s="0"/>
      <c r="P6027" s="0"/>
      <c r="Q6027" s="0">
        <v>-0.1218915581703186</v>
      </c>
      <c r="R6027" s="0">
        <v>-0.046014539897441864</v>
      </c>
      <c r="S6027" s="0">
        <v>0.11211934685707092</v>
      </c>
      <c r="T6027" s="0">
        <v>0.2216423898935318</v>
      </c>
      <c r="U6027" s="0">
        <v>0.33116543292999268</v>
      </c>
      <c r="V6027" s="0">
        <v>0.48929932713508606</v>
      </c>
      <c r="W6027" s="0">
        <v>0.56517636775970459</v>
      </c>
      <c r="X6027" s="0">
        <v>0.34582844376564026</v>
      </c>
      <c r="Y6027" s="0">
        <v>0.36223000288009644</v>
      </c>
      <c r="Z6027" s="0">
        <v>0.016401536762714386</v>
      </c>
      <c r="AA6027" s="0">
        <v>0.015455181710422039</v>
      </c>
      <c r="AB6027" s="0">
        <v>-0.0090199746191501617</v>
      </c>
      <c r="AC6027" s="0">
        <v>-0.0034050755202770233</v>
      </c>
      <c r="AD6027" s="0">
        <v>0.0082968315109610558</v>
      </c>
      <c r="AE6027" s="0">
        <v>0.016401536762714386</v>
      </c>
      <c r="AF6027" s="0">
        <v>0.024506241083145142</v>
      </c>
      <c r="AG6027" s="0">
        <v>0.036208149045705795</v>
      </c>
      <c r="AH6027" s="0">
        <v>0.041823048144578934</v>
      </c>
    </row>
    <row r="6028" x14ac:dyDescent="0.4">
      <c r="A6028" s="10" t="str">
        <f>Data[[#This Row],[category]]&amp;Data[[#This Row],[subcategory]]&amp;Data[[#This Row],[date]]&amp;Data[[#This Row],[hour]]</f>
        <v>Study segmentsSmallCommercial - Notify 1 - Tech 1 - Dual 1 - NEM 0Avg. Weekday Event21</v>
      </c>
      <c r="B6028" s="10" t="s">
        <v>146</v>
      </c>
      <c r="C6028" t="s">
        <v>172</v>
      </c>
      <c r="D6028" t="s">
        <v>174</v>
      </c>
      <c r="E6028" t="s">
        <v>73</v>
      </c>
      <c r="F6028" s="0">
        <v>74</v>
      </c>
      <c r="G6028" s="0">
        <v>4.100365161895752</v>
      </c>
      <c r="H6028" s="0">
        <v>4.856959342956543</v>
      </c>
      <c r="I6028" s="0">
        <v>0.75659418106079102</v>
      </c>
      <c r="J6028" s="0">
        <v>0.22873154282569885</v>
      </c>
      <c r="K6028" s="0">
        <v>78.1351318359375</v>
      </c>
      <c r="L6028" s="0">
        <v>3.3077824115753174</v>
      </c>
      <c r="M6028" s="0">
        <v>1</v>
      </c>
      <c r="N6028" s="0">
        <v>1</v>
      </c>
      <c r="O6028" s="0"/>
      <c r="P6028" s="0"/>
      <c r="Q6028" s="0">
        <v>0.38036426901817322</v>
      </c>
      <c r="R6028" s="0">
        <v>0.46346291899681091</v>
      </c>
      <c r="S6028" s="0">
        <v>0.63664722442626953</v>
      </c>
      <c r="T6028" s="0">
        <v>0.75659418106079102</v>
      </c>
      <c r="U6028" s="0">
        <v>0.8765411376953125</v>
      </c>
      <c r="V6028" s="0">
        <v>1.0497254133224487</v>
      </c>
      <c r="W6028" s="0">
        <v>1.1328240633010864</v>
      </c>
      <c r="X6028" s="0">
        <v>0.30342701077461243</v>
      </c>
      <c r="Y6028" s="0">
        <v>0.35941499471664429</v>
      </c>
      <c r="Z6028" s="0">
        <v>0.055987969040870667</v>
      </c>
      <c r="AA6028" s="0">
        <v>0.016926134005188942</v>
      </c>
      <c r="AB6028" s="0">
        <v>0.028146956115961075</v>
      </c>
      <c r="AC6028" s="0">
        <v>0.034296255558729172</v>
      </c>
      <c r="AD6028" s="0">
        <v>0.047111894935369492</v>
      </c>
      <c r="AE6028" s="0">
        <v>0.055987969040870667</v>
      </c>
      <c r="AF6028" s="0">
        <v>0.064864039421081543</v>
      </c>
      <c r="AG6028" s="0">
        <v>0.07767968624830246</v>
      </c>
      <c r="AH6028" s="0">
        <v>0.08382897824048996</v>
      </c>
    </row>
    <row r="6029" x14ac:dyDescent="0.4">
      <c r="A6029" s="10" t="str">
        <f>Data[[#This Row],[category]]&amp;Data[[#This Row],[subcategory]]&amp;Data[[#This Row],[date]]&amp;Data[[#This Row],[hour]]</f>
        <v>Study segmentsSmallCommercial - Notify 1 - Tech 1 - Dual 1 - NEM 0Avg. Weekday Event22</v>
      </c>
      <c r="B6029" s="10" t="s">
        <v>146</v>
      </c>
      <c r="C6029" t="s">
        <v>172</v>
      </c>
      <c r="D6029" t="s">
        <v>174</v>
      </c>
      <c r="E6029" t="s">
        <v>74</v>
      </c>
      <c r="F6029" s="0">
        <v>74</v>
      </c>
      <c r="G6029" s="0">
        <v>3.3351340293884277</v>
      </c>
      <c r="H6029" s="0">
        <v>3.6878719329833984</v>
      </c>
      <c r="I6029" s="0">
        <v>0.35273763537406921</v>
      </c>
      <c r="J6029" s="0">
        <v>0.17916011810302734</v>
      </c>
      <c r="K6029" s="0">
        <v>76.68243408203125</v>
      </c>
      <c r="L6029" s="0">
        <v>1.9688401222229004</v>
      </c>
      <c r="M6029" s="0">
        <v>1</v>
      </c>
      <c r="N6029" s="0">
        <v>1</v>
      </c>
      <c r="O6029" s="0"/>
      <c r="P6029" s="0"/>
      <c r="Q6029" s="0">
        <v>0.058045465499162674</v>
      </c>
      <c r="R6029" s="0">
        <v>0.12313470244407654</v>
      </c>
      <c r="S6029" s="0">
        <v>0.25878596305847168</v>
      </c>
      <c r="T6029" s="0">
        <v>0.35273763537406921</v>
      </c>
      <c r="U6029" s="0">
        <v>0.44668930768966675</v>
      </c>
      <c r="V6029" s="0">
        <v>0.5823405385017395</v>
      </c>
      <c r="W6029" s="0">
        <v>0.64742982387542725</v>
      </c>
      <c r="X6029" s="0">
        <v>0.24679991602897644</v>
      </c>
      <c r="Y6029" s="0">
        <v>0.27290251851081848</v>
      </c>
      <c r="Z6029" s="0">
        <v>0.026102585718035698</v>
      </c>
      <c r="AA6029" s="0">
        <v>0.013257849030196667</v>
      </c>
      <c r="AB6029" s="0">
        <v>0.0042953644879162312</v>
      </c>
      <c r="AC6029" s="0">
        <v>0.0091119688004255295</v>
      </c>
      <c r="AD6029" s="0">
        <v>0.019150162115693092</v>
      </c>
      <c r="AE6029" s="0">
        <v>0.026102585718035698</v>
      </c>
      <c r="AF6029" s="0">
        <v>0.033055007457733154</v>
      </c>
      <c r="AG6029" s="0">
        <v>0.043093204498291016</v>
      </c>
      <c r="AH6029" s="0">
        <v>0.047909807413816452</v>
      </c>
    </row>
    <row r="6030" x14ac:dyDescent="0.4">
      <c r="A6030" s="10" t="str">
        <f>Data[[#This Row],[category]]&amp;Data[[#This Row],[subcategory]]&amp;Data[[#This Row],[date]]&amp;Data[[#This Row],[hour]]</f>
        <v>Study segmentsSmallCommercial - Notify 1 - Tech 1 - Dual 1 - NEM 0Avg. Weekday Event23</v>
      </c>
      <c r="B6030" s="10" t="s">
        <v>146</v>
      </c>
      <c r="C6030" t="s">
        <v>172</v>
      </c>
      <c r="D6030" t="s">
        <v>174</v>
      </c>
      <c r="E6030" t="s">
        <v>75</v>
      </c>
      <c r="F6030" s="0">
        <v>74</v>
      </c>
      <c r="G6030" s="0">
        <v>2.8298606872558594</v>
      </c>
      <c r="H6030" s="0">
        <v>3.1270945072174072</v>
      </c>
      <c r="I6030" s="0">
        <v>0.29723379015922546</v>
      </c>
      <c r="J6030" s="0">
        <v>0.15000531077384949</v>
      </c>
      <c r="K6030" s="0">
        <v>75.324325561523438</v>
      </c>
      <c r="L6030" s="0">
        <v>1.9814884662628174</v>
      </c>
      <c r="M6030" s="0">
        <v>1</v>
      </c>
      <c r="N6030" s="0">
        <v>1</v>
      </c>
      <c r="O6030" s="0"/>
      <c r="P6030" s="0"/>
      <c r="Q6030" s="0">
        <v>0.050497010350227356</v>
      </c>
      <c r="R6030" s="0">
        <v>0.10499425232410431</v>
      </c>
      <c r="S6030" s="0">
        <v>0.21857093274593353</v>
      </c>
      <c r="T6030" s="0">
        <v>0.29723379015922546</v>
      </c>
      <c r="U6030" s="0">
        <v>0.37589666247367859</v>
      </c>
      <c r="V6030" s="0">
        <v>0.48947334289550781</v>
      </c>
      <c r="W6030" s="0">
        <v>0.54397058486938477</v>
      </c>
      <c r="X6030" s="0">
        <v>0.2094096839427948</v>
      </c>
      <c r="Y6030" s="0">
        <v>0.23140498995780945</v>
      </c>
      <c r="Z6030" s="0">
        <v>0.021995300427079201</v>
      </c>
      <c r="AA6030" s="0">
        <v>0.011100392788648605</v>
      </c>
      <c r="AB6030" s="0">
        <v>0.0037367790937423706</v>
      </c>
      <c r="AC6030" s="0">
        <v>0.0077695748768746853</v>
      </c>
      <c r="AD6030" s="0">
        <v>0.016174249351024628</v>
      </c>
      <c r="AE6030" s="0">
        <v>0.021995300427079201</v>
      </c>
      <c r="AF6030" s="0">
        <v>0.027816351503133774</v>
      </c>
      <c r="AG6030" s="0">
        <v>0.036221027374267578</v>
      </c>
      <c r="AH6030" s="0">
        <v>0.040253821760416031</v>
      </c>
    </row>
    <row r="6031" x14ac:dyDescent="0.4">
      <c r="A6031" s="10" t="str">
        <f>Data[[#This Row],[category]]&amp;Data[[#This Row],[subcategory]]&amp;Data[[#This Row],[date]]&amp;Data[[#This Row],[hour]]</f>
        <v>Study segmentsSmallCommercial - Notify 1 - Tech 1 - Dual 1 - NEM 0Avg. Weekday Event24</v>
      </c>
      <c r="B6031" s="10" t="s">
        <v>146</v>
      </c>
      <c r="C6031" t="s">
        <v>172</v>
      </c>
      <c r="D6031" t="s">
        <v>174</v>
      </c>
      <c r="E6031" t="s">
        <v>76</v>
      </c>
      <c r="F6031" s="0">
        <v>74</v>
      </c>
      <c r="G6031" s="0">
        <v>2.4143383502960205</v>
      </c>
      <c r="H6031" s="0">
        <v>2.6726689338684082</v>
      </c>
      <c r="I6031" s="0">
        <v>0.25833061337471008</v>
      </c>
      <c r="J6031" s="0">
        <v>0.13755027949810028</v>
      </c>
      <c r="K6031" s="0">
        <v>75.43243408203125</v>
      </c>
      <c r="L6031" s="0">
        <v>1.8780813217163086</v>
      </c>
      <c r="M6031" s="0">
        <v>1</v>
      </c>
      <c r="N6031" s="0">
        <v>0</v>
      </c>
      <c r="O6031" s="0"/>
      <c r="P6031" s="0"/>
      <c r="Q6031" s="0">
        <v>0.03208053857088089</v>
      </c>
      <c r="R6031" s="0">
        <v>0.082052834331989288</v>
      </c>
      <c r="S6031" s="0">
        <v>0.18619917333126068</v>
      </c>
      <c r="T6031" s="0">
        <v>0.25833061337471008</v>
      </c>
      <c r="U6031" s="0">
        <v>0.33046203851699829</v>
      </c>
      <c r="V6031" s="0">
        <v>0.43460839986801147</v>
      </c>
      <c r="W6031" s="0">
        <v>0.48458069562911987</v>
      </c>
      <c r="X6031" s="0">
        <v>0.1786610335111618</v>
      </c>
      <c r="Y6031" s="0">
        <v>0.19777749478816986</v>
      </c>
      <c r="Z6031" s="0">
        <v>0.019116465002298355</v>
      </c>
      <c r="AA6031" s="0">
        <v>0.010178720578551292</v>
      </c>
      <c r="AB6031" s="0">
        <v>0.0023739596363157034</v>
      </c>
      <c r="AC6031" s="0">
        <v>0.0060719097964465618</v>
      </c>
      <c r="AD6031" s="0">
        <v>0.013778738677501678</v>
      </c>
      <c r="AE6031" s="0">
        <v>0.019116465002298355</v>
      </c>
      <c r="AF6031" s="0">
        <v>0.024454191327095032</v>
      </c>
      <c r="AG6031" s="0">
        <v>0.032161019742488861</v>
      </c>
      <c r="AH6031" s="0">
        <v>0.035858970135450363</v>
      </c>
    </row>
    <row r="6032" x14ac:dyDescent="0.4">
      <c r="A6032" s="10" t="str">
        <f>Data[[#This Row],[category]]&amp;Data[[#This Row],[subcategory]]&amp;Data[[#This Row],[date]]&amp;Data[[#This Row],[hour]]</f>
        <v>Study segmentsSmallCommercial - Notify 1 - Tech 1 - Dual 1 - NEM 0Avg. Weekday EventAvg. 11 to 6 pm</v>
      </c>
      <c r="B6032" s="10" t="s">
        <v>146</v>
      </c>
      <c r="C6032" t="s">
        <v>172</v>
      </c>
      <c r="D6032" t="s">
        <v>174</v>
      </c>
      <c r="E6032" t="s">
        <v>77</v>
      </c>
      <c r="F6032" s="0">
        <v>74</v>
      </c>
      <c r="G6032" s="0">
        <v>7.0751242637634277</v>
      </c>
      <c r="H6032" s="0">
        <v>6.691129207611084</v>
      </c>
      <c r="I6032" s="0">
        <v>-0.38399514555931091</v>
      </c>
      <c r="J6032" s="0">
        <v>0.2027069628238678</v>
      </c>
      <c r="K6032" s="0">
        <v>90.252899169921875</v>
      </c>
      <c r="L6032" s="0">
        <v>-1.8943362236022949</v>
      </c>
      <c r="M6032" s="0">
        <v>1</v>
      </c>
      <c r="N6032" s="0">
        <v>0</v>
      </c>
      <c r="O6032" s="0"/>
      <c r="P6032" s="0"/>
      <c r="Q6032" s="0">
        <v>-0.71741843223571777</v>
      </c>
      <c r="R6032" s="0">
        <v>-0.64377456903457642</v>
      </c>
      <c r="S6032" s="0">
        <v>-0.49029478430747986</v>
      </c>
      <c r="T6032" s="0">
        <v>-0.38399514555931091</v>
      </c>
      <c r="U6032" s="0">
        <v>-0.27769550681114197</v>
      </c>
      <c r="V6032" s="0">
        <v>-0.12421572208404541</v>
      </c>
      <c r="W6032" s="0">
        <v>-0.050571862608194351</v>
      </c>
      <c r="X6032" s="0">
        <v>0.52355921268463135</v>
      </c>
      <c r="Y6032" s="0">
        <v>0.49514356255531311</v>
      </c>
      <c r="Z6032" s="0">
        <v>-0.028415640816092491</v>
      </c>
      <c r="AA6032" s="0">
        <v>0.015000315383076668</v>
      </c>
      <c r="AB6032" s="0">
        <v>-0.053088963031768799</v>
      </c>
      <c r="AC6032" s="0">
        <v>-0.047639317810535431</v>
      </c>
      <c r="AD6032" s="0">
        <v>-0.036281812936067581</v>
      </c>
      <c r="AE6032" s="0">
        <v>-0.028415640816092491</v>
      </c>
      <c r="AF6032" s="0">
        <v>-0.020549466833472252</v>
      </c>
      <c r="AG6032" s="0">
        <v>-0.0091919628903269768</v>
      </c>
      <c r="AH6032" s="0">
        <v>-0.0037423176690936089</v>
      </c>
    </row>
    <row r="6033" x14ac:dyDescent="0.4">
      <c r="A6033" s="10" t="str">
        <f>Data[[#This Row],[category]]&amp;Data[[#This Row],[subcategory]]&amp;Data[[#This Row],[date]]&amp;Data[[#This Row],[hour]]</f>
        <v>Study segmentsSmallCommercial - Notify 1 - Tech 1 - Dual 1 - NEM 0Avg. Weekday EventAvg. 2 to 6pm</v>
      </c>
      <c r="B6033" s="10" t="s">
        <v>146</v>
      </c>
      <c r="C6033" t="s">
        <v>172</v>
      </c>
      <c r="D6033" t="s">
        <v>174</v>
      </c>
      <c r="E6033" t="s">
        <v>78</v>
      </c>
      <c r="F6033" s="0">
        <v>74</v>
      </c>
      <c r="G6033" s="0">
        <v>6.7935519218444824</v>
      </c>
      <c r="H6033" s="0">
        <v>6.4135808944702148</v>
      </c>
      <c r="I6033" s="0">
        <v>-0.37997114658355713</v>
      </c>
      <c r="J6033" s="0">
        <v>0.24294668436050415</v>
      </c>
      <c r="K6033" s="0">
        <v>88.851348876953125</v>
      </c>
      <c r="L6033" s="0">
        <v>-1.5640103816986084</v>
      </c>
      <c r="M6033" s="0">
        <v>0</v>
      </c>
      <c r="N6033" s="0">
        <v>0</v>
      </c>
      <c r="O6033" s="0"/>
      <c r="P6033" s="0"/>
      <c r="Q6033" s="0">
        <v>-0.77958285808563232</v>
      </c>
      <c r="R6033" s="0">
        <v>-0.69131982326507568</v>
      </c>
      <c r="S6033" s="0">
        <v>-0.50737249851226807</v>
      </c>
      <c r="T6033" s="0">
        <v>-0.37997114658355713</v>
      </c>
      <c r="U6033" s="0">
        <v>-0.25256979465484619</v>
      </c>
      <c r="V6033" s="0">
        <v>-0.068622440099716187</v>
      </c>
      <c r="W6033" s="0">
        <v>0.019640589132905006</v>
      </c>
      <c r="X6033" s="0">
        <v>0.50272285938262939</v>
      </c>
      <c r="Y6033" s="0">
        <v>0.47460499405860901</v>
      </c>
      <c r="Z6033" s="0">
        <v>-0.028117865324020386</v>
      </c>
      <c r="AA6033" s="0">
        <v>0.017978055402636528</v>
      </c>
      <c r="AB6033" s="0">
        <v>-0.057689134031534195</v>
      </c>
      <c r="AC6033" s="0">
        <v>-0.051157671958208084</v>
      </c>
      <c r="AD6033" s="0">
        <v>-0.037545565515756607</v>
      </c>
      <c r="AE6033" s="0">
        <v>-0.028117865324020386</v>
      </c>
      <c r="AF6033" s="0">
        <v>-0.018690163269639015</v>
      </c>
      <c r="AG6033" s="0">
        <v>-0.0050780600868165493</v>
      </c>
      <c r="AH6033" s="0">
        <v>0.0014534043148159981</v>
      </c>
    </row>
    <row r="6034" x14ac:dyDescent="0.4">
      <c r="A6034" s="10" t="str">
        <f>Data[[#This Row],[category]]&amp;Data[[#This Row],[subcategory]]&amp;Data[[#This Row],[date]]&amp;Data[[#This Row],[hour]]</f>
        <v>Study segmentsSmallCommercial - Notify 1 - Tech 1 - Dual 1 - NEM 18/31/20171</v>
      </c>
      <c r="B6034" s="10" t="s">
        <v>146</v>
      </c>
      <c r="C6034" t="s">
        <v>173</v>
      </c>
      <c r="D6034" t="s">
        <v>111</v>
      </c>
      <c r="E6034" t="s">
        <v>41</v>
      </c>
      <c r="F6034" s="0">
        <v>4</v>
      </c>
      <c r="G6034" s="0">
        <v>2.112910270690918</v>
      </c>
      <c r="H6034" s="0">
        <v>2.2512500286102295</v>
      </c>
      <c r="I6034" s="0">
        <v>0.13833963871002197</v>
      </c>
      <c r="J6034" s="0">
        <v>0.55224430561065674</v>
      </c>
      <c r="K6034" s="0">
        <v>73.75</v>
      </c>
      <c r="L6034" s="0">
        <v>0.25050440430641174</v>
      </c>
      <c r="M6034" s="0">
        <v>0</v>
      </c>
      <c r="N6034" s="0">
        <v>0</v>
      </c>
      <c r="O6034" s="0">
        <v>1.9500000476837158</v>
      </c>
      <c r="P6034" s="0">
        <v>3.395937442779541</v>
      </c>
      <c r="Q6034" s="0">
        <v>-0.77002143859863281</v>
      </c>
      <c r="R6034" s="0">
        <v>-0.5693899393081665</v>
      </c>
      <c r="S6034" s="0">
        <v>-0.15125755965709686</v>
      </c>
      <c r="T6034" s="0">
        <v>0.13833963871002197</v>
      </c>
      <c r="U6034" s="0">
        <v>0.42793682217597961</v>
      </c>
      <c r="V6034" s="0">
        <v>0.84606921672821045</v>
      </c>
      <c r="W6034" s="0">
        <v>1.0467007160186768</v>
      </c>
      <c r="X6034" s="0">
        <v>0.0084516415372490883</v>
      </c>
      <c r="Y6034" s="0">
        <v>0.0090049998834729195</v>
      </c>
      <c r="Z6034" s="0">
        <v>0.00055335857905447483</v>
      </c>
      <c r="AA6034" s="0">
        <v>0.0022089772392064333</v>
      </c>
      <c r="AB6034" s="0">
        <v>-0.0030800856184214354</v>
      </c>
      <c r="AC6034" s="0">
        <v>-0.0022775596007704735</v>
      </c>
      <c r="AD6034" s="0">
        <v>-0.00060503021813929081</v>
      </c>
      <c r="AE6034" s="0">
        <v>0.00055335857905447483</v>
      </c>
      <c r="AF6034" s="0">
        <v>0.0017117473762482405</v>
      </c>
      <c r="AG6034" s="0">
        <v>0.0033842767588794231</v>
      </c>
      <c r="AH6034" s="0">
        <v>0.0041868030093610287</v>
      </c>
    </row>
    <row r="6035" x14ac:dyDescent="0.4">
      <c r="A6035" s="10" t="str">
        <f>Data[[#This Row],[category]]&amp;Data[[#This Row],[subcategory]]&amp;Data[[#This Row],[date]]&amp;Data[[#This Row],[hour]]</f>
        <v>Study segmentsSmallCommercial - Notify 1 - Tech 1 - Dual 1 - NEM 18/31/20172</v>
      </c>
      <c r="B6035" s="10" t="s">
        <v>146</v>
      </c>
      <c r="C6035" t="s">
        <v>173</v>
      </c>
      <c r="D6035" t="s">
        <v>111</v>
      </c>
      <c r="E6035" t="s">
        <v>42</v>
      </c>
      <c r="F6035" s="0">
        <v>4</v>
      </c>
      <c r="G6035" s="0">
        <v>2.0423266887664795</v>
      </c>
      <c r="H6035" s="0">
        <v>2.067500114440918</v>
      </c>
      <c r="I6035" s="0">
        <v>0.02517327107489109</v>
      </c>
      <c r="J6035" s="0">
        <v>0.45964476466178894</v>
      </c>
      <c r="K6035" s="0">
        <v>72.5</v>
      </c>
      <c r="L6035" s="0">
        <v>0.05476679652929306</v>
      </c>
      <c r="M6035" s="0">
        <v>0</v>
      </c>
      <c r="N6035" s="0">
        <v>0</v>
      </c>
      <c r="O6035" s="0">
        <v>1.9500000476837158</v>
      </c>
      <c r="P6035" s="0">
        <v>3.395937442779541</v>
      </c>
      <c r="Q6035" s="0">
        <v>-0.73087507486343384</v>
      </c>
      <c r="R6035" s="0">
        <v>-0.56388521194458008</v>
      </c>
      <c r="S6035" s="0">
        <v>-0.21586467325687408</v>
      </c>
      <c r="T6035" s="0">
        <v>0.02517327107489109</v>
      </c>
      <c r="U6035" s="0">
        <v>0.26621121168136597</v>
      </c>
      <c r="V6035" s="0">
        <v>0.61423176527023315</v>
      </c>
      <c r="W6035" s="0">
        <v>0.78122162818908691</v>
      </c>
      <c r="X6035" s="0">
        <v>0.0081693064421415329</v>
      </c>
      <c r="Y6035" s="0">
        <v>0.0082700001075863838</v>
      </c>
      <c r="Z6035" s="0">
        <v>0.00010069308336824179</v>
      </c>
      <c r="AA6035" s="0">
        <v>0.0018385790754109621</v>
      </c>
      <c r="AB6035" s="0">
        <v>-0.0029235004913061857</v>
      </c>
      <c r="AC6035" s="0">
        <v>-0.002255540806800127</v>
      </c>
      <c r="AD6035" s="0">
        <v>-0.00086345872841775417</v>
      </c>
      <c r="AE6035" s="0">
        <v>0.00010069308336824179</v>
      </c>
      <c r="AF6035" s="0">
        <v>0.0010648448951542377</v>
      </c>
      <c r="AG6035" s="0">
        <v>0.0024569269735366106</v>
      </c>
      <c r="AH6035" s="0">
        <v>0.0031248866580426693</v>
      </c>
    </row>
    <row r="6036" x14ac:dyDescent="0.4">
      <c r="A6036" s="10" t="str">
        <f>Data[[#This Row],[category]]&amp;Data[[#This Row],[subcategory]]&amp;Data[[#This Row],[date]]&amp;Data[[#This Row],[hour]]</f>
        <v>Study segmentsSmallCommercial - Notify 1 - Tech 1 - Dual 1 - NEM 18/31/20173</v>
      </c>
      <c r="B6036" s="10" t="s">
        <v>146</v>
      </c>
      <c r="C6036" t="s">
        <v>173</v>
      </c>
      <c r="D6036" t="s">
        <v>111</v>
      </c>
      <c r="E6036" t="s">
        <v>43</v>
      </c>
      <c r="F6036" s="0">
        <v>4</v>
      </c>
      <c r="G6036" s="0">
        <v>1.9679802656173706</v>
      </c>
      <c r="H6036" s="0">
        <v>2.0850000381469727</v>
      </c>
      <c r="I6036" s="0">
        <v>0.1170196533203125</v>
      </c>
      <c r="J6036" s="0">
        <v>0.47022250294685364</v>
      </c>
      <c r="K6036" s="0">
        <v>72</v>
      </c>
      <c r="L6036" s="0">
        <v>0.24886016547679901</v>
      </c>
      <c r="M6036" s="0">
        <v>0</v>
      </c>
      <c r="N6036" s="0">
        <v>0</v>
      </c>
      <c r="O6036" s="0">
        <v>1.9500000476837158</v>
      </c>
      <c r="P6036" s="0">
        <v>3.395937442779541</v>
      </c>
      <c r="Q6036" s="0">
        <v>-0.65642756223678589</v>
      </c>
      <c r="R6036" s="0">
        <v>-0.48559471964836121</v>
      </c>
      <c r="S6036" s="0">
        <v>-0.12956526875495911</v>
      </c>
      <c r="T6036" s="0">
        <v>0.1170196533203125</v>
      </c>
      <c r="U6036" s="0">
        <v>0.36360457539558411</v>
      </c>
      <c r="V6036" s="0">
        <v>0.71963405609130859</v>
      </c>
      <c r="W6036" s="0">
        <v>0.89046686887741089</v>
      </c>
      <c r="X6036" s="0">
        <v>0.0078719211742281914</v>
      </c>
      <c r="Y6036" s="0">
        <v>0.0083400001749396324</v>
      </c>
      <c r="Z6036" s="0">
        <v>0.0004680786223616451</v>
      </c>
      <c r="AA6036" s="0">
        <v>0.0018808899912983179</v>
      </c>
      <c r="AB6036" s="0">
        <v>-0.0026257100980728865</v>
      </c>
      <c r="AC6036" s="0">
        <v>-0.0019423789344727993</v>
      </c>
      <c r="AD6036" s="0">
        <v>-0.00051826104754582047</v>
      </c>
      <c r="AE6036" s="0">
        <v>0.0004680786223616451</v>
      </c>
      <c r="AF6036" s="0">
        <v>0.0014544182922691107</v>
      </c>
      <c r="AG6036" s="0">
        <v>0.0028785362374037504</v>
      </c>
      <c r="AH6036" s="0">
        <v>0.0035618674010038376</v>
      </c>
    </row>
    <row r="6037" x14ac:dyDescent="0.4">
      <c r="A6037" s="10" t="str">
        <f>Data[[#This Row],[category]]&amp;Data[[#This Row],[subcategory]]&amp;Data[[#This Row],[date]]&amp;Data[[#This Row],[hour]]</f>
        <v>Study segmentsSmallCommercial - Notify 1 - Tech 1 - Dual 1 - NEM 18/31/20174</v>
      </c>
      <c r="B6037" s="10" t="s">
        <v>146</v>
      </c>
      <c r="C6037" t="s">
        <v>173</v>
      </c>
      <c r="D6037" t="s">
        <v>111</v>
      </c>
      <c r="E6037" t="s">
        <v>44</v>
      </c>
      <c r="F6037" s="0">
        <v>4</v>
      </c>
      <c r="G6037" s="0">
        <v>2.2416558265686035</v>
      </c>
      <c r="H6037" s="0">
        <v>1.9325000047683716</v>
      </c>
      <c r="I6037" s="0">
        <v>-0.30915594100952148</v>
      </c>
      <c r="J6037" s="0">
        <v>0.39144742488861084</v>
      </c>
      <c r="K6037" s="0">
        <v>73.25</v>
      </c>
      <c r="L6037" s="0">
        <v>-0.78977638483047485</v>
      </c>
      <c r="M6037" s="0">
        <v>0</v>
      </c>
      <c r="N6037" s="0">
        <v>0</v>
      </c>
      <c r="O6037" s="0">
        <v>1.9500000476837158</v>
      </c>
      <c r="P6037" s="0">
        <v>3.395937442779541</v>
      </c>
      <c r="Q6037" s="0">
        <v>-0.95302963256835938</v>
      </c>
      <c r="R6037" s="0">
        <v>-0.81081598997116089</v>
      </c>
      <c r="S6037" s="0">
        <v>-0.5144311785697937</v>
      </c>
      <c r="T6037" s="0">
        <v>-0.30915594100952148</v>
      </c>
      <c r="U6037" s="0">
        <v>-0.10388071089982986</v>
      </c>
      <c r="V6037" s="0">
        <v>0.19250412285327911</v>
      </c>
      <c r="W6037" s="0">
        <v>0.33471778035163879</v>
      </c>
      <c r="X6037" s="0">
        <v>0.0089666228741407394</v>
      </c>
      <c r="Y6037" s="0">
        <v>0.0077300001867115498</v>
      </c>
      <c r="Z6037" s="0">
        <v>-0.0012366237351670861</v>
      </c>
      <c r="AA6037" s="0">
        <v>0.0015657896874472499</v>
      </c>
      <c r="AB6037" s="0">
        <v>-0.0038121186662465334</v>
      </c>
      <c r="AC6037" s="0">
        <v>-0.0032432640437036753</v>
      </c>
      <c r="AD6037" s="0">
        <v>-0.0020577246323227882</v>
      </c>
      <c r="AE6037" s="0">
        <v>-0.0012366237351670861</v>
      </c>
      <c r="AF6037" s="0">
        <v>-0.00041552280890755355</v>
      </c>
      <c r="AG6037" s="0">
        <v>0.00077001651516184211</v>
      </c>
      <c r="AH6037" s="0">
        <v>0.0013388710794970393</v>
      </c>
    </row>
    <row r="6038" x14ac:dyDescent="0.4">
      <c r="A6038" s="10" t="str">
        <f>Data[[#This Row],[category]]&amp;Data[[#This Row],[subcategory]]&amp;Data[[#This Row],[date]]&amp;Data[[#This Row],[hour]]</f>
        <v>Study segmentsSmallCommercial - Notify 1 - Tech 1 - Dual 1 - NEM 18/31/20175</v>
      </c>
      <c r="B6038" s="10" t="s">
        <v>146</v>
      </c>
      <c r="C6038" t="s">
        <v>173</v>
      </c>
      <c r="D6038" t="s">
        <v>111</v>
      </c>
      <c r="E6038" t="s">
        <v>45</v>
      </c>
      <c r="F6038" s="0">
        <v>4</v>
      </c>
      <c r="G6038" s="0">
        <v>1.9620957374572754</v>
      </c>
      <c r="H6038" s="0">
        <v>1.8799999952316284</v>
      </c>
      <c r="I6038" s="0">
        <v>-0.082095615565776825</v>
      </c>
      <c r="J6038" s="0">
        <v>0.54206442832946777</v>
      </c>
      <c r="K6038" s="0">
        <v>72.25</v>
      </c>
      <c r="L6038" s="0">
        <v>-0.15144991874694824</v>
      </c>
      <c r="M6038" s="0">
        <v>0</v>
      </c>
      <c r="N6038" s="0">
        <v>0</v>
      </c>
      <c r="O6038" s="0">
        <v>1.9500000476837158</v>
      </c>
      <c r="P6038" s="0">
        <v>3.395937442779541</v>
      </c>
      <c r="Q6038" s="0">
        <v>-0.9737122654914856</v>
      </c>
      <c r="R6038" s="0">
        <v>-0.77677911520004272</v>
      </c>
      <c r="S6038" s="0">
        <v>-0.36635446548461914</v>
      </c>
      <c r="T6038" s="0">
        <v>-0.082095615565776825</v>
      </c>
      <c r="U6038" s="0">
        <v>0.20216324925422668</v>
      </c>
      <c r="V6038" s="0">
        <v>0.61258792877197266</v>
      </c>
      <c r="W6038" s="0">
        <v>0.80952101945877075</v>
      </c>
      <c r="X6038" s="0">
        <v>0.0078483829274773598</v>
      </c>
      <c r="Y6038" s="0">
        <v>0.007519999984651804</v>
      </c>
      <c r="Z6038" s="0">
        <v>-0.00032838244806043804</v>
      </c>
      <c r="AA6038" s="0">
        <v>0.0021682577207684517</v>
      </c>
      <c r="AB6038" s="0">
        <v>-0.003894848981872201</v>
      </c>
      <c r="AC6038" s="0">
        <v>-0.0031071165576577187</v>
      </c>
      <c r="AD6038" s="0">
        <v>-0.0014654179103672504</v>
      </c>
      <c r="AE6038" s="0">
        <v>-0.00032838244806043804</v>
      </c>
      <c r="AF6038" s="0">
        <v>0.00080865301424637437</v>
      </c>
      <c r="AG6038" s="0">
        <v>0.0024503516033291817</v>
      </c>
      <c r="AH6038" s="0">
        <v>0.003238084027543664</v>
      </c>
    </row>
    <row r="6039" x14ac:dyDescent="0.4">
      <c r="A6039" s="10" t="str">
        <f>Data[[#This Row],[category]]&amp;Data[[#This Row],[subcategory]]&amp;Data[[#This Row],[date]]&amp;Data[[#This Row],[hour]]</f>
        <v>Study segmentsSmallCommercial - Notify 1 - Tech 1 - Dual 1 - NEM 18/31/20176</v>
      </c>
      <c r="B6039" s="10" t="s">
        <v>146</v>
      </c>
      <c r="C6039" t="s">
        <v>173</v>
      </c>
      <c r="D6039" t="s">
        <v>111</v>
      </c>
      <c r="E6039" t="s">
        <v>46</v>
      </c>
      <c r="F6039" s="0">
        <v>4</v>
      </c>
      <c r="G6039" s="0">
        <v>2.2036032676696777</v>
      </c>
      <c r="H6039" s="0">
        <v>2.216249942779541</v>
      </c>
      <c r="I6039" s="0">
        <v>0.012646849267184734</v>
      </c>
      <c r="J6039" s="0">
        <v>0.70646011829376221</v>
      </c>
      <c r="K6039" s="0">
        <v>72.25</v>
      </c>
      <c r="L6039" s="0">
        <v>0.017901716753840446</v>
      </c>
      <c r="M6039" s="0">
        <v>0</v>
      </c>
      <c r="N6039" s="0">
        <v>0</v>
      </c>
      <c r="O6039" s="0">
        <v>1.9500000476837158</v>
      </c>
      <c r="P6039" s="0">
        <v>3.395937442779541</v>
      </c>
      <c r="Q6039" s="0">
        <v>-1.1493766307830811</v>
      </c>
      <c r="R6039" s="0">
        <v>-0.89271819591522217</v>
      </c>
      <c r="S6039" s="0">
        <v>-0.35782119631767273</v>
      </c>
      <c r="T6039" s="0">
        <v>0.012646849267184734</v>
      </c>
      <c r="U6039" s="0">
        <v>0.38311490416526794</v>
      </c>
      <c r="V6039" s="0">
        <v>0.91801190376281738</v>
      </c>
      <c r="W6039" s="0">
        <v>1.1746703386306763</v>
      </c>
      <c r="X6039" s="0">
        <v>0.0088144131004810333</v>
      </c>
      <c r="Y6039" s="0">
        <v>0.0088649997487664223</v>
      </c>
      <c r="Z6039" s="0">
        <v>5.0587397709023207e-005</v>
      </c>
      <c r="AA6039" s="0">
        <v>0.0028258403763175011</v>
      </c>
      <c r="AB6039" s="0">
        <v>-0.0045975064858794212</v>
      </c>
      <c r="AC6039" s="0">
        <v>-0.003570872824639082</v>
      </c>
      <c r="AD6039" s="0">
        <v>-0.0014312847051769495</v>
      </c>
      <c r="AE6039" s="0">
        <v>5.0587397709023207e-005</v>
      </c>
      <c r="AF6039" s="0">
        <v>0.0015324595151469111</v>
      </c>
      <c r="AG6039" s="0">
        <v>0.0036720475181937218</v>
      </c>
      <c r="AH6039" s="0">
        <v>0.0046986811794340611</v>
      </c>
    </row>
    <row r="6040" x14ac:dyDescent="0.4">
      <c r="A6040" s="10" t="str">
        <f>Data[[#This Row],[category]]&amp;Data[[#This Row],[subcategory]]&amp;Data[[#This Row],[date]]&amp;Data[[#This Row],[hour]]</f>
        <v>Study segmentsSmallCommercial - Notify 1 - Tech 1 - Dual 1 - NEM 18/31/20177</v>
      </c>
      <c r="B6040" s="10" t="s">
        <v>146</v>
      </c>
      <c r="C6040" t="s">
        <v>173</v>
      </c>
      <c r="D6040" t="s">
        <v>111</v>
      </c>
      <c r="E6040" t="s">
        <v>60</v>
      </c>
      <c r="F6040" s="0">
        <v>4</v>
      </c>
      <c r="G6040" s="0">
        <v>4.1934032440185547</v>
      </c>
      <c r="H6040" s="0">
        <v>2.5437500476837158</v>
      </c>
      <c r="I6040" s="0">
        <v>-1.649653434753418</v>
      </c>
      <c r="J6040" s="0">
        <v>0.83789438009262085</v>
      </c>
      <c r="K6040" s="0">
        <v>71</v>
      </c>
      <c r="L6040" s="0">
        <v>-1.9688082933425903</v>
      </c>
      <c r="M6040" s="0">
        <v>1</v>
      </c>
      <c r="N6040" s="0">
        <v>1</v>
      </c>
      <c r="O6040" s="0">
        <v>1.9500000476837158</v>
      </c>
      <c r="P6040" s="0">
        <v>3.395937442779541</v>
      </c>
      <c r="Q6040" s="0">
        <v>-3.0278670787811279</v>
      </c>
      <c r="R6040" s="0">
        <v>-2.7234582901000977</v>
      </c>
      <c r="S6040" s="0">
        <v>-2.0890457630157471</v>
      </c>
      <c r="T6040" s="0">
        <v>-1.649653434753418</v>
      </c>
      <c r="U6040" s="0">
        <v>-1.2102612257003784</v>
      </c>
      <c r="V6040" s="0">
        <v>-0.57584857940673828</v>
      </c>
      <c r="W6040" s="0">
        <v>-0.2714398205280304</v>
      </c>
      <c r="X6040" s="0">
        <v>0.016773613169789314</v>
      </c>
      <c r="Y6040" s="0">
        <v>0.010174999944865704</v>
      </c>
      <c r="Z6040" s="0">
        <v>-0.006598613690584898</v>
      </c>
      <c r="AA6040" s="0">
        <v>0.0033515775576233864</v>
      </c>
      <c r="AB6040" s="0">
        <v>-0.012111468240618706</v>
      </c>
      <c r="AC6040" s="0">
        <v>-0.010893832892179489</v>
      </c>
      <c r="AD6040" s="0">
        <v>-0.008356182835996151</v>
      </c>
      <c r="AE6040" s="0">
        <v>-0.006598613690584898</v>
      </c>
      <c r="AF6040" s="0">
        <v>-0.004841044545173645</v>
      </c>
      <c r="AG6040" s="0">
        <v>-0.0023033942561596632</v>
      </c>
      <c r="AH6040" s="0">
        <v>-0.0010857591405510902</v>
      </c>
    </row>
    <row r="6041" x14ac:dyDescent="0.4">
      <c r="A6041" s="10" t="str">
        <f>Data[[#This Row],[category]]&amp;Data[[#This Row],[subcategory]]&amp;Data[[#This Row],[date]]&amp;Data[[#This Row],[hour]]</f>
        <v>Study segmentsSmallCommercial - Notify 1 - Tech 1 - Dual 1 - NEM 18/31/20178</v>
      </c>
      <c r="B6041" s="10" t="s">
        <v>146</v>
      </c>
      <c r="C6041" t="s">
        <v>173</v>
      </c>
      <c r="D6041" t="s">
        <v>111</v>
      </c>
      <c r="E6041" t="s">
        <v>61</v>
      </c>
      <c r="F6041" s="0">
        <v>4</v>
      </c>
      <c r="G6041" s="0">
        <v>6.0082015991210938</v>
      </c>
      <c r="H6041" s="0">
        <v>3.1949999332427979</v>
      </c>
      <c r="I6041" s="0">
        <v>-2.8132014274597168</v>
      </c>
      <c r="J6041" s="0">
        <v>1.9095516204833984</v>
      </c>
      <c r="K6041" s="0">
        <v>76.25</v>
      </c>
      <c r="L6041" s="0">
        <v>-1.4732261896133423</v>
      </c>
      <c r="M6041" s="0">
        <v>0</v>
      </c>
      <c r="N6041" s="0">
        <v>0</v>
      </c>
      <c r="O6041" s="0">
        <v>1.9500000476837158</v>
      </c>
      <c r="P6041" s="0">
        <v>3.395937442779541</v>
      </c>
      <c r="Q6041" s="0">
        <v>-5.954134464263916</v>
      </c>
      <c r="R6041" s="0">
        <v>-5.2603902816772461</v>
      </c>
      <c r="S6041" s="0">
        <v>-3.8145713806152344</v>
      </c>
      <c r="T6041" s="0">
        <v>-2.8132014274597168</v>
      </c>
      <c r="U6041" s="0">
        <v>-1.8118315935134888</v>
      </c>
      <c r="V6041" s="0">
        <v>-0.3660125732421875</v>
      </c>
      <c r="W6041" s="0">
        <v>0.32773149013519287</v>
      </c>
      <c r="X6041" s="0">
        <v>0.024032806977629662</v>
      </c>
      <c r="Y6041" s="0">
        <v>0.012779999524354935</v>
      </c>
      <c r="Z6041" s="0">
        <v>-0.011252805590629578</v>
      </c>
      <c r="AA6041" s="0">
        <v>0.0076382067054510117</v>
      </c>
      <c r="AB6041" s="0">
        <v>-0.023816537111997604</v>
      </c>
      <c r="AC6041" s="0">
        <v>-0.021041560918092728</v>
      </c>
      <c r="AD6041" s="0">
        <v>-0.015258285216987133</v>
      </c>
      <c r="AE6041" s="0">
        <v>-0.011252805590629578</v>
      </c>
      <c r="AF6041" s="0">
        <v>-0.0072473259642720222</v>
      </c>
      <c r="AG6041" s="0">
        <v>-0.0014640497975051403</v>
      </c>
      <c r="AH6041" s="0">
        <v>0.0013109263963997364</v>
      </c>
    </row>
    <row r="6042" x14ac:dyDescent="0.4">
      <c r="A6042" s="10" t="str">
        <f>Data[[#This Row],[category]]&amp;Data[[#This Row],[subcategory]]&amp;Data[[#This Row],[date]]&amp;Data[[#This Row],[hour]]</f>
        <v>Study segmentsSmallCommercial - Notify 1 - Tech 1 - Dual 1 - NEM 18/31/20179</v>
      </c>
      <c r="B6042" s="10" t="s">
        <v>146</v>
      </c>
      <c r="C6042" t="s">
        <v>173</v>
      </c>
      <c r="D6042" t="s">
        <v>111</v>
      </c>
      <c r="E6042" t="s">
        <v>62</v>
      </c>
      <c r="F6042" s="0">
        <v>4</v>
      </c>
      <c r="G6042" s="0">
        <v>4.463322639465332</v>
      </c>
      <c r="H6042" s="0">
        <v>3.3700001239776611</v>
      </c>
      <c r="I6042" s="0">
        <v>-1.0933225154876709</v>
      </c>
      <c r="J6042" s="0">
        <v>1.4165974855422974</v>
      </c>
      <c r="K6042" s="0">
        <v>82</v>
      </c>
      <c r="L6042" s="0">
        <v>-0.77179473638534546</v>
      </c>
      <c r="M6042" s="0">
        <v>0</v>
      </c>
      <c r="N6042" s="0">
        <v>0</v>
      </c>
      <c r="O6042" s="0">
        <v>1.9500000476837158</v>
      </c>
      <c r="P6042" s="0">
        <v>3.395937442779541</v>
      </c>
      <c r="Q6042" s="0">
        <v>-3.4234180450439453</v>
      </c>
      <c r="R6042" s="0">
        <v>-2.9087653160095215</v>
      </c>
      <c r="S6042" s="0">
        <v>-1.8361870050430298</v>
      </c>
      <c r="T6042" s="0">
        <v>-1.0933225154876709</v>
      </c>
      <c r="U6042" s="0">
        <v>-0.3504580557346344</v>
      </c>
      <c r="V6042" s="0">
        <v>0.72212022542953491</v>
      </c>
      <c r="W6042" s="0">
        <v>1.2367730140686035</v>
      </c>
      <c r="X6042" s="0">
        <v>0.017853289842605591</v>
      </c>
      <c r="Y6042" s="0">
        <v>0.013480000197887421</v>
      </c>
      <c r="Z6042" s="0">
        <v>-0.0043732901103794575</v>
      </c>
      <c r="AA6042" s="0">
        <v>0.005666390061378479</v>
      </c>
      <c r="AB6042" s="0">
        <v>-0.013693672604858875</v>
      </c>
      <c r="AC6042" s="0">
        <v>-0.011635061353445053</v>
      </c>
      <c r="AD6042" s="0">
        <v>-0.007344747893512249</v>
      </c>
      <c r="AE6042" s="0">
        <v>-0.0043732901103794575</v>
      </c>
      <c r="AF6042" s="0">
        <v>-0.0014018322108313441</v>
      </c>
      <c r="AG6042" s="0">
        <v>0.0028884808998554945</v>
      </c>
      <c r="AH6042" s="0">
        <v>0.004947091918438673</v>
      </c>
    </row>
    <row r="6043" x14ac:dyDescent="0.4">
      <c r="A6043" s="10" t="str">
        <f>Data[[#This Row],[category]]&amp;Data[[#This Row],[subcategory]]&amp;Data[[#This Row],[date]]&amp;Data[[#This Row],[hour]]</f>
        <v>Study segmentsSmallCommercial - Notify 1 - Tech 1 - Dual 1 - NEM 18/31/201710</v>
      </c>
      <c r="B6043" s="10" t="s">
        <v>146</v>
      </c>
      <c r="C6043" t="s">
        <v>173</v>
      </c>
      <c r="D6043" t="s">
        <v>111</v>
      </c>
      <c r="E6043" t="s">
        <v>63</v>
      </c>
      <c r="F6043" s="0">
        <v>4</v>
      </c>
      <c r="G6043" s="0">
        <v>1.6686500310897827</v>
      </c>
      <c r="H6043" s="0">
        <v>2.40625</v>
      </c>
      <c r="I6043" s="0">
        <v>0.73759996891021729</v>
      </c>
      <c r="J6043" s="0">
        <v>0.96712625026702881</v>
      </c>
      <c r="K6043" s="0">
        <v>87</v>
      </c>
      <c r="L6043" s="0">
        <v>0.7626718282699585</v>
      </c>
      <c r="M6043" s="0">
        <v>0</v>
      </c>
      <c r="N6043" s="0">
        <v>0</v>
      </c>
      <c r="O6043" s="0">
        <v>1.9500000476837158</v>
      </c>
      <c r="P6043" s="0">
        <v>3.395937442779541</v>
      </c>
      <c r="Q6043" s="0">
        <v>-0.85318112373352051</v>
      </c>
      <c r="R6043" s="0">
        <v>-0.50182217359542847</v>
      </c>
      <c r="S6043" s="0">
        <v>0.2304384708404541</v>
      </c>
      <c r="T6043" s="0">
        <v>0.73759996891021729</v>
      </c>
      <c r="U6043" s="0">
        <v>1.2447614669799805</v>
      </c>
      <c r="V6043" s="0">
        <v>1.9770221710205078</v>
      </c>
      <c r="W6043" s="0">
        <v>2.3283810615539551</v>
      </c>
      <c r="X6043" s="0">
        <v>0.0066746002994477749</v>
      </c>
      <c r="Y6043" s="0">
        <v>0.0096249999478459358</v>
      </c>
      <c r="Z6043" s="0">
        <v>0.0029503998812288046</v>
      </c>
      <c r="AA6043" s="0">
        <v>0.0038685048930346966</v>
      </c>
      <c r="AB6043" s="0">
        <v>-0.0034127244725823402</v>
      </c>
      <c r="AC6043" s="0">
        <v>-0.0020072886254638433</v>
      </c>
      <c r="AD6043" s="0">
        <v>0.00092175393365323544</v>
      </c>
      <c r="AE6043" s="0">
        <v>0.0029503998812288046</v>
      </c>
      <c r="AF6043" s="0">
        <v>0.0049790460616350174</v>
      </c>
      <c r="AG6043" s="0">
        <v>0.0079080881550908089</v>
      </c>
      <c r="AH6043" s="0">
        <v>0.0093135237693786621</v>
      </c>
    </row>
    <row r="6044" x14ac:dyDescent="0.4">
      <c r="A6044" s="10" t="str">
        <f>Data[[#This Row],[category]]&amp;Data[[#This Row],[subcategory]]&amp;Data[[#This Row],[date]]&amp;Data[[#This Row],[hour]]</f>
        <v>Study segmentsSmallCommercial - Notify 1 - Tech 1 - Dual 1 - NEM 18/31/201711</v>
      </c>
      <c r="B6044" s="10" t="s">
        <v>146</v>
      </c>
      <c r="C6044" t="s">
        <v>173</v>
      </c>
      <c r="D6044" t="s">
        <v>111</v>
      </c>
      <c r="E6044" t="s">
        <v>64</v>
      </c>
      <c r="F6044" s="0">
        <v>4</v>
      </c>
      <c r="G6044" s="0">
        <v>0.89384973049163818</v>
      </c>
      <c r="H6044" s="0">
        <v>0.15624997019767761</v>
      </c>
      <c r="I6044" s="0">
        <v>-0.73759979009628296</v>
      </c>
      <c r="J6044" s="0">
        <v>0.96712642908096313</v>
      </c>
      <c r="K6044" s="0">
        <v>93.25</v>
      </c>
      <c r="L6044" s="0">
        <v>-0.76267153024673462</v>
      </c>
      <c r="M6044" s="0">
        <v>0</v>
      </c>
      <c r="N6044" s="0">
        <v>0</v>
      </c>
      <c r="O6044" s="0">
        <v>1.9500000476837158</v>
      </c>
      <c r="P6044" s="0">
        <v>3.395937442779541</v>
      </c>
      <c r="Q6044" s="0">
        <v>-2.3283812999725342</v>
      </c>
      <c r="R6044" s="0">
        <v>-1.9770221710205078</v>
      </c>
      <c r="S6044" s="0">
        <v>-1.2447613477706909</v>
      </c>
      <c r="T6044" s="0">
        <v>-0.73759979009628296</v>
      </c>
      <c r="U6044" s="0">
        <v>-0.23043818771839142</v>
      </c>
      <c r="V6044" s="0">
        <v>0.50182259082794189</v>
      </c>
      <c r="W6044" s="0">
        <v>0.85318160057067871</v>
      </c>
      <c r="X6044" s="0">
        <v>0.0035753988195210695</v>
      </c>
      <c r="Y6044" s="0">
        <v>0.00062499986961483955</v>
      </c>
      <c r="Z6044" s="0">
        <v>-0.0029503991827368736</v>
      </c>
      <c r="AA6044" s="0">
        <v>0.0038685058243572712</v>
      </c>
      <c r="AB6044" s="0">
        <v>-0.0093135247007012367</v>
      </c>
      <c r="AC6044" s="0">
        <v>-0.0079080890864133835</v>
      </c>
      <c r="AD6044" s="0">
        <v>-0.0049790455959737301</v>
      </c>
      <c r="AE6044" s="0">
        <v>-0.0029503991827368736</v>
      </c>
      <c r="AF6044" s="0">
        <v>-0.00092175276950001717</v>
      </c>
      <c r="AG6044" s="0">
        <v>0.0020072904881089926</v>
      </c>
      <c r="AH6044" s="0">
        <v>0.0034127265680581331</v>
      </c>
    </row>
    <row r="6045" x14ac:dyDescent="0.4">
      <c r="A6045" s="10" t="str">
        <f>Data[[#This Row],[category]]&amp;Data[[#This Row],[subcategory]]&amp;Data[[#This Row],[date]]&amp;Data[[#This Row],[hour]]</f>
        <v>Study segmentsSmallCommercial - Notify 1 - Tech 1 - Dual 1 - NEM 18/31/201712</v>
      </c>
      <c r="B6045" s="10" t="s">
        <v>146</v>
      </c>
      <c r="C6045" t="s">
        <v>173</v>
      </c>
      <c r="D6045" t="s">
        <v>111</v>
      </c>
      <c r="E6045" t="s">
        <v>65</v>
      </c>
      <c r="F6045" s="0">
        <v>4</v>
      </c>
      <c r="G6045" s="0">
        <v>1.3212126493453979</v>
      </c>
      <c r="H6045" s="0">
        <v>-0.071250051259994507</v>
      </c>
      <c r="I6045" s="0">
        <v>-1.3924627304077148</v>
      </c>
      <c r="J6045" s="0">
        <v>1.0842368602752686</v>
      </c>
      <c r="K6045" s="0">
        <v>95.75</v>
      </c>
      <c r="L6045" s="0">
        <v>-1.2842791080474854</v>
      </c>
      <c r="M6045" s="0">
        <v>0</v>
      </c>
      <c r="N6045" s="0">
        <v>0</v>
      </c>
      <c r="O6045" s="0">
        <v>1.9500000476837158</v>
      </c>
      <c r="P6045" s="0">
        <v>3.395937442779541</v>
      </c>
      <c r="Q6045" s="0">
        <v>-3.1758737564086914</v>
      </c>
      <c r="R6045" s="0">
        <v>-2.7819681167602539</v>
      </c>
      <c r="S6045" s="0">
        <v>-1.9610370397567749</v>
      </c>
      <c r="T6045" s="0">
        <v>-1.3924627304077148</v>
      </c>
      <c r="U6045" s="0">
        <v>-0.82388836145401001</v>
      </c>
      <c r="V6045" s="0">
        <v>-0.0029572846833616495</v>
      </c>
      <c r="W6045" s="0">
        <v>0.39094820618629456</v>
      </c>
      <c r="X6045" s="0">
        <v>0.0052848504856228828</v>
      </c>
      <c r="Y6045" s="0">
        <v>-0.00028500019107013941</v>
      </c>
      <c r="Z6045" s="0">
        <v>-0.0055698510259389877</v>
      </c>
      <c r="AA6045" s="0">
        <v>0.004336947575211525</v>
      </c>
      <c r="AB6045" s="0">
        <v>-0.012703495100140572</v>
      </c>
      <c r="AC6045" s="0">
        <v>-0.011127873323857784</v>
      </c>
      <c r="AD6045" s="0">
        <v>-0.0078441482037305832</v>
      </c>
      <c r="AE6045" s="0">
        <v>-0.0055698510259389877</v>
      </c>
      <c r="AF6045" s="0">
        <v>-0.003295553382486105</v>
      </c>
      <c r="AG6045" s="0">
        <v>-1.1829070899693761e-005</v>
      </c>
      <c r="AH6045" s="0">
        <v>0.0015637929318472743</v>
      </c>
    </row>
    <row r="6046" x14ac:dyDescent="0.4">
      <c r="A6046" s="10" t="str">
        <f>Data[[#This Row],[category]]&amp;Data[[#This Row],[subcategory]]&amp;Data[[#This Row],[date]]&amp;Data[[#This Row],[hour]]</f>
        <v>Study segmentsSmallCommercial - Notify 1 - Tech 1 - Dual 1 - NEM 18/31/201713</v>
      </c>
      <c r="B6046" s="10" t="s">
        <v>146</v>
      </c>
      <c r="C6046" t="s">
        <v>173</v>
      </c>
      <c r="D6046" t="s">
        <v>111</v>
      </c>
      <c r="E6046" t="s">
        <v>66</v>
      </c>
      <c r="F6046" s="0">
        <v>4</v>
      </c>
      <c r="G6046" s="0">
        <v>2.9001116752624512</v>
      </c>
      <c r="H6046" s="0">
        <v>-0.83249998092651367</v>
      </c>
      <c r="I6046" s="0">
        <v>-3.7326116561889648</v>
      </c>
      <c r="J6046" s="0">
        <v>1.4645906686782837</v>
      </c>
      <c r="K6046" s="0">
        <v>93.25</v>
      </c>
      <c r="L6046" s="0">
        <v>-2.548569917678833</v>
      </c>
      <c r="M6046" s="0">
        <v>1</v>
      </c>
      <c r="N6046" s="0">
        <v>1</v>
      </c>
      <c r="O6046" s="0">
        <v>1.9500000476837158</v>
      </c>
      <c r="P6046" s="0">
        <v>3.395937442779541</v>
      </c>
      <c r="Q6046" s="0">
        <v>-6.1416487693786621</v>
      </c>
      <c r="R6046" s="0">
        <v>-5.6095600128173828</v>
      </c>
      <c r="S6046" s="0">
        <v>-4.5006437301635742</v>
      </c>
      <c r="T6046" s="0">
        <v>-3.7326116561889648</v>
      </c>
      <c r="U6046" s="0">
        <v>-2.9645795822143555</v>
      </c>
      <c r="V6046" s="0">
        <v>-1.8556631803512573</v>
      </c>
      <c r="W6046" s="0">
        <v>-1.323574423789978</v>
      </c>
      <c r="X6046" s="0">
        <v>0.01160044688731432</v>
      </c>
      <c r="Y6046" s="0">
        <v>-0.003329999977722764</v>
      </c>
      <c r="Z6046" s="0">
        <v>-0.01493044663220644</v>
      </c>
      <c r="AA6046" s="0">
        <v>0.005858362652361393</v>
      </c>
      <c r="AB6046" s="0">
        <v>-0.024566596373915672</v>
      </c>
      <c r="AC6046" s="0">
        <v>-0.022438241168856621</v>
      </c>
      <c r="AD6046" s="0">
        <v>-0.018002575263381004</v>
      </c>
      <c r="AE6046" s="0">
        <v>-0.01493044663220644</v>
      </c>
      <c r="AF6046" s="0">
        <v>-0.011858318001031876</v>
      </c>
      <c r="AG6046" s="0">
        <v>-0.0074226530268788338</v>
      </c>
      <c r="AH6046" s="0">
        <v>-0.0052942973561584949</v>
      </c>
    </row>
    <row r="6047" x14ac:dyDescent="0.4">
      <c r="A6047" s="10" t="str">
        <f>Data[[#This Row],[category]]&amp;Data[[#This Row],[subcategory]]&amp;Data[[#This Row],[date]]&amp;Data[[#This Row],[hour]]</f>
        <v>Study segmentsSmallCommercial - Notify 1 - Tech 1 - Dual 1 - NEM 18/31/201714</v>
      </c>
      <c r="B6047" s="10" t="s">
        <v>146</v>
      </c>
      <c r="C6047" t="s">
        <v>173</v>
      </c>
      <c r="D6047" t="s">
        <v>111</v>
      </c>
      <c r="E6047" t="s">
        <v>67</v>
      </c>
      <c r="F6047" s="0">
        <v>4</v>
      </c>
      <c r="G6047" s="0">
        <v>0.72336387634277344</v>
      </c>
      <c r="H6047" s="0">
        <v>0.96999984979629517</v>
      </c>
      <c r="I6047" s="0">
        <v>0.24663601815700531</v>
      </c>
      <c r="J6047" s="0">
        <v>2.3727128505706787</v>
      </c>
      <c r="K6047" s="0">
        <v>94</v>
      </c>
      <c r="L6047" s="0">
        <v>0.10394684970378876</v>
      </c>
      <c r="M6047" s="0">
        <v>0</v>
      </c>
      <c r="N6047" s="0">
        <v>0</v>
      </c>
      <c r="O6047" s="0">
        <v>1.9500000476837158</v>
      </c>
      <c r="P6047" s="0">
        <v>3.395937442779541</v>
      </c>
      <c r="Q6047" s="0">
        <v>-3.6561293601989746</v>
      </c>
      <c r="R6047" s="0">
        <v>-2.7941179275512695</v>
      </c>
      <c r="S6047" s="0">
        <v>-0.99761581420898438</v>
      </c>
      <c r="T6047" s="0">
        <v>0.24663600325584412</v>
      </c>
      <c r="U6047" s="0">
        <v>1.4908878803253174</v>
      </c>
      <c r="V6047" s="0">
        <v>3.2873897552490234</v>
      </c>
      <c r="W6047" s="0">
        <v>4.1494011878967285</v>
      </c>
      <c r="X6047" s="0">
        <v>0.0028934555593878031</v>
      </c>
      <c r="Y6047" s="0">
        <v>0.0038799995090812445</v>
      </c>
      <c r="Z6047" s="0">
        <v>0.00098654406610876322</v>
      </c>
      <c r="AA6047" s="0">
        <v>0.0094908513128757477</v>
      </c>
      <c r="AB6047" s="0">
        <v>-0.014624517410993576</v>
      </c>
      <c r="AC6047" s="0">
        <v>-0.011176471598446369</v>
      </c>
      <c r="AD6047" s="0">
        <v>-0.0039904634468257427</v>
      </c>
      <c r="AE6047" s="0">
        <v>0.00098654406610876322</v>
      </c>
      <c r="AF6047" s="0">
        <v>0.0059635513462126255</v>
      </c>
      <c r="AG6047" s="0">
        <v>0.013149559497833252</v>
      </c>
      <c r="AH6047" s="0">
        <v>0.016597604379057884</v>
      </c>
    </row>
    <row r="6048" x14ac:dyDescent="0.4">
      <c r="A6048" s="10" t="str">
        <f>Data[[#This Row],[category]]&amp;Data[[#This Row],[subcategory]]&amp;Data[[#This Row],[date]]&amp;Data[[#This Row],[hour]]</f>
        <v>Study segmentsSmallCommercial - Notify 1 - Tech 1 - Dual 1 - NEM 18/31/201715</v>
      </c>
      <c r="B6048" s="10" t="s">
        <v>146</v>
      </c>
      <c r="C6048" t="s">
        <v>173</v>
      </c>
      <c r="D6048" t="s">
        <v>111</v>
      </c>
      <c r="E6048" t="s">
        <v>68</v>
      </c>
      <c r="F6048" s="0">
        <v>4</v>
      </c>
      <c r="G6048" s="0">
        <v>1.040611743927002</v>
      </c>
      <c r="H6048" s="0">
        <v>2.1524999141693115</v>
      </c>
      <c r="I6048" s="0">
        <v>1.1118882894515991</v>
      </c>
      <c r="J6048" s="0">
        <v>4.4004902839660645</v>
      </c>
      <c r="K6048" s="0">
        <v>91.75</v>
      </c>
      <c r="L6048" s="0">
        <v>0.25267371535301208</v>
      </c>
      <c r="M6048" s="0">
        <v>0</v>
      </c>
      <c r="N6048" s="0">
        <v>0</v>
      </c>
      <c r="O6048" s="0">
        <v>1.9500000476837158</v>
      </c>
      <c r="P6048" s="0">
        <v>3.395937442779541</v>
      </c>
      <c r="Q6048" s="0">
        <v>-6.1262741088867187</v>
      </c>
      <c r="R6048" s="0">
        <v>-4.5275669097900391</v>
      </c>
      <c r="S6048" s="0">
        <v>-1.1957310438156128</v>
      </c>
      <c r="T6048" s="0">
        <v>1.1118882894515991</v>
      </c>
      <c r="U6048" s="0">
        <v>3.4195077419281006</v>
      </c>
      <c r="V6048" s="0">
        <v>6.7513437271118164</v>
      </c>
      <c r="W6048" s="0">
        <v>8.3500509262084961</v>
      </c>
      <c r="X6048" s="0">
        <v>0.0041624470613896847</v>
      </c>
      <c r="Y6048" s="0">
        <v>0.0086099999025464058</v>
      </c>
      <c r="Z6048" s="0">
        <v>0.0044475533068180084</v>
      </c>
      <c r="AA6048" s="0">
        <v>0.017601961269974709</v>
      </c>
      <c r="AB6048" s="0">
        <v>-0.024505097419023514</v>
      </c>
      <c r="AC6048" s="0">
        <v>-0.018110267817974091</v>
      </c>
      <c r="AD6048" s="0">
        <v>-0.0047829244285821915</v>
      </c>
      <c r="AE6048" s="0">
        <v>0.0044475533068180084</v>
      </c>
      <c r="AF6048" s="0">
        <v>0.013678031042218208</v>
      </c>
      <c r="AG6048" s="0">
        <v>0.027005374431610107</v>
      </c>
      <c r="AH6048" s="0">
        <v>0.033400204032659531</v>
      </c>
    </row>
    <row r="6049" x14ac:dyDescent="0.4">
      <c r="A6049" s="10" t="str">
        <f>Data[[#This Row],[category]]&amp;Data[[#This Row],[subcategory]]&amp;Data[[#This Row],[date]]&amp;Data[[#This Row],[hour]]</f>
        <v>Study segmentsSmallCommercial - Notify 1 - Tech 1 - Dual 1 - NEM 18/31/201716</v>
      </c>
      <c r="B6049" s="10" t="s">
        <v>146</v>
      </c>
      <c r="C6049" t="s">
        <v>173</v>
      </c>
      <c r="D6049" t="s">
        <v>111</v>
      </c>
      <c r="E6049" t="s">
        <v>69</v>
      </c>
      <c r="F6049" s="0">
        <v>4</v>
      </c>
      <c r="G6049" s="0">
        <v>1.6772934198379517</v>
      </c>
      <c r="H6049" s="0">
        <v>3.2587499618530273</v>
      </c>
      <c r="I6049" s="0">
        <v>1.5814566612243652</v>
      </c>
      <c r="J6049" s="0">
        <v>2.5035781860351562</v>
      </c>
      <c r="K6049" s="0">
        <v>89.25</v>
      </c>
      <c r="L6049" s="0">
        <v>0.63167858123779297</v>
      </c>
      <c r="M6049" s="0">
        <v>0</v>
      </c>
      <c r="N6049" s="0">
        <v>0</v>
      </c>
      <c r="O6049" s="0">
        <v>1.9500000476837158</v>
      </c>
      <c r="P6049" s="0">
        <v>3.395937442779541</v>
      </c>
      <c r="Q6049" s="0">
        <v>-2.5365629196166992</v>
      </c>
      <c r="R6049" s="0">
        <v>-1.6270078420639038</v>
      </c>
      <c r="S6049" s="0">
        <v>0.26857897639274597</v>
      </c>
      <c r="T6049" s="0">
        <v>1.5814566612243652</v>
      </c>
      <c r="U6049" s="0">
        <v>2.8943343162536621</v>
      </c>
      <c r="V6049" s="0">
        <v>4.7899212837219238</v>
      </c>
      <c r="W6049" s="0">
        <v>5.6994762420654297</v>
      </c>
      <c r="X6049" s="0">
        <v>0.0067091737873852253</v>
      </c>
      <c r="Y6049" s="0">
        <v>0.013035000301897526</v>
      </c>
      <c r="Z6049" s="0">
        <v>0.0063258265145123005</v>
      </c>
      <c r="AA6049" s="0">
        <v>0.010014312341809273</v>
      </c>
      <c r="AB6049" s="0">
        <v>-0.010146251879632473</v>
      </c>
      <c r="AC6049" s="0">
        <v>-0.00650803092867136</v>
      </c>
      <c r="AD6049" s="0">
        <v>0.0010743159800767899</v>
      </c>
      <c r="AE6049" s="0">
        <v>0.0063258265145123005</v>
      </c>
      <c r="AF6049" s="0">
        <v>0.011577337048947811</v>
      </c>
      <c r="AG6049" s="0">
        <v>0.019159683957695961</v>
      </c>
      <c r="AH6049" s="0">
        <v>0.022797904908657074</v>
      </c>
    </row>
    <row r="6050" x14ac:dyDescent="0.4">
      <c r="A6050" s="10" t="str">
        <f>Data[[#This Row],[category]]&amp;Data[[#This Row],[subcategory]]&amp;Data[[#This Row],[date]]&amp;Data[[#This Row],[hour]]</f>
        <v>Study segmentsSmallCommercial - Notify 1 - Tech 1 - Dual 1 - NEM 18/31/201717</v>
      </c>
      <c r="B6050" s="10" t="s">
        <v>146</v>
      </c>
      <c r="C6050" t="s">
        <v>173</v>
      </c>
      <c r="D6050" t="s">
        <v>111</v>
      </c>
      <c r="E6050" t="s">
        <v>70</v>
      </c>
      <c r="F6050" s="0">
        <v>4</v>
      </c>
      <c r="G6050" s="0">
        <v>2.0760290622711182</v>
      </c>
      <c r="H6050" s="0">
        <v>3.2400000095367432</v>
      </c>
      <c r="I6050" s="0">
        <v>1.163970947265625</v>
      </c>
      <c r="J6050" s="0">
        <v>2.2092478275299072</v>
      </c>
      <c r="K6050" s="0">
        <v>87</v>
      </c>
      <c r="L6050" s="0">
        <v>0.5268629789352417</v>
      </c>
      <c r="M6050" s="0">
        <v>0</v>
      </c>
      <c r="N6050" s="0">
        <v>0</v>
      </c>
      <c r="O6050" s="0">
        <v>1.9500000476837158</v>
      </c>
      <c r="P6050" s="0">
        <v>3.395937442779541</v>
      </c>
      <c r="Q6050" s="0">
        <v>-2.4699182510375977</v>
      </c>
      <c r="R6050" s="0">
        <v>-1.6672940254211426</v>
      </c>
      <c r="S6050" s="0">
        <v>0.0054402537643909454</v>
      </c>
      <c r="T6050" s="0">
        <v>1.163970947265625</v>
      </c>
      <c r="U6050" s="0">
        <v>2.3225016593933105</v>
      </c>
      <c r="V6050" s="0">
        <v>3.9952359199523926</v>
      </c>
      <c r="W6050" s="0">
        <v>4.7978601455688477</v>
      </c>
      <c r="X6050" s="0">
        <v>0.008304116316139698</v>
      </c>
      <c r="Y6050" s="0">
        <v>0.012959999963641167</v>
      </c>
      <c r="Z6050" s="0">
        <v>0.0046558836475014687</v>
      </c>
      <c r="AA6050" s="0">
        <v>0.0088369911536574364</v>
      </c>
      <c r="AB6050" s="0">
        <v>-0.0098796728998422623</v>
      </c>
      <c r="AC6050" s="0">
        <v>-0.0066691762767732143</v>
      </c>
      <c r="AD6050" s="0">
        <v>2.1760955860372633e-005</v>
      </c>
      <c r="AE6050" s="0">
        <v>0.0046558836475014687</v>
      </c>
      <c r="AF6050" s="0">
        <v>0.009290006011724472</v>
      </c>
      <c r="AG6050" s="0">
        <v>0.015980944037437439</v>
      </c>
      <c r="AH6050" s="0">
        <v>0.0191914401948452</v>
      </c>
    </row>
    <row r="6051" x14ac:dyDescent="0.4">
      <c r="A6051" s="10" t="str">
        <f>Data[[#This Row],[category]]&amp;Data[[#This Row],[subcategory]]&amp;Data[[#This Row],[date]]&amp;Data[[#This Row],[hour]]</f>
        <v>Study segmentsSmallCommercial - Notify 1 - Tech 1 - Dual 1 - NEM 18/31/201718</v>
      </c>
      <c r="B6051" s="10" t="s">
        <v>146</v>
      </c>
      <c r="C6051" t="s">
        <v>173</v>
      </c>
      <c r="D6051" t="s">
        <v>111</v>
      </c>
      <c r="E6051" t="s">
        <v>71</v>
      </c>
      <c r="F6051" s="0">
        <v>4</v>
      </c>
      <c r="G6051" s="0">
        <v>2.515582799911499</v>
      </c>
      <c r="H6051" s="0">
        <v>4.932499885559082</v>
      </c>
      <c r="I6051" s="0">
        <v>2.416917085647583</v>
      </c>
      <c r="J6051" s="0">
        <v>2.0835671424865723</v>
      </c>
      <c r="K6051" s="0">
        <v>88.5</v>
      </c>
      <c r="L6051" s="0">
        <v>1.1599900722503662</v>
      </c>
      <c r="M6051" s="0">
        <v>0</v>
      </c>
      <c r="N6051" s="0">
        <v>0</v>
      </c>
      <c r="O6051" s="0">
        <v>1.9500000476837158</v>
      </c>
      <c r="P6051" s="0">
        <v>3.395937442779541</v>
      </c>
      <c r="Q6051" s="0">
        <v>-1.0102459192276001</v>
      </c>
      <c r="R6051" s="0">
        <v>-0.25328165292739868</v>
      </c>
      <c r="S6051" s="0">
        <v>1.3242933750152588</v>
      </c>
      <c r="T6051" s="0">
        <v>2.416917085647583</v>
      </c>
      <c r="U6051" s="0">
        <v>3.5095407962799072</v>
      </c>
      <c r="V6051" s="0">
        <v>5.0871157646179199</v>
      </c>
      <c r="W6051" s="0">
        <v>5.8440799713134766</v>
      </c>
      <c r="X6051" s="0">
        <v>0.010062331333756447</v>
      </c>
      <c r="Y6051" s="0">
        <v>0.019729999825358391</v>
      </c>
      <c r="Z6051" s="0">
        <v>0.009667668491601944</v>
      </c>
      <c r="AA6051" s="0">
        <v>0.0083342688158154488</v>
      </c>
      <c r="AB6051" s="0">
        <v>-0.004040983971208334</v>
      </c>
      <c r="AC6051" s="0">
        <v>-0.0010131268063560128</v>
      </c>
      <c r="AD6051" s="0">
        <v>0.0052971737459301949</v>
      </c>
      <c r="AE6051" s="0">
        <v>0.009667668491601944</v>
      </c>
      <c r="AF6051" s="0">
        <v>0.014038163237273693</v>
      </c>
      <c r="AG6051" s="0">
        <v>0.020348463207483292</v>
      </c>
      <c r="AH6051" s="0">
        <v>0.023376321420073509</v>
      </c>
    </row>
    <row r="6052" x14ac:dyDescent="0.4">
      <c r="A6052" s="10" t="str">
        <f>Data[[#This Row],[category]]&amp;Data[[#This Row],[subcategory]]&amp;Data[[#This Row],[date]]&amp;Data[[#This Row],[hour]]</f>
        <v>Study segmentsSmallCommercial - Notify 1 - Tech 1 - Dual 1 - NEM 18/31/201719</v>
      </c>
      <c r="B6052" s="10" t="s">
        <v>146</v>
      </c>
      <c r="C6052" t="s">
        <v>173</v>
      </c>
      <c r="D6052" t="s">
        <v>111</v>
      </c>
      <c r="E6052" t="s">
        <v>72</v>
      </c>
      <c r="F6052" s="0">
        <v>4</v>
      </c>
      <c r="G6052" s="0">
        <v>6.2712631225585938</v>
      </c>
      <c r="H6052" s="0">
        <v>2.5737500190734863</v>
      </c>
      <c r="I6052" s="0">
        <v>-3.6975133419036865</v>
      </c>
      <c r="J6052" s="0">
        <v>2.4500641822814941</v>
      </c>
      <c r="K6052" s="0">
        <v>81.75</v>
      </c>
      <c r="L6052" s="0">
        <v>-1.5091495513916016</v>
      </c>
      <c r="M6052" s="0">
        <v>0</v>
      </c>
      <c r="N6052" s="0">
        <v>0</v>
      </c>
      <c r="O6052" s="0">
        <v>1.9500000476837158</v>
      </c>
      <c r="P6052" s="0">
        <v>3.395937442779541</v>
      </c>
      <c r="Q6052" s="0">
        <v>-7.7275104522705078</v>
      </c>
      <c r="R6052" s="0">
        <v>-6.8373970985412598</v>
      </c>
      <c r="S6052" s="0">
        <v>-4.9823284149169922</v>
      </c>
      <c r="T6052" s="0">
        <v>-3.6975133419036865</v>
      </c>
      <c r="U6052" s="0">
        <v>-2.41269850730896</v>
      </c>
      <c r="V6052" s="0">
        <v>-0.55762976408004761</v>
      </c>
      <c r="W6052" s="0">
        <v>0.33248361945152283</v>
      </c>
      <c r="X6052" s="0">
        <v>0.025085052475333214</v>
      </c>
      <c r="Y6052" s="0">
        <v>0.010294999927282333</v>
      </c>
      <c r="Z6052" s="0">
        <v>-0.014790053479373455</v>
      </c>
      <c r="AA6052" s="0">
        <v>0.0098002571612596512</v>
      </c>
      <c r="AB6052" s="0">
        <v>-0.030910041183233261</v>
      </c>
      <c r="AC6052" s="0">
        <v>-0.02734958752989769</v>
      </c>
      <c r="AD6052" s="0">
        <v>-0.019929314032196999</v>
      </c>
      <c r="AE6052" s="0">
        <v>-0.014790053479373455</v>
      </c>
      <c r="AF6052" s="0">
        <v>-0.0096507938578724861</v>
      </c>
      <c r="AG6052" s="0">
        <v>-0.0022305184975266457</v>
      </c>
      <c r="AH6052" s="0">
        <v>0.0013299350393936038</v>
      </c>
    </row>
    <row r="6053" x14ac:dyDescent="0.4">
      <c r="A6053" s="10" t="str">
        <f>Data[[#This Row],[category]]&amp;Data[[#This Row],[subcategory]]&amp;Data[[#This Row],[date]]&amp;Data[[#This Row],[hour]]</f>
        <v>Study segmentsSmallCommercial - Notify 1 - Tech 1 - Dual 1 - NEM 18/31/201720</v>
      </c>
      <c r="B6053" s="10" t="s">
        <v>146</v>
      </c>
      <c r="C6053" t="s">
        <v>173</v>
      </c>
      <c r="D6053" t="s">
        <v>111</v>
      </c>
      <c r="E6053" t="s">
        <v>55</v>
      </c>
      <c r="F6053" s="0">
        <v>4</v>
      </c>
      <c r="G6053" s="0">
        <v>7.401146411895752</v>
      </c>
      <c r="H6053" s="0">
        <v>3.1787500381469727</v>
      </c>
      <c r="I6053" s="0">
        <v>-4.2223963737487793</v>
      </c>
      <c r="J6053" s="0">
        <v>2.6264426708221436</v>
      </c>
      <c r="K6053" s="0">
        <v>77.5</v>
      </c>
      <c r="L6053" s="0">
        <v>-1.6076483726501465</v>
      </c>
      <c r="M6053" s="0">
        <v>0</v>
      </c>
      <c r="N6053" s="0">
        <v>0</v>
      </c>
      <c r="O6053" s="0">
        <v>1.9500000476837158</v>
      </c>
      <c r="P6053" s="0">
        <v>3.395937442779541</v>
      </c>
      <c r="Q6053" s="0">
        <v>-8.5425100326538086</v>
      </c>
      <c r="R6053" s="0">
        <v>-7.58831787109375</v>
      </c>
      <c r="S6053" s="0">
        <v>-5.5997042655944824</v>
      </c>
      <c r="T6053" s="0">
        <v>-4.2223963737487793</v>
      </c>
      <c r="U6053" s="0">
        <v>-2.8450884819030762</v>
      </c>
      <c r="V6053" s="0">
        <v>-0.85647463798522949</v>
      </c>
      <c r="W6053" s="0">
        <v>0.09771738201379776</v>
      </c>
      <c r="X6053" s="0">
        <v>0.029604585841298103</v>
      </c>
      <c r="Y6053" s="0">
        <v>0.012714999727904797</v>
      </c>
      <c r="Z6053" s="0">
        <v>-0.016889585182070732</v>
      </c>
      <c r="AA6053" s="0">
        <v>0.010505770333111286</v>
      </c>
      <c r="AB6053" s="0">
        <v>-0.034170038998126984</v>
      </c>
      <c r="AC6053" s="0">
        <v>-0.030353272333741188</v>
      </c>
      <c r="AD6053" s="0">
        <v>-0.022398816421627998</v>
      </c>
      <c r="AE6053" s="0">
        <v>-0.016889585182070732</v>
      </c>
      <c r="AF6053" s="0">
        <v>-0.011380353942513466</v>
      </c>
      <c r="AG6053" s="0">
        <v>-0.0034258987288922071</v>
      </c>
      <c r="AH6053" s="0">
        <v>0.000390869245165959</v>
      </c>
    </row>
    <row r="6054" x14ac:dyDescent="0.4">
      <c r="A6054" s="10" t="str">
        <f>Data[[#This Row],[category]]&amp;Data[[#This Row],[subcategory]]&amp;Data[[#This Row],[date]]&amp;Data[[#This Row],[hour]]</f>
        <v>Study segmentsSmallCommercial - Notify 1 - Tech 1 - Dual 1 - NEM 18/31/201721</v>
      </c>
      <c r="B6054" s="10" t="s">
        <v>146</v>
      </c>
      <c r="C6054" t="s">
        <v>173</v>
      </c>
      <c r="D6054" t="s">
        <v>111</v>
      </c>
      <c r="E6054" t="s">
        <v>73</v>
      </c>
      <c r="F6054" s="0">
        <v>4</v>
      </c>
      <c r="G6054" s="0">
        <v>6.4797625541687012</v>
      </c>
      <c r="H6054" s="0">
        <v>4.161250114440918</v>
      </c>
      <c r="I6054" s="0">
        <v>-2.3185126781463623</v>
      </c>
      <c r="J6054" s="0">
        <v>2.6700634956359863</v>
      </c>
      <c r="K6054" s="0">
        <v>76.75</v>
      </c>
      <c r="L6054" s="0">
        <v>-0.86833614110946655</v>
      </c>
      <c r="M6054" s="0">
        <v>0</v>
      </c>
      <c r="N6054" s="0">
        <v>0</v>
      </c>
      <c r="O6054" s="0">
        <v>1.9500000476837158</v>
      </c>
      <c r="P6054" s="0">
        <v>3.395937442779541</v>
      </c>
      <c r="Q6054" s="0">
        <v>-6.7103762626647949</v>
      </c>
      <c r="R6054" s="0">
        <v>-5.7403368949890137</v>
      </c>
      <c r="S6054" s="0">
        <v>-3.7186954021453857</v>
      </c>
      <c r="T6054" s="0">
        <v>-2.3185126781463623</v>
      </c>
      <c r="U6054" s="0">
        <v>-0.91833001375198364</v>
      </c>
      <c r="V6054" s="0">
        <v>1.1033114194869995</v>
      </c>
      <c r="W6054" s="0">
        <v>2.0733509063720703</v>
      </c>
      <c r="X6054" s="0">
        <v>0.025919049978256226</v>
      </c>
      <c r="Y6054" s="0">
        <v>0.016645001247525215</v>
      </c>
      <c r="Z6054" s="0">
        <v>-0.0092740505933761597</v>
      </c>
      <c r="AA6054" s="0">
        <v>0.010680253617465496</v>
      </c>
      <c r="AB6054" s="0">
        <v>-0.026841504499316216</v>
      </c>
      <c r="AC6054" s="0">
        <v>-0.022961346432566643</v>
      </c>
      <c r="AD6054" s="0">
        <v>-0.014874781481921673</v>
      </c>
      <c r="AE6054" s="0">
        <v>-0.0092740505933761597</v>
      </c>
      <c r="AF6054" s="0">
        <v>-0.0036733201704919338</v>
      </c>
      <c r="AG6054" s="0">
        <v>0.0044132452458143234</v>
      </c>
      <c r="AH6054" s="0">
        <v>0.0082934033125638962</v>
      </c>
    </row>
    <row r="6055" x14ac:dyDescent="0.4">
      <c r="A6055" s="10" t="str">
        <f>Data[[#This Row],[category]]&amp;Data[[#This Row],[subcategory]]&amp;Data[[#This Row],[date]]&amp;Data[[#This Row],[hour]]</f>
        <v>Study segmentsSmallCommercial - Notify 1 - Tech 1 - Dual 1 - NEM 18/31/201722</v>
      </c>
      <c r="B6055" s="10" t="s">
        <v>146</v>
      </c>
      <c r="C6055" t="s">
        <v>173</v>
      </c>
      <c r="D6055" t="s">
        <v>111</v>
      </c>
      <c r="E6055" t="s">
        <v>74</v>
      </c>
      <c r="F6055" s="0">
        <v>4</v>
      </c>
      <c r="G6055" s="0">
        <v>4.9111447334289551</v>
      </c>
      <c r="H6055" s="0">
        <v>4.1750001907348633</v>
      </c>
      <c r="I6055" s="0">
        <v>-0.73614484071731567</v>
      </c>
      <c r="J6055" s="0">
        <v>1.9744609594345093</v>
      </c>
      <c r="K6055" s="0">
        <v>76</v>
      </c>
      <c r="L6055" s="0">
        <v>-0.37283331155776978</v>
      </c>
      <c r="M6055" s="0">
        <v>0</v>
      </c>
      <c r="N6055" s="0">
        <v>0</v>
      </c>
      <c r="O6055" s="0">
        <v>1.9500000476837158</v>
      </c>
      <c r="P6055" s="0">
        <v>3.395937442779541</v>
      </c>
      <c r="Q6055" s="0">
        <v>-3.9838440418243408</v>
      </c>
      <c r="R6055" s="0">
        <v>-3.2665183544158936</v>
      </c>
      <c r="S6055" s="0">
        <v>-1.7715531587600708</v>
      </c>
      <c r="T6055" s="0">
        <v>-0.73614484071731567</v>
      </c>
      <c r="U6055" s="0">
        <v>0.29926350712776184</v>
      </c>
      <c r="V6055" s="0">
        <v>1.7942286729812622</v>
      </c>
      <c r="W6055" s="0">
        <v>2.511554479598999</v>
      </c>
      <c r="X6055" s="0">
        <v>0.019644578918814659</v>
      </c>
      <c r="Y6055" s="0">
        <v>0.016700001433491707</v>
      </c>
      <c r="Z6055" s="0">
        <v>-0.0029445793479681015</v>
      </c>
      <c r="AA6055" s="0">
        <v>0.0078978436067700386</v>
      </c>
      <c r="AB6055" s="0">
        <v>-0.015935376286506653</v>
      </c>
      <c r="AC6055" s="0">
        <v>-0.013066072948276997</v>
      </c>
      <c r="AD6055" s="0">
        <v>-0.0070862127467989922</v>
      </c>
      <c r="AE6055" s="0">
        <v>-0.0029445793479681015</v>
      </c>
      <c r="AF6055" s="0">
        <v>0.0011970539344474673</v>
      </c>
      <c r="AG6055" s="0">
        <v>0.0071769147180020809</v>
      </c>
      <c r="AH6055" s="0">
        <v>0.01004621759057045</v>
      </c>
    </row>
    <row r="6056" x14ac:dyDescent="0.4">
      <c r="A6056" s="10" t="str">
        <f>Data[[#This Row],[category]]&amp;Data[[#This Row],[subcategory]]&amp;Data[[#This Row],[date]]&amp;Data[[#This Row],[hour]]</f>
        <v>Study segmentsSmallCommercial - Notify 1 - Tech 1 - Dual 1 - NEM 18/31/201723</v>
      </c>
      <c r="B6056" s="10" t="s">
        <v>146</v>
      </c>
      <c r="C6056" t="s">
        <v>173</v>
      </c>
      <c r="D6056" t="s">
        <v>111</v>
      </c>
      <c r="E6056" t="s">
        <v>75</v>
      </c>
      <c r="F6056" s="0">
        <v>4</v>
      </c>
      <c r="G6056" s="0">
        <v>2.2796821594238281</v>
      </c>
      <c r="H6056" s="0">
        <v>3.7200000286102295</v>
      </c>
      <c r="I6056" s="0">
        <v>1.4403178691864014</v>
      </c>
      <c r="J6056" s="0">
        <v>1.2037709951400757</v>
      </c>
      <c r="K6056" s="0">
        <v>74</v>
      </c>
      <c r="L6056" s="0">
        <v>1.1965048313140869</v>
      </c>
      <c r="M6056" s="0">
        <v>0</v>
      </c>
      <c r="N6056" s="0">
        <v>0</v>
      </c>
      <c r="O6056" s="0">
        <v>1.9500000476837158</v>
      </c>
      <c r="P6056" s="0">
        <v>3.395937442779541</v>
      </c>
      <c r="Q6056" s="0">
        <v>-0.53970921039581299</v>
      </c>
      <c r="R6056" s="0">
        <v>-0.10237673670053482</v>
      </c>
      <c r="S6056" s="0">
        <v>0.809059739112854</v>
      </c>
      <c r="T6056" s="0">
        <v>1.4403178691864014</v>
      </c>
      <c r="U6056" s="0">
        <v>2.0715758800506592</v>
      </c>
      <c r="V6056" s="0">
        <v>2.9830124378204346</v>
      </c>
      <c r="W6056" s="0">
        <v>3.4203450679779053</v>
      </c>
      <c r="X6056" s="0">
        <v>0.0091187283396720886</v>
      </c>
      <c r="Y6056" s="0">
        <v>0.014879999682307243</v>
      </c>
      <c r="Z6056" s="0">
        <v>0.0057612713426351547</v>
      </c>
      <c r="AA6056" s="0">
        <v>0.0048150839284062386</v>
      </c>
      <c r="AB6056" s="0">
        <v>-0.0021588369272649288</v>
      </c>
      <c r="AC6056" s="0">
        <v>-0.00040950701804831624</v>
      </c>
      <c r="AD6056" s="0">
        <v>0.0032362388446927071</v>
      </c>
      <c r="AE6056" s="0">
        <v>0.0057612713426351547</v>
      </c>
      <c r="AF6056" s="0">
        <v>0.0082863038405776024</v>
      </c>
      <c r="AG6056" s="0">
        <v>0.011932049877941608</v>
      </c>
      <c r="AH6056" s="0">
        <v>0.013681379146873951</v>
      </c>
    </row>
    <row r="6057" x14ac:dyDescent="0.4">
      <c r="A6057" s="10" t="str">
        <f>Data[[#This Row],[category]]&amp;Data[[#This Row],[subcategory]]&amp;Data[[#This Row],[date]]&amp;Data[[#This Row],[hour]]</f>
        <v>Study segmentsSmallCommercial - Notify 1 - Tech 1 - Dual 1 - NEM 18/31/201724</v>
      </c>
      <c r="B6057" s="10" t="s">
        <v>146</v>
      </c>
      <c r="C6057" t="s">
        <v>173</v>
      </c>
      <c r="D6057" t="s">
        <v>111</v>
      </c>
      <c r="E6057" t="s">
        <v>76</v>
      </c>
      <c r="F6057" s="0">
        <v>4</v>
      </c>
      <c r="G6057" s="0">
        <v>2.333181619644165</v>
      </c>
      <c r="H6057" s="0">
        <v>2.5174999237060547</v>
      </c>
      <c r="I6057" s="0">
        <v>0.18431845307350159</v>
      </c>
      <c r="J6057" s="0">
        <v>0.39063939452171326</v>
      </c>
      <c r="K6057" s="0">
        <v>73.5</v>
      </c>
      <c r="L6057" s="0">
        <v>0.4718378484249115</v>
      </c>
      <c r="M6057" s="0">
        <v>0</v>
      </c>
      <c r="N6057" s="0">
        <v>0</v>
      </c>
      <c r="O6057" s="0">
        <v>1.9500000476837158</v>
      </c>
      <c r="P6057" s="0">
        <v>3.395937442779541</v>
      </c>
      <c r="Q6057" s="0">
        <v>-0.45822617411613464</v>
      </c>
      <c r="R6057" s="0">
        <v>-0.31630608439445496</v>
      </c>
      <c r="S6057" s="0">
        <v>-0.020533045753836632</v>
      </c>
      <c r="T6057" s="0">
        <v>0.18431845307350159</v>
      </c>
      <c r="U6057" s="0">
        <v>0.38916996121406555</v>
      </c>
      <c r="V6057" s="0">
        <v>0.68494296073913574</v>
      </c>
      <c r="W6057" s="0">
        <v>0.82686305046081543</v>
      </c>
      <c r="X6057" s="0">
        <v>0.0093327267095446587</v>
      </c>
      <c r="Y6057" s="0">
        <v>0.010069999843835831</v>
      </c>
      <c r="Z6057" s="0">
        <v>0.00073727383278310299</v>
      </c>
      <c r="AA6057" s="0">
        <v>0.0015625575324520469</v>
      </c>
      <c r="AB6057" s="0">
        <v>-0.0018329046433791518</v>
      </c>
      <c r="AC6057" s="0">
        <v>-0.0012652241857722402</v>
      </c>
      <c r="AD6057" s="0">
        <v>-8.213213732233271e-005</v>
      </c>
      <c r="AE6057" s="0">
        <v>0.00073727383278310299</v>
      </c>
      <c r="AF6057" s="0">
        <v>0.0015566798392683268</v>
      </c>
      <c r="AG6057" s="0">
        <v>0.002739771967753768</v>
      </c>
      <c r="AH6057" s="0">
        <v>0.003307452192530036</v>
      </c>
    </row>
    <row r="6058" x14ac:dyDescent="0.4">
      <c r="A6058" s="10" t="str">
        <f>Data[[#This Row],[category]]&amp;Data[[#This Row],[subcategory]]&amp;Data[[#This Row],[date]]&amp;Data[[#This Row],[hour]]</f>
        <v>Study segmentsSmallCommercial - Notify 1 - Tech 1 - Dual 1 - NEM 18/31/2017Avg. 11 to 6 pm</v>
      </c>
      <c r="B6058" s="10" t="s">
        <v>146</v>
      </c>
      <c r="C6058" t="s">
        <v>173</v>
      </c>
      <c r="D6058" t="s">
        <v>111</v>
      </c>
      <c r="E6058" t="s">
        <v>77</v>
      </c>
      <c r="F6058" s="0">
        <v>4</v>
      </c>
      <c r="G6058" s="0">
        <v>1.7506006956100464</v>
      </c>
      <c r="H6058" s="0">
        <v>1.9499999284744263</v>
      </c>
      <c r="I6058" s="0">
        <v>0.19939923286437988</v>
      </c>
      <c r="J6058" s="0">
        <v>1.9284058809280396</v>
      </c>
      <c r="K6058" s="0">
        <v>91.357139587402344</v>
      </c>
      <c r="L6058" s="0">
        <v>0.1034010723233223</v>
      </c>
      <c r="M6058" s="0">
        <v>0</v>
      </c>
      <c r="N6058" s="0">
        <v>0</v>
      </c>
      <c r="O6058" s="0"/>
      <c r="P6058" s="0"/>
      <c r="Q6058" s="0">
        <v>-2.9725461006164551</v>
      </c>
      <c r="R6058" s="0">
        <v>-2.2719523906707764</v>
      </c>
      <c r="S6058" s="0">
        <v>-0.81185781955718994</v>
      </c>
      <c r="T6058" s="0">
        <v>0.19939923286437988</v>
      </c>
      <c r="U6058" s="0">
        <v>1.2106562852859497</v>
      </c>
      <c r="V6058" s="0">
        <v>2.6707508563995361</v>
      </c>
      <c r="W6058" s="0">
        <v>3.3713445663452148</v>
      </c>
      <c r="X6058" s="0">
        <v>0.0070024025626480579</v>
      </c>
      <c r="Y6058" s="0">
        <v>0.007799999788403511</v>
      </c>
      <c r="Z6058" s="0">
        <v>0.00079759693471714854</v>
      </c>
      <c r="AA6058" s="0">
        <v>0.0077136233448982239</v>
      </c>
      <c r="AB6058" s="0">
        <v>-0.011890184134244919</v>
      </c>
      <c r="AC6058" s="0">
        <v>-0.0090878093615174294</v>
      </c>
      <c r="AD6058" s="0">
        <v>-0.0032474310137331486</v>
      </c>
      <c r="AE6058" s="0">
        <v>0.00079759693471714854</v>
      </c>
      <c r="AF6058" s="0">
        <v>0.0048426249995827675</v>
      </c>
      <c r="AG6058" s="0">
        <v>0.010683002881705761</v>
      </c>
      <c r="AH6058" s="0">
        <v>0.013485378585755825</v>
      </c>
    </row>
    <row r="6059" x14ac:dyDescent="0.4">
      <c r="A6059" s="10" t="str">
        <f>Data[[#This Row],[category]]&amp;Data[[#This Row],[subcategory]]&amp;Data[[#This Row],[date]]&amp;Data[[#This Row],[hour]]</f>
        <v>Study segmentsSmallCommercial - Notify 1 - Tech 1 - Dual 1 - NEM 18/31/2017Avg. 2 to 6pm</v>
      </c>
      <c r="B6059" s="10" t="s">
        <v>146</v>
      </c>
      <c r="C6059" t="s">
        <v>173</v>
      </c>
      <c r="D6059" t="s">
        <v>111</v>
      </c>
      <c r="E6059" t="s">
        <v>78</v>
      </c>
      <c r="F6059" s="0">
        <v>4</v>
      </c>
      <c r="G6059" s="0">
        <v>1.8273793458938599</v>
      </c>
      <c r="H6059" s="0">
        <v>3.395937442779541</v>
      </c>
      <c r="I6059" s="0">
        <v>1.5685582160949707</v>
      </c>
      <c r="J6059" s="0">
        <v>2.5731513500213623</v>
      </c>
      <c r="K6059" s="0">
        <v>89.125</v>
      </c>
      <c r="L6059" s="0">
        <v>0.60958647727966309</v>
      </c>
      <c r="M6059" s="0">
        <v>0</v>
      </c>
      <c r="N6059" s="0">
        <v>0</v>
      </c>
      <c r="O6059" s="0"/>
      <c r="P6059" s="0"/>
      <c r="Q6059" s="0">
        <v>-2.6638991832733154</v>
      </c>
      <c r="R6059" s="0">
        <v>-1.7290679216384888</v>
      </c>
      <c r="S6059" s="0">
        <v>0.21919633448123932</v>
      </c>
      <c r="T6059" s="0">
        <v>1.5685582160949707</v>
      </c>
      <c r="U6059" s="0">
        <v>2.9179201126098633</v>
      </c>
      <c r="V6059" s="0">
        <v>4.8661842346191406</v>
      </c>
      <c r="W6059" s="0">
        <v>5.8010153770446777</v>
      </c>
      <c r="X6059" s="0">
        <v>0.0073095173574984074</v>
      </c>
      <c r="Y6059" s="0">
        <v>0.013583749532699585</v>
      </c>
      <c r="Z6059" s="0">
        <v>0.0062742326408624649</v>
      </c>
      <c r="AA6059" s="0">
        <v>0.010292605496942997</v>
      </c>
      <c r="AB6059" s="0">
        <v>-0.010655596852302551</v>
      </c>
      <c r="AC6059" s="0">
        <v>-0.0069162719883024693</v>
      </c>
      <c r="AD6059" s="0">
        <v>0.00087678502313792706</v>
      </c>
      <c r="AE6059" s="0">
        <v>0.0062742326408624649</v>
      </c>
      <c r="AF6059" s="0">
        <v>0.011671680025756359</v>
      </c>
      <c r="AG6059" s="0">
        <v>0.019464736804366112</v>
      </c>
      <c r="AH6059" s="0">
        <v>0.023204062134027481</v>
      </c>
    </row>
    <row r="6060" x14ac:dyDescent="0.4">
      <c r="A6060" s="10" t="str">
        <f>Data[[#This Row],[category]]&amp;Data[[#This Row],[subcategory]]&amp;Data[[#This Row],[date]]&amp;Data[[#This Row],[hour]]</f>
        <v>Study segmentsSmallCommercial - Notify 1 - Tech 1 - Dual 1 - NEM 19/1/20171</v>
      </c>
      <c r="B6060" s="10" t="s">
        <v>146</v>
      </c>
      <c r="C6060" t="s">
        <v>173</v>
      </c>
      <c r="D6060" t="s">
        <v>112</v>
      </c>
      <c r="E6060" t="s">
        <v>41</v>
      </c>
      <c r="F6060" s="0">
        <v>4</v>
      </c>
      <c r="G6060" s="0">
        <v>2.3465144634246826</v>
      </c>
      <c r="H6060" s="0">
        <v>1.9562500715255737</v>
      </c>
      <c r="I6060" s="0">
        <v>-0.39026454091072083</v>
      </c>
      <c r="J6060" s="0">
        <v>0.41637486219406128</v>
      </c>
      <c r="K6060" s="0">
        <v>75.25</v>
      </c>
      <c r="L6060" s="0">
        <v>-0.93729132413864136</v>
      </c>
      <c r="M6060" s="0">
        <v>0</v>
      </c>
      <c r="N6060" s="0">
        <v>0</v>
      </c>
      <c r="O6060" s="0">
        <v>1.4664285182952881</v>
      </c>
      <c r="P6060" s="0">
        <v>2.8534374237060547</v>
      </c>
      <c r="Q6060" s="0">
        <v>-1.0751402378082275</v>
      </c>
      <c r="R6060" s="0">
        <v>-0.92387038469314575</v>
      </c>
      <c r="S6060" s="0">
        <v>-0.60861170291900635</v>
      </c>
      <c r="T6060" s="0">
        <v>-0.39026454091072083</v>
      </c>
      <c r="U6060" s="0">
        <v>-0.17191734910011292</v>
      </c>
      <c r="V6060" s="0">
        <v>0.1433413177728653</v>
      </c>
      <c r="W6060" s="0">
        <v>0.29461115598678589</v>
      </c>
      <c r="X6060" s="0">
        <v>0.0093860579654574394</v>
      </c>
      <c r="Y6060" s="0">
        <v>0.007825000211596489</v>
      </c>
      <c r="Z6060" s="0">
        <v>-0.0015610582195222378</v>
      </c>
      <c r="AA6060" s="0">
        <v>0.0016654994105920196</v>
      </c>
      <c r="AB6060" s="0">
        <v>-0.0043005608022212982</v>
      </c>
      <c r="AC6060" s="0">
        <v>-0.0036954816896468401</v>
      </c>
      <c r="AD6060" s="0">
        <v>-0.0024344469420611858</v>
      </c>
      <c r="AE6060" s="0">
        <v>-0.0015610582195222378</v>
      </c>
      <c r="AF6060" s="0">
        <v>-0.00068766949698328972</v>
      </c>
      <c r="AG6060" s="0">
        <v>0.00057336513418704271</v>
      </c>
      <c r="AH6060" s="0">
        <v>0.0011784444795921445</v>
      </c>
    </row>
    <row r="6061" x14ac:dyDescent="0.4">
      <c r="A6061" s="10" t="str">
        <f>Data[[#This Row],[category]]&amp;Data[[#This Row],[subcategory]]&amp;Data[[#This Row],[date]]&amp;Data[[#This Row],[hour]]</f>
        <v>Study segmentsSmallCommercial - Notify 1 - Tech 1 - Dual 1 - NEM 19/1/20172</v>
      </c>
      <c r="B6061" s="10" t="s">
        <v>146</v>
      </c>
      <c r="C6061" t="s">
        <v>173</v>
      </c>
      <c r="D6061" t="s">
        <v>112</v>
      </c>
      <c r="E6061" t="s">
        <v>42</v>
      </c>
      <c r="F6061" s="0">
        <v>4</v>
      </c>
      <c r="G6061" s="0">
        <v>2.405919075012207</v>
      </c>
      <c r="H6061" s="0">
        <v>1.8424999713897705</v>
      </c>
      <c r="I6061" s="0">
        <v>-0.56341898441314697</v>
      </c>
      <c r="J6061" s="0">
        <v>0.27233842015266418</v>
      </c>
      <c r="K6061" s="0">
        <v>74.25</v>
      </c>
      <c r="L6061" s="0">
        <v>-2.0688192844390869</v>
      </c>
      <c r="M6061" s="0">
        <v>1</v>
      </c>
      <c r="N6061" s="0">
        <v>1</v>
      </c>
      <c r="O6061" s="0">
        <v>1.4664285182952881</v>
      </c>
      <c r="P6061" s="0">
        <v>2.8534374237060547</v>
      </c>
      <c r="Q6061" s="0">
        <v>-1.0113757848739624</v>
      </c>
      <c r="R6061" s="0">
        <v>-0.91243469715118408</v>
      </c>
      <c r="S6061" s="0">
        <v>-0.70623338222503662</v>
      </c>
      <c r="T6061" s="0">
        <v>-0.56341898441314697</v>
      </c>
      <c r="U6061" s="0">
        <v>-0.42060458660125732</v>
      </c>
      <c r="V6061" s="0">
        <v>-0.21440325677394867</v>
      </c>
      <c r="W6061" s="0">
        <v>-0.11546214669942856</v>
      </c>
      <c r="X6061" s="0">
        <v>0.0096236765384674072</v>
      </c>
      <c r="Y6061" s="0">
        <v>0.0073699997738003731</v>
      </c>
      <c r="Z6061" s="0">
        <v>-0.0022536758333444595</v>
      </c>
      <c r="AA6061" s="0">
        <v>0.0010893536964431405</v>
      </c>
      <c r="AB6061" s="0">
        <v>-0.0040455032140016556</v>
      </c>
      <c r="AC6061" s="0">
        <v>-0.0036497388500720263</v>
      </c>
      <c r="AD6061" s="0">
        <v>-0.0028249335009604692</v>
      </c>
      <c r="AE6061" s="0">
        <v>-0.0022536758333444595</v>
      </c>
      <c r="AF6061" s="0">
        <v>-0.0016824181657284498</v>
      </c>
      <c r="AG6061" s="0">
        <v>-0.00085761287482455373</v>
      </c>
      <c r="AH6061" s="0">
        <v>-0.00046184845268726349</v>
      </c>
    </row>
    <row r="6062" x14ac:dyDescent="0.4">
      <c r="A6062" s="10" t="str">
        <f>Data[[#This Row],[category]]&amp;Data[[#This Row],[subcategory]]&amp;Data[[#This Row],[date]]&amp;Data[[#This Row],[hour]]</f>
        <v>Study segmentsSmallCommercial - Notify 1 - Tech 1 - Dual 1 - NEM 19/1/20173</v>
      </c>
      <c r="B6062" s="10" t="s">
        <v>146</v>
      </c>
      <c r="C6062" t="s">
        <v>173</v>
      </c>
      <c r="D6062" t="s">
        <v>112</v>
      </c>
      <c r="E6062" t="s">
        <v>43</v>
      </c>
      <c r="F6062" s="0">
        <v>4</v>
      </c>
      <c r="G6062" s="0">
        <v>1.9507970809936523</v>
      </c>
      <c r="H6062" s="0">
        <v>1.8112500905990601</v>
      </c>
      <c r="I6062" s="0">
        <v>-0.13954700529575348</v>
      </c>
      <c r="J6062" s="0">
        <v>0.42706379294395447</v>
      </c>
      <c r="K6062" s="0">
        <v>74.25</v>
      </c>
      <c r="L6062" s="0">
        <v>-0.32675915956497192</v>
      </c>
      <c r="M6062" s="0">
        <v>0</v>
      </c>
      <c r="N6062" s="0">
        <v>0</v>
      </c>
      <c r="O6062" s="0">
        <v>1.4664285182952881</v>
      </c>
      <c r="P6062" s="0">
        <v>2.8534374237060547</v>
      </c>
      <c r="Q6062" s="0">
        <v>-0.84200441837310791</v>
      </c>
      <c r="R6062" s="0">
        <v>-0.68685126304626465</v>
      </c>
      <c r="S6062" s="0">
        <v>-0.36349946260452271</v>
      </c>
      <c r="T6062" s="0">
        <v>-0.13954700529575348</v>
      </c>
      <c r="U6062" s="0">
        <v>0.084405466914176941</v>
      </c>
      <c r="V6062" s="0">
        <v>0.40775725245475769</v>
      </c>
      <c r="W6062" s="0">
        <v>0.56291043758392334</v>
      </c>
      <c r="X6062" s="0">
        <v>0.0078031881712377071</v>
      </c>
      <c r="Y6062" s="0">
        <v>0.0072450004518032074</v>
      </c>
      <c r="Z6062" s="0">
        <v>-0.00055818801047280431</v>
      </c>
      <c r="AA6062" s="0">
        <v>0.0017082551494240761</v>
      </c>
      <c r="AB6062" s="0">
        <v>-0.0033680177293717861</v>
      </c>
      <c r="AC6062" s="0">
        <v>-0.0027474050875753164</v>
      </c>
      <c r="AD6062" s="0">
        <v>-0.0014539979165419936</v>
      </c>
      <c r="AE6062" s="0">
        <v>-0.00055818801047280431</v>
      </c>
      <c r="AF6062" s="0">
        <v>0.00033762186649255455</v>
      </c>
      <c r="AG6062" s="0">
        <v>0.0016310290666297078</v>
      </c>
      <c r="AH6062" s="0">
        <v>0.0022516415920108557</v>
      </c>
    </row>
    <row r="6063" x14ac:dyDescent="0.4">
      <c r="A6063" s="10" t="str">
        <f>Data[[#This Row],[category]]&amp;Data[[#This Row],[subcategory]]&amp;Data[[#This Row],[date]]&amp;Data[[#This Row],[hour]]</f>
        <v>Study segmentsSmallCommercial - Notify 1 - Tech 1 - Dual 1 - NEM 19/1/20174</v>
      </c>
      <c r="B6063" s="10" t="s">
        <v>146</v>
      </c>
      <c r="C6063" t="s">
        <v>173</v>
      </c>
      <c r="D6063" t="s">
        <v>112</v>
      </c>
      <c r="E6063" t="s">
        <v>44</v>
      </c>
      <c r="F6063" s="0">
        <v>4</v>
      </c>
      <c r="G6063" s="0">
        <v>2.0368287563323975</v>
      </c>
      <c r="H6063" s="0">
        <v>1.8450000286102295</v>
      </c>
      <c r="I6063" s="0">
        <v>-0.19182884693145752</v>
      </c>
      <c r="J6063" s="0">
        <v>0.41982975602149963</v>
      </c>
      <c r="K6063" s="0">
        <v>72.5</v>
      </c>
      <c r="L6063" s="0">
        <v>-0.4569205641746521</v>
      </c>
      <c r="M6063" s="0">
        <v>0</v>
      </c>
      <c r="N6063" s="0">
        <v>0</v>
      </c>
      <c r="O6063" s="0">
        <v>1.4664285182952881</v>
      </c>
      <c r="P6063" s="0">
        <v>2.8534374237060547</v>
      </c>
      <c r="Q6063" s="0">
        <v>-0.88238734006881714</v>
      </c>
      <c r="R6063" s="0">
        <v>-0.72986233234405518</v>
      </c>
      <c r="S6063" s="0">
        <v>-0.4119877815246582</v>
      </c>
      <c r="T6063" s="0">
        <v>-0.19182884693145752</v>
      </c>
      <c r="U6063" s="0">
        <v>0.028330093249678612</v>
      </c>
      <c r="V6063" s="0">
        <v>0.34620463848114014</v>
      </c>
      <c r="W6063" s="0">
        <v>0.4987296462059021</v>
      </c>
      <c r="X6063" s="0">
        <v>0.0081473151221871376</v>
      </c>
      <c r="Y6063" s="0">
        <v>0.0073800003156065941</v>
      </c>
      <c r="Z6063" s="0">
        <v>-0.00076731538865715265</v>
      </c>
      <c r="AA6063" s="0">
        <v>0.001679319073446095</v>
      </c>
      <c r="AB6063" s="0">
        <v>-0.0035295493435114622</v>
      </c>
      <c r="AC6063" s="0">
        <v>-0.002919449470937252</v>
      </c>
      <c r="AD6063" s="0">
        <v>-0.0016479511978104711</v>
      </c>
      <c r="AE6063" s="0">
        <v>-0.00076731538865715265</v>
      </c>
      <c r="AF6063" s="0">
        <v>0.0001133203913923353</v>
      </c>
      <c r="AG6063" s="0">
        <v>0.0013848185772076249</v>
      </c>
      <c r="AH6063" s="0">
        <v>0.0019949185661971569</v>
      </c>
    </row>
    <row r="6064" x14ac:dyDescent="0.4">
      <c r="A6064" s="10" t="str">
        <f>Data[[#This Row],[category]]&amp;Data[[#This Row],[subcategory]]&amp;Data[[#This Row],[date]]&amp;Data[[#This Row],[hour]]</f>
        <v>Study segmentsSmallCommercial - Notify 1 - Tech 1 - Dual 1 - NEM 19/1/20175</v>
      </c>
      <c r="B6064" s="10" t="s">
        <v>146</v>
      </c>
      <c r="C6064" t="s">
        <v>173</v>
      </c>
      <c r="D6064" t="s">
        <v>112</v>
      </c>
      <c r="E6064" t="s">
        <v>45</v>
      </c>
      <c r="F6064" s="0">
        <v>4</v>
      </c>
      <c r="G6064" s="0">
        <v>2.0126159191131592</v>
      </c>
      <c r="H6064" s="0">
        <v>1.8550000190734863</v>
      </c>
      <c r="I6064" s="0">
        <v>-0.1576160192489624</v>
      </c>
      <c r="J6064" s="0">
        <v>0.48280945420265198</v>
      </c>
      <c r="K6064" s="0">
        <v>71.75</v>
      </c>
      <c r="L6064" s="0">
        <v>-0.32645595073699951</v>
      </c>
      <c r="M6064" s="0">
        <v>0</v>
      </c>
      <c r="N6064" s="0">
        <v>0</v>
      </c>
      <c r="O6064" s="0">
        <v>1.4664285182952881</v>
      </c>
      <c r="P6064" s="0">
        <v>2.8534374237060547</v>
      </c>
      <c r="Q6064" s="0">
        <v>-0.95176690816879272</v>
      </c>
      <c r="R6064" s="0">
        <v>-0.77636122703552246</v>
      </c>
      <c r="S6064" s="0">
        <v>-0.41080152988433838</v>
      </c>
      <c r="T6064" s="0">
        <v>-0.1576160192489624</v>
      </c>
      <c r="U6064" s="0">
        <v>0.095569506287574768</v>
      </c>
      <c r="V6064" s="0">
        <v>0.46112918853759766</v>
      </c>
      <c r="W6064" s="0">
        <v>0.63653486967086792</v>
      </c>
      <c r="X6064" s="0">
        <v>0.0080504640936851501</v>
      </c>
      <c r="Y6064" s="0">
        <v>0.0074200001545250416</v>
      </c>
      <c r="Z6064" s="0">
        <v>-0.00063046405557543039</v>
      </c>
      <c r="AA6064" s="0">
        <v>0.0019312378717586398</v>
      </c>
      <c r="AB6064" s="0">
        <v>-0.0038070676382631063</v>
      </c>
      <c r="AC6064" s="0">
        <v>-0.0031054450664669275</v>
      </c>
      <c r="AD6064" s="0">
        <v>-0.001643206225708127</v>
      </c>
      <c r="AE6064" s="0">
        <v>-0.00063046405557543039</v>
      </c>
      <c r="AF6064" s="0">
        <v>0.00038227808545343578</v>
      </c>
      <c r="AG6064" s="0">
        <v>0.0018445168389007449</v>
      </c>
      <c r="AH6064" s="0">
        <v>0.0025461395271122456</v>
      </c>
    </row>
    <row r="6065" x14ac:dyDescent="0.4">
      <c r="A6065" s="10" t="str">
        <f>Data[[#This Row],[category]]&amp;Data[[#This Row],[subcategory]]&amp;Data[[#This Row],[date]]&amp;Data[[#This Row],[hour]]</f>
        <v>Study segmentsSmallCommercial - Notify 1 - Tech 1 - Dual 1 - NEM 19/1/20176</v>
      </c>
      <c r="B6065" s="10" t="s">
        <v>146</v>
      </c>
      <c r="C6065" t="s">
        <v>173</v>
      </c>
      <c r="D6065" t="s">
        <v>112</v>
      </c>
      <c r="E6065" t="s">
        <v>46</v>
      </c>
      <c r="F6065" s="0">
        <v>4</v>
      </c>
      <c r="G6065" s="0">
        <v>2.2366197109222412</v>
      </c>
      <c r="H6065" s="0">
        <v>2.221250057220459</v>
      </c>
      <c r="I6065" s="0">
        <v>-0.01536965649574995</v>
      </c>
      <c r="J6065" s="0">
        <v>0.71854662895202637</v>
      </c>
      <c r="K6065" s="0">
        <v>73.25</v>
      </c>
      <c r="L6065" s="0">
        <v>-0.021389922127127647</v>
      </c>
      <c r="M6065" s="0">
        <v>0</v>
      </c>
      <c r="N6065" s="0">
        <v>0</v>
      </c>
      <c r="O6065" s="0">
        <v>1.4664285182952881</v>
      </c>
      <c r="P6065" s="0">
        <v>2.8534374237060547</v>
      </c>
      <c r="Q6065" s="0">
        <v>-1.1972737312316895</v>
      </c>
      <c r="R6065" s="0">
        <v>-0.93622422218322754</v>
      </c>
      <c r="S6065" s="0">
        <v>-0.39217588305473328</v>
      </c>
      <c r="T6065" s="0">
        <v>-0.01536965649574995</v>
      </c>
      <c r="U6065" s="0">
        <v>0.36143657565116882</v>
      </c>
      <c r="V6065" s="0">
        <v>0.90548491477966309</v>
      </c>
      <c r="W6065" s="0">
        <v>1.166534423828125</v>
      </c>
      <c r="X6065" s="0">
        <v>0.0089464792981743813</v>
      </c>
      <c r="Y6065" s="0">
        <v>0.0088849999010562897</v>
      </c>
      <c r="Z6065" s="0">
        <v>-6.147862586658448e-005</v>
      </c>
      <c r="AA6065" s="0">
        <v>0.0028741864953190088</v>
      </c>
      <c r="AB6065" s="0">
        <v>-0.0047890949063003063</v>
      </c>
      <c r="AC6065" s="0">
        <v>-0.0037448967341333628</v>
      </c>
      <c r="AD6065" s="0">
        <v>-0.0015687034465372562</v>
      </c>
      <c r="AE6065" s="0">
        <v>-6.147862586658448e-005</v>
      </c>
      <c r="AF6065" s="0">
        <v>0.0014457462821155787</v>
      </c>
      <c r="AG6065" s="0">
        <v>0.0036219395697116852</v>
      </c>
      <c r="AH6065" s="0">
        <v>0.0046661375090479851</v>
      </c>
    </row>
    <row r="6066" x14ac:dyDescent="0.4">
      <c r="A6066" s="10" t="str">
        <f>Data[[#This Row],[category]]&amp;Data[[#This Row],[subcategory]]&amp;Data[[#This Row],[date]]&amp;Data[[#This Row],[hour]]</f>
        <v>Study segmentsSmallCommercial - Notify 1 - Tech 1 - Dual 1 - NEM 19/1/20177</v>
      </c>
      <c r="B6066" s="10" t="s">
        <v>146</v>
      </c>
      <c r="C6066" t="s">
        <v>173</v>
      </c>
      <c r="D6066" t="s">
        <v>112</v>
      </c>
      <c r="E6066" t="s">
        <v>60</v>
      </c>
      <c r="F6066" s="0">
        <v>4</v>
      </c>
      <c r="G6066" s="0">
        <v>4.2559332847595215</v>
      </c>
      <c r="H6066" s="0">
        <v>2.09375</v>
      </c>
      <c r="I6066" s="0">
        <v>-2.1621832847595215</v>
      </c>
      <c r="J6066" s="0">
        <v>1.1054471731185913</v>
      </c>
      <c r="K6066" s="0">
        <v>73</v>
      </c>
      <c r="L6066" s="0">
        <v>-1.9559354782104492</v>
      </c>
      <c r="M6066" s="0">
        <v>1</v>
      </c>
      <c r="N6066" s="0">
        <v>0</v>
      </c>
      <c r="O6066" s="0">
        <v>1.4664285182952881</v>
      </c>
      <c r="P6066" s="0">
        <v>2.8534374237060547</v>
      </c>
      <c r="Q6066" s="0">
        <v>-3.9804821014404297</v>
      </c>
      <c r="R6066" s="0">
        <v>-3.5788707733154297</v>
      </c>
      <c r="S6066" s="0">
        <v>-2.7418804168701172</v>
      </c>
      <c r="T6066" s="0">
        <v>-2.1621832847595215</v>
      </c>
      <c r="U6066" s="0">
        <v>-1.5824862718582153</v>
      </c>
      <c r="V6066" s="0">
        <v>-0.74549573659896851</v>
      </c>
      <c r="W6066" s="0">
        <v>-0.34388449788093567</v>
      </c>
      <c r="X6066" s="0">
        <v>0.017023732885718346</v>
      </c>
      <c r="Y6066" s="0">
        <v>0.0083750002086162567</v>
      </c>
      <c r="Z6066" s="0">
        <v>-0.0086487326771020889</v>
      </c>
      <c r="AA6066" s="0">
        <v>0.0044217887334525585</v>
      </c>
      <c r="AB6066" s="0">
        <v>-0.015921927988529205</v>
      </c>
      <c r="AC6066" s="0">
        <v>-0.014315483160316944</v>
      </c>
      <c r="AD6066" s="0">
        <v>-0.010967520996928215</v>
      </c>
      <c r="AE6066" s="0">
        <v>-0.0086487326771020889</v>
      </c>
      <c r="AF6066" s="0">
        <v>-0.0063299443572759628</v>
      </c>
      <c r="AG6066" s="0">
        <v>-0.0029819824267178774</v>
      </c>
      <c r="AH6066" s="0">
        <v>-0.0013755374820902944</v>
      </c>
    </row>
    <row r="6067" x14ac:dyDescent="0.4">
      <c r="A6067" s="10" t="str">
        <f>Data[[#This Row],[category]]&amp;Data[[#This Row],[subcategory]]&amp;Data[[#This Row],[date]]&amp;Data[[#This Row],[hour]]</f>
        <v>Study segmentsSmallCommercial - Notify 1 - Tech 1 - Dual 1 - NEM 19/1/20178</v>
      </c>
      <c r="B6067" s="10" t="s">
        <v>146</v>
      </c>
      <c r="C6067" t="s">
        <v>173</v>
      </c>
      <c r="D6067" t="s">
        <v>112</v>
      </c>
      <c r="E6067" t="s">
        <v>61</v>
      </c>
      <c r="F6067" s="0">
        <v>4</v>
      </c>
      <c r="G6067" s="0">
        <v>3.52408766746521</v>
      </c>
      <c r="H6067" s="0">
        <v>3.3037500381469727</v>
      </c>
      <c r="I6067" s="0">
        <v>-0.22033776342868805</v>
      </c>
      <c r="J6067" s="0">
        <v>0.82503360509872437</v>
      </c>
      <c r="K6067" s="0">
        <v>81</v>
      </c>
      <c r="L6067" s="0">
        <v>-0.26706519722938538</v>
      </c>
      <c r="M6067" s="0">
        <v>0</v>
      </c>
      <c r="N6067" s="0">
        <v>0</v>
      </c>
      <c r="O6067" s="0">
        <v>1.4664285182952881</v>
      </c>
      <c r="P6067" s="0">
        <v>2.8534374237060547</v>
      </c>
      <c r="Q6067" s="0">
        <v>-1.5773972272872925</v>
      </c>
      <c r="R6067" s="0">
        <v>-1.2776608467102051</v>
      </c>
      <c r="S6067" s="0">
        <v>-0.65298581123352051</v>
      </c>
      <c r="T6067" s="0">
        <v>-0.22033776342868805</v>
      </c>
      <c r="U6067" s="0">
        <v>0.21231028437614441</v>
      </c>
      <c r="V6067" s="0">
        <v>0.83698534965515137</v>
      </c>
      <c r="W6067" s="0">
        <v>1.1367217302322388</v>
      </c>
      <c r="X6067" s="0">
        <v>0.014096350409090519</v>
      </c>
      <c r="Y6067" s="0">
        <v>0.013214999809861183</v>
      </c>
      <c r="Z6067" s="0">
        <v>-0.00088135106489062309</v>
      </c>
      <c r="AA6067" s="0">
        <v>0.0033001343253999949</v>
      </c>
      <c r="AB6067" s="0">
        <v>-0.0063095889054238796</v>
      </c>
      <c r="AC6067" s="0">
        <v>-0.0051106433384120464</v>
      </c>
      <c r="AD6067" s="0">
        <v>-0.0026119432877749205</v>
      </c>
      <c r="AE6067" s="0">
        <v>-0.00088135106489062309</v>
      </c>
      <c r="AF6067" s="0">
        <v>0.00084924104157835245</v>
      </c>
      <c r="AG6067" s="0">
        <v>0.0033479412086308002</v>
      </c>
      <c r="AH6067" s="0">
        <v>0.0045468867756426334</v>
      </c>
    </row>
    <row r="6068" x14ac:dyDescent="0.4">
      <c r="A6068" s="10" t="str">
        <f>Data[[#This Row],[category]]&amp;Data[[#This Row],[subcategory]]&amp;Data[[#This Row],[date]]&amp;Data[[#This Row],[hour]]</f>
        <v>Study segmentsSmallCommercial - Notify 1 - Tech 1 - Dual 1 - NEM 19/1/20179</v>
      </c>
      <c r="B6068" s="10" t="s">
        <v>146</v>
      </c>
      <c r="C6068" t="s">
        <v>173</v>
      </c>
      <c r="D6068" t="s">
        <v>112</v>
      </c>
      <c r="E6068" t="s">
        <v>62</v>
      </c>
      <c r="F6068" s="0">
        <v>4</v>
      </c>
      <c r="G6068" s="0">
        <v>1.9979393482208252</v>
      </c>
      <c r="H6068" s="0">
        <v>3.6137499809265137</v>
      </c>
      <c r="I6068" s="0">
        <v>1.6158106327056885</v>
      </c>
      <c r="J6068" s="0">
        <v>1.7592282295227051</v>
      </c>
      <c r="K6068" s="0">
        <v>90</v>
      </c>
      <c r="L6068" s="0">
        <v>0.91847699880599976</v>
      </c>
      <c r="M6068" s="0">
        <v>0</v>
      </c>
      <c r="N6068" s="0">
        <v>0</v>
      </c>
      <c r="O6068" s="0">
        <v>1.4664285182952881</v>
      </c>
      <c r="P6068" s="0">
        <v>2.8534374237060547</v>
      </c>
      <c r="Q6068" s="0">
        <v>-1.2778623104095459</v>
      </c>
      <c r="R6068" s="0">
        <v>-0.63873106241226196</v>
      </c>
      <c r="S6068" s="0">
        <v>0.69327044486999512</v>
      </c>
      <c r="T6068" s="0">
        <v>1.6158106327056885</v>
      </c>
      <c r="U6068" s="0">
        <v>2.5383508205413818</v>
      </c>
      <c r="V6068" s="0">
        <v>3.8703522682189941</v>
      </c>
      <c r="W6068" s="0">
        <v>4.5094833374023437</v>
      </c>
      <c r="X6068" s="0">
        <v>0.0079917572438716888</v>
      </c>
      <c r="Y6068" s="0">
        <v>0.014454999938607216</v>
      </c>
      <c r="Z6068" s="0">
        <v>0.006463242694735527</v>
      </c>
      <c r="AA6068" s="0">
        <v>0.0070369127206504345</v>
      </c>
      <c r="AB6068" s="0">
        <v>-0.0051114489324390888</v>
      </c>
      <c r="AC6068" s="0">
        <v>-0.0025549237616360188</v>
      </c>
      <c r="AD6068" s="0">
        <v>0.0027730821166187525</v>
      </c>
      <c r="AE6068" s="0">
        <v>0.006463242694735527</v>
      </c>
      <c r="AF6068" s="0">
        <v>0.010153403505682945</v>
      </c>
      <c r="AG6068" s="0">
        <v>0.01548140961676836</v>
      </c>
      <c r="AH6068" s="0">
        <v>0.018037933856248856</v>
      </c>
    </row>
    <row r="6069" x14ac:dyDescent="0.4">
      <c r="A6069" s="10" t="str">
        <f>Data[[#This Row],[category]]&amp;Data[[#This Row],[subcategory]]&amp;Data[[#This Row],[date]]&amp;Data[[#This Row],[hour]]</f>
        <v>Study segmentsSmallCommercial - Notify 1 - Tech 1 - Dual 1 - NEM 19/1/201710</v>
      </c>
      <c r="B6069" s="10" t="s">
        <v>146</v>
      </c>
      <c r="C6069" t="s">
        <v>173</v>
      </c>
      <c r="D6069" t="s">
        <v>112</v>
      </c>
      <c r="E6069" t="s">
        <v>63</v>
      </c>
      <c r="F6069" s="0">
        <v>4</v>
      </c>
      <c r="G6069" s="0">
        <v>0.58150231838226318</v>
      </c>
      <c r="H6069" s="0">
        <v>2.2162501811981201</v>
      </c>
      <c r="I6069" s="0">
        <v>1.6347477436065674</v>
      </c>
      <c r="J6069" s="0">
        <v>1.6132950782775879</v>
      </c>
      <c r="K6069" s="0">
        <v>96.5</v>
      </c>
      <c r="L6069" s="0">
        <v>1.013297438621521</v>
      </c>
      <c r="M6069" s="0">
        <v>0</v>
      </c>
      <c r="N6069" s="0">
        <v>0</v>
      </c>
      <c r="O6069" s="0">
        <v>1.4664285182952881</v>
      </c>
      <c r="P6069" s="0">
        <v>2.8534374237060547</v>
      </c>
      <c r="Q6069" s="0">
        <v>-1.0188865661621094</v>
      </c>
      <c r="R6069" s="0">
        <v>-0.43277308344841003</v>
      </c>
      <c r="S6069" s="0">
        <v>0.78873497247695923</v>
      </c>
      <c r="T6069" s="0">
        <v>1.6347477436065674</v>
      </c>
      <c r="U6069" s="0">
        <v>2.4807605743408203</v>
      </c>
      <c r="V6069" s="0">
        <v>3.7022686004638672</v>
      </c>
      <c r="W6069" s="0">
        <v>4.2883820533752441</v>
      </c>
      <c r="X6069" s="0">
        <v>0.0023260093294084072</v>
      </c>
      <c r="Y6069" s="0">
        <v>0.0088650006800889969</v>
      </c>
      <c r="Z6069" s="0">
        <v>0.0065389908850193024</v>
      </c>
      <c r="AA6069" s="0">
        <v>0.0064531802199780941</v>
      </c>
      <c r="AB6069" s="0">
        <v>-0.0040755458176136017</v>
      </c>
      <c r="AC6069" s="0">
        <v>-0.0017310923431068659</v>
      </c>
      <c r="AD6069" s="0">
        <v>0.0031549399718642235</v>
      </c>
      <c r="AE6069" s="0">
        <v>0.0065389908850193024</v>
      </c>
      <c r="AF6069" s="0">
        <v>0.0099230417981743813</v>
      </c>
      <c r="AG6069" s="0">
        <v>0.014809073880314827</v>
      </c>
      <c r="AH6069" s="0">
        <v>0.017153527587652206</v>
      </c>
    </row>
    <row r="6070" x14ac:dyDescent="0.4">
      <c r="A6070" s="10" t="str">
        <f>Data[[#This Row],[category]]&amp;Data[[#This Row],[subcategory]]&amp;Data[[#This Row],[date]]&amp;Data[[#This Row],[hour]]</f>
        <v>Study segmentsSmallCommercial - Notify 1 - Tech 1 - Dual 1 - NEM 19/1/201711</v>
      </c>
      <c r="B6070" s="10" t="s">
        <v>146</v>
      </c>
      <c r="C6070" t="s">
        <v>173</v>
      </c>
      <c r="D6070" t="s">
        <v>112</v>
      </c>
      <c r="E6070" t="s">
        <v>64</v>
      </c>
      <c r="F6070" s="0">
        <v>4</v>
      </c>
      <c r="G6070" s="0">
        <v>0.51724797487258911</v>
      </c>
      <c r="H6070" s="0">
        <v>-1.1175000667572021</v>
      </c>
      <c r="I6070" s="0">
        <v>-1.6347479820251465</v>
      </c>
      <c r="J6070" s="0">
        <v>1.6132950782775879</v>
      </c>
      <c r="K6070" s="0">
        <v>99</v>
      </c>
      <c r="L6070" s="0">
        <v>-1.0132975578308105</v>
      </c>
      <c r="M6070" s="0">
        <v>0</v>
      </c>
      <c r="N6070" s="0">
        <v>0</v>
      </c>
      <c r="O6070" s="0">
        <v>1.4664285182952881</v>
      </c>
      <c r="P6070" s="0">
        <v>2.8534374237060547</v>
      </c>
      <c r="Q6070" s="0">
        <v>-4.2883820533752441</v>
      </c>
      <c r="R6070" s="0">
        <v>-3.7022688388824463</v>
      </c>
      <c r="S6070" s="0">
        <v>-2.4807608127593994</v>
      </c>
      <c r="T6070" s="0">
        <v>-1.6347479820251465</v>
      </c>
      <c r="U6070" s="0">
        <v>-0.78873521089553833</v>
      </c>
      <c r="V6070" s="0">
        <v>0.43277284502983093</v>
      </c>
      <c r="W6070" s="0">
        <v>1.0188863277435303</v>
      </c>
      <c r="X6070" s="0">
        <v>0.00206899200566113</v>
      </c>
      <c r="Y6070" s="0">
        <v>-0.0044700000435113907</v>
      </c>
      <c r="Z6070" s="0">
        <v>-0.006538991816341877</v>
      </c>
      <c r="AA6070" s="0">
        <v>0.0064531802199780941</v>
      </c>
      <c r="AB6070" s="0">
        <v>-0.017153529450297356</v>
      </c>
      <c r="AC6070" s="0">
        <v>-0.014809074811637402</v>
      </c>
      <c r="AD6070" s="0">
        <v>-0.0099230427294969559</v>
      </c>
      <c r="AE6070" s="0">
        <v>-0.006538991816341877</v>
      </c>
      <c r="AF6070" s="0">
        <v>-0.0031549409031867981</v>
      </c>
      <c r="AG6070" s="0">
        <v>0.0017310914117842913</v>
      </c>
      <c r="AH6070" s="0">
        <v>0.0040755448862910271</v>
      </c>
    </row>
    <row r="6071" x14ac:dyDescent="0.4">
      <c r="A6071" s="10" t="str">
        <f>Data[[#This Row],[category]]&amp;Data[[#This Row],[subcategory]]&amp;Data[[#This Row],[date]]&amp;Data[[#This Row],[hour]]</f>
        <v>Study segmentsSmallCommercial - Notify 1 - Tech 1 - Dual 1 - NEM 19/1/201712</v>
      </c>
      <c r="B6071" s="10" t="s">
        <v>146</v>
      </c>
      <c r="C6071" t="s">
        <v>173</v>
      </c>
      <c r="D6071" t="s">
        <v>112</v>
      </c>
      <c r="E6071" t="s">
        <v>65</v>
      </c>
      <c r="F6071" s="0">
        <v>4</v>
      </c>
      <c r="G6071" s="0">
        <v>-0.29688549041748047</v>
      </c>
      <c r="H6071" s="0">
        <v>-0.76375001668930054</v>
      </c>
      <c r="I6071" s="0">
        <v>-0.46686452627182007</v>
      </c>
      <c r="J6071" s="0">
        <v>2.2984914779663086</v>
      </c>
      <c r="K6071" s="0">
        <v>100</v>
      </c>
      <c r="L6071" s="0">
        <v>-0.20311780273914337</v>
      </c>
      <c r="M6071" s="0">
        <v>0</v>
      </c>
      <c r="N6071" s="0">
        <v>0</v>
      </c>
      <c r="O6071" s="0">
        <v>1.4664285182952881</v>
      </c>
      <c r="P6071" s="0">
        <v>2.8534374237060547</v>
      </c>
      <c r="Q6071" s="0">
        <v>-4.2475466728210449</v>
      </c>
      <c r="R6071" s="0">
        <v>-3.4124999046325684</v>
      </c>
      <c r="S6071" s="0">
        <v>-1.6721946001052856</v>
      </c>
      <c r="T6071" s="0">
        <v>-0.46686452627182007</v>
      </c>
      <c r="U6071" s="0">
        <v>0.73846560716629028</v>
      </c>
      <c r="V6071" s="0">
        <v>2.4787707328796387</v>
      </c>
      <c r="W6071" s="0">
        <v>3.3138175010681152</v>
      </c>
      <c r="X6071" s="0">
        <v>-0.001187541987746954</v>
      </c>
      <c r="Y6071" s="0">
        <v>-0.0030549999792128801</v>
      </c>
      <c r="Z6071" s="0">
        <v>-0.001867458107881248</v>
      </c>
      <c r="AA6071" s="0">
        <v>0.0091939661651849747</v>
      </c>
      <c r="AB6071" s="0">
        <v>-0.016990186646580696</v>
      </c>
      <c r="AC6071" s="0">
        <v>-0.013650000095367432</v>
      </c>
      <c r="AD6071" s="0">
        <v>-0.0066887787543237209</v>
      </c>
      <c r="AE6071" s="0">
        <v>-0.001867458107881248</v>
      </c>
      <c r="AF6071" s="0">
        <v>0.0029538625385612249</v>
      </c>
      <c r="AG6071" s="0">
        <v>0.009915083646774292</v>
      </c>
      <c r="AH6071" s="0">
        <v>0.013255270197987556</v>
      </c>
    </row>
    <row r="6072" x14ac:dyDescent="0.4">
      <c r="A6072" s="10" t="str">
        <f>Data[[#This Row],[category]]&amp;Data[[#This Row],[subcategory]]&amp;Data[[#This Row],[date]]&amp;Data[[#This Row],[hour]]</f>
        <v>Study segmentsSmallCommercial - Notify 1 - Tech 1 - Dual 1 - NEM 19/1/201713</v>
      </c>
      <c r="B6072" s="10" t="s">
        <v>146</v>
      </c>
      <c r="C6072" t="s">
        <v>173</v>
      </c>
      <c r="D6072" t="s">
        <v>112</v>
      </c>
      <c r="E6072" t="s">
        <v>66</v>
      </c>
      <c r="F6072" s="0">
        <v>4</v>
      </c>
      <c r="G6072" s="0">
        <v>0.33740213513374329</v>
      </c>
      <c r="H6072" s="0">
        <v>-0.012499988079071045</v>
      </c>
      <c r="I6072" s="0">
        <v>-0.34990212321281433</v>
      </c>
      <c r="J6072" s="0">
        <v>2.8302352428436279</v>
      </c>
      <c r="K6072" s="0">
        <v>98.75</v>
      </c>
      <c r="L6072" s="0">
        <v>-0.12363004684448242</v>
      </c>
      <c r="M6072" s="0">
        <v>0</v>
      </c>
      <c r="N6072" s="0">
        <v>0</v>
      </c>
      <c r="O6072" s="0">
        <v>1.4664285182952881</v>
      </c>
      <c r="P6072" s="0">
        <v>2.8534374237060547</v>
      </c>
      <c r="Q6072" s="0">
        <v>-5.0052247047424316</v>
      </c>
      <c r="R6072" s="0">
        <v>-3.976994514465332</v>
      </c>
      <c r="S6072" s="0">
        <v>-1.8340789079666138</v>
      </c>
      <c r="T6072" s="0">
        <v>-0.34990212321281433</v>
      </c>
      <c r="U6072" s="0">
        <v>1.1342747211456299</v>
      </c>
      <c r="V6072" s="0">
        <v>3.2771902084350586</v>
      </c>
      <c r="W6072" s="0">
        <v>4.3054203987121582</v>
      </c>
      <c r="X6072" s="0">
        <v>0.0013496085302904248</v>
      </c>
      <c r="Y6072" s="0">
        <v>-4.9999951443169266e-005</v>
      </c>
      <c r="Z6072" s="0">
        <v>-0.001399608445353806</v>
      </c>
      <c r="AA6072" s="0">
        <v>0.011320941150188446</v>
      </c>
      <c r="AB6072" s="0">
        <v>-0.020020900294184685</v>
      </c>
      <c r="AC6072" s="0">
        <v>-0.015907978639006615</v>
      </c>
      <c r="AD6072" s="0">
        <v>-0.0073363156989216805</v>
      </c>
      <c r="AE6072" s="0">
        <v>-0.001399608445353806</v>
      </c>
      <c r="AF6072" s="0">
        <v>0.0045370990410447121</v>
      </c>
      <c r="AG6072" s="0">
        <v>0.013108761049807072</v>
      </c>
      <c r="AH6072" s="0">
        <v>0.017221681773662567</v>
      </c>
    </row>
    <row r="6073" x14ac:dyDescent="0.4">
      <c r="A6073" s="10" t="str">
        <f>Data[[#This Row],[category]]&amp;Data[[#This Row],[subcategory]]&amp;Data[[#This Row],[date]]&amp;Data[[#This Row],[hour]]</f>
        <v>Study segmentsSmallCommercial - Notify 1 - Tech 1 - Dual 1 - NEM 19/1/201714</v>
      </c>
      <c r="B6073" s="10" t="s">
        <v>146</v>
      </c>
      <c r="C6073" t="s">
        <v>173</v>
      </c>
      <c r="D6073" t="s">
        <v>112</v>
      </c>
      <c r="E6073" t="s">
        <v>67</v>
      </c>
      <c r="F6073" s="0">
        <v>4</v>
      </c>
      <c r="G6073" s="0">
        <v>1.1329858303070068</v>
      </c>
      <c r="H6073" s="0">
        <v>-0.37250000238418579</v>
      </c>
      <c r="I6073" s="0">
        <v>-1.5054858922958374</v>
      </c>
      <c r="J6073" s="0">
        <v>2.7440483570098877</v>
      </c>
      <c r="K6073" s="0">
        <v>97.5</v>
      </c>
      <c r="L6073" s="0">
        <v>-0.548636794090271</v>
      </c>
      <c r="M6073" s="0">
        <v>0</v>
      </c>
      <c r="N6073" s="0">
        <v>0</v>
      </c>
      <c r="O6073" s="0">
        <v>1.4664285182952881</v>
      </c>
      <c r="P6073" s="0">
        <v>2.8534374237060547</v>
      </c>
      <c r="Q6073" s="0">
        <v>-6.0190439224243164</v>
      </c>
      <c r="R6073" s="0">
        <v>-5.022125244140625</v>
      </c>
      <c r="S6073" s="0">
        <v>-2.9444663524627686</v>
      </c>
      <c r="T6073" s="0">
        <v>-1.5054858922958374</v>
      </c>
      <c r="U6073" s="0">
        <v>-0.06650552898645401</v>
      </c>
      <c r="V6073" s="0">
        <v>2.0111534595489502</v>
      </c>
      <c r="W6073" s="0">
        <v>3.0080718994140625</v>
      </c>
      <c r="X6073" s="0">
        <v>0.0045319432392716408</v>
      </c>
      <c r="Y6073" s="0">
        <v>-0.0014900000533089042</v>
      </c>
      <c r="Z6073" s="0">
        <v>-0.0060219434089958668</v>
      </c>
      <c r="AA6073" s="0">
        <v>0.010976193472743034</v>
      </c>
      <c r="AB6073" s="0">
        <v>-0.024076174944639206</v>
      </c>
      <c r="AC6073" s="0">
        <v>-0.020088501274585724</v>
      </c>
      <c r="AD6073" s="0">
        <v>-0.011777864769101143</v>
      </c>
      <c r="AE6073" s="0">
        <v>-0.0060219434089958668</v>
      </c>
      <c r="AF6073" s="0">
        <v>-0.00026602193247526884</v>
      </c>
      <c r="AG6073" s="0">
        <v>0.0080446144565939903</v>
      </c>
      <c r="AH6073" s="0">
        <v>0.012032288126647472</v>
      </c>
    </row>
    <row r="6074" x14ac:dyDescent="0.4">
      <c r="A6074" s="10" t="str">
        <f>Data[[#This Row],[category]]&amp;Data[[#This Row],[subcategory]]&amp;Data[[#This Row],[date]]&amp;Data[[#This Row],[hour]]</f>
        <v>Study segmentsSmallCommercial - Notify 1 - Tech 1 - Dual 1 - NEM 19/1/201715</v>
      </c>
      <c r="B6074" s="10" t="s">
        <v>146</v>
      </c>
      <c r="C6074" t="s">
        <v>173</v>
      </c>
      <c r="D6074" t="s">
        <v>112</v>
      </c>
      <c r="E6074" t="s">
        <v>68</v>
      </c>
      <c r="F6074" s="0">
        <v>4</v>
      </c>
      <c r="G6074" s="0">
        <v>0.90945702791213989</v>
      </c>
      <c r="H6074" s="0">
        <v>-0.44499996304512024</v>
      </c>
      <c r="I6074" s="0">
        <v>-1.3544570207595825</v>
      </c>
      <c r="J6074" s="0">
        <v>3.4148695468902588</v>
      </c>
      <c r="K6074" s="0">
        <v>95.25</v>
      </c>
      <c r="L6074" s="0">
        <v>-0.39663505554199219</v>
      </c>
      <c r="M6074" s="0">
        <v>0</v>
      </c>
      <c r="N6074" s="0">
        <v>0</v>
      </c>
      <c r="O6074" s="0">
        <v>1.4664285182952881</v>
      </c>
      <c r="P6074" s="0">
        <v>2.8534374237060547</v>
      </c>
      <c r="Q6074" s="0">
        <v>-6.9714174270629883</v>
      </c>
      <c r="R6074" s="0">
        <v>-5.7307882308959961</v>
      </c>
      <c r="S6074" s="0">
        <v>-3.1452164649963379</v>
      </c>
      <c r="T6074" s="0">
        <v>-1.3544570207595825</v>
      </c>
      <c r="U6074" s="0">
        <v>0.43630233407020569</v>
      </c>
      <c r="V6074" s="0">
        <v>3.0218744277954102</v>
      </c>
      <c r="W6074" s="0">
        <v>4.2625036239624023</v>
      </c>
      <c r="X6074" s="0">
        <v>0.0036378281656652689</v>
      </c>
      <c r="Y6074" s="0">
        <v>-0.0017799998167902231</v>
      </c>
      <c r="Z6074" s="0">
        <v>-0.005417827982455492</v>
      </c>
      <c r="AA6074" s="0">
        <v>0.013659478165209293</v>
      </c>
      <c r="AB6074" s="0">
        <v>-0.027885669842362404</v>
      </c>
      <c r="AC6074" s="0">
        <v>-0.022923152893781662</v>
      </c>
      <c r="AD6074" s="0">
        <v>-0.012580865062773228</v>
      </c>
      <c r="AE6074" s="0">
        <v>-0.005417827982455492</v>
      </c>
      <c r="AF6074" s="0">
        <v>0.0017452093306928873</v>
      </c>
      <c r="AG6074" s="0">
        <v>0.012087497860193253</v>
      </c>
      <c r="AH6074" s="0">
        <v>0.017050014808773994</v>
      </c>
    </row>
    <row r="6075" x14ac:dyDescent="0.4">
      <c r="A6075" s="10" t="str">
        <f>Data[[#This Row],[category]]&amp;Data[[#This Row],[subcategory]]&amp;Data[[#This Row],[date]]&amp;Data[[#This Row],[hour]]</f>
        <v>Study segmentsSmallCommercial - Notify 1 - Tech 1 - Dual 1 - NEM 19/1/201716</v>
      </c>
      <c r="B6075" s="10" t="s">
        <v>146</v>
      </c>
      <c r="C6075" t="s">
        <v>173</v>
      </c>
      <c r="D6075" t="s">
        <v>112</v>
      </c>
      <c r="E6075" t="s">
        <v>69</v>
      </c>
      <c r="F6075" s="0">
        <v>4</v>
      </c>
      <c r="G6075" s="0">
        <v>-0.1212901771068573</v>
      </c>
      <c r="H6075" s="0">
        <v>2.1524999141693115</v>
      </c>
      <c r="I6075" s="0">
        <v>2.2737901210784912</v>
      </c>
      <c r="J6075" s="0">
        <v>2.4064488410949707</v>
      </c>
      <c r="K6075" s="0">
        <v>94</v>
      </c>
      <c r="L6075" s="0">
        <v>0.9448736310005188</v>
      </c>
      <c r="M6075" s="0">
        <v>0</v>
      </c>
      <c r="N6075" s="0">
        <v>0</v>
      </c>
      <c r="O6075" s="0">
        <v>1.4664285182952881</v>
      </c>
      <c r="P6075" s="0">
        <v>2.8534374237060547</v>
      </c>
      <c r="Q6075" s="0">
        <v>-1.6844660043716431</v>
      </c>
      <c r="R6075" s="0">
        <v>-0.81019818782806396</v>
      </c>
      <c r="S6075" s="0">
        <v>1.0118471384048462</v>
      </c>
      <c r="T6075" s="0">
        <v>2.2737901210784912</v>
      </c>
      <c r="U6075" s="0">
        <v>3.5357332229614258</v>
      </c>
      <c r="V6075" s="0">
        <v>5.3577785491943359</v>
      </c>
      <c r="W6075" s="0">
        <v>6.2320461273193359</v>
      </c>
      <c r="X6075" s="0">
        <v>-0.00048516070819459856</v>
      </c>
      <c r="Y6075" s="0">
        <v>0.0086099999025464058</v>
      </c>
      <c r="Z6075" s="0">
        <v>0.0090951602905988693</v>
      </c>
      <c r="AA6075" s="0">
        <v>0.0096257952973246574</v>
      </c>
      <c r="AB6075" s="0">
        <v>-0.0067378641106188297</v>
      </c>
      <c r="AC6075" s="0">
        <v>-0.0032407927792519331</v>
      </c>
      <c r="AD6075" s="0">
        <v>0.0040473882108926773</v>
      </c>
      <c r="AE6075" s="0">
        <v>0.0090951602905988693</v>
      </c>
      <c r="AF6075" s="0">
        <v>0.014142932370305061</v>
      </c>
      <c r="AG6075" s="0">
        <v>0.021431112661957741</v>
      </c>
      <c r="AH6075" s="0">
        <v>0.024928184226155281</v>
      </c>
    </row>
    <row r="6076" x14ac:dyDescent="0.4">
      <c r="A6076" s="10" t="str">
        <f>Data[[#This Row],[category]]&amp;Data[[#This Row],[subcategory]]&amp;Data[[#This Row],[date]]&amp;Data[[#This Row],[hour]]</f>
        <v>Study segmentsSmallCommercial - Notify 1 - Tech 1 - Dual 1 - NEM 19/1/201717</v>
      </c>
      <c r="B6076" s="10" t="s">
        <v>146</v>
      </c>
      <c r="C6076" t="s">
        <v>173</v>
      </c>
      <c r="D6076" t="s">
        <v>112</v>
      </c>
      <c r="E6076" t="s">
        <v>70</v>
      </c>
      <c r="F6076" s="0">
        <v>4</v>
      </c>
      <c r="G6076" s="0">
        <v>0.51242369413375854</v>
      </c>
      <c r="H6076" s="0">
        <v>5.0662498474121094</v>
      </c>
      <c r="I6076" s="0">
        <v>4.5538263320922852</v>
      </c>
      <c r="J6076" s="0">
        <v>2.5992743968963623</v>
      </c>
      <c r="K6076" s="0">
        <v>91.25</v>
      </c>
      <c r="L6076" s="0">
        <v>1.7519606351852417</v>
      </c>
      <c r="M6076" s="0">
        <v>1</v>
      </c>
      <c r="N6076" s="0">
        <v>0</v>
      </c>
      <c r="O6076" s="0">
        <v>1.4664285182952881</v>
      </c>
      <c r="P6076" s="0">
        <v>2.8534374237060547</v>
      </c>
      <c r="Q6076" s="0">
        <v>0.27840042114257813</v>
      </c>
      <c r="R6076" s="0">
        <v>1.2227221727371216</v>
      </c>
      <c r="S6076" s="0">
        <v>3.1907656192779541</v>
      </c>
      <c r="T6076" s="0">
        <v>4.5538263320922852</v>
      </c>
      <c r="U6076" s="0">
        <v>5.9168872833251953</v>
      </c>
      <c r="V6076" s="0">
        <v>7.8849306106567383</v>
      </c>
      <c r="W6076" s="0">
        <v>8.8292522430419922</v>
      </c>
      <c r="X6076" s="0">
        <v>0.0020496947690844536</v>
      </c>
      <c r="Y6076" s="0">
        <v>0.020264999940991402</v>
      </c>
      <c r="Z6076" s="0">
        <v>0.018215306103229523</v>
      </c>
      <c r="AA6076" s="0">
        <v>0.010397098027169704</v>
      </c>
      <c r="AB6076" s="0">
        <v>0.0011136017274111509</v>
      </c>
      <c r="AC6076" s="0">
        <v>0.0048908889293670654</v>
      </c>
      <c r="AD6076" s="0">
        <v>0.012763062492012978</v>
      </c>
      <c r="AE6076" s="0">
        <v>0.018215306103229523</v>
      </c>
      <c r="AF6076" s="0">
        <v>0.023667549714446068</v>
      </c>
      <c r="AG6076" s="0">
        <v>0.03153972327709198</v>
      </c>
      <c r="AH6076" s="0">
        <v>0.035317011177539825</v>
      </c>
    </row>
    <row r="6077" x14ac:dyDescent="0.4">
      <c r="A6077" s="10" t="str">
        <f>Data[[#This Row],[category]]&amp;Data[[#This Row],[subcategory]]&amp;Data[[#This Row],[date]]&amp;Data[[#This Row],[hour]]</f>
        <v>Study segmentsSmallCommercial - Notify 1 - Tech 1 - Dual 1 - NEM 19/1/201718</v>
      </c>
      <c r="B6077" s="10" t="s">
        <v>146</v>
      </c>
      <c r="C6077" t="s">
        <v>173</v>
      </c>
      <c r="D6077" t="s">
        <v>112</v>
      </c>
      <c r="E6077" t="s">
        <v>71</v>
      </c>
      <c r="F6077" s="0">
        <v>4</v>
      </c>
      <c r="G6077" s="0">
        <v>1.7049293518066406</v>
      </c>
      <c r="H6077" s="0">
        <v>4.6399998664855957</v>
      </c>
      <c r="I6077" s="0">
        <v>2.9350705146789551</v>
      </c>
      <c r="J6077" s="0">
        <v>2.0663893222808838</v>
      </c>
      <c r="K6077" s="0">
        <v>89.75</v>
      </c>
      <c r="L6077" s="0">
        <v>1.4203860759735107</v>
      </c>
      <c r="M6077" s="0">
        <v>0</v>
      </c>
      <c r="N6077" s="0">
        <v>0</v>
      </c>
      <c r="O6077" s="0">
        <v>1.4664285182952881</v>
      </c>
      <c r="P6077" s="0">
        <v>2.8534374237060547</v>
      </c>
      <c r="Q6077" s="0">
        <v>-0.46383744478225708</v>
      </c>
      <c r="R6077" s="0">
        <v>0.28688603639602661</v>
      </c>
      <c r="S6077" s="0">
        <v>1.8514548540115356</v>
      </c>
      <c r="T6077" s="0">
        <v>2.9350705146789551</v>
      </c>
      <c r="U6077" s="0">
        <v>4.0186862945556641</v>
      </c>
      <c r="V6077" s="0">
        <v>5.5832548141479492</v>
      </c>
      <c r="W6077" s="0">
        <v>6.3339786529541016</v>
      </c>
      <c r="X6077" s="0">
        <v>0.0068197175860404968</v>
      </c>
      <c r="Y6077" s="0">
        <v>0.018559999763965607</v>
      </c>
      <c r="Z6077" s="0">
        <v>0.01174028217792511</v>
      </c>
      <c r="AA6077" s="0">
        <v>0.008265557698905468</v>
      </c>
      <c r="AB6077" s="0">
        <v>-0.0018553503323346376</v>
      </c>
      <c r="AC6077" s="0">
        <v>0.001147543778643012</v>
      </c>
      <c r="AD6077" s="0">
        <v>0.007405819371342659</v>
      </c>
      <c r="AE6077" s="0">
        <v>0.01174028217792511</v>
      </c>
      <c r="AF6077" s="0">
        <v>0.016074744984507561</v>
      </c>
      <c r="AG6077" s="0">
        <v>0.022333020344376564</v>
      </c>
      <c r="AH6077" s="0">
        <v>0.025335915386676788</v>
      </c>
    </row>
    <row r="6078" x14ac:dyDescent="0.4">
      <c r="A6078" s="10" t="str">
        <f>Data[[#This Row],[category]]&amp;Data[[#This Row],[subcategory]]&amp;Data[[#This Row],[date]]&amp;Data[[#This Row],[hour]]</f>
        <v>Study segmentsSmallCommercial - Notify 1 - Tech 1 - Dual 1 - NEM 19/1/201719</v>
      </c>
      <c r="B6078" s="10" t="s">
        <v>146</v>
      </c>
      <c r="C6078" t="s">
        <v>173</v>
      </c>
      <c r="D6078" t="s">
        <v>112</v>
      </c>
      <c r="E6078" t="s">
        <v>72</v>
      </c>
      <c r="F6078" s="0">
        <v>4</v>
      </c>
      <c r="G6078" s="0">
        <v>1.8963773250579834</v>
      </c>
      <c r="H6078" s="0">
        <v>2.8912501335144043</v>
      </c>
      <c r="I6078" s="0">
        <v>0.99487274885177612</v>
      </c>
      <c r="J6078" s="0">
        <v>0.67835628986358643</v>
      </c>
      <c r="K6078" s="0">
        <v>85.75</v>
      </c>
      <c r="L6078" s="0">
        <v>1.4665932655334473</v>
      </c>
      <c r="M6078" s="0">
        <v>0</v>
      </c>
      <c r="N6078" s="0">
        <v>0</v>
      </c>
      <c r="O6078" s="0">
        <v>1.4664285182952881</v>
      </c>
      <c r="P6078" s="0">
        <v>2.8534374237060547</v>
      </c>
      <c r="Q6078" s="0">
        <v>-0.12092405557632446</v>
      </c>
      <c r="R6078" s="0">
        <v>0.12552417814731598</v>
      </c>
      <c r="S6078" s="0">
        <v>0.63914233446121216</v>
      </c>
      <c r="T6078" s="0">
        <v>0.99487274885177612</v>
      </c>
      <c r="U6078" s="0">
        <v>1.3506031036376953</v>
      </c>
      <c r="V6078" s="0">
        <v>1.8642213344573975</v>
      </c>
      <c r="W6078" s="0">
        <v>2.1106696128845215</v>
      </c>
      <c r="X6078" s="0">
        <v>0.0075855092145502567</v>
      </c>
      <c r="Y6078" s="0">
        <v>0.011565000750124454</v>
      </c>
      <c r="Z6078" s="0">
        <v>0.0039794910699129105</v>
      </c>
      <c r="AA6078" s="0">
        <v>0.0027134250849485397</v>
      </c>
      <c r="AB6078" s="0">
        <v>-0.00048369602882303298</v>
      </c>
      <c r="AC6078" s="0">
        <v>0.0005020968965254724</v>
      </c>
      <c r="AD6078" s="0">
        <v>0.002556569641456008</v>
      </c>
      <c r="AE6078" s="0">
        <v>0.0039794910699129105</v>
      </c>
      <c r="AF6078" s="0">
        <v>0.0054024127312004566</v>
      </c>
      <c r="AG6078" s="0">
        <v>0.0074568851850926876</v>
      </c>
      <c r="AH6078" s="0">
        <v>0.0084426784887909889</v>
      </c>
    </row>
    <row r="6079" x14ac:dyDescent="0.4">
      <c r="A6079" s="10" t="str">
        <f>Data[[#This Row],[category]]&amp;Data[[#This Row],[subcategory]]&amp;Data[[#This Row],[date]]&amp;Data[[#This Row],[hour]]</f>
        <v>Study segmentsSmallCommercial - Notify 1 - Tech 1 - Dual 1 - NEM 19/1/201720</v>
      </c>
      <c r="B6079" s="10" t="s">
        <v>146</v>
      </c>
      <c r="C6079" t="s">
        <v>173</v>
      </c>
      <c r="D6079" t="s">
        <v>112</v>
      </c>
      <c r="E6079" t="s">
        <v>55</v>
      </c>
      <c r="F6079" s="0">
        <v>4</v>
      </c>
      <c r="G6079" s="0">
        <v>2.9858083724975586</v>
      </c>
      <c r="H6079" s="0">
        <v>3.723750114440918</v>
      </c>
      <c r="I6079" s="0">
        <v>0.73794174194335938</v>
      </c>
      <c r="J6079" s="0">
        <v>0.84495240449905396</v>
      </c>
      <c r="K6079" s="0">
        <v>81.75</v>
      </c>
      <c r="L6079" s="0">
        <v>0.87335300445556641</v>
      </c>
      <c r="M6079" s="0">
        <v>0</v>
      </c>
      <c r="N6079" s="0">
        <v>0</v>
      </c>
      <c r="O6079" s="0">
        <v>1.4664285182952881</v>
      </c>
      <c r="P6079" s="0">
        <v>2.8534374237060547</v>
      </c>
      <c r="Q6079" s="0">
        <v>-0.65188127756118774</v>
      </c>
      <c r="R6079" s="0">
        <v>-0.34490832686424255</v>
      </c>
      <c r="S6079" s="0">
        <v>0.29484826326370239</v>
      </c>
      <c r="T6079" s="0">
        <v>0.73794174194335938</v>
      </c>
      <c r="U6079" s="0">
        <v>1.1810351610183716</v>
      </c>
      <c r="V6079" s="0">
        <v>1.8207918405532837</v>
      </c>
      <c r="W6079" s="0">
        <v>2.1277647018432617</v>
      </c>
      <c r="X6079" s="0">
        <v>0.011943233199417591</v>
      </c>
      <c r="Y6079" s="0">
        <v>0.014895000495016575</v>
      </c>
      <c r="Z6079" s="0">
        <v>0.0029517670627683401</v>
      </c>
      <c r="AA6079" s="0">
        <v>0.00337980967015028</v>
      </c>
      <c r="AB6079" s="0">
        <v>-0.0026075250934809446</v>
      </c>
      <c r="AC6079" s="0">
        <v>-0.0013796333223581314</v>
      </c>
      <c r="AD6079" s="0">
        <v>0.0011793931480497122</v>
      </c>
      <c r="AE6079" s="0">
        <v>0.0029517670627683401</v>
      </c>
      <c r="AF6079" s="0">
        <v>0.0047241412103176117</v>
      </c>
      <c r="AG6079" s="0">
        <v>0.0072831674478948116</v>
      </c>
      <c r="AH6079" s="0">
        <v>0.0085110589861869812</v>
      </c>
    </row>
    <row r="6080" x14ac:dyDescent="0.4">
      <c r="A6080" s="10" t="str">
        <f>Data[[#This Row],[category]]&amp;Data[[#This Row],[subcategory]]&amp;Data[[#This Row],[date]]&amp;Data[[#This Row],[hour]]</f>
        <v>Study segmentsSmallCommercial - Notify 1 - Tech 1 - Dual 1 - NEM 19/1/201721</v>
      </c>
      <c r="B6080" s="10" t="s">
        <v>146</v>
      </c>
      <c r="C6080" t="s">
        <v>173</v>
      </c>
      <c r="D6080" t="s">
        <v>112</v>
      </c>
      <c r="E6080" t="s">
        <v>73</v>
      </c>
      <c r="F6080" s="0">
        <v>4</v>
      </c>
      <c r="G6080" s="0">
        <v>2.8772642612457275</v>
      </c>
      <c r="H6080" s="0">
        <v>4.2774996757507324</v>
      </c>
      <c r="I6080" s="0">
        <v>1.400235652923584</v>
      </c>
      <c r="J6080" s="0">
        <v>1.4837356805801392</v>
      </c>
      <c r="K6080" s="0">
        <v>80</v>
      </c>
      <c r="L6080" s="0">
        <v>0.94372308254241943</v>
      </c>
      <c r="M6080" s="0">
        <v>0</v>
      </c>
      <c r="N6080" s="0">
        <v>0</v>
      </c>
      <c r="O6080" s="0">
        <v>1.4664285182952881</v>
      </c>
      <c r="P6080" s="0">
        <v>2.8534374237060547</v>
      </c>
      <c r="Q6080" s="0">
        <v>-1.0402923822402954</v>
      </c>
      <c r="R6080" s="0">
        <v>-0.50124812126159668</v>
      </c>
      <c r="S6080" s="0">
        <v>0.62216389179229736</v>
      </c>
      <c r="T6080" s="0">
        <v>1.400235652923584</v>
      </c>
      <c r="U6080" s="0">
        <v>2.1783072948455811</v>
      </c>
      <c r="V6080" s="0">
        <v>3.3017194271087646</v>
      </c>
      <c r="W6080" s="0">
        <v>3.8407635688781738</v>
      </c>
      <c r="X6080" s="0">
        <v>0.011509057134389877</v>
      </c>
      <c r="Y6080" s="0">
        <v>0.017109999433159828</v>
      </c>
      <c r="Z6080" s="0">
        <v>0.0056009427644312382</v>
      </c>
      <c r="AA6080" s="0">
        <v>0.0059349425137042999</v>
      </c>
      <c r="AB6080" s="0">
        <v>-0.0041611688211560249</v>
      </c>
      <c r="AC6080" s="0">
        <v>-0.0020049922168254852</v>
      </c>
      <c r="AD6080" s="0">
        <v>0.0024886559695005417</v>
      </c>
      <c r="AE6080" s="0">
        <v>0.0056009427644312382</v>
      </c>
      <c r="AF6080" s="0">
        <v>0.0087132295593619347</v>
      </c>
      <c r="AG6080" s="0">
        <v>0.013206877745687962</v>
      </c>
      <c r="AH6080" s="0">
        <v>0.015363054350018501</v>
      </c>
    </row>
    <row r="6081" x14ac:dyDescent="0.4">
      <c r="A6081" s="10" t="str">
        <f>Data[[#This Row],[category]]&amp;Data[[#This Row],[subcategory]]&amp;Data[[#This Row],[date]]&amp;Data[[#This Row],[hour]]</f>
        <v>Study segmentsSmallCommercial - Notify 1 - Tech 1 - Dual 1 - NEM 19/1/201722</v>
      </c>
      <c r="B6081" s="10" t="s">
        <v>146</v>
      </c>
      <c r="C6081" t="s">
        <v>173</v>
      </c>
      <c r="D6081" t="s">
        <v>112</v>
      </c>
      <c r="E6081" t="s">
        <v>74</v>
      </c>
      <c r="F6081" s="0">
        <v>4</v>
      </c>
      <c r="G6081" s="0">
        <v>2.6341910362243652</v>
      </c>
      <c r="H6081" s="0">
        <v>3.961249828338623</v>
      </c>
      <c r="I6081" s="0">
        <v>1.3270589113235474</v>
      </c>
      <c r="J6081" s="0">
        <v>1.1861143112182617</v>
      </c>
      <c r="K6081" s="0">
        <v>78.75</v>
      </c>
      <c r="L6081" s="0">
        <v>1.1188288927078247</v>
      </c>
      <c r="M6081" s="0">
        <v>0</v>
      </c>
      <c r="N6081" s="0">
        <v>0</v>
      </c>
      <c r="O6081" s="0">
        <v>1.4664285182952881</v>
      </c>
      <c r="P6081" s="0">
        <v>2.8534374237060547</v>
      </c>
      <c r="Q6081" s="0">
        <v>-0.62392550706863403</v>
      </c>
      <c r="R6081" s="0">
        <v>-0.19300773739814758</v>
      </c>
      <c r="S6081" s="0">
        <v>0.70505994558334351</v>
      </c>
      <c r="T6081" s="0">
        <v>1.3270589113235474</v>
      </c>
      <c r="U6081" s="0">
        <v>1.9490578174591064</v>
      </c>
      <c r="V6081" s="0">
        <v>2.8471255302429199</v>
      </c>
      <c r="W6081" s="0">
        <v>3.278043270111084</v>
      </c>
      <c r="X6081" s="0">
        <v>0.010536763817071915</v>
      </c>
      <c r="Y6081" s="0">
        <v>0.015844998881220818</v>
      </c>
      <c r="Z6081" s="0">
        <v>0.0053082355298101902</v>
      </c>
      <c r="AA6081" s="0">
        <v>0.0047444570809602737</v>
      </c>
      <c r="AB6081" s="0">
        <v>-0.0024957018904387951</v>
      </c>
      <c r="AC6081" s="0">
        <v>-0.00077203084947541356</v>
      </c>
      <c r="AD6081" s="0">
        <v>0.0028202398680150509</v>
      </c>
      <c r="AE6081" s="0">
        <v>0.0053082355298101902</v>
      </c>
      <c r="AF6081" s="0">
        <v>0.0077962311916053295</v>
      </c>
      <c r="AG6081" s="0">
        <v>0.011388502083718777</v>
      </c>
      <c r="AH6081" s="0">
        <v>0.013112173415720463</v>
      </c>
    </row>
    <row r="6082" x14ac:dyDescent="0.4">
      <c r="A6082" s="10" t="str">
        <f>Data[[#This Row],[category]]&amp;Data[[#This Row],[subcategory]]&amp;Data[[#This Row],[date]]&amp;Data[[#This Row],[hour]]</f>
        <v>Study segmentsSmallCommercial - Notify 1 - Tech 1 - Dual 1 - NEM 19/1/201723</v>
      </c>
      <c r="B6082" s="10" t="s">
        <v>146</v>
      </c>
      <c r="C6082" t="s">
        <v>173</v>
      </c>
      <c r="D6082" t="s">
        <v>112</v>
      </c>
      <c r="E6082" t="s">
        <v>75</v>
      </c>
      <c r="F6082" s="0">
        <v>4</v>
      </c>
      <c r="G6082" s="0">
        <v>2.5009512901306152</v>
      </c>
      <c r="H6082" s="0">
        <v>4.086249828338623</v>
      </c>
      <c r="I6082" s="0">
        <v>1.5852986574172974</v>
      </c>
      <c r="J6082" s="0">
        <v>1.3006800413131714</v>
      </c>
      <c r="K6082" s="0">
        <v>76.75</v>
      </c>
      <c r="L6082" s="0">
        <v>1.2188229560852051</v>
      </c>
      <c r="M6082" s="0">
        <v>0</v>
      </c>
      <c r="N6082" s="0">
        <v>0</v>
      </c>
      <c r="O6082" s="0">
        <v>1.4664285182952881</v>
      </c>
      <c r="P6082" s="0">
        <v>2.8534374237060547</v>
      </c>
      <c r="Q6082" s="0">
        <v>-0.55412960052490234</v>
      </c>
      <c r="R6082" s="0">
        <v>-0.081589885056018829</v>
      </c>
      <c r="S6082" s="0">
        <v>0.90322136878967285</v>
      </c>
      <c r="T6082" s="0">
        <v>1.5852986574172974</v>
      </c>
      <c r="U6082" s="0">
        <v>2.2673759460449219</v>
      </c>
      <c r="V6082" s="0">
        <v>3.2521872520446777</v>
      </c>
      <c r="W6082" s="0">
        <v>3.7247269153594971</v>
      </c>
      <c r="X6082" s="0">
        <v>0.010003805160522461</v>
      </c>
      <c r="Y6082" s="0">
        <v>0.016344999894499779</v>
      </c>
      <c r="Z6082" s="0">
        <v>0.0063411947339773178</v>
      </c>
      <c r="AA6082" s="0">
        <v>0.0052027199417352676</v>
      </c>
      <c r="AB6082" s="0">
        <v>-0.0022165179252624512</v>
      </c>
      <c r="AC6082" s="0">
        <v>-0.00032635914976708591</v>
      </c>
      <c r="AD6082" s="0">
        <v>0.0036128857173025608</v>
      </c>
      <c r="AE6082" s="0">
        <v>0.0063411947339773178</v>
      </c>
      <c r="AF6082" s="0">
        <v>0.0090695032849907875</v>
      </c>
      <c r="AG6082" s="0">
        <v>0.013008748181164265</v>
      </c>
      <c r="AH6082" s="0">
        <v>0.014898907393217087</v>
      </c>
    </row>
    <row r="6083" x14ac:dyDescent="0.4">
      <c r="A6083" s="10" t="str">
        <f>Data[[#This Row],[category]]&amp;Data[[#This Row],[subcategory]]&amp;Data[[#This Row],[date]]&amp;Data[[#This Row],[hour]]</f>
        <v>Study segmentsSmallCommercial - Notify 1 - Tech 1 - Dual 1 - NEM 19/1/201724</v>
      </c>
      <c r="B6083" s="10" t="s">
        <v>146</v>
      </c>
      <c r="C6083" t="s">
        <v>173</v>
      </c>
      <c r="D6083" t="s">
        <v>112</v>
      </c>
      <c r="E6083" t="s">
        <v>76</v>
      </c>
      <c r="F6083" s="0">
        <v>4</v>
      </c>
      <c r="G6083" s="0">
        <v>2.3599152565002441</v>
      </c>
      <c r="H6083" s="0">
        <v>3.7325000762939453</v>
      </c>
      <c r="I6083" s="0">
        <v>1.3725847005844116</v>
      </c>
      <c r="J6083" s="0">
        <v>1.2916774749755859</v>
      </c>
      <c r="K6083" s="0">
        <v>76.25</v>
      </c>
      <c r="L6083" s="0">
        <v>1.0626373291015625</v>
      </c>
      <c r="M6083" s="0">
        <v>0</v>
      </c>
      <c r="N6083" s="0">
        <v>0</v>
      </c>
      <c r="O6083" s="0">
        <v>1.4664285182952881</v>
      </c>
      <c r="P6083" s="0">
        <v>2.8534374237060547</v>
      </c>
      <c r="Q6083" s="0">
        <v>-0.75203567743301392</v>
      </c>
      <c r="R6083" s="0">
        <v>-0.28276658058166504</v>
      </c>
      <c r="S6083" s="0">
        <v>0.69522839784622192</v>
      </c>
      <c r="T6083" s="0">
        <v>1.3725847005844116</v>
      </c>
      <c r="U6083" s="0">
        <v>2.0499410629272461</v>
      </c>
      <c r="V6083" s="0">
        <v>3.0279359817504883</v>
      </c>
      <c r="W6083" s="0">
        <v>3.4972050189971924</v>
      </c>
      <c r="X6083" s="0">
        <v>0.0094396611675620079</v>
      </c>
      <c r="Y6083" s="0">
        <v>0.014930000528693199</v>
      </c>
      <c r="Z6083" s="0">
        <v>0.0054903388954699039</v>
      </c>
      <c r="AA6083" s="0">
        <v>0.0051667098887264729</v>
      </c>
      <c r="AB6083" s="0">
        <v>-0.0030081425793468952</v>
      </c>
      <c r="AC6083" s="0">
        <v>-0.0011310662375763059</v>
      </c>
      <c r="AD6083" s="0">
        <v>0.002780913608148694</v>
      </c>
      <c r="AE6083" s="0">
        <v>0.0054903388954699039</v>
      </c>
      <c r="AF6083" s="0">
        <v>0.0081997644156217575</v>
      </c>
      <c r="AG6083" s="0">
        <v>0.012111743912100792</v>
      </c>
      <c r="AH6083" s="0">
        <v>0.01398882083594799</v>
      </c>
    </row>
    <row r="6084" x14ac:dyDescent="0.4">
      <c r="A6084" s="10" t="str">
        <f>Data[[#This Row],[category]]&amp;Data[[#This Row],[subcategory]]&amp;Data[[#This Row],[date]]&amp;Data[[#This Row],[hour]]</f>
        <v>Study segmentsSmallCommercial - Notify 1 - Tech 1 - Dual 1 - NEM 19/1/2017Avg. 11 to 6 pm</v>
      </c>
      <c r="B6084" s="10" t="s">
        <v>146</v>
      </c>
      <c r="C6084" t="s">
        <v>173</v>
      </c>
      <c r="D6084" t="s">
        <v>112</v>
      </c>
      <c r="E6084" t="s">
        <v>77</v>
      </c>
      <c r="F6084" s="0">
        <v>4</v>
      </c>
      <c r="G6084" s="0">
        <v>0.59700322151184082</v>
      </c>
      <c r="H6084" s="0">
        <v>1.4664285182952881</v>
      </c>
      <c r="I6084" s="0">
        <v>0.86942535638809204</v>
      </c>
      <c r="J6084" s="0">
        <v>2.3305866718292236</v>
      </c>
      <c r="K6084" s="0">
        <v>95.214286804199219</v>
      </c>
      <c r="L6084" s="0">
        <v>0.37305000424385071</v>
      </c>
      <c r="M6084" s="0">
        <v>0</v>
      </c>
      <c r="N6084" s="0">
        <v>0</v>
      </c>
      <c r="O6084" s="0"/>
      <c r="P6084" s="0"/>
      <c r="Q6084" s="0">
        <v>-2.9640486240386963</v>
      </c>
      <c r="R6084" s="0">
        <v>-2.1173417568206787</v>
      </c>
      <c r="S6084" s="0">
        <v>-0.3527354896068573</v>
      </c>
      <c r="T6084" s="0">
        <v>0.86942535638809204</v>
      </c>
      <c r="U6084" s="0">
        <v>2.0915861129760742</v>
      </c>
      <c r="V6084" s="0">
        <v>3.8561923503875732</v>
      </c>
      <c r="W6084" s="0">
        <v>4.7028994560241699</v>
      </c>
      <c r="X6084" s="0">
        <v>0.0023880128283053637</v>
      </c>
      <c r="Y6084" s="0">
        <v>0.0058657140471041203</v>
      </c>
      <c r="Z6084" s="0">
        <v>0.0034777014516294003</v>
      </c>
      <c r="AA6084" s="0">
        <v>0.0093223471194505692</v>
      </c>
      <c r="AB6084" s="0">
        <v>-0.011856194585561752</v>
      </c>
      <c r="AC6084" s="0">
        <v>-0.0084693673998117447</v>
      </c>
      <c r="AD6084" s="0">
        <v>-0.0014109421754255891</v>
      </c>
      <c r="AE6084" s="0">
        <v>0.0034777014516294003</v>
      </c>
      <c r="AF6084" s="0">
        <v>0.0083663454279303551</v>
      </c>
      <c r="AG6084" s="0">
        <v>0.015424770303070545</v>
      </c>
      <c r="AH6084" s="0">
        <v>0.018811598420143127</v>
      </c>
    </row>
    <row r="6085" x14ac:dyDescent="0.4">
      <c r="A6085" s="10" t="str">
        <f>Data[[#This Row],[category]]&amp;Data[[#This Row],[subcategory]]&amp;Data[[#This Row],[date]]&amp;Data[[#This Row],[hour]]</f>
        <v>Study segmentsSmallCommercial - Notify 1 - Tech 1 - Dual 1 - NEM 19/1/2017Avg. 2 to 6pm</v>
      </c>
      <c r="B6085" s="10" t="s">
        <v>146</v>
      </c>
      <c r="C6085" t="s">
        <v>173</v>
      </c>
      <c r="D6085" t="s">
        <v>112</v>
      </c>
      <c r="E6085" t="s">
        <v>78</v>
      </c>
      <c r="F6085" s="0">
        <v>4</v>
      </c>
      <c r="G6085" s="0">
        <v>0.75138002634048462</v>
      </c>
      <c r="H6085" s="0">
        <v>2.8534374237060547</v>
      </c>
      <c r="I6085" s="0">
        <v>2.1020574569702148</v>
      </c>
      <c r="J6085" s="0">
        <v>2.4051425457000732</v>
      </c>
      <c r="K6085" s="0">
        <v>92.5625</v>
      </c>
      <c r="L6085" s="0">
        <v>0.87398457527160645</v>
      </c>
      <c r="M6085" s="0">
        <v>0</v>
      </c>
      <c r="N6085" s="0">
        <v>0</v>
      </c>
      <c r="O6085" s="0"/>
      <c r="P6085" s="0"/>
      <c r="Q6085" s="0">
        <v>-1.8540500402450562</v>
      </c>
      <c r="R6085" s="0">
        <v>-0.98025673627853394</v>
      </c>
      <c r="S6085" s="0">
        <v>0.84079945087432861</v>
      </c>
      <c r="T6085" s="0">
        <v>2.1020574569702148</v>
      </c>
      <c r="U6085" s="0">
        <v>3.3633153438568115</v>
      </c>
      <c r="V6085" s="0">
        <v>5.1843714714050293</v>
      </c>
      <c r="W6085" s="0">
        <v>6.0581650733947754</v>
      </c>
      <c r="X6085" s="0">
        <v>0.0030055202078074217</v>
      </c>
      <c r="Y6085" s="0">
        <v>0.011413749307394028</v>
      </c>
      <c r="Z6085" s="0">
        <v>0.008408229798078537</v>
      </c>
      <c r="AA6085" s="0">
        <v>0.0096205705776810646</v>
      </c>
      <c r="AB6085" s="0">
        <v>-0.0074162008240818977</v>
      </c>
      <c r="AC6085" s="0">
        <v>-0.0039210272952914238</v>
      </c>
      <c r="AD6085" s="0">
        <v>0.0033631976693868637</v>
      </c>
      <c r="AE6085" s="0">
        <v>0.008408229798078537</v>
      </c>
      <c r="AF6085" s="0">
        <v>0.01345326192677021</v>
      </c>
      <c r="AG6085" s="0">
        <v>0.020737487822771072</v>
      </c>
      <c r="AH6085" s="0">
        <v>0.024232659488916397</v>
      </c>
    </row>
    <row r="6086" x14ac:dyDescent="0.4">
      <c r="A6086" s="10" t="str">
        <f>Data[[#This Row],[category]]&amp;Data[[#This Row],[subcategory]]&amp;Data[[#This Row],[date]]&amp;Data[[#This Row],[hour]]</f>
        <v>Study segmentsSmallCommercial - Notify 1 - Tech 1 - Dual 1 - NEM 19/2/20171</v>
      </c>
      <c r="B6086" s="10" t="s">
        <v>146</v>
      </c>
      <c r="C6086" t="s">
        <v>173</v>
      </c>
      <c r="D6086" t="s">
        <v>113</v>
      </c>
      <c r="E6086" t="s">
        <v>41</v>
      </c>
      <c r="F6086" s="0">
        <v>4</v>
      </c>
      <c r="G6086" s="0">
        <v>2.5046346187591553</v>
      </c>
      <c r="H6086" s="0">
        <v>3.1624999046325684</v>
      </c>
      <c r="I6086" s="0">
        <v>0.65786534547805786</v>
      </c>
      <c r="J6086" s="0">
        <v>0.7809479832649231</v>
      </c>
      <c r="K6086" s="0">
        <v>75.5</v>
      </c>
      <c r="L6086" s="0">
        <v>0.84239327907562256</v>
      </c>
      <c r="M6086" s="0">
        <v>0</v>
      </c>
      <c r="N6086" s="0">
        <v>0</v>
      </c>
      <c r="O6086" s="0">
        <v>-1.2498213052749634</v>
      </c>
      <c r="P6086" s="0">
        <v>-0.87937498092651367</v>
      </c>
      <c r="Q6086" s="0">
        <v>-0.62667977809906006</v>
      </c>
      <c r="R6086" s="0">
        <v>-0.34295976161956787</v>
      </c>
      <c r="S6086" s="0">
        <v>0.2483358234167099</v>
      </c>
      <c r="T6086" s="0">
        <v>0.65786534547805786</v>
      </c>
      <c r="U6086" s="0">
        <v>1.0673948526382446</v>
      </c>
      <c r="V6086" s="0">
        <v>1.6586904525756836</v>
      </c>
      <c r="W6086" s="0">
        <v>1.9424104690551758</v>
      </c>
      <c r="X6086" s="0">
        <v>0.010018538683652878</v>
      </c>
      <c r="Y6086" s="0">
        <v>0.012649999931454659</v>
      </c>
      <c r="Z6086" s="0">
        <v>0.0026314614806324244</v>
      </c>
      <c r="AA6086" s="0">
        <v>0.0031237918883562088</v>
      </c>
      <c r="AB6086" s="0">
        <v>-0.0025067189708352089</v>
      </c>
      <c r="AC6086" s="0">
        <v>-0.0013718388509005308</v>
      </c>
      <c r="AD6086" s="0">
        <v>0.00099334341939538717</v>
      </c>
      <c r="AE6086" s="0">
        <v>0.0026314614806324244</v>
      </c>
      <c r="AF6086" s="0">
        <v>0.0042695794254541397</v>
      </c>
      <c r="AG6086" s="0">
        <v>0.0066347620449960232</v>
      </c>
      <c r="AH6086" s="0">
        <v>0.0077696419321000576</v>
      </c>
    </row>
    <row r="6087" x14ac:dyDescent="0.4">
      <c r="A6087" s="10" t="str">
        <f>Data[[#This Row],[category]]&amp;Data[[#This Row],[subcategory]]&amp;Data[[#This Row],[date]]&amp;Data[[#This Row],[hour]]</f>
        <v>Study segmentsSmallCommercial - Notify 1 - Tech 1 - Dual 1 - NEM 19/2/20172</v>
      </c>
      <c r="B6087" s="10" t="s">
        <v>146</v>
      </c>
      <c r="C6087" t="s">
        <v>173</v>
      </c>
      <c r="D6087" t="s">
        <v>113</v>
      </c>
      <c r="E6087" t="s">
        <v>42</v>
      </c>
      <c r="F6087" s="0">
        <v>4</v>
      </c>
      <c r="G6087" s="0">
        <v>2.5176985263824463</v>
      </c>
      <c r="H6087" s="0">
        <v>3.15625</v>
      </c>
      <c r="I6087" s="0">
        <v>0.63855135440826416</v>
      </c>
      <c r="J6087" s="0">
        <v>0.71973121166229248</v>
      </c>
      <c r="K6087" s="0">
        <v>73</v>
      </c>
      <c r="L6087" s="0">
        <v>0.88720810413360596</v>
      </c>
      <c r="M6087" s="0">
        <v>0</v>
      </c>
      <c r="N6087" s="0">
        <v>0</v>
      </c>
      <c r="O6087" s="0">
        <v>-1.2498213052749634</v>
      </c>
      <c r="P6087" s="0">
        <v>-0.87937498092651367</v>
      </c>
      <c r="Q6087" s="0">
        <v>-0.54530113935470581</v>
      </c>
      <c r="R6087" s="0">
        <v>-0.28382131457328796</v>
      </c>
      <c r="S6087" s="0">
        <v>0.26112392544746399</v>
      </c>
      <c r="T6087" s="0">
        <v>0.63855135440826416</v>
      </c>
      <c r="U6087" s="0">
        <v>1.0159788131713867</v>
      </c>
      <c r="V6087" s="0">
        <v>1.5609240531921387</v>
      </c>
      <c r="W6087" s="0">
        <v>1.8224039077758789</v>
      </c>
      <c r="X6087" s="0">
        <v>0.010070794261991978</v>
      </c>
      <c r="Y6087" s="0">
        <v>0.012625000439584255</v>
      </c>
      <c r="Z6087" s="0">
        <v>0.0025542054791003466</v>
      </c>
      <c r="AA6087" s="0">
        <v>0.0028789248317480087</v>
      </c>
      <c r="AB6087" s="0">
        <v>-0.0021812045015394688</v>
      </c>
      <c r="AC6087" s="0">
        <v>-0.001135285128839314</v>
      </c>
      <c r="AD6087" s="0">
        <v>0.001044495846144855</v>
      </c>
      <c r="AE6087" s="0">
        <v>0.0025542054791003466</v>
      </c>
      <c r="AF6087" s="0">
        <v>0.0040639149956405163</v>
      </c>
      <c r="AG6087" s="0">
        <v>0.0062436959706246853</v>
      </c>
      <c r="AH6087" s="0">
        <v>0.0072896154597401619</v>
      </c>
    </row>
    <row r="6088" x14ac:dyDescent="0.4">
      <c r="A6088" s="10" t="str">
        <f>Data[[#This Row],[category]]&amp;Data[[#This Row],[subcategory]]&amp;Data[[#This Row],[date]]&amp;Data[[#This Row],[hour]]</f>
        <v>Study segmentsSmallCommercial - Notify 1 - Tech 1 - Dual 1 - NEM 19/2/20173</v>
      </c>
      <c r="B6088" s="10" t="s">
        <v>146</v>
      </c>
      <c r="C6088" t="s">
        <v>173</v>
      </c>
      <c r="D6088" t="s">
        <v>113</v>
      </c>
      <c r="E6088" t="s">
        <v>43</v>
      </c>
      <c r="F6088" s="0">
        <v>4</v>
      </c>
      <c r="G6088" s="0">
        <v>2.3310809135437012</v>
      </c>
      <c r="H6088" s="0">
        <v>3.0149998664855957</v>
      </c>
      <c r="I6088" s="0">
        <v>0.68391919136047363</v>
      </c>
      <c r="J6088" s="0">
        <v>0.67170566320419312</v>
      </c>
      <c r="K6088" s="0">
        <v>74.5</v>
      </c>
      <c r="L6088" s="0">
        <v>1.0181828737258911</v>
      </c>
      <c r="M6088" s="0">
        <v>0</v>
      </c>
      <c r="N6088" s="0">
        <v>0</v>
      </c>
      <c r="O6088" s="0">
        <v>-1.2498213052749634</v>
      </c>
      <c r="P6088" s="0">
        <v>-0.87937498092651367</v>
      </c>
      <c r="Q6088" s="0">
        <v>-0.42093831300735474</v>
      </c>
      <c r="R6088" s="0">
        <v>-0.17690625786781311</v>
      </c>
      <c r="S6088" s="0">
        <v>0.33167639374732971</v>
      </c>
      <c r="T6088" s="0">
        <v>0.68391919136047363</v>
      </c>
      <c r="U6088" s="0">
        <v>1.0361620187759399</v>
      </c>
      <c r="V6088" s="0">
        <v>1.544744610786438</v>
      </c>
      <c r="W6088" s="0">
        <v>1.7887766361236572</v>
      </c>
      <c r="X6088" s="0">
        <v>0.0093243233859539032</v>
      </c>
      <c r="Y6088" s="0">
        <v>0.012059999629855156</v>
      </c>
      <c r="Z6088" s="0">
        <v>0.0027356767095625401</v>
      </c>
      <c r="AA6088" s="0">
        <v>0.0026868225540965796</v>
      </c>
      <c r="AB6088" s="0">
        <v>-0.0016837531002238393</v>
      </c>
      <c r="AC6088" s="0">
        <v>-0.00070762494578957558</v>
      </c>
      <c r="AD6088" s="0">
        <v>0.0013267055619508028</v>
      </c>
      <c r="AE6088" s="0">
        <v>0.0027356767095625401</v>
      </c>
      <c r="AF6088" s="0">
        <v>0.0041446476243436337</v>
      </c>
      <c r="AG6088" s="0">
        <v>0.0061789783649146557</v>
      </c>
      <c r="AH6088" s="0">
        <v>0.0071551064029335976</v>
      </c>
    </row>
    <row r="6089" x14ac:dyDescent="0.4">
      <c r="A6089" s="10" t="str">
        <f>Data[[#This Row],[category]]&amp;Data[[#This Row],[subcategory]]&amp;Data[[#This Row],[date]]&amp;Data[[#This Row],[hour]]</f>
        <v>Study segmentsSmallCommercial - Notify 1 - Tech 1 - Dual 1 - NEM 19/2/20174</v>
      </c>
      <c r="B6089" s="10" t="s">
        <v>146</v>
      </c>
      <c r="C6089" t="s">
        <v>173</v>
      </c>
      <c r="D6089" t="s">
        <v>113</v>
      </c>
      <c r="E6089" t="s">
        <v>44</v>
      </c>
      <c r="F6089" s="0">
        <v>4</v>
      </c>
      <c r="G6089" s="0">
        <v>2.3494024276733398</v>
      </c>
      <c r="H6089" s="0">
        <v>2.8050000667572021</v>
      </c>
      <c r="I6089" s="0">
        <v>0.45559749007225037</v>
      </c>
      <c r="J6089" s="0">
        <v>0.67444896697998047</v>
      </c>
      <c r="K6089" s="0">
        <v>73.75</v>
      </c>
      <c r="L6089" s="0">
        <v>0.6755107045173645</v>
      </c>
      <c r="M6089" s="0">
        <v>0</v>
      </c>
      <c r="N6089" s="0">
        <v>0</v>
      </c>
      <c r="O6089" s="0">
        <v>-1.2498213052749634</v>
      </c>
      <c r="P6089" s="0">
        <v>-0.87937498092651367</v>
      </c>
      <c r="Q6089" s="0">
        <v>-0.65377235412597656</v>
      </c>
      <c r="R6089" s="0">
        <v>-0.40874364972114563</v>
      </c>
      <c r="S6089" s="0">
        <v>0.10191610455513</v>
      </c>
      <c r="T6089" s="0">
        <v>0.45559749007225037</v>
      </c>
      <c r="U6089" s="0">
        <v>0.80927884578704834</v>
      </c>
      <c r="V6089" s="0">
        <v>1.3199386596679687</v>
      </c>
      <c r="W6089" s="0">
        <v>1.5649672746658325</v>
      </c>
      <c r="X6089" s="0">
        <v>0.0093976100906729698</v>
      </c>
      <c r="Y6089" s="0">
        <v>0.011220000684261322</v>
      </c>
      <c r="Z6089" s="0">
        <v>0.0018223900115117431</v>
      </c>
      <c r="AA6089" s="0">
        <v>0.0026977958623319864</v>
      </c>
      <c r="AB6089" s="0">
        <v>-0.0026150892954319715</v>
      </c>
      <c r="AC6089" s="0">
        <v>-0.0016349744983017445</v>
      </c>
      <c r="AD6089" s="0">
        <v>0.00040766448364593089</v>
      </c>
      <c r="AE6089" s="0">
        <v>0.0018223900115117431</v>
      </c>
      <c r="AF6089" s="0">
        <v>0.0032371154520660639</v>
      </c>
      <c r="AG6089" s="0">
        <v>0.0052797547541558743</v>
      </c>
      <c r="AH6089" s="0">
        <v>0.0062598693184554577</v>
      </c>
    </row>
    <row r="6090" x14ac:dyDescent="0.4">
      <c r="A6090" s="10" t="str">
        <f>Data[[#This Row],[category]]&amp;Data[[#This Row],[subcategory]]&amp;Data[[#This Row],[date]]&amp;Data[[#This Row],[hour]]</f>
        <v>Study segmentsSmallCommercial - Notify 1 - Tech 1 - Dual 1 - NEM 19/2/20175</v>
      </c>
      <c r="B6090" s="10" t="s">
        <v>146</v>
      </c>
      <c r="C6090" t="s">
        <v>173</v>
      </c>
      <c r="D6090" t="s">
        <v>113</v>
      </c>
      <c r="E6090" t="s">
        <v>45</v>
      </c>
      <c r="F6090" s="0">
        <v>4</v>
      </c>
      <c r="G6090" s="0">
        <v>2.5036323070526123</v>
      </c>
      <c r="H6090" s="0">
        <v>2.778749942779541</v>
      </c>
      <c r="I6090" s="0">
        <v>0.27511763572692871</v>
      </c>
      <c r="J6090" s="0">
        <v>0.55757820606231689</v>
      </c>
      <c r="K6090" s="0">
        <v>72</v>
      </c>
      <c r="L6090" s="0">
        <v>0.49341532588005066</v>
      </c>
      <c r="M6090" s="0">
        <v>0</v>
      </c>
      <c r="N6090" s="0">
        <v>0</v>
      </c>
      <c r="O6090" s="0">
        <v>-1.2498213052749634</v>
      </c>
      <c r="P6090" s="0">
        <v>-0.87937498092651367</v>
      </c>
      <c r="Q6090" s="0">
        <v>-0.64201688766479492</v>
      </c>
      <c r="R6090" s="0">
        <v>-0.43944758176803589</v>
      </c>
      <c r="S6090" s="0">
        <v>-0.017276661470532417</v>
      </c>
      <c r="T6090" s="0">
        <v>0.27511763572692871</v>
      </c>
      <c r="U6090" s="0">
        <v>0.5675119161605835</v>
      </c>
      <c r="V6090" s="0">
        <v>0.98968285322189331</v>
      </c>
      <c r="W6090" s="0">
        <v>1.1922521591186523</v>
      </c>
      <c r="X6090" s="0">
        <v>0.010014529339969158</v>
      </c>
      <c r="Y6090" s="0">
        <v>0.011114999651908875</v>
      </c>
      <c r="Z6090" s="0">
        <v>0.00110047054477036</v>
      </c>
      <c r="AA6090" s="0">
        <v>0.0022303129080682993</v>
      </c>
      <c r="AB6090" s="0">
        <v>-0.0025680677499622107</v>
      </c>
      <c r="AC6090" s="0">
        <v>-0.001757790450938046</v>
      </c>
      <c r="AD6090" s="0">
        <v>-6.9106688897591084e-005</v>
      </c>
      <c r="AE6090" s="0">
        <v>0.00110047054477036</v>
      </c>
      <c r="AF6090" s="0">
        <v>0.0022700477857142687</v>
      </c>
      <c r="AG6090" s="0">
        <v>0.0039587314240634441</v>
      </c>
      <c r="AH6090" s="0">
        <v>0.004769008606672287</v>
      </c>
    </row>
    <row r="6091" x14ac:dyDescent="0.4">
      <c r="A6091" s="10" t="str">
        <f>Data[[#This Row],[category]]&amp;Data[[#This Row],[subcategory]]&amp;Data[[#This Row],[date]]&amp;Data[[#This Row],[hour]]</f>
        <v>Study segmentsSmallCommercial - Notify 1 - Tech 1 - Dual 1 - NEM 19/2/20176</v>
      </c>
      <c r="B6091" s="10" t="s">
        <v>146</v>
      </c>
      <c r="C6091" t="s">
        <v>173</v>
      </c>
      <c r="D6091" t="s">
        <v>113</v>
      </c>
      <c r="E6091" t="s">
        <v>46</v>
      </c>
      <c r="F6091" s="0">
        <v>4</v>
      </c>
      <c r="G6091" s="0">
        <v>2.2398734092712402</v>
      </c>
      <c r="H6091" s="0">
        <v>2.7437498569488525</v>
      </c>
      <c r="I6091" s="0">
        <v>0.50387656688690186</v>
      </c>
      <c r="J6091" s="0">
        <v>0.54703760147094727</v>
      </c>
      <c r="K6091" s="0">
        <v>74.5</v>
      </c>
      <c r="L6091" s="0">
        <v>0.9211004376411438</v>
      </c>
      <c r="M6091" s="0">
        <v>0</v>
      </c>
      <c r="N6091" s="0">
        <v>0</v>
      </c>
      <c r="O6091" s="0">
        <v>-1.2498213052749634</v>
      </c>
      <c r="P6091" s="0">
        <v>-0.87937498092651367</v>
      </c>
      <c r="Q6091" s="0">
        <v>-0.39592021703720093</v>
      </c>
      <c r="R6091" s="0">
        <v>-0.19718033075332642</v>
      </c>
      <c r="S6091" s="0">
        <v>0.2170097678899765</v>
      </c>
      <c r="T6091" s="0">
        <v>0.50387656688690186</v>
      </c>
      <c r="U6091" s="0">
        <v>0.79074335098266602</v>
      </c>
      <c r="V6091" s="0">
        <v>1.2049334049224854</v>
      </c>
      <c r="W6091" s="0">
        <v>1.4036732912063599</v>
      </c>
      <c r="X6091" s="0">
        <v>0.008959493599832058</v>
      </c>
      <c r="Y6091" s="0">
        <v>0.010974999517202377</v>
      </c>
      <c r="Z6091" s="0">
        <v>0.0020155063830316067</v>
      </c>
      <c r="AA6091" s="0">
        <v>0.002188150305300951</v>
      </c>
      <c r="AB6091" s="0">
        <v>-0.0015836806269362569</v>
      </c>
      <c r="AC6091" s="0">
        <v>-0.00078872108133509755</v>
      </c>
      <c r="AD6091" s="0">
        <v>0.00086803926387801766</v>
      </c>
      <c r="AE6091" s="0">
        <v>0.0020155063830316067</v>
      </c>
      <c r="AF6091" s="0">
        <v>0.0031629735603928566</v>
      </c>
      <c r="AG6091" s="0">
        <v>0.0048197340220212936</v>
      </c>
      <c r="AH6091" s="0">
        <v>0.0056146932765841484</v>
      </c>
    </row>
    <row r="6092" x14ac:dyDescent="0.4">
      <c r="A6092" s="10" t="str">
        <f>Data[[#This Row],[category]]&amp;Data[[#This Row],[subcategory]]&amp;Data[[#This Row],[date]]&amp;Data[[#This Row],[hour]]</f>
        <v>Study segmentsSmallCommercial - Notify 1 - Tech 1 - Dual 1 - NEM 19/2/20177</v>
      </c>
      <c r="B6092" s="10" t="s">
        <v>146</v>
      </c>
      <c r="C6092" t="s">
        <v>173</v>
      </c>
      <c r="D6092" t="s">
        <v>113</v>
      </c>
      <c r="E6092" t="s">
        <v>60</v>
      </c>
      <c r="F6092" s="0">
        <v>4</v>
      </c>
      <c r="G6092" s="0">
        <v>1.1683074235916138</v>
      </c>
      <c r="H6092" s="0">
        <v>2.7174999713897705</v>
      </c>
      <c r="I6092" s="0">
        <v>1.5491925477981567</v>
      </c>
      <c r="J6092" s="0">
        <v>1.3788809776306152</v>
      </c>
      <c r="K6092" s="0">
        <v>74.25</v>
      </c>
      <c r="L6092" s="0">
        <v>1.1235142946243286</v>
      </c>
      <c r="M6092" s="0">
        <v>0</v>
      </c>
      <c r="N6092" s="0">
        <v>0</v>
      </c>
      <c r="O6092" s="0">
        <v>-1.2498213052749634</v>
      </c>
      <c r="P6092" s="0">
        <v>-0.87937498092651367</v>
      </c>
      <c r="Q6092" s="0">
        <v>-0.71886485815048218</v>
      </c>
      <c r="R6092" s="0">
        <v>-0.21791452169418335</v>
      </c>
      <c r="S6092" s="0">
        <v>0.82610666751861572</v>
      </c>
      <c r="T6092" s="0">
        <v>1.5491925477981567</v>
      </c>
      <c r="U6092" s="0">
        <v>2.2722785472869873</v>
      </c>
      <c r="V6092" s="0">
        <v>3.3162996768951416</v>
      </c>
      <c r="W6092" s="0">
        <v>3.8172500133514404</v>
      </c>
      <c r="X6092" s="0">
        <v>0.0046732295304536819</v>
      </c>
      <c r="Y6092" s="0">
        <v>0.010870000347495079</v>
      </c>
      <c r="Z6092" s="0">
        <v>0.0061967703513801098</v>
      </c>
      <c r="AA6092" s="0">
        <v>0.0055155237205326557</v>
      </c>
      <c r="AB6092" s="0">
        <v>-0.0028754589147865772</v>
      </c>
      <c r="AC6092" s="0">
        <v>-0.00087165768491104245</v>
      </c>
      <c r="AD6092" s="0">
        <v>0.0033044267911463976</v>
      </c>
      <c r="AE6092" s="0">
        <v>0.0061967703513801098</v>
      </c>
      <c r="AF6092" s="0">
        <v>0.0090891141444444656</v>
      </c>
      <c r="AG6092" s="0">
        <v>0.013265198096632957</v>
      </c>
      <c r="AH6092" s="0">
        <v>0.015268999151885509</v>
      </c>
    </row>
    <row r="6093" x14ac:dyDescent="0.4">
      <c r="A6093" s="10" t="str">
        <f>Data[[#This Row],[category]]&amp;Data[[#This Row],[subcategory]]&amp;Data[[#This Row],[date]]&amp;Data[[#This Row],[hour]]</f>
        <v>Study segmentsSmallCommercial - Notify 1 - Tech 1 - Dual 1 - NEM 19/2/20178</v>
      </c>
      <c r="B6093" s="10" t="s">
        <v>146</v>
      </c>
      <c r="C6093" t="s">
        <v>173</v>
      </c>
      <c r="D6093" t="s">
        <v>113</v>
      </c>
      <c r="E6093" t="s">
        <v>61</v>
      </c>
      <c r="F6093" s="0">
        <v>4</v>
      </c>
      <c r="G6093" s="0">
        <v>3.8352494239807129</v>
      </c>
      <c r="H6093" s="0">
        <v>1.1550000905990601</v>
      </c>
      <c r="I6093" s="0">
        <v>-2.6802494525909424</v>
      </c>
      <c r="J6093" s="0">
        <v>1.5340263843536377</v>
      </c>
      <c r="K6093" s="0">
        <v>78.75</v>
      </c>
      <c r="L6093" s="0">
        <v>-1.7471990585327148</v>
      </c>
      <c r="M6093" s="0">
        <v>1</v>
      </c>
      <c r="N6093" s="0">
        <v>0</v>
      </c>
      <c r="O6093" s="0">
        <v>-1.2498213052749634</v>
      </c>
      <c r="P6093" s="0">
        <v>-0.87937498092651367</v>
      </c>
      <c r="Q6093" s="0">
        <v>-5.203498363494873</v>
      </c>
      <c r="R6093" s="0">
        <v>-4.6461834907531738</v>
      </c>
      <c r="S6093" s="0">
        <v>-3.4846937656402588</v>
      </c>
      <c r="T6093" s="0">
        <v>-2.6802494525909424</v>
      </c>
      <c r="U6093" s="0">
        <v>-1.8758052587509155</v>
      </c>
      <c r="V6093" s="0">
        <v>-0.71431553363800049</v>
      </c>
      <c r="W6093" s="0">
        <v>-0.1570005863904953</v>
      </c>
      <c r="X6093" s="0">
        <v>0.015340997837483883</v>
      </c>
      <c r="Y6093" s="0">
        <v>0.0046200002543628216</v>
      </c>
      <c r="Z6093" s="0">
        <v>-0.010720998048782349</v>
      </c>
      <c r="AA6093" s="0">
        <v>0.0061361053958535194</v>
      </c>
      <c r="AB6093" s="0">
        <v>-0.020813994109630585</v>
      </c>
      <c r="AC6093" s="0">
        <v>-0.018584733828902245</v>
      </c>
      <c r="AD6093" s="0">
        <v>-0.013938775286078453</v>
      </c>
      <c r="AE6093" s="0">
        <v>-0.010720998048782349</v>
      </c>
      <c r="AF6093" s="0">
        <v>-0.0075032212771475315</v>
      </c>
      <c r="AG6093" s="0">
        <v>-0.0028572625014930964</v>
      </c>
      <c r="AH6093" s="0">
        <v>-0.00062800286104902625</v>
      </c>
    </row>
    <row r="6094" x14ac:dyDescent="0.4">
      <c r="A6094" s="10" t="str">
        <f>Data[[#This Row],[category]]&amp;Data[[#This Row],[subcategory]]&amp;Data[[#This Row],[date]]&amp;Data[[#This Row],[hour]]</f>
        <v>Study segmentsSmallCommercial - Notify 1 - Tech 1 - Dual 1 - NEM 19/2/20179</v>
      </c>
      <c r="B6094" s="10" t="s">
        <v>146</v>
      </c>
      <c r="C6094" t="s">
        <v>173</v>
      </c>
      <c r="D6094" t="s">
        <v>113</v>
      </c>
      <c r="E6094" t="s">
        <v>62</v>
      </c>
      <c r="F6094" s="0">
        <v>4</v>
      </c>
      <c r="G6094" s="0">
        <v>1.8263075351715088</v>
      </c>
      <c r="H6094" s="0">
        <v>-0.21125005185604095</v>
      </c>
      <c r="I6094" s="0">
        <v>-2.0375576019287109</v>
      </c>
      <c r="J6094" s="0">
        <v>1.4133296012878418</v>
      </c>
      <c r="K6094" s="0">
        <v>83.75</v>
      </c>
      <c r="L6094" s="0">
        <v>-1.4416719675064087</v>
      </c>
      <c r="M6094" s="0">
        <v>0</v>
      </c>
      <c r="N6094" s="0">
        <v>0</v>
      </c>
      <c r="O6094" s="0">
        <v>-1.2498213052749634</v>
      </c>
      <c r="P6094" s="0">
        <v>-0.87937498092651367</v>
      </c>
      <c r="Q6094" s="0">
        <v>-4.3622779846191406</v>
      </c>
      <c r="R6094" s="0">
        <v>-3.8488123416900635</v>
      </c>
      <c r="S6094" s="0">
        <v>-2.7787084579467773</v>
      </c>
      <c r="T6094" s="0">
        <v>-2.0375576019287109</v>
      </c>
      <c r="U6094" s="0">
        <v>-1.2964068651199341</v>
      </c>
      <c r="V6094" s="0">
        <v>-0.22630283236503601</v>
      </c>
      <c r="W6094" s="0">
        <v>0.28716272115707397</v>
      </c>
      <c r="X6094" s="0">
        <v>0.007305230014026165</v>
      </c>
      <c r="Y6094" s="0">
        <v>-0.00084500020602717996</v>
      </c>
      <c r="Z6094" s="0">
        <v>-0.0081502301618456841</v>
      </c>
      <c r="AA6094" s="0">
        <v>0.0056533184833824635</v>
      </c>
      <c r="AB6094" s="0">
        <v>-0.017449110746383667</v>
      </c>
      <c r="AC6094" s="0">
        <v>-0.015395249240100384</v>
      </c>
      <c r="AD6094" s="0">
        <v>-0.011114832945168018</v>
      </c>
      <c r="AE6094" s="0">
        <v>-0.0081502301618456841</v>
      </c>
      <c r="AF6094" s="0">
        <v>-0.0051856269128620625</v>
      </c>
      <c r="AG6094" s="0">
        <v>-0.00090521102538332343</v>
      </c>
      <c r="AH6094" s="0">
        <v>0.0011486512375995517</v>
      </c>
    </row>
    <row r="6095" x14ac:dyDescent="0.4">
      <c r="A6095" s="10" t="str">
        <f>Data[[#This Row],[category]]&amp;Data[[#This Row],[subcategory]]&amp;Data[[#This Row],[date]]&amp;Data[[#This Row],[hour]]</f>
        <v>Study segmentsSmallCommercial - Notify 1 - Tech 1 - Dual 1 - NEM 19/2/201710</v>
      </c>
      <c r="B6095" s="10" t="s">
        <v>146</v>
      </c>
      <c r="C6095" t="s">
        <v>173</v>
      </c>
      <c r="D6095" t="s">
        <v>113</v>
      </c>
      <c r="E6095" t="s">
        <v>63</v>
      </c>
      <c r="F6095" s="0">
        <v>4</v>
      </c>
      <c r="G6095" s="0">
        <v>0.33055710792541504</v>
      </c>
      <c r="H6095" s="0">
        <v>-0.91500008106231689</v>
      </c>
      <c r="I6095" s="0">
        <v>-1.2455571889877319</v>
      </c>
      <c r="J6095" s="0">
        <v>0.445904940366745</v>
      </c>
      <c r="K6095" s="0">
        <v>90.25</v>
      </c>
      <c r="L6095" s="0">
        <v>-2.7933244705200195</v>
      </c>
      <c r="M6095" s="0">
        <v>1</v>
      </c>
      <c r="N6095" s="0">
        <v>1</v>
      </c>
      <c r="O6095" s="0">
        <v>-1.2498213052749634</v>
      </c>
      <c r="P6095" s="0">
        <v>-0.87937498092651367</v>
      </c>
      <c r="Q6095" s="0">
        <v>-1.9790055751800537</v>
      </c>
      <c r="R6095" s="0">
        <v>-1.8170074224472046</v>
      </c>
      <c r="S6095" s="0">
        <v>-1.479390025138855</v>
      </c>
      <c r="T6095" s="0">
        <v>-1.2455571889877319</v>
      </c>
      <c r="U6095" s="0">
        <v>-1.0117243528366089</v>
      </c>
      <c r="V6095" s="0">
        <v>-0.67410701513290405</v>
      </c>
      <c r="W6095" s="0">
        <v>-0.51210880279541016</v>
      </c>
      <c r="X6095" s="0">
        <v>0.0013222284615039825</v>
      </c>
      <c r="Y6095" s="0">
        <v>-0.0036600003950297832</v>
      </c>
      <c r="Z6095" s="0">
        <v>-0.0049822288565337658</v>
      </c>
      <c r="AA6095" s="0">
        <v>0.0017836197512224317</v>
      </c>
      <c r="AB6095" s="0">
        <v>-0.0079160220921039581</v>
      </c>
      <c r="AC6095" s="0">
        <v>-0.0072680297307670116</v>
      </c>
      <c r="AD6095" s="0">
        <v>-0.0059175598435103893</v>
      </c>
      <c r="AE6095" s="0">
        <v>-0.0049822288565337658</v>
      </c>
      <c r="AF6095" s="0">
        <v>-0.0040468978695571423</v>
      </c>
      <c r="AG6095" s="0">
        <v>-0.0026964282151311636</v>
      </c>
      <c r="AH6095" s="0">
        <v>-0.0020484353881329298</v>
      </c>
    </row>
    <row r="6096" x14ac:dyDescent="0.4">
      <c r="A6096" s="10" t="str">
        <f>Data[[#This Row],[category]]&amp;Data[[#This Row],[subcategory]]&amp;Data[[#This Row],[date]]&amp;Data[[#This Row],[hour]]</f>
        <v>Study segmentsSmallCommercial - Notify 1 - Tech 1 - Dual 1 - NEM 19/2/201711</v>
      </c>
      <c r="B6096" s="10" t="s">
        <v>146</v>
      </c>
      <c r="C6096" t="s">
        <v>173</v>
      </c>
      <c r="D6096" t="s">
        <v>113</v>
      </c>
      <c r="E6096" t="s">
        <v>64</v>
      </c>
      <c r="F6096" s="0">
        <v>4</v>
      </c>
      <c r="G6096" s="0">
        <v>-1.1693077087402344</v>
      </c>
      <c r="H6096" s="0">
        <v>0.076250046491622925</v>
      </c>
      <c r="I6096" s="0">
        <v>1.2455577850341797</v>
      </c>
      <c r="J6096" s="0">
        <v>0.44590499997138977</v>
      </c>
      <c r="K6096" s="0">
        <v>94.75</v>
      </c>
      <c r="L6096" s="0">
        <v>2.7933254241943359</v>
      </c>
      <c r="M6096" s="0">
        <v>1</v>
      </c>
      <c r="N6096" s="0">
        <v>1</v>
      </c>
      <c r="O6096" s="0">
        <v>-1.2498213052749634</v>
      </c>
      <c r="P6096" s="0">
        <v>-0.87937498092651367</v>
      </c>
      <c r="Q6096" s="0">
        <v>0.51210933923721313</v>
      </c>
      <c r="R6096" s="0">
        <v>0.67410755157470703</v>
      </c>
      <c r="S6096" s="0">
        <v>1.0117249488830566</v>
      </c>
      <c r="T6096" s="0">
        <v>1.2455577850341797</v>
      </c>
      <c r="U6096" s="0">
        <v>1.4793906211853027</v>
      </c>
      <c r="V6096" s="0">
        <v>1.8170080184936523</v>
      </c>
      <c r="W6096" s="0">
        <v>1.979006290435791</v>
      </c>
      <c r="X6096" s="0">
        <v>-0.0046772309578955173</v>
      </c>
      <c r="Y6096" s="0">
        <v>0.00030500019784085453</v>
      </c>
      <c r="Z6096" s="0">
        <v>0.0049822311848402023</v>
      </c>
      <c r="AA6096" s="0">
        <v>0.0017836199840530753</v>
      </c>
      <c r="AB6096" s="0">
        <v>0.0020484374836087227</v>
      </c>
      <c r="AC6096" s="0">
        <v>0.0026964303106069565</v>
      </c>
      <c r="AD6096" s="0">
        <v>0.0040468997322022915</v>
      </c>
      <c r="AE6096" s="0">
        <v>0.0049822311848402023</v>
      </c>
      <c r="AF6096" s="0">
        <v>0.0059175626374781132</v>
      </c>
      <c r="AG6096" s="0">
        <v>0.0072680320590734482</v>
      </c>
      <c r="AH6096" s="0">
        <v>0.007916024886071682</v>
      </c>
    </row>
    <row r="6097" x14ac:dyDescent="0.4">
      <c r="A6097" s="10" t="str">
        <f>Data[[#This Row],[category]]&amp;Data[[#This Row],[subcategory]]&amp;Data[[#This Row],[date]]&amp;Data[[#This Row],[hour]]</f>
        <v>Study segmentsSmallCommercial - Notify 1 - Tech 1 - Dual 1 - NEM 19/2/201712</v>
      </c>
      <c r="B6097" s="10" t="s">
        <v>146</v>
      </c>
      <c r="C6097" t="s">
        <v>173</v>
      </c>
      <c r="D6097" t="s">
        <v>113</v>
      </c>
      <c r="E6097" t="s">
        <v>65</v>
      </c>
      <c r="F6097" s="0">
        <v>4</v>
      </c>
      <c r="G6097" s="0">
        <v>-2.5128297805786133</v>
      </c>
      <c r="H6097" s="0">
        <v>-0.057500123977661133</v>
      </c>
      <c r="I6097" s="0">
        <v>2.4553296566009521</v>
      </c>
      <c r="J6097" s="0">
        <v>1.6572192907333374</v>
      </c>
      <c r="K6097" s="0">
        <v>97.75</v>
      </c>
      <c r="L6097" s="0">
        <v>1.4815961122512817</v>
      </c>
      <c r="M6097" s="0">
        <v>0</v>
      </c>
      <c r="N6097" s="0">
        <v>0</v>
      </c>
      <c r="O6097" s="0">
        <v>-1.2498213052749634</v>
      </c>
      <c r="P6097" s="0">
        <v>-0.87937498092651367</v>
      </c>
      <c r="Q6097" s="0">
        <v>-0.27055349946022034</v>
      </c>
      <c r="R6097" s="0">
        <v>0.33151766657829285</v>
      </c>
      <c r="S6097" s="0">
        <v>1.5862829685211182</v>
      </c>
      <c r="T6097" s="0">
        <v>2.4553296566009521</v>
      </c>
      <c r="U6097" s="0">
        <v>3.3243763446807861</v>
      </c>
      <c r="V6097" s="0">
        <v>4.5791416168212891</v>
      </c>
      <c r="W6097" s="0">
        <v>5.1812129020690918</v>
      </c>
      <c r="X6097" s="0">
        <v>-0.010051319375634193</v>
      </c>
      <c r="Y6097" s="0">
        <v>-0.00023000049986876547</v>
      </c>
      <c r="Z6097" s="0">
        <v>0.0098213190212845802</v>
      </c>
      <c r="AA6097" s="0">
        <v>0.006628877017647028</v>
      </c>
      <c r="AB6097" s="0">
        <v>-0.0010822133626788855</v>
      </c>
      <c r="AC6097" s="0">
        <v>0.0013260713312774897</v>
      </c>
      <c r="AD6097" s="0">
        <v>0.0063451323658227921</v>
      </c>
      <c r="AE6097" s="0">
        <v>0.0098213190212845802</v>
      </c>
      <c r="AF6097" s="0">
        <v>0.013297505676746368</v>
      </c>
      <c r="AG6097" s="0">
        <v>0.018316566944122314</v>
      </c>
      <c r="AH6097" s="0">
        <v>0.02072485163807869</v>
      </c>
    </row>
    <row r="6098" x14ac:dyDescent="0.4">
      <c r="A6098" s="10" t="str">
        <f>Data[[#This Row],[category]]&amp;Data[[#This Row],[subcategory]]&amp;Data[[#This Row],[date]]&amp;Data[[#This Row],[hour]]</f>
        <v>Study segmentsSmallCommercial - Notify 1 - Tech 1 - Dual 1 - NEM 19/2/201713</v>
      </c>
      <c r="B6098" s="10" t="s">
        <v>146</v>
      </c>
      <c r="C6098" t="s">
        <v>173</v>
      </c>
      <c r="D6098" t="s">
        <v>113</v>
      </c>
      <c r="E6098" t="s">
        <v>66</v>
      </c>
      <c r="F6098" s="0">
        <v>4</v>
      </c>
      <c r="G6098" s="0">
        <v>-2.823143482208252</v>
      </c>
      <c r="H6098" s="0">
        <v>-2.7649998664855957</v>
      </c>
      <c r="I6098" s="0">
        <v>0.058143582195043564</v>
      </c>
      <c r="J6098" s="0">
        <v>1.9837453365325928</v>
      </c>
      <c r="K6098" s="0">
        <v>101.75</v>
      </c>
      <c r="L6098" s="0">
        <v>0.029310004785656929</v>
      </c>
      <c r="M6098" s="0">
        <v>0</v>
      </c>
      <c r="N6098" s="0">
        <v>0</v>
      </c>
      <c r="O6098" s="0">
        <v>-1.2498213052749634</v>
      </c>
      <c r="P6098" s="0">
        <v>-0.87937498092651367</v>
      </c>
      <c r="Q6098" s="0">
        <v>-3.2048270702362061</v>
      </c>
      <c r="R6098" s="0">
        <v>-2.484128475189209</v>
      </c>
      <c r="S6098" s="0">
        <v>-0.98213350772857666</v>
      </c>
      <c r="T6098" s="0">
        <v>0.058143582195043564</v>
      </c>
      <c r="U6098" s="0">
        <v>1.0984206199645996</v>
      </c>
      <c r="V6098" s="0">
        <v>2.6004154682159424</v>
      </c>
      <c r="W6098" s="0">
        <v>3.3211143016815186</v>
      </c>
      <c r="X6098" s="0">
        <v>-0.011292573995888233</v>
      </c>
      <c r="Y6098" s="0">
        <v>-0.011059999465942383</v>
      </c>
      <c r="Z6098" s="0">
        <v>0.00023257432621903718</v>
      </c>
      <c r="AA6098" s="0">
        <v>0.0079349810257554054</v>
      </c>
      <c r="AB6098" s="0">
        <v>-0.01281930785626173</v>
      </c>
      <c r="AC6098" s="0">
        <v>-0.0099365133792161942</v>
      </c>
      <c r="AD6098" s="0">
        <v>-0.0039285337552428246</v>
      </c>
      <c r="AE6098" s="0">
        <v>0.00023257432621903718</v>
      </c>
      <c r="AF6098" s="0">
        <v>0.004393682349473238</v>
      </c>
      <c r="AG6098" s="0">
        <v>0.01040166150778532</v>
      </c>
      <c r="AH6098" s="0">
        <v>0.013284456916153431</v>
      </c>
    </row>
    <row r="6099" x14ac:dyDescent="0.4">
      <c r="A6099" s="10" t="str">
        <f>Data[[#This Row],[category]]&amp;Data[[#This Row],[subcategory]]&amp;Data[[#This Row],[date]]&amp;Data[[#This Row],[hour]]</f>
        <v>Study segmentsSmallCommercial - Notify 1 - Tech 1 - Dual 1 - NEM 19/2/201714</v>
      </c>
      <c r="B6099" s="10" t="s">
        <v>146</v>
      </c>
      <c r="C6099" t="s">
        <v>173</v>
      </c>
      <c r="D6099" t="s">
        <v>113</v>
      </c>
      <c r="E6099" t="s">
        <v>67</v>
      </c>
      <c r="F6099" s="0">
        <v>4</v>
      </c>
      <c r="G6099" s="0">
        <v>-3.1961228847503662</v>
      </c>
      <c r="H6099" s="0">
        <v>-2.4087498188018799</v>
      </c>
      <c r="I6099" s="0">
        <v>0.78737306594848633</v>
      </c>
      <c r="J6099" s="0">
        <v>1.5454541444778442</v>
      </c>
      <c r="K6099" s="0">
        <v>98</v>
      </c>
      <c r="L6099" s="0">
        <v>0.50947684049606323</v>
      </c>
      <c r="M6099" s="0">
        <v>0</v>
      </c>
      <c r="N6099" s="0">
        <v>0</v>
      </c>
      <c r="O6099" s="0">
        <v>-1.2498213052749634</v>
      </c>
      <c r="P6099" s="0">
        <v>-0.87937498092651367</v>
      </c>
      <c r="Q6099" s="0">
        <v>-1.7546727657318115</v>
      </c>
      <c r="R6099" s="0">
        <v>-1.1932060718536377</v>
      </c>
      <c r="S6099" s="0">
        <v>-0.023063879460096359</v>
      </c>
      <c r="T6099" s="0">
        <v>0.78737306594848633</v>
      </c>
      <c r="U6099" s="0">
        <v>1.5978100299835205</v>
      </c>
      <c r="V6099" s="0">
        <v>2.7679522037506104</v>
      </c>
      <c r="W6099" s="0">
        <v>3.3294188976287842</v>
      </c>
      <c r="X6099" s="0">
        <v>-0.012784491293132305</v>
      </c>
      <c r="Y6099" s="0">
        <v>-0.0096349995583295822</v>
      </c>
      <c r="Z6099" s="0">
        <v>0.0031494922004640102</v>
      </c>
      <c r="AA6099" s="0">
        <v>0.0061818165704607964</v>
      </c>
      <c r="AB6099" s="0">
        <v>-0.0070186913944780827</v>
      </c>
      <c r="AC6099" s="0">
        <v>-0.0047728247009217739</v>
      </c>
      <c r="AD6099" s="0">
        <v>-9.2255577328614891e-005</v>
      </c>
      <c r="AE6099" s="0">
        <v>0.0031494922004640102</v>
      </c>
      <c r="AF6099" s="0">
        <v>0.0063912398181855679</v>
      </c>
      <c r="AG6099" s="0">
        <v>0.011071808636188507</v>
      </c>
      <c r="AH6099" s="0">
        <v>0.013317675329744816</v>
      </c>
    </row>
    <row r="6100" x14ac:dyDescent="0.4">
      <c r="A6100" s="10" t="str">
        <f>Data[[#This Row],[category]]&amp;Data[[#This Row],[subcategory]]&amp;Data[[#This Row],[date]]&amp;Data[[#This Row],[hour]]</f>
        <v>Study segmentsSmallCommercial - Notify 1 - Tech 1 - Dual 1 - NEM 19/2/201715</v>
      </c>
      <c r="B6100" s="10" t="s">
        <v>146</v>
      </c>
      <c r="C6100" t="s">
        <v>173</v>
      </c>
      <c r="D6100" t="s">
        <v>113</v>
      </c>
      <c r="E6100" t="s">
        <v>68</v>
      </c>
      <c r="F6100" s="0">
        <v>4</v>
      </c>
      <c r="G6100" s="0">
        <v>-0.86376804113388062</v>
      </c>
      <c r="H6100" s="0">
        <v>-1.7675000429153442</v>
      </c>
      <c r="I6100" s="0">
        <v>-0.90373194217681885</v>
      </c>
      <c r="J6100" s="0">
        <v>1.9578882455825806</v>
      </c>
      <c r="K6100" s="0">
        <v>96</v>
      </c>
      <c r="L6100" s="0">
        <v>-0.46158504486083984</v>
      </c>
      <c r="M6100" s="0">
        <v>0</v>
      </c>
      <c r="N6100" s="0">
        <v>0</v>
      </c>
      <c r="O6100" s="0">
        <v>-1.2498213052749634</v>
      </c>
      <c r="P6100" s="0">
        <v>-0.87937498092651367</v>
      </c>
      <c r="Q6100" s="0">
        <v>-4.1241717338562012</v>
      </c>
      <c r="R6100" s="0">
        <v>-3.4128665924072266</v>
      </c>
      <c r="S6100" s="0">
        <v>-1.9304494857788086</v>
      </c>
      <c r="T6100" s="0">
        <v>-0.90373194217681885</v>
      </c>
      <c r="U6100" s="0">
        <v>0.12298566102981567</v>
      </c>
      <c r="V6100" s="0">
        <v>1.6054028272628784</v>
      </c>
      <c r="W6100" s="0">
        <v>2.3167076110839844</v>
      </c>
      <c r="X6100" s="0">
        <v>-0.0034550721757113934</v>
      </c>
      <c r="Y6100" s="0">
        <v>-0.0070700002834200859</v>
      </c>
      <c r="Z6100" s="0">
        <v>-0.0036149278748780489</v>
      </c>
      <c r="AA6100" s="0">
        <v>0.0078315529972314835</v>
      </c>
      <c r="AB6100" s="0">
        <v>-0.016496686264872551</v>
      </c>
      <c r="AC6100" s="0">
        <v>-0.013651466928422451</v>
      </c>
      <c r="AD6100" s="0">
        <v>-0.0077217984944581985</v>
      </c>
      <c r="AE6100" s="0">
        <v>-0.0036149278748780489</v>
      </c>
      <c r="AF6100" s="0">
        <v>0.0004919425118714571</v>
      </c>
      <c r="AG6100" s="0">
        <v>0.0064216111786663532</v>
      </c>
      <c r="AH6100" s="0">
        <v>0.0092668300494551659</v>
      </c>
    </row>
    <row r="6101" x14ac:dyDescent="0.4">
      <c r="A6101" s="10" t="str">
        <f>Data[[#This Row],[category]]&amp;Data[[#This Row],[subcategory]]&amp;Data[[#This Row],[date]]&amp;Data[[#This Row],[hour]]</f>
        <v>Study segmentsSmallCommercial - Notify 1 - Tech 1 - Dual 1 - NEM 19/2/201716</v>
      </c>
      <c r="B6101" s="10" t="s">
        <v>146</v>
      </c>
      <c r="C6101" t="s">
        <v>173</v>
      </c>
      <c r="D6101" t="s">
        <v>113</v>
      </c>
      <c r="E6101" t="s">
        <v>69</v>
      </c>
      <c r="F6101" s="0">
        <v>4</v>
      </c>
      <c r="G6101" s="0">
        <v>3.783458948135376</v>
      </c>
      <c r="H6101" s="0">
        <v>-1.9125001430511475</v>
      </c>
      <c r="I6101" s="0">
        <v>-5.6959590911865234</v>
      </c>
      <c r="J6101" s="0">
        <v>2.5544612407684326</v>
      </c>
      <c r="K6101" s="0">
        <v>96.5</v>
      </c>
      <c r="L6101" s="0">
        <v>-2.2298083305358887</v>
      </c>
      <c r="M6101" s="0">
        <v>1</v>
      </c>
      <c r="N6101" s="0">
        <v>1</v>
      </c>
      <c r="O6101" s="0">
        <v>-1.2498213052749634</v>
      </c>
      <c r="P6101" s="0">
        <v>-0.87937498092651367</v>
      </c>
      <c r="Q6101" s="0">
        <v>-9.8976736068725586</v>
      </c>
      <c r="R6101" s="0">
        <v>-8.9696331024169922</v>
      </c>
      <c r="S6101" s="0">
        <v>-7.035520076751709</v>
      </c>
      <c r="T6101" s="0">
        <v>-5.6959590911865234</v>
      </c>
      <c r="U6101" s="0">
        <v>-4.3563981056213379</v>
      </c>
      <c r="V6101" s="0">
        <v>-2.4222853183746338</v>
      </c>
      <c r="W6101" s="0">
        <v>-1.4942442178726196</v>
      </c>
      <c r="X6101" s="0">
        <v>0.01513383537530899</v>
      </c>
      <c r="Y6101" s="0">
        <v>-0.0076500005088746548</v>
      </c>
      <c r="Z6101" s="0">
        <v>-0.022783836349844933</v>
      </c>
      <c r="AA6101" s="0">
        <v>0.010217844508588314</v>
      </c>
      <c r="AB6101" s="0">
        <v>-0.039590694010257721</v>
      </c>
      <c r="AC6101" s="0">
        <v>-0.035878531634807587</v>
      </c>
      <c r="AD6101" s="0">
        <v>-0.028142079710960388</v>
      </c>
      <c r="AE6101" s="0">
        <v>-0.022783836349844933</v>
      </c>
      <c r="AF6101" s="0">
        <v>-0.017425592988729477</v>
      </c>
      <c r="AG6101" s="0">
        <v>-0.0096891419962048531</v>
      </c>
      <c r="AH6101" s="0">
        <v>-0.0059769777581095695</v>
      </c>
    </row>
    <row r="6102" x14ac:dyDescent="0.4">
      <c r="A6102" s="10" t="str">
        <f>Data[[#This Row],[category]]&amp;Data[[#This Row],[subcategory]]&amp;Data[[#This Row],[date]]&amp;Data[[#This Row],[hour]]</f>
        <v>Study segmentsSmallCommercial - Notify 1 - Tech 1 - Dual 1 - NEM 19/2/201717</v>
      </c>
      <c r="B6102" s="10" t="s">
        <v>146</v>
      </c>
      <c r="C6102" t="s">
        <v>173</v>
      </c>
      <c r="D6102" t="s">
        <v>113</v>
      </c>
      <c r="E6102" t="s">
        <v>70</v>
      </c>
      <c r="F6102" s="0">
        <v>4</v>
      </c>
      <c r="G6102" s="0">
        <v>4.7040166854858398</v>
      </c>
      <c r="H6102" s="0">
        <v>-0.85749995708465576</v>
      </c>
      <c r="I6102" s="0">
        <v>-5.5615167617797852</v>
      </c>
      <c r="J6102" s="0">
        <v>1.9553204774856567</v>
      </c>
      <c r="K6102" s="0">
        <v>96</v>
      </c>
      <c r="L6102" s="0">
        <v>-2.8442990779876709</v>
      </c>
      <c r="M6102" s="0">
        <v>1</v>
      </c>
      <c r="N6102" s="0">
        <v>1</v>
      </c>
      <c r="O6102" s="0">
        <v>-1.2498213052749634</v>
      </c>
      <c r="P6102" s="0">
        <v>-0.87937498092651367</v>
      </c>
      <c r="Q6102" s="0">
        <v>-8.7777328491210937</v>
      </c>
      <c r="R6102" s="0">
        <v>-8.0673608779907227</v>
      </c>
      <c r="S6102" s="0">
        <v>-6.5868878364562988</v>
      </c>
      <c r="T6102" s="0">
        <v>-5.5615167617797852</v>
      </c>
      <c r="U6102" s="0">
        <v>-4.5361456871032715</v>
      </c>
      <c r="V6102" s="0">
        <v>-3.0556726455688477</v>
      </c>
      <c r="W6102" s="0">
        <v>-2.3453006744384766</v>
      </c>
      <c r="X6102" s="0">
        <v>0.018816066905856133</v>
      </c>
      <c r="Y6102" s="0">
        <v>-0.0034299998078495264</v>
      </c>
      <c r="Z6102" s="0">
        <v>-0.022246066480875015</v>
      </c>
      <c r="AA6102" s="0">
        <v>0.007821282371878624</v>
      </c>
      <c r="AB6102" s="0">
        <v>-0.035110931843519211</v>
      </c>
      <c r="AC6102" s="0">
        <v>-0.032269444316625595</v>
      </c>
      <c r="AD6102" s="0">
        <v>-0.026347551494836807</v>
      </c>
      <c r="AE6102" s="0">
        <v>-0.022246066480875015</v>
      </c>
      <c r="AF6102" s="0">
        <v>-0.018144581466913223</v>
      </c>
      <c r="AG6102" s="0">
        <v>-0.01222268957644701</v>
      </c>
      <c r="AH6102" s="0">
        <v>-0.0093812020495533943</v>
      </c>
    </row>
    <row r="6103" x14ac:dyDescent="0.4">
      <c r="A6103" s="10" t="str">
        <f>Data[[#This Row],[category]]&amp;Data[[#This Row],[subcategory]]&amp;Data[[#This Row],[date]]&amp;Data[[#This Row],[hour]]</f>
        <v>Study segmentsSmallCommercial - Notify 1 - Tech 1 - Dual 1 - NEM 19/2/201718</v>
      </c>
      <c r="B6103" s="10" t="s">
        <v>146</v>
      </c>
      <c r="C6103" t="s">
        <v>173</v>
      </c>
      <c r="D6103" t="s">
        <v>113</v>
      </c>
      <c r="E6103" t="s">
        <v>71</v>
      </c>
      <c r="F6103" s="0">
        <v>4</v>
      </c>
      <c r="G6103" s="0">
        <v>4.0114216804504395</v>
      </c>
      <c r="H6103" s="0">
        <v>1.0199999809265137</v>
      </c>
      <c r="I6103" s="0">
        <v>-2.9914216995239258</v>
      </c>
      <c r="J6103" s="0">
        <v>2.1953637599945068</v>
      </c>
      <c r="K6103" s="0">
        <v>94</v>
      </c>
      <c r="L6103" s="0">
        <v>-1.3626086711883545</v>
      </c>
      <c r="M6103" s="0">
        <v>0</v>
      </c>
      <c r="N6103" s="0">
        <v>0</v>
      </c>
      <c r="O6103" s="0">
        <v>-1.2498213052749634</v>
      </c>
      <c r="P6103" s="0">
        <v>-0.87937498092651367</v>
      </c>
      <c r="Q6103" s="0">
        <v>-6.6024737358093262</v>
      </c>
      <c r="R6103" s="0">
        <v>-5.8048934936523437</v>
      </c>
      <c r="S6103" s="0">
        <v>-4.1426715850830078</v>
      </c>
      <c r="T6103" s="0">
        <v>-2.9914216995239258</v>
      </c>
      <c r="U6103" s="0">
        <v>-1.8401718139648438</v>
      </c>
      <c r="V6103" s="0">
        <v>-0.17794983088970184</v>
      </c>
      <c r="W6103" s="0">
        <v>0.61963033676147461</v>
      </c>
      <c r="X6103" s="0">
        <v>0.016045685857534409</v>
      </c>
      <c r="Y6103" s="0">
        <v>0.0040799998678267002</v>
      </c>
      <c r="Z6103" s="0">
        <v>-0.011965686455368996</v>
      </c>
      <c r="AA6103" s="0">
        <v>0.0087814554572105408</v>
      </c>
      <c r="AB6103" s="0">
        <v>-0.026409896090626717</v>
      </c>
      <c r="AC6103" s="0">
        <v>-0.023219574242830276</v>
      </c>
      <c r="AD6103" s="0">
        <v>-0.016570685431361198</v>
      </c>
      <c r="AE6103" s="0">
        <v>-0.011965686455368996</v>
      </c>
      <c r="AF6103" s="0">
        <v>-0.0073606865480542183</v>
      </c>
      <c r="AG6103" s="0">
        <v>-0.0007117984932847321</v>
      </c>
      <c r="AH6103" s="0">
        <v>0.0024785224813967943</v>
      </c>
    </row>
    <row r="6104" x14ac:dyDescent="0.4">
      <c r="A6104" s="10" t="str">
        <f>Data[[#This Row],[category]]&amp;Data[[#This Row],[subcategory]]&amp;Data[[#This Row],[date]]&amp;Data[[#This Row],[hour]]</f>
        <v>Study segmentsSmallCommercial - Notify 1 - Tech 1 - Dual 1 - NEM 19/2/201719</v>
      </c>
      <c r="B6104" s="10" t="s">
        <v>146</v>
      </c>
      <c r="C6104" t="s">
        <v>173</v>
      </c>
      <c r="D6104" t="s">
        <v>113</v>
      </c>
      <c r="E6104" t="s">
        <v>72</v>
      </c>
      <c r="F6104" s="0">
        <v>4</v>
      </c>
      <c r="G6104" s="0">
        <v>2.9273455142974854</v>
      </c>
      <c r="H6104" s="0">
        <v>3.2274999618530273</v>
      </c>
      <c r="I6104" s="0">
        <v>0.30015453696250916</v>
      </c>
      <c r="J6104" s="0">
        <v>1.5952826738357544</v>
      </c>
      <c r="K6104" s="0">
        <v>90.5</v>
      </c>
      <c r="L6104" s="0">
        <v>0.18815131485462189</v>
      </c>
      <c r="M6104" s="0">
        <v>0</v>
      </c>
      <c r="N6104" s="0">
        <v>0</v>
      </c>
      <c r="O6104" s="0">
        <v>-1.2498213052749634</v>
      </c>
      <c r="P6104" s="0">
        <v>-0.87937498092651367</v>
      </c>
      <c r="Q6104" s="0">
        <v>-2.3238520622253418</v>
      </c>
      <c r="R6104" s="0">
        <v>-1.7442824840545654</v>
      </c>
      <c r="S6104" s="0">
        <v>-0.53641253709793091</v>
      </c>
      <c r="T6104" s="0">
        <v>0.30015453696250916</v>
      </c>
      <c r="U6104" s="0">
        <v>1.1367216110229492</v>
      </c>
      <c r="V6104" s="0">
        <v>2.3445916175842285</v>
      </c>
      <c r="W6104" s="0">
        <v>2.9241609573364258</v>
      </c>
      <c r="X6104" s="0">
        <v>0.011709381826221943</v>
      </c>
      <c r="Y6104" s="0">
        <v>0.012910000048577785</v>
      </c>
      <c r="Z6104" s="0">
        <v>0.0012006181059405208</v>
      </c>
      <c r="AA6104" s="0">
        <v>0.0063811307772994041</v>
      </c>
      <c r="AB6104" s="0">
        <v>-0.0092954076826572418</v>
      </c>
      <c r="AC6104" s="0">
        <v>-0.0069771301932632923</v>
      </c>
      <c r="AD6104" s="0">
        <v>-0.0021456500981003046</v>
      </c>
      <c r="AE6104" s="0">
        <v>0.0012006181059405208</v>
      </c>
      <c r="AF6104" s="0">
        <v>0.0045468863099813461</v>
      </c>
      <c r="AG6104" s="0">
        <v>0.0093783661723136902</v>
      </c>
      <c r="AH6104" s="0">
        <v>0.011696644127368927</v>
      </c>
    </row>
    <row r="6105" x14ac:dyDescent="0.4">
      <c r="A6105" s="10" t="str">
        <f>Data[[#This Row],[category]]&amp;Data[[#This Row],[subcategory]]&amp;Data[[#This Row],[date]]&amp;Data[[#This Row],[hour]]</f>
        <v>Study segmentsSmallCommercial - Notify 1 - Tech 1 - Dual 1 - NEM 19/2/201720</v>
      </c>
      <c r="B6105" s="10" t="s">
        <v>146</v>
      </c>
      <c r="C6105" t="s">
        <v>173</v>
      </c>
      <c r="D6105" t="s">
        <v>113</v>
      </c>
      <c r="E6105" t="s">
        <v>55</v>
      </c>
      <c r="F6105" s="0">
        <v>4</v>
      </c>
      <c r="G6105" s="0">
        <v>3.4357860088348389</v>
      </c>
      <c r="H6105" s="0">
        <v>4.7125000953674316</v>
      </c>
      <c r="I6105" s="0">
        <v>1.2767139673233032</v>
      </c>
      <c r="J6105" s="0">
        <v>1.7070640325546265</v>
      </c>
      <c r="K6105" s="0">
        <v>86.5</v>
      </c>
      <c r="L6105" s="0">
        <v>0.74790042638778687</v>
      </c>
      <c r="M6105" s="0">
        <v>0</v>
      </c>
      <c r="N6105" s="0">
        <v>0</v>
      </c>
      <c r="O6105" s="0">
        <v>-1.2498213052749634</v>
      </c>
      <c r="P6105" s="0">
        <v>-0.87937498092651367</v>
      </c>
      <c r="Q6105" s="0">
        <v>-1.5311565399169922</v>
      </c>
      <c r="R6105" s="0">
        <v>-0.9109765887260437</v>
      </c>
      <c r="S6105" s="0">
        <v>0.38152870535850525</v>
      </c>
      <c r="T6105" s="0">
        <v>1.2767139673233032</v>
      </c>
      <c r="U6105" s="0">
        <v>2.1718993186950684</v>
      </c>
      <c r="V6105" s="0">
        <v>3.4644045829772949</v>
      </c>
      <c r="W6105" s="0">
        <v>4.0845842361450195</v>
      </c>
      <c r="X6105" s="0">
        <v>0.013743144460022449</v>
      </c>
      <c r="Y6105" s="0">
        <v>0.018850000575184822</v>
      </c>
      <c r="Z6105" s="0">
        <v>0.0051068556495010853</v>
      </c>
      <c r="AA6105" s="0">
        <v>0.0068282559514045715</v>
      </c>
      <c r="AB6105" s="0">
        <v>-0.0061246259137988091</v>
      </c>
      <c r="AC6105" s="0">
        <v>-0.0036439064424484968</v>
      </c>
      <c r="AD6105" s="0">
        <v>0.0015261147636920214</v>
      </c>
      <c r="AE6105" s="0">
        <v>0.0051068556495010853</v>
      </c>
      <c r="AF6105" s="0">
        <v>0.0086875967681407928</v>
      </c>
      <c r="AG6105" s="0">
        <v>0.013857617974281311</v>
      </c>
      <c r="AH6105" s="0">
        <v>0.01633833721280098</v>
      </c>
    </row>
    <row r="6106" x14ac:dyDescent="0.4">
      <c r="A6106" s="10" t="str">
        <f>Data[[#This Row],[category]]&amp;Data[[#This Row],[subcategory]]&amp;Data[[#This Row],[date]]&amp;Data[[#This Row],[hour]]</f>
        <v>Study segmentsSmallCommercial - Notify 1 - Tech 1 - Dual 1 - NEM 19/2/201721</v>
      </c>
      <c r="B6106" s="10" t="s">
        <v>146</v>
      </c>
      <c r="C6106" t="s">
        <v>173</v>
      </c>
      <c r="D6106" t="s">
        <v>113</v>
      </c>
      <c r="E6106" t="s">
        <v>73</v>
      </c>
      <c r="F6106" s="0">
        <v>4</v>
      </c>
      <c r="G6106" s="0">
        <v>3.3528683185577393</v>
      </c>
      <c r="H6106" s="0">
        <v>4.2649998664855957</v>
      </c>
      <c r="I6106" s="0">
        <v>0.91213172674179077</v>
      </c>
      <c r="J6106" s="0">
        <v>1.5167690515518188</v>
      </c>
      <c r="K6106" s="0">
        <v>86.25</v>
      </c>
      <c r="L6106" s="0">
        <v>0.60136491060256958</v>
      </c>
      <c r="M6106" s="0">
        <v>0</v>
      </c>
      <c r="N6106" s="0">
        <v>0</v>
      </c>
      <c r="O6106" s="0">
        <v>-1.2498213052749634</v>
      </c>
      <c r="P6106" s="0">
        <v>-0.87937498092651367</v>
      </c>
      <c r="Q6106" s="0">
        <v>-1.5827313661575317</v>
      </c>
      <c r="R6106" s="0">
        <v>-1.0316860675811768</v>
      </c>
      <c r="S6106" s="0">
        <v>0.11673726141452789</v>
      </c>
      <c r="T6106" s="0">
        <v>0.91213172674179077</v>
      </c>
      <c r="U6106" s="0">
        <v>1.7075262069702148</v>
      </c>
      <c r="V6106" s="0">
        <v>2.8559494018554687</v>
      </c>
      <c r="W6106" s="0">
        <v>3.4069948196411133</v>
      </c>
      <c r="X6106" s="0">
        <v>0.013411473482847214</v>
      </c>
      <c r="Y6106" s="0">
        <v>0.017059998586773872</v>
      </c>
      <c r="Z6106" s="0">
        <v>0.0036485269665718079</v>
      </c>
      <c r="AA6106" s="0">
        <v>0.0060670762322843075</v>
      </c>
      <c r="AB6106" s="0">
        <v>-0.0063309255056083202</v>
      </c>
      <c r="AC6106" s="0">
        <v>-0.0041267438791692257</v>
      </c>
      <c r="AD6106" s="0">
        <v>0.00046694907359778881</v>
      </c>
      <c r="AE6106" s="0">
        <v>0.0036485269665718079</v>
      </c>
      <c r="AF6106" s="0">
        <v>0.0068301046267151833</v>
      </c>
      <c r="AG6106" s="0">
        <v>0.011423798277974129</v>
      </c>
      <c r="AH6106" s="0">
        <v>0.013627978973090649</v>
      </c>
    </row>
    <row r="6107" x14ac:dyDescent="0.4">
      <c r="A6107" s="10" t="str">
        <f>Data[[#This Row],[category]]&amp;Data[[#This Row],[subcategory]]&amp;Data[[#This Row],[date]]&amp;Data[[#This Row],[hour]]</f>
        <v>Study segmentsSmallCommercial - Notify 1 - Tech 1 - Dual 1 - NEM 19/2/201722</v>
      </c>
      <c r="B6107" s="10" t="s">
        <v>146</v>
      </c>
      <c r="C6107" t="s">
        <v>173</v>
      </c>
      <c r="D6107" t="s">
        <v>113</v>
      </c>
      <c r="E6107" t="s">
        <v>74</v>
      </c>
      <c r="F6107" s="0">
        <v>4</v>
      </c>
      <c r="G6107" s="0">
        <v>2.870516300201416</v>
      </c>
      <c r="H6107" s="0">
        <v>4.820000171661377</v>
      </c>
      <c r="I6107" s="0">
        <v>1.9494837522506714</v>
      </c>
      <c r="J6107" s="0">
        <v>1.3371320962905884</v>
      </c>
      <c r="K6107" s="0">
        <v>89</v>
      </c>
      <c r="L6107" s="0">
        <v>1.4579589366912842</v>
      </c>
      <c r="M6107" s="0">
        <v>0</v>
      </c>
      <c r="N6107" s="0">
        <v>0</v>
      </c>
      <c r="O6107" s="0">
        <v>-1.2498213052749634</v>
      </c>
      <c r="P6107" s="0">
        <v>-0.87937498092651367</v>
      </c>
      <c r="Q6107" s="0">
        <v>-0.24990282952785492</v>
      </c>
      <c r="R6107" s="0">
        <v>0.23588001728057861</v>
      </c>
      <c r="S6107" s="0">
        <v>1.248291015625</v>
      </c>
      <c r="T6107" s="0">
        <v>1.9494837522506714</v>
      </c>
      <c r="U6107" s="0">
        <v>2.6506764888763428</v>
      </c>
      <c r="V6107" s="0">
        <v>3.6630873680114746</v>
      </c>
      <c r="W6107" s="0">
        <v>4.1488704681396484</v>
      </c>
      <c r="X6107" s="0">
        <v>0.011482065543532372</v>
      </c>
      <c r="Y6107" s="0">
        <v>0.019280001521110535</v>
      </c>
      <c r="Z6107" s="0">
        <v>0.0077979350462555885</v>
      </c>
      <c r="AA6107" s="0">
        <v>0.0053485282696783543</v>
      </c>
      <c r="AB6107" s="0">
        <v>-0.00099961110390722752</v>
      </c>
      <c r="AC6107" s="0">
        <v>0.00094352028099820018</v>
      </c>
      <c r="AD6107" s="0">
        <v>0.0049931639805436134</v>
      </c>
      <c r="AE6107" s="0">
        <v>0.0077979350462555885</v>
      </c>
      <c r="AF6107" s="0">
        <v>0.010602706111967564</v>
      </c>
      <c r="AG6107" s="0">
        <v>0.01465234998613596</v>
      </c>
      <c r="AH6107" s="0">
        <v>0.016595480963587761</v>
      </c>
    </row>
    <row r="6108" x14ac:dyDescent="0.4">
      <c r="A6108" s="10" t="str">
        <f>Data[[#This Row],[category]]&amp;Data[[#This Row],[subcategory]]&amp;Data[[#This Row],[date]]&amp;Data[[#This Row],[hour]]</f>
        <v>Study segmentsSmallCommercial - Notify 1 - Tech 1 - Dual 1 - NEM 19/2/201723</v>
      </c>
      <c r="B6108" s="10" t="s">
        <v>146</v>
      </c>
      <c r="C6108" t="s">
        <v>173</v>
      </c>
      <c r="D6108" t="s">
        <v>113</v>
      </c>
      <c r="E6108" t="s">
        <v>75</v>
      </c>
      <c r="F6108" s="0">
        <v>4</v>
      </c>
      <c r="G6108" s="0">
        <v>2.5892024040222168</v>
      </c>
      <c r="H6108" s="0">
        <v>4.2925000190734863</v>
      </c>
      <c r="I6108" s="0">
        <v>1.70329749584198</v>
      </c>
      <c r="J6108" s="0">
        <v>0.99516856670379639</v>
      </c>
      <c r="K6108" s="0">
        <v>85.25</v>
      </c>
      <c r="L6108" s="0">
        <v>1.7115668058395386</v>
      </c>
      <c r="M6108" s="0">
        <v>1</v>
      </c>
      <c r="N6108" s="0">
        <v>0</v>
      </c>
      <c r="O6108" s="0">
        <v>-1.2498213052749634</v>
      </c>
      <c r="P6108" s="0">
        <v>-0.87937498092651367</v>
      </c>
      <c r="Q6108" s="0">
        <v>0.066390872001647949</v>
      </c>
      <c r="R6108" s="0">
        <v>0.42793765664100647</v>
      </c>
      <c r="S6108" s="0">
        <v>1.1814305782318115</v>
      </c>
      <c r="T6108" s="0">
        <v>1.70329749584198</v>
      </c>
      <c r="U6108" s="0">
        <v>2.2251644134521484</v>
      </c>
      <c r="V6108" s="0">
        <v>2.9786572456359863</v>
      </c>
      <c r="W6108" s="0">
        <v>3.3402042388916016</v>
      </c>
      <c r="X6108" s="0">
        <v>0.010356809943914413</v>
      </c>
      <c r="Y6108" s="0">
        <v>0.017170000821352005</v>
      </c>
      <c r="Z6108" s="0">
        <v>0.0068131899461150169</v>
      </c>
      <c r="AA6108" s="0">
        <v>0.0039806743152439594</v>
      </c>
      <c r="AB6108" s="0">
        <v>0.00026556337252259254</v>
      </c>
      <c r="AC6108" s="0">
        <v>0.0017117505194619298</v>
      </c>
      <c r="AD6108" s="0">
        <v>0.0047257221303880215</v>
      </c>
      <c r="AE6108" s="0">
        <v>0.0068131899461150169</v>
      </c>
      <c r="AF6108" s="0">
        <v>0.0089006572961807251</v>
      </c>
      <c r="AG6108" s="0">
        <v>0.011914629489183426</v>
      </c>
      <c r="AH6108" s="0">
        <v>0.013360816985368729</v>
      </c>
    </row>
    <row r="6109" x14ac:dyDescent="0.4">
      <c r="A6109" s="10" t="str">
        <f>Data[[#This Row],[category]]&amp;Data[[#This Row],[subcategory]]&amp;Data[[#This Row],[date]]&amp;Data[[#This Row],[hour]]</f>
        <v>Study segmentsSmallCommercial - Notify 1 - Tech 1 - Dual 1 - NEM 19/2/201724</v>
      </c>
      <c r="B6109" s="10" t="s">
        <v>146</v>
      </c>
      <c r="C6109" t="s">
        <v>173</v>
      </c>
      <c r="D6109" t="s">
        <v>113</v>
      </c>
      <c r="E6109" t="s">
        <v>76</v>
      </c>
      <c r="F6109" s="0">
        <v>4</v>
      </c>
      <c r="G6109" s="0">
        <v>2.6327250003814697</v>
      </c>
      <c r="H6109" s="0">
        <v>4.5625</v>
      </c>
      <c r="I6109" s="0">
        <v>1.9297749996185303</v>
      </c>
      <c r="J6109" s="0">
        <v>0.84750419855117798</v>
      </c>
      <c r="K6109" s="0">
        <v>87</v>
      </c>
      <c r="L6109" s="0">
        <v>2.2770094871520996</v>
      </c>
      <c r="M6109" s="0">
        <v>1</v>
      </c>
      <c r="N6109" s="0">
        <v>1</v>
      </c>
      <c r="O6109" s="0">
        <v>-1.2498213052749634</v>
      </c>
      <c r="P6109" s="0">
        <v>-0.87937498092651367</v>
      </c>
      <c r="Q6109" s="0">
        <v>0.53575462102890015</v>
      </c>
      <c r="R6109" s="0">
        <v>0.84365469217300415</v>
      </c>
      <c r="S6109" s="0">
        <v>1.485343337059021</v>
      </c>
      <c r="T6109" s="0">
        <v>1.9297749996185303</v>
      </c>
      <c r="U6109" s="0">
        <v>2.37420654296875</v>
      </c>
      <c r="V6109" s="0">
        <v>3.0158953666687012</v>
      </c>
      <c r="W6109" s="0">
        <v>3.3237953186035156</v>
      </c>
      <c r="X6109" s="0">
        <v>0.010530900210142136</v>
      </c>
      <c r="Y6109" s="0">
        <v>0.018249999731779099</v>
      </c>
      <c r="Z6109" s="0">
        <v>0.0077190999872982502</v>
      </c>
      <c r="AA6109" s="0">
        <v>0.003390016732737422</v>
      </c>
      <c r="AB6109" s="0">
        <v>0.0021430186461657286</v>
      </c>
      <c r="AC6109" s="0">
        <v>0.003374618710950017</v>
      </c>
      <c r="AD6109" s="0">
        <v>0.0059413732960820198</v>
      </c>
      <c r="AE6109" s="0">
        <v>0.0077190999872982502</v>
      </c>
      <c r="AF6109" s="0">
        <v>0.0094968266785144806</v>
      </c>
      <c r="AG6109" s="0">
        <v>0.012063581496477127</v>
      </c>
      <c r="AH6109" s="0">
        <v>0.013295181095600128</v>
      </c>
    </row>
    <row r="6110" x14ac:dyDescent="0.4">
      <c r="A6110" s="10" t="str">
        <f>Data[[#This Row],[category]]&amp;Data[[#This Row],[subcategory]]&amp;Data[[#This Row],[date]]&amp;Data[[#This Row],[hour]]</f>
        <v>Study segmentsSmallCommercial - Notify 1 - Tech 1 - Dual 1 - NEM 19/2/2017Avg. 11 to 6 pm</v>
      </c>
      <c r="B6110" s="10" t="s">
        <v>146</v>
      </c>
      <c r="C6110" t="s">
        <v>173</v>
      </c>
      <c r="D6110" t="s">
        <v>113</v>
      </c>
      <c r="E6110" t="s">
        <v>77</v>
      </c>
      <c r="F6110" s="0">
        <v>4</v>
      </c>
      <c r="G6110" s="0">
        <v>0.44329047203063965</v>
      </c>
      <c r="H6110" s="0">
        <v>-1.2498214244842529</v>
      </c>
      <c r="I6110" s="0">
        <v>-1.6931118965148926</v>
      </c>
      <c r="J6110" s="0">
        <v>1.4757189750671387</v>
      </c>
      <c r="K6110" s="0">
        <v>97.142860412597656</v>
      </c>
      <c r="L6110" s="0">
        <v>-1.1473132371902466</v>
      </c>
      <c r="M6110" s="0">
        <v>0</v>
      </c>
      <c r="N6110" s="0">
        <v>0</v>
      </c>
      <c r="O6110" s="0"/>
      <c r="P6110" s="0"/>
      <c r="Q6110" s="0">
        <v>-4.1204538345336914</v>
      </c>
      <c r="R6110" s="0">
        <v>-3.5843219757080078</v>
      </c>
      <c r="S6110" s="0">
        <v>-2.4669797420501709</v>
      </c>
      <c r="T6110" s="0">
        <v>-1.6931118965148926</v>
      </c>
      <c r="U6110" s="0">
        <v>-0.91924411058425903</v>
      </c>
      <c r="V6110" s="0">
        <v>0.19809806346893311</v>
      </c>
      <c r="W6110" s="0">
        <v>0.73422980308532715</v>
      </c>
      <c r="X6110" s="0">
        <v>0.0017731619300320745</v>
      </c>
      <c r="Y6110" s="0">
        <v>-0.004999285563826561</v>
      </c>
      <c r="Z6110" s="0">
        <v>-0.0067724473774433136</v>
      </c>
      <c r="AA6110" s="0">
        <v>0.0059028756804764271</v>
      </c>
      <c r="AB6110" s="0">
        <v>-0.016481813043355942</v>
      </c>
      <c r="AC6110" s="0">
        <v>-0.014337287284433842</v>
      </c>
      <c r="AD6110" s="0">
        <v>-0.0098679186776280403</v>
      </c>
      <c r="AE6110" s="0">
        <v>-0.0067724473774433136</v>
      </c>
      <c r="AF6110" s="0">
        <v>-0.0036769763100892305</v>
      </c>
      <c r="AG6110" s="0">
        <v>0.00079239218030124903</v>
      </c>
      <c r="AH6110" s="0">
        <v>0.0029369189869612455</v>
      </c>
    </row>
    <row r="6111" x14ac:dyDescent="0.4">
      <c r="A6111" s="10" t="str">
        <f>Data[[#This Row],[category]]&amp;Data[[#This Row],[subcategory]]&amp;Data[[#This Row],[date]]&amp;Data[[#This Row],[hour]]</f>
        <v>Study segmentsSmallCommercial - Notify 1 - Tech 1 - Dual 1 - NEM 19/2/2017Avg. 2 to 6pm</v>
      </c>
      <c r="B6111" s="10" t="s">
        <v>146</v>
      </c>
      <c r="C6111" t="s">
        <v>173</v>
      </c>
      <c r="D6111" t="s">
        <v>113</v>
      </c>
      <c r="E6111" t="s">
        <v>78</v>
      </c>
      <c r="F6111" s="0">
        <v>4</v>
      </c>
      <c r="G6111" s="0">
        <v>2.9087824821472168</v>
      </c>
      <c r="H6111" s="0">
        <v>-0.87937504053115845</v>
      </c>
      <c r="I6111" s="0">
        <v>-3.7881574630737305</v>
      </c>
      <c r="J6111" s="0">
        <v>1.8881614208221436</v>
      </c>
      <c r="K6111" s="0">
        <v>95.625</v>
      </c>
      <c r="L6111" s="0">
        <v>-2.006267786026001</v>
      </c>
      <c r="M6111" s="0">
        <v>1</v>
      </c>
      <c r="N6111" s="0">
        <v>1</v>
      </c>
      <c r="O6111" s="0"/>
      <c r="P6111" s="0"/>
      <c r="Q6111" s="0">
        <v>-6.8939065933227539</v>
      </c>
      <c r="R6111" s="0">
        <v>-6.2079339027404785</v>
      </c>
      <c r="S6111" s="0">
        <v>-4.7783102989196777</v>
      </c>
      <c r="T6111" s="0">
        <v>-3.7881574630737305</v>
      </c>
      <c r="U6111" s="0">
        <v>-2.7980046272277832</v>
      </c>
      <c r="V6111" s="0">
        <v>-1.3683812618255615</v>
      </c>
      <c r="W6111" s="0">
        <v>-0.68240827322006226</v>
      </c>
      <c r="X6111" s="0">
        <v>0.011635130271315575</v>
      </c>
      <c r="Y6111" s="0">
        <v>-0.0035175001248717308</v>
      </c>
      <c r="Z6111" s="0">
        <v>-0.015152629464864731</v>
      </c>
      <c r="AA6111" s="0">
        <v>0.0075526456348598003</v>
      </c>
      <c r="AB6111" s="0">
        <v>-0.027575625106692314</v>
      </c>
      <c r="AC6111" s="0">
        <v>-0.024831734597682953</v>
      </c>
      <c r="AD6111" s="0">
        <v>-0.019113240763545036</v>
      </c>
      <c r="AE6111" s="0">
        <v>-0.015152629464864731</v>
      </c>
      <c r="AF6111" s="0">
        <v>-0.011192018166184425</v>
      </c>
      <c r="AG6111" s="0">
        <v>-0.0054735247977077961</v>
      </c>
      <c r="AH6111" s="0">
        <v>-0.0027296328917145729</v>
      </c>
    </row>
    <row r="6112" x14ac:dyDescent="0.4">
      <c r="A6112" s="10" t="str">
        <f>Data[[#This Row],[category]]&amp;Data[[#This Row],[subcategory]]&amp;Data[[#This Row],[date]]&amp;Data[[#This Row],[hour]]</f>
        <v>Study segmentsSmallCommercial - Notify 1 - Tech 1 - Dual 1 - NEM 1Avg. Weekday Event1</v>
      </c>
      <c r="B6112" s="10" t="s">
        <v>146</v>
      </c>
      <c r="C6112" t="s">
        <v>173</v>
      </c>
      <c r="D6112" t="s">
        <v>174</v>
      </c>
      <c r="E6112" t="s">
        <v>41</v>
      </c>
      <c r="F6112" s="0">
        <v>4</v>
      </c>
      <c r="G6112" s="0">
        <v>2.2297124862670898</v>
      </c>
      <c r="H6112" s="0">
        <v>2.1037499904632568</v>
      </c>
      <c r="I6112" s="0">
        <v>-0.12596245110034943</v>
      </c>
      <c r="J6112" s="0">
        <v>0.37918788194656372</v>
      </c>
      <c r="K6112" s="0">
        <v>74.5</v>
      </c>
      <c r="L6112" s="0">
        <v>-0.33219006657600403</v>
      </c>
      <c r="M6112" s="0">
        <v>0</v>
      </c>
      <c r="N6112" s="0">
        <v>0</v>
      </c>
      <c r="O6112" s="0"/>
      <c r="P6112" s="0"/>
      <c r="Q6112" s="0">
        <v>-0.74967104196548462</v>
      </c>
      <c r="R6112" s="0">
        <v>-0.61191129684448242</v>
      </c>
      <c r="S6112" s="0">
        <v>-0.32480877637863159</v>
      </c>
      <c r="T6112" s="0">
        <v>-0.12596245110034943</v>
      </c>
      <c r="U6112" s="0">
        <v>0.072883866727352142</v>
      </c>
      <c r="V6112" s="0">
        <v>0.35998636484146118</v>
      </c>
      <c r="W6112" s="0">
        <v>0.49774610996246338</v>
      </c>
      <c r="X6112" s="0">
        <v>0.0089188497513532639</v>
      </c>
      <c r="Y6112" s="0">
        <v>0.0084149995818734169</v>
      </c>
      <c r="Z6112" s="0">
        <v>-0.00050384982023388147</v>
      </c>
      <c r="AA6112" s="0">
        <v>0.001516751479357481</v>
      </c>
      <c r="AB6112" s="0">
        <v>-0.0029986840672791004</v>
      </c>
      <c r="AC6112" s="0">
        <v>-0.0024476449470967054</v>
      </c>
      <c r="AD6112" s="0">
        <v>-0.001299235038459301</v>
      </c>
      <c r="AE6112" s="0">
        <v>-0.00050384982023388147</v>
      </c>
      <c r="AF6112" s="0">
        <v>0.0002915354270953685</v>
      </c>
      <c r="AG6112" s="0">
        <v>0.0014399454230442643</v>
      </c>
      <c r="AH6112" s="0">
        <v>0.0019909844268113375</v>
      </c>
    </row>
    <row r="6113" x14ac:dyDescent="0.4">
      <c r="A6113" s="10" t="str">
        <f>Data[[#This Row],[category]]&amp;Data[[#This Row],[subcategory]]&amp;Data[[#This Row],[date]]&amp;Data[[#This Row],[hour]]</f>
        <v>Study segmentsSmallCommercial - Notify 1 - Tech 1 - Dual 1 - NEM 1Avg. Weekday Event2</v>
      </c>
      <c r="B6113" s="10" t="s">
        <v>146</v>
      </c>
      <c r="C6113" t="s">
        <v>173</v>
      </c>
      <c r="D6113" t="s">
        <v>174</v>
      </c>
      <c r="E6113" t="s">
        <v>42</v>
      </c>
      <c r="F6113" s="0">
        <v>4</v>
      </c>
      <c r="G6113" s="0">
        <v>2.2241230010986328</v>
      </c>
      <c r="H6113" s="0">
        <v>1.9550000429153442</v>
      </c>
      <c r="I6113" s="0">
        <v>-0.26912286877632141</v>
      </c>
      <c r="J6113" s="0">
        <v>0.3304598331451416</v>
      </c>
      <c r="K6113" s="0">
        <v>73.375</v>
      </c>
      <c r="L6113" s="0">
        <v>-0.81438905000686646</v>
      </c>
      <c r="M6113" s="0">
        <v>0</v>
      </c>
      <c r="N6113" s="0">
        <v>0</v>
      </c>
      <c r="O6113" s="0"/>
      <c r="P6113" s="0"/>
      <c r="Q6113" s="0">
        <v>-0.81268090009689331</v>
      </c>
      <c r="R6113" s="0">
        <v>-0.69262421131134033</v>
      </c>
      <c r="S6113" s="0">
        <v>-0.44241616129875183</v>
      </c>
      <c r="T6113" s="0">
        <v>-0.26912286877632141</v>
      </c>
      <c r="U6113" s="0">
        <v>-0.095829561352729797</v>
      </c>
      <c r="V6113" s="0">
        <v>0.15437844395637512</v>
      </c>
      <c r="W6113" s="0">
        <v>0.27443519234657288</v>
      </c>
      <c r="X6113" s="0">
        <v>0.0088964924216270447</v>
      </c>
      <c r="Y6113" s="0">
        <v>0.0078199999406933784</v>
      </c>
      <c r="Z6113" s="0">
        <v>-0.0010764914331957698</v>
      </c>
      <c r="AA6113" s="0">
        <v>0.0013218392850831151</v>
      </c>
      <c r="AB6113" s="0">
        <v>-0.0032507234718650579</v>
      </c>
      <c r="AC6113" s="0">
        <v>-0.0027704965323209763</v>
      </c>
      <c r="AD6113" s="0">
        <v>-0.0017696645809337497</v>
      </c>
      <c r="AE6113" s="0">
        <v>-0.0010764914331957698</v>
      </c>
      <c r="AF6113" s="0">
        <v>-0.00038331822725012898</v>
      </c>
      <c r="AG6113" s="0">
        <v>0.00061751378234475851</v>
      </c>
      <c r="AH6113" s="0">
        <v>0.0010977407218888402</v>
      </c>
    </row>
    <row r="6114" x14ac:dyDescent="0.4">
      <c r="A6114" s="10" t="str">
        <f>Data[[#This Row],[category]]&amp;Data[[#This Row],[subcategory]]&amp;Data[[#This Row],[date]]&amp;Data[[#This Row],[hour]]</f>
        <v>Study segmentsSmallCommercial - Notify 1 - Tech 1 - Dual 1 - NEM 1Avg. Weekday Event3</v>
      </c>
      <c r="B6114" s="10" t="s">
        <v>146</v>
      </c>
      <c r="C6114" t="s">
        <v>173</v>
      </c>
      <c r="D6114" t="s">
        <v>174</v>
      </c>
      <c r="E6114" t="s">
        <v>43</v>
      </c>
      <c r="F6114" s="0">
        <v>4</v>
      </c>
      <c r="G6114" s="0">
        <v>1.9593888521194458</v>
      </c>
      <c r="H6114" s="0">
        <v>1.9481250047683716</v>
      </c>
      <c r="I6114" s="0">
        <v>-0.01126367598772049</v>
      </c>
      <c r="J6114" s="0">
        <v>0.33107152581214905</v>
      </c>
      <c r="K6114" s="0">
        <v>73.125</v>
      </c>
      <c r="L6114" s="0">
        <v>-0.034021880477666855</v>
      </c>
      <c r="M6114" s="0">
        <v>0</v>
      </c>
      <c r="N6114" s="0">
        <v>0</v>
      </c>
      <c r="O6114" s="0"/>
      <c r="P6114" s="0"/>
      <c r="Q6114" s="0">
        <v>-0.55582785606384277</v>
      </c>
      <c r="R6114" s="0">
        <v>-0.43554890155792236</v>
      </c>
      <c r="S6114" s="0">
        <v>-0.18487775325775146</v>
      </c>
      <c r="T6114" s="0">
        <v>-0.01126367598772049</v>
      </c>
      <c r="U6114" s="0">
        <v>0.16235040128231049</v>
      </c>
      <c r="V6114" s="0">
        <v>0.41302156448364258</v>
      </c>
      <c r="W6114" s="0">
        <v>0.53330051898956299</v>
      </c>
      <c r="X6114" s="0">
        <v>0.0078375553712248802</v>
      </c>
      <c r="Y6114" s="0">
        <v>0.0077924998477101326</v>
      </c>
      <c r="Z6114" s="0">
        <v>-4.5054704969516024e-005</v>
      </c>
      <c r="AA6114" s="0">
        <v>0.0013242861023172736</v>
      </c>
      <c r="AB6114" s="0">
        <v>-0.0022233114577829838</v>
      </c>
      <c r="AC6114" s="0">
        <v>-0.0017421956872567534</v>
      </c>
      <c r="AD6114" s="0">
        <v>-0.00073951104423031211</v>
      </c>
      <c r="AE6114" s="0">
        <v>-4.5054704969516024e-005</v>
      </c>
      <c r="AF6114" s="0">
        <v>0.00064940162701532245</v>
      </c>
      <c r="AG6114" s="0">
        <v>0.0016520862700417638</v>
      </c>
      <c r="AH6114" s="0">
        <v>0.0021332020405679941</v>
      </c>
    </row>
    <row r="6115" x14ac:dyDescent="0.4">
      <c r="A6115" s="10" t="str">
        <f>Data[[#This Row],[category]]&amp;Data[[#This Row],[subcategory]]&amp;Data[[#This Row],[date]]&amp;Data[[#This Row],[hour]]</f>
        <v>Study segmentsSmallCommercial - Notify 1 - Tech 1 - Dual 1 - NEM 1Avg. Weekday Event4</v>
      </c>
      <c r="B6115" s="10" t="s">
        <v>146</v>
      </c>
      <c r="C6115" t="s">
        <v>173</v>
      </c>
      <c r="D6115" t="s">
        <v>174</v>
      </c>
      <c r="E6115" t="s">
        <v>44</v>
      </c>
      <c r="F6115" s="0">
        <v>4</v>
      </c>
      <c r="G6115" s="0">
        <v>2.13924241065979</v>
      </c>
      <c r="H6115" s="0">
        <v>1.8887499570846558</v>
      </c>
      <c r="I6115" s="0">
        <v>-0.2504923939704895</v>
      </c>
      <c r="J6115" s="0">
        <v>0.31859087944030762</v>
      </c>
      <c r="K6115" s="0">
        <v>72.875</v>
      </c>
      <c r="L6115" s="0">
        <v>-0.7862510085105896</v>
      </c>
      <c r="M6115" s="0">
        <v>0</v>
      </c>
      <c r="N6115" s="0">
        <v>0</v>
      </c>
      <c r="O6115" s="0"/>
      <c r="P6115" s="0"/>
      <c r="Q6115" s="0">
        <v>-0.77452772855758667</v>
      </c>
      <c r="R6115" s="0">
        <v>-0.65878301858901978</v>
      </c>
      <c r="S6115" s="0">
        <v>-0.41756162047386169</v>
      </c>
      <c r="T6115" s="0">
        <v>-0.2504923939704895</v>
      </c>
      <c r="U6115" s="0">
        <v>-0.083423174917697906</v>
      </c>
      <c r="V6115" s="0">
        <v>0.15779824554920197</v>
      </c>
      <c r="W6115" s="0">
        <v>0.27354297041893005</v>
      </c>
      <c r="X6115" s="0">
        <v>0.0085569694638252258</v>
      </c>
      <c r="Y6115" s="0">
        <v>0.0075550000183284283</v>
      </c>
      <c r="Z6115" s="0">
        <v>-0.0010019695619121194</v>
      </c>
      <c r="AA6115" s="0">
        <v>0.0012743634870275855</v>
      </c>
      <c r="AB6115" s="0">
        <v>-0.0030981109011918306</v>
      </c>
      <c r="AC6115" s="0">
        <v>-0.0026351320557296276</v>
      </c>
      <c r="AD6115" s="0">
        <v>-0.0016702464781701565</v>
      </c>
      <c r="AE6115" s="0">
        <v>-0.0010019695619121194</v>
      </c>
      <c r="AF6115" s="0">
        <v>-0.00033369270386174321</v>
      </c>
      <c r="AG6115" s="0">
        <v>0.00063119293190538883</v>
      </c>
      <c r="AH6115" s="0">
        <v>0.0010941718937829137</v>
      </c>
    </row>
    <row r="6116" x14ac:dyDescent="0.4">
      <c r="A6116" s="10" t="str">
        <f>Data[[#This Row],[category]]&amp;Data[[#This Row],[subcategory]]&amp;Data[[#This Row],[date]]&amp;Data[[#This Row],[hour]]</f>
        <v>Study segmentsSmallCommercial - Notify 1 - Tech 1 - Dual 1 - NEM 1Avg. Weekday Event5</v>
      </c>
      <c r="B6116" s="10" t="s">
        <v>146</v>
      </c>
      <c r="C6116" t="s">
        <v>173</v>
      </c>
      <c r="D6116" t="s">
        <v>174</v>
      </c>
      <c r="E6116" t="s">
        <v>45</v>
      </c>
      <c r="F6116" s="0">
        <v>4</v>
      </c>
      <c r="G6116" s="0">
        <v>1.9873557090759277</v>
      </c>
      <c r="H6116" s="0">
        <v>1.8674999475479126</v>
      </c>
      <c r="I6116" s="0">
        <v>-0.11985582113265991</v>
      </c>
      <c r="J6116" s="0">
        <v>0.33000791072845459</v>
      </c>
      <c r="K6116" s="0">
        <v>72</v>
      </c>
      <c r="L6116" s="0">
        <v>-0.36319074034690857</v>
      </c>
      <c r="M6116" s="0">
        <v>0</v>
      </c>
      <c r="N6116" s="0">
        <v>0</v>
      </c>
      <c r="O6116" s="0"/>
      <c r="P6116" s="0"/>
      <c r="Q6116" s="0">
        <v>-0.6626705527305603</v>
      </c>
      <c r="R6116" s="0">
        <v>-0.54277795553207397</v>
      </c>
      <c r="S6116" s="0">
        <v>-0.29291212558746338</v>
      </c>
      <c r="T6116" s="0">
        <v>-0.11985582113265991</v>
      </c>
      <c r="U6116" s="0">
        <v>0.053200498223304749</v>
      </c>
      <c r="V6116" s="0">
        <v>0.30306634306907654</v>
      </c>
      <c r="W6116" s="0">
        <v>0.42295888066291809</v>
      </c>
      <c r="X6116" s="0">
        <v>0.0079494230449199677</v>
      </c>
      <c r="Y6116" s="0">
        <v>0.0074699996039271355</v>
      </c>
      <c r="Z6116" s="0">
        <v>-0.0004794232954736799</v>
      </c>
      <c r="AA6116" s="0">
        <v>0.0013200315879657865</v>
      </c>
      <c r="AB6116" s="0">
        <v>-0.0026506821159273386</v>
      </c>
      <c r="AC6116" s="0">
        <v>-0.0021711117587983608</v>
      </c>
      <c r="AD6116" s="0">
        <v>-0.0011716485023498535</v>
      </c>
      <c r="AE6116" s="0">
        <v>-0.0004794232954736799</v>
      </c>
      <c r="AF6116" s="0">
        <v>0.00021280194050632417</v>
      </c>
      <c r="AG6116" s="0">
        <v>0.0012122652260586619</v>
      </c>
      <c r="AH6116" s="0">
        <v>0.0016918354667723179</v>
      </c>
    </row>
    <row r="6117" x14ac:dyDescent="0.4">
      <c r="A6117" s="10" t="str">
        <f>Data[[#This Row],[category]]&amp;Data[[#This Row],[subcategory]]&amp;Data[[#This Row],[date]]&amp;Data[[#This Row],[hour]]</f>
        <v>Study segmentsSmallCommercial - Notify 1 - Tech 1 - Dual 1 - NEM 1Avg. Weekday Event6</v>
      </c>
      <c r="B6117" s="10" t="s">
        <v>146</v>
      </c>
      <c r="C6117" t="s">
        <v>173</v>
      </c>
      <c r="D6117" t="s">
        <v>174</v>
      </c>
      <c r="E6117" t="s">
        <v>46</v>
      </c>
      <c r="F6117" s="0">
        <v>4</v>
      </c>
      <c r="G6117" s="0">
        <v>2.2201113700866699</v>
      </c>
      <c r="H6117" s="0">
        <v>2.21875</v>
      </c>
      <c r="I6117" s="0">
        <v>-0.001361403614282608</v>
      </c>
      <c r="J6117" s="0">
        <v>0.42627683281898499</v>
      </c>
      <c r="K6117" s="0">
        <v>72.75</v>
      </c>
      <c r="L6117" s="0">
        <v>-0.0031937076710164547</v>
      </c>
      <c r="M6117" s="0">
        <v>0</v>
      </c>
      <c r="N6117" s="0">
        <v>0</v>
      </c>
      <c r="O6117" s="0"/>
      <c r="P6117" s="0"/>
      <c r="Q6117" s="0">
        <v>-0.70252442359924316</v>
      </c>
      <c r="R6117" s="0">
        <v>-0.54765713214874268</v>
      </c>
      <c r="S6117" s="0">
        <v>-0.22490119934082031</v>
      </c>
      <c r="T6117" s="0">
        <v>-0.001361403614282608</v>
      </c>
      <c r="U6117" s="0">
        <v>0.2221783846616745</v>
      </c>
      <c r="V6117" s="0">
        <v>0.54493433237075806</v>
      </c>
      <c r="W6117" s="0">
        <v>0.69980156421661377</v>
      </c>
      <c r="X6117" s="0">
        <v>0.00888044573366642</v>
      </c>
      <c r="Y6117" s="0">
        <v>0.0088750002905726433</v>
      </c>
      <c r="Z6117" s="0">
        <v>-5.4456145335279871e-006</v>
      </c>
      <c r="AA6117" s="0">
        <v>0.0017051072791218758</v>
      </c>
      <c r="AB6117" s="0">
        <v>-0.0028100975323468447</v>
      </c>
      <c r="AC6117" s="0">
        <v>-0.0021906285546720028</v>
      </c>
      <c r="AD6117" s="0">
        <v>-0.00089960475452244282</v>
      </c>
      <c r="AE6117" s="0">
        <v>-5.4456145335279871e-006</v>
      </c>
      <c r="AF6117" s="0">
        <v>0.00088871351908892393</v>
      </c>
      <c r="AG6117" s="0">
        <v>0.0021797372028231621</v>
      </c>
      <c r="AH6117" s="0">
        <v>0.002799206180498004</v>
      </c>
    </row>
    <row r="6118" x14ac:dyDescent="0.4">
      <c r="A6118" s="10" t="str">
        <f>Data[[#This Row],[category]]&amp;Data[[#This Row],[subcategory]]&amp;Data[[#This Row],[date]]&amp;Data[[#This Row],[hour]]</f>
        <v>Study segmentsSmallCommercial - Notify 1 - Tech 1 - Dual 1 - NEM 1Avg. Weekday Event7</v>
      </c>
      <c r="B6118" s="10" t="s">
        <v>146</v>
      </c>
      <c r="C6118" t="s">
        <v>173</v>
      </c>
      <c r="D6118" t="s">
        <v>174</v>
      </c>
      <c r="E6118" t="s">
        <v>60</v>
      </c>
      <c r="F6118" s="0">
        <v>4</v>
      </c>
      <c r="G6118" s="0">
        <v>4.2246685028076172</v>
      </c>
      <c r="H6118" s="0">
        <v>2.3187499046325684</v>
      </c>
      <c r="I6118" s="0">
        <v>-1.9059183597564697</v>
      </c>
      <c r="J6118" s="0">
        <v>0.82302004098892212</v>
      </c>
      <c r="K6118" s="0">
        <v>72</v>
      </c>
      <c r="L6118" s="0">
        <v>-2.3157618045806885</v>
      </c>
      <c r="M6118" s="0">
        <v>1</v>
      </c>
      <c r="N6118" s="0">
        <v>1</v>
      </c>
      <c r="O6118" s="0"/>
      <c r="P6118" s="0"/>
      <c r="Q6118" s="0">
        <v>-3.2596659660339355</v>
      </c>
      <c r="R6118" s="0">
        <v>-2.9606609344482422</v>
      </c>
      <c r="S6118" s="0">
        <v>-2.3375105857849121</v>
      </c>
      <c r="T6118" s="0">
        <v>-1.9059183597564697</v>
      </c>
      <c r="U6118" s="0">
        <v>-1.4743262529373169</v>
      </c>
      <c r="V6118" s="0">
        <v>-0.85117572546005249</v>
      </c>
      <c r="W6118" s="0">
        <v>-0.55217087268829346</v>
      </c>
      <c r="X6118" s="0">
        <v>0.016898674890398979</v>
      </c>
      <c r="Y6118" s="0">
        <v>0.0092749996110796928</v>
      </c>
      <c r="Z6118" s="0">
        <v>-0.0076236734166741371</v>
      </c>
      <c r="AA6118" s="0">
        <v>0.0032920802477747202</v>
      </c>
      <c r="AB6118" s="0">
        <v>-0.013038663193583488</v>
      </c>
      <c r="AC6118" s="0">
        <v>-0.011842643842101097</v>
      </c>
      <c r="AD6118" s="0">
        <v>-0.0093500418588519096</v>
      </c>
      <c r="AE6118" s="0">
        <v>-0.0076236734166741371</v>
      </c>
      <c r="AF6118" s="0">
        <v>-0.0058973049744963646</v>
      </c>
      <c r="AG6118" s="0">
        <v>-0.0034047027584165335</v>
      </c>
      <c r="AH6118" s="0">
        <v>-0.0022086831741034985</v>
      </c>
    </row>
    <row r="6119" x14ac:dyDescent="0.4">
      <c r="A6119" s="10" t="str">
        <f>Data[[#This Row],[category]]&amp;Data[[#This Row],[subcategory]]&amp;Data[[#This Row],[date]]&amp;Data[[#This Row],[hour]]</f>
        <v>Study segmentsSmallCommercial - Notify 1 - Tech 1 - Dual 1 - NEM 1Avg. Weekday Event8</v>
      </c>
      <c r="B6119" s="10" t="s">
        <v>146</v>
      </c>
      <c r="C6119" t="s">
        <v>173</v>
      </c>
      <c r="D6119" t="s">
        <v>174</v>
      </c>
      <c r="E6119" t="s">
        <v>61</v>
      </c>
      <c r="F6119" s="0">
        <v>4</v>
      </c>
      <c r="G6119" s="0">
        <v>4.7661447525024414</v>
      </c>
      <c r="H6119" s="0">
        <v>3.2493751049041748</v>
      </c>
      <c r="I6119" s="0">
        <v>-1.5167696475982666</v>
      </c>
      <c r="J6119" s="0">
        <v>0.92937964200973511</v>
      </c>
      <c r="K6119" s="0">
        <v>78.625</v>
      </c>
      <c r="L6119" s="0">
        <v>-1.6320236921310425</v>
      </c>
      <c r="M6119" s="0">
        <v>0</v>
      </c>
      <c r="N6119" s="0">
        <v>0</v>
      </c>
      <c r="O6119" s="0"/>
      <c r="P6119" s="0"/>
      <c r="Q6119" s="0">
        <v>-3.0454630851745605</v>
      </c>
      <c r="R6119" s="0">
        <v>-2.707817554473877</v>
      </c>
      <c r="S6119" s="0">
        <v>-2.0041368007659912</v>
      </c>
      <c r="T6119" s="0">
        <v>-1.5167696475982666</v>
      </c>
      <c r="U6119" s="0">
        <v>-1.029402494430542</v>
      </c>
      <c r="V6119" s="0">
        <v>-0.32572171092033386</v>
      </c>
      <c r="W6119" s="0">
        <v>0.011923827230930328</v>
      </c>
      <c r="X6119" s="0">
        <v>0.019064579159021378</v>
      </c>
      <c r="Y6119" s="0">
        <v>0.012997500598430634</v>
      </c>
      <c r="Z6119" s="0">
        <v>-0.006067078560590744</v>
      </c>
      <c r="AA6119" s="0">
        <v>0.0037175186444073915</v>
      </c>
      <c r="AB6119" s="0">
        <v>-0.012181852944195271</v>
      </c>
      <c r="AC6119" s="0">
        <v>-0.01083127036690712</v>
      </c>
      <c r="AD6119" s="0">
        <v>-0.0080165471881628036</v>
      </c>
      <c r="AE6119" s="0">
        <v>-0.006067078560590744</v>
      </c>
      <c r="AF6119" s="0">
        <v>-0.0041176099330186844</v>
      </c>
      <c r="AG6119" s="0">
        <v>-0.0013028867542743683</v>
      </c>
      <c r="AH6119" s="0">
        <v>4.7695466491859406e-005</v>
      </c>
    </row>
    <row r="6120" x14ac:dyDescent="0.4">
      <c r="A6120" s="10" t="str">
        <f>Data[[#This Row],[category]]&amp;Data[[#This Row],[subcategory]]&amp;Data[[#This Row],[date]]&amp;Data[[#This Row],[hour]]</f>
        <v>Study segmentsSmallCommercial - Notify 1 - Tech 1 - Dual 1 - NEM 1Avg. Weekday Event9</v>
      </c>
      <c r="B6120" s="10" t="s">
        <v>146</v>
      </c>
      <c r="C6120" t="s">
        <v>173</v>
      </c>
      <c r="D6120" t="s">
        <v>174</v>
      </c>
      <c r="E6120" t="s">
        <v>62</v>
      </c>
      <c r="F6120" s="0">
        <v>4</v>
      </c>
      <c r="G6120" s="0">
        <v>3.2306308746337891</v>
      </c>
      <c r="H6120" s="0">
        <v>3.4918749332427979</v>
      </c>
      <c r="I6120" s="0">
        <v>0.26124405860900879</v>
      </c>
      <c r="J6120" s="0">
        <v>1.0224109888076782</v>
      </c>
      <c r="K6120" s="0">
        <v>86</v>
      </c>
      <c r="L6120" s="0">
        <v>0.25551766157150269</v>
      </c>
      <c r="M6120" s="0">
        <v>0</v>
      </c>
      <c r="N6120" s="0">
        <v>0</v>
      </c>
      <c r="O6120" s="0"/>
      <c r="P6120" s="0"/>
      <c r="Q6120" s="0">
        <v>-1.4204723834991455</v>
      </c>
      <c r="R6120" s="0">
        <v>-1.0490283966064453</v>
      </c>
      <c r="S6120" s="0">
        <v>-0.27490878105163574</v>
      </c>
      <c r="T6120" s="0">
        <v>0.26124405860900879</v>
      </c>
      <c r="U6120" s="0">
        <v>0.79739689826965332</v>
      </c>
      <c r="V6120" s="0">
        <v>1.5715165138244629</v>
      </c>
      <c r="W6120" s="0">
        <v>1.9429605007171631</v>
      </c>
      <c r="X6120" s="0">
        <v>0.01292252354323864</v>
      </c>
      <c r="Y6120" s="0">
        <v>0.013967500068247318</v>
      </c>
      <c r="Z6120" s="0">
        <v>0.0010449762921780348</v>
      </c>
      <c r="AA6120" s="0">
        <v>0.0040896441787481308</v>
      </c>
      <c r="AB6120" s="0">
        <v>-0.0056818895973265171</v>
      </c>
      <c r="AC6120" s="0">
        <v>-0.0041961134411394596</v>
      </c>
      <c r="AD6120" s="0">
        <v>-0.0010996352648362517</v>
      </c>
      <c r="AE6120" s="0">
        <v>0.0010449762921780348</v>
      </c>
      <c r="AF6120" s="0">
        <v>0.0031895877327769995</v>
      </c>
      <c r="AG6120" s="0">
        <v>0.0062860660254955292</v>
      </c>
      <c r="AH6120" s="0">
        <v>0.0077718421816825867</v>
      </c>
    </row>
    <row r="6121" x14ac:dyDescent="0.4">
      <c r="A6121" s="10" t="str">
        <f>Data[[#This Row],[category]]&amp;Data[[#This Row],[subcategory]]&amp;Data[[#This Row],[date]]&amp;Data[[#This Row],[hour]]</f>
        <v>Study segmentsSmallCommercial - Notify 1 - Tech 1 - Dual 1 - NEM 1Avg. Weekday Event10</v>
      </c>
      <c r="B6121" s="10" t="s">
        <v>146</v>
      </c>
      <c r="C6121" t="s">
        <v>173</v>
      </c>
      <c r="D6121" t="s">
        <v>174</v>
      </c>
      <c r="E6121" t="s">
        <v>63</v>
      </c>
      <c r="F6121" s="0">
        <v>4</v>
      </c>
      <c r="G6121" s="0">
        <v>1.1250761747360229</v>
      </c>
      <c r="H6121" s="0">
        <v>2.3112499713897705</v>
      </c>
      <c r="I6121" s="0">
        <v>1.1861739158630371</v>
      </c>
      <c r="J6121" s="0">
        <v>0.76819920539855957</v>
      </c>
      <c r="K6121" s="0">
        <v>91.75</v>
      </c>
      <c r="L6121" s="0">
        <v>1.544096827507019</v>
      </c>
      <c r="M6121" s="0">
        <v>0</v>
      </c>
      <c r="N6121" s="0">
        <v>0</v>
      </c>
      <c r="O6121" s="0"/>
      <c r="P6121" s="0"/>
      <c r="Q6121" s="0">
        <v>-0.077401332557201385</v>
      </c>
      <c r="R6121" s="0">
        <v>0.20168702304363251</v>
      </c>
      <c r="S6121" s="0">
        <v>0.78332984447479248</v>
      </c>
      <c r="T6121" s="0">
        <v>1.1861739158630371</v>
      </c>
      <c r="U6121" s="0">
        <v>1.5890179872512817</v>
      </c>
      <c r="V6121" s="0">
        <v>2.1706607341766357</v>
      </c>
      <c r="W6121" s="0">
        <v>2.449749231338501</v>
      </c>
      <c r="X6121" s="0">
        <v>0.004500304814428091</v>
      </c>
      <c r="Y6121" s="0">
        <v>0.009244999848306179</v>
      </c>
      <c r="Z6121" s="0">
        <v>0.0047446954995393753</v>
      </c>
      <c r="AA6121" s="0">
        <v>0.003072796855121851</v>
      </c>
      <c r="AB6121" s="0">
        <v>-0.00030960555886849761</v>
      </c>
      <c r="AC6121" s="0">
        <v>0.00080674787750467658</v>
      </c>
      <c r="AD6121" s="0">
        <v>0.0031333193182945251</v>
      </c>
      <c r="AE6121" s="0">
        <v>0.0047446954995393753</v>
      </c>
      <c r="AF6121" s="0">
        <v>0.0063560716807842255</v>
      </c>
      <c r="AG6121" s="0">
        <v>0.0086826430633664131</v>
      </c>
      <c r="AH6121" s="0">
        <v>0.0097989961504936218</v>
      </c>
    </row>
    <row r="6122" x14ac:dyDescent="0.4">
      <c r="A6122" s="10" t="str">
        <f>Data[[#This Row],[category]]&amp;Data[[#This Row],[subcategory]]&amp;Data[[#This Row],[date]]&amp;Data[[#This Row],[hour]]</f>
        <v>Study segmentsSmallCommercial - Notify 1 - Tech 1 - Dual 1 - NEM 1Avg. Weekday Event11</v>
      </c>
      <c r="B6122" s="10" t="s">
        <v>146</v>
      </c>
      <c r="C6122" t="s">
        <v>173</v>
      </c>
      <c r="D6122" t="s">
        <v>174</v>
      </c>
      <c r="E6122" t="s">
        <v>64</v>
      </c>
      <c r="F6122" s="0">
        <v>4</v>
      </c>
      <c r="G6122" s="0">
        <v>0.70554888248443604</v>
      </c>
      <c r="H6122" s="0">
        <v>-0.48062503337860107</v>
      </c>
      <c r="I6122" s="0">
        <v>-1.1861739158630371</v>
      </c>
      <c r="J6122" s="0">
        <v>0.76819926500320435</v>
      </c>
      <c r="K6122" s="0">
        <v>96.125</v>
      </c>
      <c r="L6122" s="0">
        <v>-1.5440967082977295</v>
      </c>
      <c r="M6122" s="0">
        <v>0</v>
      </c>
      <c r="N6122" s="0">
        <v>0</v>
      </c>
      <c r="O6122" s="0"/>
      <c r="P6122" s="0"/>
      <c r="Q6122" s="0">
        <v>-2.449749231338501</v>
      </c>
      <c r="R6122" s="0">
        <v>-2.1706609725952148</v>
      </c>
      <c r="S6122" s="0">
        <v>-1.5890179872512817</v>
      </c>
      <c r="T6122" s="0">
        <v>-1.1861739158630371</v>
      </c>
      <c r="U6122" s="0">
        <v>-0.78332984447479248</v>
      </c>
      <c r="V6122" s="0">
        <v>-0.20168694853782654</v>
      </c>
      <c r="W6122" s="0">
        <v>0.077401429414749146</v>
      </c>
      <c r="X6122" s="0">
        <v>0.0028221956454217434</v>
      </c>
      <c r="Y6122" s="0">
        <v>-0.0019225000869482756</v>
      </c>
      <c r="Z6122" s="0">
        <v>-0.0047446954995393753</v>
      </c>
      <c r="AA6122" s="0">
        <v>0.0030727970879524946</v>
      </c>
      <c r="AB6122" s="0">
        <v>-0.0097989970818161964</v>
      </c>
      <c r="AC6122" s="0">
        <v>-0.0086826430633664131</v>
      </c>
      <c r="AD6122" s="0">
        <v>-0.0063560716807842255</v>
      </c>
      <c r="AE6122" s="0">
        <v>-0.0047446954995393753</v>
      </c>
      <c r="AF6122" s="0">
        <v>-0.0031333190854638815</v>
      </c>
      <c r="AG6122" s="0">
        <v>-0.00080674758646637201</v>
      </c>
      <c r="AH6122" s="0">
        <v>0.00030960593721829355</v>
      </c>
    </row>
    <row r="6123" x14ac:dyDescent="0.4">
      <c r="A6123" s="10" t="str">
        <f>Data[[#This Row],[category]]&amp;Data[[#This Row],[subcategory]]&amp;Data[[#This Row],[date]]&amp;Data[[#This Row],[hour]]</f>
        <v>Study segmentsSmallCommercial - Notify 1 - Tech 1 - Dual 1 - NEM 1Avg. Weekday Event12</v>
      </c>
      <c r="B6123" s="10" t="s">
        <v>146</v>
      </c>
      <c r="C6123" t="s">
        <v>173</v>
      </c>
      <c r="D6123" t="s">
        <v>174</v>
      </c>
      <c r="E6123" t="s">
        <v>65</v>
      </c>
      <c r="F6123" s="0">
        <v>4</v>
      </c>
      <c r="G6123" s="0">
        <v>0.51216363906860352</v>
      </c>
      <c r="H6123" s="0">
        <v>-0.41750001907348633</v>
      </c>
      <c r="I6123" s="0">
        <v>-0.92966365814208984</v>
      </c>
      <c r="J6123" s="0">
        <v>1.1564971208572388</v>
      </c>
      <c r="K6123" s="0">
        <v>97.875</v>
      </c>
      <c r="L6123" s="0">
        <v>-0.80386161804199219</v>
      </c>
      <c r="M6123" s="0">
        <v>0</v>
      </c>
      <c r="N6123" s="0">
        <v>0</v>
      </c>
      <c r="O6123" s="0"/>
      <c r="P6123" s="0"/>
      <c r="Q6123" s="0">
        <v>-2.8319320678710937</v>
      </c>
      <c r="R6123" s="0">
        <v>-2.4117743968963623</v>
      </c>
      <c r="S6123" s="0">
        <v>-1.5361313819885254</v>
      </c>
      <c r="T6123" s="0">
        <v>-0.92966365814208984</v>
      </c>
      <c r="U6123" s="0">
        <v>-0.32319596409797668</v>
      </c>
      <c r="V6123" s="0">
        <v>0.55244702100753784</v>
      </c>
      <c r="W6123" s="0">
        <v>0.97260481119155884</v>
      </c>
      <c r="X6123" s="0">
        <v>0.0020486544817686081</v>
      </c>
      <c r="Y6123" s="0">
        <v>-0.0016700000269338489</v>
      </c>
      <c r="Z6123" s="0">
        <v>-0.0037186546251177788</v>
      </c>
      <c r="AA6123" s="0">
        <v>0.0046259886585175991</v>
      </c>
      <c r="AB6123" s="0">
        <v>-0.011327728629112244</v>
      </c>
      <c r="AC6123" s="0">
        <v>-0.0096470974385738373</v>
      </c>
      <c r="AD6123" s="0">
        <v>-0.006144525483250618</v>
      </c>
      <c r="AE6123" s="0">
        <v>-0.0037186546251177788</v>
      </c>
      <c r="AF6123" s="0">
        <v>-0.0012927837669849396</v>
      </c>
      <c r="AG6123" s="0">
        <v>0.0022097884211689234</v>
      </c>
      <c r="AH6123" s="0">
        <v>0.0038904196117073298</v>
      </c>
    </row>
    <row r="6124" x14ac:dyDescent="0.4">
      <c r="A6124" s="10" t="str">
        <f>Data[[#This Row],[category]]&amp;Data[[#This Row],[subcategory]]&amp;Data[[#This Row],[date]]&amp;Data[[#This Row],[hour]]</f>
        <v>Study segmentsSmallCommercial - Notify 1 - Tech 1 - Dual 1 - NEM 1Avg. Weekday Event13</v>
      </c>
      <c r="B6124" s="10" t="s">
        <v>146</v>
      </c>
      <c r="C6124" t="s">
        <v>173</v>
      </c>
      <c r="D6124" t="s">
        <v>174</v>
      </c>
      <c r="E6124" t="s">
        <v>66</v>
      </c>
      <c r="F6124" s="0">
        <v>4</v>
      </c>
      <c r="G6124" s="0">
        <v>1.618756890296936</v>
      </c>
      <c r="H6124" s="0">
        <v>-0.42249995470046997</v>
      </c>
      <c r="I6124" s="0">
        <v>-2.0412569046020508</v>
      </c>
      <c r="J6124" s="0">
        <v>1.3807612657546997</v>
      </c>
      <c r="K6124" s="0">
        <v>96</v>
      </c>
      <c r="L6124" s="0">
        <v>-1.4783561229705811</v>
      </c>
      <c r="M6124" s="0">
        <v>0</v>
      </c>
      <c r="N6124" s="0">
        <v>0</v>
      </c>
      <c r="O6124" s="0"/>
      <c r="P6124" s="0"/>
      <c r="Q6124" s="0">
        <v>-4.3124070167541504</v>
      </c>
      <c r="R6124" s="0">
        <v>-3.8107736110687256</v>
      </c>
      <c r="S6124" s="0">
        <v>-2.7653288841247559</v>
      </c>
      <c r="T6124" s="0">
        <v>-2.0412569046020508</v>
      </c>
      <c r="U6124" s="0">
        <v>-1.3171850442886353</v>
      </c>
      <c r="V6124" s="0">
        <v>-0.2717401385307312</v>
      </c>
      <c r="W6124" s="0">
        <v>0.2298932671546936</v>
      </c>
      <c r="X6124" s="0">
        <v>0.0064750276505947113</v>
      </c>
      <c r="Y6124" s="0">
        <v>-0.0016899998299777508</v>
      </c>
      <c r="Z6124" s="0">
        <v>-0.0081650279462337494</v>
      </c>
      <c r="AA6124" s="0">
        <v>0.0055230450816452503</v>
      </c>
      <c r="AB6124" s="0">
        <v>-0.017249628901481628</v>
      </c>
      <c r="AC6124" s="0">
        <v>-0.015243095345795155</v>
      </c>
      <c r="AD6124" s="0">
        <v>-0.011061315424740314</v>
      </c>
      <c r="AE6124" s="0">
        <v>-0.0081650279462337494</v>
      </c>
      <c r="AF6124" s="0">
        <v>-0.0052687404677271843</v>
      </c>
      <c r="AG6124" s="0">
        <v>-0.0010869608959183097</v>
      </c>
      <c r="AH6124" s="0">
        <v>0.00091957277618348598</v>
      </c>
    </row>
    <row r="6125" x14ac:dyDescent="0.4">
      <c r="A6125" s="10" t="str">
        <f>Data[[#This Row],[category]]&amp;Data[[#This Row],[subcategory]]&amp;Data[[#This Row],[date]]&amp;Data[[#This Row],[hour]]</f>
        <v>Study segmentsSmallCommercial - Notify 1 - Tech 1 - Dual 1 - NEM 1Avg. Weekday Event14</v>
      </c>
      <c r="B6125" s="10" t="s">
        <v>146</v>
      </c>
      <c r="C6125" t="s">
        <v>173</v>
      </c>
      <c r="D6125" t="s">
        <v>174</v>
      </c>
      <c r="E6125" t="s">
        <v>67</v>
      </c>
      <c r="F6125" s="0">
        <v>4</v>
      </c>
      <c r="G6125" s="0">
        <v>0.92817485332489014</v>
      </c>
      <c r="H6125" s="0">
        <v>0.29874992370605469</v>
      </c>
      <c r="I6125" s="0">
        <v>-0.62942492961883545</v>
      </c>
      <c r="J6125" s="0">
        <v>1.4544389247894287</v>
      </c>
      <c r="K6125" s="0">
        <v>95.75</v>
      </c>
      <c r="L6125" s="0">
        <v>-0.43276134133338928</v>
      </c>
      <c r="M6125" s="0">
        <v>0</v>
      </c>
      <c r="N6125" s="0">
        <v>0</v>
      </c>
      <c r="O6125" s="0"/>
      <c r="P6125" s="0"/>
      <c r="Q6125" s="0">
        <v>-3.0217640399932861</v>
      </c>
      <c r="R6125" s="0">
        <v>-2.4933633804321289</v>
      </c>
      <c r="S6125" s="0">
        <v>-1.3921334743499756</v>
      </c>
      <c r="T6125" s="0">
        <v>-0.62942492961883545</v>
      </c>
      <c r="U6125" s="0">
        <v>0.1332835853099823</v>
      </c>
      <c r="V6125" s="0">
        <v>1.234513521194458</v>
      </c>
      <c r="W6125" s="0">
        <v>1.7629141807556152</v>
      </c>
      <c r="X6125" s="0">
        <v>0.0037126995157450438</v>
      </c>
      <c r="Y6125" s="0">
        <v>0.0011949996696785092</v>
      </c>
      <c r="Z6125" s="0">
        <v>-0.0025176997296512127</v>
      </c>
      <c r="AA6125" s="0">
        <v>0.0058177555911242962</v>
      </c>
      <c r="AB6125" s="0">
        <v>-0.012087056413292885</v>
      </c>
      <c r="AC6125" s="0">
        <v>-0.0099734533578157425</v>
      </c>
      <c r="AD6125" s="0">
        <v>-0.0055685336701571941</v>
      </c>
      <c r="AE6125" s="0">
        <v>-0.0025176997296512127</v>
      </c>
      <c r="AF6125" s="0">
        <v>0.00053313426906242967</v>
      </c>
      <c r="AG6125" s="0">
        <v>0.0049380538985133171</v>
      </c>
      <c r="AH6125" s="0">
        <v>0.0070516564883291721</v>
      </c>
    </row>
    <row r="6126" x14ac:dyDescent="0.4">
      <c r="A6126" s="10" t="str">
        <f>Data[[#This Row],[category]]&amp;Data[[#This Row],[subcategory]]&amp;Data[[#This Row],[date]]&amp;Data[[#This Row],[hour]]</f>
        <v>Study segmentsSmallCommercial - Notify 1 - Tech 1 - Dual 1 - NEM 1Avg. Weekday Event15</v>
      </c>
      <c r="B6126" s="10" t="s">
        <v>146</v>
      </c>
      <c r="C6126" t="s">
        <v>173</v>
      </c>
      <c r="D6126" t="s">
        <v>174</v>
      </c>
      <c r="E6126" t="s">
        <v>68</v>
      </c>
      <c r="F6126" s="0">
        <v>4</v>
      </c>
      <c r="G6126" s="0">
        <v>0.97503435611724854</v>
      </c>
      <c r="H6126" s="0">
        <v>0.85374999046325684</v>
      </c>
      <c r="I6126" s="0">
        <v>-0.1212843656539917</v>
      </c>
      <c r="J6126" s="0">
        <v>2.0684545040130615</v>
      </c>
      <c r="K6126" s="0">
        <v>93.5</v>
      </c>
      <c r="L6126" s="0">
        <v>-0.058635257184505463</v>
      </c>
      <c r="M6126" s="0">
        <v>0</v>
      </c>
      <c r="N6126" s="0">
        <v>0</v>
      </c>
      <c r="O6126" s="0"/>
      <c r="P6126" s="0"/>
      <c r="Q6126" s="0">
        <v>-3.5235893726348877</v>
      </c>
      <c r="R6126" s="0">
        <v>-2.7721154689788818</v>
      </c>
      <c r="S6126" s="0">
        <v>-1.2059829235076904</v>
      </c>
      <c r="T6126" s="0">
        <v>-0.1212843656539917</v>
      </c>
      <c r="U6126" s="0">
        <v>0.96341425180435181</v>
      </c>
      <c r="V6126" s="0">
        <v>2.5295467376708984</v>
      </c>
      <c r="W6126" s="0">
        <v>3.2810206413269043</v>
      </c>
      <c r="X6126" s="0">
        <v>0.003900137497112155</v>
      </c>
      <c r="Y6126" s="0">
        <v>0.0034149999264627695</v>
      </c>
      <c r="Z6126" s="0">
        <v>-0.00048513745423406363</v>
      </c>
      <c r="AA6126" s="0">
        <v>0.0082738175988197327</v>
      </c>
      <c r="AB6126" s="0">
        <v>-0.014094356447458267</v>
      </c>
      <c r="AC6126" s="0">
        <v>-0.011088461615145206</v>
      </c>
      <c r="AD6126" s="0">
        <v>-0.0048239314928650856</v>
      </c>
      <c r="AE6126" s="0">
        <v>-0.00048513745423406363</v>
      </c>
      <c r="AF6126" s="0">
        <v>0.003853656817227602</v>
      </c>
      <c r="AG6126" s="0">
        <v>0.010118186473846436</v>
      </c>
      <c r="AH6126" s="0">
        <v>0.013124081306159496</v>
      </c>
    </row>
    <row r="6127" x14ac:dyDescent="0.4">
      <c r="A6127" s="10" t="str">
        <f>Data[[#This Row],[category]]&amp;Data[[#This Row],[subcategory]]&amp;Data[[#This Row],[date]]&amp;Data[[#This Row],[hour]]</f>
        <v>Study segmentsSmallCommercial - Notify 1 - Tech 1 - Dual 1 - NEM 1Avg. Weekday Event16</v>
      </c>
      <c r="B6127" s="10" t="s">
        <v>146</v>
      </c>
      <c r="C6127" t="s">
        <v>173</v>
      </c>
      <c r="D6127" t="s">
        <v>174</v>
      </c>
      <c r="E6127" t="s">
        <v>69</v>
      </c>
      <c r="F6127" s="0">
        <v>4</v>
      </c>
      <c r="G6127" s="0">
        <v>0.77800160646438599</v>
      </c>
      <c r="H6127" s="0">
        <v>2.705625057220459</v>
      </c>
      <c r="I6127" s="0">
        <v>1.9276233911514282</v>
      </c>
      <c r="J6127" s="0">
        <v>1.5447759628295898</v>
      </c>
      <c r="K6127" s="0">
        <v>91.625</v>
      </c>
      <c r="L6127" s="0">
        <v>1.2478336095809937</v>
      </c>
      <c r="M6127" s="0">
        <v>0</v>
      </c>
      <c r="N6127" s="0">
        <v>0</v>
      </c>
      <c r="O6127" s="0"/>
      <c r="P6127" s="0"/>
      <c r="Q6127" s="0">
        <v>-0.61330693960189819</v>
      </c>
      <c r="R6127" s="0">
        <v>-0.052086662501096725</v>
      </c>
      <c r="S6127" s="0">
        <v>1.117542028427124</v>
      </c>
      <c r="T6127" s="0">
        <v>1.9276233911514282</v>
      </c>
      <c r="U6127" s="0">
        <v>2.7377047538757324</v>
      </c>
      <c r="V6127" s="0">
        <v>3.9073333740234375</v>
      </c>
      <c r="W6127" s="0">
        <v>4.4685535430908203</v>
      </c>
      <c r="X6127" s="0">
        <v>0.0031120064668357372</v>
      </c>
      <c r="Y6127" s="0">
        <v>0.010822500102221966</v>
      </c>
      <c r="Z6127" s="0">
        <v>0.0077104936353862286</v>
      </c>
      <c r="AA6127" s="0">
        <v>0.0061791036278009415</v>
      </c>
      <c r="AB6127" s="0">
        <v>-0.0024532272946089506</v>
      </c>
      <c r="AC6127" s="0">
        <v>-0.00020834628958255053</v>
      </c>
      <c r="AD6127" s="0">
        <v>0.0044701686128973961</v>
      </c>
      <c r="AE6127" s="0">
        <v>0.0077104936353862286</v>
      </c>
      <c r="AF6127" s="0">
        <v>0.010950818657875061</v>
      </c>
      <c r="AG6127" s="0">
        <v>0.01562933437526226</v>
      </c>
      <c r="AH6127" s="0">
        <v>0.017874214798212051</v>
      </c>
    </row>
    <row r="6128" x14ac:dyDescent="0.4">
      <c r="A6128" s="10" t="str">
        <f>Data[[#This Row],[category]]&amp;Data[[#This Row],[subcategory]]&amp;Data[[#This Row],[date]]&amp;Data[[#This Row],[hour]]</f>
        <v>Study segmentsSmallCommercial - Notify 1 - Tech 1 - Dual 1 - NEM 1Avg. Weekday Event17</v>
      </c>
      <c r="B6128" s="10" t="s">
        <v>146</v>
      </c>
      <c r="C6128" t="s">
        <v>173</v>
      </c>
      <c r="D6128" t="s">
        <v>174</v>
      </c>
      <c r="E6128" t="s">
        <v>70</v>
      </c>
      <c r="F6128" s="0">
        <v>4</v>
      </c>
      <c r="G6128" s="0">
        <v>1.2942264080047607</v>
      </c>
      <c r="H6128" s="0">
        <v>4.1531248092651367</v>
      </c>
      <c r="I6128" s="0">
        <v>2.8588986396789551</v>
      </c>
      <c r="J6128" s="0">
        <v>1.5460379123687744</v>
      </c>
      <c r="K6128" s="0">
        <v>89.125</v>
      </c>
      <c r="L6128" s="0">
        <v>1.8491775989532471</v>
      </c>
      <c r="M6128" s="0">
        <v>1</v>
      </c>
      <c r="N6128" s="0">
        <v>0</v>
      </c>
      <c r="O6128" s="0"/>
      <c r="P6128" s="0"/>
      <c r="Q6128" s="0">
        <v>0.31589257717132568</v>
      </c>
      <c r="R6128" s="0">
        <v>0.87757134437561035</v>
      </c>
      <c r="S6128" s="0">
        <v>2.0481555461883545</v>
      </c>
      <c r="T6128" s="0">
        <v>2.8588986396789551</v>
      </c>
      <c r="U6128" s="0">
        <v>3.6696417331695557</v>
      </c>
      <c r="V6128" s="0">
        <v>4.8402261734008789</v>
      </c>
      <c r="W6128" s="0">
        <v>5.4019045829772949</v>
      </c>
      <c r="X6128" s="0">
        <v>0.0051769055426120758</v>
      </c>
      <c r="Y6128" s="0">
        <v>0.016612499952316284</v>
      </c>
      <c r="Z6128" s="0">
        <v>0.011435594409704208</v>
      </c>
      <c r="AA6128" s="0">
        <v>0.0061841518618166447</v>
      </c>
      <c r="AB6128" s="0">
        <v>0.0012635698076337576</v>
      </c>
      <c r="AC6128" s="0">
        <v>0.003510284936055541</v>
      </c>
      <c r="AD6128" s="0">
        <v>0.0081926221027970314</v>
      </c>
      <c r="AE6128" s="0">
        <v>0.011435594409704208</v>
      </c>
      <c r="AF6128" s="0">
        <v>0.014678566716611385</v>
      </c>
      <c r="AG6128" s="0">
        <v>0.019360903650522232</v>
      </c>
      <c r="AH6128" s="0">
        <v>0.021607618778944016</v>
      </c>
    </row>
    <row r="6129" x14ac:dyDescent="0.4">
      <c r="A6129" s="10" t="str">
        <f>Data[[#This Row],[category]]&amp;Data[[#This Row],[subcategory]]&amp;Data[[#This Row],[date]]&amp;Data[[#This Row],[hour]]</f>
        <v>Study segmentsSmallCommercial - Notify 1 - Tech 1 - Dual 1 - NEM 1Avg. Weekday Event18</v>
      </c>
      <c r="B6129" s="10" t="s">
        <v>146</v>
      </c>
      <c r="C6129" t="s">
        <v>173</v>
      </c>
      <c r="D6129" t="s">
        <v>174</v>
      </c>
      <c r="E6129" t="s">
        <v>71</v>
      </c>
      <c r="F6129" s="0">
        <v>4</v>
      </c>
      <c r="G6129" s="0">
        <v>2.1102559566497803</v>
      </c>
      <c r="H6129" s="0">
        <v>4.786250114440918</v>
      </c>
      <c r="I6129" s="0">
        <v>2.6759939193725586</v>
      </c>
      <c r="J6129" s="0">
        <v>1.3096805810928345</v>
      </c>
      <c r="K6129" s="0">
        <v>89.125</v>
      </c>
      <c r="L6129" s="0">
        <v>2.0432417392730713</v>
      </c>
      <c r="M6129" s="0">
        <v>1</v>
      </c>
      <c r="N6129" s="0">
        <v>1</v>
      </c>
      <c r="O6129" s="0"/>
      <c r="P6129" s="0"/>
      <c r="Q6129" s="0">
        <v>0.52176105976104736</v>
      </c>
      <c r="R6129" s="0">
        <v>0.9975706934928894</v>
      </c>
      <c r="S6129" s="0">
        <v>1.98919677734375</v>
      </c>
      <c r="T6129" s="0">
        <v>2.6759939193725586</v>
      </c>
      <c r="U6129" s="0">
        <v>3.3627910614013672</v>
      </c>
      <c r="V6129" s="0">
        <v>4.3544173240661621</v>
      </c>
      <c r="W6129" s="0">
        <v>4.8302268981933594</v>
      </c>
      <c r="X6129" s="0">
        <v>0.0084410235285758972</v>
      </c>
      <c r="Y6129" s="0">
        <v>0.019145000725984573</v>
      </c>
      <c r="Z6129" s="0">
        <v>0.010703975334763527</v>
      </c>
      <c r="AA6129" s="0">
        <v>0.0052387225441634655</v>
      </c>
      <c r="AB6129" s="0">
        <v>0.0020870435982942581</v>
      </c>
      <c r="AC6129" s="0">
        <v>0.00399028230458498</v>
      </c>
      <c r="AD6129" s="0">
        <v>0.0079567860811948776</v>
      </c>
      <c r="AE6129" s="0">
        <v>0.010703975334763527</v>
      </c>
      <c r="AF6129" s="0">
        <v>0.013451164588332176</v>
      </c>
      <c r="AG6129" s="0">
        <v>0.017417669296264648</v>
      </c>
      <c r="AH6129" s="0">
        <v>0.019320907071232796</v>
      </c>
    </row>
    <row r="6130" x14ac:dyDescent="0.4">
      <c r="A6130" s="10" t="str">
        <f>Data[[#This Row],[category]]&amp;Data[[#This Row],[subcategory]]&amp;Data[[#This Row],[date]]&amp;Data[[#This Row],[hour]]</f>
        <v>Study segmentsSmallCommercial - Notify 1 - Tech 1 - Dual 1 - NEM 1Avg. Weekday Event19</v>
      </c>
      <c r="B6130" s="10" t="s">
        <v>146</v>
      </c>
      <c r="C6130" t="s">
        <v>173</v>
      </c>
      <c r="D6130" t="s">
        <v>174</v>
      </c>
      <c r="E6130" t="s">
        <v>72</v>
      </c>
      <c r="F6130" s="0">
        <v>4</v>
      </c>
      <c r="G6130" s="0">
        <v>4.0838203430175781</v>
      </c>
      <c r="H6130" s="0">
        <v>2.7325000762939453</v>
      </c>
      <c r="I6130" s="0">
        <v>-1.3513202667236328</v>
      </c>
      <c r="J6130" s="0">
        <v>1.1479055881500244</v>
      </c>
      <c r="K6130" s="0">
        <v>83.75</v>
      </c>
      <c r="L6130" s="0">
        <v>-1.1772050857543945</v>
      </c>
      <c r="M6130" s="0">
        <v>0</v>
      </c>
      <c r="N6130" s="0">
        <v>0</v>
      </c>
      <c r="O6130" s="0"/>
      <c r="P6130" s="0"/>
      <c r="Q6130" s="0">
        <v>-3.2394568920135498</v>
      </c>
      <c r="R6130" s="0">
        <v>-2.8224203586578369</v>
      </c>
      <c r="S6130" s="0">
        <v>-1.9532825946807861</v>
      </c>
      <c r="T6130" s="0">
        <v>-1.3513202667236328</v>
      </c>
      <c r="U6130" s="0">
        <v>-0.74935799837112427</v>
      </c>
      <c r="V6130" s="0">
        <v>0.11977993696928024</v>
      </c>
      <c r="W6130" s="0">
        <v>0.53681641817092896</v>
      </c>
      <c r="X6130" s="0">
        <v>0.016335280612111092</v>
      </c>
      <c r="Y6130" s="0">
        <v>0.010929999873042107</v>
      </c>
      <c r="Z6130" s="0">
        <v>-0.0054052812047302723</v>
      </c>
      <c r="AA6130" s="0">
        <v>0.0045916223898530006</v>
      </c>
      <c r="AB6130" s="0">
        <v>-0.012957828119397163</v>
      </c>
      <c r="AC6130" s="0">
        <v>-0.011289682239294052</v>
      </c>
      <c r="AD6130" s="0">
        <v>-0.0078131305053830147</v>
      </c>
      <c r="AE6130" s="0">
        <v>-0.0054052812047302723</v>
      </c>
      <c r="AF6130" s="0">
        <v>-0.0029974321369081736</v>
      </c>
      <c r="AG6130" s="0">
        <v>0.0004791196552105248</v>
      </c>
      <c r="AH6130" s="0">
        <v>0.0021472654771059752</v>
      </c>
    </row>
    <row r="6131" x14ac:dyDescent="0.4">
      <c r="A6131" s="10" t="str">
        <f>Data[[#This Row],[category]]&amp;Data[[#This Row],[subcategory]]&amp;Data[[#This Row],[date]]&amp;Data[[#This Row],[hour]]</f>
        <v>Study segmentsSmallCommercial - Notify 1 - Tech 1 - Dual 1 - NEM 1Avg. Weekday Event20</v>
      </c>
      <c r="B6131" s="10" t="s">
        <v>146</v>
      </c>
      <c r="C6131" t="s">
        <v>173</v>
      </c>
      <c r="D6131" t="s">
        <v>174</v>
      </c>
      <c r="E6131" t="s">
        <v>55</v>
      </c>
      <c r="F6131" s="0">
        <v>4</v>
      </c>
      <c r="G6131" s="0">
        <v>5.1934771537780762</v>
      </c>
      <c r="H6131" s="0">
        <v>3.4512500762939453</v>
      </c>
      <c r="I6131" s="0">
        <v>-1.74222731590271</v>
      </c>
      <c r="J6131" s="0">
        <v>1.2822484970092773</v>
      </c>
      <c r="K6131" s="0">
        <v>79.625</v>
      </c>
      <c r="L6131" s="0">
        <v>-1.358728289604187</v>
      </c>
      <c r="M6131" s="0">
        <v>0</v>
      </c>
      <c r="N6131" s="0">
        <v>0</v>
      </c>
      <c r="O6131" s="0"/>
      <c r="P6131" s="0"/>
      <c r="Q6131" s="0">
        <v>-3.8513383865356445</v>
      </c>
      <c r="R6131" s="0">
        <v>-3.3854949474334717</v>
      </c>
      <c r="S6131" s="0">
        <v>-2.4146389961242676</v>
      </c>
      <c r="T6131" s="0">
        <v>-1.74222731590271</v>
      </c>
      <c r="U6131" s="0">
        <v>-1.0698155164718628</v>
      </c>
      <c r="V6131" s="0">
        <v>-0.098959743976593018</v>
      </c>
      <c r="W6131" s="0">
        <v>0.366883784532547</v>
      </c>
      <c r="X6131" s="0">
        <v>0.020773908123373985</v>
      </c>
      <c r="Y6131" s="0">
        <v>0.013805000111460686</v>
      </c>
      <c r="Z6131" s="0">
        <v>-0.0069689094088971615</v>
      </c>
      <c r="AA6131" s="0">
        <v>0.0051289941184222698</v>
      </c>
      <c r="AB6131" s="0">
        <v>-0.015405354090034962</v>
      </c>
      <c r="AC6131" s="0">
        <v>-0.013541979715228081</v>
      </c>
      <c r="AD6131" s="0">
        <v>-0.0096585564315319061</v>
      </c>
      <c r="AE6131" s="0">
        <v>-0.0069689094088971615</v>
      </c>
      <c r="AF6131" s="0">
        <v>-0.0042792623862624168</v>
      </c>
      <c r="AG6131" s="0">
        <v>-0.00039583895704708993</v>
      </c>
      <c r="AH6131" s="0">
        <v>0.0014675351558253169</v>
      </c>
    </row>
    <row r="6132" x14ac:dyDescent="0.4">
      <c r="A6132" s="10" t="str">
        <f>Data[[#This Row],[category]]&amp;Data[[#This Row],[subcategory]]&amp;Data[[#This Row],[date]]&amp;Data[[#This Row],[hour]]</f>
        <v>Study segmentsSmallCommercial - Notify 1 - Tech 1 - Dual 1 - NEM 1Avg. Weekday Event21</v>
      </c>
      <c r="B6132" s="10" t="s">
        <v>146</v>
      </c>
      <c r="C6132" t="s">
        <v>173</v>
      </c>
      <c r="D6132" t="s">
        <v>174</v>
      </c>
      <c r="E6132" t="s">
        <v>73</v>
      </c>
      <c r="F6132" s="0">
        <v>4</v>
      </c>
      <c r="G6132" s="0">
        <v>4.6785135269165039</v>
      </c>
      <c r="H6132" s="0">
        <v>4.2193751335144043</v>
      </c>
      <c r="I6132" s="0">
        <v>-0.45913851261138916</v>
      </c>
      <c r="J6132" s="0">
        <v>1.2369017601013184</v>
      </c>
      <c r="K6132" s="0">
        <v>78.375</v>
      </c>
      <c r="L6132" s="0">
        <v>-0.37120047211647034</v>
      </c>
      <c r="M6132" s="0">
        <v>0</v>
      </c>
      <c r="N6132" s="0">
        <v>0</v>
      </c>
      <c r="O6132" s="0"/>
      <c r="P6132" s="0"/>
      <c r="Q6132" s="0">
        <v>-2.4936609268188477</v>
      </c>
      <c r="R6132" s="0">
        <v>-2.0442919731140137</v>
      </c>
      <c r="S6132" s="0">
        <v>-1.1077704429626465</v>
      </c>
      <c r="T6132" s="0">
        <v>-0.45913851261138916</v>
      </c>
      <c r="U6132" s="0">
        <v>0.18949340283870697</v>
      </c>
      <c r="V6132" s="0">
        <v>1.1260148286819458</v>
      </c>
      <c r="W6132" s="0">
        <v>1.5753837823867798</v>
      </c>
      <c r="X6132" s="0">
        <v>0.018714053556323051</v>
      </c>
      <c r="Y6132" s="0">
        <v>0.016877500340342522</v>
      </c>
      <c r="Z6132" s="0">
        <v>-0.0018365540308877826</v>
      </c>
      <c r="AA6132" s="0">
        <v>0.0049476069398224354</v>
      </c>
      <c r="AB6132" s="0">
        <v>-0.0099746435880661011</v>
      </c>
      <c r="AC6132" s="0">
        <v>-0.0081771677359938622</v>
      </c>
      <c r="AD6132" s="0">
        <v>-0.0044310814701020718</v>
      </c>
      <c r="AE6132" s="0">
        <v>-0.0018365540308877826</v>
      </c>
      <c r="AF6132" s="0">
        <v>0.00075797358294948936</v>
      </c>
      <c r="AG6132" s="0">
        <v>0.0045040594413876534</v>
      </c>
      <c r="AH6132" s="0">
        <v>0.0063015352934598923</v>
      </c>
    </row>
    <row r="6133" x14ac:dyDescent="0.4">
      <c r="A6133" s="10" t="str">
        <f>Data[[#This Row],[category]]&amp;Data[[#This Row],[subcategory]]&amp;Data[[#This Row],[date]]&amp;Data[[#This Row],[hour]]</f>
        <v>Study segmentsSmallCommercial - Notify 1 - Tech 1 - Dual 1 - NEM 1Avg. Weekday Event22</v>
      </c>
      <c r="B6133" s="10" t="s">
        <v>146</v>
      </c>
      <c r="C6133" t="s">
        <v>173</v>
      </c>
      <c r="D6133" t="s">
        <v>174</v>
      </c>
      <c r="E6133" t="s">
        <v>74</v>
      </c>
      <c r="F6133" s="0">
        <v>4</v>
      </c>
      <c r="G6133" s="0">
        <v>3.7726678848266602</v>
      </c>
      <c r="H6133" s="0">
        <v>4.0681247711181641</v>
      </c>
      <c r="I6133" s="0">
        <v>0.29545703530311584</v>
      </c>
      <c r="J6133" s="0">
        <v>0.96330201625823975</v>
      </c>
      <c r="K6133" s="0">
        <v>77.375</v>
      </c>
      <c r="L6133" s="0">
        <v>0.30671277642250061</v>
      </c>
      <c r="M6133" s="0">
        <v>0</v>
      </c>
      <c r="N6133" s="0">
        <v>0</v>
      </c>
      <c r="O6133" s="0"/>
      <c r="P6133" s="0"/>
      <c r="Q6133" s="0">
        <v>-1.2890337705612183</v>
      </c>
      <c r="R6133" s="0">
        <v>-0.9390641450881958</v>
      </c>
      <c r="S6133" s="0">
        <v>-0.20969903469085693</v>
      </c>
      <c r="T6133" s="0">
        <v>0.29545703530311584</v>
      </c>
      <c r="U6133" s="0">
        <v>0.80061310529708862</v>
      </c>
      <c r="V6133" s="0">
        <v>1.5299782752990723</v>
      </c>
      <c r="W6133" s="0">
        <v>1.8799479007720947</v>
      </c>
      <c r="X6133" s="0">
        <v>0.015090671367943287</v>
      </c>
      <c r="Y6133" s="0">
        <v>0.016272498294711113</v>
      </c>
      <c r="Z6133" s="0">
        <v>0.0011818280909210443</v>
      </c>
      <c r="AA6133" s="0">
        <v>0.003853208152577281</v>
      </c>
      <c r="AB6133" s="0">
        <v>-0.0051561351865530014</v>
      </c>
      <c r="AC6133" s="0">
        <v>-0.0037562567740678787</v>
      </c>
      <c r="AD6133" s="0">
        <v>-0.00083879625890403986</v>
      </c>
      <c r="AE6133" s="0">
        <v>0.0011818280909210443</v>
      </c>
      <c r="AF6133" s="0">
        <v>0.0032024523243308067</v>
      </c>
      <c r="AG6133" s="0">
        <v>0.0061199129559099674</v>
      </c>
      <c r="AH6133" s="0">
        <v>0.0075197913683950901</v>
      </c>
    </row>
    <row r="6134" x14ac:dyDescent="0.4">
      <c r="A6134" s="10" t="str">
        <f>Data[[#This Row],[category]]&amp;Data[[#This Row],[subcategory]]&amp;Data[[#This Row],[date]]&amp;Data[[#This Row],[hour]]</f>
        <v>Study segmentsSmallCommercial - Notify 1 - Tech 1 - Dual 1 - NEM 1Avg. Weekday Event23</v>
      </c>
      <c r="B6134" s="10" t="s">
        <v>146</v>
      </c>
      <c r="C6134" t="s">
        <v>173</v>
      </c>
      <c r="D6134" t="s">
        <v>174</v>
      </c>
      <c r="E6134" t="s">
        <v>75</v>
      </c>
      <c r="F6134" s="0">
        <v>4</v>
      </c>
      <c r="G6134" s="0">
        <v>2.3903167247772217</v>
      </c>
      <c r="H6134" s="0">
        <v>3.9031250476837158</v>
      </c>
      <c r="I6134" s="0">
        <v>1.5128083229064941</v>
      </c>
      <c r="J6134" s="0">
        <v>0.7091667652130127</v>
      </c>
      <c r="K6134" s="0">
        <v>75.375</v>
      </c>
      <c r="L6134" s="0">
        <v>2.1332194805145264</v>
      </c>
      <c r="M6134" s="0">
        <v>1</v>
      </c>
      <c r="N6134" s="0">
        <v>1</v>
      </c>
      <c r="O6134" s="0"/>
      <c r="P6134" s="0"/>
      <c r="Q6134" s="0">
        <v>0.34633278846740723</v>
      </c>
      <c r="R6134" s="0">
        <v>0.60397452116012573</v>
      </c>
      <c r="S6134" s="0">
        <v>1.140920877456665</v>
      </c>
      <c r="T6134" s="0">
        <v>1.5128083229064941</v>
      </c>
      <c r="U6134" s="0">
        <v>1.8846957683563232</v>
      </c>
      <c r="V6134" s="0">
        <v>2.4216420650482178</v>
      </c>
      <c r="W6134" s="0">
        <v>2.6792838573455811</v>
      </c>
      <c r="X6134" s="0">
        <v>0.0095612667500972748</v>
      </c>
      <c r="Y6134" s="0">
        <v>0.015612499788403511</v>
      </c>
      <c r="Z6134" s="0">
        <v>0.0060512335039675236</v>
      </c>
      <c r="AA6134" s="0">
        <v>0.002836667001247406</v>
      </c>
      <c r="AB6134" s="0">
        <v>0.0013853315031155944</v>
      </c>
      <c r="AC6134" s="0">
        <v>0.0024158984888345003</v>
      </c>
      <c r="AD6134" s="0">
        <v>0.0045636836439371109</v>
      </c>
      <c r="AE6134" s="0">
        <v>0.0060512335039675236</v>
      </c>
      <c r="AF6134" s="0">
        <v>0.0075387833639979362</v>
      </c>
      <c r="AG6134" s="0">
        <v>0.0096865687519311905</v>
      </c>
      <c r="AH6134" s="0">
        <v>0.010717135854065418</v>
      </c>
    </row>
    <row r="6135" x14ac:dyDescent="0.4">
      <c r="A6135" s="10" t="str">
        <f>Data[[#This Row],[category]]&amp;Data[[#This Row],[subcategory]]&amp;Data[[#This Row],[date]]&amp;Data[[#This Row],[hour]]</f>
        <v>Study segmentsSmallCommercial - Notify 1 - Tech 1 - Dual 1 - NEM 1Avg. Weekday Event24</v>
      </c>
      <c r="B6135" s="10" t="s">
        <v>146</v>
      </c>
      <c r="C6135" t="s">
        <v>173</v>
      </c>
      <c r="D6135" t="s">
        <v>174</v>
      </c>
      <c r="E6135" t="s">
        <v>76</v>
      </c>
      <c r="F6135" s="0">
        <v>4</v>
      </c>
      <c r="G6135" s="0">
        <v>2.346548318862915</v>
      </c>
      <c r="H6135" s="0">
        <v>3.125</v>
      </c>
      <c r="I6135" s="0">
        <v>0.77845156192779541</v>
      </c>
      <c r="J6135" s="0">
        <v>0.59615260362625122</v>
      </c>
      <c r="K6135" s="0">
        <v>74.875</v>
      </c>
      <c r="L6135" s="0">
        <v>1.3057924509048462</v>
      </c>
      <c r="M6135" s="0">
        <v>0</v>
      </c>
      <c r="N6135" s="0">
        <v>0</v>
      </c>
      <c r="O6135" s="0"/>
      <c r="P6135" s="0"/>
      <c r="Q6135" s="0">
        <v>-0.2021322101354599</v>
      </c>
      <c r="R6135" s="0">
        <v>0.01445125974714756</v>
      </c>
      <c r="S6135" s="0">
        <v>0.46582883596420288</v>
      </c>
      <c r="T6135" s="0">
        <v>0.77845156192779541</v>
      </c>
      <c r="U6135" s="0">
        <v>1.0910743474960327</v>
      </c>
      <c r="V6135" s="0">
        <v>1.5424518585205078</v>
      </c>
      <c r="W6135" s="0">
        <v>1.7590353488922119</v>
      </c>
      <c r="X6135" s="0">
        <v>0.0093861930072307587</v>
      </c>
      <c r="Y6135" s="0">
        <v>0.012500000186264515</v>
      </c>
      <c r="Z6135" s="0">
        <v>0.0031138062477111816</v>
      </c>
      <c r="AA6135" s="0">
        <v>0.0023846104741096497</v>
      </c>
      <c r="AB6135" s="0">
        <v>-0.00080852891551330686</v>
      </c>
      <c r="AC6135" s="0">
        <v>5.7804962125374004e-005</v>
      </c>
      <c r="AD6135" s="0">
        <v>0.0018633152358233929</v>
      </c>
      <c r="AE6135" s="0">
        <v>0.0031138062477111816</v>
      </c>
      <c r="AF6135" s="0">
        <v>0.0043642972595989704</v>
      </c>
      <c r="AG6135" s="0">
        <v>0.0061698076315224171</v>
      </c>
      <c r="AH6135" s="0">
        <v>0.0070361415855586529</v>
      </c>
    </row>
    <row r="6136" x14ac:dyDescent="0.4">
      <c r="A6136" s="10" t="str">
        <f>Data[[#This Row],[category]]&amp;Data[[#This Row],[subcategory]]&amp;Data[[#This Row],[date]]&amp;Data[[#This Row],[hour]]</f>
        <v>Study segmentsSmallCommercial - Notify 1 - Tech 1 - Dual 1 - NEM 1Avg. Weekday EventAvg. 11 to 6 pm</v>
      </c>
      <c r="B6136" s="10" t="s">
        <v>146</v>
      </c>
      <c r="C6136" t="s">
        <v>173</v>
      </c>
      <c r="D6136" t="s">
        <v>174</v>
      </c>
      <c r="E6136" t="s">
        <v>77</v>
      </c>
      <c r="F6136" s="0">
        <v>4</v>
      </c>
      <c r="G6136" s="0">
        <v>1.1738018989562988</v>
      </c>
      <c r="H6136" s="0">
        <v>1.708214282989502</v>
      </c>
      <c r="I6136" s="0">
        <v>0.53441232442855835</v>
      </c>
      <c r="J6136" s="0">
        <v>1.5423523187637329</v>
      </c>
      <c r="K6136" s="0">
        <v>93.285713195800781</v>
      </c>
      <c r="L6136" s="0">
        <v>0.34649172425270081</v>
      </c>
      <c r="M6136" s="0">
        <v>0</v>
      </c>
      <c r="N6136" s="0">
        <v>0</v>
      </c>
      <c r="O6136" s="0"/>
      <c r="P6136" s="0"/>
      <c r="Q6136" s="0">
        <v>-2.0025315284729004</v>
      </c>
      <c r="R6136" s="0">
        <v>-1.4421917200088501</v>
      </c>
      <c r="S6136" s="0">
        <v>-0.27439802885055542</v>
      </c>
      <c r="T6136" s="0">
        <v>0.53441232442855835</v>
      </c>
      <c r="U6136" s="0">
        <v>1.3432226181030273</v>
      </c>
      <c r="V6136" s="0">
        <v>2.5110163688659668</v>
      </c>
      <c r="W6136" s="0">
        <v>3.0713560581207275</v>
      </c>
      <c r="X6136" s="0">
        <v>0.0046952078118920326</v>
      </c>
      <c r="Y6136" s="0">
        <v>0.0068328571505844593</v>
      </c>
      <c r="Z6136" s="0">
        <v>0.0021376493386924267</v>
      </c>
      <c r="AA6136" s="0">
        <v>0.006169409491121769</v>
      </c>
      <c r="AB6136" s="0">
        <v>-0.0080101266503334045</v>
      </c>
      <c r="AC6136" s="0">
        <v>-0.0057687670923769474</v>
      </c>
      <c r="AD6136" s="0">
        <v>-0.001097592175938189</v>
      </c>
      <c r="AE6136" s="0">
        <v>0.0021376493386924267</v>
      </c>
      <c r="AF6136" s="0">
        <v>0.0053728907369077206</v>
      </c>
      <c r="AG6136" s="0">
        <v>0.010044065304100513</v>
      </c>
      <c r="AH6136" s="0">
        <v>0.012285425327718258</v>
      </c>
    </row>
    <row r="6137" x14ac:dyDescent="0.4">
      <c r="A6137" s="10" t="str">
        <f>Data[[#This Row],[category]]&amp;Data[[#This Row],[subcategory]]&amp;Data[[#This Row],[date]]&amp;Data[[#This Row],[hour]]</f>
        <v>Study segmentsSmallCommercial - Notify 1 - Tech 1 - Dual 1 - NEM 1Avg. Weekday EventAvg. 2 to 6pm</v>
      </c>
      <c r="B6137" s="10" t="s">
        <v>146</v>
      </c>
      <c r="C6137" t="s">
        <v>173</v>
      </c>
      <c r="D6137" t="s">
        <v>174</v>
      </c>
      <c r="E6137" t="s">
        <v>78</v>
      </c>
      <c r="F6137" s="0">
        <v>4</v>
      </c>
      <c r="G6137" s="0">
        <v>1.2893795967102051</v>
      </c>
      <c r="H6137" s="0">
        <v>3.1246874332427979</v>
      </c>
      <c r="I6137" s="0">
        <v>1.8353078365325928</v>
      </c>
      <c r="J6137" s="0">
        <v>1.7630418539047241</v>
      </c>
      <c r="K6137" s="0">
        <v>90.84375</v>
      </c>
      <c r="L6137" s="0">
        <v>1.0409893989562988</v>
      </c>
      <c r="M6137" s="0">
        <v>0</v>
      </c>
      <c r="N6137" s="0">
        <v>0</v>
      </c>
      <c r="O6137" s="0"/>
      <c r="P6137" s="0"/>
      <c r="Q6137" s="0">
        <v>-1.0646378993988037</v>
      </c>
      <c r="R6137" s="0">
        <v>-0.4241212010383606</v>
      </c>
      <c r="S6137" s="0">
        <v>0.91076779365539551</v>
      </c>
      <c r="T6137" s="0">
        <v>1.8353078365325928</v>
      </c>
      <c r="U6137" s="0">
        <v>2.75984787940979</v>
      </c>
      <c r="V6137" s="0">
        <v>4.0947370529174805</v>
      </c>
      <c r="W6137" s="0">
        <v>4.7352538108825684</v>
      </c>
      <c r="X6137" s="0">
        <v>0.0051575182005763054</v>
      </c>
      <c r="Y6137" s="0">
        <v>0.012498749420046806</v>
      </c>
      <c r="Z6137" s="0">
        <v>0.0073412312194705009</v>
      </c>
      <c r="AA6137" s="0">
        <v>0.0070521673187613487</v>
      </c>
      <c r="AB6137" s="0">
        <v>-0.0042585516348481178</v>
      </c>
      <c r="AC6137" s="0">
        <v>-0.001696484861895442</v>
      </c>
      <c r="AD6137" s="0">
        <v>0.0036430710460990667</v>
      </c>
      <c r="AE6137" s="0">
        <v>0.0073412312194705009</v>
      </c>
      <c r="AF6137" s="0">
        <v>0.011039391160011292</v>
      </c>
      <c r="AG6137" s="0">
        <v>0.016378946602344513</v>
      </c>
      <c r="AH6137" s="0">
        <v>0.018941015005111694</v>
      </c>
    </row>
    <row r="6138" x14ac:dyDescent="0.4">
      <c r="A6138" s="10" t="str">
        <f>Data[[#This Row],[category]]&amp;Data[[#This Row],[subcategory]]&amp;Data[[#This Row],[date]]&amp;Data[[#This Row],[hour]]</f>
        <v>Summer Saver participationNo8/31/20171</v>
      </c>
      <c r="B6138" s="10" t="s">
        <v>147</v>
      </c>
      <c r="C6138" t="s">
        <v>121</v>
      </c>
      <c r="D6138" t="s">
        <v>111</v>
      </c>
      <c r="E6138" t="s">
        <v>41</v>
      </c>
      <c r="F6138" s="0">
        <v>113049</v>
      </c>
      <c r="G6138" s="0">
        <v>1.6199959516525269</v>
      </c>
      <c r="H6138" s="0">
        <v>1.6236077547073364</v>
      </c>
      <c r="I6138" s="0">
        <v>0.0036118526477366686</v>
      </c>
      <c r="J6138" s="0">
        <v>0.0041103619150817394</v>
      </c>
      <c r="K6138" s="0">
        <v>72.587074279785156</v>
      </c>
      <c r="L6138" s="0">
        <v>0.87871891260147095</v>
      </c>
      <c r="M6138" s="0">
        <v>0</v>
      </c>
      <c r="N6138" s="0">
        <v>0</v>
      </c>
      <c r="O6138" s="0">
        <v>3.7089648246765137</v>
      </c>
      <c r="P6138" s="0">
        <v>3.5876376628875732</v>
      </c>
      <c r="Q6138" s="0">
        <v>-0.0031490910332649946</v>
      </c>
      <c r="R6138" s="0">
        <v>-0.0016557880444452167</v>
      </c>
      <c r="S6138" s="0">
        <v>0.0014563767472282052</v>
      </c>
      <c r="T6138" s="0">
        <v>0.0036118526477366686</v>
      </c>
      <c r="U6138" s="0">
        <v>0.0057673286646604538</v>
      </c>
      <c r="V6138" s="0">
        <v>0.0088794929906725883</v>
      </c>
      <c r="W6138" s="0">
        <v>0.010372796095907688</v>
      </c>
      <c r="X6138" s="0">
        <v>183.138916015625</v>
      </c>
      <c r="Y6138" s="0">
        <v>183.54722595214844</v>
      </c>
      <c r="Z6138" s="0">
        <v>0.40831634402275085</v>
      </c>
      <c r="AA6138" s="0">
        <v>0.46467229723930359</v>
      </c>
      <c r="AB6138" s="0">
        <v>-0.35600155591964722</v>
      </c>
      <c r="AC6138" s="0">
        <v>-0.18718516826629639</v>
      </c>
      <c r="AD6138" s="0">
        <v>0.16464194655418396</v>
      </c>
      <c r="AE6138" s="0">
        <v>0.40831634402275085</v>
      </c>
      <c r="AF6138" s="0">
        <v>0.65199071168899536</v>
      </c>
      <c r="AG6138" s="0">
        <v>1.0038177967071533</v>
      </c>
      <c r="AH6138" s="0">
        <v>1.1726342439651489</v>
      </c>
    </row>
    <row r="6139" x14ac:dyDescent="0.4">
      <c r="A6139" s="10" t="str">
        <f>Data[[#This Row],[category]]&amp;Data[[#This Row],[subcategory]]&amp;Data[[#This Row],[date]]&amp;Data[[#This Row],[hour]]</f>
        <v>Summer Saver participationNo8/31/20172</v>
      </c>
      <c r="B6139" s="10" t="s">
        <v>147</v>
      </c>
      <c r="C6139" t="s">
        <v>121</v>
      </c>
      <c r="D6139" t="s">
        <v>111</v>
      </c>
      <c r="E6139" t="s">
        <v>42</v>
      </c>
      <c r="F6139" s="0">
        <v>113049</v>
      </c>
      <c r="G6139" s="0">
        <v>1.5526207685470581</v>
      </c>
      <c r="H6139" s="0">
        <v>1.5633029937744141</v>
      </c>
      <c r="I6139" s="0">
        <v>0.010682244785130024</v>
      </c>
      <c r="J6139" s="0">
        <v>0.0038884968962520361</v>
      </c>
      <c r="K6139" s="0">
        <v>72.139999389648438</v>
      </c>
      <c r="L6139" s="0">
        <v>2.7471399307250977</v>
      </c>
      <c r="M6139" s="0">
        <v>1</v>
      </c>
      <c r="N6139" s="0">
        <v>1</v>
      </c>
      <c r="O6139" s="0">
        <v>3.7089648246765137</v>
      </c>
      <c r="P6139" s="0">
        <v>3.5876376628875732</v>
      </c>
      <c r="Q6139" s="0">
        <v>0.0042862365953624249</v>
      </c>
      <c r="R6139" s="0">
        <v>0.0056989355944097042</v>
      </c>
      <c r="S6139" s="0">
        <v>0.0086431149393320084</v>
      </c>
      <c r="T6139" s="0">
        <v>0.010682244785130024</v>
      </c>
      <c r="U6139" s="0">
        <v>0.01272137463092804</v>
      </c>
      <c r="V6139" s="0">
        <v>0.015665553510189056</v>
      </c>
      <c r="W6139" s="0">
        <v>0.017078252509236336</v>
      </c>
      <c r="X6139" s="0">
        <v>175.52223205566406</v>
      </c>
      <c r="Y6139" s="0">
        <v>176.72984313964844</v>
      </c>
      <c r="Z6139" s="0">
        <v>1.2076170444488525</v>
      </c>
      <c r="AA6139" s="0">
        <v>0.4395906925201416</v>
      </c>
      <c r="AB6139" s="0">
        <v>0.4845547080039978</v>
      </c>
      <c r="AC6139" s="0">
        <v>0.64425891637802124</v>
      </c>
      <c r="AD6139" s="0">
        <v>0.97709548473358154</v>
      </c>
      <c r="AE6139" s="0">
        <v>1.2076170444488525</v>
      </c>
      <c r="AF6139" s="0">
        <v>1.4381386041641235</v>
      </c>
      <c r="AG6139" s="0">
        <v>1.7709752321243286</v>
      </c>
      <c r="AH6139" s="0">
        <v>1.9306794404983521</v>
      </c>
    </row>
    <row r="6140" x14ac:dyDescent="0.4">
      <c r="A6140" s="10" t="str">
        <f>Data[[#This Row],[category]]&amp;Data[[#This Row],[subcategory]]&amp;Data[[#This Row],[date]]&amp;Data[[#This Row],[hour]]</f>
        <v>Summer Saver participationNo8/31/20173</v>
      </c>
      <c r="B6140" s="10" t="s">
        <v>147</v>
      </c>
      <c r="C6140" t="s">
        <v>121</v>
      </c>
      <c r="D6140" t="s">
        <v>111</v>
      </c>
      <c r="E6140" t="s">
        <v>43</v>
      </c>
      <c r="F6140" s="0">
        <v>113049</v>
      </c>
      <c r="G6140" s="0">
        <v>1.514565110206604</v>
      </c>
      <c r="H6140" s="0">
        <v>1.522391676902771</v>
      </c>
      <c r="I6140" s="0">
        <v>0.0078265713527798653</v>
      </c>
      <c r="J6140" s="0">
        <v>0.003730742959305644</v>
      </c>
      <c r="K6140" s="0">
        <v>71.825576782226563</v>
      </c>
      <c r="L6140" s="0">
        <v>2.0978586673736572</v>
      </c>
      <c r="M6140" s="0">
        <v>1</v>
      </c>
      <c r="N6140" s="0">
        <v>1</v>
      </c>
      <c r="O6140" s="0">
        <v>3.7089648246765137</v>
      </c>
      <c r="P6140" s="0">
        <v>3.5876376628875732</v>
      </c>
      <c r="Q6140" s="0">
        <v>0.0016900452319532633</v>
      </c>
      <c r="R6140" s="0">
        <v>0.0030454318039119244</v>
      </c>
      <c r="S6140" s="0">
        <v>0.0058701676316559315</v>
      </c>
      <c r="T6140" s="0">
        <v>0.0078265713527798653</v>
      </c>
      <c r="U6140" s="0">
        <v>0.0097829746082425117</v>
      </c>
      <c r="V6140" s="0">
        <v>0.012607710435986519</v>
      </c>
      <c r="W6140" s="0">
        <v>0.013963097706437111</v>
      </c>
      <c r="X6140" s="0">
        <v>171.22007751464844</v>
      </c>
      <c r="Y6140" s="0">
        <v>172.1048583984375</v>
      </c>
      <c r="Z6140" s="0">
        <v>0.88478606939315796</v>
      </c>
      <c r="AA6140" s="0">
        <v>0.42175677418708801</v>
      </c>
      <c r="AB6140" s="0">
        <v>0.19105790555477142</v>
      </c>
      <c r="AC6140" s="0">
        <v>0.34428301453590393</v>
      </c>
      <c r="AD6140" s="0">
        <v>0.6636165976524353</v>
      </c>
      <c r="AE6140" s="0">
        <v>0.88478606939315796</v>
      </c>
      <c r="AF6140" s="0">
        <v>1.1059554815292358</v>
      </c>
      <c r="AG6140" s="0">
        <v>1.4252891540527344</v>
      </c>
      <c r="AH6140" s="0">
        <v>1.5785142183303833</v>
      </c>
    </row>
    <row r="6141" x14ac:dyDescent="0.4">
      <c r="A6141" s="10" t="str">
        <f>Data[[#This Row],[category]]&amp;Data[[#This Row],[subcategory]]&amp;Data[[#This Row],[date]]&amp;Data[[#This Row],[hour]]</f>
        <v>Summer Saver participationNo8/31/20174</v>
      </c>
      <c r="B6141" s="10" t="s">
        <v>147</v>
      </c>
      <c r="C6141" t="s">
        <v>121</v>
      </c>
      <c r="D6141" t="s">
        <v>111</v>
      </c>
      <c r="E6141" t="s">
        <v>44</v>
      </c>
      <c r="F6141" s="0">
        <v>113049</v>
      </c>
      <c r="G6141" s="0">
        <v>1.4907233715057373</v>
      </c>
      <c r="H6141" s="0">
        <v>1.5060700178146362</v>
      </c>
      <c r="I6141" s="0">
        <v>0.01534660067409277</v>
      </c>
      <c r="J6141" s="0">
        <v>0.00373423146083951</v>
      </c>
      <c r="K6141" s="0">
        <v>71.865379333496094</v>
      </c>
      <c r="L6141" s="0">
        <v>4.1097078323364258</v>
      </c>
      <c r="M6141" s="0">
        <v>1</v>
      </c>
      <c r="N6141" s="0">
        <v>1</v>
      </c>
      <c r="O6141" s="0">
        <v>3.7089648246765137</v>
      </c>
      <c r="P6141" s="0">
        <v>3.5876376628875732</v>
      </c>
      <c r="Q6141" s="0">
        <v>0.009204336442053318</v>
      </c>
      <c r="R6141" s="0">
        <v>0.010560990311205387</v>
      </c>
      <c r="S6141" s="0">
        <v>0.013388367369771004</v>
      </c>
      <c r="T6141" s="0">
        <v>0.01534660067409277</v>
      </c>
      <c r="U6141" s="0">
        <v>0.017304833978414536</v>
      </c>
      <c r="V6141" s="0">
        <v>0.020132210105657578</v>
      </c>
      <c r="W6141" s="0">
        <v>0.021488863974809647</v>
      </c>
      <c r="X6141" s="0">
        <v>168.5247802734375</v>
      </c>
      <c r="Y6141" s="0">
        <v>170.25970458984375</v>
      </c>
      <c r="Z6141" s="0">
        <v>1.7349178791046143</v>
      </c>
      <c r="AA6141" s="0">
        <v>0.422151118516922</v>
      </c>
      <c r="AB6141" s="0">
        <v>1.0405410528182983</v>
      </c>
      <c r="AC6141" s="0">
        <v>1.1939094066619873</v>
      </c>
      <c r="AD6141" s="0">
        <v>1.513541579246521</v>
      </c>
      <c r="AE6141" s="0">
        <v>1.7349178791046143</v>
      </c>
      <c r="AF6141" s="0">
        <v>1.9562941789627075</v>
      </c>
      <c r="AG6141" s="0">
        <v>2.2759263515472412</v>
      </c>
      <c r="AH6141" s="0">
        <v>2.4292945861816406</v>
      </c>
    </row>
    <row r="6142" x14ac:dyDescent="0.4">
      <c r="A6142" s="10" t="str">
        <f>Data[[#This Row],[category]]&amp;Data[[#This Row],[subcategory]]&amp;Data[[#This Row],[date]]&amp;Data[[#This Row],[hour]]</f>
        <v>Summer Saver participationNo8/31/20175</v>
      </c>
      <c r="B6142" s="10" t="s">
        <v>147</v>
      </c>
      <c r="C6142" t="s">
        <v>121</v>
      </c>
      <c r="D6142" t="s">
        <v>111</v>
      </c>
      <c r="E6142" t="s">
        <v>45</v>
      </c>
      <c r="F6142" s="0">
        <v>113049</v>
      </c>
      <c r="G6142" s="0">
        <v>1.4931215047836304</v>
      </c>
      <c r="H6142" s="0">
        <v>1.525509238243103</v>
      </c>
      <c r="I6142" s="0">
        <v>0.032387759536504745</v>
      </c>
      <c r="J6142" s="0">
        <v>0.0038702287711203098</v>
      </c>
      <c r="K6142" s="0">
        <v>71.750740051269531</v>
      </c>
      <c r="L6142" s="0">
        <v>8.3684358596801758</v>
      </c>
      <c r="M6142" s="0">
        <v>1</v>
      </c>
      <c r="N6142" s="0">
        <v>1</v>
      </c>
      <c r="O6142" s="0">
        <v>3.7089648246765137</v>
      </c>
      <c r="P6142" s="0">
        <v>3.5876376628875732</v>
      </c>
      <c r="Q6142" s="0">
        <v>0.026021799072623253</v>
      </c>
      <c r="R6142" s="0">
        <v>0.027427861467003822</v>
      </c>
      <c r="S6142" s="0">
        <v>0.030358210206031799</v>
      </c>
      <c r="T6142" s="0">
        <v>0.032387759536504745</v>
      </c>
      <c r="U6142" s="0">
        <v>0.034417308866977692</v>
      </c>
      <c r="V6142" s="0">
        <v>0.037347655743360519</v>
      </c>
      <c r="W6142" s="0">
        <v>0.038753718137741089</v>
      </c>
      <c r="X6142" s="0">
        <v>168.7958984375</v>
      </c>
      <c r="Y6142" s="0">
        <v>172.45729064941406</v>
      </c>
      <c r="Z6142" s="0">
        <v>3.6614038944244385</v>
      </c>
      <c r="AA6142" s="0">
        <v>0.43752548098564148</v>
      </c>
      <c r="AB6142" s="0">
        <v>2.9417386054992676</v>
      </c>
      <c r="AC6142" s="0">
        <v>3.1006925106048584</v>
      </c>
      <c r="AD6142" s="0">
        <v>3.4319653511047363</v>
      </c>
      <c r="AE6142" s="0">
        <v>3.6614038944244385</v>
      </c>
      <c r="AF6142" s="0">
        <v>3.8908424377441406</v>
      </c>
      <c r="AG6142" s="0">
        <v>4.2221155166625977</v>
      </c>
      <c r="AH6142" s="0">
        <v>4.3810691833496094</v>
      </c>
    </row>
    <row r="6143" x14ac:dyDescent="0.4">
      <c r="A6143" s="10" t="str">
        <f>Data[[#This Row],[category]]&amp;Data[[#This Row],[subcategory]]&amp;Data[[#This Row],[date]]&amp;Data[[#This Row],[hour]]</f>
        <v>Summer Saver participationNo8/31/20176</v>
      </c>
      <c r="B6143" s="10" t="s">
        <v>147</v>
      </c>
      <c r="C6143" t="s">
        <v>121</v>
      </c>
      <c r="D6143" t="s">
        <v>111</v>
      </c>
      <c r="E6143" t="s">
        <v>46</v>
      </c>
      <c r="F6143" s="0">
        <v>113049</v>
      </c>
      <c r="G6143" s="0">
        <v>1.596299409866333</v>
      </c>
      <c r="H6143" s="0">
        <v>1.6285803318023682</v>
      </c>
      <c r="I6143" s="0">
        <v>0.032280910760164261</v>
      </c>
      <c r="J6143" s="0">
        <v>0.0044307117350399494</v>
      </c>
      <c r="K6143" s="0">
        <v>71.212455749511719</v>
      </c>
      <c r="L6143" s="0">
        <v>7.2857165336608887</v>
      </c>
      <c r="M6143" s="0">
        <v>1</v>
      </c>
      <c r="N6143" s="0">
        <v>1</v>
      </c>
      <c r="O6143" s="0">
        <v>3.7089648246765137</v>
      </c>
      <c r="P6143" s="0">
        <v>3.5876376628875732</v>
      </c>
      <c r="Q6143" s="0">
        <v>0.024993037804961205</v>
      </c>
      <c r="R6143" s="0">
        <v>0.026602724567055702</v>
      </c>
      <c r="S6143" s="0">
        <v>0.029957443475723267</v>
      </c>
      <c r="T6143" s="0">
        <v>0.032280910760164261</v>
      </c>
      <c r="U6143" s="0">
        <v>0.034604378044605255</v>
      </c>
      <c r="V6143" s="0">
        <v>0.03795909509062767</v>
      </c>
      <c r="W6143" s="0">
        <v>0.039568781852722168</v>
      </c>
      <c r="X6143" s="0">
        <v>180.46005249023437</v>
      </c>
      <c r="Y6143" s="0">
        <v>184.109375</v>
      </c>
      <c r="Z6143" s="0">
        <v>3.6493246555328369</v>
      </c>
      <c r="AA6143" s="0">
        <v>0.50088751316070557</v>
      </c>
      <c r="AB6143" s="0">
        <v>2.8254380226135254</v>
      </c>
      <c r="AC6143" s="0">
        <v>3.0074114799499512</v>
      </c>
      <c r="AD6143" s="0">
        <v>3.3866589069366455</v>
      </c>
      <c r="AE6143" s="0">
        <v>3.6493246555328369</v>
      </c>
      <c r="AF6143" s="0">
        <v>3.9119904041290283</v>
      </c>
      <c r="AG6143" s="0">
        <v>4.2912378311157227</v>
      </c>
      <c r="AH6143" s="0">
        <v>4.4732112884521484</v>
      </c>
    </row>
    <row r="6144" x14ac:dyDescent="0.4">
      <c r="A6144" s="10" t="str">
        <f>Data[[#This Row],[category]]&amp;Data[[#This Row],[subcategory]]&amp;Data[[#This Row],[date]]&amp;Data[[#This Row],[hour]]</f>
        <v>Summer Saver participationNo8/31/20177</v>
      </c>
      <c r="B6144" s="10" t="s">
        <v>147</v>
      </c>
      <c r="C6144" t="s">
        <v>121</v>
      </c>
      <c r="D6144" t="s">
        <v>111</v>
      </c>
      <c r="E6144" t="s">
        <v>60</v>
      </c>
      <c r="F6144" s="0">
        <v>113049</v>
      </c>
      <c r="G6144" s="0">
        <v>1.7587035894393921</v>
      </c>
      <c r="H6144" s="0">
        <v>1.8012692928314209</v>
      </c>
      <c r="I6144" s="0">
        <v>0.042565703392028809</v>
      </c>
      <c r="J6144" s="0">
        <v>0.0049004615284502506</v>
      </c>
      <c r="K6144" s="0">
        <v>71.177513122558594</v>
      </c>
      <c r="L6144" s="0">
        <v>8.6860599517822266</v>
      </c>
      <c r="M6144" s="0">
        <v>1</v>
      </c>
      <c r="N6144" s="0">
        <v>1</v>
      </c>
      <c r="O6144" s="0">
        <v>3.7089648246765137</v>
      </c>
      <c r="P6144" s="0">
        <v>3.5876376628875732</v>
      </c>
      <c r="Q6144" s="0">
        <v>0.034505162388086319</v>
      </c>
      <c r="R6144" s="0">
        <v>0.036285508424043655</v>
      </c>
      <c r="S6144" s="0">
        <v>0.039995897561311722</v>
      </c>
      <c r="T6144" s="0">
        <v>0.042565703392028809</v>
      </c>
      <c r="U6144" s="0">
        <v>0.045135509222745895</v>
      </c>
      <c r="V6144" s="0">
        <v>0.048845898360013962</v>
      </c>
      <c r="W6144" s="0">
        <v>0.050626244395971298</v>
      </c>
      <c r="X6144" s="0">
        <v>198.81968688964844</v>
      </c>
      <c r="Y6144" s="0">
        <v>203.63169860839844</v>
      </c>
      <c r="Z6144" s="0">
        <v>4.8120102882385254</v>
      </c>
      <c r="AA6144" s="0">
        <v>0.55399227142333984</v>
      </c>
      <c r="AB6144" s="0">
        <v>3.9007740020751953</v>
      </c>
      <c r="AC6144" s="0">
        <v>4.1020407676696777</v>
      </c>
      <c r="AD6144" s="0">
        <v>4.5214962959289551</v>
      </c>
      <c r="AE6144" s="0">
        <v>4.8120102882385254</v>
      </c>
      <c r="AF6144" s="0">
        <v>5.1025242805480957</v>
      </c>
      <c r="AG6144" s="0">
        <v>5.521979808807373</v>
      </c>
      <c r="AH6144" s="0">
        <v>5.7232465744018555</v>
      </c>
    </row>
    <row r="6145" x14ac:dyDescent="0.4">
      <c r="A6145" s="10" t="str">
        <f>Data[[#This Row],[category]]&amp;Data[[#This Row],[subcategory]]&amp;Data[[#This Row],[date]]&amp;Data[[#This Row],[hour]]</f>
        <v>Summer Saver participationNo8/31/20178</v>
      </c>
      <c r="B6145" s="10" t="s">
        <v>147</v>
      </c>
      <c r="C6145" t="s">
        <v>121</v>
      </c>
      <c r="D6145" t="s">
        <v>111</v>
      </c>
      <c r="E6145" t="s">
        <v>61</v>
      </c>
      <c r="F6145" s="0">
        <v>113049</v>
      </c>
      <c r="G6145" s="0">
        <v>2.0649416446685791</v>
      </c>
      <c r="H6145" s="0">
        <v>2.0887939929962158</v>
      </c>
      <c r="I6145" s="0">
        <v>0.023852288722991943</v>
      </c>
      <c r="J6145" s="0">
        <v>0.0049510491080582142</v>
      </c>
      <c r="K6145" s="0">
        <v>74.553031921386719</v>
      </c>
      <c r="L6145" s="0">
        <v>4.8176231384277344</v>
      </c>
      <c r="M6145" s="0">
        <v>1</v>
      </c>
      <c r="N6145" s="0">
        <v>1</v>
      </c>
      <c r="O6145" s="0">
        <v>3.7089648246765137</v>
      </c>
      <c r="P6145" s="0">
        <v>3.5876376628875732</v>
      </c>
      <c r="Q6145" s="0">
        <v>0.015708537772297859</v>
      </c>
      <c r="R6145" s="0">
        <v>0.017507264390587807</v>
      </c>
      <c r="S6145" s="0">
        <v>0.021255956962704659</v>
      </c>
      <c r="T6145" s="0">
        <v>0.023852288722991943</v>
      </c>
      <c r="U6145" s="0">
        <v>0.026448620483279228</v>
      </c>
      <c r="V6145" s="0">
        <v>0.03019731305539608</v>
      </c>
      <c r="W6145" s="0">
        <v>0.031996041536331177</v>
      </c>
      <c r="X6145" s="0">
        <v>233.43959045410156</v>
      </c>
      <c r="Y6145" s="0">
        <v>236.13607788085937</v>
      </c>
      <c r="Z6145" s="0">
        <v>2.6964774131774902</v>
      </c>
      <c r="AA6145" s="0">
        <v>0.55971115827560425</v>
      </c>
      <c r="AB6145" s="0">
        <v>1.7758344411849976</v>
      </c>
      <c r="AC6145" s="0">
        <v>1.9791786670684814</v>
      </c>
      <c r="AD6145" s="0">
        <v>2.4029645919799805</v>
      </c>
      <c r="AE6145" s="0">
        <v>2.6964774131774902</v>
      </c>
      <c r="AF6145" s="0">
        <v>2.989990234375</v>
      </c>
      <c r="AG6145" s="0">
        <v>3.413776159286499</v>
      </c>
      <c r="AH6145" s="0">
        <v>3.6171202659606934</v>
      </c>
    </row>
    <row r="6146" x14ac:dyDescent="0.4">
      <c r="A6146" s="10" t="str">
        <f>Data[[#This Row],[category]]&amp;Data[[#This Row],[subcategory]]&amp;Data[[#This Row],[date]]&amp;Data[[#This Row],[hour]]</f>
        <v>Summer Saver participationNo8/31/20179</v>
      </c>
      <c r="B6146" s="10" t="s">
        <v>147</v>
      </c>
      <c r="C6146" t="s">
        <v>121</v>
      </c>
      <c r="D6146" t="s">
        <v>111</v>
      </c>
      <c r="E6146" t="s">
        <v>62</v>
      </c>
      <c r="F6146" s="0">
        <v>113049</v>
      </c>
      <c r="G6146" s="0">
        <v>2.5646364688873291</v>
      </c>
      <c r="H6146" s="0">
        <v>2.6352570056915283</v>
      </c>
      <c r="I6146" s="0">
        <v>0.07062067836523056</v>
      </c>
      <c r="J6146" s="0">
        <v>0.0044644251465797424</v>
      </c>
      <c r="K6146" s="0">
        <v>79.348701477050781</v>
      </c>
      <c r="L6146" s="0">
        <v>15.818537712097168</v>
      </c>
      <c r="M6146" s="0">
        <v>1</v>
      </c>
      <c r="N6146" s="0">
        <v>1</v>
      </c>
      <c r="O6146" s="0">
        <v>3.7089648246765137</v>
      </c>
      <c r="P6146" s="0">
        <v>3.5876376628875732</v>
      </c>
      <c r="Q6146" s="0">
        <v>0.063277348875999451</v>
      </c>
      <c r="R6146" s="0">
        <v>0.06489928811788559</v>
      </c>
      <c r="S6146" s="0">
        <v>0.068279534578323364</v>
      </c>
      <c r="T6146" s="0">
        <v>0.07062067836523056</v>
      </c>
      <c r="U6146" s="0">
        <v>0.072961822152137756</v>
      </c>
      <c r="V6146" s="0">
        <v>0.076342068612575531</v>
      </c>
      <c r="W6146" s="0">
        <v>0.07796400785446167</v>
      </c>
      <c r="X6146" s="0">
        <v>289.92959594726562</v>
      </c>
      <c r="Y6146" s="0">
        <v>297.91317749023437</v>
      </c>
      <c r="Z6146" s="0">
        <v>7.9835972785949707</v>
      </c>
      <c r="AA6146" s="0">
        <v>0.50469881296157837</v>
      </c>
      <c r="AB6146" s="0">
        <v>7.1534414291381836</v>
      </c>
      <c r="AC6146" s="0">
        <v>7.3367996215820312</v>
      </c>
      <c r="AD6146" s="0">
        <v>7.71893310546875</v>
      </c>
      <c r="AE6146" s="0">
        <v>7.9835972785949707</v>
      </c>
      <c r="AF6146" s="0">
        <v>8.2482614517211914</v>
      </c>
      <c r="AG6146" s="0">
        <v>8.6303949356079102</v>
      </c>
      <c r="AH6146" s="0">
        <v>8.8137531280517578</v>
      </c>
    </row>
    <row r="6147" x14ac:dyDescent="0.4">
      <c r="A6147" s="10" t="str">
        <f>Data[[#This Row],[category]]&amp;Data[[#This Row],[subcategory]]&amp;Data[[#This Row],[date]]&amp;Data[[#This Row],[hour]]</f>
        <v>Summer Saver participationNo8/31/201710</v>
      </c>
      <c r="B6147" s="10" t="s">
        <v>147</v>
      </c>
      <c r="C6147" t="s">
        <v>121</v>
      </c>
      <c r="D6147" t="s">
        <v>111</v>
      </c>
      <c r="E6147" t="s">
        <v>63</v>
      </c>
      <c r="F6147" s="0">
        <v>113049</v>
      </c>
      <c r="G6147" s="0">
        <v>3.1156070232391357</v>
      </c>
      <c r="H6147" s="0">
        <v>3.1488659381866455</v>
      </c>
      <c r="I6147" s="0">
        <v>0.033258888870477676</v>
      </c>
      <c r="J6147" s="0">
        <v>0.0026233245152980089</v>
      </c>
      <c r="K6147" s="0">
        <v>83.104713439941406</v>
      </c>
      <c r="L6147" s="0">
        <v>12.678145408630371</v>
      </c>
      <c r="M6147" s="0">
        <v>1</v>
      </c>
      <c r="N6147" s="0">
        <v>1</v>
      </c>
      <c r="O6147" s="0">
        <v>3.7089648246765137</v>
      </c>
      <c r="P6147" s="0">
        <v>3.5876376628875732</v>
      </c>
      <c r="Q6147" s="0">
        <v>0.028943903744220734</v>
      </c>
      <c r="R6147" s="0">
        <v>0.029896963387727737</v>
      </c>
      <c r="S6147" s="0">
        <v>0.031883217394351959</v>
      </c>
      <c r="T6147" s="0">
        <v>0.033258888870477676</v>
      </c>
      <c r="U6147" s="0">
        <v>0.034634560346603394</v>
      </c>
      <c r="V6147" s="0">
        <v>0.036620814353227615</v>
      </c>
      <c r="W6147" s="0">
        <v>0.037573873996734619</v>
      </c>
      <c r="X6147" s="0">
        <v>352.21624755859375</v>
      </c>
      <c r="Y6147" s="0">
        <v>355.97613525390625</v>
      </c>
      <c r="Z6147" s="0">
        <v>3.7598841190338135</v>
      </c>
      <c r="AA6147" s="0">
        <v>0.29656422138214111</v>
      </c>
      <c r="AB6147" s="0">
        <v>3.2720794677734375</v>
      </c>
      <c r="AC6147" s="0">
        <v>3.37982177734375</v>
      </c>
      <c r="AD6147" s="0">
        <v>3.6043655872344971</v>
      </c>
      <c r="AE6147" s="0">
        <v>3.7598841190338135</v>
      </c>
      <c r="AF6147" s="0">
        <v>3.9154026508331299</v>
      </c>
      <c r="AG6147" s="0">
        <v>4.139946460723877</v>
      </c>
      <c r="AH6147" s="0">
        <v>4.2476887702941895</v>
      </c>
    </row>
    <row r="6148" x14ac:dyDescent="0.4">
      <c r="A6148" s="10" t="str">
        <f>Data[[#This Row],[category]]&amp;Data[[#This Row],[subcategory]]&amp;Data[[#This Row],[date]]&amp;Data[[#This Row],[hour]]</f>
        <v>Summer Saver participationNo8/31/201711</v>
      </c>
      <c r="B6148" s="10" t="s">
        <v>147</v>
      </c>
      <c r="C6148" t="s">
        <v>121</v>
      </c>
      <c r="D6148" t="s">
        <v>111</v>
      </c>
      <c r="E6148" t="s">
        <v>64</v>
      </c>
      <c r="F6148" s="0">
        <v>113049</v>
      </c>
      <c r="G6148" s="0">
        <v>3.5859308242797852</v>
      </c>
      <c r="H6148" s="0">
        <v>3.5526719093322754</v>
      </c>
      <c r="I6148" s="0">
        <v>-0.033258885145187378</v>
      </c>
      <c r="J6148" s="0">
        <v>0.0026233245152980089</v>
      </c>
      <c r="K6148" s="0">
        <v>86.439735412597656</v>
      </c>
      <c r="L6148" s="0">
        <v>-12.678143501281738</v>
      </c>
      <c r="M6148" s="0">
        <v>1</v>
      </c>
      <c r="N6148" s="0">
        <v>1</v>
      </c>
      <c r="O6148" s="0">
        <v>3.7089648246765137</v>
      </c>
      <c r="P6148" s="0">
        <v>3.5876376628875732</v>
      </c>
      <c r="Q6148" s="0">
        <v>-0.037573870271444321</v>
      </c>
      <c r="R6148" s="0">
        <v>-0.036620810627937317</v>
      </c>
      <c r="S6148" s="0">
        <v>-0.034634556621313095</v>
      </c>
      <c r="T6148" s="0">
        <v>-0.033258885145187378</v>
      </c>
      <c r="U6148" s="0">
        <v>-0.031883213669061661</v>
      </c>
      <c r="V6148" s="0">
        <v>-0.029896959662437439</v>
      </c>
      <c r="W6148" s="0">
        <v>-0.028943900018930435</v>
      </c>
      <c r="X6148" s="0">
        <v>405.38589477539062</v>
      </c>
      <c r="Y6148" s="0">
        <v>401.62600708007812</v>
      </c>
      <c r="Z6148" s="0">
        <v>-3.7598836421966553</v>
      </c>
      <c r="AA6148" s="0">
        <v>0.29656422138214111</v>
      </c>
      <c r="AB6148" s="0">
        <v>-4.2476882934570313</v>
      </c>
      <c r="AC6148" s="0">
        <v>-4.1399459838867187</v>
      </c>
      <c r="AD6148" s="0">
        <v>-3.9154021739959717</v>
      </c>
      <c r="AE6148" s="0">
        <v>-3.7598836421966553</v>
      </c>
      <c r="AF6148" s="0">
        <v>-3.6043651103973389</v>
      </c>
      <c r="AG6148" s="0">
        <v>-3.3798213005065918</v>
      </c>
      <c r="AH6148" s="0">
        <v>-3.2720789909362793</v>
      </c>
    </row>
    <row r="6149" x14ac:dyDescent="0.4">
      <c r="A6149" s="10" t="str">
        <f>Data[[#This Row],[category]]&amp;Data[[#This Row],[subcategory]]&amp;Data[[#This Row],[date]]&amp;Data[[#This Row],[hour]]</f>
        <v>Summer Saver participationNo8/31/201712</v>
      </c>
      <c r="B6149" s="10" t="s">
        <v>147</v>
      </c>
      <c r="C6149" t="s">
        <v>121</v>
      </c>
      <c r="D6149" t="s">
        <v>111</v>
      </c>
      <c r="E6149" t="s">
        <v>65</v>
      </c>
      <c r="F6149" s="0">
        <v>113049</v>
      </c>
      <c r="G6149" s="0">
        <v>3.8023080825805664</v>
      </c>
      <c r="H6149" s="0">
        <v>3.7915728092193604</v>
      </c>
      <c r="I6149" s="0">
        <v>-0.010735448449850082</v>
      </c>
      <c r="J6149" s="0">
        <v>0.0049792737700045109</v>
      </c>
      <c r="K6149" s="0">
        <v>89.303977966308594</v>
      </c>
      <c r="L6149" s="0">
        <v>-2.1560268402099609</v>
      </c>
      <c r="M6149" s="0">
        <v>1</v>
      </c>
      <c r="N6149" s="0">
        <v>1</v>
      </c>
      <c r="O6149" s="0">
        <v>3.7089648246765137</v>
      </c>
      <c r="P6149" s="0">
        <v>3.5876376628875732</v>
      </c>
      <c r="Q6149" s="0">
        <v>-0.018925625830888748</v>
      </c>
      <c r="R6149" s="0">
        <v>-0.017116645351052284</v>
      </c>
      <c r="S6149" s="0">
        <v>-0.013346581719815731</v>
      </c>
      <c r="T6149" s="0">
        <v>-0.010735448449850082</v>
      </c>
      <c r="U6149" s="0">
        <v>-0.0081243151798844337</v>
      </c>
      <c r="V6149" s="0">
        <v>-0.0043542524799704552</v>
      </c>
      <c r="W6149" s="0">
        <v>-0.0025452720001339912</v>
      </c>
      <c r="X6149" s="0">
        <v>429.84713745117187</v>
      </c>
      <c r="Y6149" s="0">
        <v>428.63351440429688</v>
      </c>
      <c r="Z6149" s="0">
        <v>-1.2136317491531372</v>
      </c>
      <c r="AA6149" s="0">
        <v>0.56290191411972046</v>
      </c>
      <c r="AB6149" s="0">
        <v>-2.1395230293273926</v>
      </c>
      <c r="AC6149" s="0">
        <v>-1.9350196123123169</v>
      </c>
      <c r="AD6149" s="0">
        <v>-1.5088177919387817</v>
      </c>
      <c r="AE6149" s="0">
        <v>-1.2136317491531372</v>
      </c>
      <c r="AF6149" s="0">
        <v>-0.91844570636749268</v>
      </c>
      <c r="AG6149" s="0">
        <v>-0.49224391579627991</v>
      </c>
      <c r="AH6149" s="0">
        <v>-0.28774049878120422</v>
      </c>
    </row>
    <row r="6150" x14ac:dyDescent="0.4">
      <c r="A6150" s="10" t="str">
        <f>Data[[#This Row],[category]]&amp;Data[[#This Row],[subcategory]]&amp;Data[[#This Row],[date]]&amp;Data[[#This Row],[hour]]</f>
        <v>Summer Saver participationNo8/31/201713</v>
      </c>
      <c r="B6150" s="10" t="s">
        <v>147</v>
      </c>
      <c r="C6150" t="s">
        <v>121</v>
      </c>
      <c r="D6150" t="s">
        <v>111</v>
      </c>
      <c r="E6150" t="s">
        <v>66</v>
      </c>
      <c r="F6150" s="0">
        <v>113049</v>
      </c>
      <c r="G6150" s="0">
        <v>3.9176719188690186</v>
      </c>
      <c r="H6150" s="0">
        <v>3.897451639175415</v>
      </c>
      <c r="I6150" s="0">
        <v>-0.02022029273211956</v>
      </c>
      <c r="J6150" s="0">
        <v>0.0057901637628674507</v>
      </c>
      <c r="K6150" s="0">
        <v>88.414810180664063</v>
      </c>
      <c r="L6150" s="0">
        <v>-3.4921798706054687</v>
      </c>
      <c r="M6150" s="0">
        <v>1</v>
      </c>
      <c r="N6150" s="0">
        <v>1</v>
      </c>
      <c r="O6150" s="0">
        <v>3.7089648246765137</v>
      </c>
      <c r="P6150" s="0">
        <v>3.5876376628875732</v>
      </c>
      <c r="Q6150" s="0">
        <v>-0.029744263738393784</v>
      </c>
      <c r="R6150" s="0">
        <v>-0.027640685439109802</v>
      </c>
      <c r="S6150" s="0">
        <v>-0.023256657645106316</v>
      </c>
      <c r="T6150" s="0">
        <v>-0.02022029273211956</v>
      </c>
      <c r="U6150" s="0">
        <v>-0.017183927819132805</v>
      </c>
      <c r="V6150" s="0">
        <v>-0.012799899093806744</v>
      </c>
      <c r="W6150" s="0">
        <v>-0.010696320794522762</v>
      </c>
      <c r="X6150" s="0">
        <v>442.88888549804687</v>
      </c>
      <c r="Y6150" s="0">
        <v>440.60299682617187</v>
      </c>
      <c r="Z6150" s="0">
        <v>-2.285883903503418</v>
      </c>
      <c r="AA6150" s="0">
        <v>0.6545722484588623</v>
      </c>
      <c r="AB6150" s="0">
        <v>-3.3625595569610596</v>
      </c>
      <c r="AC6150" s="0">
        <v>-3.1247520446777344</v>
      </c>
      <c r="AD6150" s="0">
        <v>-2.6291418075561523</v>
      </c>
      <c r="AE6150" s="0">
        <v>-2.285883903503418</v>
      </c>
      <c r="AF6150" s="0">
        <v>-1.942625880241394</v>
      </c>
      <c r="AG6150" s="0">
        <v>-1.4470157623291016</v>
      </c>
      <c r="AH6150" s="0">
        <v>-1.2092083692550659</v>
      </c>
    </row>
    <row r="6151" x14ac:dyDescent="0.4">
      <c r="A6151" s="10" t="str">
        <f>Data[[#This Row],[category]]&amp;Data[[#This Row],[subcategory]]&amp;Data[[#This Row],[date]]&amp;Data[[#This Row],[hour]]</f>
        <v>Summer Saver participationNo8/31/201714</v>
      </c>
      <c r="B6151" s="10" t="s">
        <v>147</v>
      </c>
      <c r="C6151" t="s">
        <v>121</v>
      </c>
      <c r="D6151" t="s">
        <v>111</v>
      </c>
      <c r="E6151" t="s">
        <v>67</v>
      </c>
      <c r="F6151" s="0">
        <v>113049</v>
      </c>
      <c r="G6151" s="0">
        <v>3.9776036739349365</v>
      </c>
      <c r="H6151" s="0">
        <v>3.9231793880462646</v>
      </c>
      <c r="I6151" s="0">
        <v>-0.054424230009317398</v>
      </c>
      <c r="J6151" s="0">
        <v>0.0062194550409913063</v>
      </c>
      <c r="K6151" s="0">
        <v>88.180503845214844</v>
      </c>
      <c r="L6151" s="0">
        <v>-8.7506427764892578</v>
      </c>
      <c r="M6151" s="0">
        <v>1</v>
      </c>
      <c r="N6151" s="0">
        <v>1</v>
      </c>
      <c r="O6151" s="0">
        <v>3.7089648246765137</v>
      </c>
      <c r="P6151" s="0">
        <v>3.5876376628875732</v>
      </c>
      <c r="Q6151" s="0">
        <v>-0.064654320478439331</v>
      </c>
      <c r="R6151" s="0">
        <v>-0.062394782900810242</v>
      </c>
      <c r="S6151" s="0">
        <v>-0.057685714215040207</v>
      </c>
      <c r="T6151" s="0">
        <v>-0.054424230009317398</v>
      </c>
      <c r="U6151" s="0">
        <v>-0.051162745803594589</v>
      </c>
      <c r="V6151" s="0">
        <v>-0.046453677117824554</v>
      </c>
      <c r="W6151" s="0">
        <v>-0.044194135814905167</v>
      </c>
      <c r="X6151" s="0">
        <v>449.66412353515625</v>
      </c>
      <c r="Y6151" s="0">
        <v>443.51150512695312</v>
      </c>
      <c r="Z6151" s="0">
        <v>-6.1526045799255371</v>
      </c>
      <c r="AA6151" s="0">
        <v>0.70310318470001221</v>
      </c>
      <c r="AB6151" s="0">
        <v>-7.3091063499450684</v>
      </c>
      <c r="AC6151" s="0">
        <v>-7.0536675453186035</v>
      </c>
      <c r="AD6151" s="0">
        <v>-6.5213122367858887</v>
      </c>
      <c r="AE6151" s="0">
        <v>-6.1526045799255371</v>
      </c>
      <c r="AF6151" s="0">
        <v>-5.7838969230651855</v>
      </c>
      <c r="AG6151" s="0">
        <v>-5.2515416145324707</v>
      </c>
      <c r="AH6151" s="0">
        <v>-4.9961028099060059</v>
      </c>
    </row>
    <row r="6152" x14ac:dyDescent="0.4">
      <c r="A6152" s="10" t="str">
        <f>Data[[#This Row],[category]]&amp;Data[[#This Row],[subcategory]]&amp;Data[[#This Row],[date]]&amp;Data[[#This Row],[hour]]</f>
        <v>Summer Saver participationNo8/31/201715</v>
      </c>
      <c r="B6152" s="10" t="s">
        <v>147</v>
      </c>
      <c r="C6152" t="s">
        <v>121</v>
      </c>
      <c r="D6152" t="s">
        <v>111</v>
      </c>
      <c r="E6152" t="s">
        <v>68</v>
      </c>
      <c r="F6152" s="0">
        <v>113049</v>
      </c>
      <c r="G6152" s="0">
        <v>3.9090375900268555</v>
      </c>
      <c r="H6152" s="0">
        <v>3.8778748512268066</v>
      </c>
      <c r="I6152" s="0">
        <v>-0.031162742525339127</v>
      </c>
      <c r="J6152" s="0">
        <v>0.0063479077070951462</v>
      </c>
      <c r="K6152" s="0">
        <v>86.464027404785156</v>
      </c>
      <c r="L6152" s="0">
        <v>-4.9091358184814453</v>
      </c>
      <c r="M6152" s="0">
        <v>1</v>
      </c>
      <c r="N6152" s="0">
        <v>1</v>
      </c>
      <c r="O6152" s="0">
        <v>3.7089648246765137</v>
      </c>
      <c r="P6152" s="0">
        <v>3.5876376628875732</v>
      </c>
      <c r="Q6152" s="0">
        <v>-0.041604120284318924</v>
      </c>
      <c r="R6152" s="0">
        <v>-0.039297912269830704</v>
      </c>
      <c r="S6152" s="0">
        <v>-0.034491587430238724</v>
      </c>
      <c r="T6152" s="0">
        <v>-0.031162742525339127</v>
      </c>
      <c r="U6152" s="0">
        <v>-0.02783389575779438</v>
      </c>
      <c r="V6152" s="0">
        <v>-0.0230275709182024</v>
      </c>
      <c r="W6152" s="0">
        <v>-0.02072136290371418</v>
      </c>
      <c r="X6152" s="0">
        <v>441.91278076171875</v>
      </c>
      <c r="Y6152" s="0">
        <v>438.38986206054687</v>
      </c>
      <c r="Z6152" s="0">
        <v>-3.5229167938232422</v>
      </c>
      <c r="AA6152" s="0">
        <v>0.71762460470199585</v>
      </c>
      <c r="AB6152" s="0">
        <v>-4.7033042907714844</v>
      </c>
      <c r="AC6152" s="0">
        <v>-4.4425897598266602</v>
      </c>
      <c r="AD6152" s="0">
        <v>-3.8992395401000977</v>
      </c>
      <c r="AE6152" s="0">
        <v>-3.5229167938232422</v>
      </c>
      <c r="AF6152" s="0">
        <v>-3.1465940475463867</v>
      </c>
      <c r="AG6152" s="0">
        <v>-2.6032438278198242</v>
      </c>
      <c r="AH6152" s="0">
        <v>-2.342529296875</v>
      </c>
    </row>
    <row r="6153" x14ac:dyDescent="0.4">
      <c r="A6153" s="10" t="str">
        <f>Data[[#This Row],[category]]&amp;Data[[#This Row],[subcategory]]&amp;Data[[#This Row],[date]]&amp;Data[[#This Row],[hour]]</f>
        <v>Summer Saver participationNo8/31/201716</v>
      </c>
      <c r="B6153" s="10" t="s">
        <v>147</v>
      </c>
      <c r="C6153" t="s">
        <v>121</v>
      </c>
      <c r="D6153" t="s">
        <v>111</v>
      </c>
      <c r="E6153" t="s">
        <v>69</v>
      </c>
      <c r="F6153" s="0">
        <v>113049</v>
      </c>
      <c r="G6153" s="0">
        <v>3.8145313262939453</v>
      </c>
      <c r="H6153" s="0">
        <v>3.7617888450622559</v>
      </c>
      <c r="I6153" s="0">
        <v>-0.052742399275302887</v>
      </c>
      <c r="J6153" s="0">
        <v>0.0066509912721812725</v>
      </c>
      <c r="K6153" s="0">
        <v>85.677070617675781</v>
      </c>
      <c r="L6153" s="0">
        <v>-7.9300055503845215</v>
      </c>
      <c r="M6153" s="0">
        <v>1</v>
      </c>
      <c r="N6153" s="0">
        <v>1</v>
      </c>
      <c r="O6153" s="0">
        <v>3.7089648246765137</v>
      </c>
      <c r="P6153" s="0">
        <v>3.5876376628875732</v>
      </c>
      <c r="Q6153" s="0">
        <v>-0.063682302832603455</v>
      </c>
      <c r="R6153" s="0">
        <v>-0.061265986412763596</v>
      </c>
      <c r="S6153" s="0">
        <v>-0.056230183690786362</v>
      </c>
      <c r="T6153" s="0">
        <v>-0.052742399275302887</v>
      </c>
      <c r="U6153" s="0">
        <v>-0.049254614859819412</v>
      </c>
      <c r="V6153" s="0">
        <v>-0.044218812137842178</v>
      </c>
      <c r="W6153" s="0">
        <v>-0.041802491992712021</v>
      </c>
      <c r="X6153" s="0">
        <v>431.22894287109375</v>
      </c>
      <c r="Y6153" s="0">
        <v>425.2664794921875</v>
      </c>
      <c r="Z6153" s="0">
        <v>-5.9624752998352051</v>
      </c>
      <c r="AA6153" s="0">
        <v>0.75188791751861572</v>
      </c>
      <c r="AB6153" s="0">
        <v>-7.1992206573486328</v>
      </c>
      <c r="AC6153" s="0">
        <v>-6.926058292388916</v>
      </c>
      <c r="AD6153" s="0">
        <v>-6.3567657470703125</v>
      </c>
      <c r="AE6153" s="0">
        <v>-5.9624752998352051</v>
      </c>
      <c r="AF6153" s="0">
        <v>-5.5681848526000977</v>
      </c>
      <c r="AG6153" s="0">
        <v>-4.9988923072814941</v>
      </c>
      <c r="AH6153" s="0">
        <v>-4.7257299423217773</v>
      </c>
    </row>
    <row r="6154" x14ac:dyDescent="0.4">
      <c r="A6154" s="10" t="str">
        <f>Data[[#This Row],[category]]&amp;Data[[#This Row],[subcategory]]&amp;Data[[#This Row],[date]]&amp;Data[[#This Row],[hour]]</f>
        <v>Summer Saver participationNo8/31/201717</v>
      </c>
      <c r="B6154" s="10" t="s">
        <v>147</v>
      </c>
      <c r="C6154" t="s">
        <v>121</v>
      </c>
      <c r="D6154" t="s">
        <v>111</v>
      </c>
      <c r="E6154" t="s">
        <v>70</v>
      </c>
      <c r="F6154" s="0">
        <v>113049</v>
      </c>
      <c r="G6154" s="0">
        <v>3.5963456630706787</v>
      </c>
      <c r="H6154" s="0">
        <v>3.5519497394561768</v>
      </c>
      <c r="I6154" s="0">
        <v>-0.044395849108695984</v>
      </c>
      <c r="J6154" s="0">
        <v>0.0068793720565736294</v>
      </c>
      <c r="K6154" s="0">
        <v>85.623489379882813</v>
      </c>
      <c r="L6154" s="0">
        <v>-6.4534740447998047</v>
      </c>
      <c r="M6154" s="0">
        <v>1</v>
      </c>
      <c r="N6154" s="0">
        <v>1</v>
      </c>
      <c r="O6154" s="0">
        <v>3.7089648246765137</v>
      </c>
      <c r="P6154" s="0">
        <v>3.5876376628875732</v>
      </c>
      <c r="Q6154" s="0">
        <v>-0.055711410939693451</v>
      </c>
      <c r="R6154" s="0">
        <v>-0.053212117403745651</v>
      </c>
      <c r="S6154" s="0">
        <v>-0.048003394156694412</v>
      </c>
      <c r="T6154" s="0">
        <v>-0.044395849108695984</v>
      </c>
      <c r="U6154" s="0">
        <v>-0.040788304060697556</v>
      </c>
      <c r="V6154" s="0">
        <v>-0.035579580813646317</v>
      </c>
      <c r="W6154" s="0">
        <v>-0.033080287277698517</v>
      </c>
      <c r="X6154" s="0">
        <v>406.56329345703125</v>
      </c>
      <c r="Y6154" s="0">
        <v>401.54437255859375</v>
      </c>
      <c r="Z6154" s="0">
        <v>-5.0189061164855957</v>
      </c>
      <c r="AA6154" s="0">
        <v>0.77770614624023438</v>
      </c>
      <c r="AB6154" s="0">
        <v>-6.298119068145752</v>
      </c>
      <c r="AC6154" s="0">
        <v>-6.0155768394470215</v>
      </c>
      <c r="AD6154" s="0">
        <v>-5.4267354011535645</v>
      </c>
      <c r="AE6154" s="0">
        <v>-5.0189061164855957</v>
      </c>
      <c r="AF6154" s="0">
        <v>-4.611076831817627</v>
      </c>
      <c r="AG6154" s="0">
        <v>-4.0222353935241699</v>
      </c>
      <c r="AH6154" s="0">
        <v>-3.7396934032440186</v>
      </c>
    </row>
    <row r="6155" x14ac:dyDescent="0.4">
      <c r="A6155" s="10" t="str">
        <f>Data[[#This Row],[category]]&amp;Data[[#This Row],[subcategory]]&amp;Data[[#This Row],[date]]&amp;Data[[#This Row],[hour]]</f>
        <v>Summer Saver participationNo8/31/201718</v>
      </c>
      <c r="B6155" s="10" t="s">
        <v>147</v>
      </c>
      <c r="C6155" t="s">
        <v>121</v>
      </c>
      <c r="D6155" t="s">
        <v>111</v>
      </c>
      <c r="E6155" t="s">
        <v>71</v>
      </c>
      <c r="F6155" s="0">
        <v>113049</v>
      </c>
      <c r="G6155" s="0">
        <v>3.1996848583221436</v>
      </c>
      <c r="H6155" s="0">
        <v>3.1589372158050537</v>
      </c>
      <c r="I6155" s="0">
        <v>-0.040747590363025665</v>
      </c>
      <c r="J6155" s="0">
        <v>0.0069084637798368931</v>
      </c>
      <c r="K6155" s="0">
        <v>84.120613098144531</v>
      </c>
      <c r="L6155" s="0">
        <v>-5.8982129096984863</v>
      </c>
      <c r="M6155" s="0">
        <v>1</v>
      </c>
      <c r="N6155" s="0">
        <v>1</v>
      </c>
      <c r="O6155" s="0">
        <v>3.7089648246765137</v>
      </c>
      <c r="P6155" s="0">
        <v>3.5876376628875732</v>
      </c>
      <c r="Q6155" s="0">
        <v>-0.052111003547906876</v>
      </c>
      <c r="R6155" s="0">
        <v>-0.049601141363382339</v>
      </c>
      <c r="S6155" s="0">
        <v>-0.044370390474796295</v>
      </c>
      <c r="T6155" s="0">
        <v>-0.040747590363025665</v>
      </c>
      <c r="U6155" s="0">
        <v>-0.037124790251255035</v>
      </c>
      <c r="V6155" s="0">
        <v>-0.031894039362668991</v>
      </c>
      <c r="W6155" s="0">
        <v>-0.029384179040789604</v>
      </c>
      <c r="X6155" s="0">
        <v>361.72116088867187</v>
      </c>
      <c r="Y6155" s="0">
        <v>357.11468505859375</v>
      </c>
      <c r="Z6155" s="0">
        <v>-4.6064743995666504</v>
      </c>
      <c r="AA6155" s="0">
        <v>0.78099489212036133</v>
      </c>
      <c r="AB6155" s="0">
        <v>-5.8910965919494629</v>
      </c>
      <c r="AC6155" s="0">
        <v>-5.6073594093322754</v>
      </c>
      <c r="AD6155" s="0">
        <v>-5.0160284042358398</v>
      </c>
      <c r="AE6155" s="0">
        <v>-4.6064743995666504</v>
      </c>
      <c r="AF6155" s="0">
        <v>-4.1969203948974609</v>
      </c>
      <c r="AG6155" s="0">
        <v>-3.6055891513824463</v>
      </c>
      <c r="AH6155" s="0">
        <v>-3.3218522071838379</v>
      </c>
    </row>
    <row r="6156" x14ac:dyDescent="0.4">
      <c r="A6156" s="10" t="str">
        <f>Data[[#This Row],[category]]&amp;Data[[#This Row],[subcategory]]&amp;Data[[#This Row],[date]]&amp;Data[[#This Row],[hour]]</f>
        <v>Summer Saver participationNo8/31/201719</v>
      </c>
      <c r="B6156" s="10" t="s">
        <v>147</v>
      </c>
      <c r="C6156" t="s">
        <v>121</v>
      </c>
      <c r="D6156" t="s">
        <v>111</v>
      </c>
      <c r="E6156" t="s">
        <v>72</v>
      </c>
      <c r="F6156" s="0">
        <v>113049</v>
      </c>
      <c r="G6156" s="0">
        <v>2.7302930355072021</v>
      </c>
      <c r="H6156" s="0">
        <v>2.7119407653808594</v>
      </c>
      <c r="I6156" s="0">
        <v>-0.018352285027503967</v>
      </c>
      <c r="J6156" s="0">
        <v>0.0068648192100226879</v>
      </c>
      <c r="K6156" s="0">
        <v>79.938461303710938</v>
      </c>
      <c r="L6156" s="0">
        <v>-2.673382043838501</v>
      </c>
      <c r="M6156" s="0">
        <v>1</v>
      </c>
      <c r="N6156" s="0">
        <v>1</v>
      </c>
      <c r="O6156" s="0">
        <v>3.7089648246765137</v>
      </c>
      <c r="P6156" s="0">
        <v>3.5876376628875732</v>
      </c>
      <c r="Q6156" s="0">
        <v>-0.029643908143043518</v>
      </c>
      <c r="R6156" s="0">
        <v>-0.027149904519319534</v>
      </c>
      <c r="S6156" s="0">
        <v>-0.021952198818325996</v>
      </c>
      <c r="T6156" s="0">
        <v>-0.018352285027503967</v>
      </c>
      <c r="U6156" s="0">
        <v>-0.014752370305359364</v>
      </c>
      <c r="V6156" s="0">
        <v>-0.0095546655356884003</v>
      </c>
      <c r="W6156" s="0">
        <v>-0.0070606623776257038</v>
      </c>
      <c r="X6156" s="0">
        <v>308.65689086914062</v>
      </c>
      <c r="Y6156" s="0">
        <v>306.58218383789062</v>
      </c>
      <c r="Z6156" s="0">
        <v>-2.0747075080871582</v>
      </c>
      <c r="AA6156" s="0">
        <v>0.77606093883514404</v>
      </c>
      <c r="AB6156" s="0">
        <v>-3.3512141704559326</v>
      </c>
      <c r="AC6156" s="0">
        <v>-3.0692696571350098</v>
      </c>
      <c r="AD6156" s="0">
        <v>-2.4816741943359375</v>
      </c>
      <c r="AE6156" s="0">
        <v>-2.0747075080871582</v>
      </c>
      <c r="AF6156" s="0">
        <v>-1.6677407026290894</v>
      </c>
      <c r="AG6156" s="0">
        <v>-1.0801453590393066</v>
      </c>
      <c r="AH6156" s="0">
        <v>-0.79820084571838379</v>
      </c>
    </row>
    <row r="6157" x14ac:dyDescent="0.4">
      <c r="A6157" s="10" t="str">
        <f>Data[[#This Row],[category]]&amp;Data[[#This Row],[subcategory]]&amp;Data[[#This Row],[date]]&amp;Data[[#This Row],[hour]]</f>
        <v>Summer Saver participationNo8/31/201720</v>
      </c>
      <c r="B6157" s="10" t="s">
        <v>147</v>
      </c>
      <c r="C6157" t="s">
        <v>121</v>
      </c>
      <c r="D6157" t="s">
        <v>111</v>
      </c>
      <c r="E6157" t="s">
        <v>55</v>
      </c>
      <c r="F6157" s="0">
        <v>113049</v>
      </c>
      <c r="G6157" s="0">
        <v>2.5718848705291748</v>
      </c>
      <c r="H6157" s="0">
        <v>2.5782458782196045</v>
      </c>
      <c r="I6157" s="0">
        <v>0.0063610449433326721</v>
      </c>
      <c r="J6157" s="0">
        <v>0.0073523279279470444</v>
      </c>
      <c r="K6157" s="0">
        <v>77.114814758300781</v>
      </c>
      <c r="L6157" s="0">
        <v>0.86517429351806641</v>
      </c>
      <c r="M6157" s="0">
        <v>0</v>
      </c>
      <c r="N6157" s="0">
        <v>0</v>
      </c>
      <c r="O6157" s="0">
        <v>3.7089648246765137</v>
      </c>
      <c r="P6157" s="0">
        <v>3.5876376628875732</v>
      </c>
      <c r="Q6157" s="0">
        <v>-0.005732458084821701</v>
      </c>
      <c r="R6157" s="0">
        <v>-0.0030613425187766552</v>
      </c>
      <c r="S6157" s="0">
        <v>0.0025054803118109703</v>
      </c>
      <c r="T6157" s="0">
        <v>0.0063610449433326721</v>
      </c>
      <c r="U6157" s="0">
        <v>0.010216609574854374</v>
      </c>
      <c r="V6157" s="0">
        <v>0.015783432871103287</v>
      </c>
      <c r="W6157" s="0">
        <v>0.018454547971487045</v>
      </c>
      <c r="X6157" s="0">
        <v>290.7490234375</v>
      </c>
      <c r="Y6157" s="0">
        <v>291.46810913085937</v>
      </c>
      <c r="Z6157" s="0">
        <v>0.71910977363586426</v>
      </c>
      <c r="AA6157" s="0">
        <v>0.83117330074310303</v>
      </c>
      <c r="AB6157" s="0">
        <v>-0.64804863929748535</v>
      </c>
      <c r="AC6157" s="0">
        <v>-0.34608167409896851</v>
      </c>
      <c r="AD6157" s="0">
        <v>0.28324207663536072</v>
      </c>
      <c r="AE6157" s="0">
        <v>0.71910977363586426</v>
      </c>
      <c r="AF6157" s="0">
        <v>1.1549774408340454</v>
      </c>
      <c r="AG6157" s="0">
        <v>1.7843011617660522</v>
      </c>
      <c r="AH6157" s="0">
        <v>2.0862681865692139</v>
      </c>
    </row>
    <row r="6158" x14ac:dyDescent="0.4">
      <c r="A6158" s="10" t="str">
        <f>Data[[#This Row],[category]]&amp;Data[[#This Row],[subcategory]]&amp;Data[[#This Row],[date]]&amp;Data[[#This Row],[hour]]</f>
        <v>Summer Saver participationNo8/31/201721</v>
      </c>
      <c r="B6158" s="10" t="s">
        <v>147</v>
      </c>
      <c r="C6158" t="s">
        <v>121</v>
      </c>
      <c r="D6158" t="s">
        <v>111</v>
      </c>
      <c r="E6158" t="s">
        <v>73</v>
      </c>
      <c r="F6158" s="0">
        <v>113049</v>
      </c>
      <c r="G6158" s="0">
        <v>2.3807532787322998</v>
      </c>
      <c r="H6158" s="0">
        <v>2.3909902572631836</v>
      </c>
      <c r="I6158" s="0">
        <v>0.010236930102109909</v>
      </c>
      <c r="J6158" s="0">
        <v>0.0064729368314146996</v>
      </c>
      <c r="K6158" s="0">
        <v>75.592857360839844</v>
      </c>
      <c r="L6158" s="0">
        <v>1.5814969539642334</v>
      </c>
      <c r="M6158" s="0">
        <v>0</v>
      </c>
      <c r="N6158" s="0">
        <v>0</v>
      </c>
      <c r="O6158" s="0">
        <v>3.7089648246765137</v>
      </c>
      <c r="P6158" s="0">
        <v>3.5876376628875732</v>
      </c>
      <c r="Q6158" s="0">
        <v>-0.00041010353015735745</v>
      </c>
      <c r="R6158" s="0">
        <v>0.0019415278220549226</v>
      </c>
      <c r="S6158" s="0">
        <v>0.0068425186909735203</v>
      </c>
      <c r="T6158" s="0">
        <v>0.010236930102109909</v>
      </c>
      <c r="U6158" s="0">
        <v>0.013631341047585011</v>
      </c>
      <c r="V6158" s="0">
        <v>0.01853233203291893</v>
      </c>
      <c r="W6158" s="0">
        <v>0.020883964374661446</v>
      </c>
      <c r="X6158" s="0">
        <v>269.14178466796875</v>
      </c>
      <c r="Y6158" s="0">
        <v>270.299072265625</v>
      </c>
      <c r="Z6158" s="0">
        <v>1.1572747230529785</v>
      </c>
      <c r="AA6158" s="0">
        <v>0.73175901174545288</v>
      </c>
      <c r="AB6158" s="0">
        <v>-0.046361740678548813</v>
      </c>
      <c r="AC6158" s="0">
        <v>0.21948781609535217</v>
      </c>
      <c r="AD6158" s="0">
        <v>0.77353990077972412</v>
      </c>
      <c r="AE6158" s="0">
        <v>1.1572747230529785</v>
      </c>
      <c r="AF6158" s="0">
        <v>1.5410095453262329</v>
      </c>
      <c r="AG6158" s="0">
        <v>2.0950615406036377</v>
      </c>
      <c r="AH6158" s="0">
        <v>2.3609111309051514</v>
      </c>
    </row>
    <row r="6159" x14ac:dyDescent="0.4">
      <c r="A6159" s="10" t="str">
        <f>Data[[#This Row],[category]]&amp;Data[[#This Row],[subcategory]]&amp;Data[[#This Row],[date]]&amp;Data[[#This Row],[hour]]</f>
        <v>Summer Saver participationNo8/31/201722</v>
      </c>
      <c r="B6159" s="10" t="s">
        <v>147</v>
      </c>
      <c r="C6159" t="s">
        <v>121</v>
      </c>
      <c r="D6159" t="s">
        <v>111</v>
      </c>
      <c r="E6159" t="s">
        <v>74</v>
      </c>
      <c r="F6159" s="0">
        <v>113049</v>
      </c>
      <c r="G6159" s="0">
        <v>2.1047999858856201</v>
      </c>
      <c r="H6159" s="0">
        <v>2.1196932792663574</v>
      </c>
      <c r="I6159" s="0">
        <v>0.014893432147800922</v>
      </c>
      <c r="J6159" s="0">
        <v>0.0057945512235164642</v>
      </c>
      <c r="K6159" s="0">
        <v>74.303733825683594</v>
      </c>
      <c r="L6159" s="0">
        <v>2.5702476501464844</v>
      </c>
      <c r="M6159" s="0">
        <v>1</v>
      </c>
      <c r="N6159" s="0">
        <v>1</v>
      </c>
      <c r="O6159" s="0">
        <v>3.7089648246765137</v>
      </c>
      <c r="P6159" s="0">
        <v>3.5876376628875732</v>
      </c>
      <c r="Q6159" s="0">
        <v>0.0053622433915734291</v>
      </c>
      <c r="R6159" s="0">
        <v>0.0074674161151051521</v>
      </c>
      <c r="S6159" s="0">
        <v>0.011854766868054867</v>
      </c>
      <c r="T6159" s="0">
        <v>0.014893432147800922</v>
      </c>
      <c r="U6159" s="0">
        <v>0.017932098358869553</v>
      </c>
      <c r="V6159" s="0">
        <v>0.022319449111819267</v>
      </c>
      <c r="W6159" s="0">
        <v>0.024424619972705841</v>
      </c>
      <c r="X6159" s="0">
        <v>237.94552612304687</v>
      </c>
      <c r="Y6159" s="0">
        <v>239.62921142578125</v>
      </c>
      <c r="Z6159" s="0">
        <v>1.6836875677108765</v>
      </c>
      <c r="AA6159" s="0">
        <v>0.65506821870803833</v>
      </c>
      <c r="AB6159" s="0">
        <v>0.60619622468948364</v>
      </c>
      <c r="AC6159" s="0">
        <v>0.84418386220932007</v>
      </c>
      <c r="AD6159" s="0">
        <v>1.3401694297790527</v>
      </c>
      <c r="AE6159" s="0">
        <v>1.6836875677108765</v>
      </c>
      <c r="AF6159" s="0">
        <v>2.0272057056427002</v>
      </c>
      <c r="AG6159" s="0">
        <v>2.5231912136077881</v>
      </c>
      <c r="AH6159" s="0">
        <v>2.7611789703369141</v>
      </c>
    </row>
    <row r="6160" x14ac:dyDescent="0.4">
      <c r="A6160" s="10" t="str">
        <f>Data[[#This Row],[category]]&amp;Data[[#This Row],[subcategory]]&amp;Data[[#This Row],[date]]&amp;Data[[#This Row],[hour]]</f>
        <v>Summer Saver participationNo8/31/201723</v>
      </c>
      <c r="B6160" s="10" t="s">
        <v>147</v>
      </c>
      <c r="C6160" t="s">
        <v>121</v>
      </c>
      <c r="D6160" t="s">
        <v>111</v>
      </c>
      <c r="E6160" t="s">
        <v>75</v>
      </c>
      <c r="F6160" s="0">
        <v>113049</v>
      </c>
      <c r="G6160" s="0">
        <v>1.8548784255981445</v>
      </c>
      <c r="H6160" s="0">
        <v>1.8679074048995972</v>
      </c>
      <c r="I6160" s="0">
        <v>0.013028996996581554</v>
      </c>
      <c r="J6160" s="0">
        <v>0.0047295605763792992</v>
      </c>
      <c r="K6160" s="0">
        <v>72.566871643066406</v>
      </c>
      <c r="L6160" s="0">
        <v>2.7548007965087891</v>
      </c>
      <c r="M6160" s="0">
        <v>1</v>
      </c>
      <c r="N6160" s="0">
        <v>1</v>
      </c>
      <c r="O6160" s="0">
        <v>3.7089648246765137</v>
      </c>
      <c r="P6160" s="0">
        <v>3.5876376628875732</v>
      </c>
      <c r="Q6160" s="0">
        <v>0.0052495622076094151</v>
      </c>
      <c r="R6160" s="0">
        <v>0.0069678211584687233</v>
      </c>
      <c r="S6160" s="0">
        <v>0.01054881326854229</v>
      </c>
      <c r="T6160" s="0">
        <v>0.013028996996581554</v>
      </c>
      <c r="U6160" s="0">
        <v>0.015509180724620819</v>
      </c>
      <c r="V6160" s="0">
        <v>0.019090171903371811</v>
      </c>
      <c r="W6160" s="0">
        <v>0.020808432251214981</v>
      </c>
      <c r="X6160" s="0">
        <v>209.69215393066406</v>
      </c>
      <c r="Y6160" s="0">
        <v>211.16506958007812</v>
      </c>
      <c r="Z6160" s="0">
        <v>1.4729150533676147</v>
      </c>
      <c r="AA6160" s="0">
        <v>0.5346720814704895</v>
      </c>
      <c r="AB6160" s="0">
        <v>0.59345775842666626</v>
      </c>
      <c r="AC6160" s="0">
        <v>0.7877051830291748</v>
      </c>
      <c r="AD6160" s="0">
        <v>1.1925327777862549</v>
      </c>
      <c r="AE6160" s="0">
        <v>1.4729150533676147</v>
      </c>
      <c r="AF6160" s="0">
        <v>1.7532973289489746</v>
      </c>
      <c r="AG6160" s="0">
        <v>2.1581249237060547</v>
      </c>
      <c r="AH6160" s="0">
        <v>2.352372407913208</v>
      </c>
    </row>
    <row r="6161" x14ac:dyDescent="0.4">
      <c r="A6161" s="10" t="str">
        <f>Data[[#This Row],[category]]&amp;Data[[#This Row],[subcategory]]&amp;Data[[#This Row],[date]]&amp;Data[[#This Row],[hour]]</f>
        <v>Summer Saver participationNo8/31/201724</v>
      </c>
      <c r="B6161" s="10" t="s">
        <v>147</v>
      </c>
      <c r="C6161" t="s">
        <v>121</v>
      </c>
      <c r="D6161" t="s">
        <v>111</v>
      </c>
      <c r="E6161" t="s">
        <v>76</v>
      </c>
      <c r="F6161" s="0">
        <v>113049</v>
      </c>
      <c r="G6161" s="0">
        <v>1.7080297470092773</v>
      </c>
      <c r="H6161" s="0">
        <v>1.719362735748291</v>
      </c>
      <c r="I6161" s="0">
        <v>0.011332996189594269</v>
      </c>
      <c r="J6161" s="0">
        <v>0.0045340461656451225</v>
      </c>
      <c r="K6161" s="0">
        <v>73.0389404296875</v>
      </c>
      <c r="L6161" s="0">
        <v>2.4995326995849609</v>
      </c>
      <c r="M6161" s="0">
        <v>1</v>
      </c>
      <c r="N6161" s="0">
        <v>1</v>
      </c>
      <c r="O6161" s="0">
        <v>3.7089648246765137</v>
      </c>
      <c r="P6161" s="0">
        <v>3.5876376628875732</v>
      </c>
      <c r="Q6161" s="0">
        <v>0.0038751538377255201</v>
      </c>
      <c r="R6161" s="0">
        <v>0.0055223824456334114</v>
      </c>
      <c r="S6161" s="0">
        <v>0.0089553399011492729</v>
      </c>
      <c r="T6161" s="0">
        <v>0.011332996189594269</v>
      </c>
      <c r="U6161" s="0">
        <v>0.013710652478039265</v>
      </c>
      <c r="V6161" s="0">
        <v>0.017143610864877701</v>
      </c>
      <c r="W6161" s="0">
        <v>0.018790839239954948</v>
      </c>
      <c r="X6161" s="0">
        <v>193.09104919433594</v>
      </c>
      <c r="Y6161" s="0">
        <v>194.37223815917969</v>
      </c>
      <c r="Z6161" s="0">
        <v>1.2811838388442993</v>
      </c>
      <c r="AA6161" s="0">
        <v>0.5125693678855896</v>
      </c>
      <c r="AB6161" s="0">
        <v>0.4380822479724884</v>
      </c>
      <c r="AC6161" s="0">
        <v>0.62429976463317871</v>
      </c>
      <c r="AD6161" s="0">
        <v>1.0123921632766724</v>
      </c>
      <c r="AE6161" s="0">
        <v>1.2811838388442993</v>
      </c>
      <c r="AF6161" s="0">
        <v>1.5499755144119263</v>
      </c>
      <c r="AG6161" s="0">
        <v>1.9380679130554199</v>
      </c>
      <c r="AH6161" s="0">
        <v>2.1242854595184326</v>
      </c>
    </row>
    <row r="6162" x14ac:dyDescent="0.4">
      <c r="A6162" s="10" t="str">
        <f>Data[[#This Row],[category]]&amp;Data[[#This Row],[subcategory]]&amp;Data[[#This Row],[date]]&amp;Data[[#This Row],[hour]]</f>
        <v>Summer Saver participationNo8/31/2017Avg. 11 to 6 pm</v>
      </c>
      <c r="B6162" s="10" t="s">
        <v>147</v>
      </c>
      <c r="C6162" t="s">
        <v>121</v>
      </c>
      <c r="D6162" t="s">
        <v>111</v>
      </c>
      <c r="E6162" t="s">
        <v>77</v>
      </c>
      <c r="F6162" s="0">
        <v>113049</v>
      </c>
      <c r="G6162" s="0">
        <v>3.7453117370605469</v>
      </c>
      <c r="H6162" s="0">
        <v>3.7089648246765137</v>
      </c>
      <c r="I6162" s="0">
        <v>-0.036346934735774994</v>
      </c>
      <c r="J6162" s="0">
        <v>0.0048232004046440125</v>
      </c>
      <c r="K6162" s="0">
        <v>86.82635498046875</v>
      </c>
      <c r="L6162" s="0">
        <v>-7.5358543395996094</v>
      </c>
      <c r="M6162" s="0">
        <v>1</v>
      </c>
      <c r="N6162" s="0">
        <v>1</v>
      </c>
      <c r="O6162" s="0"/>
      <c r="P6162" s="0"/>
      <c r="Q6162" s="0">
        <v>-0.044280394911766052</v>
      </c>
      <c r="R6162" s="0">
        <v>-0.042528115212917328</v>
      </c>
      <c r="S6162" s="0">
        <v>-0.038876224309206009</v>
      </c>
      <c r="T6162" s="0">
        <v>-0.036346934735774994</v>
      </c>
      <c r="U6162" s="0">
        <v>-0.033817645162343979</v>
      </c>
      <c r="V6162" s="0">
        <v>-0.03016575425863266</v>
      </c>
      <c r="W6162" s="0">
        <v>-0.028413476422429085</v>
      </c>
      <c r="X6162" s="0">
        <v>423.40374755859375</v>
      </c>
      <c r="Y6162" s="0">
        <v>419.29476928710937</v>
      </c>
      <c r="Z6162" s="0">
        <v>-4.1089844703674316</v>
      </c>
      <c r="AA6162" s="0">
        <v>0.54525798559188843</v>
      </c>
      <c r="AB6162" s="0">
        <v>-5.0058541297912598</v>
      </c>
      <c r="AC6162" s="0">
        <v>-4.8077607154846191</v>
      </c>
      <c r="AD6162" s="0">
        <v>-4.3949179649353027</v>
      </c>
      <c r="AE6162" s="0">
        <v>-4.1089844703674316</v>
      </c>
      <c r="AF6162" s="0">
        <v>-3.8230509757995605</v>
      </c>
      <c r="AG6162" s="0">
        <v>-3.4102082252502441</v>
      </c>
      <c r="AH6162" s="0">
        <v>-3.2121148109436035</v>
      </c>
    </row>
    <row r="6163" x14ac:dyDescent="0.4">
      <c r="A6163" s="10" t="str">
        <f>Data[[#This Row],[category]]&amp;Data[[#This Row],[subcategory]]&amp;Data[[#This Row],[date]]&amp;Data[[#This Row],[hour]]</f>
        <v>Summer Saver participationNo8/31/2017Avg. 2 to 6pm</v>
      </c>
      <c r="B6163" s="10" t="s">
        <v>147</v>
      </c>
      <c r="C6163" t="s">
        <v>121</v>
      </c>
      <c r="D6163" t="s">
        <v>111</v>
      </c>
      <c r="E6163" t="s">
        <v>78</v>
      </c>
      <c r="F6163" s="0">
        <v>113049</v>
      </c>
      <c r="G6163" s="0">
        <v>3.6298997402191162</v>
      </c>
      <c r="H6163" s="0">
        <v>3.5876376628875732</v>
      </c>
      <c r="I6163" s="0">
        <v>-0.042262144386768341</v>
      </c>
      <c r="J6163" s="0">
        <v>0.0056674457155168056</v>
      </c>
      <c r="K6163" s="0">
        <v>85.471298217773438</v>
      </c>
      <c r="L6163" s="0">
        <v>-7.4570002555847168</v>
      </c>
      <c r="M6163" s="0">
        <v>1</v>
      </c>
      <c r="N6163" s="0">
        <v>1</v>
      </c>
      <c r="O6163" s="0"/>
      <c r="P6163" s="0"/>
      <c r="Q6163" s="0">
        <v>-0.051584262400865555</v>
      </c>
      <c r="R6163" s="0">
        <v>-0.049525268375873566</v>
      </c>
      <c r="S6163" s="0">
        <v>-0.045234154909849167</v>
      </c>
      <c r="T6163" s="0">
        <v>-0.042262144386768341</v>
      </c>
      <c r="U6163" s="0">
        <v>-0.039290133863687515</v>
      </c>
      <c r="V6163" s="0">
        <v>-0.034999020397663116</v>
      </c>
      <c r="W6163" s="0">
        <v>-0.032940026372671127</v>
      </c>
      <c r="X6163" s="0">
        <v>410.35653686523437</v>
      </c>
      <c r="Y6163" s="0">
        <v>405.578857421875</v>
      </c>
      <c r="Z6163" s="0">
        <v>-4.7776932716369629</v>
      </c>
      <c r="AA6163" s="0">
        <v>0.64069908857345581</v>
      </c>
      <c r="AB6163" s="0">
        <v>-5.8315496444702148</v>
      </c>
      <c r="AC6163" s="0">
        <v>-5.5987820625305176</v>
      </c>
      <c r="AD6163" s="0">
        <v>-5.1136760711669922</v>
      </c>
      <c r="AE6163" s="0">
        <v>-4.7776932716369629</v>
      </c>
      <c r="AF6163" s="0">
        <v>-4.4417104721069336</v>
      </c>
      <c r="AG6163" s="0">
        <v>-3.9566042423248291</v>
      </c>
      <c r="AH6163" s="0">
        <v>-3.72383713722229</v>
      </c>
    </row>
    <row r="6164" x14ac:dyDescent="0.4">
      <c r="A6164" s="10" t="str">
        <f>Data[[#This Row],[category]]&amp;Data[[#This Row],[subcategory]]&amp;Data[[#This Row],[date]]&amp;Data[[#This Row],[hour]]</f>
        <v>Summer Saver participationNo9/1/20171</v>
      </c>
      <c r="B6164" s="10" t="s">
        <v>147</v>
      </c>
      <c r="C6164" t="s">
        <v>121</v>
      </c>
      <c r="D6164" t="s">
        <v>112</v>
      </c>
      <c r="E6164" t="s">
        <v>41</v>
      </c>
      <c r="F6164" s="0">
        <v>113044</v>
      </c>
      <c r="G6164" s="0">
        <v>1.609308123588562</v>
      </c>
      <c r="H6164" s="0">
        <v>1.6292918920516968</v>
      </c>
      <c r="I6164" s="0">
        <v>0.019983820617198944</v>
      </c>
      <c r="J6164" s="0">
        <v>0.0041267364285886288</v>
      </c>
      <c r="K6164" s="0">
        <v>73.681625366210938</v>
      </c>
      <c r="L6164" s="0">
        <v>4.8425240516662598</v>
      </c>
      <c r="M6164" s="0">
        <v>1</v>
      </c>
      <c r="N6164" s="0">
        <v>1</v>
      </c>
      <c r="O6164" s="0">
        <v>3.7431349754333496</v>
      </c>
      <c r="P6164" s="0">
        <v>3.5846421718597412</v>
      </c>
      <c r="Q6164" s="0">
        <v>0.013195943087339401</v>
      </c>
      <c r="R6164" s="0">
        <v>0.014695195481181145</v>
      </c>
      <c r="S6164" s="0">
        <v>0.017819758504629135</v>
      </c>
      <c r="T6164" s="0">
        <v>0.019983820617198944</v>
      </c>
      <c r="U6164" s="0">
        <v>0.022147882729768753</v>
      </c>
      <c r="V6164" s="0">
        <v>0.025272445753216743</v>
      </c>
      <c r="W6164" s="0">
        <v>0.026771698147058487</v>
      </c>
      <c r="X6164" s="0">
        <v>181.92262268066406</v>
      </c>
      <c r="Y6164" s="0">
        <v>184.18167114257812</v>
      </c>
      <c r="Z6164" s="0">
        <v>2.2590510845184326</v>
      </c>
      <c r="AA6164" s="0">
        <v>0.46650278568267822</v>
      </c>
      <c r="AB6164" s="0">
        <v>1.4917222261428833</v>
      </c>
      <c r="AC6164" s="0">
        <v>1.6612037420272827</v>
      </c>
      <c r="AD6164" s="0">
        <v>2.0144166946411133</v>
      </c>
      <c r="AE6164" s="0">
        <v>2.2590510845184326</v>
      </c>
      <c r="AF6164" s="0">
        <v>2.503685474395752</v>
      </c>
      <c r="AG6164" s="0">
        <v>2.8568985462188721</v>
      </c>
      <c r="AH6164" s="0">
        <v>3.0263798236846924</v>
      </c>
    </row>
    <row r="6165" x14ac:dyDescent="0.4">
      <c r="A6165" s="10" t="str">
        <f>Data[[#This Row],[category]]&amp;Data[[#This Row],[subcategory]]&amp;Data[[#This Row],[date]]&amp;Data[[#This Row],[hour]]</f>
        <v>Summer Saver participationNo9/1/20172</v>
      </c>
      <c r="B6165" s="10" t="s">
        <v>147</v>
      </c>
      <c r="C6165" t="s">
        <v>121</v>
      </c>
      <c r="D6165" t="s">
        <v>112</v>
      </c>
      <c r="E6165" t="s">
        <v>42</v>
      </c>
      <c r="F6165" s="0">
        <v>113044</v>
      </c>
      <c r="G6165" s="0">
        <v>1.5515577793121338</v>
      </c>
      <c r="H6165" s="0">
        <v>1.5724714994430542</v>
      </c>
      <c r="I6165" s="0">
        <v>0.020913770422339439</v>
      </c>
      <c r="J6165" s="0">
        <v>0.0040338141843676567</v>
      </c>
      <c r="K6165" s="0">
        <v>72.499221801757813</v>
      </c>
      <c r="L6165" s="0">
        <v>5.1846141815185547</v>
      </c>
      <c r="M6165" s="0">
        <v>1</v>
      </c>
      <c r="N6165" s="0">
        <v>1</v>
      </c>
      <c r="O6165" s="0">
        <v>3.7431349754333496</v>
      </c>
      <c r="P6165" s="0">
        <v>3.5846421718597412</v>
      </c>
      <c r="Q6165" s="0">
        <v>0.014278736896812916</v>
      </c>
      <c r="R6165" s="0">
        <v>0.015744229778647423</v>
      </c>
      <c r="S6165" s="0">
        <v>0.018798436969518661</v>
      </c>
      <c r="T6165" s="0">
        <v>0.020913770422339439</v>
      </c>
      <c r="U6165" s="0">
        <v>0.023029103875160217</v>
      </c>
      <c r="V6165" s="0">
        <v>0.026083311066031456</v>
      </c>
      <c r="W6165" s="0">
        <v>0.027548804879188538</v>
      </c>
      <c r="X6165" s="0">
        <v>175.39430236816406</v>
      </c>
      <c r="Y6165" s="0">
        <v>177.75846862792969</v>
      </c>
      <c r="Z6165" s="0">
        <v>2.3641762733459473</v>
      </c>
      <c r="AA6165" s="0">
        <v>0.45599848031997681</v>
      </c>
      <c r="AB6165" s="0">
        <v>1.6141254901885986</v>
      </c>
      <c r="AC6165" s="0">
        <v>1.7797907590866089</v>
      </c>
      <c r="AD6165" s="0">
        <v>2.1250505447387695</v>
      </c>
      <c r="AE6165" s="0">
        <v>2.3641762733459473</v>
      </c>
      <c r="AF6165" s="0">
        <v>2.603302001953125</v>
      </c>
      <c r="AG6165" s="0">
        <v>2.9485619068145752</v>
      </c>
      <c r="AH6165" s="0">
        <v>3.1142270565032959</v>
      </c>
    </row>
    <row r="6166" x14ac:dyDescent="0.4">
      <c r="A6166" s="10" t="str">
        <f>Data[[#This Row],[category]]&amp;Data[[#This Row],[subcategory]]&amp;Data[[#This Row],[date]]&amp;Data[[#This Row],[hour]]</f>
        <v>Summer Saver participationNo9/1/20173</v>
      </c>
      <c r="B6166" s="10" t="s">
        <v>147</v>
      </c>
      <c r="C6166" t="s">
        <v>121</v>
      </c>
      <c r="D6166" t="s">
        <v>112</v>
      </c>
      <c r="E6166" t="s">
        <v>43</v>
      </c>
      <c r="F6166" s="0">
        <v>113044</v>
      </c>
      <c r="G6166" s="0">
        <v>1.5094058513641357</v>
      </c>
      <c r="H6166" s="0">
        <v>1.5331227779388428</v>
      </c>
      <c r="I6166" s="0">
        <v>0.023716980591416359</v>
      </c>
      <c r="J6166" s="0">
        <v>0.0038515161722898483</v>
      </c>
      <c r="K6166" s="0">
        <v>72.531356811523438</v>
      </c>
      <c r="L6166" s="0">
        <v>6.157829761505127</v>
      </c>
      <c r="M6166" s="0">
        <v>1</v>
      </c>
      <c r="N6166" s="0">
        <v>1</v>
      </c>
      <c r="O6166" s="0">
        <v>3.7431349754333496</v>
      </c>
      <c r="P6166" s="0">
        <v>3.5846421718597412</v>
      </c>
      <c r="Q6166" s="0">
        <v>0.017381800338625908</v>
      </c>
      <c r="R6166" s="0">
        <v>0.018781064078211784</v>
      </c>
      <c r="S6166" s="0">
        <v>0.021697243675589561</v>
      </c>
      <c r="T6166" s="0">
        <v>0.023716980591416359</v>
      </c>
      <c r="U6166" s="0">
        <v>0.025736717507243156</v>
      </c>
      <c r="V6166" s="0">
        <v>0.028652897104620934</v>
      </c>
      <c r="W6166" s="0">
        <v>0.03005216084420681</v>
      </c>
      <c r="X6166" s="0">
        <v>170.6292724609375</v>
      </c>
      <c r="Y6166" s="0">
        <v>173.31033325195312</v>
      </c>
      <c r="Z6166" s="0">
        <v>2.6810624599456787</v>
      </c>
      <c r="AA6166" s="0">
        <v>0.43539080023765564</v>
      </c>
      <c r="AB6166" s="0">
        <v>1.9649083614349365</v>
      </c>
      <c r="AC6166" s="0">
        <v>2.12308669090271</v>
      </c>
      <c r="AD6166" s="0">
        <v>2.4527432918548584</v>
      </c>
      <c r="AE6166" s="0">
        <v>2.6810624599456787</v>
      </c>
      <c r="AF6166" s="0">
        <v>2.909381628036499</v>
      </c>
      <c r="AG6166" s="0">
        <v>3.2390382289886475</v>
      </c>
      <c r="AH6166" s="0">
        <v>3.3972165584564209</v>
      </c>
    </row>
    <row r="6167" x14ac:dyDescent="0.4">
      <c r="A6167" s="10" t="str">
        <f>Data[[#This Row],[category]]&amp;Data[[#This Row],[subcategory]]&amp;Data[[#This Row],[date]]&amp;Data[[#This Row],[hour]]</f>
        <v>Summer Saver participationNo9/1/20174</v>
      </c>
      <c r="B6167" s="10" t="s">
        <v>147</v>
      </c>
      <c r="C6167" t="s">
        <v>121</v>
      </c>
      <c r="D6167" t="s">
        <v>112</v>
      </c>
      <c r="E6167" t="s">
        <v>44</v>
      </c>
      <c r="F6167" s="0">
        <v>113044</v>
      </c>
      <c r="G6167" s="0">
        <v>1.5038298368453979</v>
      </c>
      <c r="H6167" s="0">
        <v>1.5135583877563477</v>
      </c>
      <c r="I6167" s="0">
        <v>0.0097285639494657516</v>
      </c>
      <c r="J6167" s="0">
        <v>0.003935973159968853</v>
      </c>
      <c r="K6167" s="0">
        <v>71.8685302734375</v>
      </c>
      <c r="L6167" s="0">
        <v>2.4717049598693848</v>
      </c>
      <c r="M6167" s="0">
        <v>1</v>
      </c>
      <c r="N6167" s="0">
        <v>1</v>
      </c>
      <c r="O6167" s="0">
        <v>3.7431349754333496</v>
      </c>
      <c r="P6167" s="0">
        <v>3.5846421718597412</v>
      </c>
      <c r="Q6167" s="0">
        <v>0.003254464128986001</v>
      </c>
      <c r="R6167" s="0">
        <v>0.0046844114549458027</v>
      </c>
      <c r="S6167" s="0">
        <v>0.0076645375229418278</v>
      </c>
      <c r="T6167" s="0">
        <v>0.0097285639494657516</v>
      </c>
      <c r="U6167" s="0">
        <v>0.011792589910328388</v>
      </c>
      <c r="V6167" s="0">
        <v>0.014772716909646988</v>
      </c>
      <c r="W6167" s="0">
        <v>0.016202664002776146</v>
      </c>
      <c r="X6167" s="0">
        <v>169.99894714355469</v>
      </c>
      <c r="Y6167" s="0">
        <v>171.09869384765625</v>
      </c>
      <c r="Z6167" s="0">
        <v>1.0997557640075684</v>
      </c>
      <c r="AA6167" s="0">
        <v>0.44493815302848816</v>
      </c>
      <c r="AB6167" s="0">
        <v>0.367897629737854</v>
      </c>
      <c r="AC6167" s="0">
        <v>0.52954459190368652</v>
      </c>
      <c r="AD6167" s="0">
        <v>0.86642998456954956</v>
      </c>
      <c r="AE6167" s="0">
        <v>1.0997557640075684</v>
      </c>
      <c r="AF6167" s="0">
        <v>1.3330816030502319</v>
      </c>
      <c r="AG6167" s="0">
        <v>1.6699669361114502</v>
      </c>
      <c r="AH6167" s="0">
        <v>1.8316138982772827</v>
      </c>
    </row>
    <row r="6168" x14ac:dyDescent="0.4">
      <c r="A6168" s="10" t="str">
        <f>Data[[#This Row],[category]]&amp;Data[[#This Row],[subcategory]]&amp;Data[[#This Row],[date]]&amp;Data[[#This Row],[hour]]</f>
        <v>Summer Saver participationNo9/1/20175</v>
      </c>
      <c r="B6168" s="10" t="s">
        <v>147</v>
      </c>
      <c r="C6168" t="s">
        <v>121</v>
      </c>
      <c r="D6168" t="s">
        <v>112</v>
      </c>
      <c r="E6168" t="s">
        <v>45</v>
      </c>
      <c r="F6168" s="0">
        <v>113044</v>
      </c>
      <c r="G6168" s="0">
        <v>1.4966638088226318</v>
      </c>
      <c r="H6168" s="0">
        <v>1.5312682390213013</v>
      </c>
      <c r="I6168" s="0">
        <v>0.034604486078023911</v>
      </c>
      <c r="J6168" s="0">
        <v>0.0039386702701449394</v>
      </c>
      <c r="K6168" s="0">
        <v>71.659805297851563</v>
      </c>
      <c r="L6168" s="0">
        <v>8.7858295440673828</v>
      </c>
      <c r="M6168" s="0">
        <v>1</v>
      </c>
      <c r="N6168" s="0">
        <v>1</v>
      </c>
      <c r="O6168" s="0">
        <v>3.7431349754333496</v>
      </c>
      <c r="P6168" s="0">
        <v>3.5846421718597412</v>
      </c>
      <c r="Q6168" s="0">
        <v>0.028125949203968048</v>
      </c>
      <c r="R6168" s="0">
        <v>0.029556877911090851</v>
      </c>
      <c r="S6168" s="0">
        <v>0.032539043575525284</v>
      </c>
      <c r="T6168" s="0">
        <v>0.034604486078023911</v>
      </c>
      <c r="U6168" s="0">
        <v>0.036669928580522537</v>
      </c>
      <c r="V6168" s="0">
        <v>0.03965209424495697</v>
      </c>
      <c r="W6168" s="0">
        <v>0.041083022952079773</v>
      </c>
      <c r="X6168" s="0">
        <v>169.18885803222656</v>
      </c>
      <c r="Y6168" s="0">
        <v>173.10069274902344</v>
      </c>
      <c r="Z6168" s="0">
        <v>3.9118294715881348</v>
      </c>
      <c r="AA6168" s="0">
        <v>0.44524303078651428</v>
      </c>
      <c r="AB6168" s="0">
        <v>3.1794698238372803</v>
      </c>
      <c r="AC6168" s="0">
        <v>3.3412275314331055</v>
      </c>
      <c r="AD6168" s="0">
        <v>3.6783437728881836</v>
      </c>
      <c r="AE6168" s="0">
        <v>3.9118294715881348</v>
      </c>
      <c r="AF6168" s="0">
        <v>4.1453151702880859</v>
      </c>
      <c r="AG6168" s="0">
        <v>4.4824314117431641</v>
      </c>
      <c r="AH6168" s="0">
        <v>4.6441888809204102</v>
      </c>
    </row>
    <row r="6169" x14ac:dyDescent="0.4">
      <c r="A6169" s="10" t="str">
        <f>Data[[#This Row],[category]]&amp;Data[[#This Row],[subcategory]]&amp;Data[[#This Row],[date]]&amp;Data[[#This Row],[hour]]</f>
        <v>Summer Saver participationNo9/1/20176</v>
      </c>
      <c r="B6169" s="10" t="s">
        <v>147</v>
      </c>
      <c r="C6169" t="s">
        <v>121</v>
      </c>
      <c r="D6169" t="s">
        <v>112</v>
      </c>
      <c r="E6169" t="s">
        <v>46</v>
      </c>
      <c r="F6169" s="0">
        <v>113044</v>
      </c>
      <c r="G6169" s="0">
        <v>1.5931453704833984</v>
      </c>
      <c r="H6169" s="0">
        <v>1.6329188346862793</v>
      </c>
      <c r="I6169" s="0">
        <v>0.039773456752300262</v>
      </c>
      <c r="J6169" s="0">
        <v>0.0043594245798885822</v>
      </c>
      <c r="K6169" s="0">
        <v>71.566070556640625</v>
      </c>
      <c r="L6169" s="0">
        <v>9.1235561370849609</v>
      </c>
      <c r="M6169" s="0">
        <v>1</v>
      </c>
      <c r="N6169" s="0">
        <v>1</v>
      </c>
      <c r="O6169" s="0">
        <v>3.7431349754333496</v>
      </c>
      <c r="P6169" s="0">
        <v>3.5846421718597412</v>
      </c>
      <c r="Q6169" s="0">
        <v>0.032602842897176743</v>
      </c>
      <c r="R6169" s="0">
        <v>0.034186627715826035</v>
      </c>
      <c r="S6169" s="0">
        <v>0.037487372756004333</v>
      </c>
      <c r="T6169" s="0">
        <v>0.039773456752300262</v>
      </c>
      <c r="U6169" s="0">
        <v>0.042059540748596191</v>
      </c>
      <c r="V6169" s="0">
        <v>0.04536028578877449</v>
      </c>
      <c r="W6169" s="0">
        <v>0.046944070607423782</v>
      </c>
      <c r="X6169" s="0">
        <v>180.09552001953125</v>
      </c>
      <c r="Y6169" s="0">
        <v>184.5916748046875</v>
      </c>
      <c r="Z6169" s="0">
        <v>4.4961504936218262</v>
      </c>
      <c r="AA6169" s="0">
        <v>0.49280679225921631</v>
      </c>
      <c r="AB6169" s="0">
        <v>3.6855554580688477</v>
      </c>
      <c r="AC6169" s="0">
        <v>3.8645932674407959</v>
      </c>
      <c r="AD6169" s="0">
        <v>4.2377223968505859</v>
      </c>
      <c r="AE6169" s="0">
        <v>4.4961504936218262</v>
      </c>
      <c r="AF6169" s="0">
        <v>4.7545785903930664</v>
      </c>
      <c r="AG6169" s="0">
        <v>5.1277079582214355</v>
      </c>
      <c r="AH6169" s="0">
        <v>5.3067455291748047</v>
      </c>
    </row>
    <row r="6170" x14ac:dyDescent="0.4">
      <c r="A6170" s="10" t="str">
        <f>Data[[#This Row],[category]]&amp;Data[[#This Row],[subcategory]]&amp;Data[[#This Row],[date]]&amp;Data[[#This Row],[hour]]</f>
        <v>Summer Saver participationNo9/1/20177</v>
      </c>
      <c r="B6170" s="10" t="s">
        <v>147</v>
      </c>
      <c r="C6170" t="s">
        <v>121</v>
      </c>
      <c r="D6170" t="s">
        <v>112</v>
      </c>
      <c r="E6170" t="s">
        <v>60</v>
      </c>
      <c r="F6170" s="0">
        <v>113044</v>
      </c>
      <c r="G6170" s="0">
        <v>1.7621153593063354</v>
      </c>
      <c r="H6170" s="0">
        <v>1.7898526191711426</v>
      </c>
      <c r="I6170" s="0">
        <v>0.027737237513065338</v>
      </c>
      <c r="J6170" s="0">
        <v>0.0052496925927698612</v>
      </c>
      <c r="K6170" s="0">
        <v>71.60662841796875</v>
      </c>
      <c r="L6170" s="0">
        <v>5.283592700958252</v>
      </c>
      <c r="M6170" s="0">
        <v>1</v>
      </c>
      <c r="N6170" s="0">
        <v>1</v>
      </c>
      <c r="O6170" s="0">
        <v>3.7431349754333496</v>
      </c>
      <c r="P6170" s="0">
        <v>3.5846421718597412</v>
      </c>
      <c r="Q6170" s="0">
        <v>0.019102262333035469</v>
      </c>
      <c r="R6170" s="0">
        <v>0.021009486168622971</v>
      </c>
      <c r="S6170" s="0">
        <v>0.024984296411275864</v>
      </c>
      <c r="T6170" s="0">
        <v>0.027737237513065338</v>
      </c>
      <c r="U6170" s="0">
        <v>0.030490178614854813</v>
      </c>
      <c r="V6170" s="0">
        <v>0.034464988857507706</v>
      </c>
      <c r="W6170" s="0">
        <v>0.036372214555740356</v>
      </c>
      <c r="X6170" s="0">
        <v>199.19656372070312</v>
      </c>
      <c r="Y6170" s="0">
        <v>202.33209228515625</v>
      </c>
      <c r="Z6170" s="0">
        <v>3.1355283260345459</v>
      </c>
      <c r="AA6170" s="0">
        <v>0.59344625473022461</v>
      </c>
      <c r="AB6170" s="0">
        <v>2.1593961715698242</v>
      </c>
      <c r="AC6170" s="0">
        <v>2.3749964237213135</v>
      </c>
      <c r="AD6170" s="0">
        <v>2.8243248462677002</v>
      </c>
      <c r="AE6170" s="0">
        <v>3.1355283260345459</v>
      </c>
      <c r="AF6170" s="0">
        <v>3.4467318058013916</v>
      </c>
      <c r="AG6170" s="0">
        <v>3.8960602283477783</v>
      </c>
      <c r="AH6170" s="0">
        <v>4.1116604804992676</v>
      </c>
    </row>
    <row r="6171" x14ac:dyDescent="0.4">
      <c r="A6171" s="10" t="str">
        <f>Data[[#This Row],[category]]&amp;Data[[#This Row],[subcategory]]&amp;Data[[#This Row],[date]]&amp;Data[[#This Row],[hour]]</f>
        <v>Summer Saver participationNo9/1/20178</v>
      </c>
      <c r="B6171" s="10" t="s">
        <v>147</v>
      </c>
      <c r="C6171" t="s">
        <v>121</v>
      </c>
      <c r="D6171" t="s">
        <v>112</v>
      </c>
      <c r="E6171" t="s">
        <v>61</v>
      </c>
      <c r="F6171" s="0">
        <v>113044</v>
      </c>
      <c r="G6171" s="0">
        <v>2.0758333206176758</v>
      </c>
      <c r="H6171" s="0">
        <v>2.1061134338378906</v>
      </c>
      <c r="I6171" s="0">
        <v>0.030280230566859245</v>
      </c>
      <c r="J6171" s="0">
        <v>0.0055194403976202011</v>
      </c>
      <c r="K6171" s="0">
        <v>77.531539916992187</v>
      </c>
      <c r="L6171" s="0">
        <v>5.4861049652099609</v>
      </c>
      <c r="M6171" s="0">
        <v>1</v>
      </c>
      <c r="N6171" s="0">
        <v>1</v>
      </c>
      <c r="O6171" s="0">
        <v>3.7431349754333496</v>
      </c>
      <c r="P6171" s="0">
        <v>3.5846421718597412</v>
      </c>
      <c r="Q6171" s="0">
        <v>0.021201558411121368</v>
      </c>
      <c r="R6171" s="0">
        <v>0.023206783458590508</v>
      </c>
      <c r="S6171" s="0">
        <v>0.027385832741856575</v>
      </c>
      <c r="T6171" s="0">
        <v>0.030280230566859245</v>
      </c>
      <c r="U6171" s="0">
        <v>0.033174626529216766</v>
      </c>
      <c r="V6171" s="0">
        <v>0.037353679537773132</v>
      </c>
      <c r="W6171" s="0">
        <v>0.039358902722597122</v>
      </c>
      <c r="X6171" s="0">
        <v>234.66050720214844</v>
      </c>
      <c r="Y6171" s="0">
        <v>238.08348083496094</v>
      </c>
      <c r="Z6171" s="0">
        <v>3.4229984283447266</v>
      </c>
      <c r="AA6171" s="0">
        <v>0.6239396333694458</v>
      </c>
      <c r="AB6171" s="0">
        <v>2.3967089653015137</v>
      </c>
      <c r="AC6171" s="0">
        <v>2.6233875751495361</v>
      </c>
      <c r="AD6171" s="0">
        <v>3.0958042144775391</v>
      </c>
      <c r="AE6171" s="0">
        <v>3.4229984283447266</v>
      </c>
      <c r="AF6171" s="0">
        <v>3.7501926422119141</v>
      </c>
      <c r="AG6171" s="0">
        <v>4.2226090431213379</v>
      </c>
      <c r="AH6171" s="0">
        <v>4.4492878913879395</v>
      </c>
    </row>
    <row r="6172" x14ac:dyDescent="0.4">
      <c r="A6172" s="10" t="str">
        <f>Data[[#This Row],[category]]&amp;Data[[#This Row],[subcategory]]&amp;Data[[#This Row],[date]]&amp;Data[[#This Row],[hour]]</f>
        <v>Summer Saver participationNo9/1/20179</v>
      </c>
      <c r="B6172" s="10" t="s">
        <v>147</v>
      </c>
      <c r="C6172" t="s">
        <v>121</v>
      </c>
      <c r="D6172" t="s">
        <v>112</v>
      </c>
      <c r="E6172" t="s">
        <v>62</v>
      </c>
      <c r="F6172" s="0">
        <v>113044</v>
      </c>
      <c r="G6172" s="0">
        <v>2.6375324726104736</v>
      </c>
      <c r="H6172" s="0">
        <v>2.6930019855499268</v>
      </c>
      <c r="I6172" s="0">
        <v>0.055469397455453873</v>
      </c>
      <c r="J6172" s="0">
        <v>0.0053033251315355301</v>
      </c>
      <c r="K6172" s="0">
        <v>85.202995300292969</v>
      </c>
      <c r="L6172" s="0">
        <v>10.459362030029297</v>
      </c>
      <c r="M6172" s="0">
        <v>1</v>
      </c>
      <c r="N6172" s="0">
        <v>1</v>
      </c>
      <c r="O6172" s="0">
        <v>3.7431349754333496</v>
      </c>
      <c r="P6172" s="0">
        <v>3.5846421718597412</v>
      </c>
      <c r="Q6172" s="0">
        <v>0.046746205538511276</v>
      </c>
      <c r="R6172" s="0">
        <v>0.048672914505004883</v>
      </c>
      <c r="S6172" s="0">
        <v>0.052688330411911011</v>
      </c>
      <c r="T6172" s="0">
        <v>0.055469397455453873</v>
      </c>
      <c r="U6172" s="0">
        <v>0.058250464498996735</v>
      </c>
      <c r="V6172" s="0">
        <v>0.062265880405902863</v>
      </c>
      <c r="W6172" s="0">
        <v>0.064192593097686768</v>
      </c>
      <c r="X6172" s="0">
        <v>298.1572265625</v>
      </c>
      <c r="Y6172" s="0">
        <v>304.42770385742187</v>
      </c>
      <c r="Z6172" s="0">
        <v>6.2704825401306152</v>
      </c>
      <c r="AA6172" s="0">
        <v>0.59950906038284302</v>
      </c>
      <c r="AB6172" s="0">
        <v>5.2843780517578125</v>
      </c>
      <c r="AC6172" s="0">
        <v>5.5021805763244629</v>
      </c>
      <c r="AD6172" s="0">
        <v>5.9560995101928711</v>
      </c>
      <c r="AE6172" s="0">
        <v>6.2704825401306152</v>
      </c>
      <c r="AF6172" s="0">
        <v>6.5848655700683594</v>
      </c>
      <c r="AG6172" s="0">
        <v>7.0387845039367676</v>
      </c>
      <c r="AH6172" s="0">
        <v>7.256587028503418</v>
      </c>
    </row>
    <row r="6173" x14ac:dyDescent="0.4">
      <c r="A6173" s="10" t="str">
        <f>Data[[#This Row],[category]]&amp;Data[[#This Row],[subcategory]]&amp;Data[[#This Row],[date]]&amp;Data[[#This Row],[hour]]</f>
        <v>Summer Saver participationNo9/1/201710</v>
      </c>
      <c r="B6173" s="10" t="s">
        <v>147</v>
      </c>
      <c r="C6173" t="s">
        <v>121</v>
      </c>
      <c r="D6173" t="s">
        <v>112</v>
      </c>
      <c r="E6173" t="s">
        <v>63</v>
      </c>
      <c r="F6173" s="0">
        <v>113044</v>
      </c>
      <c r="G6173" s="0">
        <v>3.2523729801177979</v>
      </c>
      <c r="H6173" s="0">
        <v>3.2761225700378418</v>
      </c>
      <c r="I6173" s="0">
        <v>0.023749509826302528</v>
      </c>
      <c r="J6173" s="0">
        <v>0.0029225640464574099</v>
      </c>
      <c r="K6173" s="0">
        <v>90.52606201171875</v>
      </c>
      <c r="L6173" s="0">
        <v>8.1262578964233398</v>
      </c>
      <c r="M6173" s="0">
        <v>1</v>
      </c>
      <c r="N6173" s="0">
        <v>1</v>
      </c>
      <c r="O6173" s="0">
        <v>3.7431349754333496</v>
      </c>
      <c r="P6173" s="0">
        <v>3.5846421718597412</v>
      </c>
      <c r="Q6173" s="0">
        <v>0.018942318856716156</v>
      </c>
      <c r="R6173" s="0">
        <v>0.020004093647003174</v>
      </c>
      <c r="S6173" s="0">
        <v>0.022216916084289551</v>
      </c>
      <c r="T6173" s="0">
        <v>0.023749509826302528</v>
      </c>
      <c r="U6173" s="0">
        <v>0.025282103568315506</v>
      </c>
      <c r="V6173" s="0">
        <v>0.027494926005601883</v>
      </c>
      <c r="W6173" s="0">
        <v>0.028556700795888901</v>
      </c>
      <c r="X6173" s="0">
        <v>367.6612548828125</v>
      </c>
      <c r="Y6173" s="0">
        <v>370.34600830078125</v>
      </c>
      <c r="Z6173" s="0">
        <v>2.6847395896911621</v>
      </c>
      <c r="AA6173" s="0">
        <v>0.33037832379341125</v>
      </c>
      <c r="AB6173" s="0">
        <v>2.1413156986236572</v>
      </c>
      <c r="AC6173" s="0">
        <v>2.2613427639007568</v>
      </c>
      <c r="AD6173" s="0">
        <v>2.5114889144897461</v>
      </c>
      <c r="AE6173" s="0">
        <v>2.6847395896911621</v>
      </c>
      <c r="AF6173" s="0">
        <v>2.8579902648925781</v>
      </c>
      <c r="AG6173" s="0">
        <v>3.1081364154815674</v>
      </c>
      <c r="AH6173" s="0">
        <v>3.228163480758667</v>
      </c>
    </row>
    <row r="6174" x14ac:dyDescent="0.4">
      <c r="A6174" s="10" t="str">
        <f>Data[[#This Row],[category]]&amp;Data[[#This Row],[subcategory]]&amp;Data[[#This Row],[date]]&amp;Data[[#This Row],[hour]]</f>
        <v>Summer Saver participationNo9/1/201711</v>
      </c>
      <c r="B6174" s="10" t="s">
        <v>147</v>
      </c>
      <c r="C6174" t="s">
        <v>121</v>
      </c>
      <c r="D6174" t="s">
        <v>112</v>
      </c>
      <c r="E6174" t="s">
        <v>64</v>
      </c>
      <c r="F6174" s="0">
        <v>113044</v>
      </c>
      <c r="G6174" s="0">
        <v>3.746126651763916</v>
      </c>
      <c r="H6174" s="0">
        <v>3.7223770618438721</v>
      </c>
      <c r="I6174" s="0">
        <v>-0.023749502375721931</v>
      </c>
      <c r="J6174" s="0">
        <v>0.0029225640464574099</v>
      </c>
      <c r="K6174" s="0">
        <v>93.730087280273437</v>
      </c>
      <c r="L6174" s="0">
        <v>-8.126255989074707</v>
      </c>
      <c r="M6174" s="0">
        <v>1</v>
      </c>
      <c r="N6174" s="0">
        <v>1</v>
      </c>
      <c r="O6174" s="0">
        <v>3.7431349754333496</v>
      </c>
      <c r="P6174" s="0">
        <v>3.5846421718597412</v>
      </c>
      <c r="Q6174" s="0">
        <v>-0.028556693345308304</v>
      </c>
      <c r="R6174" s="0">
        <v>-0.027494918555021286</v>
      </c>
      <c r="S6174" s="0">
        <v>-0.025282096117734909</v>
      </c>
      <c r="T6174" s="0">
        <v>-0.023749502375721931</v>
      </c>
      <c r="U6174" s="0">
        <v>-0.022216908633708954</v>
      </c>
      <c r="V6174" s="0">
        <v>-0.020004086196422577</v>
      </c>
      <c r="W6174" s="0">
        <v>-0.018942311406135559</v>
      </c>
      <c r="X6174" s="0">
        <v>423.47714233398437</v>
      </c>
      <c r="Y6174" s="0">
        <v>420.79238891601562</v>
      </c>
      <c r="Z6174" s="0">
        <v>-2.6847386360168457</v>
      </c>
      <c r="AA6174" s="0">
        <v>0.33037832379341125</v>
      </c>
      <c r="AB6174" s="0">
        <v>-3.2281625270843506</v>
      </c>
      <c r="AC6174" s="0">
        <v>-3.108135461807251</v>
      </c>
      <c r="AD6174" s="0">
        <v>-2.8579893112182617</v>
      </c>
      <c r="AE6174" s="0">
        <v>-2.6847386360168457</v>
      </c>
      <c r="AF6174" s="0">
        <v>-2.5114879608154297</v>
      </c>
      <c r="AG6174" s="0">
        <v>-2.2613418102264404</v>
      </c>
      <c r="AH6174" s="0">
        <v>-2.1413147449493408</v>
      </c>
    </row>
    <row r="6175" x14ac:dyDescent="0.4">
      <c r="A6175" s="10" t="str">
        <f>Data[[#This Row],[category]]&amp;Data[[#This Row],[subcategory]]&amp;Data[[#This Row],[date]]&amp;Data[[#This Row],[hour]]</f>
        <v>Summer Saver participationNo9/1/201712</v>
      </c>
      <c r="B6175" s="10" t="s">
        <v>147</v>
      </c>
      <c r="C6175" t="s">
        <v>121</v>
      </c>
      <c r="D6175" t="s">
        <v>112</v>
      </c>
      <c r="E6175" t="s">
        <v>65</v>
      </c>
      <c r="F6175" s="0">
        <v>113044</v>
      </c>
      <c r="G6175" s="0">
        <v>3.962780237197876</v>
      </c>
      <c r="H6175" s="0">
        <v>3.9245166778564453</v>
      </c>
      <c r="I6175" s="0">
        <v>-0.03826354444026947</v>
      </c>
      <c r="J6175" s="0">
        <v>0.00517703453078866</v>
      </c>
      <c r="K6175" s="0">
        <v>94.061882019042969</v>
      </c>
      <c r="L6175" s="0">
        <v>-7.3910160064697266</v>
      </c>
      <c r="M6175" s="0">
        <v>1</v>
      </c>
      <c r="N6175" s="0">
        <v>1</v>
      </c>
      <c r="O6175" s="0">
        <v>3.7431349754333496</v>
      </c>
      <c r="P6175" s="0">
        <v>3.5846421718597412</v>
      </c>
      <c r="Q6175" s="0">
        <v>-0.046779006719589233</v>
      </c>
      <c r="R6175" s="0">
        <v>-0.044898182153701782</v>
      </c>
      <c r="S6175" s="0">
        <v>-0.040978383272886276</v>
      </c>
      <c r="T6175" s="0">
        <v>-0.03826354444026947</v>
      </c>
      <c r="U6175" s="0">
        <v>-0.035548705607652664</v>
      </c>
      <c r="V6175" s="0">
        <v>-0.031628906726837158</v>
      </c>
      <c r="W6175" s="0">
        <v>-0.029748080298304558</v>
      </c>
      <c r="X6175" s="0">
        <v>447.96853637695312</v>
      </c>
      <c r="Y6175" s="0">
        <v>443.64306640625</v>
      </c>
      <c r="Z6175" s="0">
        <v>-4.3254642486572266</v>
      </c>
      <c r="AA6175" s="0">
        <v>0.58523267507553101</v>
      </c>
      <c r="AB6175" s="0">
        <v>-5.2880864143371582</v>
      </c>
      <c r="AC6175" s="0">
        <v>-5.075469970703125</v>
      </c>
      <c r="AD6175" s="0">
        <v>-4.6323604583740234</v>
      </c>
      <c r="AE6175" s="0">
        <v>-4.3254642486572266</v>
      </c>
      <c r="AF6175" s="0">
        <v>-4.0185680389404297</v>
      </c>
      <c r="AG6175" s="0">
        <v>-3.575458288192749</v>
      </c>
      <c r="AH6175" s="0">
        <v>-3.3628420829772949</v>
      </c>
    </row>
    <row r="6176" x14ac:dyDescent="0.4">
      <c r="A6176" s="10" t="str">
        <f>Data[[#This Row],[category]]&amp;Data[[#This Row],[subcategory]]&amp;Data[[#This Row],[date]]&amp;Data[[#This Row],[hour]]</f>
        <v>Summer Saver participationNo9/1/201713</v>
      </c>
      <c r="B6176" s="10" t="s">
        <v>147</v>
      </c>
      <c r="C6176" t="s">
        <v>121</v>
      </c>
      <c r="D6176" t="s">
        <v>112</v>
      </c>
      <c r="E6176" t="s">
        <v>66</v>
      </c>
      <c r="F6176" s="0">
        <v>113044</v>
      </c>
      <c r="G6176" s="0">
        <v>3.9909381866455078</v>
      </c>
      <c r="H6176" s="0">
        <v>3.9585738182067871</v>
      </c>
      <c r="I6176" s="0">
        <v>-0.032364558428525925</v>
      </c>
      <c r="J6176" s="0">
        <v>0.0060257641598582268</v>
      </c>
      <c r="K6176" s="0">
        <v>94.084693908691406</v>
      </c>
      <c r="L6176" s="0">
        <v>-5.3710298538208008</v>
      </c>
      <c r="M6176" s="0">
        <v>1</v>
      </c>
      <c r="N6176" s="0">
        <v>1</v>
      </c>
      <c r="O6176" s="0">
        <v>3.7431349754333496</v>
      </c>
      <c r="P6176" s="0">
        <v>3.5846421718597412</v>
      </c>
      <c r="Q6176" s="0">
        <v>-0.042276058346033096</v>
      </c>
      <c r="R6176" s="0">
        <v>-0.040086887776851654</v>
      </c>
      <c r="S6176" s="0">
        <v>-0.035524472594261169</v>
      </c>
      <c r="T6176" s="0">
        <v>-0.032364558428525925</v>
      </c>
      <c r="U6176" s="0">
        <v>-0.02920464426279068</v>
      </c>
      <c r="V6176" s="0">
        <v>-0.024642230942845345</v>
      </c>
      <c r="W6176" s="0">
        <v>-0.022453058511018753</v>
      </c>
      <c r="X6176" s="0">
        <v>451.151611328125</v>
      </c>
      <c r="Y6176" s="0">
        <v>447.49301147460937</v>
      </c>
      <c r="Z6176" s="0">
        <v>-3.6586191654205322</v>
      </c>
      <c r="AA6176" s="0">
        <v>0.68117648363113403</v>
      </c>
      <c r="AB6176" s="0">
        <v>-4.7790546417236328</v>
      </c>
      <c r="AC6176" s="0">
        <v>-4.5315818786621094</v>
      </c>
      <c r="AD6176" s="0">
        <v>-4.0158286094665527</v>
      </c>
      <c r="AE6176" s="0">
        <v>-3.6586191654205322</v>
      </c>
      <c r="AF6176" s="0">
        <v>-3.3014099597930908</v>
      </c>
      <c r="AG6176" s="0">
        <v>-2.7856564521789551</v>
      </c>
      <c r="AH6176" s="0">
        <v>-2.5381834506988525</v>
      </c>
    </row>
    <row r="6177" x14ac:dyDescent="0.4">
      <c r="A6177" s="10" t="str">
        <f>Data[[#This Row],[category]]&amp;Data[[#This Row],[subcategory]]&amp;Data[[#This Row],[date]]&amp;Data[[#This Row],[hour]]</f>
        <v>Summer Saver participationNo9/1/201714</v>
      </c>
      <c r="B6177" s="10" t="s">
        <v>147</v>
      </c>
      <c r="C6177" t="s">
        <v>121</v>
      </c>
      <c r="D6177" t="s">
        <v>112</v>
      </c>
      <c r="E6177" t="s">
        <v>67</v>
      </c>
      <c r="F6177" s="0">
        <v>113044</v>
      </c>
      <c r="G6177" s="0">
        <v>4.0250358581542969</v>
      </c>
      <c r="H6177" s="0">
        <v>3.98028564453125</v>
      </c>
      <c r="I6177" s="0">
        <v>-0.044750310480594635</v>
      </c>
      <c r="J6177" s="0">
        <v>0.0065943687222898006</v>
      </c>
      <c r="K6177" s="0">
        <v>93.917243957519531</v>
      </c>
      <c r="L6177" s="0">
        <v>-6.786139965057373</v>
      </c>
      <c r="M6177" s="0">
        <v>1</v>
      </c>
      <c r="N6177" s="0">
        <v>1</v>
      </c>
      <c r="O6177" s="0">
        <v>3.7431349754333496</v>
      </c>
      <c r="P6177" s="0">
        <v>3.5846421718597412</v>
      </c>
      <c r="Q6177" s="0">
        <v>-0.055597081780433655</v>
      </c>
      <c r="R6177" s="0">
        <v>-0.053201332688331604</v>
      </c>
      <c r="S6177" s="0">
        <v>-0.04820840060710907</v>
      </c>
      <c r="T6177" s="0">
        <v>-0.044750310480594635</v>
      </c>
      <c r="U6177" s="0">
        <v>-0.0412922203540802</v>
      </c>
      <c r="V6177" s="0">
        <v>-0.036299288272857666</v>
      </c>
      <c r="W6177" s="0">
        <v>-0.033903539180755615</v>
      </c>
      <c r="X6177" s="0">
        <v>455.00616455078125</v>
      </c>
      <c r="Y6177" s="0">
        <v>449.94741821289063</v>
      </c>
      <c r="Z6177" s="0">
        <v>-5.0587539672851563</v>
      </c>
      <c r="AA6177" s="0">
        <v>0.74545383453369141</v>
      </c>
      <c r="AB6177" s="0">
        <v>-6.2849164009094238</v>
      </c>
      <c r="AC6177" s="0">
        <v>-6.0140914916992187</v>
      </c>
      <c r="AD6177" s="0">
        <v>-5.4496703147888184</v>
      </c>
      <c r="AE6177" s="0">
        <v>-5.0587539672851563</v>
      </c>
      <c r="AF6177" s="0">
        <v>-4.6678376197814941</v>
      </c>
      <c r="AG6177" s="0">
        <v>-4.1034164428710938</v>
      </c>
      <c r="AH6177" s="0">
        <v>-3.8325915336608887</v>
      </c>
    </row>
    <row r="6178" x14ac:dyDescent="0.4">
      <c r="A6178" s="10" t="str">
        <f>Data[[#This Row],[category]]&amp;Data[[#This Row],[subcategory]]&amp;Data[[#This Row],[date]]&amp;Data[[#This Row],[hour]]</f>
        <v>Summer Saver participationNo9/1/201715</v>
      </c>
      <c r="B6178" s="10" t="s">
        <v>147</v>
      </c>
      <c r="C6178" t="s">
        <v>121</v>
      </c>
      <c r="D6178" t="s">
        <v>112</v>
      </c>
      <c r="E6178" t="s">
        <v>68</v>
      </c>
      <c r="F6178" s="0">
        <v>113044</v>
      </c>
      <c r="G6178" s="0">
        <v>3.9577593803405762</v>
      </c>
      <c r="H6178" s="0">
        <v>3.912921667098999</v>
      </c>
      <c r="I6178" s="0">
        <v>-0.044837832450866699</v>
      </c>
      <c r="J6178" s="0">
        <v>0.0071889767423272133</v>
      </c>
      <c r="K6178" s="0">
        <v>93.254386901855469</v>
      </c>
      <c r="L6178" s="0">
        <v>-6.2370257377624512</v>
      </c>
      <c r="M6178" s="0">
        <v>1</v>
      </c>
      <c r="N6178" s="0">
        <v>1</v>
      </c>
      <c r="O6178" s="0">
        <v>3.7431349754333496</v>
      </c>
      <c r="P6178" s="0">
        <v>3.5846421718597412</v>
      </c>
      <c r="Q6178" s="0">
        <v>-0.056662645190954208</v>
      </c>
      <c r="R6178" s="0">
        <v>-0.054050877690315247</v>
      </c>
      <c r="S6178" s="0">
        <v>-0.048607736825942993</v>
      </c>
      <c r="T6178" s="0">
        <v>-0.044837832450866699</v>
      </c>
      <c r="U6178" s="0">
        <v>-0.041067928075790405</v>
      </c>
      <c r="V6178" s="0">
        <v>-0.035624787211418152</v>
      </c>
      <c r="W6178" s="0">
        <v>-0.03301301971077919</v>
      </c>
      <c r="X6178" s="0">
        <v>447.40093994140625</v>
      </c>
      <c r="Y6178" s="0">
        <v>442.33230590820312</v>
      </c>
      <c r="Z6178" s="0">
        <v>-5.0686478614807129</v>
      </c>
      <c r="AA6178" s="0">
        <v>0.81267070770263672</v>
      </c>
      <c r="AB6178" s="0">
        <v>-6.405372142791748</v>
      </c>
      <c r="AC6178" s="0">
        <v>-6.1101274490356445</v>
      </c>
      <c r="AD6178" s="0">
        <v>-5.4948129653930664</v>
      </c>
      <c r="AE6178" s="0">
        <v>-5.0686478614807129</v>
      </c>
      <c r="AF6178" s="0">
        <v>-4.6424827575683594</v>
      </c>
      <c r="AG6178" s="0">
        <v>-4.0271682739257812</v>
      </c>
      <c r="AH6178" s="0">
        <v>-3.7319235801696777</v>
      </c>
    </row>
    <row r="6179" x14ac:dyDescent="0.4">
      <c r="A6179" s="10" t="str">
        <f>Data[[#This Row],[category]]&amp;Data[[#This Row],[subcategory]]&amp;Data[[#This Row],[date]]&amp;Data[[#This Row],[hour]]</f>
        <v>Summer Saver participationNo9/1/201716</v>
      </c>
      <c r="B6179" s="10" t="s">
        <v>147</v>
      </c>
      <c r="C6179" t="s">
        <v>121</v>
      </c>
      <c r="D6179" t="s">
        <v>112</v>
      </c>
      <c r="E6179" t="s">
        <v>69</v>
      </c>
      <c r="F6179" s="0">
        <v>113044</v>
      </c>
      <c r="G6179" s="0">
        <v>3.8402137756347656</v>
      </c>
      <c r="H6179" s="0">
        <v>3.7837827205657959</v>
      </c>
      <c r="I6179" s="0">
        <v>-0.056430883705615997</v>
      </c>
      <c r="J6179" s="0">
        <v>0.0073479185812175274</v>
      </c>
      <c r="K6179" s="0">
        <v>92.43267822265625</v>
      </c>
      <c r="L6179" s="0">
        <v>-7.6798462867736816</v>
      </c>
      <c r="M6179" s="0">
        <v>1</v>
      </c>
      <c r="N6179" s="0">
        <v>1</v>
      </c>
      <c r="O6179" s="0">
        <v>3.7431349754333496</v>
      </c>
      <c r="P6179" s="0">
        <v>3.5846421718597412</v>
      </c>
      <c r="Q6179" s="0">
        <v>-0.068517133593559265</v>
      </c>
      <c r="R6179" s="0">
        <v>-0.065847620368003845</v>
      </c>
      <c r="S6179" s="0">
        <v>-0.060284137725830078</v>
      </c>
      <c r="T6179" s="0">
        <v>-0.056430883705615997</v>
      </c>
      <c r="U6179" s="0">
        <v>-0.052577629685401917</v>
      </c>
      <c r="V6179" s="0">
        <v>-0.047014147043228149</v>
      </c>
      <c r="W6179" s="0">
        <v>-0.044344633817672729</v>
      </c>
      <c r="X6179" s="0">
        <v>434.11312866210937</v>
      </c>
      <c r="Y6179" s="0">
        <v>427.73394775390625</v>
      </c>
      <c r="Z6179" s="0">
        <v>-6.3791728019714355</v>
      </c>
      <c r="AA6179" s="0">
        <v>0.83063811063766479</v>
      </c>
      <c r="AB6179" s="0">
        <v>-7.7454509735107422</v>
      </c>
      <c r="AC6179" s="0">
        <v>-7.4436783790588379</v>
      </c>
      <c r="AD6179" s="0">
        <v>-6.8147597312927246</v>
      </c>
      <c r="AE6179" s="0">
        <v>-6.3791728019714355</v>
      </c>
      <c r="AF6179" s="0">
        <v>-5.9435858726501465</v>
      </c>
      <c r="AG6179" s="0">
        <v>-5.3146672248840332</v>
      </c>
      <c r="AH6179" s="0">
        <v>-5.0128946304321289</v>
      </c>
    </row>
    <row r="6180" x14ac:dyDescent="0.4">
      <c r="A6180" s="10" t="str">
        <f>Data[[#This Row],[category]]&amp;Data[[#This Row],[subcategory]]&amp;Data[[#This Row],[date]]&amp;Data[[#This Row],[hour]]</f>
        <v>Summer Saver participationNo9/1/201717</v>
      </c>
      <c r="B6180" s="10" t="s">
        <v>147</v>
      </c>
      <c r="C6180" t="s">
        <v>121</v>
      </c>
      <c r="D6180" t="s">
        <v>112</v>
      </c>
      <c r="E6180" t="s">
        <v>70</v>
      </c>
      <c r="F6180" s="0">
        <v>113044</v>
      </c>
      <c r="G6180" s="0">
        <v>3.5827438831329346</v>
      </c>
      <c r="H6180" s="0">
        <v>3.5213949680328369</v>
      </c>
      <c r="I6180" s="0">
        <v>-0.061349067836999893</v>
      </c>
      <c r="J6180" s="0">
        <v>0.0075789433903992176</v>
      </c>
      <c r="K6180" s="0">
        <v>90.182762145996094</v>
      </c>
      <c r="L6180" s="0">
        <v>-8.0946731567382812</v>
      </c>
      <c r="M6180" s="0">
        <v>1</v>
      </c>
      <c r="N6180" s="0">
        <v>1</v>
      </c>
      <c r="O6180" s="0">
        <v>3.7431349754333496</v>
      </c>
      <c r="P6180" s="0">
        <v>3.5846421718597412</v>
      </c>
      <c r="Q6180" s="0">
        <v>-0.073815323412418365</v>
      </c>
      <c r="R6180" s="0">
        <v>-0.071061871945858002</v>
      </c>
      <c r="S6180" s="0">
        <v>-0.065323472023010254</v>
      </c>
      <c r="T6180" s="0">
        <v>-0.061349067836999893</v>
      </c>
      <c r="U6180" s="0">
        <v>-0.057374667376279831</v>
      </c>
      <c r="V6180" s="0">
        <v>-0.051636260002851486</v>
      </c>
      <c r="W6180" s="0">
        <v>-0.048882815986871719</v>
      </c>
      <c r="X6180" s="0">
        <v>405.0076904296875</v>
      </c>
      <c r="Y6180" s="0">
        <v>398.07257080078125</v>
      </c>
      <c r="Z6180" s="0">
        <v>-6.9351439476013184</v>
      </c>
      <c r="AA6180" s="0">
        <v>0.85675406455993652</v>
      </c>
      <c r="AB6180" s="0">
        <v>-8.3443794250488281</v>
      </c>
      <c r="AC6180" s="0">
        <v>-8.0331182479858398</v>
      </c>
      <c r="AD6180" s="0">
        <v>-7.3844261169433594</v>
      </c>
      <c r="AE6180" s="0">
        <v>-6.9351439476013184</v>
      </c>
      <c r="AF6180" s="0">
        <v>-6.4858617782592773</v>
      </c>
      <c r="AG6180" s="0">
        <v>-5.8371696472167969</v>
      </c>
      <c r="AH6180" s="0">
        <v>-5.5259089469909668</v>
      </c>
    </row>
    <row r="6181" x14ac:dyDescent="0.4">
      <c r="A6181" s="10" t="str">
        <f>Data[[#This Row],[category]]&amp;Data[[#This Row],[subcategory]]&amp;Data[[#This Row],[date]]&amp;Data[[#This Row],[hour]]</f>
        <v>Summer Saver participationNo9/1/201718</v>
      </c>
      <c r="B6181" s="10" t="s">
        <v>147</v>
      </c>
      <c r="C6181" t="s">
        <v>121</v>
      </c>
      <c r="D6181" t="s">
        <v>112</v>
      </c>
      <c r="E6181" t="s">
        <v>71</v>
      </c>
      <c r="F6181" s="0">
        <v>113044</v>
      </c>
      <c r="G6181" s="0">
        <v>3.1301085948944092</v>
      </c>
      <c r="H6181" s="0">
        <v>3.1204690933227539</v>
      </c>
      <c r="I6181" s="0">
        <v>-0.0096393683925271034</v>
      </c>
      <c r="J6181" s="0">
        <v>0.0079164374619722366</v>
      </c>
      <c r="K6181" s="0">
        <v>87.472114562988281</v>
      </c>
      <c r="L6181" s="0">
        <v>-1.217639684677124</v>
      </c>
      <c r="M6181" s="0">
        <v>0</v>
      </c>
      <c r="N6181" s="0">
        <v>0</v>
      </c>
      <c r="O6181" s="0">
        <v>3.7431349754333496</v>
      </c>
      <c r="P6181" s="0">
        <v>3.5846421718597412</v>
      </c>
      <c r="Q6181" s="0">
        <v>-0.022660749033093452</v>
      </c>
      <c r="R6181" s="0">
        <v>-0.01978469081223011</v>
      </c>
      <c r="S6181" s="0">
        <v>-0.013790751807391644</v>
      </c>
      <c r="T6181" s="0">
        <v>-0.0096393683925271034</v>
      </c>
      <c r="U6181" s="0">
        <v>-0.005487984512001276</v>
      </c>
      <c r="V6181" s="0">
        <v>0.00050595443462952971</v>
      </c>
      <c r="W6181" s="0">
        <v>0.0033820124808698893</v>
      </c>
      <c r="X6181" s="0">
        <v>353.83999633789062</v>
      </c>
      <c r="Y6181" s="0">
        <v>352.75030517578125</v>
      </c>
      <c r="Z6181" s="0">
        <v>-1.0896728038787842</v>
      </c>
      <c r="AA6181" s="0">
        <v>0.89490574598312378</v>
      </c>
      <c r="AB6181" s="0">
        <v>-2.5616617202758789</v>
      </c>
      <c r="AC6181" s="0">
        <v>-2.2365405559539795</v>
      </c>
      <c r="AD6181" s="0">
        <v>-1.5589618682861328</v>
      </c>
      <c r="AE6181" s="0">
        <v>-1.0896728038787842</v>
      </c>
      <c r="AF6181" s="0">
        <v>-0.62038379907608032</v>
      </c>
      <c r="AG6181" s="0">
        <v>0.057195056229829788</v>
      </c>
      <c r="AH6181" s="0">
        <v>0.38231617212295532</v>
      </c>
    </row>
    <row r="6182" x14ac:dyDescent="0.4">
      <c r="A6182" s="10" t="str">
        <f>Data[[#This Row],[category]]&amp;Data[[#This Row],[subcategory]]&amp;Data[[#This Row],[date]]&amp;Data[[#This Row],[hour]]</f>
        <v>Summer Saver participationNo9/1/201719</v>
      </c>
      <c r="B6182" s="10" t="s">
        <v>147</v>
      </c>
      <c r="C6182" t="s">
        <v>121</v>
      </c>
      <c r="D6182" t="s">
        <v>112</v>
      </c>
      <c r="E6182" t="s">
        <v>72</v>
      </c>
      <c r="F6182" s="0">
        <v>113044</v>
      </c>
      <c r="G6182" s="0">
        <v>2.663618803024292</v>
      </c>
      <c r="H6182" s="0">
        <v>2.7081246376037598</v>
      </c>
      <c r="I6182" s="0">
        <v>0.044505849480628967</v>
      </c>
      <c r="J6182" s="0">
        <v>0.0077376877889037132</v>
      </c>
      <c r="K6182" s="0">
        <v>84.902961730957031</v>
      </c>
      <c r="L6182" s="0">
        <v>5.7518281936645508</v>
      </c>
      <c r="M6182" s="0">
        <v>1</v>
      </c>
      <c r="N6182" s="0">
        <v>1</v>
      </c>
      <c r="O6182" s="0">
        <v>3.7431349754333496</v>
      </c>
      <c r="P6182" s="0">
        <v>3.5846421718597412</v>
      </c>
      <c r="Q6182" s="0">
        <v>0.031778484582901001</v>
      </c>
      <c r="R6182" s="0">
        <v>0.034589603543281555</v>
      </c>
      <c r="S6182" s="0">
        <v>0.040448203682899475</v>
      </c>
      <c r="T6182" s="0">
        <v>0.044505849480628967</v>
      </c>
      <c r="U6182" s="0">
        <v>0.048563495278358459</v>
      </c>
      <c r="V6182" s="0">
        <v>0.054422095417976379</v>
      </c>
      <c r="W6182" s="0">
        <v>0.057233214378356934</v>
      </c>
      <c r="X6182" s="0">
        <v>301.10610961914062</v>
      </c>
      <c r="Y6182" s="0">
        <v>306.13723754882812</v>
      </c>
      <c r="Z6182" s="0">
        <v>5.0311193466186523</v>
      </c>
      <c r="AA6182" s="0">
        <v>0.8746991753578186</v>
      </c>
      <c r="AB6182" s="0">
        <v>3.5923671722412109</v>
      </c>
      <c r="AC6182" s="0">
        <v>3.9101471900939941</v>
      </c>
      <c r="AD6182" s="0">
        <v>4.5724267959594727</v>
      </c>
      <c r="AE6182" s="0">
        <v>5.0311193466186523</v>
      </c>
      <c r="AF6182" s="0">
        <v>5.489811897277832</v>
      </c>
      <c r="AG6182" s="0">
        <v>6.1520915031433105</v>
      </c>
      <c r="AH6182" s="0">
        <v>6.4698715209960937</v>
      </c>
    </row>
    <row r="6183" x14ac:dyDescent="0.4">
      <c r="A6183" s="10" t="str">
        <f>Data[[#This Row],[category]]&amp;Data[[#This Row],[subcategory]]&amp;Data[[#This Row],[date]]&amp;Data[[#This Row],[hour]]</f>
        <v>Summer Saver participationNo9/1/201720</v>
      </c>
      <c r="B6183" s="10" t="s">
        <v>147</v>
      </c>
      <c r="C6183" t="s">
        <v>121</v>
      </c>
      <c r="D6183" t="s">
        <v>112</v>
      </c>
      <c r="E6183" t="s">
        <v>55</v>
      </c>
      <c r="F6183" s="0">
        <v>113044</v>
      </c>
      <c r="G6183" s="0">
        <v>2.5818955898284912</v>
      </c>
      <c r="H6183" s="0">
        <v>2.6008057594299316</v>
      </c>
      <c r="I6183" s="0">
        <v>0.018910232931375504</v>
      </c>
      <c r="J6183" s="0">
        <v>0.0080489590764045715</v>
      </c>
      <c r="K6183" s="0">
        <v>81.639228820800781</v>
      </c>
      <c r="L6183" s="0">
        <v>2.3494009971618652</v>
      </c>
      <c r="M6183" s="0">
        <v>1</v>
      </c>
      <c r="N6183" s="0">
        <v>1</v>
      </c>
      <c r="O6183" s="0">
        <v>3.7431349754333496</v>
      </c>
      <c r="P6183" s="0">
        <v>3.5846421718597412</v>
      </c>
      <c r="Q6183" s="0">
        <v>0.0056708734482526779</v>
      </c>
      <c r="R6183" s="0">
        <v>0.0085950763896107674</v>
      </c>
      <c r="S6183" s="0">
        <v>0.014689354225993156</v>
      </c>
      <c r="T6183" s="0">
        <v>0.018910232931375504</v>
      </c>
      <c r="U6183" s="0">
        <v>0.023131111636757851</v>
      </c>
      <c r="V6183" s="0">
        <v>0.029225388541817665</v>
      </c>
      <c r="W6183" s="0">
        <v>0.032149594277143478</v>
      </c>
      <c r="X6183" s="0">
        <v>291.8677978515625</v>
      </c>
      <c r="Y6183" s="0">
        <v>294.0054931640625</v>
      </c>
      <c r="Z6183" s="0">
        <v>2.1376883983612061</v>
      </c>
      <c r="AA6183" s="0">
        <v>0.90988653898239136</v>
      </c>
      <c r="AB6183" s="0">
        <v>0.64105820655822754</v>
      </c>
      <c r="AC6183" s="0">
        <v>0.97162187099456787</v>
      </c>
      <c r="AD6183" s="0">
        <v>1.6605434417724609</v>
      </c>
      <c r="AE6183" s="0">
        <v>2.1376883983612061</v>
      </c>
      <c r="AF6183" s="0">
        <v>2.6148333549499512</v>
      </c>
      <c r="AG6183" s="0">
        <v>3.3037548065185547</v>
      </c>
      <c r="AH6183" s="0">
        <v>3.6343185901641846</v>
      </c>
    </row>
    <row r="6184" x14ac:dyDescent="0.4">
      <c r="A6184" s="10" t="str">
        <f>Data[[#This Row],[category]]&amp;Data[[#This Row],[subcategory]]&amp;Data[[#This Row],[date]]&amp;Data[[#This Row],[hour]]</f>
        <v>Summer Saver participationNo9/1/201721</v>
      </c>
      <c r="B6184" s="10" t="s">
        <v>147</v>
      </c>
      <c r="C6184" t="s">
        <v>121</v>
      </c>
      <c r="D6184" t="s">
        <v>112</v>
      </c>
      <c r="E6184" t="s">
        <v>73</v>
      </c>
      <c r="F6184" s="0">
        <v>113044</v>
      </c>
      <c r="G6184" s="0">
        <v>2.4044437408447266</v>
      </c>
      <c r="H6184" s="0">
        <v>2.4402925968170166</v>
      </c>
      <c r="I6184" s="0">
        <v>0.035848755389451981</v>
      </c>
      <c r="J6184" s="0">
        <v>0.0074696866795420647</v>
      </c>
      <c r="K6184" s="0">
        <v>80.210693359375</v>
      </c>
      <c r="L6184" s="0">
        <v>4.7992315292358398</v>
      </c>
      <c r="M6184" s="0">
        <v>1</v>
      </c>
      <c r="N6184" s="0">
        <v>1</v>
      </c>
      <c r="O6184" s="0">
        <v>3.7431349754333496</v>
      </c>
      <c r="P6184" s="0">
        <v>3.5846421718597412</v>
      </c>
      <c r="Q6184" s="0">
        <v>0.023562213405966759</v>
      </c>
      <c r="R6184" s="0">
        <v>0.026275966316461563</v>
      </c>
      <c r="S6184" s="0">
        <v>0.031931646168231964</v>
      </c>
      <c r="T6184" s="0">
        <v>0.035848755389451981</v>
      </c>
      <c r="U6184" s="0">
        <v>0.039765864610671997</v>
      </c>
      <c r="V6184" s="0">
        <v>0.045421544462442398</v>
      </c>
      <c r="W6184" s="0">
        <v>0.048135295510292053</v>
      </c>
      <c r="X6184" s="0">
        <v>271.80795288085937</v>
      </c>
      <c r="Y6184" s="0">
        <v>275.86044311523437</v>
      </c>
      <c r="Z6184" s="0">
        <v>4.0524868965148926</v>
      </c>
      <c r="AA6184" s="0">
        <v>0.84440326690673828</v>
      </c>
      <c r="AB6184" s="0">
        <v>2.663567066192627</v>
      </c>
      <c r="AC6184" s="0">
        <v>2.9703404903411865</v>
      </c>
      <c r="AD6184" s="0">
        <v>3.6096813678741455</v>
      </c>
      <c r="AE6184" s="0">
        <v>4.0524868965148926</v>
      </c>
      <c r="AF6184" s="0">
        <v>4.4952921867370605</v>
      </c>
      <c r="AG6184" s="0">
        <v>5.1346330642700195</v>
      </c>
      <c r="AH6184" s="0">
        <v>5.4414067268371582</v>
      </c>
    </row>
    <row r="6185" x14ac:dyDescent="0.4">
      <c r="A6185" s="10" t="str">
        <f>Data[[#This Row],[category]]&amp;Data[[#This Row],[subcategory]]&amp;Data[[#This Row],[date]]&amp;Data[[#This Row],[hour]]</f>
        <v>Summer Saver participationNo9/1/201722</v>
      </c>
      <c r="B6185" s="10" t="s">
        <v>147</v>
      </c>
      <c r="C6185" t="s">
        <v>121</v>
      </c>
      <c r="D6185" t="s">
        <v>112</v>
      </c>
      <c r="E6185" t="s">
        <v>74</v>
      </c>
      <c r="F6185" s="0">
        <v>113044</v>
      </c>
      <c r="G6185" s="0">
        <v>2.1778814792633057</v>
      </c>
      <c r="H6185" s="0">
        <v>2.2143099308013916</v>
      </c>
      <c r="I6185" s="0">
        <v>0.036428455263376236</v>
      </c>
      <c r="J6185" s="0">
        <v>0.0070307943969964981</v>
      </c>
      <c r="K6185" s="0">
        <v>78.809028625488281</v>
      </c>
      <c r="L6185" s="0">
        <v>5.1812715530395508</v>
      </c>
      <c r="M6185" s="0">
        <v>1</v>
      </c>
      <c r="N6185" s="0">
        <v>1</v>
      </c>
      <c r="O6185" s="0">
        <v>3.7431349754333496</v>
      </c>
      <c r="P6185" s="0">
        <v>3.5846421718597412</v>
      </c>
      <c r="Q6185" s="0">
        <v>0.024863827973604202</v>
      </c>
      <c r="R6185" s="0">
        <v>0.027418129146099091</v>
      </c>
      <c r="S6185" s="0">
        <v>0.032741501927375793</v>
      </c>
      <c r="T6185" s="0">
        <v>0.036428455263376236</v>
      </c>
      <c r="U6185" s="0">
        <v>0.040115408599376678</v>
      </c>
      <c r="V6185" s="0">
        <v>0.045438781380653381</v>
      </c>
      <c r="W6185" s="0">
        <v>0.04799308255314827</v>
      </c>
      <c r="X6185" s="0">
        <v>246.19642639160156</v>
      </c>
      <c r="Y6185" s="0">
        <v>250.314453125</v>
      </c>
      <c r="Z6185" s="0">
        <v>4.1180181503295898</v>
      </c>
      <c r="AA6185" s="0">
        <v>0.79478913545608521</v>
      </c>
      <c r="AB6185" s="0">
        <v>2.8107063770294189</v>
      </c>
      <c r="AC6185" s="0">
        <v>3.0994548797607422</v>
      </c>
      <c r="AD6185" s="0">
        <v>3.7012302875518799</v>
      </c>
      <c r="AE6185" s="0">
        <v>4.1180181503295898</v>
      </c>
      <c r="AF6185" s="0">
        <v>4.5348057746887207</v>
      </c>
      <c r="AG6185" s="0">
        <v>5.1365814208984375</v>
      </c>
      <c r="AH6185" s="0">
        <v>5.4253301620483398</v>
      </c>
    </row>
    <row r="6186" x14ac:dyDescent="0.4">
      <c r="A6186" s="10" t="str">
        <f>Data[[#This Row],[category]]&amp;Data[[#This Row],[subcategory]]&amp;Data[[#This Row],[date]]&amp;Data[[#This Row],[hour]]</f>
        <v>Summer Saver participationNo9/1/201723</v>
      </c>
      <c r="B6186" s="10" t="s">
        <v>147</v>
      </c>
      <c r="C6186" t="s">
        <v>121</v>
      </c>
      <c r="D6186" t="s">
        <v>112</v>
      </c>
      <c r="E6186" t="s">
        <v>75</v>
      </c>
      <c r="F6186" s="0">
        <v>113044</v>
      </c>
      <c r="G6186" s="0">
        <v>1.9591121673583984</v>
      </c>
      <c r="H6186" s="0">
        <v>1.9809392690658569</v>
      </c>
      <c r="I6186" s="0">
        <v>0.021827118471264839</v>
      </c>
      <c r="J6186" s="0">
        <v>0.0058430647477507591</v>
      </c>
      <c r="K6186" s="0">
        <v>77.830924987792969</v>
      </c>
      <c r="L6186" s="0">
        <v>3.7355599403381348</v>
      </c>
      <c r="M6186" s="0">
        <v>1</v>
      </c>
      <c r="N6186" s="0">
        <v>1</v>
      </c>
      <c r="O6186" s="0">
        <v>3.7431349754333496</v>
      </c>
      <c r="P6186" s="0">
        <v>3.5846421718597412</v>
      </c>
      <c r="Q6186" s="0">
        <v>0.012216132134199142</v>
      </c>
      <c r="R6186" s="0">
        <v>0.014338930137455463</v>
      </c>
      <c r="S6186" s="0">
        <v>0.018763013184070587</v>
      </c>
      <c r="T6186" s="0">
        <v>0.021827118471264839</v>
      </c>
      <c r="U6186" s="0">
        <v>0.024891223758459091</v>
      </c>
      <c r="V6186" s="0">
        <v>0.02931530773639679</v>
      </c>
      <c r="W6186" s="0">
        <v>0.031438104808330536</v>
      </c>
      <c r="X6186" s="0">
        <v>221.46588134765625</v>
      </c>
      <c r="Y6186" s="0">
        <v>223.93330383300781</v>
      </c>
      <c r="Z6186" s="0">
        <v>2.4674248695373535</v>
      </c>
      <c r="AA6186" s="0">
        <v>0.66052341461181641</v>
      </c>
      <c r="AB6186" s="0">
        <v>1.3809605836868286</v>
      </c>
      <c r="AC6186" s="0">
        <v>1.6209300756454468</v>
      </c>
      <c r="AD6186" s="0">
        <v>2.1210460662841797</v>
      </c>
      <c r="AE6186" s="0">
        <v>2.4674248695373535</v>
      </c>
      <c r="AF6186" s="0">
        <v>2.8138036727905273</v>
      </c>
      <c r="AG6186" s="0">
        <v>3.3139197826385498</v>
      </c>
      <c r="AH6186" s="0">
        <v>3.553889274597168</v>
      </c>
    </row>
    <row r="6187" x14ac:dyDescent="0.4">
      <c r="A6187" s="10" t="str">
        <f>Data[[#This Row],[category]]&amp;Data[[#This Row],[subcategory]]&amp;Data[[#This Row],[date]]&amp;Data[[#This Row],[hour]]</f>
        <v>Summer Saver participationNo9/1/201724</v>
      </c>
      <c r="B6187" s="10" t="s">
        <v>147</v>
      </c>
      <c r="C6187" t="s">
        <v>121</v>
      </c>
      <c r="D6187" t="s">
        <v>112</v>
      </c>
      <c r="E6187" t="s">
        <v>76</v>
      </c>
      <c r="F6187" s="0">
        <v>113044</v>
      </c>
      <c r="G6187" s="0">
        <v>1.7765395641326904</v>
      </c>
      <c r="H6187" s="0">
        <v>1.8149698972702026</v>
      </c>
      <c r="I6187" s="0">
        <v>0.038430385291576385</v>
      </c>
      <c r="J6187" s="0">
        <v>0.0048417742364108562</v>
      </c>
      <c r="K6187" s="0">
        <v>76.908103942871094</v>
      </c>
      <c r="L6187" s="0">
        <v>7.9372525215148926</v>
      </c>
      <c r="M6187" s="0">
        <v>1</v>
      </c>
      <c r="N6187" s="0">
        <v>1</v>
      </c>
      <c r="O6187" s="0">
        <v>3.7431349754333496</v>
      </c>
      <c r="P6187" s="0">
        <v>3.5846421718597412</v>
      </c>
      <c r="Q6187" s="0">
        <v>0.03046637587249279</v>
      </c>
      <c r="R6187" s="0">
        <v>0.03222540020942688</v>
      </c>
      <c r="S6187" s="0">
        <v>0.035891357809305191</v>
      </c>
      <c r="T6187" s="0">
        <v>0.038430385291576385</v>
      </c>
      <c r="U6187" s="0">
        <v>0.04096941277384758</v>
      </c>
      <c r="V6187" s="0">
        <v>0.044635370373725891</v>
      </c>
      <c r="W6187" s="0">
        <v>0.04639439657330513</v>
      </c>
      <c r="X6187" s="0">
        <v>200.82713317871094</v>
      </c>
      <c r="Y6187" s="0">
        <v>205.17146301269531</v>
      </c>
      <c r="Z6187" s="0">
        <v>4.3443245887756348</v>
      </c>
      <c r="AA6187" s="0">
        <v>0.54733353853225708</v>
      </c>
      <c r="AB6187" s="0">
        <v>3.4440410137176514</v>
      </c>
      <c r="AC6187" s="0">
        <v>3.6428885459899902</v>
      </c>
      <c r="AD6187" s="0">
        <v>4.0573024749755859</v>
      </c>
      <c r="AE6187" s="0">
        <v>4.3443245887756348</v>
      </c>
      <c r="AF6187" s="0">
        <v>4.6313467025756836</v>
      </c>
      <c r="AG6187" s="0">
        <v>5.0457606315612793</v>
      </c>
      <c r="AH6187" s="0">
        <v>5.2446079254150391</v>
      </c>
    </row>
    <row r="6188" x14ac:dyDescent="0.4">
      <c r="A6188" s="10" t="str">
        <f>Data[[#This Row],[category]]&amp;Data[[#This Row],[subcategory]]&amp;Data[[#This Row],[date]]&amp;Data[[#This Row],[hour]]</f>
        <v>Summer Saver participationNo9/1/2017Avg. 11 to 6 pm</v>
      </c>
      <c r="B6188" s="10" t="s">
        <v>147</v>
      </c>
      <c r="C6188" t="s">
        <v>121</v>
      </c>
      <c r="D6188" t="s">
        <v>112</v>
      </c>
      <c r="E6188" t="s">
        <v>77</v>
      </c>
      <c r="F6188" s="0">
        <v>113044</v>
      </c>
      <c r="G6188" s="0">
        <v>3.7842257022857666</v>
      </c>
      <c r="H6188" s="0">
        <v>3.7431349754333496</v>
      </c>
      <c r="I6188" s="0">
        <v>-0.041090793907642365</v>
      </c>
      <c r="J6188" s="0">
        <v>0.0052208704873919487</v>
      </c>
      <c r="K6188" s="0">
        <v>92.200820922851563</v>
      </c>
      <c r="L6188" s="0">
        <v>-7.8704872131347656</v>
      </c>
      <c r="M6188" s="0">
        <v>1</v>
      </c>
      <c r="N6188" s="0">
        <v>1</v>
      </c>
      <c r="O6188" s="0"/>
      <c r="P6188" s="0"/>
      <c r="Q6188" s="0">
        <v>-0.049678362905979156</v>
      </c>
      <c r="R6188" s="0">
        <v>-0.047781608998775482</v>
      </c>
      <c r="S6188" s="0">
        <v>-0.043828621506690979</v>
      </c>
      <c r="T6188" s="0">
        <v>-0.041090793907642365</v>
      </c>
      <c r="U6188" s="0">
        <v>-0.03835296630859375</v>
      </c>
      <c r="V6188" s="0">
        <v>-0.034399978816509247</v>
      </c>
      <c r="W6188" s="0">
        <v>-0.032503224909305573</v>
      </c>
      <c r="X6188" s="0">
        <v>427.78399658203125</v>
      </c>
      <c r="Y6188" s="0">
        <v>423.13894653320312</v>
      </c>
      <c r="Z6188" s="0">
        <v>-4.6450676918029785</v>
      </c>
      <c r="AA6188" s="0">
        <v>0.59018808603286743</v>
      </c>
      <c r="AB6188" s="0">
        <v>-5.6158409118652344</v>
      </c>
      <c r="AC6188" s="0">
        <v>-5.4014239311218262</v>
      </c>
      <c r="AD6188" s="0">
        <v>-4.9545626640319824</v>
      </c>
      <c r="AE6188" s="0">
        <v>-4.6450676918029785</v>
      </c>
      <c r="AF6188" s="0">
        <v>-4.3355727195739746</v>
      </c>
      <c r="AG6188" s="0">
        <v>-3.8887112140655518</v>
      </c>
      <c r="AH6188" s="0">
        <v>-3.6742947101593018</v>
      </c>
    </row>
    <row r="6189" x14ac:dyDescent="0.4">
      <c r="A6189" s="10" t="str">
        <f>Data[[#This Row],[category]]&amp;Data[[#This Row],[subcategory]]&amp;Data[[#This Row],[date]]&amp;Data[[#This Row],[hour]]</f>
        <v>Summer Saver participationNo9/1/2017Avg. 2 to 6pm</v>
      </c>
      <c r="B6189" s="10" t="s">
        <v>147</v>
      </c>
      <c r="C6189" t="s">
        <v>121</v>
      </c>
      <c r="D6189" t="s">
        <v>112</v>
      </c>
      <c r="E6189" t="s">
        <v>78</v>
      </c>
      <c r="F6189" s="0">
        <v>113044</v>
      </c>
      <c r="G6189" s="0">
        <v>3.6277065277099609</v>
      </c>
      <c r="H6189" s="0">
        <v>3.5846421718597412</v>
      </c>
      <c r="I6189" s="0">
        <v>-0.043064288794994354</v>
      </c>
      <c r="J6189" s="0">
        <v>0.0063468175940215588</v>
      </c>
      <c r="K6189" s="0">
        <v>90.835487365722656</v>
      </c>
      <c r="L6189" s="0">
        <v>-6.7851781845092773</v>
      </c>
      <c r="M6189" s="0">
        <v>1</v>
      </c>
      <c r="N6189" s="0">
        <v>1</v>
      </c>
      <c r="O6189" s="0"/>
      <c r="P6189" s="0"/>
      <c r="Q6189" s="0">
        <v>-0.053503874689340591</v>
      </c>
      <c r="R6189" s="0">
        <v>-0.051198061555624008</v>
      </c>
      <c r="S6189" s="0">
        <v>-0.046392563730478287</v>
      </c>
      <c r="T6189" s="0">
        <v>-0.043064288794994354</v>
      </c>
      <c r="U6189" s="0">
        <v>-0.039736013859510422</v>
      </c>
      <c r="V6189" s="0">
        <v>-0.0349305160343647</v>
      </c>
      <c r="W6189" s="0">
        <v>-0.032624702900648117</v>
      </c>
      <c r="X6189" s="0">
        <v>410.0904541015625</v>
      </c>
      <c r="Y6189" s="0">
        <v>405.2222900390625</v>
      </c>
      <c r="Z6189" s="0">
        <v>-4.868159294128418</v>
      </c>
      <c r="AA6189" s="0">
        <v>0.71746963262557983</v>
      </c>
      <c r="AB6189" s="0">
        <v>-6.0482916831970215</v>
      </c>
      <c r="AC6189" s="0">
        <v>-5.7876334190368652</v>
      </c>
      <c r="AD6189" s="0">
        <v>-5.2444005012512207</v>
      </c>
      <c r="AE6189" s="0">
        <v>-4.868159294128418</v>
      </c>
      <c r="AF6189" s="0">
        <v>-4.4919180870056152</v>
      </c>
      <c r="AG6189" s="0">
        <v>-3.9486849308013916</v>
      </c>
      <c r="AH6189" s="0">
        <v>-3.6880266666412354</v>
      </c>
    </row>
    <row r="6190" x14ac:dyDescent="0.4">
      <c r="A6190" s="10" t="str">
        <f>Data[[#This Row],[category]]&amp;Data[[#This Row],[subcategory]]&amp;Data[[#This Row],[date]]&amp;Data[[#This Row],[hour]]</f>
        <v>Summer Saver participationNo9/2/20171</v>
      </c>
      <c r="B6190" s="10" t="s">
        <v>147</v>
      </c>
      <c r="C6190" t="s">
        <v>121</v>
      </c>
      <c r="D6190" t="s">
        <v>113</v>
      </c>
      <c r="E6190" t="s">
        <v>41</v>
      </c>
      <c r="F6190" s="0">
        <v>113034</v>
      </c>
      <c r="G6190" s="0">
        <v>1.6843189001083374</v>
      </c>
      <c r="H6190" s="0">
        <v>1.7056398391723633</v>
      </c>
      <c r="I6190" s="0">
        <v>0.021320963278412819</v>
      </c>
      <c r="J6190" s="0">
        <v>0.0044904337264597416</v>
      </c>
      <c r="K6190" s="0">
        <v>75.743782043457031</v>
      </c>
      <c r="L6190" s="0">
        <v>4.7480854988098145</v>
      </c>
      <c r="M6190" s="0">
        <v>1</v>
      </c>
      <c r="N6190" s="0">
        <v>1</v>
      </c>
      <c r="O6190" s="0">
        <v>2.8082385063171387</v>
      </c>
      <c r="P6190" s="0">
        <v>2.7652652263641357</v>
      </c>
      <c r="Q6190" s="0">
        <v>0.013934857212007046</v>
      </c>
      <c r="R6190" s="0">
        <v>0.01556624099612236</v>
      </c>
      <c r="S6190" s="0">
        <v>0.018966177478432655</v>
      </c>
      <c r="T6190" s="0">
        <v>0.021320963278412819</v>
      </c>
      <c r="U6190" s="0">
        <v>0.023675749078392982</v>
      </c>
      <c r="V6190" s="0">
        <v>0.027075685560703278</v>
      </c>
      <c r="W6190" s="0">
        <v>0.028707070276141167</v>
      </c>
      <c r="X6190" s="0">
        <v>190.38529968261719</v>
      </c>
      <c r="Y6190" s="0">
        <v>192.7952880859375</v>
      </c>
      <c r="Z6190" s="0">
        <v>2.4099936485290527</v>
      </c>
      <c r="AA6190" s="0">
        <v>0.50757169723510742</v>
      </c>
      <c r="AB6190" s="0">
        <v>1.5751124620437622</v>
      </c>
      <c r="AC6190" s="0">
        <v>1.759514331817627</v>
      </c>
      <c r="AD6190" s="0">
        <v>2.1438229084014893</v>
      </c>
      <c r="AE6190" s="0">
        <v>2.4099936485290527</v>
      </c>
      <c r="AF6190" s="0">
        <v>2.6761643886566162</v>
      </c>
      <c r="AG6190" s="0">
        <v>3.0604729652404785</v>
      </c>
      <c r="AH6190" s="0">
        <v>3.2448747158050537</v>
      </c>
    </row>
    <row r="6191" x14ac:dyDescent="0.4">
      <c r="A6191" s="10" t="str">
        <f>Data[[#This Row],[category]]&amp;Data[[#This Row],[subcategory]]&amp;Data[[#This Row],[date]]&amp;Data[[#This Row],[hour]]</f>
        <v>Summer Saver participationNo9/2/20172</v>
      </c>
      <c r="B6191" s="10" t="s">
        <v>147</v>
      </c>
      <c r="C6191" t="s">
        <v>121</v>
      </c>
      <c r="D6191" t="s">
        <v>113</v>
      </c>
      <c r="E6191" t="s">
        <v>42</v>
      </c>
      <c r="F6191" s="0">
        <v>113034</v>
      </c>
      <c r="G6191" s="0">
        <v>1.6046218872070312</v>
      </c>
      <c r="H6191" s="0">
        <v>1.6400450468063354</v>
      </c>
      <c r="I6191" s="0">
        <v>0.035423129796981812</v>
      </c>
      <c r="J6191" s="0">
        <v>0.0042894482612609863</v>
      </c>
      <c r="K6191" s="0">
        <v>74.706825256347656</v>
      </c>
      <c r="L6191" s="0">
        <v>8.2582015991210937</v>
      </c>
      <c r="M6191" s="0">
        <v>1</v>
      </c>
      <c r="N6191" s="0">
        <v>1</v>
      </c>
      <c r="O6191" s="0">
        <v>2.8082385063171387</v>
      </c>
      <c r="P6191" s="0">
        <v>2.7652652263641357</v>
      </c>
      <c r="Q6191" s="0">
        <v>0.02836761437356472</v>
      </c>
      <c r="R6191" s="0">
        <v>0.029925981536507607</v>
      </c>
      <c r="S6191" s="0">
        <v>0.033173739910125732</v>
      </c>
      <c r="T6191" s="0">
        <v>0.035423129796981812</v>
      </c>
      <c r="U6191" s="0">
        <v>0.037672519683837891</v>
      </c>
      <c r="V6191" s="0">
        <v>0.040920279920101166</v>
      </c>
      <c r="W6191" s="0">
        <v>0.042478643357753754</v>
      </c>
      <c r="X6191" s="0">
        <v>181.3768310546875</v>
      </c>
      <c r="Y6191" s="0">
        <v>185.380859375</v>
      </c>
      <c r="Z6191" s="0">
        <v>4.0040178298950195</v>
      </c>
      <c r="AA6191" s="0">
        <v>0.48485350608825684</v>
      </c>
      <c r="AB6191" s="0">
        <v>3.2065048217773438</v>
      </c>
      <c r="AC6191" s="0">
        <v>3.3826529979705811</v>
      </c>
      <c r="AD6191" s="0">
        <v>3.7497603893280029</v>
      </c>
      <c r="AE6191" s="0">
        <v>4.0040178298950195</v>
      </c>
      <c r="AF6191" s="0">
        <v>4.258275032043457</v>
      </c>
      <c r="AG6191" s="0">
        <v>4.6253824234008789</v>
      </c>
      <c r="AH6191" s="0">
        <v>4.8015308380126953</v>
      </c>
    </row>
    <row r="6192" x14ac:dyDescent="0.4">
      <c r="A6192" s="10" t="str">
        <f>Data[[#This Row],[category]]&amp;Data[[#This Row],[subcategory]]&amp;Data[[#This Row],[date]]&amp;Data[[#This Row],[hour]]</f>
        <v>Summer Saver participationNo9/2/20173</v>
      </c>
      <c r="B6192" s="10" t="s">
        <v>147</v>
      </c>
      <c r="C6192" t="s">
        <v>121</v>
      </c>
      <c r="D6192" t="s">
        <v>113</v>
      </c>
      <c r="E6192" t="s">
        <v>43</v>
      </c>
      <c r="F6192" s="0">
        <v>113034</v>
      </c>
      <c r="G6192" s="0">
        <v>1.5641474723815918</v>
      </c>
      <c r="H6192" s="0">
        <v>1.5882887840270996</v>
      </c>
      <c r="I6192" s="0">
        <v>0.024141291156411171</v>
      </c>
      <c r="J6192" s="0">
        <v>0.0041249413043260574</v>
      </c>
      <c r="K6192" s="0">
        <v>74.550491333007813</v>
      </c>
      <c r="L6192" s="0">
        <v>5.8525176048278809</v>
      </c>
      <c r="M6192" s="0">
        <v>1</v>
      </c>
      <c r="N6192" s="0">
        <v>1</v>
      </c>
      <c r="O6192" s="0">
        <v>2.8082385063171387</v>
      </c>
      <c r="P6192" s="0">
        <v>2.7652652263641357</v>
      </c>
      <c r="Q6192" s="0">
        <v>0.017356365919113159</v>
      </c>
      <c r="R6192" s="0">
        <v>0.018854966387152672</v>
      </c>
      <c r="S6192" s="0">
        <v>0.021978169679641724</v>
      </c>
      <c r="T6192" s="0">
        <v>0.024141291156411171</v>
      </c>
      <c r="U6192" s="0">
        <v>0.026304412633180618</v>
      </c>
      <c r="V6192" s="0">
        <v>0.02942761592566967</v>
      </c>
      <c r="W6192" s="0">
        <v>0.030926216393709183</v>
      </c>
      <c r="X6192" s="0">
        <v>176.80184936523437</v>
      </c>
      <c r="Y6192" s="0">
        <v>179.5306396484375</v>
      </c>
      <c r="Z6192" s="0">
        <v>2.7287867069244385</v>
      </c>
      <c r="AA6192" s="0">
        <v>0.46625861525535583</v>
      </c>
      <c r="AB6192" s="0">
        <v>1.9618595838546753</v>
      </c>
      <c r="AC6192" s="0">
        <v>2.1312522888183594</v>
      </c>
      <c r="AD6192" s="0">
        <v>2.4842803478240967</v>
      </c>
      <c r="AE6192" s="0">
        <v>2.7287867069244385</v>
      </c>
      <c r="AF6192" s="0">
        <v>2.9732930660247803</v>
      </c>
      <c r="AG6192" s="0">
        <v>3.3263211250305176</v>
      </c>
      <c r="AH6192" s="0">
        <v>3.4957139492034912</v>
      </c>
    </row>
    <row r="6193" x14ac:dyDescent="0.4">
      <c r="A6193" s="10" t="str">
        <f>Data[[#This Row],[category]]&amp;Data[[#This Row],[subcategory]]&amp;Data[[#This Row],[date]]&amp;Data[[#This Row],[hour]]</f>
        <v>Summer Saver participationNo9/2/20174</v>
      </c>
      <c r="B6193" s="10" t="s">
        <v>147</v>
      </c>
      <c r="C6193" t="s">
        <v>121</v>
      </c>
      <c r="D6193" t="s">
        <v>113</v>
      </c>
      <c r="E6193" t="s">
        <v>44</v>
      </c>
      <c r="F6193" s="0">
        <v>113034</v>
      </c>
      <c r="G6193" s="0">
        <v>1.5400649309158325</v>
      </c>
      <c r="H6193" s="0">
        <v>1.5552120208740234</v>
      </c>
      <c r="I6193" s="0">
        <v>0.015147179365158081</v>
      </c>
      <c r="J6193" s="0">
        <v>0.0040647252462804317</v>
      </c>
      <c r="K6193" s="0">
        <v>74.03106689453125</v>
      </c>
      <c r="L6193" s="0">
        <v>3.7264952659606934</v>
      </c>
      <c r="M6193" s="0">
        <v>1</v>
      </c>
      <c r="N6193" s="0">
        <v>1</v>
      </c>
      <c r="O6193" s="0">
        <v>2.8082385063171387</v>
      </c>
      <c r="P6193" s="0">
        <v>2.7652652263641357</v>
      </c>
      <c r="Q6193" s="0">
        <v>0.008461301214993</v>
      </c>
      <c r="R6193" s="0">
        <v>0.0099380239844322205</v>
      </c>
      <c r="S6193" s="0">
        <v>0.013015635311603546</v>
      </c>
      <c r="T6193" s="0">
        <v>0.015147179365158081</v>
      </c>
      <c r="U6193" s="0">
        <v>0.017278723418712616</v>
      </c>
      <c r="V6193" s="0">
        <v>0.020356334745883942</v>
      </c>
      <c r="W6193" s="0">
        <v>0.021833056584000587</v>
      </c>
      <c r="X6193" s="0">
        <v>174.07969665527344</v>
      </c>
      <c r="Y6193" s="0">
        <v>175.79183959960937</v>
      </c>
      <c r="Z6193" s="0">
        <v>1.7121462821960449</v>
      </c>
      <c r="AA6193" s="0">
        <v>0.45945215225219727</v>
      </c>
      <c r="AB6193" s="0">
        <v>0.95641475915908813</v>
      </c>
      <c r="AC6193" s="0">
        <v>1.1233346462249756</v>
      </c>
      <c r="AD6193" s="0">
        <v>1.4712092876434326</v>
      </c>
      <c r="AE6193" s="0">
        <v>1.7121462821960449</v>
      </c>
      <c r="AF6193" s="0">
        <v>1.9530832767486572</v>
      </c>
      <c r="AG6193" s="0">
        <v>2.3009579181671143</v>
      </c>
      <c r="AH6193" s="0">
        <v>2.4678778648376465</v>
      </c>
    </row>
    <row r="6194" x14ac:dyDescent="0.4">
      <c r="A6194" s="10" t="str">
        <f>Data[[#This Row],[category]]&amp;Data[[#This Row],[subcategory]]&amp;Data[[#This Row],[date]]&amp;Data[[#This Row],[hour]]</f>
        <v>Summer Saver participationNo9/2/20175</v>
      </c>
      <c r="B6194" s="10" t="s">
        <v>147</v>
      </c>
      <c r="C6194" t="s">
        <v>121</v>
      </c>
      <c r="D6194" t="s">
        <v>113</v>
      </c>
      <c r="E6194" t="s">
        <v>45</v>
      </c>
      <c r="F6194" s="0">
        <v>113034</v>
      </c>
      <c r="G6194" s="0">
        <v>1.5315079689025879</v>
      </c>
      <c r="H6194" s="0">
        <v>1.547541618347168</v>
      </c>
      <c r="I6194" s="0">
        <v>0.016033606603741646</v>
      </c>
      <c r="J6194" s="0">
        <v>0.0041209561750292778</v>
      </c>
      <c r="K6194" s="0">
        <v>73.2537841796875</v>
      </c>
      <c r="L6194" s="0">
        <v>3.8907492160797119</v>
      </c>
      <c r="M6194" s="0">
        <v>1</v>
      </c>
      <c r="N6194" s="0">
        <v>1</v>
      </c>
      <c r="O6194" s="0">
        <v>2.8082385063171387</v>
      </c>
      <c r="P6194" s="0">
        <v>2.7652652263641357</v>
      </c>
      <c r="Q6194" s="0">
        <v>0.0092552369460463524</v>
      </c>
      <c r="R6194" s="0">
        <v>0.010752389207482338</v>
      </c>
      <c r="S6194" s="0">
        <v>0.013872575014829636</v>
      </c>
      <c r="T6194" s="0">
        <v>0.016033606603741646</v>
      </c>
      <c r="U6194" s="0">
        <v>0.018194638192653656</v>
      </c>
      <c r="V6194" s="0">
        <v>0.021314824000000954</v>
      </c>
      <c r="W6194" s="0">
        <v>0.022811977192759514</v>
      </c>
      <c r="X6194" s="0">
        <v>173.11247253417969</v>
      </c>
      <c r="Y6194" s="0">
        <v>174.92481994628906</v>
      </c>
      <c r="Z6194" s="0">
        <v>1.812342643737793</v>
      </c>
      <c r="AA6194" s="0">
        <v>0.46580815315246582</v>
      </c>
      <c r="AB6194" s="0">
        <v>1.0461564064025879</v>
      </c>
      <c r="AC6194" s="0">
        <v>1.2153854370117187</v>
      </c>
      <c r="AD6194" s="0">
        <v>1.5680725574493408</v>
      </c>
      <c r="AE6194" s="0">
        <v>1.812342643737793</v>
      </c>
      <c r="AF6194" s="0">
        <v>2.0566127300262451</v>
      </c>
      <c r="AG6194" s="0">
        <v>2.4092998504638672</v>
      </c>
      <c r="AH6194" s="0">
        <v>2.578528881072998</v>
      </c>
    </row>
    <row r="6195" x14ac:dyDescent="0.4">
      <c r="A6195" s="10" t="str">
        <f>Data[[#This Row],[category]]&amp;Data[[#This Row],[subcategory]]&amp;Data[[#This Row],[date]]&amp;Data[[#This Row],[hour]]</f>
        <v>Summer Saver participationNo9/2/20176</v>
      </c>
      <c r="B6195" s="10" t="s">
        <v>147</v>
      </c>
      <c r="C6195" t="s">
        <v>121</v>
      </c>
      <c r="D6195" t="s">
        <v>113</v>
      </c>
      <c r="E6195" t="s">
        <v>46</v>
      </c>
      <c r="F6195" s="0">
        <v>113034</v>
      </c>
      <c r="G6195" s="0">
        <v>1.5838098526000977</v>
      </c>
      <c r="H6195" s="0">
        <v>1.5737332105636597</v>
      </c>
      <c r="I6195" s="0">
        <v>-0.010076655074954033</v>
      </c>
      <c r="J6195" s="0">
        <v>0.0045139901340007782</v>
      </c>
      <c r="K6195" s="0">
        <v>72.949020385742188</v>
      </c>
      <c r="L6195" s="0">
        <v>-2.2323164939880371</v>
      </c>
      <c r="M6195" s="0">
        <v>1</v>
      </c>
      <c r="N6195" s="0">
        <v>1</v>
      </c>
      <c r="O6195" s="0">
        <v>2.8082385063171387</v>
      </c>
      <c r="P6195" s="0">
        <v>2.7652652263641357</v>
      </c>
      <c r="Q6195" s="0">
        <v>-0.017501508817076683</v>
      </c>
      <c r="R6195" s="0">
        <v>-0.015861567109823227</v>
      </c>
      <c r="S6195" s="0">
        <v>-0.012443793937563896</v>
      </c>
      <c r="T6195" s="0">
        <v>-0.010076655074954033</v>
      </c>
      <c r="U6195" s="0">
        <v>-0.0077095162123441696</v>
      </c>
      <c r="V6195" s="0">
        <v>-0.0042917439714074135</v>
      </c>
      <c r="W6195" s="0">
        <v>-0.0026518020313233137</v>
      </c>
      <c r="X6195" s="0">
        <v>179.02436828613281</v>
      </c>
      <c r="Y6195" s="0">
        <v>177.88536071777344</v>
      </c>
      <c r="Z6195" s="0">
        <v>-1.1390045881271362</v>
      </c>
      <c r="AA6195" s="0">
        <v>0.51023435592651367</v>
      </c>
      <c r="AB6195" s="0">
        <v>-1.9782654047012329</v>
      </c>
      <c r="AC6195" s="0">
        <v>-1.7928962707519531</v>
      </c>
      <c r="AD6195" s="0">
        <v>-1.4065717458724976</v>
      </c>
      <c r="AE6195" s="0">
        <v>-1.1390045881271362</v>
      </c>
      <c r="AF6195" s="0">
        <v>-0.8714374303817749</v>
      </c>
      <c r="AG6195" s="0">
        <v>-0.48511296510696411</v>
      </c>
      <c r="AH6195" s="0">
        <v>-0.29974377155303955</v>
      </c>
    </row>
    <row r="6196" x14ac:dyDescent="0.4">
      <c r="A6196" s="10" t="str">
        <f>Data[[#This Row],[category]]&amp;Data[[#This Row],[subcategory]]&amp;Data[[#This Row],[date]]&amp;Data[[#This Row],[hour]]</f>
        <v>Summer Saver participationNo9/2/20177</v>
      </c>
      <c r="B6196" s="10" t="s">
        <v>147</v>
      </c>
      <c r="C6196" t="s">
        <v>121</v>
      </c>
      <c r="D6196" t="s">
        <v>113</v>
      </c>
      <c r="E6196" t="s">
        <v>60</v>
      </c>
      <c r="F6196" s="0">
        <v>113034</v>
      </c>
      <c r="G6196" s="0">
        <v>1.5658814907073975</v>
      </c>
      <c r="H6196" s="0">
        <v>1.5470753908157349</v>
      </c>
      <c r="I6196" s="0">
        <v>-0.018806153908371925</v>
      </c>
      <c r="J6196" s="0">
        <v>0.0050851809792220592</v>
      </c>
      <c r="K6196" s="0">
        <v>73.316123962402344</v>
      </c>
      <c r="L6196" s="0">
        <v>-3.6982271671295166</v>
      </c>
      <c r="M6196" s="0">
        <v>1</v>
      </c>
      <c r="N6196" s="0">
        <v>1</v>
      </c>
      <c r="O6196" s="0">
        <v>2.8082385063171387</v>
      </c>
      <c r="P6196" s="0">
        <v>2.7652652263641357</v>
      </c>
      <c r="Q6196" s="0">
        <v>-0.027170531451702118</v>
      </c>
      <c r="R6196" s="0">
        <v>-0.025323076173663139</v>
      </c>
      <c r="S6196" s="0">
        <v>-0.021472824737429619</v>
      </c>
      <c r="T6196" s="0">
        <v>-0.018806153908371925</v>
      </c>
      <c r="U6196" s="0">
        <v>-0.016139483079314232</v>
      </c>
      <c r="V6196" s="0">
        <v>-0.012289232574403286</v>
      </c>
      <c r="W6196" s="0">
        <v>-0.010441775433719158</v>
      </c>
      <c r="X6196" s="0">
        <v>176.99784851074219</v>
      </c>
      <c r="Y6196" s="0">
        <v>174.87211608886719</v>
      </c>
      <c r="Z6196" s="0">
        <v>-2.125734806060791</v>
      </c>
      <c r="AA6196" s="0">
        <v>0.5747983455657959</v>
      </c>
      <c r="AB6196" s="0">
        <v>-3.0711939334869385</v>
      </c>
      <c r="AC6196" s="0">
        <v>-2.8623685836791992</v>
      </c>
      <c r="AD6196" s="0">
        <v>-2.427159309387207</v>
      </c>
      <c r="AE6196" s="0">
        <v>-2.125734806060791</v>
      </c>
      <c r="AF6196" s="0">
        <v>-1.824310302734375</v>
      </c>
      <c r="AG6196" s="0">
        <v>-1.3891010284423828</v>
      </c>
      <c r="AH6196" s="0">
        <v>-1.1802756786346436</v>
      </c>
    </row>
    <row r="6197" x14ac:dyDescent="0.4">
      <c r="A6197" s="10" t="str">
        <f>Data[[#This Row],[category]]&amp;Data[[#This Row],[subcategory]]&amp;Data[[#This Row],[date]]&amp;Data[[#This Row],[hour]]</f>
        <v>Summer Saver participationNo9/2/20178</v>
      </c>
      <c r="B6197" s="10" t="s">
        <v>147</v>
      </c>
      <c r="C6197" t="s">
        <v>121</v>
      </c>
      <c r="D6197" t="s">
        <v>113</v>
      </c>
      <c r="E6197" t="s">
        <v>61</v>
      </c>
      <c r="F6197" s="0">
        <v>113034</v>
      </c>
      <c r="G6197" s="0">
        <v>1.6098401546478271</v>
      </c>
      <c r="H6197" s="0">
        <v>1.6104137897491455</v>
      </c>
      <c r="I6197" s="0">
        <v>0.00057370588183403015</v>
      </c>
      <c r="J6197" s="0">
        <v>0.0053022489883005619</v>
      </c>
      <c r="K6197" s="0">
        <v>75.752845764160156</v>
      </c>
      <c r="L6197" s="0">
        <v>0.10820047557353973</v>
      </c>
      <c r="M6197" s="0">
        <v>0</v>
      </c>
      <c r="N6197" s="0">
        <v>0</v>
      </c>
      <c r="O6197" s="0">
        <v>2.8082385063171387</v>
      </c>
      <c r="P6197" s="0">
        <v>2.7652652263641357</v>
      </c>
      <c r="Q6197" s="0">
        <v>-0.0081477174535393715</v>
      </c>
      <c r="R6197" s="0">
        <v>-0.0062213996425271034</v>
      </c>
      <c r="S6197" s="0">
        <v>-0.0022067963145673275</v>
      </c>
      <c r="T6197" s="0">
        <v>0.00057370588183403015</v>
      </c>
      <c r="U6197" s="0">
        <v>0.0033542080782353878</v>
      </c>
      <c r="V6197" s="0">
        <v>0.0073688114061951637</v>
      </c>
      <c r="W6197" s="0">
        <v>0.0092951292172074318</v>
      </c>
      <c r="X6197" s="0">
        <v>181.9666748046875</v>
      </c>
      <c r="Y6197" s="0">
        <v>182.03150939941406</v>
      </c>
      <c r="Z6197" s="0">
        <v>0.064848273992538452</v>
      </c>
      <c r="AA6197" s="0">
        <v>0.59933441877365112</v>
      </c>
      <c r="AB6197" s="0">
        <v>-0.92096912860870361</v>
      </c>
      <c r="AC6197" s="0">
        <v>-0.70322966575622559</v>
      </c>
      <c r="AD6197" s="0">
        <v>-0.24944300949573517</v>
      </c>
      <c r="AE6197" s="0">
        <v>0.064848273992538452</v>
      </c>
      <c r="AF6197" s="0">
        <v>0.37913954257965088</v>
      </c>
      <c r="AG6197" s="0">
        <v>0.83292621374130249</v>
      </c>
      <c r="AH6197" s="0">
        <v>1.0506656169891357</v>
      </c>
    </row>
    <row r="6198" x14ac:dyDescent="0.4">
      <c r="A6198" s="10" t="str">
        <f>Data[[#This Row],[category]]&amp;Data[[#This Row],[subcategory]]&amp;Data[[#This Row],[date]]&amp;Data[[#This Row],[hour]]</f>
        <v>Summer Saver participationNo9/2/20179</v>
      </c>
      <c r="B6198" s="10" t="s">
        <v>147</v>
      </c>
      <c r="C6198" t="s">
        <v>121</v>
      </c>
      <c r="D6198" t="s">
        <v>113</v>
      </c>
      <c r="E6198" t="s">
        <v>62</v>
      </c>
      <c r="F6198" s="0">
        <v>113034</v>
      </c>
      <c r="G6198" s="0">
        <v>1.9114609956741333</v>
      </c>
      <c r="H6198" s="0">
        <v>1.9184982776641846</v>
      </c>
      <c r="I6198" s="0">
        <v>0.0070372996851801872</v>
      </c>
      <c r="J6198" s="0">
        <v>0.0048131691291928291</v>
      </c>
      <c r="K6198" s="0">
        <v>80.433784484863281</v>
      </c>
      <c r="L6198" s="0">
        <v>1.4620927572250366</v>
      </c>
      <c r="M6198" s="0">
        <v>0</v>
      </c>
      <c r="N6198" s="0">
        <v>0</v>
      </c>
      <c r="O6198" s="0">
        <v>2.8082385063171387</v>
      </c>
      <c r="P6198" s="0">
        <v>2.7652652263641357</v>
      </c>
      <c r="Q6198" s="0">
        <v>-0.00087965902639552951</v>
      </c>
      <c r="R6198" s="0">
        <v>0.00086897524306550622</v>
      </c>
      <c r="S6198" s="0">
        <v>0.004513271152973175</v>
      </c>
      <c r="T6198" s="0">
        <v>0.0070372996851801872</v>
      </c>
      <c r="U6198" s="0">
        <v>0.0095613282173871994</v>
      </c>
      <c r="V6198" s="0">
        <v>0.013205624185502529</v>
      </c>
      <c r="W6198" s="0">
        <v>0.014954258687794209</v>
      </c>
      <c r="X6198" s="0">
        <v>216.06008911132812</v>
      </c>
      <c r="Y6198" s="0">
        <v>216.85552978515625</v>
      </c>
      <c r="Z6198" s="0">
        <v>0.79545414447784424</v>
      </c>
      <c r="AA6198" s="0">
        <v>0.54405176639556885</v>
      </c>
      <c r="AB6198" s="0">
        <v>-0.099431373178958893</v>
      </c>
      <c r="AC6198" s="0">
        <v>0.098223753273487091</v>
      </c>
      <c r="AD6198" s="0">
        <v>0.51015311479568481</v>
      </c>
      <c r="AE6198" s="0">
        <v>0.79545414447784424</v>
      </c>
      <c r="AF6198" s="0">
        <v>1.0807551145553589</v>
      </c>
      <c r="AG6198" s="0">
        <v>1.4926844835281372</v>
      </c>
      <c r="AH6198" s="0">
        <v>1.6903396844863892</v>
      </c>
    </row>
    <row r="6199" x14ac:dyDescent="0.4">
      <c r="A6199" s="10" t="str">
        <f>Data[[#This Row],[category]]&amp;Data[[#This Row],[subcategory]]&amp;Data[[#This Row],[date]]&amp;Data[[#This Row],[hour]]</f>
        <v>Summer Saver participationNo9/2/201710</v>
      </c>
      <c r="B6199" s="10" t="s">
        <v>147</v>
      </c>
      <c r="C6199" t="s">
        <v>121</v>
      </c>
      <c r="D6199" t="s">
        <v>113</v>
      </c>
      <c r="E6199" t="s">
        <v>63</v>
      </c>
      <c r="F6199" s="0">
        <v>113034</v>
      </c>
      <c r="G6199" s="0">
        <v>2.3037128448486328</v>
      </c>
      <c r="H6199" s="0">
        <v>2.3064813613891602</v>
      </c>
      <c r="I6199" s="0">
        <v>0.0027683218941092491</v>
      </c>
      <c r="J6199" s="0">
        <v>0.0023567297030240297</v>
      </c>
      <c r="K6199" s="0">
        <v>85.679733276367188</v>
      </c>
      <c r="L6199" s="0">
        <v>1.1746454238891602</v>
      </c>
      <c r="M6199" s="0">
        <v>0</v>
      </c>
      <c r="N6199" s="0">
        <v>0</v>
      </c>
      <c r="O6199" s="0">
        <v>2.8082385063171387</v>
      </c>
      <c r="P6199" s="0">
        <v>2.7652652263641357</v>
      </c>
      <c r="Q6199" s="0">
        <v>-0.0011081534903496504</v>
      </c>
      <c r="R6199" s="0">
        <v>-0.0002519487461540848</v>
      </c>
      <c r="S6199" s="0">
        <v>0.0015324515989050269</v>
      </c>
      <c r="T6199" s="0">
        <v>0.0027683218941092491</v>
      </c>
      <c r="U6199" s="0">
        <v>0.0040041920728981495</v>
      </c>
      <c r="V6199" s="0">
        <v>0.0057885926216840744</v>
      </c>
      <c r="W6199" s="0">
        <v>0.0066447975113987923</v>
      </c>
      <c r="X6199" s="0">
        <v>260.39788818359375</v>
      </c>
      <c r="Y6199" s="0">
        <v>260.7108154296875</v>
      </c>
      <c r="Z6199" s="0">
        <v>0.31291449069976807</v>
      </c>
      <c r="AA6199" s="0">
        <v>0.2663905918598175</v>
      </c>
      <c r="AB6199" s="0">
        <v>-0.12525904178619385</v>
      </c>
      <c r="AC6199" s="0">
        <v>-0.028478790074586868</v>
      </c>
      <c r="AD6199" s="0">
        <v>0.17321912944316864</v>
      </c>
      <c r="AE6199" s="0">
        <v>0.31291449069976807</v>
      </c>
      <c r="AF6199" s="0">
        <v>0.45260986685752869</v>
      </c>
      <c r="AG6199" s="0">
        <v>0.6543077826499939</v>
      </c>
      <c r="AH6199" s="0">
        <v>0.75108802318572998</v>
      </c>
    </row>
    <row r="6200" x14ac:dyDescent="0.4">
      <c r="A6200" s="10" t="str">
        <f>Data[[#This Row],[category]]&amp;Data[[#This Row],[subcategory]]&amp;Data[[#This Row],[date]]&amp;Data[[#This Row],[hour]]</f>
        <v>Summer Saver participationNo9/2/201711</v>
      </c>
      <c r="B6200" s="10" t="s">
        <v>147</v>
      </c>
      <c r="C6200" t="s">
        <v>121</v>
      </c>
      <c r="D6200" t="s">
        <v>113</v>
      </c>
      <c r="E6200" t="s">
        <v>64</v>
      </c>
      <c r="F6200" s="0">
        <v>113034</v>
      </c>
      <c r="G6200" s="0">
        <v>2.6421740055084229</v>
      </c>
      <c r="H6200" s="0">
        <v>2.6394057273864746</v>
      </c>
      <c r="I6200" s="0">
        <v>-0.0027683216612786055</v>
      </c>
      <c r="J6200" s="0">
        <v>0.0023567297030240297</v>
      </c>
      <c r="K6200" s="0">
        <v>89.283676147460938</v>
      </c>
      <c r="L6200" s="0">
        <v>-1.1746454238891602</v>
      </c>
      <c r="M6200" s="0">
        <v>0</v>
      </c>
      <c r="N6200" s="0">
        <v>0</v>
      </c>
      <c r="O6200" s="0">
        <v>2.8082385063171387</v>
      </c>
      <c r="P6200" s="0">
        <v>2.7652652263641357</v>
      </c>
      <c r="Q6200" s="0">
        <v>-0.006644797045737505</v>
      </c>
      <c r="R6200" s="0">
        <v>-0.0057885921560227871</v>
      </c>
      <c r="S6200" s="0">
        <v>-0.0040041920728981495</v>
      </c>
      <c r="T6200" s="0">
        <v>-0.0027683216612786055</v>
      </c>
      <c r="U6200" s="0">
        <v>-0.0015324513660743833</v>
      </c>
      <c r="V6200" s="0">
        <v>0.00025194897898472846</v>
      </c>
      <c r="W6200" s="0">
        <v>0.001108153723180294</v>
      </c>
      <c r="X6200" s="0">
        <v>298.65548706054687</v>
      </c>
      <c r="Y6200" s="0">
        <v>298.34259033203125</v>
      </c>
      <c r="Z6200" s="0">
        <v>-0.31291446089744568</v>
      </c>
      <c r="AA6200" s="0">
        <v>0.2663905918598175</v>
      </c>
      <c r="AB6200" s="0">
        <v>-0.75108796358108521</v>
      </c>
      <c r="AC6200" s="0">
        <v>-0.65430772304534912</v>
      </c>
      <c r="AD6200" s="0">
        <v>-0.4526098370552063</v>
      </c>
      <c r="AE6200" s="0">
        <v>-0.31291446089744568</v>
      </c>
      <c r="AF6200" s="0">
        <v>-0.17321909964084625</v>
      </c>
      <c r="AG6200" s="0">
        <v>0.028478819876909256</v>
      </c>
      <c r="AH6200" s="0">
        <v>0.12525907158851624</v>
      </c>
    </row>
    <row r="6201" x14ac:dyDescent="0.4">
      <c r="A6201" s="10" t="str">
        <f>Data[[#This Row],[category]]&amp;Data[[#This Row],[subcategory]]&amp;Data[[#This Row],[date]]&amp;Data[[#This Row],[hour]]</f>
        <v>Summer Saver participationNo9/2/201712</v>
      </c>
      <c r="B6201" s="10" t="s">
        <v>147</v>
      </c>
      <c r="C6201" t="s">
        <v>121</v>
      </c>
      <c r="D6201" t="s">
        <v>113</v>
      </c>
      <c r="E6201" t="s">
        <v>65</v>
      </c>
      <c r="F6201" s="0">
        <v>113034</v>
      </c>
      <c r="G6201" s="0">
        <v>2.8131451606750488</v>
      </c>
      <c r="H6201" s="0">
        <v>2.81709885597229</v>
      </c>
      <c r="I6201" s="0">
        <v>0.0039536971598863602</v>
      </c>
      <c r="J6201" s="0">
        <v>0.005353068932890892</v>
      </c>
      <c r="K6201" s="0">
        <v>92.866317749023438</v>
      </c>
      <c r="L6201" s="0">
        <v>0.73858511447906494</v>
      </c>
      <c r="M6201" s="0">
        <v>0</v>
      </c>
      <c r="N6201" s="0">
        <v>0</v>
      </c>
      <c r="O6201" s="0">
        <v>2.8082385063171387</v>
      </c>
      <c r="P6201" s="0">
        <v>2.7652652263641357</v>
      </c>
      <c r="Q6201" s="0">
        <v>-0.0048513174988329411</v>
      </c>
      <c r="R6201" s="0">
        <v>-0.0029065366834402084</v>
      </c>
      <c r="S6201" s="0">
        <v>0.0011465450515970588</v>
      </c>
      <c r="T6201" s="0">
        <v>0.0039536971598863602</v>
      </c>
      <c r="U6201" s="0">
        <v>0.0067608491517603397</v>
      </c>
      <c r="V6201" s="0">
        <v>0.010813931003212929</v>
      </c>
      <c r="W6201" s="0">
        <v>0.012758712284266949</v>
      </c>
      <c r="X6201" s="0">
        <v>317.98104858398437</v>
      </c>
      <c r="Y6201" s="0">
        <v>318.42794799804687</v>
      </c>
      <c r="Z6201" s="0">
        <v>0.44690221548080444</v>
      </c>
      <c r="AA6201" s="0">
        <v>0.60507881641387939</v>
      </c>
      <c r="AB6201" s="0">
        <v>-0.54836386442184448</v>
      </c>
      <c r="AC6201" s="0">
        <v>-0.32853749394416809</v>
      </c>
      <c r="AD6201" s="0">
        <v>0.12959857285022736</v>
      </c>
      <c r="AE6201" s="0">
        <v>0.44690221548080444</v>
      </c>
      <c r="AF6201" s="0">
        <v>0.76420587301254272</v>
      </c>
      <c r="AG6201" s="0">
        <v>1.2223418951034546</v>
      </c>
      <c r="AH6201" s="0">
        <v>1.4421683549880981</v>
      </c>
    </row>
    <row r="6202" x14ac:dyDescent="0.4">
      <c r="A6202" s="10" t="str">
        <f>Data[[#This Row],[category]]&amp;Data[[#This Row],[subcategory]]&amp;Data[[#This Row],[date]]&amp;Data[[#This Row],[hour]]</f>
        <v>Summer Saver participationNo9/2/201713</v>
      </c>
      <c r="B6202" s="10" t="s">
        <v>147</v>
      </c>
      <c r="C6202" t="s">
        <v>121</v>
      </c>
      <c r="D6202" t="s">
        <v>113</v>
      </c>
      <c r="E6202" t="s">
        <v>66</v>
      </c>
      <c r="F6202" s="0">
        <v>113034</v>
      </c>
      <c r="G6202" s="0">
        <v>2.9056024551391602</v>
      </c>
      <c r="H6202" s="0">
        <v>2.8947863578796387</v>
      </c>
      <c r="I6202" s="0">
        <v>-0.010816268622875214</v>
      </c>
      <c r="J6202" s="0">
        <v>0.0062227309681475163</v>
      </c>
      <c r="K6202" s="0">
        <v>94.551589965820313</v>
      </c>
      <c r="L6202" s="0">
        <v>-1.7381867170333862</v>
      </c>
      <c r="M6202" s="0">
        <v>1</v>
      </c>
      <c r="N6202" s="0">
        <v>0</v>
      </c>
      <c r="O6202" s="0">
        <v>2.8082385063171387</v>
      </c>
      <c r="P6202" s="0">
        <v>2.7652652263641357</v>
      </c>
      <c r="Q6202" s="0">
        <v>-0.021051749587059021</v>
      </c>
      <c r="R6202" s="0">
        <v>-0.018791019916534424</v>
      </c>
      <c r="S6202" s="0">
        <v>-0.014079472050070763</v>
      </c>
      <c r="T6202" s="0">
        <v>-0.010816268622875214</v>
      </c>
      <c r="U6202" s="0">
        <v>-0.0075530651956796646</v>
      </c>
      <c r="V6202" s="0">
        <v>-0.0028415180277079344</v>
      </c>
      <c r="W6202" s="0">
        <v>-0.0005807870184071362</v>
      </c>
      <c r="X6202" s="0">
        <v>328.43185424804687</v>
      </c>
      <c r="Y6202" s="0">
        <v>327.20928955078125</v>
      </c>
      <c r="Z6202" s="0">
        <v>-1.2226060628890991</v>
      </c>
      <c r="AA6202" s="0">
        <v>0.70338016748428345</v>
      </c>
      <c r="AB6202" s="0">
        <v>-2.379563570022583</v>
      </c>
      <c r="AC6202" s="0">
        <v>-2.1240239143371582</v>
      </c>
      <c r="AD6202" s="0">
        <v>-1.5914590358734131</v>
      </c>
      <c r="AE6202" s="0">
        <v>-1.2226060628890991</v>
      </c>
      <c r="AF6202" s="0">
        <v>-0.85375314950942993</v>
      </c>
      <c r="AG6202" s="0">
        <v>-0.32118812203407288</v>
      </c>
      <c r="AH6202" s="0">
        <v>-0.065648645162582397</v>
      </c>
    </row>
    <row r="6203" x14ac:dyDescent="0.4">
      <c r="A6203" s="10" t="str">
        <f>Data[[#This Row],[category]]&amp;Data[[#This Row],[subcategory]]&amp;Data[[#This Row],[date]]&amp;Data[[#This Row],[hour]]</f>
        <v>Summer Saver participationNo9/2/201714</v>
      </c>
      <c r="B6203" s="10" t="s">
        <v>147</v>
      </c>
      <c r="C6203" t="s">
        <v>121</v>
      </c>
      <c r="D6203" t="s">
        <v>113</v>
      </c>
      <c r="E6203" t="s">
        <v>67</v>
      </c>
      <c r="F6203" s="0">
        <v>113034</v>
      </c>
      <c r="G6203" s="0">
        <v>2.9115192890167236</v>
      </c>
      <c r="H6203" s="0">
        <v>2.8847229480743408</v>
      </c>
      <c r="I6203" s="0">
        <v>-0.026796214282512665</v>
      </c>
      <c r="J6203" s="0">
        <v>0.0069958078674972057</v>
      </c>
      <c r="K6203" s="0">
        <v>93.698570251464844</v>
      </c>
      <c r="L6203" s="0">
        <v>-3.8303244113922119</v>
      </c>
      <c r="M6203" s="0">
        <v>1</v>
      </c>
      <c r="N6203" s="0">
        <v>1</v>
      </c>
      <c r="O6203" s="0">
        <v>2.8082385063171387</v>
      </c>
      <c r="P6203" s="0">
        <v>2.7652652263641357</v>
      </c>
      <c r="Q6203" s="0">
        <v>-0.038303293287754059</v>
      </c>
      <c r="R6203" s="0">
        <v>-0.035761702805757523</v>
      </c>
      <c r="S6203" s="0">
        <v>-0.030464818701148033</v>
      </c>
      <c r="T6203" s="0">
        <v>-0.026796214282512665</v>
      </c>
      <c r="U6203" s="0">
        <v>-0.023127609863877296</v>
      </c>
      <c r="V6203" s="0">
        <v>-0.017830725759267807</v>
      </c>
      <c r="W6203" s="0">
        <v>-0.015289134345948696</v>
      </c>
      <c r="X6203" s="0">
        <v>329.10067749023437</v>
      </c>
      <c r="Y6203" s="0">
        <v>326.07177734375</v>
      </c>
      <c r="Z6203" s="0">
        <v>-3.0288832187652588</v>
      </c>
      <c r="AA6203" s="0">
        <v>0.79076415300369263</v>
      </c>
      <c r="AB6203" s="0">
        <v>-4.3295745849609375</v>
      </c>
      <c r="AC6203" s="0">
        <v>-4.0422883033752441</v>
      </c>
      <c r="AD6203" s="0">
        <v>-3.4435603618621826</v>
      </c>
      <c r="AE6203" s="0">
        <v>-3.0288832187652588</v>
      </c>
      <c r="AF6203" s="0">
        <v>-2.614206075668335</v>
      </c>
      <c r="AG6203" s="0">
        <v>-2.0154781341552734</v>
      </c>
      <c r="AH6203" s="0">
        <v>-1.7281919717788696</v>
      </c>
    </row>
    <row r="6204" x14ac:dyDescent="0.4">
      <c r="A6204" s="10" t="str">
        <f>Data[[#This Row],[category]]&amp;Data[[#This Row],[subcategory]]&amp;Data[[#This Row],[date]]&amp;Data[[#This Row],[hour]]</f>
        <v>Summer Saver participationNo9/2/201715</v>
      </c>
      <c r="B6204" s="10" t="s">
        <v>147</v>
      </c>
      <c r="C6204" t="s">
        <v>121</v>
      </c>
      <c r="D6204" t="s">
        <v>113</v>
      </c>
      <c r="E6204" t="s">
        <v>68</v>
      </c>
      <c r="F6204" s="0">
        <v>113034</v>
      </c>
      <c r="G6204" s="0">
        <v>2.878359317779541</v>
      </c>
      <c r="H6204" s="0">
        <v>2.8467466831207275</v>
      </c>
      <c r="I6204" s="0">
        <v>-0.031612604856491089</v>
      </c>
      <c r="J6204" s="0">
        <v>0.0074086161330342293</v>
      </c>
      <c r="K6204" s="0">
        <v>92.158866882324219</v>
      </c>
      <c r="L6204" s="0">
        <v>-4.267005443572998</v>
      </c>
      <c r="M6204" s="0">
        <v>1</v>
      </c>
      <c r="N6204" s="0">
        <v>1</v>
      </c>
      <c r="O6204" s="0">
        <v>2.8082385063171387</v>
      </c>
      <c r="P6204" s="0">
        <v>2.7652652263641357</v>
      </c>
      <c r="Q6204" s="0">
        <v>-0.043798692524433136</v>
      </c>
      <c r="R6204" s="0">
        <v>-0.04110712930560112</v>
      </c>
      <c r="S6204" s="0">
        <v>-0.035497687757015228</v>
      </c>
      <c r="T6204" s="0">
        <v>-0.031612604856491089</v>
      </c>
      <c r="U6204" s="0">
        <v>-0.027727521955966949</v>
      </c>
      <c r="V6204" s="0">
        <v>-0.022118080407381058</v>
      </c>
      <c r="W6204" s="0">
        <v>-0.019426515325903893</v>
      </c>
      <c r="X6204" s="0">
        <v>325.35247802734375</v>
      </c>
      <c r="Y6204" s="0">
        <v>321.7791748046875</v>
      </c>
      <c r="Z6204" s="0">
        <v>-3.5732991695404053</v>
      </c>
      <c r="AA6204" s="0">
        <v>0.83742552995681763</v>
      </c>
      <c r="AB6204" s="0">
        <v>-4.9507417678833008</v>
      </c>
      <c r="AC6204" s="0">
        <v>-4.6465029716491699</v>
      </c>
      <c r="AD6204" s="0">
        <v>-4.0124454498291016</v>
      </c>
      <c r="AE6204" s="0">
        <v>-3.5732991695404053</v>
      </c>
      <c r="AF6204" s="0">
        <v>-3.134152889251709</v>
      </c>
      <c r="AG6204" s="0">
        <v>-2.5000951290130615</v>
      </c>
      <c r="AH6204" s="0">
        <v>-2.1958568096160889</v>
      </c>
    </row>
    <row r="6205" x14ac:dyDescent="0.4">
      <c r="A6205" s="10" t="str">
        <f>Data[[#This Row],[category]]&amp;Data[[#This Row],[subcategory]]&amp;Data[[#This Row],[date]]&amp;Data[[#This Row],[hour]]</f>
        <v>Summer Saver participationNo9/2/201716</v>
      </c>
      <c r="B6205" s="10" t="s">
        <v>147</v>
      </c>
      <c r="C6205" t="s">
        <v>121</v>
      </c>
      <c r="D6205" t="s">
        <v>113</v>
      </c>
      <c r="E6205" t="s">
        <v>69</v>
      </c>
      <c r="F6205" s="0">
        <v>113034</v>
      </c>
      <c r="G6205" s="0">
        <v>2.8527171611785889</v>
      </c>
      <c r="H6205" s="0">
        <v>2.8094708919525146</v>
      </c>
      <c r="I6205" s="0">
        <v>-0.043246235698461533</v>
      </c>
      <c r="J6205" s="0">
        <v>0.007882281206548214</v>
      </c>
      <c r="K6205" s="0">
        <v>91.857345581054687</v>
      </c>
      <c r="L6205" s="0">
        <v>-5.4865126609802246</v>
      </c>
      <c r="M6205" s="0">
        <v>1</v>
      </c>
      <c r="N6205" s="0">
        <v>1</v>
      </c>
      <c r="O6205" s="0">
        <v>2.8082385063171387</v>
      </c>
      <c r="P6205" s="0">
        <v>2.7652652263641357</v>
      </c>
      <c r="Q6205" s="0">
        <v>-0.056211434304714203</v>
      </c>
      <c r="R6205" s="0">
        <v>-0.053347785025835037</v>
      </c>
      <c r="S6205" s="0">
        <v>-0.047379709780216217</v>
      </c>
      <c r="T6205" s="0">
        <v>-0.043246235698461533</v>
      </c>
      <c r="U6205" s="0">
        <v>-0.039112761616706848</v>
      </c>
      <c r="V6205" s="0">
        <v>-0.033144686371088028</v>
      </c>
      <c r="W6205" s="0">
        <v>-0.030281037092208862</v>
      </c>
      <c r="X6205" s="0">
        <v>322.45404052734375</v>
      </c>
      <c r="Y6205" s="0">
        <v>317.56573486328125</v>
      </c>
      <c r="Z6205" s="0">
        <v>-4.8882951736450195</v>
      </c>
      <c r="AA6205" s="0">
        <v>0.89096575975418091</v>
      </c>
      <c r="AB6205" s="0">
        <v>-6.3538036346435547</v>
      </c>
      <c r="AC6205" s="0">
        <v>-6.030113697052002</v>
      </c>
      <c r="AD6205" s="0">
        <v>-5.3555178642272949</v>
      </c>
      <c r="AE6205" s="0">
        <v>-4.8882951736450195</v>
      </c>
      <c r="AF6205" s="0">
        <v>-4.4210724830627441</v>
      </c>
      <c r="AG6205" s="0">
        <v>-3.7464766502380371</v>
      </c>
      <c r="AH6205" s="0">
        <v>-3.4227869510650635</v>
      </c>
    </row>
    <row r="6206" x14ac:dyDescent="0.4">
      <c r="A6206" s="10" t="str">
        <f>Data[[#This Row],[category]]&amp;Data[[#This Row],[subcategory]]&amp;Data[[#This Row],[date]]&amp;Data[[#This Row],[hour]]</f>
        <v>Summer Saver participationNo9/2/201717</v>
      </c>
      <c r="B6206" s="10" t="s">
        <v>147</v>
      </c>
      <c r="C6206" t="s">
        <v>121</v>
      </c>
      <c r="D6206" t="s">
        <v>113</v>
      </c>
      <c r="E6206" t="s">
        <v>70</v>
      </c>
      <c r="F6206" s="0">
        <v>113034</v>
      </c>
      <c r="G6206" s="0">
        <v>2.7849733829498291</v>
      </c>
      <c r="H6206" s="0">
        <v>2.7508940696716309</v>
      </c>
      <c r="I6206" s="0">
        <v>-0.034079361706972122</v>
      </c>
      <c r="J6206" s="0">
        <v>0.0084630642086267471</v>
      </c>
      <c r="K6206" s="0">
        <v>91.814888000488281</v>
      </c>
      <c r="L6206" s="0">
        <v>-4.0268349647521973</v>
      </c>
      <c r="M6206" s="0">
        <v>1</v>
      </c>
      <c r="N6206" s="0">
        <v>1</v>
      </c>
      <c r="O6206" s="0">
        <v>2.8082385063171387</v>
      </c>
      <c r="P6206" s="0">
        <v>2.7652652263641357</v>
      </c>
      <c r="Q6206" s="0">
        <v>-0.04799986258149147</v>
      </c>
      <c r="R6206" s="0">
        <v>-0.04492521658539772</v>
      </c>
      <c r="S6206" s="0">
        <v>-0.03851739689707756</v>
      </c>
      <c r="T6206" s="0">
        <v>-0.034079361706972122</v>
      </c>
      <c r="U6206" s="0">
        <v>-0.029641326516866684</v>
      </c>
      <c r="V6206" s="0">
        <v>-0.023233508691191673</v>
      </c>
      <c r="W6206" s="0">
        <v>-0.020158858969807625</v>
      </c>
      <c r="X6206" s="0">
        <v>314.79669189453125</v>
      </c>
      <c r="Y6206" s="0">
        <v>310.94454956054687</v>
      </c>
      <c r="Z6206" s="0">
        <v>-3.8521265983581543</v>
      </c>
      <c r="AA6206" s="0">
        <v>0.95661401748657227</v>
      </c>
      <c r="AB6206" s="0">
        <v>-5.4256167411804199</v>
      </c>
      <c r="AC6206" s="0">
        <v>-5.0780768394470215</v>
      </c>
      <c r="AD6206" s="0">
        <v>-4.3537755012512207</v>
      </c>
      <c r="AE6206" s="0">
        <v>-3.8521265983581543</v>
      </c>
      <c r="AF6206" s="0">
        <v>-3.3504776954650879</v>
      </c>
      <c r="AG6206" s="0">
        <v>-2.6261763572692871</v>
      </c>
      <c r="AH6206" s="0">
        <v>-2.2786364555358887</v>
      </c>
    </row>
    <row r="6207" x14ac:dyDescent="0.4">
      <c r="A6207" s="10" t="str">
        <f>Data[[#This Row],[category]]&amp;Data[[#This Row],[subcategory]]&amp;Data[[#This Row],[date]]&amp;Data[[#This Row],[hour]]</f>
        <v>Summer Saver participationNo9/2/201718</v>
      </c>
      <c r="B6207" s="10" t="s">
        <v>147</v>
      </c>
      <c r="C6207" t="s">
        <v>121</v>
      </c>
      <c r="D6207" t="s">
        <v>113</v>
      </c>
      <c r="E6207" t="s">
        <v>71</v>
      </c>
      <c r="F6207" s="0">
        <v>113034</v>
      </c>
      <c r="G6207" s="0">
        <v>2.6692047119140625</v>
      </c>
      <c r="H6207" s="0">
        <v>2.653949499130249</v>
      </c>
      <c r="I6207" s="0">
        <v>-0.015255210921168327</v>
      </c>
      <c r="J6207" s="0">
        <v>0.0085808252915740013</v>
      </c>
      <c r="K6207" s="0">
        <v>90.333892822265625</v>
      </c>
      <c r="L6207" s="0">
        <v>-1.7778255939483643</v>
      </c>
      <c r="M6207" s="0">
        <v>1</v>
      </c>
      <c r="N6207" s="0">
        <v>0</v>
      </c>
      <c r="O6207" s="0">
        <v>2.8082385063171387</v>
      </c>
      <c r="P6207" s="0">
        <v>2.7652652263641357</v>
      </c>
      <c r="Q6207" s="0">
        <v>-0.029369411990046501</v>
      </c>
      <c r="R6207" s="0">
        <v>-0.026251981034874916</v>
      </c>
      <c r="S6207" s="0">
        <v>-0.019755000248551369</v>
      </c>
      <c r="T6207" s="0">
        <v>-0.015255210921168327</v>
      </c>
      <c r="U6207" s="0">
        <v>-0.010755421593785286</v>
      </c>
      <c r="V6207" s="0">
        <v>-0.0042584408074617386</v>
      </c>
      <c r="W6207" s="0">
        <v>-0.0011410092702135444</v>
      </c>
      <c r="X6207" s="0">
        <v>301.71087646484375</v>
      </c>
      <c r="Y6207" s="0">
        <v>299.98654174804688</v>
      </c>
      <c r="Z6207" s="0">
        <v>-1.7243574857711792</v>
      </c>
      <c r="AA6207" s="0">
        <v>0.96992498636245728</v>
      </c>
      <c r="AB6207" s="0">
        <v>-3.3197422027587891</v>
      </c>
      <c r="AC6207" s="0">
        <v>-2.9673664569854736</v>
      </c>
      <c r="AD6207" s="0">
        <v>-2.2329866886138916</v>
      </c>
      <c r="AE6207" s="0">
        <v>-1.7243574857711792</v>
      </c>
      <c r="AF6207" s="0">
        <v>-1.2157282829284668</v>
      </c>
      <c r="AG6207" s="0">
        <v>-0.48134860396385193</v>
      </c>
      <c r="AH6207" s="0">
        <v>-0.1289728581905365</v>
      </c>
    </row>
    <row r="6208" x14ac:dyDescent="0.4">
      <c r="A6208" s="10" t="str">
        <f>Data[[#This Row],[category]]&amp;Data[[#This Row],[subcategory]]&amp;Data[[#This Row],[date]]&amp;Data[[#This Row],[hour]]</f>
        <v>Summer Saver participationNo9/2/201719</v>
      </c>
      <c r="B6208" s="10" t="s">
        <v>147</v>
      </c>
      <c r="C6208" t="s">
        <v>121</v>
      </c>
      <c r="D6208" t="s">
        <v>113</v>
      </c>
      <c r="E6208" t="s">
        <v>72</v>
      </c>
      <c r="F6208" s="0">
        <v>113034</v>
      </c>
      <c r="G6208" s="0">
        <v>2.4973833560943604</v>
      </c>
      <c r="H6208" s="0">
        <v>2.5134956836700439</v>
      </c>
      <c r="I6208" s="0">
        <v>0.016112184152007103</v>
      </c>
      <c r="J6208" s="0">
        <v>0.0078912442550063133</v>
      </c>
      <c r="K6208" s="0">
        <v>87.828300476074219</v>
      </c>
      <c r="L6208" s="0">
        <v>2.0417799949645996</v>
      </c>
      <c r="M6208" s="0">
        <v>1</v>
      </c>
      <c r="N6208" s="0">
        <v>1</v>
      </c>
      <c r="O6208" s="0">
        <v>2.8082385063171387</v>
      </c>
      <c r="P6208" s="0">
        <v>2.7652652263641357</v>
      </c>
      <c r="Q6208" s="0">
        <v>0.003132242476567626</v>
      </c>
      <c r="R6208" s="0">
        <v>0.005999147891998291</v>
      </c>
      <c r="S6208" s="0">
        <v>0.011974011547863483</v>
      </c>
      <c r="T6208" s="0">
        <v>0.016112184152007103</v>
      </c>
      <c r="U6208" s="0">
        <v>0.020250355824828148</v>
      </c>
      <c r="V6208" s="0">
        <v>0.026225220412015915</v>
      </c>
      <c r="W6208" s="0">
        <v>0.029092125594615936</v>
      </c>
      <c r="X6208" s="0">
        <v>282.28921508789062</v>
      </c>
      <c r="Y6208" s="0">
        <v>284.1104736328125</v>
      </c>
      <c r="Z6208" s="0">
        <v>1.821224570274353</v>
      </c>
      <c r="AA6208" s="0">
        <v>0.891978919506073</v>
      </c>
      <c r="AB6208" s="0">
        <v>0.35404980182647705</v>
      </c>
      <c r="AC6208" s="0">
        <v>0.6781076192855835</v>
      </c>
      <c r="AD6208" s="0">
        <v>1.3534703254699707</v>
      </c>
      <c r="AE6208" s="0">
        <v>1.821224570274353</v>
      </c>
      <c r="AF6208" s="0">
        <v>2.2889788150787354</v>
      </c>
      <c r="AG6208" s="0">
        <v>2.9643416404724121</v>
      </c>
      <c r="AH6208" s="0">
        <v>3.2883992195129395</v>
      </c>
    </row>
    <row r="6209" x14ac:dyDescent="0.4">
      <c r="A6209" s="10" t="str">
        <f>Data[[#This Row],[category]]&amp;Data[[#This Row],[subcategory]]&amp;Data[[#This Row],[date]]&amp;Data[[#This Row],[hour]]</f>
        <v>Summer Saver participationNo9/2/201720</v>
      </c>
      <c r="B6209" s="10" t="s">
        <v>147</v>
      </c>
      <c r="C6209" t="s">
        <v>121</v>
      </c>
      <c r="D6209" t="s">
        <v>113</v>
      </c>
      <c r="E6209" t="s">
        <v>55</v>
      </c>
      <c r="F6209" s="0">
        <v>113034</v>
      </c>
      <c r="G6209" s="0">
        <v>2.5132906436920166</v>
      </c>
      <c r="H6209" s="0">
        <v>2.5136659145355225</v>
      </c>
      <c r="I6209" s="0">
        <v>0.00037534849252551794</v>
      </c>
      <c r="J6209" s="0">
        <v>0.0078177740797400475</v>
      </c>
      <c r="K6209" s="0">
        <v>85.093460083007813</v>
      </c>
      <c r="L6209" s="0">
        <v>0.048012193292379379</v>
      </c>
      <c r="M6209" s="0">
        <v>0</v>
      </c>
      <c r="N6209" s="0">
        <v>0</v>
      </c>
      <c r="O6209" s="0">
        <v>2.8082385063171387</v>
      </c>
      <c r="P6209" s="0">
        <v>2.7652652263641357</v>
      </c>
      <c r="Q6209" s="0">
        <v>-0.012483745813369751</v>
      </c>
      <c r="R6209" s="0">
        <v>-0.0096435323357582092</v>
      </c>
      <c r="S6209" s="0">
        <v>-0.0037242963444441557</v>
      </c>
      <c r="T6209" s="0">
        <v>0.00037534849252551794</v>
      </c>
      <c r="U6209" s="0">
        <v>0.0044749933294951916</v>
      </c>
      <c r="V6209" s="0">
        <v>0.010394229553639889</v>
      </c>
      <c r="W6209" s="0">
        <v>0.013234442099928856</v>
      </c>
      <c r="X6209" s="0">
        <v>284.0872802734375</v>
      </c>
      <c r="Y6209" s="0">
        <v>284.12969970703125</v>
      </c>
      <c r="Z6209" s="0">
        <v>0.042427141219377518</v>
      </c>
      <c r="AA6209" s="0">
        <v>0.8836742639541626</v>
      </c>
      <c r="AB6209" s="0">
        <v>-1.4110876321792603</v>
      </c>
      <c r="AC6209" s="0">
        <v>-1.0900470018386841</v>
      </c>
      <c r="AD6209" s="0">
        <v>-0.42097210884094238</v>
      </c>
      <c r="AE6209" s="0">
        <v>0.042427141219377518</v>
      </c>
      <c r="AF6209" s="0">
        <v>0.50582635402679443</v>
      </c>
      <c r="AG6209" s="0">
        <v>1.1749012470245361</v>
      </c>
      <c r="AH6209" s="0">
        <v>1.4959419965744019</v>
      </c>
    </row>
    <row r="6210" x14ac:dyDescent="0.4">
      <c r="A6210" s="10" t="str">
        <f>Data[[#This Row],[category]]&amp;Data[[#This Row],[subcategory]]&amp;Data[[#This Row],[date]]&amp;Data[[#This Row],[hour]]</f>
        <v>Summer Saver participationNo9/2/201721</v>
      </c>
      <c r="B6210" s="10" t="s">
        <v>147</v>
      </c>
      <c r="C6210" t="s">
        <v>121</v>
      </c>
      <c r="D6210" t="s">
        <v>113</v>
      </c>
      <c r="E6210" t="s">
        <v>73</v>
      </c>
      <c r="F6210" s="0">
        <v>113034</v>
      </c>
      <c r="G6210" s="0">
        <v>2.4064764976501465</v>
      </c>
      <c r="H6210" s="0">
        <v>2.4295213222503662</v>
      </c>
      <c r="I6210" s="0">
        <v>0.023044988512992859</v>
      </c>
      <c r="J6210" s="0">
        <v>0.0075297108851373196</v>
      </c>
      <c r="K6210" s="0">
        <v>85.201591491699219</v>
      </c>
      <c r="L6210" s="0">
        <v>3.0605409145355225</v>
      </c>
      <c r="M6210" s="0">
        <v>1</v>
      </c>
      <c r="N6210" s="0">
        <v>1</v>
      </c>
      <c r="O6210" s="0">
        <v>2.8082385063171387</v>
      </c>
      <c r="P6210" s="0">
        <v>2.7652652263641357</v>
      </c>
      <c r="Q6210" s="0">
        <v>0.010659716092050076</v>
      </c>
      <c r="R6210" s="0">
        <v>0.013395275920629501</v>
      </c>
      <c r="S6210" s="0">
        <v>0.019096404314041138</v>
      </c>
      <c r="T6210" s="0">
        <v>0.023044988512992859</v>
      </c>
      <c r="U6210" s="0">
        <v>0.02699357271194458</v>
      </c>
      <c r="V6210" s="0">
        <v>0.032694701105356216</v>
      </c>
      <c r="W6210" s="0">
        <v>0.035430260002613068</v>
      </c>
      <c r="X6210" s="0">
        <v>272.013671875</v>
      </c>
      <c r="Y6210" s="0">
        <v>274.61849975585937</v>
      </c>
      <c r="Z6210" s="0">
        <v>2.6048672199249268</v>
      </c>
      <c r="AA6210" s="0">
        <v>0.85111331939697266</v>
      </c>
      <c r="AB6210" s="0">
        <v>1.2049103975296021</v>
      </c>
      <c r="AC6210" s="0">
        <v>1.5141216516494751</v>
      </c>
      <c r="AD6210" s="0">
        <v>2.1585428714752197</v>
      </c>
      <c r="AE6210" s="0">
        <v>2.6048672199249268</v>
      </c>
      <c r="AF6210" s="0">
        <v>3.0511915683746338</v>
      </c>
      <c r="AG6210" s="0">
        <v>3.695612907409668</v>
      </c>
      <c r="AH6210" s="0">
        <v>4.004824161529541</v>
      </c>
    </row>
    <row r="6211" x14ac:dyDescent="0.4">
      <c r="A6211" s="10" t="str">
        <f>Data[[#This Row],[category]]&amp;Data[[#This Row],[subcategory]]&amp;Data[[#This Row],[date]]&amp;Data[[#This Row],[hour]]</f>
        <v>Summer Saver participationNo9/2/201722</v>
      </c>
      <c r="B6211" s="10" t="s">
        <v>147</v>
      </c>
      <c r="C6211" t="s">
        <v>121</v>
      </c>
      <c r="D6211" t="s">
        <v>113</v>
      </c>
      <c r="E6211" t="s">
        <v>74</v>
      </c>
      <c r="F6211" s="0">
        <v>113034</v>
      </c>
      <c r="G6211" s="0">
        <v>2.2435555458068848</v>
      </c>
      <c r="H6211" s="0">
        <v>2.2716162204742432</v>
      </c>
      <c r="I6211" s="0">
        <v>0.028060680255293846</v>
      </c>
      <c r="J6211" s="0">
        <v>0.007238748949021101</v>
      </c>
      <c r="K6211" s="0">
        <v>86.049797058105469</v>
      </c>
      <c r="L6211" s="0">
        <v>3.8764543533325195</v>
      </c>
      <c r="M6211" s="0">
        <v>1</v>
      </c>
      <c r="N6211" s="0">
        <v>1</v>
      </c>
      <c r="O6211" s="0">
        <v>2.8082385063171387</v>
      </c>
      <c r="P6211" s="0">
        <v>2.7652652263641357</v>
      </c>
      <c r="Q6211" s="0">
        <v>0.016153998672962189</v>
      </c>
      <c r="R6211" s="0">
        <v>0.018783850595355034</v>
      </c>
      <c r="S6211" s="0">
        <v>0.024264676496386528</v>
      </c>
      <c r="T6211" s="0">
        <v>0.028060680255293846</v>
      </c>
      <c r="U6211" s="0">
        <v>0.031856682151556015</v>
      </c>
      <c r="V6211" s="0">
        <v>0.037337511777877808</v>
      </c>
      <c r="W6211" s="0">
        <v>0.039967361837625504</v>
      </c>
      <c r="X6211" s="0">
        <v>253.59805297851562</v>
      </c>
      <c r="Y6211" s="0">
        <v>256.76986694335937</v>
      </c>
      <c r="Z6211" s="0">
        <v>3.1718108654022217</v>
      </c>
      <c r="AA6211" s="0">
        <v>0.81822472810745239</v>
      </c>
      <c r="AB6211" s="0">
        <v>1.8259509801864624</v>
      </c>
      <c r="AC6211" s="0">
        <v>2.1232137680053711</v>
      </c>
      <c r="AD6211" s="0">
        <v>2.7427334785461426</v>
      </c>
      <c r="AE6211" s="0">
        <v>3.1718108654022217</v>
      </c>
      <c r="AF6211" s="0">
        <v>3.6008882522583008</v>
      </c>
      <c r="AG6211" s="0">
        <v>4.2204079627990723</v>
      </c>
      <c r="AH6211" s="0">
        <v>4.5176706314086914</v>
      </c>
    </row>
    <row r="6212" x14ac:dyDescent="0.4">
      <c r="A6212" s="10" t="str">
        <f>Data[[#This Row],[category]]&amp;Data[[#This Row],[subcategory]]&amp;Data[[#This Row],[date]]&amp;Data[[#This Row],[hour]]</f>
        <v>Summer Saver participationNo9/2/201723</v>
      </c>
      <c r="B6212" s="10" t="s">
        <v>147</v>
      </c>
      <c r="C6212" t="s">
        <v>121</v>
      </c>
      <c r="D6212" t="s">
        <v>113</v>
      </c>
      <c r="E6212" t="s">
        <v>75</v>
      </c>
      <c r="F6212" s="0">
        <v>113034</v>
      </c>
      <c r="G6212" s="0">
        <v>2.08843994140625</v>
      </c>
      <c r="H6212" s="0">
        <v>2.0822238922119141</v>
      </c>
      <c r="I6212" s="0">
        <v>-0.0062160249799489975</v>
      </c>
      <c r="J6212" s="0">
        <v>0.0067792264744639397</v>
      </c>
      <c r="K6212" s="0">
        <v>86.087776184082031</v>
      </c>
      <c r="L6212" s="0">
        <v>-0.91692245006561279</v>
      </c>
      <c r="M6212" s="0">
        <v>0</v>
      </c>
      <c r="N6212" s="0">
        <v>0</v>
      </c>
      <c r="O6212" s="0">
        <v>2.8082385063171387</v>
      </c>
      <c r="P6212" s="0">
        <v>2.7652652263641357</v>
      </c>
      <c r="Q6212" s="0">
        <v>-0.017366860061883926</v>
      </c>
      <c r="R6212" s="0">
        <v>-0.014903953298926353</v>
      </c>
      <c r="S6212" s="0">
        <v>-0.0097710546106100082</v>
      </c>
      <c r="T6212" s="0">
        <v>-0.0062160249799489975</v>
      </c>
      <c r="U6212" s="0">
        <v>-0.0026609951164573431</v>
      </c>
      <c r="V6212" s="0">
        <v>0.0024719033390283585</v>
      </c>
      <c r="W6212" s="0">
        <v>0.0049348101019859314</v>
      </c>
      <c r="X6212" s="0">
        <v>236.06472778320312</v>
      </c>
      <c r="Y6212" s="0">
        <v>235.36209106445312</v>
      </c>
      <c r="Z6212" s="0">
        <v>-0.7026221752166748</v>
      </c>
      <c r="AA6212" s="0">
        <v>0.76628309488296509</v>
      </c>
      <c r="AB6212" s="0">
        <v>-1.9630457162857056</v>
      </c>
      <c r="AC6212" s="0">
        <v>-1.6846535205841064</v>
      </c>
      <c r="AD6212" s="0">
        <v>-1.1044614315032959</v>
      </c>
      <c r="AE6212" s="0">
        <v>-0.7026221752166748</v>
      </c>
      <c r="AF6212" s="0">
        <v>-0.30078291893005371</v>
      </c>
      <c r="AG6212" s="0">
        <v>0.27940911054611206</v>
      </c>
      <c r="AH6212" s="0">
        <v>0.55780136585235596</v>
      </c>
    </row>
    <row r="6213" x14ac:dyDescent="0.4">
      <c r="A6213" s="10" t="str">
        <f>Data[[#This Row],[category]]&amp;Data[[#This Row],[subcategory]]&amp;Data[[#This Row],[date]]&amp;Data[[#This Row],[hour]]</f>
        <v>Summer Saver participationNo9/2/201724</v>
      </c>
      <c r="B6213" s="10" t="s">
        <v>147</v>
      </c>
      <c r="C6213" t="s">
        <v>121</v>
      </c>
      <c r="D6213" t="s">
        <v>113</v>
      </c>
      <c r="E6213" t="s">
        <v>76</v>
      </c>
      <c r="F6213" s="0">
        <v>113034</v>
      </c>
      <c r="G6213" s="0">
        <v>1.9492424726486206</v>
      </c>
      <c r="H6213" s="0">
        <v>1.9462335109710693</v>
      </c>
      <c r="I6213" s="0">
        <v>-0.0030089267529547215</v>
      </c>
      <c r="J6213" s="0">
        <v>0.0060221762396395206</v>
      </c>
      <c r="K6213" s="0">
        <v>86.714881896972656</v>
      </c>
      <c r="L6213" s="0">
        <v>-0.49964109063148499</v>
      </c>
      <c r="M6213" s="0">
        <v>0</v>
      </c>
      <c r="N6213" s="0">
        <v>0</v>
      </c>
      <c r="O6213" s="0">
        <v>2.8082385063171387</v>
      </c>
      <c r="P6213" s="0">
        <v>2.7652652263641357</v>
      </c>
      <c r="Q6213" s="0">
        <v>-0.012914525344967842</v>
      </c>
      <c r="R6213" s="0">
        <v>-0.010726655833423138</v>
      </c>
      <c r="S6213" s="0">
        <v>-0.0061669591814279556</v>
      </c>
      <c r="T6213" s="0">
        <v>-0.0030089267529547215</v>
      </c>
      <c r="U6213" s="0">
        <v>0.0001491055591031909</v>
      </c>
      <c r="V6213" s="0">
        <v>0.0047088027931749821</v>
      </c>
      <c r="W6213" s="0">
        <v>0.0068966718390583992</v>
      </c>
      <c r="X6213" s="0">
        <v>220.33067321777344</v>
      </c>
      <c r="Y6213" s="0">
        <v>219.99055480957031</v>
      </c>
      <c r="Z6213" s="0">
        <v>-0.34011101722717285</v>
      </c>
      <c r="AA6213" s="0">
        <v>0.68071067333221436</v>
      </c>
      <c r="AB6213" s="0">
        <v>-1.4597804546356201</v>
      </c>
      <c r="AC6213" s="0">
        <v>-1.2124768495559692</v>
      </c>
      <c r="AD6213" s="0">
        <v>-0.69707602262496948</v>
      </c>
      <c r="AE6213" s="0">
        <v>-0.34011101722717285</v>
      </c>
      <c r="AF6213" s="0">
        <v>0.016854008659720421</v>
      </c>
      <c r="AG6213" s="0">
        <v>0.53225481510162354</v>
      </c>
      <c r="AH6213" s="0">
        <v>0.77955842018127441</v>
      </c>
    </row>
    <row r="6214" x14ac:dyDescent="0.4">
      <c r="A6214" s="10" t="str">
        <f>Data[[#This Row],[category]]&amp;Data[[#This Row],[subcategory]]&amp;Data[[#This Row],[date]]&amp;Data[[#This Row],[hour]]</f>
        <v>Summer Saver participationNo9/2/2017Avg. 11 to 6 pm</v>
      </c>
      <c r="B6214" s="10" t="s">
        <v>147</v>
      </c>
      <c r="C6214" t="s">
        <v>121</v>
      </c>
      <c r="D6214" t="s">
        <v>113</v>
      </c>
      <c r="E6214" t="s">
        <v>77</v>
      </c>
      <c r="F6214" s="0">
        <v>113034</v>
      </c>
      <c r="G6214" s="0">
        <v>2.8307888507843018</v>
      </c>
      <c r="H6214" s="0">
        <v>2.8082385063171387</v>
      </c>
      <c r="I6214" s="0">
        <v>-0.022550314664840698</v>
      </c>
      <c r="J6214" s="0">
        <v>0.0059957941994071007</v>
      </c>
      <c r="K6214" s="0">
        <v>92.468780517578125</v>
      </c>
      <c r="L6214" s="0">
        <v>-3.7610220909118652</v>
      </c>
      <c r="M6214" s="0">
        <v>1</v>
      </c>
      <c r="N6214" s="0">
        <v>1</v>
      </c>
      <c r="O6214" s="0"/>
      <c r="P6214" s="0"/>
      <c r="Q6214" s="0">
        <v>-0.032412517815828323</v>
      </c>
      <c r="R6214" s="0">
        <v>-0.030234234407544136</v>
      </c>
      <c r="S6214" s="0">
        <v>-0.025694511830806732</v>
      </c>
      <c r="T6214" s="0">
        <v>-0.022550314664840698</v>
      </c>
      <c r="U6214" s="0">
        <v>-0.019406117498874664</v>
      </c>
      <c r="V6214" s="0">
        <v>-0.01486639492213726</v>
      </c>
      <c r="W6214" s="0">
        <v>-0.012688110582530499</v>
      </c>
      <c r="X6214" s="0">
        <v>319.97537231445312</v>
      </c>
      <c r="Y6214" s="0">
        <v>317.42642211914062</v>
      </c>
      <c r="Z6214" s="0">
        <v>-2.5489523410797119</v>
      </c>
      <c r="AA6214" s="0">
        <v>0.67772859334945679</v>
      </c>
      <c r="AB6214" s="0">
        <v>-3.6637167930603027</v>
      </c>
      <c r="AC6214" s="0">
        <v>-3.4174964427947998</v>
      </c>
      <c r="AD6214" s="0">
        <v>-2.9043536186218262</v>
      </c>
      <c r="AE6214" s="0">
        <v>-2.5489523410797119</v>
      </c>
      <c r="AF6214" s="0">
        <v>-2.1935510635375977</v>
      </c>
      <c r="AG6214" s="0">
        <v>-1.680408239364624</v>
      </c>
      <c r="AH6214" s="0">
        <v>-1.4341880083084106</v>
      </c>
    </row>
    <row r="6215" x14ac:dyDescent="0.4">
      <c r="A6215" s="10" t="str">
        <f>Data[[#This Row],[category]]&amp;Data[[#This Row],[subcategory]]&amp;Data[[#This Row],[date]]&amp;Data[[#This Row],[hour]]</f>
        <v>Summer Saver participationNo9/2/2017Avg. 2 to 6pm</v>
      </c>
      <c r="B6215" s="10" t="s">
        <v>147</v>
      </c>
      <c r="C6215" t="s">
        <v>121</v>
      </c>
      <c r="D6215" t="s">
        <v>113</v>
      </c>
      <c r="E6215" t="s">
        <v>78</v>
      </c>
      <c r="F6215" s="0">
        <v>113034</v>
      </c>
      <c r="G6215" s="0">
        <v>2.7963137626647949</v>
      </c>
      <c r="H6215" s="0">
        <v>2.7652652263641357</v>
      </c>
      <c r="I6215" s="0">
        <v>-0.031048353761434555</v>
      </c>
      <c r="J6215" s="0">
        <v>0.0072343228384852409</v>
      </c>
      <c r="K6215" s="0">
        <v>91.541244506835938</v>
      </c>
      <c r="L6215" s="0">
        <v>-4.2918119430541992</v>
      </c>
      <c r="M6215" s="0">
        <v>1</v>
      </c>
      <c r="N6215" s="0">
        <v>1</v>
      </c>
      <c r="O6215" s="0"/>
      <c r="P6215" s="0"/>
      <c r="Q6215" s="0">
        <v>-0.042947754263877869</v>
      </c>
      <c r="R6215" s="0">
        <v>-0.04031950980424881</v>
      </c>
      <c r="S6215" s="0">
        <v>-0.034842036664485931</v>
      </c>
      <c r="T6215" s="0">
        <v>-0.031048353761434555</v>
      </c>
      <c r="U6215" s="0">
        <v>-0.027254670858383179</v>
      </c>
      <c r="V6215" s="0">
        <v>-0.021777195855975151</v>
      </c>
      <c r="W6215" s="0">
        <v>-0.019148951396346092</v>
      </c>
      <c r="X6215" s="0">
        <v>316.07852172851562</v>
      </c>
      <c r="Y6215" s="0">
        <v>312.56900024414062</v>
      </c>
      <c r="Z6215" s="0">
        <v>-3.5095195770263672</v>
      </c>
      <c r="AA6215" s="0">
        <v>0.81772446632385254</v>
      </c>
      <c r="AB6215" s="0">
        <v>-4.8545565605163574</v>
      </c>
      <c r="AC6215" s="0">
        <v>-4.5574755668640137</v>
      </c>
      <c r="AD6215" s="0">
        <v>-3.9383347034454346</v>
      </c>
      <c r="AE6215" s="0">
        <v>-3.5095195770263672</v>
      </c>
      <c r="AF6215" s="0">
        <v>-3.0807044506072998</v>
      </c>
      <c r="AG6215" s="0">
        <v>-2.4615635871887207</v>
      </c>
      <c r="AH6215" s="0">
        <v>-2.164482593536377</v>
      </c>
    </row>
    <row r="6216" x14ac:dyDescent="0.4">
      <c r="A6216" s="10" t="str">
        <f>Data[[#This Row],[category]]&amp;Data[[#This Row],[subcategory]]&amp;Data[[#This Row],[date]]&amp;Data[[#This Row],[hour]]</f>
        <v>Summer Saver participationNoAvg. Weekday Event1</v>
      </c>
      <c r="B6216" s="10" t="s">
        <v>147</v>
      </c>
      <c r="C6216" t="s">
        <v>121</v>
      </c>
      <c r="D6216" t="s">
        <v>174</v>
      </c>
      <c r="E6216" t="s">
        <v>41</v>
      </c>
      <c r="F6216" s="0">
        <v>113046.5</v>
      </c>
      <c r="G6216" s="0">
        <v>1.6146520376205444</v>
      </c>
      <c r="H6216" s="0">
        <v>1.6264498233795166</v>
      </c>
      <c r="I6216" s="0">
        <v>0.011797836981713772</v>
      </c>
      <c r="J6216" s="0">
        <v>0.0025542033836245537</v>
      </c>
      <c r="K6216" s="0">
        <v>73.134353637695312</v>
      </c>
      <c r="L6216" s="0">
        <v>4.6189889907836914</v>
      </c>
      <c r="M6216" s="0">
        <v>1</v>
      </c>
      <c r="N6216" s="0">
        <v>1</v>
      </c>
      <c r="O6216" s="0"/>
      <c r="P6216" s="0"/>
      <c r="Q6216" s="0">
        <v>0.0075965463183820248</v>
      </c>
      <c r="R6216" s="0">
        <v>0.0085244933143258095</v>
      </c>
      <c r="S6216" s="0">
        <v>0.010458411648869514</v>
      </c>
      <c r="T6216" s="0">
        <v>0.011797836981713772</v>
      </c>
      <c r="U6216" s="0">
        <v>0.013137262314558029</v>
      </c>
      <c r="V6216" s="0">
        <v>0.015071180649101734</v>
      </c>
      <c r="W6216" s="0">
        <v>0.015999127179384232</v>
      </c>
      <c r="X6216" s="0">
        <v>182.53076171875</v>
      </c>
      <c r="Y6216" s="0">
        <v>183.86445617675781</v>
      </c>
      <c r="Z6216" s="0">
        <v>1.3337042331695557</v>
      </c>
      <c r="AA6216" s="0">
        <v>0.2887437641620636</v>
      </c>
      <c r="AB6216" s="0">
        <v>0.85876297950744629</v>
      </c>
      <c r="AC6216" s="0">
        <v>0.96366423368453979</v>
      </c>
      <c r="AD6216" s="0">
        <v>1.1822868585586548</v>
      </c>
      <c r="AE6216" s="0">
        <v>1.3337042331695557</v>
      </c>
      <c r="AF6216" s="0">
        <v>1.4851216077804565</v>
      </c>
      <c r="AG6216" s="0">
        <v>1.7037442922592163</v>
      </c>
      <c r="AH6216" s="0">
        <v>1.808645486831665</v>
      </c>
    </row>
    <row r="6217" x14ac:dyDescent="0.4">
      <c r="A6217" s="10" t="str">
        <f>Data[[#This Row],[category]]&amp;Data[[#This Row],[subcategory]]&amp;Data[[#This Row],[date]]&amp;Data[[#This Row],[hour]]</f>
        <v>Summer Saver participationNoAvg. Weekday Event2</v>
      </c>
      <c r="B6217" s="10" t="s">
        <v>147</v>
      </c>
      <c r="C6217" t="s">
        <v>121</v>
      </c>
      <c r="D6217" t="s">
        <v>174</v>
      </c>
      <c r="E6217" t="s">
        <v>42</v>
      </c>
      <c r="F6217" s="0">
        <v>113046.5</v>
      </c>
      <c r="G6217" s="0">
        <v>1.5520892143249512</v>
      </c>
      <c r="H6217" s="0">
        <v>1.5678871870040894</v>
      </c>
      <c r="I6217" s="0">
        <v>0.015798008069396019</v>
      </c>
      <c r="J6217" s="0">
        <v>0.0024505050387233496</v>
      </c>
      <c r="K6217" s="0">
        <v>72.319610595703125</v>
      </c>
      <c r="L6217" s="0">
        <v>6.4468374252319336</v>
      </c>
      <c r="M6217" s="0">
        <v>1</v>
      </c>
      <c r="N6217" s="0">
        <v>1</v>
      </c>
      <c r="O6217" s="0"/>
      <c r="P6217" s="0"/>
      <c r="Q6217" s="0">
        <v>0.011767285875976086</v>
      </c>
      <c r="R6217" s="0">
        <v>0.012657559476792812</v>
      </c>
      <c r="S6217" s="0">
        <v>0.014512961730360985</v>
      </c>
      <c r="T6217" s="0">
        <v>0.015798008069396019</v>
      </c>
      <c r="U6217" s="0">
        <v>0.017083054408431053</v>
      </c>
      <c r="V6217" s="0">
        <v>0.018938455730676651</v>
      </c>
      <c r="W6217" s="0">
        <v>0.019828729331493378</v>
      </c>
      <c r="X6217" s="0">
        <v>175.458251953125</v>
      </c>
      <c r="Y6217" s="0">
        <v>177.24415588378906</v>
      </c>
      <c r="Z6217" s="0">
        <v>1.7859095335006714</v>
      </c>
      <c r="AA6217" s="0">
        <v>0.27702102065086365</v>
      </c>
      <c r="AB6217" s="0">
        <v>1.3302505016326904</v>
      </c>
      <c r="AC6217" s="0">
        <v>1.4308928251266479</v>
      </c>
      <c r="AD6217" s="0">
        <v>1.6406395435333252</v>
      </c>
      <c r="AE6217" s="0">
        <v>1.7859095335006714</v>
      </c>
      <c r="AF6217" s="0">
        <v>1.9311795234680176</v>
      </c>
      <c r="AG6217" s="0">
        <v>2.1409263610839844</v>
      </c>
      <c r="AH6217" s="0">
        <v>2.2415685653686523</v>
      </c>
    </row>
    <row r="6218" x14ac:dyDescent="0.4">
      <c r="A6218" s="10" t="str">
        <f>Data[[#This Row],[category]]&amp;Data[[#This Row],[subcategory]]&amp;Data[[#This Row],[date]]&amp;Data[[#This Row],[hour]]</f>
        <v>Summer Saver participationNoAvg. Weekday Event3</v>
      </c>
      <c r="B6218" s="10" t="s">
        <v>147</v>
      </c>
      <c r="C6218" t="s">
        <v>121</v>
      </c>
      <c r="D6218" t="s">
        <v>174</v>
      </c>
      <c r="E6218" t="s">
        <v>43</v>
      </c>
      <c r="F6218" s="0">
        <v>113046.5</v>
      </c>
      <c r="G6218" s="0">
        <v>1.5119854211807251</v>
      </c>
      <c r="H6218" s="0">
        <v>1.5277571678161621</v>
      </c>
      <c r="I6218" s="0">
        <v>0.015771776437759399</v>
      </c>
      <c r="J6218" s="0">
        <v>0.0023512826301157475</v>
      </c>
      <c r="K6218" s="0">
        <v>72.178466796875</v>
      </c>
      <c r="L6218" s="0">
        <v>6.707733154296875</v>
      </c>
      <c r="M6218" s="0">
        <v>1</v>
      </c>
      <c r="N6218" s="0">
        <v>1</v>
      </c>
      <c r="O6218" s="0"/>
      <c r="P6218" s="0"/>
      <c r="Q6218" s="0">
        <v>0.011904261074960232</v>
      </c>
      <c r="R6218" s="0">
        <v>0.012758486904203892</v>
      </c>
      <c r="S6218" s="0">
        <v>0.014538762159645557</v>
      </c>
      <c r="T6218" s="0">
        <v>0.015771776437759399</v>
      </c>
      <c r="U6218" s="0">
        <v>0.017004789784550667</v>
      </c>
      <c r="V6218" s="0">
        <v>0.018785066902637482</v>
      </c>
      <c r="W6218" s="0">
        <v>0.019639292731881142</v>
      </c>
      <c r="X6218" s="0">
        <v>170.92466735839844</v>
      </c>
      <c r="Y6218" s="0">
        <v>172.70759582519531</v>
      </c>
      <c r="Z6218" s="0">
        <v>1.7829440832138062</v>
      </c>
      <c r="AA6218" s="0">
        <v>0.26580426096916199</v>
      </c>
      <c r="AB6218" s="0">
        <v>1.3457349538803101</v>
      </c>
      <c r="AC6218" s="0">
        <v>1.4423022270202637</v>
      </c>
      <c r="AD6218" s="0">
        <v>1.6435562372207642</v>
      </c>
      <c r="AE6218" s="0">
        <v>1.7829440832138062</v>
      </c>
      <c r="AF6218" s="0">
        <v>1.9223319292068481</v>
      </c>
      <c r="AG6218" s="0">
        <v>2.1235859394073486</v>
      </c>
      <c r="AH6218" s="0">
        <v>2.2201530933380127</v>
      </c>
    </row>
    <row r="6219" x14ac:dyDescent="0.4">
      <c r="A6219" s="10" t="str">
        <f>Data[[#This Row],[category]]&amp;Data[[#This Row],[subcategory]]&amp;Data[[#This Row],[date]]&amp;Data[[#This Row],[hour]]</f>
        <v>Summer Saver participationNoAvg. Weekday Event4</v>
      </c>
      <c r="B6219" s="10" t="s">
        <v>147</v>
      </c>
      <c r="C6219" t="s">
        <v>121</v>
      </c>
      <c r="D6219" t="s">
        <v>174</v>
      </c>
      <c r="E6219" t="s">
        <v>44</v>
      </c>
      <c r="F6219" s="0">
        <v>113046.5</v>
      </c>
      <c r="G6219" s="0">
        <v>1.4972765445709229</v>
      </c>
      <c r="H6219" s="0">
        <v>1.5098141431808472</v>
      </c>
      <c r="I6219" s="0">
        <v>0.012537581846117973</v>
      </c>
      <c r="J6219" s="0">
        <v>0.0023593476507812738</v>
      </c>
      <c r="K6219" s="0">
        <v>71.866958618164063</v>
      </c>
      <c r="L6219" s="0">
        <v>5.3140034675598145</v>
      </c>
      <c r="M6219" s="0">
        <v>1</v>
      </c>
      <c r="N6219" s="0">
        <v>1</v>
      </c>
      <c r="O6219" s="0"/>
      <c r="P6219" s="0"/>
      <c r="Q6219" s="0">
        <v>0.0086568007245659828</v>
      </c>
      <c r="R6219" s="0">
        <v>0.0095139564946293831</v>
      </c>
      <c r="S6219" s="0">
        <v>0.011300338432192802</v>
      </c>
      <c r="T6219" s="0">
        <v>0.012537581846117973</v>
      </c>
      <c r="U6219" s="0">
        <v>0.013774825260043144</v>
      </c>
      <c r="V6219" s="0">
        <v>0.015561207197606564</v>
      </c>
      <c r="W6219" s="0">
        <v>0.016418363898992538</v>
      </c>
      <c r="X6219" s="0">
        <v>169.26187133789062</v>
      </c>
      <c r="Y6219" s="0">
        <v>170.67919921875</v>
      </c>
      <c r="Z6219" s="0">
        <v>1.4173297882080078</v>
      </c>
      <c r="AA6219" s="0">
        <v>0.26671600341796875</v>
      </c>
      <c r="AB6219" s="0">
        <v>0.97862100601196289</v>
      </c>
      <c r="AC6219" s="0">
        <v>1.0755194425582886</v>
      </c>
      <c r="AD6219" s="0">
        <v>1.2774637937545776</v>
      </c>
      <c r="AE6219" s="0">
        <v>1.4173297882080078</v>
      </c>
      <c r="AF6219" s="0">
        <v>1.557195782661438</v>
      </c>
      <c r="AG6219" s="0">
        <v>1.7591401338577271</v>
      </c>
      <c r="AH6219" s="0">
        <v>1.8560385704040527</v>
      </c>
    </row>
    <row r="6220" x14ac:dyDescent="0.4">
      <c r="A6220" s="10" t="str">
        <f>Data[[#This Row],[category]]&amp;Data[[#This Row],[subcategory]]&amp;Data[[#This Row],[date]]&amp;Data[[#This Row],[hour]]</f>
        <v>Summer Saver participationNoAvg. Weekday Event5</v>
      </c>
      <c r="B6220" s="10" t="s">
        <v>147</v>
      </c>
      <c r="C6220" t="s">
        <v>121</v>
      </c>
      <c r="D6220" t="s">
        <v>174</v>
      </c>
      <c r="E6220" t="s">
        <v>45</v>
      </c>
      <c r="F6220" s="0">
        <v>113046.5</v>
      </c>
      <c r="G6220" s="0">
        <v>1.4948925971984863</v>
      </c>
      <c r="H6220" s="0">
        <v>1.5283887386322021</v>
      </c>
      <c r="I6220" s="0">
        <v>0.033496122807264328</v>
      </c>
      <c r="J6220" s="0">
        <v>0.002398904412984848</v>
      </c>
      <c r="K6220" s="0">
        <v>71.705276489257813</v>
      </c>
      <c r="L6220" s="0">
        <v>13.963091850280762</v>
      </c>
      <c r="M6220" s="0">
        <v>1</v>
      </c>
      <c r="N6220" s="0">
        <v>1</v>
      </c>
      <c r="O6220" s="0"/>
      <c r="P6220" s="0"/>
      <c r="Q6220" s="0">
        <v>0.029550276696681976</v>
      </c>
      <c r="R6220" s="0">
        <v>0.030421802774071693</v>
      </c>
      <c r="S6220" s="0">
        <v>0.032238136976957321</v>
      </c>
      <c r="T6220" s="0">
        <v>0.033496122807264328</v>
      </c>
      <c r="U6220" s="0">
        <v>0.034754108637571335</v>
      </c>
      <c r="V6220" s="0">
        <v>0.036570440977811813</v>
      </c>
      <c r="W6220" s="0">
        <v>0.03744196891784668</v>
      </c>
      <c r="X6220" s="0">
        <v>168.99237060546875</v>
      </c>
      <c r="Y6220" s="0">
        <v>172.77899169921875</v>
      </c>
      <c r="Z6220" s="0">
        <v>3.7866194248199463</v>
      </c>
      <c r="AA6220" s="0">
        <v>0.27118775248527527</v>
      </c>
      <c r="AB6220" s="0">
        <v>3.3405551910400391</v>
      </c>
      <c r="AC6220" s="0">
        <v>3.4390783309936523</v>
      </c>
      <c r="AD6220" s="0">
        <v>3.6444084644317627</v>
      </c>
      <c r="AE6220" s="0">
        <v>3.7866194248199463</v>
      </c>
      <c r="AF6220" s="0">
        <v>3.9288303852081299</v>
      </c>
      <c r="AG6220" s="0">
        <v>4.1341605186462402</v>
      </c>
      <c r="AH6220" s="0">
        <v>4.2326836585998535</v>
      </c>
    </row>
    <row r="6221" x14ac:dyDescent="0.4">
      <c r="A6221" s="10" t="str">
        <f>Data[[#This Row],[category]]&amp;Data[[#This Row],[subcategory]]&amp;Data[[#This Row],[date]]&amp;Data[[#This Row],[hour]]</f>
        <v>Summer Saver participationNoAvg. Weekday Event6</v>
      </c>
      <c r="B6221" s="10" t="s">
        <v>147</v>
      </c>
      <c r="C6221" t="s">
        <v>121</v>
      </c>
      <c r="D6221" t="s">
        <v>174</v>
      </c>
      <c r="E6221" t="s">
        <v>46</v>
      </c>
      <c r="F6221" s="0">
        <v>113046.5</v>
      </c>
      <c r="G6221" s="0">
        <v>1.5947223901748657</v>
      </c>
      <c r="H6221" s="0">
        <v>1.6307495832443237</v>
      </c>
      <c r="I6221" s="0">
        <v>0.036027185618877411</v>
      </c>
      <c r="J6221" s="0">
        <v>0.0026691032107919455</v>
      </c>
      <c r="K6221" s="0">
        <v>71.389266967773438</v>
      </c>
      <c r="L6221" s="0">
        <v>13.497861862182617</v>
      </c>
      <c r="M6221" s="0">
        <v>1</v>
      </c>
      <c r="N6221" s="0">
        <v>1</v>
      </c>
      <c r="O6221" s="0"/>
      <c r="P6221" s="0"/>
      <c r="Q6221" s="0">
        <v>0.031636901199817657</v>
      </c>
      <c r="R6221" s="0">
        <v>0.032606590539216995</v>
      </c>
      <c r="S6221" s="0">
        <v>0.034627508372068405</v>
      </c>
      <c r="T6221" s="0">
        <v>0.036027185618877411</v>
      </c>
      <c r="U6221" s="0">
        <v>0.037426862865686417</v>
      </c>
      <c r="V6221" s="0">
        <v>0.039447780698537827</v>
      </c>
      <c r="W6221" s="0">
        <v>0.040417470037937164</v>
      </c>
      <c r="X6221" s="0">
        <v>180.27778625488281</v>
      </c>
      <c r="Y6221" s="0">
        <v>184.35054016113281</v>
      </c>
      <c r="Z6221" s="0">
        <v>4.0727472305297852</v>
      </c>
      <c r="AA6221" s="0">
        <v>0.30173277854919434</v>
      </c>
      <c r="AB6221" s="0">
        <v>3.5764410495758057</v>
      </c>
      <c r="AC6221" s="0">
        <v>3.6860611438751221</v>
      </c>
      <c r="AD6221" s="0">
        <v>3.9145183563232422</v>
      </c>
      <c r="AE6221" s="0">
        <v>4.0727472305297852</v>
      </c>
      <c r="AF6221" s="0">
        <v>4.2309761047363281</v>
      </c>
      <c r="AG6221" s="0">
        <v>4.4594335556030273</v>
      </c>
      <c r="AH6221" s="0">
        <v>4.5690536499023437</v>
      </c>
    </row>
    <row r="6222" x14ac:dyDescent="0.4">
      <c r="A6222" s="10" t="str">
        <f>Data[[#This Row],[category]]&amp;Data[[#This Row],[subcategory]]&amp;Data[[#This Row],[date]]&amp;Data[[#This Row],[hour]]</f>
        <v>Summer Saver participationNoAvg. Weekday Event7</v>
      </c>
      <c r="B6222" s="10" t="s">
        <v>147</v>
      </c>
      <c r="C6222" t="s">
        <v>121</v>
      </c>
      <c r="D6222" t="s">
        <v>174</v>
      </c>
      <c r="E6222" t="s">
        <v>60</v>
      </c>
      <c r="F6222" s="0">
        <v>113046.5</v>
      </c>
      <c r="G6222" s="0">
        <v>1.7604094743728638</v>
      </c>
      <c r="H6222" s="0">
        <v>1.7955609560012817</v>
      </c>
      <c r="I6222" s="0">
        <v>0.035151470452547073</v>
      </c>
      <c r="J6222" s="0">
        <v>0.0030567718204110861</v>
      </c>
      <c r="K6222" s="0">
        <v>71.392074584960937</v>
      </c>
      <c r="L6222" s="0">
        <v>11.499540328979492</v>
      </c>
      <c r="M6222" s="0">
        <v>1</v>
      </c>
      <c r="N6222" s="0">
        <v>1</v>
      </c>
      <c r="O6222" s="0"/>
      <c r="P6222" s="0"/>
      <c r="Q6222" s="0">
        <v>0.030123528093099594</v>
      </c>
      <c r="R6222" s="0">
        <v>0.031234059482812881</v>
      </c>
      <c r="S6222" s="0">
        <v>0.033548496663570404</v>
      </c>
      <c r="T6222" s="0">
        <v>0.035151470452547073</v>
      </c>
      <c r="U6222" s="0">
        <v>0.036754444241523743</v>
      </c>
      <c r="V6222" s="0">
        <v>0.039068881422281265</v>
      </c>
      <c r="W6222" s="0">
        <v>0.040179412811994553</v>
      </c>
      <c r="X6222" s="0">
        <v>199.00813293457031</v>
      </c>
      <c r="Y6222" s="0">
        <v>202.98188781738281</v>
      </c>
      <c r="Z6222" s="0">
        <v>3.9737505912780762</v>
      </c>
      <c r="AA6222" s="0">
        <v>0.34555736184120178</v>
      </c>
      <c r="AB6222" s="0">
        <v>3.4053592681884766</v>
      </c>
      <c r="AC6222" s="0">
        <v>3.5309009552001953</v>
      </c>
      <c r="AD6222" s="0">
        <v>3.7925400733947754</v>
      </c>
      <c r="AE6222" s="0">
        <v>3.9737505912780762</v>
      </c>
      <c r="AF6222" s="0">
        <v>4.154961109161377</v>
      </c>
      <c r="AG6222" s="0">
        <v>4.416600227355957</v>
      </c>
      <c r="AH6222" s="0">
        <v>4.5421419143676758</v>
      </c>
    </row>
    <row r="6223" x14ac:dyDescent="0.4">
      <c r="A6223" s="10" t="str">
        <f>Data[[#This Row],[category]]&amp;Data[[#This Row],[subcategory]]&amp;Data[[#This Row],[date]]&amp;Data[[#This Row],[hour]]</f>
        <v>Summer Saver participationNoAvg. Weekday Event8</v>
      </c>
      <c r="B6223" s="10" t="s">
        <v>147</v>
      </c>
      <c r="C6223" t="s">
        <v>121</v>
      </c>
      <c r="D6223" t="s">
        <v>174</v>
      </c>
      <c r="E6223" t="s">
        <v>61</v>
      </c>
      <c r="F6223" s="0">
        <v>113046.5</v>
      </c>
      <c r="G6223" s="0">
        <v>2.0703873634338379</v>
      </c>
      <c r="H6223" s="0">
        <v>2.0974535942077637</v>
      </c>
      <c r="I6223" s="0">
        <v>0.027066260576248169</v>
      </c>
      <c r="J6223" s="0">
        <v>0.0031627132557332516</v>
      </c>
      <c r="K6223" s="0">
        <v>76.042282104492187</v>
      </c>
      <c r="L6223" s="0">
        <v>8.5579242706298828</v>
      </c>
      <c r="M6223" s="0">
        <v>1</v>
      </c>
      <c r="N6223" s="0">
        <v>1</v>
      </c>
      <c r="O6223" s="0"/>
      <c r="P6223" s="0"/>
      <c r="Q6223" s="0">
        <v>0.021864060312509537</v>
      </c>
      <c r="R6223" s="0">
        <v>0.023013079538941383</v>
      </c>
      <c r="S6223" s="0">
        <v>0.025407731533050537</v>
      </c>
      <c r="T6223" s="0">
        <v>0.027066260576248169</v>
      </c>
      <c r="U6223" s="0">
        <v>0.028724789619445801</v>
      </c>
      <c r="V6223" s="0">
        <v>0.031119441613554955</v>
      </c>
      <c r="W6223" s="0">
        <v>0.032268460839986801</v>
      </c>
      <c r="X6223" s="0">
        <v>234.050048828125</v>
      </c>
      <c r="Y6223" s="0">
        <v>237.10978698730469</v>
      </c>
      <c r="Z6223" s="0">
        <v>3.0597460269927979</v>
      </c>
      <c r="AA6223" s="0">
        <v>0.35753366351127625</v>
      </c>
      <c r="AB6223" s="0">
        <v>2.4716553688049316</v>
      </c>
      <c r="AC6223" s="0">
        <v>2.6015481948852539</v>
      </c>
      <c r="AD6223" s="0">
        <v>2.8722550868988037</v>
      </c>
      <c r="AE6223" s="0">
        <v>3.0597460269927979</v>
      </c>
      <c r="AF6223" s="0">
        <v>3.247236967086792</v>
      </c>
      <c r="AG6223" s="0">
        <v>3.5179438591003418</v>
      </c>
      <c r="AH6223" s="0">
        <v>3.6478366851806641</v>
      </c>
    </row>
    <row r="6224" x14ac:dyDescent="0.4">
      <c r="A6224" s="10" t="str">
        <f>Data[[#This Row],[category]]&amp;Data[[#This Row],[subcategory]]&amp;Data[[#This Row],[date]]&amp;Data[[#This Row],[hour]]</f>
        <v>Summer Saver participationNoAvg. Weekday Event9</v>
      </c>
      <c r="B6224" s="10" t="s">
        <v>147</v>
      </c>
      <c r="C6224" t="s">
        <v>121</v>
      </c>
      <c r="D6224" t="s">
        <v>174</v>
      </c>
      <c r="E6224" t="s">
        <v>62</v>
      </c>
      <c r="F6224" s="0">
        <v>113046.5</v>
      </c>
      <c r="G6224" s="0">
        <v>2.6010844707489014</v>
      </c>
      <c r="H6224" s="0">
        <v>2.6641294956207275</v>
      </c>
      <c r="I6224" s="0">
        <v>0.063045039772987366</v>
      </c>
      <c r="J6224" s="0">
        <v>0.0029156303498893976</v>
      </c>
      <c r="K6224" s="0">
        <v>82.275848388671875</v>
      </c>
      <c r="L6224" s="0">
        <v>21.623125076293945</v>
      </c>
      <c r="M6224" s="0">
        <v>1</v>
      </c>
      <c r="N6224" s="0">
        <v>1</v>
      </c>
      <c r="O6224" s="0"/>
      <c r="P6224" s="0"/>
      <c r="Q6224" s="0">
        <v>0.058249253779649734</v>
      </c>
      <c r="R6224" s="0">
        <v>0.059308510273694992</v>
      </c>
      <c r="S6224" s="0">
        <v>0.061516080051660538</v>
      </c>
      <c r="T6224" s="0">
        <v>0.063045039772987366</v>
      </c>
      <c r="U6224" s="0">
        <v>0.064573995769023895</v>
      </c>
      <c r="V6224" s="0">
        <v>0.066781572997570038</v>
      </c>
      <c r="W6224" s="0">
        <v>0.067840822041034698</v>
      </c>
      <c r="X6224" s="0">
        <v>294.04348754882812</v>
      </c>
      <c r="Y6224" s="0">
        <v>301.17050170898437</v>
      </c>
      <c r="Z6224" s="0">
        <v>7.127021312713623</v>
      </c>
      <c r="AA6224" s="0">
        <v>0.32960179448127747</v>
      </c>
      <c r="AB6224" s="0">
        <v>6.5848746299743652</v>
      </c>
      <c r="AC6224" s="0">
        <v>6.7046194076538086</v>
      </c>
      <c r="AD6224" s="0">
        <v>6.9541778564453125</v>
      </c>
      <c r="AE6224" s="0">
        <v>7.127021312713623</v>
      </c>
      <c r="AF6224" s="0">
        <v>7.2998647689819336</v>
      </c>
      <c r="AG6224" s="0">
        <v>7.5494232177734375</v>
      </c>
      <c r="AH6224" s="0">
        <v>7.6691679954528809</v>
      </c>
    </row>
    <row r="6225" x14ac:dyDescent="0.4">
      <c r="A6225" s="10" t="str">
        <f>Data[[#This Row],[category]]&amp;Data[[#This Row],[subcategory]]&amp;Data[[#This Row],[date]]&amp;Data[[#This Row],[hour]]</f>
        <v>Summer Saver participationNoAvg. Weekday Event10</v>
      </c>
      <c r="B6225" s="10" t="s">
        <v>147</v>
      </c>
      <c r="C6225" t="s">
        <v>121</v>
      </c>
      <c r="D6225" t="s">
        <v>174</v>
      </c>
      <c r="E6225" t="s">
        <v>63</v>
      </c>
      <c r="F6225" s="0">
        <v>113046.5</v>
      </c>
      <c r="G6225" s="0">
        <v>3.1839900016784668</v>
      </c>
      <c r="H6225" s="0">
        <v>3.2124941349029541</v>
      </c>
      <c r="I6225" s="0">
        <v>0.028504200279712677</v>
      </c>
      <c r="J6225" s="0">
        <v>0.0015788824530318379</v>
      </c>
      <c r="K6225" s="0">
        <v>86.815383911132813</v>
      </c>
      <c r="L6225" s="0">
        <v>18.053401947021484</v>
      </c>
      <c r="M6225" s="0">
        <v>1</v>
      </c>
      <c r="N6225" s="0">
        <v>1</v>
      </c>
      <c r="O6225" s="0"/>
      <c r="P6225" s="0"/>
      <c r="Q6225" s="0">
        <v>0.025907170027494431</v>
      </c>
      <c r="R6225" s="0">
        <v>0.02648078091442585</v>
      </c>
      <c r="S6225" s="0">
        <v>0.027676234021782875</v>
      </c>
      <c r="T6225" s="0">
        <v>0.028504200279712677</v>
      </c>
      <c r="U6225" s="0">
        <v>0.029332166537642479</v>
      </c>
      <c r="V6225" s="0">
        <v>0.030527619644999504</v>
      </c>
      <c r="W6225" s="0">
        <v>0.031101230531930923</v>
      </c>
      <c r="X6225" s="0">
        <v>359.93893432617187</v>
      </c>
      <c r="Y6225" s="0">
        <v>363.16122436523437</v>
      </c>
      <c r="Z6225" s="0">
        <v>3.2223000526428223</v>
      </c>
      <c r="AA6225" s="0">
        <v>0.1784871369600296</v>
      </c>
      <c r="AB6225" s="0">
        <v>2.9287147521972656</v>
      </c>
      <c r="AC6225" s="0">
        <v>2.9935595989227295</v>
      </c>
      <c r="AD6225" s="0">
        <v>3.1287012100219727</v>
      </c>
      <c r="AE6225" s="0">
        <v>3.2223000526428223</v>
      </c>
      <c r="AF6225" s="0">
        <v>3.3158988952636719</v>
      </c>
      <c r="AG6225" s="0">
        <v>3.451040506362915</v>
      </c>
      <c r="AH6225" s="0">
        <v>3.5158853530883789</v>
      </c>
    </row>
    <row r="6226" x14ac:dyDescent="0.4">
      <c r="A6226" s="10" t="str">
        <f>Data[[#This Row],[category]]&amp;Data[[#This Row],[subcategory]]&amp;Data[[#This Row],[date]]&amp;Data[[#This Row],[hour]]</f>
        <v>Summer Saver participationNoAvg. Weekday Event11</v>
      </c>
      <c r="B6226" s="10" t="s">
        <v>147</v>
      </c>
      <c r="C6226" t="s">
        <v>121</v>
      </c>
      <c r="D6226" t="s">
        <v>174</v>
      </c>
      <c r="E6226" t="s">
        <v>64</v>
      </c>
      <c r="F6226" s="0">
        <v>113046.5</v>
      </c>
      <c r="G6226" s="0">
        <v>3.6660287380218506</v>
      </c>
      <c r="H6226" s="0">
        <v>3.6375246047973633</v>
      </c>
      <c r="I6226" s="0">
        <v>-0.02850419282913208</v>
      </c>
      <c r="J6226" s="0">
        <v>0.0015788825694471598</v>
      </c>
      <c r="K6226" s="0">
        <v>90.084915161132813</v>
      </c>
      <c r="L6226" s="0">
        <v>-18.053396224975586</v>
      </c>
      <c r="M6226" s="0">
        <v>1</v>
      </c>
      <c r="N6226" s="0">
        <v>1</v>
      </c>
      <c r="O6226" s="0"/>
      <c r="P6226" s="0"/>
      <c r="Q6226" s="0">
        <v>-0.031101223081350327</v>
      </c>
      <c r="R6226" s="0">
        <v>-0.030527612194418907</v>
      </c>
      <c r="S6226" s="0">
        <v>-0.029332159087061882</v>
      </c>
      <c r="T6226" s="0">
        <v>-0.02850419282913208</v>
      </c>
      <c r="U6226" s="0">
        <v>-0.027676226571202278</v>
      </c>
      <c r="V6226" s="0">
        <v>-0.026480773463845253</v>
      </c>
      <c r="W6226" s="0">
        <v>-0.025907162576913834</v>
      </c>
      <c r="X6226" s="0">
        <v>414.43173217773438</v>
      </c>
      <c r="Y6226" s="0">
        <v>411.20941162109375</v>
      </c>
      <c r="Z6226" s="0">
        <v>-3.222299337387085</v>
      </c>
      <c r="AA6226" s="0">
        <v>0.1784871518611908</v>
      </c>
      <c r="AB6226" s="0">
        <v>-3.5158846378326416</v>
      </c>
      <c r="AC6226" s="0">
        <v>-3.4510397911071777</v>
      </c>
      <c r="AD6226" s="0">
        <v>-3.3158981800079346</v>
      </c>
      <c r="AE6226" s="0">
        <v>-3.222299337387085</v>
      </c>
      <c r="AF6226" s="0">
        <v>-3.1287004947662354</v>
      </c>
      <c r="AG6226" s="0">
        <v>-2.9935588836669922</v>
      </c>
      <c r="AH6226" s="0">
        <v>-2.9287140369415283</v>
      </c>
    </row>
    <row r="6227" x14ac:dyDescent="0.4">
      <c r="A6227" s="10" t="str">
        <f>Data[[#This Row],[category]]&amp;Data[[#This Row],[subcategory]]&amp;Data[[#This Row],[date]]&amp;Data[[#This Row],[hour]]</f>
        <v>Summer Saver participationNoAvg. Weekday Event12</v>
      </c>
      <c r="B6227" s="10" t="s">
        <v>147</v>
      </c>
      <c r="C6227" t="s">
        <v>121</v>
      </c>
      <c r="D6227" t="s">
        <v>174</v>
      </c>
      <c r="E6227" t="s">
        <v>65</v>
      </c>
      <c r="F6227" s="0">
        <v>113046.5</v>
      </c>
      <c r="G6227" s="0">
        <v>3.8825440406799316</v>
      </c>
      <c r="H6227" s="0">
        <v>3.8580446243286133</v>
      </c>
      <c r="I6227" s="0">
        <v>-0.024499496445059776</v>
      </c>
      <c r="J6227" s="0">
        <v>0.0030936179682612419</v>
      </c>
      <c r="K6227" s="0">
        <v>91.682929992675781</v>
      </c>
      <c r="L6227" s="0">
        <v>-7.9193673133850098</v>
      </c>
      <c r="M6227" s="0">
        <v>1</v>
      </c>
      <c r="N6227" s="0">
        <v>1</v>
      </c>
      <c r="O6227" s="0"/>
      <c r="P6227" s="0"/>
      <c r="Q6227" s="0">
        <v>-0.029588045552372932</v>
      </c>
      <c r="R6227" s="0">
        <v>-0.028464127331972122</v>
      </c>
      <c r="S6227" s="0">
        <v>-0.026121791452169418</v>
      </c>
      <c r="T6227" s="0">
        <v>-0.024499496445059776</v>
      </c>
      <c r="U6227" s="0">
        <v>-0.022877201437950134</v>
      </c>
      <c r="V6227" s="0">
        <v>-0.02053486555814743</v>
      </c>
      <c r="W6227" s="0">
        <v>-0.01941094733774662</v>
      </c>
      <c r="X6227" s="0">
        <v>438.90802001953125</v>
      </c>
      <c r="Y6227" s="0">
        <v>436.138427734375</v>
      </c>
      <c r="Z6227" s="0">
        <v>-2.7695822715759277</v>
      </c>
      <c r="AA6227" s="0">
        <v>0.34972268342971802</v>
      </c>
      <c r="AB6227" s="0">
        <v>-3.3448247909545898</v>
      </c>
      <c r="AC6227" s="0">
        <v>-3.2177698612213135</v>
      </c>
      <c r="AD6227" s="0">
        <v>-2.9529769420623779</v>
      </c>
      <c r="AE6227" s="0">
        <v>-2.7695822715759277</v>
      </c>
      <c r="AF6227" s="0">
        <v>-2.5861876010894775</v>
      </c>
      <c r="AG6227" s="0">
        <v>-2.321394681930542</v>
      </c>
      <c r="AH6227" s="0">
        <v>-2.1943397521972656</v>
      </c>
    </row>
    <row r="6228" x14ac:dyDescent="0.4">
      <c r="A6228" s="10" t="str">
        <f>Data[[#This Row],[category]]&amp;Data[[#This Row],[subcategory]]&amp;Data[[#This Row],[date]]&amp;Data[[#This Row],[hour]]</f>
        <v>Summer Saver participationNoAvg. Weekday Event13</v>
      </c>
      <c r="B6228" s="10" t="s">
        <v>147</v>
      </c>
      <c r="C6228" t="s">
        <v>121</v>
      </c>
      <c r="D6228" t="s">
        <v>174</v>
      </c>
      <c r="E6228" t="s">
        <v>66</v>
      </c>
      <c r="F6228" s="0">
        <v>113046.5</v>
      </c>
      <c r="G6228" s="0">
        <v>3.9543049335479736</v>
      </c>
      <c r="H6228" s="0">
        <v>3.9280126094818115</v>
      </c>
      <c r="I6228" s="0">
        <v>-0.026292424649000168</v>
      </c>
      <c r="J6228" s="0">
        <v>0.0036103439051657915</v>
      </c>
      <c r="K6228" s="0">
        <v>91.249755859375</v>
      </c>
      <c r="L6228" s="0">
        <v>-7.2825264930725098</v>
      </c>
      <c r="M6228" s="0">
        <v>1</v>
      </c>
      <c r="N6228" s="0">
        <v>1</v>
      </c>
      <c r="O6228" s="0"/>
      <c r="P6228" s="0"/>
      <c r="Q6228" s="0">
        <v>-0.032230913639068604</v>
      </c>
      <c r="R6228" s="0">
        <v>-0.030919266864657402</v>
      </c>
      <c r="S6228" s="0">
        <v>-0.028185691684484482</v>
      </c>
      <c r="T6228" s="0">
        <v>-0.026292424649000168</v>
      </c>
      <c r="U6228" s="0">
        <v>-0.024399157613515854</v>
      </c>
      <c r="V6228" s="0">
        <v>-0.021665582433342934</v>
      </c>
      <c r="W6228" s="0">
        <v>-0.020353937521576881</v>
      </c>
      <c r="X6228" s="0">
        <v>447.02032470703125</v>
      </c>
      <c r="Y6228" s="0">
        <v>444.04806518554687</v>
      </c>
      <c r="Z6228" s="0">
        <v>-2.972266674041748</v>
      </c>
      <c r="AA6228" s="0">
        <v>0.4081367552280426</v>
      </c>
      <c r="AB6228" s="0">
        <v>-3.6435918807983398</v>
      </c>
      <c r="AC6228" s="0">
        <v>-3.4953150749206543</v>
      </c>
      <c r="AD6228" s="0">
        <v>-3.1862938404083252</v>
      </c>
      <c r="AE6228" s="0">
        <v>-2.972266674041748</v>
      </c>
      <c r="AF6228" s="0">
        <v>-2.7582395076751709</v>
      </c>
      <c r="AG6228" s="0">
        <v>-2.4492182731628418</v>
      </c>
      <c r="AH6228" s="0">
        <v>-2.3009414672851562</v>
      </c>
    </row>
    <row r="6229" x14ac:dyDescent="0.4">
      <c r="A6229" s="10" t="str">
        <f>Data[[#This Row],[category]]&amp;Data[[#This Row],[subcategory]]&amp;Data[[#This Row],[date]]&amp;Data[[#This Row],[hour]]</f>
        <v>Summer Saver participationNoAvg. Weekday Event14</v>
      </c>
      <c r="B6229" s="10" t="s">
        <v>147</v>
      </c>
      <c r="C6229" t="s">
        <v>121</v>
      </c>
      <c r="D6229" t="s">
        <v>174</v>
      </c>
      <c r="E6229" t="s">
        <v>67</v>
      </c>
      <c r="F6229" s="0">
        <v>113046.5</v>
      </c>
      <c r="G6229" s="0">
        <v>4.0013198852539062</v>
      </c>
      <c r="H6229" s="0">
        <v>3.9517326354980469</v>
      </c>
      <c r="I6229" s="0">
        <v>-0.049587272107601166</v>
      </c>
      <c r="J6229" s="0">
        <v>0.0039649303071200848</v>
      </c>
      <c r="K6229" s="0">
        <v>91.048873901367188</v>
      </c>
      <c r="L6229" s="0">
        <v>-12.506467819213867</v>
      </c>
      <c r="M6229" s="0">
        <v>1</v>
      </c>
      <c r="N6229" s="0">
        <v>1</v>
      </c>
      <c r="O6229" s="0"/>
      <c r="P6229" s="0"/>
      <c r="Q6229" s="0">
        <v>-0.056109003722667694</v>
      </c>
      <c r="R6229" s="0">
        <v>-0.05466853454709053</v>
      </c>
      <c r="S6229" s="0">
        <v>-0.051666483283042908</v>
      </c>
      <c r="T6229" s="0">
        <v>-0.049587272107601166</v>
      </c>
      <c r="U6229" s="0">
        <v>-0.047508060932159424</v>
      </c>
      <c r="V6229" s="0">
        <v>-0.044506009668111801</v>
      </c>
      <c r="W6229" s="0">
        <v>-0.043065540492534637</v>
      </c>
      <c r="X6229" s="0">
        <v>452.335205078125</v>
      </c>
      <c r="Y6229" s="0">
        <v>446.72955322265625</v>
      </c>
      <c r="Z6229" s="0">
        <v>-5.6056675910949707</v>
      </c>
      <c r="AA6229" s="0">
        <v>0.44822150468826294</v>
      </c>
      <c r="AB6229" s="0">
        <v>-6.3429265022277832</v>
      </c>
      <c r="AC6229" s="0">
        <v>-6.180086612701416</v>
      </c>
      <c r="AD6229" s="0">
        <v>-5.8407154083251953</v>
      </c>
      <c r="AE6229" s="0">
        <v>-5.6056675910949707</v>
      </c>
      <c r="AF6229" s="0">
        <v>-5.3706197738647461</v>
      </c>
      <c r="AG6229" s="0">
        <v>-5.0312485694885254</v>
      </c>
      <c r="AH6229" s="0">
        <v>-4.8684086799621582</v>
      </c>
    </row>
    <row r="6230" x14ac:dyDescent="0.4">
      <c r="A6230" s="10" t="str">
        <f>Data[[#This Row],[category]]&amp;Data[[#This Row],[subcategory]]&amp;Data[[#This Row],[date]]&amp;Data[[#This Row],[hour]]</f>
        <v>Summer Saver participationNoAvg. Weekday Event15</v>
      </c>
      <c r="B6230" s="10" t="s">
        <v>147</v>
      </c>
      <c r="C6230" t="s">
        <v>121</v>
      </c>
      <c r="D6230" t="s">
        <v>174</v>
      </c>
      <c r="E6230" t="s">
        <v>68</v>
      </c>
      <c r="F6230" s="0">
        <v>113046.5</v>
      </c>
      <c r="G6230" s="0">
        <v>3.9333984851837158</v>
      </c>
      <c r="H6230" s="0">
        <v>3.8953981399536133</v>
      </c>
      <c r="I6230" s="0">
        <v>-0.038000285625457764</v>
      </c>
      <c r="J6230" s="0">
        <v>0.0041978615336120129</v>
      </c>
      <c r="K6230" s="0">
        <v>89.859207153320312</v>
      </c>
      <c r="L6230" s="0">
        <v>-9.0522956848144531</v>
      </c>
      <c r="M6230" s="0">
        <v>1</v>
      </c>
      <c r="N6230" s="0">
        <v>1</v>
      </c>
      <c r="O6230" s="0"/>
      <c r="P6230" s="0"/>
      <c r="Q6230" s="0">
        <v>-0.044905152171850204</v>
      </c>
      <c r="R6230" s="0">
        <v>-0.043380063027143478</v>
      </c>
      <c r="S6230" s="0">
        <v>-0.040201645344495773</v>
      </c>
      <c r="T6230" s="0">
        <v>-0.038000285625457764</v>
      </c>
      <c r="U6230" s="0">
        <v>-0.035798925906419754</v>
      </c>
      <c r="V6230" s="0">
        <v>-0.032620508223772049</v>
      </c>
      <c r="W6230" s="0">
        <v>-0.031095417216420174</v>
      </c>
      <c r="X6230" s="0">
        <v>444.65692138671875</v>
      </c>
      <c r="Y6230" s="0">
        <v>440.36111450195312</v>
      </c>
      <c r="Z6230" s="0">
        <v>-4.2957992553710937</v>
      </c>
      <c r="AA6230" s="0">
        <v>0.47455355525016785</v>
      </c>
      <c r="AB6230" s="0">
        <v>-5.0763702392578125</v>
      </c>
      <c r="AC6230" s="0">
        <v>-4.9039640426635742</v>
      </c>
      <c r="AD6230" s="0">
        <v>-4.5446553230285645</v>
      </c>
      <c r="AE6230" s="0">
        <v>-4.2957992553710937</v>
      </c>
      <c r="AF6230" s="0">
        <v>-4.046943187713623</v>
      </c>
      <c r="AG6230" s="0">
        <v>-3.6876344680786133</v>
      </c>
      <c r="AH6230" s="0">
        <v>-3.5152280330657959</v>
      </c>
    </row>
    <row r="6231" x14ac:dyDescent="0.4">
      <c r="A6231" s="10" t="str">
        <f>Data[[#This Row],[category]]&amp;Data[[#This Row],[subcategory]]&amp;Data[[#This Row],[date]]&amp;Data[[#This Row],[hour]]</f>
        <v>Summer Saver participationNoAvg. Weekday Event16</v>
      </c>
      <c r="B6231" s="10" t="s">
        <v>147</v>
      </c>
      <c r="C6231" t="s">
        <v>121</v>
      </c>
      <c r="D6231" t="s">
        <v>174</v>
      </c>
      <c r="E6231" t="s">
        <v>69</v>
      </c>
      <c r="F6231" s="0">
        <v>113046.5</v>
      </c>
      <c r="G6231" s="0">
        <v>3.8273725509643555</v>
      </c>
      <c r="H6231" s="0">
        <v>3.7727859020233154</v>
      </c>
      <c r="I6231" s="0">
        <v>-0.054586641490459442</v>
      </c>
      <c r="J6231" s="0">
        <v>0.0043799127452075481</v>
      </c>
      <c r="K6231" s="0">
        <v>89.05487060546875</v>
      </c>
      <c r="L6231" s="0">
        <v>-12.46295166015625</v>
      </c>
      <c r="M6231" s="0">
        <v>1</v>
      </c>
      <c r="N6231" s="0">
        <v>1</v>
      </c>
      <c r="O6231" s="0"/>
      <c r="P6231" s="0"/>
      <c r="Q6231" s="0">
        <v>-0.061790958046913147</v>
      </c>
      <c r="R6231" s="0">
        <v>-0.06019972637295723</v>
      </c>
      <c r="S6231" s="0">
        <v>-0.056883469223976135</v>
      </c>
      <c r="T6231" s="0">
        <v>-0.054586641490459442</v>
      </c>
      <c r="U6231" s="0">
        <v>-0.052289813756942749</v>
      </c>
      <c r="V6231" s="0">
        <v>-0.048973556607961655</v>
      </c>
      <c r="W6231" s="0">
        <v>-0.047382324934005737</v>
      </c>
      <c r="X6231" s="0">
        <v>432.67108154296875</v>
      </c>
      <c r="Y6231" s="0">
        <v>426.500244140625</v>
      </c>
      <c r="Z6231" s="0">
        <v>-6.1708288192749023</v>
      </c>
      <c r="AA6231" s="0">
        <v>0.49513381719589233</v>
      </c>
      <c r="AB6231" s="0">
        <v>-6.9852514266967773</v>
      </c>
      <c r="AC6231" s="0">
        <v>-6.8053684234619141</v>
      </c>
      <c r="AD6231" s="0">
        <v>-6.4304771423339844</v>
      </c>
      <c r="AE6231" s="0">
        <v>-6.1708288192749023</v>
      </c>
      <c r="AF6231" s="0">
        <v>-5.9111804962158203</v>
      </c>
      <c r="AG6231" s="0">
        <v>-5.5362892150878906</v>
      </c>
      <c r="AH6231" s="0">
        <v>-5.3564062118530273</v>
      </c>
    </row>
    <row r="6232" x14ac:dyDescent="0.4">
      <c r="A6232" s="10" t="str">
        <f>Data[[#This Row],[category]]&amp;Data[[#This Row],[subcategory]]&amp;Data[[#This Row],[date]]&amp;Data[[#This Row],[hour]]</f>
        <v>Summer Saver participationNoAvg. Weekday Event17</v>
      </c>
      <c r="B6232" s="10" t="s">
        <v>147</v>
      </c>
      <c r="C6232" t="s">
        <v>121</v>
      </c>
      <c r="D6232" t="s">
        <v>174</v>
      </c>
      <c r="E6232" t="s">
        <v>70</v>
      </c>
      <c r="F6232" s="0">
        <v>113046.5</v>
      </c>
      <c r="G6232" s="0">
        <v>3.5895447731018066</v>
      </c>
      <c r="H6232" s="0">
        <v>3.5366723537445068</v>
      </c>
      <c r="I6232" s="0">
        <v>-0.052872456610202789</v>
      </c>
      <c r="J6232" s="0">
        <v>0.0045802458189427853</v>
      </c>
      <c r="K6232" s="0">
        <v>87.903121948242187</v>
      </c>
      <c r="L6232" s="0">
        <v>-11.543584823608398</v>
      </c>
      <c r="M6232" s="0">
        <v>1</v>
      </c>
      <c r="N6232" s="0">
        <v>1</v>
      </c>
      <c r="O6232" s="0"/>
      <c r="P6232" s="0"/>
      <c r="Q6232" s="0">
        <v>-0.060406289994716644</v>
      </c>
      <c r="R6232" s="0">
        <v>-0.058742277324199677</v>
      </c>
      <c r="S6232" s="0">
        <v>-0.055274341255426407</v>
      </c>
      <c r="T6232" s="0">
        <v>-0.052872456610202789</v>
      </c>
      <c r="U6232" s="0">
        <v>-0.050470571964979172</v>
      </c>
      <c r="V6232" s="0">
        <v>-0.047002635896205902</v>
      </c>
      <c r="W6232" s="0">
        <v>-0.045338623225688934</v>
      </c>
      <c r="X6232" s="0">
        <v>405.78546142578125</v>
      </c>
      <c r="Y6232" s="0">
        <v>399.80844116210937</v>
      </c>
      <c r="Z6232" s="0">
        <v>-5.977046012878418</v>
      </c>
      <c r="AA6232" s="0">
        <v>0.51778078079223633</v>
      </c>
      <c r="AB6232" s="0">
        <v>-6.8287196159362793</v>
      </c>
      <c r="AC6232" s="0">
        <v>-6.6406087875366211</v>
      </c>
      <c r="AD6232" s="0">
        <v>-6.248570442199707</v>
      </c>
      <c r="AE6232" s="0">
        <v>-5.977046012878418</v>
      </c>
      <c r="AF6232" s="0">
        <v>-5.7055215835571289</v>
      </c>
      <c r="AG6232" s="0">
        <v>-5.3134832382202148</v>
      </c>
      <c r="AH6232" s="0">
        <v>-5.1253724098205566</v>
      </c>
    </row>
    <row r="6233" x14ac:dyDescent="0.4">
      <c r="A6233" s="10" t="str">
        <f>Data[[#This Row],[category]]&amp;Data[[#This Row],[subcategory]]&amp;Data[[#This Row],[date]]&amp;Data[[#This Row],[hour]]</f>
        <v>Summer Saver participationNoAvg. Weekday Event18</v>
      </c>
      <c r="B6233" s="10" t="s">
        <v>147</v>
      </c>
      <c r="C6233" t="s">
        <v>121</v>
      </c>
      <c r="D6233" t="s">
        <v>174</v>
      </c>
      <c r="E6233" t="s">
        <v>71</v>
      </c>
      <c r="F6233" s="0">
        <v>113046.5</v>
      </c>
      <c r="G6233" s="0">
        <v>3.1648967266082764</v>
      </c>
      <c r="H6233" s="0">
        <v>3.1397032737731934</v>
      </c>
      <c r="I6233" s="0">
        <v>-0.025193478912115097</v>
      </c>
      <c r="J6233" s="0">
        <v>0.0046747438609600067</v>
      </c>
      <c r="K6233" s="0">
        <v>85.796363830566406</v>
      </c>
      <c r="L6233" s="0">
        <v>-5.3892745971679687</v>
      </c>
      <c r="M6233" s="0">
        <v>1</v>
      </c>
      <c r="N6233" s="0">
        <v>1</v>
      </c>
      <c r="O6233" s="0"/>
      <c r="P6233" s="0"/>
      <c r="Q6233" s="0">
        <v>-0.032882750034332275</v>
      </c>
      <c r="R6233" s="0">
        <v>-0.031184405088424683</v>
      </c>
      <c r="S6233" s="0">
        <v>-0.027644917368888855</v>
      </c>
      <c r="T6233" s="0">
        <v>-0.025193478912115097</v>
      </c>
      <c r="U6233" s="0">
        <v>-0.022742040455341339</v>
      </c>
      <c r="V6233" s="0">
        <v>-0.019202552735805511</v>
      </c>
      <c r="W6233" s="0">
        <v>-0.017504209652543068</v>
      </c>
      <c r="X6233" s="0">
        <v>357.78048706054687</v>
      </c>
      <c r="Y6233" s="0">
        <v>354.93246459960937</v>
      </c>
      <c r="Z6233" s="0">
        <v>-2.8480346202850342</v>
      </c>
      <c r="AA6233" s="0">
        <v>0.52846342325210571</v>
      </c>
      <c r="AB6233" s="0">
        <v>-3.7172796726226807</v>
      </c>
      <c r="AC6233" s="0">
        <v>-3.5252878665924072</v>
      </c>
      <c r="AD6233" s="0">
        <v>-3.1251611709594727</v>
      </c>
      <c r="AE6233" s="0">
        <v>-2.8480346202850342</v>
      </c>
      <c r="AF6233" s="0">
        <v>-2.5709080696105957</v>
      </c>
      <c r="AG6233" s="0">
        <v>-2.1707813739776611</v>
      </c>
      <c r="AH6233" s="0">
        <v>-1.9787896871566772</v>
      </c>
    </row>
    <row r="6234" x14ac:dyDescent="0.4">
      <c r="A6234" s="10" t="str">
        <f>Data[[#This Row],[category]]&amp;Data[[#This Row],[subcategory]]&amp;Data[[#This Row],[date]]&amp;Data[[#This Row],[hour]]</f>
        <v>Summer Saver participationNoAvg. Weekday Event19</v>
      </c>
      <c r="B6234" s="10" t="s">
        <v>147</v>
      </c>
      <c r="C6234" t="s">
        <v>121</v>
      </c>
      <c r="D6234" t="s">
        <v>174</v>
      </c>
      <c r="E6234" t="s">
        <v>72</v>
      </c>
      <c r="F6234" s="0">
        <v>113046.5</v>
      </c>
      <c r="G6234" s="0">
        <v>2.6969559192657471</v>
      </c>
      <c r="H6234" s="0">
        <v>2.7100327014923096</v>
      </c>
      <c r="I6234" s="0">
        <v>0.0130767822265625</v>
      </c>
      <c r="J6234" s="0">
        <v>0.0044949385337531567</v>
      </c>
      <c r="K6234" s="0">
        <v>82.42071533203125</v>
      </c>
      <c r="L6234" s="0">
        <v>2.9092237949371338</v>
      </c>
      <c r="M6234" s="0">
        <v>1</v>
      </c>
      <c r="N6234" s="0">
        <v>1</v>
      </c>
      <c r="O6234" s="0"/>
      <c r="P6234" s="0"/>
      <c r="Q6234" s="0">
        <v>0.0056832660920917988</v>
      </c>
      <c r="R6234" s="0">
        <v>0.007316286675632</v>
      </c>
      <c r="S6234" s="0">
        <v>0.010719634592533112</v>
      </c>
      <c r="T6234" s="0">
        <v>0.0130767822265625</v>
      </c>
      <c r="U6234" s="0">
        <v>0.015433929860591888</v>
      </c>
      <c r="V6234" s="0">
        <v>0.018837276846170425</v>
      </c>
      <c r="W6234" s="0">
        <v>0.020470298826694489</v>
      </c>
      <c r="X6234" s="0">
        <v>304.88143920898437</v>
      </c>
      <c r="Y6234" s="0">
        <v>306.35971069335938</v>
      </c>
      <c r="Z6234" s="0">
        <v>1.478284478187561</v>
      </c>
      <c r="AA6234" s="0">
        <v>0.508137047290802</v>
      </c>
      <c r="AB6234" s="0">
        <v>0.64247339963912964</v>
      </c>
      <c r="AC6234" s="0">
        <v>0.82708066701889038</v>
      </c>
      <c r="AD6234" s="0">
        <v>1.2118171453475952</v>
      </c>
      <c r="AE6234" s="0">
        <v>1.478284478187561</v>
      </c>
      <c r="AF6234" s="0">
        <v>1.7447518110275269</v>
      </c>
      <c r="AG6234" s="0">
        <v>2.1294882297515869</v>
      </c>
      <c r="AH6234" s="0">
        <v>2.3140954971313477</v>
      </c>
    </row>
    <row r="6235" x14ac:dyDescent="0.4">
      <c r="A6235" s="10" t="str">
        <f>Data[[#This Row],[category]]&amp;Data[[#This Row],[subcategory]]&amp;Data[[#This Row],[date]]&amp;Data[[#This Row],[hour]]</f>
        <v>Summer Saver participationNoAvg. Weekday Event20</v>
      </c>
      <c r="B6235" s="10" t="s">
        <v>147</v>
      </c>
      <c r="C6235" t="s">
        <v>121</v>
      </c>
      <c r="D6235" t="s">
        <v>174</v>
      </c>
      <c r="E6235" t="s">
        <v>55</v>
      </c>
      <c r="F6235" s="0">
        <v>113046.5</v>
      </c>
      <c r="G6235" s="0">
        <v>2.576890230178833</v>
      </c>
      <c r="H6235" s="0">
        <v>2.5895259380340576</v>
      </c>
      <c r="I6235" s="0">
        <v>0.012635638937354088</v>
      </c>
      <c r="J6235" s="0">
        <v>0.0046328799799084663</v>
      </c>
      <c r="K6235" s="0">
        <v>79.377021789550781</v>
      </c>
      <c r="L6235" s="0">
        <v>2.7273831367492676</v>
      </c>
      <c r="M6235" s="0">
        <v>1</v>
      </c>
      <c r="N6235" s="0">
        <v>1</v>
      </c>
      <c r="O6235" s="0"/>
      <c r="P6235" s="0"/>
      <c r="Q6235" s="0">
        <v>0.0050152293406426907</v>
      </c>
      <c r="R6235" s="0">
        <v>0.0066983643919229507</v>
      </c>
      <c r="S6235" s="0">
        <v>0.010206154547631741</v>
      </c>
      <c r="T6235" s="0">
        <v>0.012635638937354088</v>
      </c>
      <c r="U6235" s="0">
        <v>0.015065123327076435</v>
      </c>
      <c r="V6235" s="0">
        <v>0.018572913482785225</v>
      </c>
      <c r="W6235" s="0">
        <v>0.020256048068404198</v>
      </c>
      <c r="X6235" s="0">
        <v>291.30841064453125</v>
      </c>
      <c r="Y6235" s="0">
        <v>292.73684692382812</v>
      </c>
      <c r="Z6235" s="0">
        <v>1.4284147024154663</v>
      </c>
      <c r="AA6235" s="0">
        <v>0.52373087406158447</v>
      </c>
      <c r="AB6235" s="0">
        <v>0.56695407629013062</v>
      </c>
      <c r="AC6235" s="0">
        <v>0.75722658634185791</v>
      </c>
      <c r="AD6235" s="0">
        <v>1.1537699699401855</v>
      </c>
      <c r="AE6235" s="0">
        <v>1.4284147024154663</v>
      </c>
      <c r="AF6235" s="0">
        <v>1.7030594348907471</v>
      </c>
      <c r="AG6235" s="0">
        <v>2.0996029376983643</v>
      </c>
      <c r="AH6235" s="0">
        <v>2.2898752689361572</v>
      </c>
    </row>
    <row r="6236" x14ac:dyDescent="0.4">
      <c r="A6236" s="10" t="str">
        <f>Data[[#This Row],[category]]&amp;Data[[#This Row],[subcategory]]&amp;Data[[#This Row],[date]]&amp;Data[[#This Row],[hour]]</f>
        <v>Summer Saver participationNoAvg. Weekday Event21</v>
      </c>
      <c r="B6236" s="10" t="s">
        <v>147</v>
      </c>
      <c r="C6236" t="s">
        <v>121</v>
      </c>
      <c r="D6236" t="s">
        <v>174</v>
      </c>
      <c r="E6236" t="s">
        <v>73</v>
      </c>
      <c r="F6236" s="0">
        <v>113046.5</v>
      </c>
      <c r="G6236" s="0">
        <v>2.3925986289978027</v>
      </c>
      <c r="H6236" s="0">
        <v>2.4156413078308105</v>
      </c>
      <c r="I6236" s="0">
        <v>0.023042842745780945</v>
      </c>
      <c r="J6236" s="0">
        <v>0.00428403215482831</v>
      </c>
      <c r="K6236" s="0">
        <v>77.901779174804687</v>
      </c>
      <c r="L6236" s="0">
        <v>5.3787746429443359</v>
      </c>
      <c r="M6236" s="0">
        <v>1</v>
      </c>
      <c r="N6236" s="0">
        <v>1</v>
      </c>
      <c r="O6236" s="0"/>
      <c r="P6236" s="0"/>
      <c r="Q6236" s="0">
        <v>0.015996236354112625</v>
      </c>
      <c r="R6236" s="0">
        <v>0.017552634701132774</v>
      </c>
      <c r="S6236" s="0">
        <v>0.020796293392777443</v>
      </c>
      <c r="T6236" s="0">
        <v>0.023042842745780945</v>
      </c>
      <c r="U6236" s="0">
        <v>0.025289392098784447</v>
      </c>
      <c r="V6236" s="0">
        <v>0.028533050790429115</v>
      </c>
      <c r="W6236" s="0">
        <v>0.030089449137449265</v>
      </c>
      <c r="X6236" s="0">
        <v>270.47491455078125</v>
      </c>
      <c r="Y6236" s="0">
        <v>273.07980346679687</v>
      </c>
      <c r="Z6236" s="0">
        <v>2.6049127578735352</v>
      </c>
      <c r="AA6236" s="0">
        <v>0.4842948317527771</v>
      </c>
      <c r="AB6236" s="0">
        <v>1.8083186149597168</v>
      </c>
      <c r="AC6236" s="0">
        <v>1.9842640161514282</v>
      </c>
      <c r="AD6236" s="0">
        <v>2.3509483337402344</v>
      </c>
      <c r="AE6236" s="0">
        <v>2.6049127578735352</v>
      </c>
      <c r="AF6236" s="0">
        <v>2.8588771820068359</v>
      </c>
      <c r="AG6236" s="0">
        <v>3.2255616188049316</v>
      </c>
      <c r="AH6236" s="0">
        <v>3.4015069007873535</v>
      </c>
    </row>
    <row r="6237" x14ac:dyDescent="0.4">
      <c r="A6237" s="10" t="str">
        <f>Data[[#This Row],[category]]&amp;Data[[#This Row],[subcategory]]&amp;Data[[#This Row],[date]]&amp;Data[[#This Row],[hour]]</f>
        <v>Summer Saver participationNoAvg. Weekday Event22</v>
      </c>
      <c r="B6237" s="10" t="s">
        <v>147</v>
      </c>
      <c r="C6237" t="s">
        <v>121</v>
      </c>
      <c r="D6237" t="s">
        <v>174</v>
      </c>
      <c r="E6237" t="s">
        <v>74</v>
      </c>
      <c r="F6237" s="0">
        <v>113046.5</v>
      </c>
      <c r="G6237" s="0">
        <v>2.1413407325744629</v>
      </c>
      <c r="H6237" s="0">
        <v>2.1670017242431641</v>
      </c>
      <c r="I6237" s="0">
        <v>0.025660943239927292</v>
      </c>
      <c r="J6237" s="0">
        <v>0.0040006544440984726</v>
      </c>
      <c r="K6237" s="0">
        <v>76.556381225585938</v>
      </c>
      <c r="L6237" s="0">
        <v>6.4141864776611328</v>
      </c>
      <c r="M6237" s="0">
        <v>1</v>
      </c>
      <c r="N6237" s="0">
        <v>1</v>
      </c>
      <c r="O6237" s="0"/>
      <c r="P6237" s="0"/>
      <c r="Q6237" s="0">
        <v>0.019080452620983124</v>
      </c>
      <c r="R6237" s="0">
        <v>0.02053389884531498</v>
      </c>
      <c r="S6237" s="0">
        <v>0.023562997579574585</v>
      </c>
      <c r="T6237" s="0">
        <v>0.025660943239927292</v>
      </c>
      <c r="U6237" s="0">
        <v>0.027758888900279999</v>
      </c>
      <c r="V6237" s="0">
        <v>0.030787987634539604</v>
      </c>
      <c r="W6237" s="0">
        <v>0.03224143385887146</v>
      </c>
      <c r="X6237" s="0">
        <v>242.07107543945312</v>
      </c>
      <c r="Y6237" s="0">
        <v>244.97195434570312</v>
      </c>
      <c r="Z6237" s="0">
        <v>2.9008798599243164</v>
      </c>
      <c r="AA6237" s="0">
        <v>0.45225998759269714</v>
      </c>
      <c r="AB6237" s="0">
        <v>2.1569783687591553</v>
      </c>
      <c r="AC6237" s="0">
        <v>2.3212852478027344</v>
      </c>
      <c r="AD6237" s="0">
        <v>2.6637144088745117</v>
      </c>
      <c r="AE6237" s="0">
        <v>2.9008798599243164</v>
      </c>
      <c r="AF6237" s="0">
        <v>3.1380453109741211</v>
      </c>
      <c r="AG6237" s="0">
        <v>3.4804744720458984</v>
      </c>
      <c r="AH6237" s="0">
        <v>3.6447813510894775</v>
      </c>
    </row>
    <row r="6238" x14ac:dyDescent="0.4">
      <c r="A6238" s="10" t="str">
        <f>Data[[#This Row],[category]]&amp;Data[[#This Row],[subcategory]]&amp;Data[[#This Row],[date]]&amp;Data[[#This Row],[hour]]</f>
        <v>Summer Saver participationNoAvg. Weekday Event23</v>
      </c>
      <c r="B6238" s="10" t="s">
        <v>147</v>
      </c>
      <c r="C6238" t="s">
        <v>121</v>
      </c>
      <c r="D6238" t="s">
        <v>174</v>
      </c>
      <c r="E6238" t="s">
        <v>75</v>
      </c>
      <c r="F6238" s="0">
        <v>113046.5</v>
      </c>
      <c r="G6238" s="0">
        <v>1.9069952964782715</v>
      </c>
      <c r="H6238" s="0">
        <v>1.9244233369827271</v>
      </c>
      <c r="I6238" s="0">
        <v>0.017428057268261909</v>
      </c>
      <c r="J6238" s="0">
        <v>0.0034745926968753338</v>
      </c>
      <c r="K6238" s="0">
        <v>75.198898315429688</v>
      </c>
      <c r="L6238" s="0">
        <v>5.0158562660217285</v>
      </c>
      <c r="M6238" s="0">
        <v>1</v>
      </c>
      <c r="N6238" s="0">
        <v>1</v>
      </c>
      <c r="O6238" s="0"/>
      <c r="P6238" s="0"/>
      <c r="Q6238" s="0">
        <v>0.011712861247360706</v>
      </c>
      <c r="R6238" s="0">
        <v>0.012975187972187996</v>
      </c>
      <c r="S6238" s="0">
        <v>0.015605978667736053</v>
      </c>
      <c r="T6238" s="0">
        <v>0.017428057268261909</v>
      </c>
      <c r="U6238" s="0">
        <v>0.019250135868787766</v>
      </c>
      <c r="V6238" s="0">
        <v>0.021880926564335823</v>
      </c>
      <c r="W6238" s="0">
        <v>0.023143254220485687</v>
      </c>
      <c r="X6238" s="0">
        <v>215.57914733886719</v>
      </c>
      <c r="Y6238" s="0">
        <v>217.54931640625</v>
      </c>
      <c r="Z6238" s="0">
        <v>1.970180869102478</v>
      </c>
      <c r="AA6238" s="0">
        <v>0.39279055595397949</v>
      </c>
      <c r="AB6238" s="0">
        <v>1.3240978717803955</v>
      </c>
      <c r="AC6238" s="0">
        <v>1.4667994976043701</v>
      </c>
      <c r="AD6238" s="0">
        <v>1.764201283454895</v>
      </c>
      <c r="AE6238" s="0">
        <v>1.970180869102478</v>
      </c>
      <c r="AF6238" s="0">
        <v>2.1761603355407715</v>
      </c>
      <c r="AG6238" s="0">
        <v>2.4735622406005859</v>
      </c>
      <c r="AH6238" s="0">
        <v>2.6162638664245605</v>
      </c>
    </row>
    <row r="6239" x14ac:dyDescent="0.4">
      <c r="A6239" s="10" t="str">
        <f>Data[[#This Row],[category]]&amp;Data[[#This Row],[subcategory]]&amp;Data[[#This Row],[date]]&amp;Data[[#This Row],[hour]]</f>
        <v>Summer Saver participationNoAvg. Weekday Event24</v>
      </c>
      <c r="B6239" s="10" t="s">
        <v>147</v>
      </c>
      <c r="C6239" t="s">
        <v>121</v>
      </c>
      <c r="D6239" t="s">
        <v>174</v>
      </c>
      <c r="E6239" t="s">
        <v>76</v>
      </c>
      <c r="F6239" s="0">
        <v>113046.5</v>
      </c>
      <c r="G6239" s="0">
        <v>1.7422846555709839</v>
      </c>
      <c r="H6239" s="0">
        <v>1.7671662569046021</v>
      </c>
      <c r="I6239" s="0">
        <v>0.024881690740585327</v>
      </c>
      <c r="J6239" s="0">
        <v>0.003081329632550478</v>
      </c>
      <c r="K6239" s="0">
        <v>74.973526000976563</v>
      </c>
      <c r="L6239" s="0">
        <v>8.0749855041503906</v>
      </c>
      <c r="M6239" s="0">
        <v>1</v>
      </c>
      <c r="N6239" s="0">
        <v>1</v>
      </c>
      <c r="O6239" s="0"/>
      <c r="P6239" s="0"/>
      <c r="Q6239" s="0">
        <v>0.019813355058431625</v>
      </c>
      <c r="R6239" s="0">
        <v>0.020932808518409729</v>
      </c>
      <c r="S6239" s="0">
        <v>0.023265840485692024</v>
      </c>
      <c r="T6239" s="0">
        <v>0.024881690740585327</v>
      </c>
      <c r="U6239" s="0">
        <v>0.02649754099547863</v>
      </c>
      <c r="V6239" s="0">
        <v>0.028830572962760925</v>
      </c>
      <c r="W6239" s="0">
        <v>0.029950026422739029</v>
      </c>
      <c r="X6239" s="0">
        <v>196.95918273925781</v>
      </c>
      <c r="Y6239" s="0">
        <v>199.77195739746094</v>
      </c>
      <c r="Z6239" s="0">
        <v>2.8127880096435547</v>
      </c>
      <c r="AA6239" s="0">
        <v>0.34833353757858276</v>
      </c>
      <c r="AB6239" s="0">
        <v>2.2398302555084229</v>
      </c>
      <c r="AC6239" s="0">
        <v>2.3663806915283203</v>
      </c>
      <c r="AD6239" s="0">
        <v>2.6301217079162598</v>
      </c>
      <c r="AE6239" s="0">
        <v>2.8127880096435547</v>
      </c>
      <c r="AF6239" s="0">
        <v>2.9954543113708496</v>
      </c>
      <c r="AG6239" s="0">
        <v>3.2591953277587891</v>
      </c>
      <c r="AH6239" s="0">
        <v>3.3857457637786865</v>
      </c>
    </row>
    <row r="6240" x14ac:dyDescent="0.4">
      <c r="A6240" s="10" t="str">
        <f>Data[[#This Row],[category]]&amp;Data[[#This Row],[subcategory]]&amp;Data[[#This Row],[date]]&amp;Data[[#This Row],[hour]]</f>
        <v>Summer Saver participationNoAvg. Weekday EventAvg. 11 to 6 pm</v>
      </c>
      <c r="B6240" s="10" t="s">
        <v>147</v>
      </c>
      <c r="C6240" t="s">
        <v>121</v>
      </c>
      <c r="D6240" t="s">
        <v>174</v>
      </c>
      <c r="E6240" t="s">
        <v>77</v>
      </c>
      <c r="F6240" s="0">
        <v>113046.5</v>
      </c>
      <c r="G6240" s="0">
        <v>3.7647688388824463</v>
      </c>
      <c r="H6240" s="0">
        <v>3.7260499000549316</v>
      </c>
      <c r="I6240" s="0">
        <v>-0.038718864321708679</v>
      </c>
      <c r="J6240" s="0">
        <v>0.003649409394711256</v>
      </c>
      <c r="K6240" s="0">
        <v>89.513587951660156</v>
      </c>
      <c r="L6240" s="0">
        <v>-10.609624862670898</v>
      </c>
      <c r="M6240" s="0">
        <v>1</v>
      </c>
      <c r="N6240" s="0">
        <v>1</v>
      </c>
      <c r="O6240" s="0"/>
      <c r="P6240" s="0"/>
      <c r="Q6240" s="0">
        <v>-0.044721607118844986</v>
      </c>
      <c r="R6240" s="0">
        <v>-0.043395768851041794</v>
      </c>
      <c r="S6240" s="0">
        <v>-0.040632616728544235</v>
      </c>
      <c r="T6240" s="0">
        <v>-0.038718864321708679</v>
      </c>
      <c r="U6240" s="0">
        <v>-0.036805111914873123</v>
      </c>
      <c r="V6240" s="0">
        <v>-0.034041959792375565</v>
      </c>
      <c r="W6240" s="0">
        <v>-0.032716121524572372</v>
      </c>
      <c r="X6240" s="0">
        <v>425.59393310546875</v>
      </c>
      <c r="Y6240" s="0">
        <v>421.21688842773437</v>
      </c>
      <c r="Z6240" s="0">
        <v>-4.3770322799682617</v>
      </c>
      <c r="AA6240" s="0">
        <v>0.41255295276641846</v>
      </c>
      <c r="AB6240" s="0">
        <v>-5.0556216239929199</v>
      </c>
      <c r="AC6240" s="0">
        <v>-4.9057402610778809</v>
      </c>
      <c r="AD6240" s="0">
        <v>-4.5933752059936523</v>
      </c>
      <c r="AE6240" s="0">
        <v>-4.3770322799682617</v>
      </c>
      <c r="AF6240" s="0">
        <v>-4.1606893539428711</v>
      </c>
      <c r="AG6240" s="0">
        <v>-3.8483242988586426</v>
      </c>
      <c r="AH6240" s="0">
        <v>-3.6984431743621826</v>
      </c>
    </row>
    <row r="6241" x14ac:dyDescent="0.4">
      <c r="A6241" s="10" t="str">
        <f>Data[[#This Row],[category]]&amp;Data[[#This Row],[subcategory]]&amp;Data[[#This Row],[date]]&amp;Data[[#This Row],[hour]]</f>
        <v>Summer Saver participationNoAvg. Weekday EventAvg. 2 to 6pm</v>
      </c>
      <c r="B6241" s="10" t="s">
        <v>147</v>
      </c>
      <c r="C6241" t="s">
        <v>121</v>
      </c>
      <c r="D6241" t="s">
        <v>174</v>
      </c>
      <c r="E6241" t="s">
        <v>78</v>
      </c>
      <c r="F6241" s="0">
        <v>113046.5</v>
      </c>
      <c r="G6241" s="0">
        <v>3.628803014755249</v>
      </c>
      <c r="H6241" s="0">
        <v>3.5861399173736572</v>
      </c>
      <c r="I6241" s="0">
        <v>-0.042663216590881348</v>
      </c>
      <c r="J6241" s="0">
        <v>0.0043586441315710545</v>
      </c>
      <c r="K6241" s="0">
        <v>88.153388977050781</v>
      </c>
      <c r="L6241" s="0">
        <v>-9.7881851196289062</v>
      </c>
      <c r="M6241" s="0">
        <v>1</v>
      </c>
      <c r="N6241" s="0">
        <v>1</v>
      </c>
      <c r="O6241" s="0"/>
      <c r="P6241" s="0"/>
      <c r="Q6241" s="0">
        <v>-0.049832548946142197</v>
      </c>
      <c r="R6241" s="0">
        <v>-0.048249043524265289</v>
      </c>
      <c r="S6241" s="0">
        <v>-0.044948890805244446</v>
      </c>
      <c r="T6241" s="0">
        <v>-0.042663216590881348</v>
      </c>
      <c r="U6241" s="0">
        <v>-0.04037754237651825</v>
      </c>
      <c r="V6241" s="0">
        <v>-0.037077389657497406</v>
      </c>
      <c r="W6241" s="0">
        <v>-0.035493884235620499</v>
      </c>
      <c r="X6241" s="0">
        <v>410.22348022460937</v>
      </c>
      <c r="Y6241" s="0">
        <v>405.40057373046875</v>
      </c>
      <c r="Z6241" s="0">
        <v>-4.8229274749755859</v>
      </c>
      <c r="AA6241" s="0">
        <v>0.49272945523262024</v>
      </c>
      <c r="AB6241" s="0">
        <v>-5.6333951950073242</v>
      </c>
      <c r="AC6241" s="0">
        <v>-5.4543857574462891</v>
      </c>
      <c r="AD6241" s="0">
        <v>-5.0813150405883789</v>
      </c>
      <c r="AE6241" s="0">
        <v>-4.8229274749755859</v>
      </c>
      <c r="AF6241" s="0">
        <v>-4.564539909362793</v>
      </c>
      <c r="AG6241" s="0">
        <v>-4.1914691925048828</v>
      </c>
      <c r="AH6241" s="0">
        <v>-4.0124597549438477</v>
      </c>
    </row>
    <row r="6242" x14ac:dyDescent="0.4">
      <c r="A6242" s="10" t="str">
        <f>Data[[#This Row],[category]]&amp;Data[[#This Row],[subcategory]]&amp;Data[[#This Row],[date]]&amp;Data[[#This Row],[hour]]</f>
        <v>Summer Saver participationYes8/31/20171</v>
      </c>
      <c r="B6242" s="10" t="s">
        <v>147</v>
      </c>
      <c r="C6242" t="s">
        <v>122</v>
      </c>
      <c r="D6242" t="s">
        <v>111</v>
      </c>
      <c r="E6242" t="s">
        <v>41</v>
      </c>
      <c r="F6242" s="0">
        <v>3934</v>
      </c>
      <c r="G6242" s="0">
        <v>1.8364431858062744</v>
      </c>
      <c r="H6242" s="0">
        <v>1.8181098699569702</v>
      </c>
      <c r="I6242" s="0">
        <v>-0.018333397805690765</v>
      </c>
      <c r="J6242" s="0">
        <v>0.02479974552989006</v>
      </c>
      <c r="K6242" s="0">
        <v>73.117691040039063</v>
      </c>
      <c r="L6242" s="0">
        <v>-0.73925751447677612</v>
      </c>
      <c r="M6242" s="0">
        <v>0</v>
      </c>
      <c r="N6242" s="0">
        <v>0</v>
      </c>
      <c r="O6242" s="0">
        <v>5.4816665649414062</v>
      </c>
      <c r="P6242" s="0">
        <v>5.223541259765625</v>
      </c>
      <c r="Q6242" s="0">
        <v>-0.059125348925590515</v>
      </c>
      <c r="R6242" s="0">
        <v>-0.050115551799535751</v>
      </c>
      <c r="S6242" s="0">
        <v>-0.031338397413492203</v>
      </c>
      <c r="T6242" s="0">
        <v>-0.018333397805690765</v>
      </c>
      <c r="U6242" s="0">
        <v>-0.0053283986635506153</v>
      </c>
      <c r="V6242" s="0">
        <v>0.013448755256831646</v>
      </c>
      <c r="W6242" s="0">
        <v>0.022458553314208984</v>
      </c>
      <c r="X6242" s="0">
        <v>7.2245674133300781</v>
      </c>
      <c r="Y6242" s="0">
        <v>7.1524443626403809</v>
      </c>
      <c r="Z6242" s="0">
        <v>-0.072123587131500244</v>
      </c>
      <c r="AA6242" s="0">
        <v>0.097562201321125031</v>
      </c>
      <c r="AB6242" s="0">
        <v>-0.23259912431240082</v>
      </c>
      <c r="AC6242" s="0">
        <v>-0.19715458154678345</v>
      </c>
      <c r="AD6242" s="0">
        <v>-0.12328525632619858</v>
      </c>
      <c r="AE6242" s="0">
        <v>-0.072123587131500244</v>
      </c>
      <c r="AF6242" s="0">
        <v>-0.02096191793680191</v>
      </c>
      <c r="AG6242" s="0">
        <v>0.052907403558492661</v>
      </c>
      <c r="AH6242" s="0">
        <v>0.08835195004940033</v>
      </c>
    </row>
    <row r="6243" x14ac:dyDescent="0.4">
      <c r="A6243" s="10" t="str">
        <f>Data[[#This Row],[category]]&amp;Data[[#This Row],[subcategory]]&amp;Data[[#This Row],[date]]&amp;Data[[#This Row],[hour]]</f>
        <v>Summer Saver participationYes8/31/20172</v>
      </c>
      <c r="B6243" s="10" t="s">
        <v>147</v>
      </c>
      <c r="C6243" t="s">
        <v>122</v>
      </c>
      <c r="D6243" t="s">
        <v>111</v>
      </c>
      <c r="E6243" t="s">
        <v>42</v>
      </c>
      <c r="F6243" s="0">
        <v>3934</v>
      </c>
      <c r="G6243" s="0">
        <v>1.7350070476531982</v>
      </c>
      <c r="H6243" s="0">
        <v>1.7455599308013916</v>
      </c>
      <c r="I6243" s="0">
        <v>0.010552960447967052</v>
      </c>
      <c r="J6243" s="0">
        <v>0.023227855563163757</v>
      </c>
      <c r="K6243" s="0">
        <v>72.473052978515625</v>
      </c>
      <c r="L6243" s="0">
        <v>0.45432350039482117</v>
      </c>
      <c r="M6243" s="0">
        <v>0</v>
      </c>
      <c r="N6243" s="0">
        <v>0</v>
      </c>
      <c r="O6243" s="0">
        <v>5.4816665649414062</v>
      </c>
      <c r="P6243" s="0">
        <v>5.223541259765625</v>
      </c>
      <c r="Q6243" s="0">
        <v>-0.027653461322188377</v>
      </c>
      <c r="R6243" s="0">
        <v>-0.019214734435081482</v>
      </c>
      <c r="S6243" s="0">
        <v>-0.001627738936804235</v>
      </c>
      <c r="T6243" s="0">
        <v>0.010552960447967052</v>
      </c>
      <c r="U6243" s="0">
        <v>0.022733660414814949</v>
      </c>
      <c r="V6243" s="0">
        <v>0.040320653468370438</v>
      </c>
      <c r="W6243" s="0">
        <v>0.048759382218122482</v>
      </c>
      <c r="X6243" s="0">
        <v>6.8255176544189453</v>
      </c>
      <c r="Y6243" s="0">
        <v>6.8670330047607422</v>
      </c>
      <c r="Z6243" s="0">
        <v>0.041515346616506577</v>
      </c>
      <c r="AA6243" s="0">
        <v>0.091378383338451385</v>
      </c>
      <c r="AB6243" s="0">
        <v>-0.10878872126340866</v>
      </c>
      <c r="AC6243" s="0">
        <v>-0.075590766966342926</v>
      </c>
      <c r="AD6243" s="0">
        <v>-0.0064035244286060333</v>
      </c>
      <c r="AE6243" s="0">
        <v>0.041515346616506577</v>
      </c>
      <c r="AF6243" s="0">
        <v>0.089434221386909485</v>
      </c>
      <c r="AG6243" s="0">
        <v>0.15862146019935608</v>
      </c>
      <c r="AH6243" s="0">
        <v>0.19181941449642181</v>
      </c>
    </row>
    <row r="6244" x14ac:dyDescent="0.4">
      <c r="A6244" s="10" t="str">
        <f>Data[[#This Row],[category]]&amp;Data[[#This Row],[subcategory]]&amp;Data[[#This Row],[date]]&amp;Data[[#This Row],[hour]]</f>
        <v>Summer Saver participationYes8/31/20173</v>
      </c>
      <c r="B6244" s="10" t="s">
        <v>147</v>
      </c>
      <c r="C6244" t="s">
        <v>122</v>
      </c>
      <c r="D6244" t="s">
        <v>111</v>
      </c>
      <c r="E6244" t="s">
        <v>43</v>
      </c>
      <c r="F6244" s="0">
        <v>3934</v>
      </c>
      <c r="G6244" s="0">
        <v>1.6819217205047607</v>
      </c>
      <c r="H6244" s="0">
        <v>1.6847401857376099</v>
      </c>
      <c r="I6244" s="0">
        <v>0.0028184326365590096</v>
      </c>
      <c r="J6244" s="0">
        <v>0.022830065339803696</v>
      </c>
      <c r="K6244" s="0">
        <v>72.176918029785156</v>
      </c>
      <c r="L6244" s="0">
        <v>0.12345267832279205</v>
      </c>
      <c r="M6244" s="0">
        <v>0</v>
      </c>
      <c r="N6244" s="0">
        <v>0</v>
      </c>
      <c r="O6244" s="0">
        <v>5.4816665649414062</v>
      </c>
      <c r="P6244" s="0">
        <v>5.223541259765625</v>
      </c>
      <c r="Q6244" s="0">
        <v>-0.034733682870864868</v>
      </c>
      <c r="R6244" s="0">
        <v>-0.026439473032951355</v>
      </c>
      <c r="S6244" s="0">
        <v>-0.0091536650434136391</v>
      </c>
      <c r="T6244" s="0">
        <v>0.0028184326365590096</v>
      </c>
      <c r="U6244" s="0">
        <v>0.014790530316531658</v>
      </c>
      <c r="V6244" s="0">
        <v>0.032076340168714523</v>
      </c>
      <c r="W6244" s="0">
        <v>0.040370550006628036</v>
      </c>
      <c r="X6244" s="0">
        <v>6.6166801452636719</v>
      </c>
      <c r="Y6244" s="0">
        <v>6.6277680397033691</v>
      </c>
      <c r="Z6244" s="0">
        <v>0.01108771376311779</v>
      </c>
      <c r="AA6244" s="0">
        <v>0.089813478291034698</v>
      </c>
      <c r="AB6244" s="0">
        <v>-0.13664230704307556</v>
      </c>
      <c r="AC6244" s="0">
        <v>-0.10401289165019989</v>
      </c>
      <c r="AD6244" s="0">
        <v>-0.036010518670082092</v>
      </c>
      <c r="AE6244" s="0">
        <v>0.01108771376311779</v>
      </c>
      <c r="AF6244" s="0">
        <v>0.058185946196317673</v>
      </c>
      <c r="AG6244" s="0">
        <v>0.12618832290172577</v>
      </c>
      <c r="AH6244" s="0">
        <v>0.15881773829460144</v>
      </c>
    </row>
    <row r="6245" x14ac:dyDescent="0.4">
      <c r="A6245" s="10" t="str">
        <f>Data[[#This Row],[category]]&amp;Data[[#This Row],[subcategory]]&amp;Data[[#This Row],[date]]&amp;Data[[#This Row],[hour]]</f>
        <v>Summer Saver participationYes8/31/20174</v>
      </c>
      <c r="B6245" s="10" t="s">
        <v>147</v>
      </c>
      <c r="C6245" t="s">
        <v>122</v>
      </c>
      <c r="D6245" t="s">
        <v>111</v>
      </c>
      <c r="E6245" t="s">
        <v>44</v>
      </c>
      <c r="F6245" s="0">
        <v>3934</v>
      </c>
      <c r="G6245" s="0">
        <v>1.6182184219360352</v>
      </c>
      <c r="H6245" s="0">
        <v>1.6543129682540894</v>
      </c>
      <c r="I6245" s="0">
        <v>0.036094430834054947</v>
      </c>
      <c r="J6245" s="0">
        <v>0.021463522687554359</v>
      </c>
      <c r="K6245" s="0">
        <v>72.307319641113281</v>
      </c>
      <c r="L6245" s="0">
        <v>1.6816638708114624</v>
      </c>
      <c r="M6245" s="0">
        <v>1</v>
      </c>
      <c r="N6245" s="0">
        <v>0</v>
      </c>
      <c r="O6245" s="0">
        <v>5.4816665649414062</v>
      </c>
      <c r="P6245" s="0">
        <v>5.223541259765625</v>
      </c>
      <c r="Q6245" s="0">
        <v>0.00079007766908034682</v>
      </c>
      <c r="R6245" s="0">
        <v>0.0085878195241093636</v>
      </c>
      <c r="S6245" s="0">
        <v>0.024838948622345924</v>
      </c>
      <c r="T6245" s="0">
        <v>0.036094430834054947</v>
      </c>
      <c r="U6245" s="0">
        <v>0.047349914908409119</v>
      </c>
      <c r="V6245" s="0">
        <v>0.063601039350032806</v>
      </c>
      <c r="W6245" s="0">
        <v>0.071398787200450897</v>
      </c>
      <c r="X6245" s="0">
        <v>6.3660712242126465</v>
      </c>
      <c r="Y6245" s="0">
        <v>6.5080671310424805</v>
      </c>
      <c r="Z6245" s="0">
        <v>0.14199548959732056</v>
      </c>
      <c r="AA6245" s="0">
        <v>0.084437496960163116</v>
      </c>
      <c r="AB6245" s="0">
        <v>0.003108166391029954</v>
      </c>
      <c r="AC6245" s="0">
        <v>0.033784482628107071</v>
      </c>
      <c r="AD6245" s="0">
        <v>0.097716420888900757</v>
      </c>
      <c r="AE6245" s="0">
        <v>0.14199548959732056</v>
      </c>
      <c r="AF6245" s="0">
        <v>0.18627455830574036</v>
      </c>
      <c r="AG6245" s="0">
        <v>0.25020650029182434</v>
      </c>
      <c r="AH6245" s="0">
        <v>0.28088280558586121</v>
      </c>
    </row>
    <row r="6246" x14ac:dyDescent="0.4">
      <c r="A6246" s="10" t="str">
        <f>Data[[#This Row],[category]]&amp;Data[[#This Row],[subcategory]]&amp;Data[[#This Row],[date]]&amp;Data[[#This Row],[hour]]</f>
        <v>Summer Saver participationYes8/31/20175</v>
      </c>
      <c r="B6246" s="10" t="s">
        <v>147</v>
      </c>
      <c r="C6246" t="s">
        <v>122</v>
      </c>
      <c r="D6246" t="s">
        <v>111</v>
      </c>
      <c r="E6246" t="s">
        <v>45</v>
      </c>
      <c r="F6246" s="0">
        <v>3934</v>
      </c>
      <c r="G6246" s="0">
        <v>1.6159137487411499</v>
      </c>
      <c r="H6246" s="0">
        <v>1.6609201431274414</v>
      </c>
      <c r="I6246" s="0">
        <v>0.045006483793258667</v>
      </c>
      <c r="J6246" s="0">
        <v>0.021716153249144554</v>
      </c>
      <c r="K6246" s="0">
        <v>72.0648193359375</v>
      </c>
      <c r="L6246" s="0">
        <v>2.0724887847900391</v>
      </c>
      <c r="M6246" s="0">
        <v>1</v>
      </c>
      <c r="N6246" s="0">
        <v>1</v>
      </c>
      <c r="O6246" s="0">
        <v>5.4816665649414062</v>
      </c>
      <c r="P6246" s="0">
        <v>5.223541259765625</v>
      </c>
      <c r="Q6246" s="0">
        <v>0.0092865899205207825</v>
      </c>
      <c r="R6246" s="0">
        <v>0.017176114022731781</v>
      </c>
      <c r="S6246" s="0">
        <v>0.033618520945310593</v>
      </c>
      <c r="T6246" s="0">
        <v>0.045006483793258667</v>
      </c>
      <c r="U6246" s="0">
        <v>0.056394446641206741</v>
      </c>
      <c r="V6246" s="0">
        <v>0.072836853563785553</v>
      </c>
      <c r="W6246" s="0">
        <v>0.080726377665996552</v>
      </c>
      <c r="X6246" s="0">
        <v>6.3570046424865723</v>
      </c>
      <c r="Y6246" s="0">
        <v>6.534060001373291</v>
      </c>
      <c r="Z6246" s="0">
        <v>0.17705550789833069</v>
      </c>
      <c r="AA6246" s="0">
        <v>0.08543134480714798</v>
      </c>
      <c r="AB6246" s="0">
        <v>0.036533448845148087</v>
      </c>
      <c r="AC6246" s="0">
        <v>0.06757083535194397</v>
      </c>
      <c r="AD6246" s="0">
        <v>0.13225527107715607</v>
      </c>
      <c r="AE6246" s="0">
        <v>0.17705550789833069</v>
      </c>
      <c r="AF6246" s="0">
        <v>0.22185574471950531</v>
      </c>
      <c r="AG6246" s="0">
        <v>0.28654018044471741</v>
      </c>
      <c r="AH6246" s="0">
        <v>0.31757757067680359</v>
      </c>
    </row>
    <row r="6247" x14ac:dyDescent="0.4">
      <c r="A6247" s="10" t="str">
        <f>Data[[#This Row],[category]]&amp;Data[[#This Row],[subcategory]]&amp;Data[[#This Row],[date]]&amp;Data[[#This Row],[hour]]</f>
        <v>Summer Saver participationYes8/31/20176</v>
      </c>
      <c r="B6247" s="10" t="s">
        <v>147</v>
      </c>
      <c r="C6247" t="s">
        <v>122</v>
      </c>
      <c r="D6247" t="s">
        <v>111</v>
      </c>
      <c r="E6247" t="s">
        <v>46</v>
      </c>
      <c r="F6247" s="0">
        <v>3934</v>
      </c>
      <c r="G6247" s="0">
        <v>1.7370438575744629</v>
      </c>
      <c r="H6247" s="0">
        <v>1.7694097757339478</v>
      </c>
      <c r="I6247" s="0">
        <v>0.032365884631872177</v>
      </c>
      <c r="J6247" s="0">
        <v>0.024157620966434479</v>
      </c>
      <c r="K6247" s="0">
        <v>71.506866455078125</v>
      </c>
      <c r="L6247" s="0">
        <v>1.3397794961929321</v>
      </c>
      <c r="M6247" s="0">
        <v>0</v>
      </c>
      <c r="N6247" s="0">
        <v>0</v>
      </c>
      <c r="O6247" s="0">
        <v>5.4816665649414062</v>
      </c>
      <c r="P6247" s="0">
        <v>5.223541259765625</v>
      </c>
      <c r="Q6247" s="0">
        <v>-0.0073698656633496284</v>
      </c>
      <c r="R6247" s="0">
        <v>0.0014066476142033935</v>
      </c>
      <c r="S6247" s="0">
        <v>0.019697615876793861</v>
      </c>
      <c r="T6247" s="0">
        <v>0.032365884631872177</v>
      </c>
      <c r="U6247" s="0">
        <v>0.045034155249595642</v>
      </c>
      <c r="V6247" s="0">
        <v>0.063325121998786926</v>
      </c>
      <c r="W6247" s="0">
        <v>0.072101637721061707</v>
      </c>
      <c r="X6247" s="0">
        <v>6.8335304260253906</v>
      </c>
      <c r="Y6247" s="0">
        <v>6.9608578681945801</v>
      </c>
      <c r="Z6247" s="0">
        <v>0.12732739746570587</v>
      </c>
      <c r="AA6247" s="0">
        <v>0.095036081969738007</v>
      </c>
      <c r="AB6247" s="0">
        <v>-0.028993045911192894</v>
      </c>
      <c r="AC6247" s="0">
        <v>0.0055337576195597649</v>
      </c>
      <c r="AD6247" s="0">
        <v>0.077490426599979401</v>
      </c>
      <c r="AE6247" s="0">
        <v>0.12732739746570587</v>
      </c>
      <c r="AF6247" s="0">
        <v>0.17716436088085175</v>
      </c>
      <c r="AG6247" s="0">
        <v>0.2491210401058197</v>
      </c>
      <c r="AH6247" s="0">
        <v>0.28364783525466919</v>
      </c>
    </row>
    <row r="6248" x14ac:dyDescent="0.4">
      <c r="A6248" s="10" t="str">
        <f>Data[[#This Row],[category]]&amp;Data[[#This Row],[subcategory]]&amp;Data[[#This Row],[date]]&amp;Data[[#This Row],[hour]]</f>
        <v>Summer Saver participationYes8/31/20177</v>
      </c>
      <c r="B6248" s="10" t="s">
        <v>147</v>
      </c>
      <c r="C6248" t="s">
        <v>122</v>
      </c>
      <c r="D6248" t="s">
        <v>111</v>
      </c>
      <c r="E6248" t="s">
        <v>60</v>
      </c>
      <c r="F6248" s="0">
        <v>3934</v>
      </c>
      <c r="G6248" s="0">
        <v>2.0652186870574951</v>
      </c>
      <c r="H6248" s="0">
        <v>2.0509824752807617</v>
      </c>
      <c r="I6248" s="0">
        <v>-0.014236118644475937</v>
      </c>
      <c r="J6248" s="0">
        <v>0.028188558295369148</v>
      </c>
      <c r="K6248" s="0">
        <v>71.296134948730469</v>
      </c>
      <c r="L6248" s="0">
        <v>-0.50503182411193848</v>
      </c>
      <c r="M6248" s="0">
        <v>0</v>
      </c>
      <c r="N6248" s="0">
        <v>0</v>
      </c>
      <c r="O6248" s="0">
        <v>5.4816665649414062</v>
      </c>
      <c r="P6248" s="0">
        <v>5.223541259765625</v>
      </c>
      <c r="Q6248" s="0">
        <v>-0.06060216948390007</v>
      </c>
      <c r="R6248" s="0">
        <v>-0.050361208617687225</v>
      </c>
      <c r="S6248" s="0">
        <v>-0.029018213972449303</v>
      </c>
      <c r="T6248" s="0">
        <v>-0.014236118644475937</v>
      </c>
      <c r="U6248" s="0">
        <v>0.00054597575217485428</v>
      </c>
      <c r="V6248" s="0">
        <v>0.021888973191380501</v>
      </c>
      <c r="W6248" s="0">
        <v>0.032129932194948196</v>
      </c>
      <c r="X6248" s="0">
        <v>8.1245698928833008</v>
      </c>
      <c r="Y6248" s="0">
        <v>8.0685653686523437</v>
      </c>
      <c r="Z6248" s="0">
        <v>-0.056004889309406281</v>
      </c>
      <c r="AA6248" s="0">
        <v>0.11089378595352173</v>
      </c>
      <c r="AB6248" s="0">
        <v>-0.23840893805027008</v>
      </c>
      <c r="AC6248" s="0">
        <v>-0.19812099635601044</v>
      </c>
      <c r="AD6248" s="0">
        <v>-0.11415764689445496</v>
      </c>
      <c r="AE6248" s="0">
        <v>-0.056004889309406281</v>
      </c>
      <c r="AF6248" s="0">
        <v>0.002147868974134326</v>
      </c>
      <c r="AG6248" s="0">
        <v>0.086111217737197876</v>
      </c>
      <c r="AH6248" s="0">
        <v>0.12639915943145752</v>
      </c>
    </row>
    <row r="6249" x14ac:dyDescent="0.4">
      <c r="A6249" s="10" t="str">
        <f>Data[[#This Row],[category]]&amp;Data[[#This Row],[subcategory]]&amp;Data[[#This Row],[date]]&amp;Data[[#This Row],[hour]]</f>
        <v>Summer Saver participationYes8/31/20178</v>
      </c>
      <c r="B6249" s="10" t="s">
        <v>147</v>
      </c>
      <c r="C6249" t="s">
        <v>122</v>
      </c>
      <c r="D6249" t="s">
        <v>111</v>
      </c>
      <c r="E6249" t="s">
        <v>61</v>
      </c>
      <c r="F6249" s="0">
        <v>3934</v>
      </c>
      <c r="G6249" s="0">
        <v>2.6219937801361084</v>
      </c>
      <c r="H6249" s="0">
        <v>2.5966682434082031</v>
      </c>
      <c r="I6249" s="0">
        <v>-0.025325598195195198</v>
      </c>
      <c r="J6249" s="0">
        <v>0.031082078814506531</v>
      </c>
      <c r="K6249" s="0">
        <v>74.727249145507813</v>
      </c>
      <c r="L6249" s="0">
        <v>-0.81479746103286743</v>
      </c>
      <c r="M6249" s="0">
        <v>0</v>
      </c>
      <c r="N6249" s="0">
        <v>0</v>
      </c>
      <c r="O6249" s="0">
        <v>5.4816665649414062</v>
      </c>
      <c r="P6249" s="0">
        <v>5.223541259765625</v>
      </c>
      <c r="Q6249" s="0">
        <v>-0.076451070606708527</v>
      </c>
      <c r="R6249" s="0">
        <v>-0.06515888124704361</v>
      </c>
      <c r="S6249" s="0">
        <v>-0.04162505641579628</v>
      </c>
      <c r="T6249" s="0">
        <v>-0.025325598195195198</v>
      </c>
      <c r="U6249" s="0">
        <v>-0.0090261399745941162</v>
      </c>
      <c r="V6249" s="0">
        <v>0.014507688581943512</v>
      </c>
      <c r="W6249" s="0">
        <v>0.025799872353672981</v>
      </c>
      <c r="X6249" s="0">
        <v>10.314923286437988</v>
      </c>
      <c r="Y6249" s="0">
        <v>10.215292930603027</v>
      </c>
      <c r="Z6249" s="0">
        <v>-0.099630899727344513</v>
      </c>
      <c r="AA6249" s="0">
        <v>0.12227689474821091</v>
      </c>
      <c r="AB6249" s="0">
        <v>-0.3007584810256958</v>
      </c>
      <c r="AC6249" s="0">
        <v>-0.25633504986763</v>
      </c>
      <c r="AD6249" s="0">
        <v>-0.1637529730796814</v>
      </c>
      <c r="AE6249" s="0">
        <v>-0.099630899727344513</v>
      </c>
      <c r="AF6249" s="0">
        <v>-0.035508833825588226</v>
      </c>
      <c r="AG6249" s="0">
        <v>0.057073246687650681</v>
      </c>
      <c r="AH6249" s="0">
        <v>0.10149669647216797</v>
      </c>
    </row>
    <row r="6250" x14ac:dyDescent="0.4">
      <c r="A6250" s="10" t="str">
        <f>Data[[#This Row],[category]]&amp;Data[[#This Row],[subcategory]]&amp;Data[[#This Row],[date]]&amp;Data[[#This Row],[hour]]</f>
        <v>Summer Saver participationYes8/31/20179</v>
      </c>
      <c r="B6250" s="10" t="s">
        <v>147</v>
      </c>
      <c r="C6250" t="s">
        <v>122</v>
      </c>
      <c r="D6250" t="s">
        <v>111</v>
      </c>
      <c r="E6250" t="s">
        <v>62</v>
      </c>
      <c r="F6250" s="0">
        <v>3934</v>
      </c>
      <c r="G6250" s="0">
        <v>3.4297142028808594</v>
      </c>
      <c r="H6250" s="0">
        <v>3.4305596351623535</v>
      </c>
      <c r="I6250" s="0">
        <v>0.00084544741548597813</v>
      </c>
      <c r="J6250" s="0">
        <v>0.028620654717087746</v>
      </c>
      <c r="K6250" s="0">
        <v>79.588966369628906</v>
      </c>
      <c r="L6250" s="0">
        <v>0.029539765790104866</v>
      </c>
      <c r="M6250" s="0">
        <v>0</v>
      </c>
      <c r="N6250" s="0">
        <v>0</v>
      </c>
      <c r="O6250" s="0">
        <v>5.4816665649414062</v>
      </c>
      <c r="P6250" s="0">
        <v>5.223541259765625</v>
      </c>
      <c r="Q6250" s="0">
        <v>-0.046231340616941452</v>
      </c>
      <c r="R6250" s="0">
        <v>-0.035833396017551422</v>
      </c>
      <c r="S6250" s="0">
        <v>-0.014163238927721977</v>
      </c>
      <c r="T6250" s="0">
        <v>0.00084544741548597813</v>
      </c>
      <c r="U6250" s="0">
        <v>0.015854133293032646</v>
      </c>
      <c r="V6250" s="0">
        <v>0.03752429410815239</v>
      </c>
      <c r="W6250" s="0">
        <v>0.047922234982252121</v>
      </c>
      <c r="X6250" s="0">
        <v>13.492495536804199</v>
      </c>
      <c r="Y6250" s="0">
        <v>13.495821952819824</v>
      </c>
      <c r="Z6250" s="0">
        <v>0.0033259901683777571</v>
      </c>
      <c r="AA6250" s="0">
        <v>0.11259365826845169</v>
      </c>
      <c r="AB6250" s="0">
        <v>-0.18187409639358521</v>
      </c>
      <c r="AC6250" s="0">
        <v>-0.14096859097480774</v>
      </c>
      <c r="AD6250" s="0">
        <v>-0.055718183517456055</v>
      </c>
      <c r="AE6250" s="0">
        <v>0.0033259901683777571</v>
      </c>
      <c r="AF6250" s="0">
        <v>0.062370162457227707</v>
      </c>
      <c r="AG6250" s="0">
        <v>0.14762057363986969</v>
      </c>
      <c r="AH6250" s="0">
        <v>0.18852607905864716</v>
      </c>
    </row>
    <row r="6251" x14ac:dyDescent="0.4">
      <c r="A6251" s="10" t="str">
        <f>Data[[#This Row],[category]]&amp;Data[[#This Row],[subcategory]]&amp;Data[[#This Row],[date]]&amp;Data[[#This Row],[hour]]</f>
        <v>Summer Saver participationYes8/31/201710</v>
      </c>
      <c r="B6251" s="10" t="s">
        <v>147</v>
      </c>
      <c r="C6251" t="s">
        <v>122</v>
      </c>
      <c r="D6251" t="s">
        <v>111</v>
      </c>
      <c r="E6251" t="s">
        <v>63</v>
      </c>
      <c r="F6251" s="0">
        <v>3934</v>
      </c>
      <c r="G6251" s="0">
        <v>4.3917355537414551</v>
      </c>
      <c r="H6251" s="0">
        <v>4.3801665306091309</v>
      </c>
      <c r="I6251" s="0">
        <v>-0.011569011025130749</v>
      </c>
      <c r="J6251" s="0">
        <v>0.017501743510365486</v>
      </c>
      <c r="K6251" s="0">
        <v>83.7808837890625</v>
      </c>
      <c r="L6251" s="0">
        <v>-0.66102045774459839</v>
      </c>
      <c r="M6251" s="0">
        <v>0</v>
      </c>
      <c r="N6251" s="0">
        <v>0</v>
      </c>
      <c r="O6251" s="0">
        <v>5.4816665649414062</v>
      </c>
      <c r="P6251" s="0">
        <v>5.223541259765625</v>
      </c>
      <c r="Q6251" s="0">
        <v>-0.040356818586587906</v>
      </c>
      <c r="R6251" s="0">
        <v>-0.033998396247625351</v>
      </c>
      <c r="S6251" s="0">
        <v>-0.020746935158967972</v>
      </c>
      <c r="T6251" s="0">
        <v>-0.011569011025130749</v>
      </c>
      <c r="U6251" s="0">
        <v>-0.0023910878226161003</v>
      </c>
      <c r="V6251" s="0">
        <v>0.010860376060009003</v>
      </c>
      <c r="W6251" s="0">
        <v>0.017218794673681259</v>
      </c>
      <c r="X6251" s="0">
        <v>17.277088165283203</v>
      </c>
      <c r="Y6251" s="0">
        <v>17.231575012207031</v>
      </c>
      <c r="Z6251" s="0">
        <v>-0.045512489974498749</v>
      </c>
      <c r="AA6251" s="0">
        <v>0.068851858377456665</v>
      </c>
      <c r="AB6251" s="0">
        <v>-0.15876372158527374</v>
      </c>
      <c r="AC6251" s="0">
        <v>-0.13374969363212585</v>
      </c>
      <c r="AD6251" s="0">
        <v>-0.081618443131446838</v>
      </c>
      <c r="AE6251" s="0">
        <v>-0.045512489974498749</v>
      </c>
      <c r="AF6251" s="0">
        <v>-0.0094065405428409576</v>
      </c>
      <c r="AG6251" s="0">
        <v>0.042724717408418655</v>
      </c>
      <c r="AH6251" s="0">
        <v>0.067738741636276245</v>
      </c>
    </row>
    <row r="6252" x14ac:dyDescent="0.4">
      <c r="A6252" s="10" t="str">
        <f>Data[[#This Row],[category]]&amp;Data[[#This Row],[subcategory]]&amp;Data[[#This Row],[date]]&amp;Data[[#This Row],[hour]]</f>
        <v>Summer Saver participationYes8/31/201711</v>
      </c>
      <c r="B6252" s="10" t="s">
        <v>147</v>
      </c>
      <c r="C6252" t="s">
        <v>122</v>
      </c>
      <c r="D6252" t="s">
        <v>111</v>
      </c>
      <c r="E6252" t="s">
        <v>64</v>
      </c>
      <c r="F6252" s="0">
        <v>3934</v>
      </c>
      <c r="G6252" s="0">
        <v>5.2082571983337402</v>
      </c>
      <c r="H6252" s="0">
        <v>5.2198262214660645</v>
      </c>
      <c r="I6252" s="0">
        <v>0.011569003574550152</v>
      </c>
      <c r="J6252" s="0">
        <v>0.017501743510365486</v>
      </c>
      <c r="K6252" s="0">
        <v>87.917892456054688</v>
      </c>
      <c r="L6252" s="0">
        <v>0.66102004051208496</v>
      </c>
      <c r="M6252" s="0">
        <v>0</v>
      </c>
      <c r="N6252" s="0">
        <v>0</v>
      </c>
      <c r="O6252" s="0">
        <v>5.4816665649414062</v>
      </c>
      <c r="P6252" s="0">
        <v>5.223541259765625</v>
      </c>
      <c r="Q6252" s="0">
        <v>-0.017218802124261856</v>
      </c>
      <c r="R6252" s="0">
        <v>-0.0108603835105896</v>
      </c>
      <c r="S6252" s="0">
        <v>0.0023910803720355034</v>
      </c>
      <c r="T6252" s="0">
        <v>0.011569003574550152</v>
      </c>
      <c r="U6252" s="0">
        <v>0.020746927708387375</v>
      </c>
      <c r="V6252" s="0">
        <v>0.033998388797044754</v>
      </c>
      <c r="W6252" s="0">
        <v>0.040356811136007309</v>
      </c>
      <c r="X6252" s="0">
        <v>20.489284515380859</v>
      </c>
      <c r="Y6252" s="0">
        <v>20.534795761108398</v>
      </c>
      <c r="Z6252" s="0">
        <v>0.045512460172176361</v>
      </c>
      <c r="AA6252" s="0">
        <v>0.068851858377456665</v>
      </c>
      <c r="AB6252" s="0">
        <v>-0.067738771438598633</v>
      </c>
      <c r="AC6252" s="0">
        <v>-0.042724747210741043</v>
      </c>
      <c r="AD6252" s="0">
        <v>0.0094065107405185699</v>
      </c>
      <c r="AE6252" s="0">
        <v>0.045512460172176361</v>
      </c>
      <c r="AF6252" s="0">
        <v>0.081618413329124451</v>
      </c>
      <c r="AG6252" s="0">
        <v>0.13374966382980347</v>
      </c>
      <c r="AH6252" s="0">
        <v>0.15876369178295135</v>
      </c>
    </row>
    <row r="6253" x14ac:dyDescent="0.4">
      <c r="A6253" s="10" t="str">
        <f>Data[[#This Row],[category]]&amp;Data[[#This Row],[subcategory]]&amp;Data[[#This Row],[date]]&amp;Data[[#This Row],[hour]]</f>
        <v>Summer Saver participationYes8/31/201712</v>
      </c>
      <c r="B6253" s="10" t="s">
        <v>147</v>
      </c>
      <c r="C6253" t="s">
        <v>122</v>
      </c>
      <c r="D6253" t="s">
        <v>111</v>
      </c>
      <c r="E6253" t="s">
        <v>65</v>
      </c>
      <c r="F6253" s="0">
        <v>3934</v>
      </c>
      <c r="G6253" s="0">
        <v>5.6263360977172852</v>
      </c>
      <c r="H6253" s="0">
        <v>5.6831841468811035</v>
      </c>
      <c r="I6253" s="0">
        <v>0.056847706437110901</v>
      </c>
      <c r="J6253" s="0">
        <v>0.032298114150762558</v>
      </c>
      <c r="K6253" s="0">
        <v>91.349769592285156</v>
      </c>
      <c r="L6253" s="0">
        <v>1.7600936889648437</v>
      </c>
      <c r="M6253" s="0">
        <v>1</v>
      </c>
      <c r="N6253" s="0">
        <v>0</v>
      </c>
      <c r="O6253" s="0">
        <v>5.4816665649414062</v>
      </c>
      <c r="P6253" s="0">
        <v>5.223541259765625</v>
      </c>
      <c r="Q6253" s="0">
        <v>0.0037220362573862076</v>
      </c>
      <c r="R6253" s="0">
        <v>0.015456007793545723</v>
      </c>
      <c r="S6253" s="0">
        <v>0.039910558611154556</v>
      </c>
      <c r="T6253" s="0">
        <v>0.056847706437110901</v>
      </c>
      <c r="U6253" s="0">
        <v>0.073784850537776947</v>
      </c>
      <c r="V6253" s="0">
        <v>0.098239406943321228</v>
      </c>
      <c r="W6253" s="0">
        <v>0.10997337847948074</v>
      </c>
      <c r="X6253" s="0">
        <v>22.134006500244141</v>
      </c>
      <c r="Y6253" s="0">
        <v>22.357646942138672</v>
      </c>
      <c r="Z6253" s="0">
        <v>0.2236388772726059</v>
      </c>
      <c r="AA6253" s="0">
        <v>0.12706078588962555</v>
      </c>
      <c r="AB6253" s="0">
        <v>0.014642482623457909</v>
      </c>
      <c r="AC6253" s="0">
        <v>0.060803927481174469</v>
      </c>
      <c r="AD6253" s="0">
        <v>0.15700814127922058</v>
      </c>
      <c r="AE6253" s="0">
        <v>0.2236388772726059</v>
      </c>
      <c r="AF6253" s="0">
        <v>0.29026961326599121</v>
      </c>
      <c r="AG6253" s="0">
        <v>0.38647383451461792</v>
      </c>
      <c r="AH6253" s="0">
        <v>0.43263527750968933</v>
      </c>
    </row>
    <row r="6254" x14ac:dyDescent="0.4">
      <c r="A6254" s="10" t="str">
        <f>Data[[#This Row],[category]]&amp;Data[[#This Row],[subcategory]]&amp;Data[[#This Row],[date]]&amp;Data[[#This Row],[hour]]</f>
        <v>Summer Saver participationYes8/31/201713</v>
      </c>
      <c r="B6254" s="10" t="s">
        <v>147</v>
      </c>
      <c r="C6254" t="s">
        <v>122</v>
      </c>
      <c r="D6254" t="s">
        <v>111</v>
      </c>
      <c r="E6254" t="s">
        <v>66</v>
      </c>
      <c r="F6254" s="0">
        <v>3934</v>
      </c>
      <c r="G6254" s="0">
        <v>5.8265500068664551</v>
      </c>
      <c r="H6254" s="0">
        <v>5.8734893798828125</v>
      </c>
      <c r="I6254" s="0">
        <v>0.04693945124745369</v>
      </c>
      <c r="J6254" s="0">
        <v>0.038566295057535172</v>
      </c>
      <c r="K6254" s="0">
        <v>90.705131530761719</v>
      </c>
      <c r="L6254" s="0">
        <v>1.2171107530593872</v>
      </c>
      <c r="M6254" s="0">
        <v>0</v>
      </c>
      <c r="N6254" s="0">
        <v>0</v>
      </c>
      <c r="O6254" s="0">
        <v>5.4816665649414062</v>
      </c>
      <c r="P6254" s="0">
        <v>5.223541259765625</v>
      </c>
      <c r="Q6254" s="0">
        <v>-0.016496459022164345</v>
      </c>
      <c r="R6254" s="0">
        <v>-0.0024852445349097252</v>
      </c>
      <c r="S6254" s="0">
        <v>0.026715265586972237</v>
      </c>
      <c r="T6254" s="0">
        <v>0.04693945124745369</v>
      </c>
      <c r="U6254" s="0">
        <v>0.067163638770580292</v>
      </c>
      <c r="V6254" s="0">
        <v>0.096364147961139679</v>
      </c>
      <c r="W6254" s="0">
        <v>0.11037535965442657</v>
      </c>
      <c r="X6254" s="0">
        <v>22.921648025512695</v>
      </c>
      <c r="Y6254" s="0">
        <v>23.106307983398438</v>
      </c>
      <c r="Z6254" s="0">
        <v>0.18465979397296906</v>
      </c>
      <c r="AA6254" s="0">
        <v>0.15171980857849121</v>
      </c>
      <c r="AB6254" s="0">
        <v>-0.0648970827460289</v>
      </c>
      <c r="AC6254" s="0">
        <v>-0.0097769638523459435</v>
      </c>
      <c r="AD6254" s="0">
        <v>0.10509784519672394</v>
      </c>
      <c r="AE6254" s="0">
        <v>0.18465979397296906</v>
      </c>
      <c r="AF6254" s="0">
        <v>0.26422172784805298</v>
      </c>
      <c r="AG6254" s="0">
        <v>0.37909653782844543</v>
      </c>
      <c r="AH6254" s="0">
        <v>0.43421667814254761</v>
      </c>
    </row>
    <row r="6255" x14ac:dyDescent="0.4">
      <c r="A6255" s="10" t="str">
        <f>Data[[#This Row],[category]]&amp;Data[[#This Row],[subcategory]]&amp;Data[[#This Row],[date]]&amp;Data[[#This Row],[hour]]</f>
        <v>Summer Saver participationYes8/31/201714</v>
      </c>
      <c r="B6255" s="10" t="s">
        <v>147</v>
      </c>
      <c r="C6255" t="s">
        <v>122</v>
      </c>
      <c r="D6255" t="s">
        <v>111</v>
      </c>
      <c r="E6255" t="s">
        <v>67</v>
      </c>
      <c r="F6255" s="0">
        <v>3934</v>
      </c>
      <c r="G6255" s="0">
        <v>5.9140067100524902</v>
      </c>
      <c r="H6255" s="0">
        <v>5.9208269119262695</v>
      </c>
      <c r="I6255" s="0">
        <v>0.0068205823190510273</v>
      </c>
      <c r="J6255" s="0">
        <v>0.043242383748292923</v>
      </c>
      <c r="K6255" s="0">
        <v>89.801727294921875</v>
      </c>
      <c r="L6255" s="0">
        <v>0.15772910416126251</v>
      </c>
      <c r="M6255" s="0">
        <v>0</v>
      </c>
      <c r="N6255" s="0">
        <v>0</v>
      </c>
      <c r="O6255" s="0">
        <v>5.4816665649414062</v>
      </c>
      <c r="P6255" s="0">
        <v>5.223541259765625</v>
      </c>
      <c r="Q6255" s="0">
        <v>-0.06430681049823761</v>
      </c>
      <c r="R6255" s="0">
        <v>-0.048596762120723724</v>
      </c>
      <c r="S6255" s="0">
        <v>-0.01585574634373188</v>
      </c>
      <c r="T6255" s="0">
        <v>0.0068205823190510273</v>
      </c>
      <c r="U6255" s="0">
        <v>0.02949691005051136</v>
      </c>
      <c r="V6255" s="0">
        <v>0.062237925827503204</v>
      </c>
      <c r="W6255" s="0">
        <v>0.07794797420501709</v>
      </c>
      <c r="X6255" s="0">
        <v>23.265703201293945</v>
      </c>
      <c r="Y6255" s="0">
        <v>23.292533874511719</v>
      </c>
      <c r="Z6255" s="0">
        <v>0.026832170784473419</v>
      </c>
      <c r="AA6255" s="0">
        <v>0.17011553049087524</v>
      </c>
      <c r="AB6255" s="0">
        <v>-0.2529829740524292</v>
      </c>
      <c r="AC6255" s="0">
        <v>-0.19117964804172516</v>
      </c>
      <c r="AD6255" s="0">
        <v>-0.062376499176025391</v>
      </c>
      <c r="AE6255" s="0">
        <v>0.026832170784473419</v>
      </c>
      <c r="AF6255" s="0">
        <v>0.11604084074497223</v>
      </c>
      <c r="AG6255" s="0">
        <v>0.244843989610672</v>
      </c>
      <c r="AH6255" s="0">
        <v>0.30664733052253723</v>
      </c>
    </row>
    <row r="6256" x14ac:dyDescent="0.4">
      <c r="A6256" s="10" t="str">
        <f>Data[[#This Row],[category]]&amp;Data[[#This Row],[subcategory]]&amp;Data[[#This Row],[date]]&amp;Data[[#This Row],[hour]]</f>
        <v>Summer Saver participationYes8/31/201715</v>
      </c>
      <c r="B6256" s="10" t="s">
        <v>147</v>
      </c>
      <c r="C6256" t="s">
        <v>122</v>
      </c>
      <c r="D6256" t="s">
        <v>111</v>
      </c>
      <c r="E6256" t="s">
        <v>68</v>
      </c>
      <c r="F6256" s="0">
        <v>3934</v>
      </c>
      <c r="G6256" s="0">
        <v>5.784064769744873</v>
      </c>
      <c r="H6256" s="0">
        <v>5.7799234390258789</v>
      </c>
      <c r="I6256" s="0">
        <v>-0.0041413195431232452</v>
      </c>
      <c r="J6256" s="0">
        <v>0.045556750148534775</v>
      </c>
      <c r="K6256" s="0">
        <v>87.449920654296875</v>
      </c>
      <c r="L6256" s="0">
        <v>-0.090904630720615387</v>
      </c>
      <c r="M6256" s="0">
        <v>0</v>
      </c>
      <c r="N6256" s="0">
        <v>0</v>
      </c>
      <c r="O6256" s="0">
        <v>5.4816665649414062</v>
      </c>
      <c r="P6256" s="0">
        <v>5.223541259765625</v>
      </c>
      <c r="Q6256" s="0">
        <v>-0.079075507819652557</v>
      </c>
      <c r="R6256" s="0">
        <v>-0.062524646520614624</v>
      </c>
      <c r="S6256" s="0">
        <v>-0.028031302616000175</v>
      </c>
      <c r="T6256" s="0">
        <v>-0.0041413195431232452</v>
      </c>
      <c r="U6256" s="0">
        <v>0.019748663529753685</v>
      </c>
      <c r="V6256" s="0">
        <v>0.054242003709077835</v>
      </c>
      <c r="W6256" s="0">
        <v>0.070792868733406067</v>
      </c>
      <c r="X6256" s="0">
        <v>22.754510879516602</v>
      </c>
      <c r="Y6256" s="0">
        <v>22.738218307495117</v>
      </c>
      <c r="Z6256" s="0">
        <v>-0.016291951760649681</v>
      </c>
      <c r="AA6256" s="0">
        <v>0.17922025918960571</v>
      </c>
      <c r="AB6256" s="0">
        <v>-0.31108304858207703</v>
      </c>
      <c r="AC6256" s="0">
        <v>-0.24597196280956268</v>
      </c>
      <c r="AD6256" s="0">
        <v>-0.11027514934539795</v>
      </c>
      <c r="AE6256" s="0">
        <v>-0.016291951760649681</v>
      </c>
      <c r="AF6256" s="0">
        <v>0.077691242098808289</v>
      </c>
      <c r="AG6256" s="0">
        <v>0.21338805556297302</v>
      </c>
      <c r="AH6256" s="0">
        <v>0.27849915623664856</v>
      </c>
    </row>
    <row r="6257" x14ac:dyDescent="0.4">
      <c r="A6257" s="10" t="str">
        <f>Data[[#This Row],[category]]&amp;Data[[#This Row],[subcategory]]&amp;Data[[#This Row],[date]]&amp;Data[[#This Row],[hour]]</f>
        <v>Summer Saver participationYes8/31/201716</v>
      </c>
      <c r="B6257" s="10" t="s">
        <v>147</v>
      </c>
      <c r="C6257" t="s">
        <v>122</v>
      </c>
      <c r="D6257" t="s">
        <v>111</v>
      </c>
      <c r="E6257" t="s">
        <v>69</v>
      </c>
      <c r="F6257" s="0">
        <v>3934</v>
      </c>
      <c r="G6257" s="0">
        <v>5.5888547897338867</v>
      </c>
      <c r="H6257" s="0">
        <v>5.5859823226928711</v>
      </c>
      <c r="I6257" s="0">
        <v>-0.0028725583106279373</v>
      </c>
      <c r="J6257" s="0">
        <v>0.045778926461935043</v>
      </c>
      <c r="K6257" s="0">
        <v>87.269699096679688</v>
      </c>
      <c r="L6257" s="0">
        <v>-0.062748484313488007</v>
      </c>
      <c r="M6257" s="0">
        <v>0</v>
      </c>
      <c r="N6257" s="0">
        <v>0</v>
      </c>
      <c r="O6257" s="0">
        <v>5.4816665649414062</v>
      </c>
      <c r="P6257" s="0">
        <v>5.223541259765625</v>
      </c>
      <c r="Q6257" s="0">
        <v>-0.078172191977500916</v>
      </c>
      <c r="R6257" s="0">
        <v>-0.061540614813566208</v>
      </c>
      <c r="S6257" s="0">
        <v>-0.026879051700234413</v>
      </c>
      <c r="T6257" s="0">
        <v>-0.0028725583106279373</v>
      </c>
      <c r="U6257" s="0">
        <v>0.021133935078978539</v>
      </c>
      <c r="V6257" s="0">
        <v>0.055795498192310333</v>
      </c>
      <c r="W6257" s="0">
        <v>0.072427071630954742</v>
      </c>
      <c r="X6257" s="0">
        <v>21.986555099487305</v>
      </c>
      <c r="Y6257" s="0">
        <v>21.975254058837891</v>
      </c>
      <c r="Z6257" s="0">
        <v>-0.011300644837319851</v>
      </c>
      <c r="AA6257" s="0">
        <v>0.18009430170059204</v>
      </c>
      <c r="AB6257" s="0">
        <v>-0.30752941966056824</v>
      </c>
      <c r="AC6257" s="0">
        <v>-0.24210077524185181</v>
      </c>
      <c r="AD6257" s="0">
        <v>-0.1057421863079071</v>
      </c>
      <c r="AE6257" s="0">
        <v>-0.011300644837319851</v>
      </c>
      <c r="AF6257" s="0">
        <v>0.08314090222120285</v>
      </c>
      <c r="AG6257" s="0">
        <v>0.21949948370456696</v>
      </c>
      <c r="AH6257" s="0">
        <v>0.28492811322212219</v>
      </c>
    </row>
    <row r="6258" x14ac:dyDescent="0.4">
      <c r="A6258" s="10" t="str">
        <f>Data[[#This Row],[category]]&amp;Data[[#This Row],[subcategory]]&amp;Data[[#This Row],[date]]&amp;Data[[#This Row],[hour]]</f>
        <v>Summer Saver participationYes8/31/201717</v>
      </c>
      <c r="B6258" s="10" t="s">
        <v>147</v>
      </c>
      <c r="C6258" t="s">
        <v>122</v>
      </c>
      <c r="D6258" t="s">
        <v>111</v>
      </c>
      <c r="E6258" t="s">
        <v>70</v>
      </c>
      <c r="F6258" s="0">
        <v>3934</v>
      </c>
      <c r="G6258" s="0">
        <v>5.2035179138183594</v>
      </c>
      <c r="H6258" s="0">
        <v>5.0804648399353027</v>
      </c>
      <c r="I6258" s="0">
        <v>-0.12305338680744171</v>
      </c>
      <c r="J6258" s="0">
        <v>0.046400252729654312</v>
      </c>
      <c r="K6258" s="0">
        <v>86.933403015136719</v>
      </c>
      <c r="L6258" s="0">
        <v>-2.6519982814788818</v>
      </c>
      <c r="M6258" s="0">
        <v>1</v>
      </c>
      <c r="N6258" s="0">
        <v>1</v>
      </c>
      <c r="O6258" s="0">
        <v>5.4816665649414062</v>
      </c>
      <c r="P6258" s="0">
        <v>5.223541259765625</v>
      </c>
      <c r="Q6258" s="0">
        <v>-0.19937500357627869</v>
      </c>
      <c r="R6258" s="0">
        <v>-0.18251770734786987</v>
      </c>
      <c r="S6258" s="0">
        <v>-0.14738570153713226</v>
      </c>
      <c r="T6258" s="0">
        <v>-0.12305338680744171</v>
      </c>
      <c r="U6258" s="0">
        <v>-0.09872107207775116</v>
      </c>
      <c r="V6258" s="0">
        <v>-0.063589073717594147</v>
      </c>
      <c r="W6258" s="0">
        <v>-0.046731762588024139</v>
      </c>
      <c r="X6258" s="0">
        <v>20.470640182495117</v>
      </c>
      <c r="Y6258" s="0">
        <v>19.986549377441406</v>
      </c>
      <c r="Z6258" s="0">
        <v>-0.48409202694892883</v>
      </c>
      <c r="AA6258" s="0">
        <v>0.18253859877586365</v>
      </c>
      <c r="AB6258" s="0">
        <v>-0.78434127569198608</v>
      </c>
      <c r="AC6258" s="0">
        <v>-0.71802467107772827</v>
      </c>
      <c r="AD6258" s="0">
        <v>-0.57981538772583008</v>
      </c>
      <c r="AE6258" s="0">
        <v>-0.48409202694892883</v>
      </c>
      <c r="AF6258" s="0">
        <v>-0.38836869597434998</v>
      </c>
      <c r="AG6258" s="0">
        <v>-0.25015941262245178</v>
      </c>
      <c r="AH6258" s="0">
        <v>-0.18384274840354919</v>
      </c>
    </row>
    <row r="6259" x14ac:dyDescent="0.4">
      <c r="A6259" s="10" t="str">
        <f>Data[[#This Row],[category]]&amp;Data[[#This Row],[subcategory]]&amp;Data[[#This Row],[date]]&amp;Data[[#This Row],[hour]]</f>
        <v>Summer Saver participationYes8/31/201718</v>
      </c>
      <c r="B6259" s="10" t="s">
        <v>147</v>
      </c>
      <c r="C6259" t="s">
        <v>122</v>
      </c>
      <c r="D6259" t="s">
        <v>111</v>
      </c>
      <c r="E6259" t="s">
        <v>71</v>
      </c>
      <c r="F6259" s="0">
        <v>3934</v>
      </c>
      <c r="G6259" s="0">
        <v>4.5638422966003418</v>
      </c>
      <c r="H6259" s="0">
        <v>4.4477944374084473</v>
      </c>
      <c r="I6259" s="0">
        <v>-0.11604771763086319</v>
      </c>
      <c r="J6259" s="0">
        <v>0.0455278679728508</v>
      </c>
      <c r="K6259" s="0">
        <v>85.56939697265625</v>
      </c>
      <c r="L6259" s="0">
        <v>-2.5489380359649658</v>
      </c>
      <c r="M6259" s="0">
        <v>1</v>
      </c>
      <c r="N6259" s="0">
        <v>1</v>
      </c>
      <c r="O6259" s="0">
        <v>5.4816665649414062</v>
      </c>
      <c r="P6259" s="0">
        <v>5.223541259765625</v>
      </c>
      <c r="Q6259" s="0">
        <v>-0.19093438982963562</v>
      </c>
      <c r="R6259" s="0">
        <v>-0.17439402639865875</v>
      </c>
      <c r="S6259" s="0">
        <v>-0.13992255926132202</v>
      </c>
      <c r="T6259" s="0">
        <v>-0.11604771763086319</v>
      </c>
      <c r="U6259" s="0">
        <v>-0.092172883450984955</v>
      </c>
      <c r="V6259" s="0">
        <v>-0.057701408863067627</v>
      </c>
      <c r="W6259" s="0">
        <v>-0.041161037981510162</v>
      </c>
      <c r="X6259" s="0">
        <v>17.954154968261719</v>
      </c>
      <c r="Y6259" s="0">
        <v>17.497623443603516</v>
      </c>
      <c r="Z6259" s="0">
        <v>-0.45653173327445984</v>
      </c>
      <c r="AA6259" s="0">
        <v>0.17910663783550262</v>
      </c>
      <c r="AB6259" s="0">
        <v>-0.75113594532012939</v>
      </c>
      <c r="AC6259" s="0">
        <v>-0.6860661506652832</v>
      </c>
      <c r="AD6259" s="0">
        <v>-0.55045533180236816</v>
      </c>
      <c r="AE6259" s="0">
        <v>-0.45653173327445984</v>
      </c>
      <c r="AF6259" s="0">
        <v>-0.36260813474655151</v>
      </c>
      <c r="AG6259" s="0">
        <v>-0.22699734568595886</v>
      </c>
      <c r="AH6259" s="0">
        <v>-0.16192753612995148</v>
      </c>
    </row>
    <row r="6260" x14ac:dyDescent="0.4">
      <c r="A6260" s="10" t="str">
        <f>Data[[#This Row],[category]]&amp;Data[[#This Row],[subcategory]]&amp;Data[[#This Row],[date]]&amp;Data[[#This Row],[hour]]</f>
        <v>Summer Saver participationYes8/31/201719</v>
      </c>
      <c r="B6260" s="10" t="s">
        <v>147</v>
      </c>
      <c r="C6260" t="s">
        <v>122</v>
      </c>
      <c r="D6260" t="s">
        <v>111</v>
      </c>
      <c r="E6260" t="s">
        <v>72</v>
      </c>
      <c r="F6260" s="0">
        <v>3934</v>
      </c>
      <c r="G6260" s="0">
        <v>3.8801229000091553</v>
      </c>
      <c r="H6260" s="0">
        <v>3.8645637035369873</v>
      </c>
      <c r="I6260" s="0">
        <v>-0.015559139661490917</v>
      </c>
      <c r="J6260" s="0">
        <v>0.045723870396614075</v>
      </c>
      <c r="K6260" s="0">
        <v>80.960601806640625</v>
      </c>
      <c r="L6260" s="0">
        <v>-0.34028482437133789</v>
      </c>
      <c r="M6260" s="0">
        <v>0</v>
      </c>
      <c r="N6260" s="0">
        <v>0</v>
      </c>
      <c r="O6260" s="0">
        <v>5.4816665649414062</v>
      </c>
      <c r="P6260" s="0">
        <v>5.223541259765625</v>
      </c>
      <c r="Q6260" s="0">
        <v>-0.090768210589885712</v>
      </c>
      <c r="R6260" s="0">
        <v>-0.074156634509563446</v>
      </c>
      <c r="S6260" s="0">
        <v>-0.039536759257316589</v>
      </c>
      <c r="T6260" s="0">
        <v>-0.015559139661490917</v>
      </c>
      <c r="U6260" s="0">
        <v>0.0084184817969799042</v>
      </c>
      <c r="V6260" s="0">
        <v>0.043038357049226761</v>
      </c>
      <c r="W6260" s="0">
        <v>0.059649933129549026</v>
      </c>
      <c r="X6260" s="0">
        <v>15.264403343200684</v>
      </c>
      <c r="Y6260" s="0">
        <v>15.203193664550781</v>
      </c>
      <c r="Z6260" s="0">
        <v>-0.061209656298160553</v>
      </c>
      <c r="AA6260" s="0">
        <v>0.17987771332263947</v>
      </c>
      <c r="AB6260" s="0">
        <v>-0.35708215832710266</v>
      </c>
      <c r="AC6260" s="0">
        <v>-0.29173222184181213</v>
      </c>
      <c r="AD6260" s="0">
        <v>-0.15553762018680573</v>
      </c>
      <c r="AE6260" s="0">
        <v>-0.061209656298160553</v>
      </c>
      <c r="AF6260" s="0">
        <v>0.033118307590484619</v>
      </c>
      <c r="AG6260" s="0">
        <v>0.16931290924549103</v>
      </c>
      <c r="AH6260" s="0">
        <v>0.23466284573078156</v>
      </c>
    </row>
    <row r="6261" x14ac:dyDescent="0.4">
      <c r="A6261" s="10" t="str">
        <f>Data[[#This Row],[category]]&amp;Data[[#This Row],[subcategory]]&amp;Data[[#This Row],[date]]&amp;Data[[#This Row],[hour]]</f>
        <v>Summer Saver participationYes8/31/201720</v>
      </c>
      <c r="B6261" s="10" t="s">
        <v>147</v>
      </c>
      <c r="C6261" t="s">
        <v>122</v>
      </c>
      <c r="D6261" t="s">
        <v>111</v>
      </c>
      <c r="E6261" t="s">
        <v>55</v>
      </c>
      <c r="F6261" s="0">
        <v>3934</v>
      </c>
      <c r="G6261" s="0">
        <v>3.4961638450622559</v>
      </c>
      <c r="H6261" s="0">
        <v>3.4810760021209717</v>
      </c>
      <c r="I6261" s="0">
        <v>-0.015087828040122986</v>
      </c>
      <c r="J6261" s="0">
        <v>0.044682178646326065</v>
      </c>
      <c r="K6261" s="0">
        <v>77.785713195800781</v>
      </c>
      <c r="L6261" s="0">
        <v>-0.33766993880271912</v>
      </c>
      <c r="M6261" s="0">
        <v>0</v>
      </c>
      <c r="N6261" s="0">
        <v>0</v>
      </c>
      <c r="O6261" s="0">
        <v>5.4816665649414062</v>
      </c>
      <c r="P6261" s="0">
        <v>5.223541259765625</v>
      </c>
      <c r="Q6261" s="0">
        <v>-0.088583469390869141</v>
      </c>
      <c r="R6261" s="0">
        <v>-0.072350345551967621</v>
      </c>
      <c r="S6261" s="0">
        <v>-0.038519185036420822</v>
      </c>
      <c r="T6261" s="0">
        <v>-0.015087828040122986</v>
      </c>
      <c r="U6261" s="0">
        <v>0.0083435289561748505</v>
      </c>
      <c r="V6261" s="0">
        <v>0.042174689471721649</v>
      </c>
      <c r="W6261" s="0">
        <v>0.058407817035913467</v>
      </c>
      <c r="X6261" s="0">
        <v>13.753908157348633</v>
      </c>
      <c r="Y6261" s="0">
        <v>13.694553375244141</v>
      </c>
      <c r="Z6261" s="0">
        <v>-0.059355515986680984</v>
      </c>
      <c r="AA6261" s="0">
        <v>0.17577968537807465</v>
      </c>
      <c r="AB6261" s="0">
        <v>-0.34848737716674805</v>
      </c>
      <c r="AC6261" s="0">
        <v>-0.28462624549865723</v>
      </c>
      <c r="AD6261" s="0">
        <v>-0.15153446793556213</v>
      </c>
      <c r="AE6261" s="0">
        <v>-0.059355515986680984</v>
      </c>
      <c r="AF6261" s="0">
        <v>0.032823439687490463</v>
      </c>
      <c r="AG6261" s="0">
        <v>0.16591522097587585</v>
      </c>
      <c r="AH6261" s="0">
        <v>0.22977633774280548</v>
      </c>
    </row>
    <row r="6262" x14ac:dyDescent="0.4">
      <c r="A6262" s="10" t="str">
        <f>Data[[#This Row],[category]]&amp;Data[[#This Row],[subcategory]]&amp;Data[[#This Row],[date]]&amp;Data[[#This Row],[hour]]</f>
        <v>Summer Saver participationYes8/31/201721</v>
      </c>
      <c r="B6262" s="10" t="s">
        <v>147</v>
      </c>
      <c r="C6262" t="s">
        <v>122</v>
      </c>
      <c r="D6262" t="s">
        <v>111</v>
      </c>
      <c r="E6262" t="s">
        <v>73</v>
      </c>
      <c r="F6262" s="0">
        <v>3934</v>
      </c>
      <c r="G6262" s="0">
        <v>3.0268845558166504</v>
      </c>
      <c r="H6262" s="0">
        <v>3.1427881717681885</v>
      </c>
      <c r="I6262" s="0">
        <v>0.11590364575386047</v>
      </c>
      <c r="J6262" s="0">
        <v>0.039789140224456787</v>
      </c>
      <c r="K6262" s="0">
        <v>76.130653381347656</v>
      </c>
      <c r="L6262" s="0">
        <v>2.9129467010498047</v>
      </c>
      <c r="M6262" s="0">
        <v>1</v>
      </c>
      <c r="N6262" s="0">
        <v>1</v>
      </c>
      <c r="O6262" s="0">
        <v>5.4816665649414062</v>
      </c>
      <c r="P6262" s="0">
        <v>5.223541259765625</v>
      </c>
      <c r="Q6262" s="0">
        <v>0.05045633390545845</v>
      </c>
      <c r="R6262" s="0">
        <v>0.064911812543869019</v>
      </c>
      <c r="S6262" s="0">
        <v>0.095038197934627533</v>
      </c>
      <c r="T6262" s="0">
        <v>0.11590364575386047</v>
      </c>
      <c r="U6262" s="0">
        <v>0.13676908612251282</v>
      </c>
      <c r="V6262" s="0">
        <v>0.16689547896385193</v>
      </c>
      <c r="W6262" s="0">
        <v>0.1813509613275528</v>
      </c>
      <c r="X6262" s="0">
        <v>11.907763481140137</v>
      </c>
      <c r="Y6262" s="0">
        <v>12.363728523254395</v>
      </c>
      <c r="Z6262" s="0">
        <v>0.45596495270729065</v>
      </c>
      <c r="AA6262" s="0">
        <v>0.15653048455715179</v>
      </c>
      <c r="AB6262" s="0">
        <v>0.19849522411823273</v>
      </c>
      <c r="AC6262" s="0">
        <v>0.25536307692527771</v>
      </c>
      <c r="AD6262" s="0">
        <v>0.3738802969455719</v>
      </c>
      <c r="AE6262" s="0">
        <v>0.45596495270729065</v>
      </c>
      <c r="AF6262" s="0">
        <v>0.53804963827133179</v>
      </c>
      <c r="AG6262" s="0">
        <v>0.65656685829162598</v>
      </c>
      <c r="AH6262" s="0">
        <v>0.71343469619750977</v>
      </c>
    </row>
    <row r="6263" x14ac:dyDescent="0.4">
      <c r="A6263" s="10" t="str">
        <f>Data[[#This Row],[category]]&amp;Data[[#This Row],[subcategory]]&amp;Data[[#This Row],[date]]&amp;Data[[#This Row],[hour]]</f>
        <v>Summer Saver participationYes8/31/201722</v>
      </c>
      <c r="B6263" s="10" t="s">
        <v>147</v>
      </c>
      <c r="C6263" t="s">
        <v>122</v>
      </c>
      <c r="D6263" t="s">
        <v>111</v>
      </c>
      <c r="E6263" t="s">
        <v>74</v>
      </c>
      <c r="F6263" s="0">
        <v>3934</v>
      </c>
      <c r="G6263" s="0">
        <v>2.5312240123748779</v>
      </c>
      <c r="H6263" s="0">
        <v>2.5877423286437988</v>
      </c>
      <c r="I6263" s="0">
        <v>0.056518208235502243</v>
      </c>
      <c r="J6263" s="0">
        <v>0.033602382987737656</v>
      </c>
      <c r="K6263" s="0">
        <v>74.694206237792969</v>
      </c>
      <c r="L6263" s="0">
        <v>1.6819702386856079</v>
      </c>
      <c r="M6263" s="0">
        <v>1</v>
      </c>
      <c r="N6263" s="0">
        <v>0</v>
      </c>
      <c r="O6263" s="0">
        <v>5.4816665649414062</v>
      </c>
      <c r="P6263" s="0">
        <v>5.223541259765625</v>
      </c>
      <c r="Q6263" s="0">
        <v>0.0012472067028284073</v>
      </c>
      <c r="R6263" s="0">
        <v>0.013455022126436234</v>
      </c>
      <c r="S6263" s="0">
        <v>0.038897100836038589</v>
      </c>
      <c r="T6263" s="0">
        <v>0.056518208235502243</v>
      </c>
      <c r="U6263" s="0">
        <v>0.074139311909675598</v>
      </c>
      <c r="V6263" s="0">
        <v>0.099581398069858551</v>
      </c>
      <c r="W6263" s="0">
        <v>0.11178921163082123</v>
      </c>
      <c r="X6263" s="0">
        <v>9.9578351974487305</v>
      </c>
      <c r="Y6263" s="0">
        <v>10.180178642272949</v>
      </c>
      <c r="Z6263" s="0">
        <v>0.22234262526035309</v>
      </c>
      <c r="AA6263" s="0">
        <v>0.13219177722930908</v>
      </c>
      <c r="AB6263" s="0">
        <v>0.004906501155346632</v>
      </c>
      <c r="AC6263" s="0">
        <v>0.052932046353816986</v>
      </c>
      <c r="AD6263" s="0">
        <v>0.1530211865901947</v>
      </c>
      <c r="AE6263" s="0">
        <v>0.22234262526035309</v>
      </c>
      <c r="AF6263" s="0">
        <v>0.29166406393051147</v>
      </c>
      <c r="AG6263" s="0">
        <v>0.39175319671630859</v>
      </c>
      <c r="AH6263" s="0">
        <v>0.43977874517440796</v>
      </c>
    </row>
    <row r="6264" x14ac:dyDescent="0.4">
      <c r="A6264" s="10" t="str">
        <f>Data[[#This Row],[category]]&amp;Data[[#This Row],[subcategory]]&amp;Data[[#This Row],[date]]&amp;Data[[#This Row],[hour]]</f>
        <v>Summer Saver participationYes8/31/201723</v>
      </c>
      <c r="B6264" s="10" t="s">
        <v>147</v>
      </c>
      <c r="C6264" t="s">
        <v>122</v>
      </c>
      <c r="D6264" t="s">
        <v>111</v>
      </c>
      <c r="E6264" t="s">
        <v>75</v>
      </c>
      <c r="F6264" s="0">
        <v>3934</v>
      </c>
      <c r="G6264" s="0">
        <v>2.1470947265625</v>
      </c>
      <c r="H6264" s="0">
        <v>2.1750006675720215</v>
      </c>
      <c r="I6264" s="0">
        <v>0.027906062081456184</v>
      </c>
      <c r="J6264" s="0">
        <v>0.028443152084946632</v>
      </c>
      <c r="K6264" s="0">
        <v>72.877227783203125</v>
      </c>
      <c r="L6264" s="0">
        <v>0.98111706972122192</v>
      </c>
      <c r="M6264" s="0">
        <v>0</v>
      </c>
      <c r="N6264" s="0">
        <v>0</v>
      </c>
      <c r="O6264" s="0">
        <v>5.4816665649414062</v>
      </c>
      <c r="P6264" s="0">
        <v>5.223541259765625</v>
      </c>
      <c r="Q6264" s="0">
        <v>-0.018878759816288948</v>
      </c>
      <c r="R6264" s="0">
        <v>-0.0085453037172555923</v>
      </c>
      <c r="S6264" s="0">
        <v>0.012990458868443966</v>
      </c>
      <c r="T6264" s="0">
        <v>0.027906062081456184</v>
      </c>
      <c r="U6264" s="0">
        <v>0.042821664363145828</v>
      </c>
      <c r="V6264" s="0">
        <v>0.06435742974281311</v>
      </c>
      <c r="W6264" s="0">
        <v>0.074690885841846466</v>
      </c>
      <c r="X6264" s="0">
        <v>8.4466705322265625</v>
      </c>
      <c r="Y6264" s="0">
        <v>8.556452751159668</v>
      </c>
      <c r="Z6264" s="0">
        <v>0.10978244990110397</v>
      </c>
      <c r="AA6264" s="0">
        <v>0.1118953600525856</v>
      </c>
      <c r="AB6264" s="0">
        <v>-0.074269041419029236</v>
      </c>
      <c r="AC6264" s="0">
        <v>-0.033617224544286728</v>
      </c>
      <c r="AD6264" s="0">
        <v>0.051104467362165451</v>
      </c>
      <c r="AE6264" s="0">
        <v>0.10978244990110397</v>
      </c>
      <c r="AF6264" s="0">
        <v>0.1684604287147522</v>
      </c>
      <c r="AG6264" s="0">
        <v>0.25318211317062378</v>
      </c>
      <c r="AH6264" s="0">
        <v>0.29383394122123718</v>
      </c>
    </row>
    <row r="6265" x14ac:dyDescent="0.4">
      <c r="A6265" s="10" t="str">
        <f>Data[[#This Row],[category]]&amp;Data[[#This Row],[subcategory]]&amp;Data[[#This Row],[date]]&amp;Data[[#This Row],[hour]]</f>
        <v>Summer Saver participationYes8/31/201724</v>
      </c>
      <c r="B6265" s="10" t="s">
        <v>147</v>
      </c>
      <c r="C6265" t="s">
        <v>122</v>
      </c>
      <c r="D6265" t="s">
        <v>111</v>
      </c>
      <c r="E6265" t="s">
        <v>76</v>
      </c>
      <c r="F6265" s="0">
        <v>3934</v>
      </c>
      <c r="G6265" s="0">
        <v>1.945751428604126</v>
      </c>
      <c r="H6265" s="0">
        <v>1.9617674350738525</v>
      </c>
      <c r="I6265" s="0">
        <v>0.016015997156500816</v>
      </c>
      <c r="J6265" s="0">
        <v>0.026829550042748451</v>
      </c>
      <c r="K6265" s="0">
        <v>73.519569396972656</v>
      </c>
      <c r="L6265" s="0">
        <v>0.5969536304473877</v>
      </c>
      <c r="M6265" s="0">
        <v>0</v>
      </c>
      <c r="N6265" s="0">
        <v>0</v>
      </c>
      <c r="O6265" s="0">
        <v>5.4816665649414062</v>
      </c>
      <c r="P6265" s="0">
        <v>5.223541259765625</v>
      </c>
      <c r="Q6265" s="0">
        <v>-0.028114685788750648</v>
      </c>
      <c r="R6265" s="0">
        <v>-0.018367454409599304</v>
      </c>
      <c r="S6265" s="0">
        <v>0.0019465673249214888</v>
      </c>
      <c r="T6265" s="0">
        <v>0.016015997156500816</v>
      </c>
      <c r="U6265" s="0">
        <v>0.030085427686572075</v>
      </c>
      <c r="V6265" s="0">
        <v>0.050399448722600937</v>
      </c>
      <c r="W6265" s="0">
        <v>0.060146678239107132</v>
      </c>
      <c r="X6265" s="0">
        <v>7.6545863151550293</v>
      </c>
      <c r="Y6265" s="0">
        <v>7.7175931930541992</v>
      </c>
      <c r="Z6265" s="0">
        <v>0.0630069300532341</v>
      </c>
      <c r="AA6265" s="0">
        <v>0.10554745048284531</v>
      </c>
      <c r="AB6265" s="0">
        <v>-0.11060317605733871</v>
      </c>
      <c r="AC6265" s="0">
        <v>-0.072257570922374725</v>
      </c>
      <c r="AD6265" s="0">
        <v>0.0076577928848564625</v>
      </c>
      <c r="AE6265" s="0">
        <v>0.0630069300532341</v>
      </c>
      <c r="AF6265" s="0">
        <v>0.11835606396198273</v>
      </c>
      <c r="AG6265" s="0">
        <v>0.19827142357826233</v>
      </c>
      <c r="AH6265" s="0">
        <v>0.23661704361438751</v>
      </c>
    </row>
    <row r="6266" x14ac:dyDescent="0.4">
      <c r="A6266" s="10" t="str">
        <f>Data[[#This Row],[category]]&amp;Data[[#This Row],[subcategory]]&amp;Data[[#This Row],[date]]&amp;Data[[#This Row],[hour]]</f>
        <v>Summer Saver participationYes8/31/2017Avg. 11 to 6 pm</v>
      </c>
      <c r="B6266" s="10" t="s">
        <v>147</v>
      </c>
      <c r="C6266" t="s">
        <v>122</v>
      </c>
      <c r="D6266" t="s">
        <v>111</v>
      </c>
      <c r="E6266" t="s">
        <v>77</v>
      </c>
      <c r="F6266" s="0">
        <v>3934</v>
      </c>
      <c r="G6266" s="0">
        <v>5.5010247230529785</v>
      </c>
      <c r="H6266" s="0">
        <v>5.4816665649414062</v>
      </c>
      <c r="I6266" s="0">
        <v>-0.019358176738023758</v>
      </c>
      <c r="J6266" s="0">
        <v>0.032941710203886032</v>
      </c>
      <c r="K6266" s="0">
        <v>88.439865112304688</v>
      </c>
      <c r="L6266" s="0">
        <v>-0.58764940500259399</v>
      </c>
      <c r="M6266" s="0">
        <v>0</v>
      </c>
      <c r="N6266" s="0">
        <v>0</v>
      </c>
      <c r="O6266" s="0"/>
      <c r="P6266" s="0"/>
      <c r="Q6266" s="0">
        <v>-0.073542468249797821</v>
      </c>
      <c r="R6266" s="0">
        <v>-0.061574678868055344</v>
      </c>
      <c r="S6266" s="0">
        <v>-0.036632824689149857</v>
      </c>
      <c r="T6266" s="0">
        <v>-0.019358176738023758</v>
      </c>
      <c r="U6266" s="0">
        <v>-0.0020835269242525101</v>
      </c>
      <c r="V6266" s="0">
        <v>0.022858323529362679</v>
      </c>
      <c r="W6266" s="0">
        <v>0.034826114773750305</v>
      </c>
      <c r="X6266" s="0">
        <v>21.641031265258789</v>
      </c>
      <c r="Y6266" s="0">
        <v>21.564876556396484</v>
      </c>
      <c r="Z6266" s="0">
        <v>-0.07615506649017334</v>
      </c>
      <c r="AA6266" s="0">
        <v>0.12959268689155579</v>
      </c>
      <c r="AB6266" s="0">
        <v>-0.28931605815887451</v>
      </c>
      <c r="AC6266" s="0">
        <v>-0.24223478138446808</v>
      </c>
      <c r="AD6266" s="0">
        <v>-0.14411354064941406</v>
      </c>
      <c r="AE6266" s="0">
        <v>-0.07615506649017334</v>
      </c>
      <c r="AF6266" s="0">
        <v>-0.008196595124900341</v>
      </c>
      <c r="AG6266" s="0">
        <v>0.089924640953540802</v>
      </c>
      <c r="AH6266" s="0">
        <v>0.13700594007968903</v>
      </c>
    </row>
    <row r="6267" x14ac:dyDescent="0.4">
      <c r="A6267" s="10" t="str">
        <f>Data[[#This Row],[category]]&amp;Data[[#This Row],[subcategory]]&amp;Data[[#This Row],[date]]&amp;Data[[#This Row],[hour]]</f>
        <v>Summer Saver participationYes8/31/2017Avg. 2 to 6pm</v>
      </c>
      <c r="B6267" s="10" t="s">
        <v>147</v>
      </c>
      <c r="C6267" t="s">
        <v>122</v>
      </c>
      <c r="D6267" t="s">
        <v>111</v>
      </c>
      <c r="E6267" t="s">
        <v>78</v>
      </c>
      <c r="F6267" s="0">
        <v>3934</v>
      </c>
      <c r="G6267" s="0">
        <v>5.2850699424743652</v>
      </c>
      <c r="H6267" s="0">
        <v>5.223541259765625</v>
      </c>
      <c r="I6267" s="0">
        <v>-0.061528746038675308</v>
      </c>
      <c r="J6267" s="0">
        <v>0.039128486067056656</v>
      </c>
      <c r="K6267" s="0">
        <v>86.80560302734375</v>
      </c>
      <c r="L6267" s="0">
        <v>-1.5724796056747437</v>
      </c>
      <c r="M6267" s="0">
        <v>0</v>
      </c>
      <c r="N6267" s="0">
        <v>0</v>
      </c>
      <c r="O6267" s="0"/>
      <c r="P6267" s="0"/>
      <c r="Q6267" s="0">
        <v>-0.1258893758058548</v>
      </c>
      <c r="R6267" s="0">
        <v>-0.11167392134666443</v>
      </c>
      <c r="S6267" s="0">
        <v>-0.082047745585441589</v>
      </c>
      <c r="T6267" s="0">
        <v>-0.061528746038675308</v>
      </c>
      <c r="U6267" s="0">
        <v>-0.041009746491909027</v>
      </c>
      <c r="V6267" s="0">
        <v>-0.011383573524653912</v>
      </c>
      <c r="W6267" s="0">
        <v>0.0028318862896412611</v>
      </c>
      <c r="X6267" s="0">
        <v>20.791465759277344</v>
      </c>
      <c r="Y6267" s="0">
        <v>20.549411773681641</v>
      </c>
      <c r="Z6267" s="0">
        <v>-0.24205408990383148</v>
      </c>
      <c r="AA6267" s="0">
        <v>0.15393146872520447</v>
      </c>
      <c r="AB6267" s="0">
        <v>-0.49524882435798645</v>
      </c>
      <c r="AC6267" s="0">
        <v>-0.43932521343231201</v>
      </c>
      <c r="AD6267" s="0">
        <v>-0.32277584075927734</v>
      </c>
      <c r="AE6267" s="0">
        <v>-0.24205408990383148</v>
      </c>
      <c r="AF6267" s="0">
        <v>-0.16133235394954681</v>
      </c>
      <c r="AG6267" s="0">
        <v>-0.044782973825931549</v>
      </c>
      <c r="AH6267" s="0">
        <v>0.011140644550323486</v>
      </c>
    </row>
    <row r="6268" x14ac:dyDescent="0.4">
      <c r="A6268" s="10" t="str">
        <f>Data[[#This Row],[category]]&amp;Data[[#This Row],[subcategory]]&amp;Data[[#This Row],[date]]&amp;Data[[#This Row],[hour]]</f>
        <v>Summer Saver participationYes9/1/20171</v>
      </c>
      <c r="B6268" s="10" t="s">
        <v>147</v>
      </c>
      <c r="C6268" t="s">
        <v>122</v>
      </c>
      <c r="D6268" t="s">
        <v>112</v>
      </c>
      <c r="E6268" t="s">
        <v>41</v>
      </c>
      <c r="F6268" s="0">
        <v>3934</v>
      </c>
      <c r="G6268" s="0">
        <v>1.8333052396774292</v>
      </c>
      <c r="H6268" s="0">
        <v>1.8301700353622437</v>
      </c>
      <c r="I6268" s="0">
        <v>-0.0031351828947663307</v>
      </c>
      <c r="J6268" s="0">
        <v>0.024239152669906616</v>
      </c>
      <c r="K6268" s="0">
        <v>74.283172607421875</v>
      </c>
      <c r="L6268" s="0">
        <v>-0.12934374809265137</v>
      </c>
      <c r="M6268" s="0">
        <v>0</v>
      </c>
      <c r="N6268" s="0">
        <v>0</v>
      </c>
      <c r="O6268" s="0">
        <v>5.6050901412963867</v>
      </c>
      <c r="P6268" s="0">
        <v>5.3118562698364258</v>
      </c>
      <c r="Q6268" s="0">
        <v>-0.043005041778087616</v>
      </c>
      <c r="R6268" s="0">
        <v>-0.034198906272649765</v>
      </c>
      <c r="S6268" s="0">
        <v>-0.015846207737922668</v>
      </c>
      <c r="T6268" s="0">
        <v>-0.0031351828947663307</v>
      </c>
      <c r="U6268" s="0">
        <v>0.0095758410170674324</v>
      </c>
      <c r="V6268" s="0">
        <v>0.027928540483117104</v>
      </c>
      <c r="W6268" s="0">
        <v>0.036734674125909805</v>
      </c>
      <c r="X6268" s="0">
        <v>7.2122225761413574</v>
      </c>
      <c r="Y6268" s="0">
        <v>7.1998887062072754</v>
      </c>
      <c r="Z6268" s="0">
        <v>-0.012333809398114681</v>
      </c>
      <c r="AA6268" s="0">
        <v>0.095356829464435577</v>
      </c>
      <c r="AB6268" s="0">
        <v>-0.16918183863162994</v>
      </c>
      <c r="AC6268" s="0">
        <v>-0.13453850150108337</v>
      </c>
      <c r="AD6268" s="0">
        <v>-0.062338978052139282</v>
      </c>
      <c r="AE6268" s="0">
        <v>-0.012333809398114681</v>
      </c>
      <c r="AF6268" s="0">
        <v>0.037671361118555069</v>
      </c>
      <c r="AG6268" s="0">
        <v>0.10987088829278946</v>
      </c>
      <c r="AH6268" s="0">
        <v>0.14451421797275543</v>
      </c>
    </row>
    <row r="6269" x14ac:dyDescent="0.4">
      <c r="A6269" s="10" t="str">
        <f>Data[[#This Row],[category]]&amp;Data[[#This Row],[subcategory]]&amp;Data[[#This Row],[date]]&amp;Data[[#This Row],[hour]]</f>
        <v>Summer Saver participationYes9/1/20172</v>
      </c>
      <c r="B6269" s="10" t="s">
        <v>147</v>
      </c>
      <c r="C6269" t="s">
        <v>122</v>
      </c>
      <c r="D6269" t="s">
        <v>112</v>
      </c>
      <c r="E6269" t="s">
        <v>42</v>
      </c>
      <c r="F6269" s="0">
        <v>3934</v>
      </c>
      <c r="G6269" s="0">
        <v>1.7415891885757446</v>
      </c>
      <c r="H6269" s="0">
        <v>1.7571290731430054</v>
      </c>
      <c r="I6269" s="0">
        <v>0.015539886429905891</v>
      </c>
      <c r="J6269" s="0">
        <v>0.023247942328453064</v>
      </c>
      <c r="K6269" s="0">
        <v>72.947380065917969</v>
      </c>
      <c r="L6269" s="0">
        <v>0.66844135522842407</v>
      </c>
      <c r="M6269" s="0">
        <v>0</v>
      </c>
      <c r="N6269" s="0">
        <v>0</v>
      </c>
      <c r="O6269" s="0">
        <v>5.6050901412963867</v>
      </c>
      <c r="P6269" s="0">
        <v>5.3118562698364258</v>
      </c>
      <c r="Q6269" s="0">
        <v>-0.022699575871229172</v>
      </c>
      <c r="R6269" s="0">
        <v>-0.014253550209105015</v>
      </c>
      <c r="S6269" s="0">
        <v>0.0033486534375697374</v>
      </c>
      <c r="T6269" s="0">
        <v>0.015539886429905891</v>
      </c>
      <c r="U6269" s="0">
        <v>0.027731118723750114</v>
      </c>
      <c r="V6269" s="0">
        <v>0.045333322137594223</v>
      </c>
      <c r="W6269" s="0">
        <v>0.053779348731040955</v>
      </c>
      <c r="X6269" s="0">
        <v>6.8514118194580078</v>
      </c>
      <c r="Y6269" s="0">
        <v>6.9125456809997559</v>
      </c>
      <c r="Z6269" s="0">
        <v>0.061133913695812225</v>
      </c>
      <c r="AA6269" s="0">
        <v>0.09145740419626236</v>
      </c>
      <c r="AB6269" s="0">
        <v>-0.08930012583732605</v>
      </c>
      <c r="AC6269" s="0">
        <v>-0.056073464453220367</v>
      </c>
      <c r="AD6269" s="0">
        <v>0.013173604384064674</v>
      </c>
      <c r="AE6269" s="0">
        <v>0.061133913695812225</v>
      </c>
      <c r="AF6269" s="0">
        <v>0.10909422487020493</v>
      </c>
      <c r="AG6269" s="0">
        <v>0.17834129929542542</v>
      </c>
      <c r="AH6269" s="0">
        <v>0.2115679532289505</v>
      </c>
    </row>
    <row r="6270" x14ac:dyDescent="0.4">
      <c r="A6270" s="10" t="str">
        <f>Data[[#This Row],[category]]&amp;Data[[#This Row],[subcategory]]&amp;Data[[#This Row],[date]]&amp;Data[[#This Row],[hour]]</f>
        <v>Summer Saver participationYes9/1/20173</v>
      </c>
      <c r="B6270" s="10" t="s">
        <v>147</v>
      </c>
      <c r="C6270" t="s">
        <v>122</v>
      </c>
      <c r="D6270" t="s">
        <v>112</v>
      </c>
      <c r="E6270" t="s">
        <v>43</v>
      </c>
      <c r="F6270" s="0">
        <v>3934</v>
      </c>
      <c r="G6270" s="0">
        <v>1.6727160215377808</v>
      </c>
      <c r="H6270" s="0">
        <v>1.6919037103652954</v>
      </c>
      <c r="I6270" s="0">
        <v>0.019187670201063156</v>
      </c>
      <c r="J6270" s="0">
        <v>0.022255254909396172</v>
      </c>
      <c r="K6270" s="0">
        <v>72.872901916503906</v>
      </c>
      <c r="L6270" s="0">
        <v>0.86216360330581665</v>
      </c>
      <c r="M6270" s="0">
        <v>0</v>
      </c>
      <c r="N6270" s="0">
        <v>0</v>
      </c>
      <c r="O6270" s="0">
        <v>5.6050901412963867</v>
      </c>
      <c r="P6270" s="0">
        <v>5.3118562698364258</v>
      </c>
      <c r="Q6270" s="0">
        <v>-0.017418965697288513</v>
      </c>
      <c r="R6270" s="0">
        <v>-0.0093335863202810287</v>
      </c>
      <c r="S6270" s="0">
        <v>0.0075170029886066914</v>
      </c>
      <c r="T6270" s="0">
        <v>0.019187670201063156</v>
      </c>
      <c r="U6270" s="0">
        <v>0.030858337879180908</v>
      </c>
      <c r="V6270" s="0">
        <v>0.04770892858505249</v>
      </c>
      <c r="W6270" s="0">
        <v>0.055794306099414825</v>
      </c>
      <c r="X6270" s="0">
        <v>6.5804648399353027</v>
      </c>
      <c r="Y6270" s="0">
        <v>6.6559491157531738</v>
      </c>
      <c r="Z6270" s="0">
        <v>0.075484298169612885</v>
      </c>
      <c r="AA6270" s="0">
        <v>0.087552174925804138</v>
      </c>
      <c r="AB6270" s="0">
        <v>-0.068526215851306915</v>
      </c>
      <c r="AC6270" s="0">
        <v>-0.036718327552080154</v>
      </c>
      <c r="AD6270" s="0">
        <v>0.029571892693638802</v>
      </c>
      <c r="AE6270" s="0">
        <v>0.075484298169612885</v>
      </c>
      <c r="AF6270" s="0">
        <v>0.12139670550823212</v>
      </c>
      <c r="AG6270" s="0">
        <v>0.18768692016601563</v>
      </c>
      <c r="AH6270" s="0">
        <v>0.21949480473995209</v>
      </c>
    </row>
    <row r="6271" x14ac:dyDescent="0.4">
      <c r="A6271" s="10" t="str">
        <f>Data[[#This Row],[category]]&amp;Data[[#This Row],[subcategory]]&amp;Data[[#This Row],[date]]&amp;Data[[#This Row],[hour]]</f>
        <v>Summer Saver participationYes9/1/20174</v>
      </c>
      <c r="B6271" s="10" t="s">
        <v>147</v>
      </c>
      <c r="C6271" t="s">
        <v>122</v>
      </c>
      <c r="D6271" t="s">
        <v>112</v>
      </c>
      <c r="E6271" t="s">
        <v>44</v>
      </c>
      <c r="F6271" s="0">
        <v>3934</v>
      </c>
      <c r="G6271" s="0">
        <v>1.6506675481796265</v>
      </c>
      <c r="H6271" s="0">
        <v>1.6493204832077026</v>
      </c>
      <c r="I6271" s="0">
        <v>-0.0013469996629282832</v>
      </c>
      <c r="J6271" s="0">
        <v>0.02195737324655056</v>
      </c>
      <c r="K6271" s="0">
        <v>72.193183898925781</v>
      </c>
      <c r="L6271" s="0">
        <v>-0.06134612113237381</v>
      </c>
      <c r="M6271" s="0">
        <v>0</v>
      </c>
      <c r="N6271" s="0">
        <v>0</v>
      </c>
      <c r="O6271" s="0">
        <v>5.6050901412963867</v>
      </c>
      <c r="P6271" s="0">
        <v>5.3118562698364258</v>
      </c>
      <c r="Q6271" s="0">
        <v>-0.037463665008544922</v>
      </c>
      <c r="R6271" s="0">
        <v>-0.029486505314707756</v>
      </c>
      <c r="S6271" s="0">
        <v>-0.012861457653343678</v>
      </c>
      <c r="T6271" s="0">
        <v>-0.0013469996629282832</v>
      </c>
      <c r="U6271" s="0">
        <v>0.010167458094656467</v>
      </c>
      <c r="V6271" s="0">
        <v>0.026792505756020546</v>
      </c>
      <c r="W6271" s="0">
        <v>0.034769665449857712</v>
      </c>
      <c r="X6271" s="0">
        <v>6.4937262535095215</v>
      </c>
      <c r="Y6271" s="0">
        <v>6.488426685333252</v>
      </c>
      <c r="Z6271" s="0">
        <v>-0.0052990964613854885</v>
      </c>
      <c r="AA6271" s="0">
        <v>0.086380302906036377</v>
      </c>
      <c r="AB6271" s="0">
        <v>-0.14738205075263977</v>
      </c>
      <c r="AC6271" s="0">
        <v>-0.11599990725517273</v>
      </c>
      <c r="AD6271" s="0">
        <v>-0.050596971064805984</v>
      </c>
      <c r="AE6271" s="0">
        <v>-0.0052990964613854885</v>
      </c>
      <c r="AF6271" s="0">
        <v>0.039998777210712433</v>
      </c>
      <c r="AG6271" s="0">
        <v>0.10540171712636948</v>
      </c>
      <c r="AH6271" s="0">
        <v>0.13678385317325592</v>
      </c>
    </row>
    <row r="6272" x14ac:dyDescent="0.4">
      <c r="A6272" s="10" t="str">
        <f>Data[[#This Row],[category]]&amp;Data[[#This Row],[subcategory]]&amp;Data[[#This Row],[date]]&amp;Data[[#This Row],[hour]]</f>
        <v>Summer Saver participationYes9/1/20175</v>
      </c>
      <c r="B6272" s="10" t="s">
        <v>147</v>
      </c>
      <c r="C6272" t="s">
        <v>122</v>
      </c>
      <c r="D6272" t="s">
        <v>112</v>
      </c>
      <c r="E6272" t="s">
        <v>45</v>
      </c>
      <c r="F6272" s="0">
        <v>3934</v>
      </c>
      <c r="G6272" s="0">
        <v>1.6286147832870483</v>
      </c>
      <c r="H6272" s="0">
        <v>1.6527752876281738</v>
      </c>
      <c r="I6272" s="0">
        <v>0.024160556495189667</v>
      </c>
      <c r="J6272" s="0">
        <v>0.021836835891008377</v>
      </c>
      <c r="K6272" s="0">
        <v>71.968986511230469</v>
      </c>
      <c r="L6272" s="0">
        <v>1.1064128875732422</v>
      </c>
      <c r="M6272" s="0">
        <v>0</v>
      </c>
      <c r="N6272" s="0">
        <v>0</v>
      </c>
      <c r="O6272" s="0">
        <v>5.6050901412963867</v>
      </c>
      <c r="P6272" s="0">
        <v>5.3118562698364258</v>
      </c>
      <c r="Q6272" s="0">
        <v>-0.011757842265069485</v>
      </c>
      <c r="R6272" s="0">
        <v>-0.0038244747556746006</v>
      </c>
      <c r="S6272" s="0">
        <v>0.012709308415651321</v>
      </c>
      <c r="T6272" s="0">
        <v>0.024160556495189667</v>
      </c>
      <c r="U6272" s="0">
        <v>0.035611804574728012</v>
      </c>
      <c r="V6272" s="0">
        <v>0.052145589143037796</v>
      </c>
      <c r="W6272" s="0">
        <v>0.060078956186771393</v>
      </c>
      <c r="X6272" s="0">
        <v>6.4069705009460449</v>
      </c>
      <c r="Y6272" s="0">
        <v>6.5020179748535156</v>
      </c>
      <c r="Z6272" s="0">
        <v>0.095047630369663239</v>
      </c>
      <c r="AA6272" s="0">
        <v>0.08590611070394516</v>
      </c>
      <c r="AB6272" s="0">
        <v>-0.046255346387624741</v>
      </c>
      <c r="AC6272" s="0">
        <v>-0.015045479871332645</v>
      </c>
      <c r="AD6272" s="0">
        <v>0.049998421221971512</v>
      </c>
      <c r="AE6272" s="0">
        <v>0.095047630369663239</v>
      </c>
      <c r="AF6272" s="0">
        <v>0.14009684324264526</v>
      </c>
      <c r="AG6272" s="0">
        <v>0.20514073967933655</v>
      </c>
      <c r="AH6272" s="0">
        <v>0.23635061085224152</v>
      </c>
    </row>
    <row r="6273" x14ac:dyDescent="0.4">
      <c r="A6273" s="10" t="str">
        <f>Data[[#This Row],[category]]&amp;Data[[#This Row],[subcategory]]&amp;Data[[#This Row],[date]]&amp;Data[[#This Row],[hour]]</f>
        <v>Summer Saver participationYes9/1/20176</v>
      </c>
      <c r="B6273" s="10" t="s">
        <v>147</v>
      </c>
      <c r="C6273" t="s">
        <v>122</v>
      </c>
      <c r="D6273" t="s">
        <v>112</v>
      </c>
      <c r="E6273" t="s">
        <v>46</v>
      </c>
      <c r="F6273" s="0">
        <v>3934</v>
      </c>
      <c r="G6273" s="0">
        <v>1.747911810874939</v>
      </c>
      <c r="H6273" s="0">
        <v>1.7641842365264893</v>
      </c>
      <c r="I6273" s="0">
        <v>0.016272427514195442</v>
      </c>
      <c r="J6273" s="0">
        <v>0.024249084293842316</v>
      </c>
      <c r="K6273" s="0">
        <v>71.872650146484375</v>
      </c>
      <c r="L6273" s="0">
        <v>0.67105329036712646</v>
      </c>
      <c r="M6273" s="0">
        <v>0</v>
      </c>
      <c r="N6273" s="0">
        <v>0</v>
      </c>
      <c r="O6273" s="0">
        <v>5.6050901412963867</v>
      </c>
      <c r="P6273" s="0">
        <v>5.3118562698364258</v>
      </c>
      <c r="Q6273" s="0">
        <v>-0.023613765835762024</v>
      </c>
      <c r="R6273" s="0">
        <v>-0.014804024249315262</v>
      </c>
      <c r="S6273" s="0">
        <v>0.003556195180863142</v>
      </c>
      <c r="T6273" s="0">
        <v>0.016272427514195442</v>
      </c>
      <c r="U6273" s="0">
        <v>0.028988659381866455</v>
      </c>
      <c r="V6273" s="0">
        <v>0.047348879277706146</v>
      </c>
      <c r="W6273" s="0">
        <v>0.056158620864152908</v>
      </c>
      <c r="X6273" s="0">
        <v>6.8762850761413574</v>
      </c>
      <c r="Y6273" s="0">
        <v>6.9403009414672852</v>
      </c>
      <c r="Z6273" s="0">
        <v>0.06401573121547699</v>
      </c>
      <c r="AA6273" s="0">
        <v>0.095395900309085846</v>
      </c>
      <c r="AB6273" s="0">
        <v>-0.092896558344364166</v>
      </c>
      <c r="AC6273" s="0">
        <v>-0.058239035308361053</v>
      </c>
      <c r="AD6273" s="0">
        <v>0.013990072533488274</v>
      </c>
      <c r="AE6273" s="0">
        <v>0.06401573121547699</v>
      </c>
      <c r="AF6273" s="0">
        <v>0.11404138803482056</v>
      </c>
      <c r="AG6273" s="0">
        <v>0.18627049028873444</v>
      </c>
      <c r="AH6273" s="0">
        <v>0.22092802822589874</v>
      </c>
    </row>
    <row r="6274" x14ac:dyDescent="0.4">
      <c r="A6274" s="10" t="str">
        <f>Data[[#This Row],[category]]&amp;Data[[#This Row],[subcategory]]&amp;Data[[#This Row],[date]]&amp;Data[[#This Row],[hour]]</f>
        <v>Summer Saver participationYes9/1/20177</v>
      </c>
      <c r="B6274" s="10" t="s">
        <v>147</v>
      </c>
      <c r="C6274" t="s">
        <v>122</v>
      </c>
      <c r="D6274" t="s">
        <v>112</v>
      </c>
      <c r="E6274" t="s">
        <v>60</v>
      </c>
      <c r="F6274" s="0">
        <v>3934</v>
      </c>
      <c r="G6274" s="0">
        <v>2.0695457458496094</v>
      </c>
      <c r="H6274" s="0">
        <v>2.0554196834564209</v>
      </c>
      <c r="I6274" s="0">
        <v>-0.014126075431704521</v>
      </c>
      <c r="J6274" s="0">
        <v>0.02832404151558876</v>
      </c>
      <c r="K6274" s="0">
        <v>71.976356506347656</v>
      </c>
      <c r="L6274" s="0">
        <v>-0.49873092770576477</v>
      </c>
      <c r="M6274" s="0">
        <v>0</v>
      </c>
      <c r="N6274" s="0">
        <v>0</v>
      </c>
      <c r="O6274" s="0">
        <v>5.6050901412963867</v>
      </c>
      <c r="P6274" s="0">
        <v>5.3118562698364258</v>
      </c>
      <c r="Q6274" s="0">
        <v>-0.060714978724718094</v>
      </c>
      <c r="R6274" s="0">
        <v>-0.050424795597791672</v>
      </c>
      <c r="S6274" s="0">
        <v>-0.028979217633605003</v>
      </c>
      <c r="T6274" s="0">
        <v>-0.014126075431704521</v>
      </c>
      <c r="U6274" s="0">
        <v>0.00072706647915765643</v>
      </c>
      <c r="V6274" s="0">
        <v>0.022172644734382629</v>
      </c>
      <c r="W6274" s="0">
        <v>0.032462827861309052</v>
      </c>
      <c r="X6274" s="0">
        <v>8.1415929794311523</v>
      </c>
      <c r="Y6274" s="0">
        <v>8.0860214233398437</v>
      </c>
      <c r="Z6274" s="0">
        <v>-0.055571980774402618</v>
      </c>
      <c r="AA6274" s="0">
        <v>0.11142677813768387</v>
      </c>
      <c r="AB6274" s="0">
        <v>-0.23885272443294525</v>
      </c>
      <c r="AC6274" s="0">
        <v>-0.19837114214897156</v>
      </c>
      <c r="AD6274" s="0">
        <v>-0.11400423943996429</v>
      </c>
      <c r="AE6274" s="0">
        <v>-0.055571980774402618</v>
      </c>
      <c r="AF6274" s="0">
        <v>0.0028602788224816322</v>
      </c>
      <c r="AG6274" s="0">
        <v>0.087227180600166321</v>
      </c>
      <c r="AH6274" s="0">
        <v>0.12770876288414001</v>
      </c>
    </row>
    <row r="6275" x14ac:dyDescent="0.4">
      <c r="A6275" s="10" t="str">
        <f>Data[[#This Row],[category]]&amp;Data[[#This Row],[subcategory]]&amp;Data[[#This Row],[date]]&amp;Data[[#This Row],[hour]]</f>
        <v>Summer Saver participationYes9/1/20178</v>
      </c>
      <c r="B6275" s="10" t="s">
        <v>147</v>
      </c>
      <c r="C6275" t="s">
        <v>122</v>
      </c>
      <c r="D6275" t="s">
        <v>112</v>
      </c>
      <c r="E6275" t="s">
        <v>61</v>
      </c>
      <c r="F6275" s="0">
        <v>3934</v>
      </c>
      <c r="G6275" s="0">
        <v>2.6541814804077148</v>
      </c>
      <c r="H6275" s="0">
        <v>2.6037709712982178</v>
      </c>
      <c r="I6275" s="0">
        <v>-0.050410550087690353</v>
      </c>
      <c r="J6275" s="0">
        <v>0.030991921201348305</v>
      </c>
      <c r="K6275" s="0">
        <v>78.213775634765625</v>
      </c>
      <c r="L6275" s="0">
        <v>-1.6265707015991211</v>
      </c>
      <c r="M6275" s="0">
        <v>0</v>
      </c>
      <c r="N6275" s="0">
        <v>0</v>
      </c>
      <c r="O6275" s="0">
        <v>5.6050901412963867</v>
      </c>
      <c r="P6275" s="0">
        <v>5.3118562698364258</v>
      </c>
      <c r="Q6275" s="0">
        <v>-0.10138772428035736</v>
      </c>
      <c r="R6275" s="0">
        <v>-0.090128295123577118</v>
      </c>
      <c r="S6275" s="0">
        <v>-0.066662728786468506</v>
      </c>
      <c r="T6275" s="0">
        <v>-0.050410550087690353</v>
      </c>
      <c r="U6275" s="0">
        <v>-0.034158371388912201</v>
      </c>
      <c r="V6275" s="0">
        <v>-0.010692805051803589</v>
      </c>
      <c r="W6275" s="0">
        <v>0.00056662393035367131</v>
      </c>
      <c r="X6275" s="0">
        <v>10.441550254821777</v>
      </c>
      <c r="Y6275" s="0">
        <v>10.243234634399414</v>
      </c>
      <c r="Z6275" s="0">
        <v>-0.1983150988817215</v>
      </c>
      <c r="AA6275" s="0">
        <v>0.12192221730947495</v>
      </c>
      <c r="AB6275" s="0">
        <v>-0.39885929226875305</v>
      </c>
      <c r="AC6275" s="0">
        <v>-0.35456469655036926</v>
      </c>
      <c r="AD6275" s="0">
        <v>-0.26225116848945618</v>
      </c>
      <c r="AE6275" s="0">
        <v>-0.1983150988817215</v>
      </c>
      <c r="AF6275" s="0">
        <v>-0.13437902927398682</v>
      </c>
      <c r="AG6275" s="0">
        <v>-0.042065490037202835</v>
      </c>
      <c r="AH6275" s="0">
        <v>0.0022291024215519428</v>
      </c>
    </row>
    <row r="6276" x14ac:dyDescent="0.4">
      <c r="A6276" s="10" t="str">
        <f>Data[[#This Row],[category]]&amp;Data[[#This Row],[subcategory]]&amp;Data[[#This Row],[date]]&amp;Data[[#This Row],[hour]]</f>
        <v>Summer Saver participationYes9/1/20179</v>
      </c>
      <c r="B6276" s="10" t="s">
        <v>147</v>
      </c>
      <c r="C6276" t="s">
        <v>122</v>
      </c>
      <c r="D6276" t="s">
        <v>112</v>
      </c>
      <c r="E6276" t="s">
        <v>62</v>
      </c>
      <c r="F6276" s="0">
        <v>3934</v>
      </c>
      <c r="G6276" s="0">
        <v>3.5744187831878662</v>
      </c>
      <c r="H6276" s="0">
        <v>3.5349287986755371</v>
      </c>
      <c r="I6276" s="0">
        <v>-0.039489921182394028</v>
      </c>
      <c r="J6276" s="0">
        <v>0.031906913965940475</v>
      </c>
      <c r="K6276" s="0">
        <v>85.816474914550781</v>
      </c>
      <c r="L6276" s="0">
        <v>-1.23766028881073</v>
      </c>
      <c r="M6276" s="0">
        <v>0</v>
      </c>
      <c r="N6276" s="0">
        <v>0</v>
      </c>
      <c r="O6276" s="0">
        <v>5.6050901412963867</v>
      </c>
      <c r="P6276" s="0">
        <v>5.3118562698364258</v>
      </c>
      <c r="Q6276" s="0">
        <v>-0.091972127556800842</v>
      </c>
      <c r="R6276" s="0">
        <v>-0.080380275845527649</v>
      </c>
      <c r="S6276" s="0">
        <v>-0.056221924722194672</v>
      </c>
      <c r="T6276" s="0">
        <v>-0.039489921182394028</v>
      </c>
      <c r="U6276" s="0">
        <v>-0.022757919505238533</v>
      </c>
      <c r="V6276" s="0">
        <v>0.0014004344120621681</v>
      </c>
      <c r="W6276" s="0">
        <v>0.012992282398045063</v>
      </c>
      <c r="X6276" s="0">
        <v>14.061763763427734</v>
      </c>
      <c r="Y6276" s="0">
        <v>13.906410217285156</v>
      </c>
      <c r="Z6276" s="0">
        <v>-0.1553533524274826</v>
      </c>
      <c r="AA6276" s="0">
        <v>0.12552179396152496</v>
      </c>
      <c r="AB6276" s="0">
        <v>-0.3618183434009552</v>
      </c>
      <c r="AC6276" s="0">
        <v>-0.31621599197387695</v>
      </c>
      <c r="AD6276" s="0">
        <v>-0.22117704153060913</v>
      </c>
      <c r="AE6276" s="0">
        <v>-0.1553533524274826</v>
      </c>
      <c r="AF6276" s="0">
        <v>-0.089529655873775482</v>
      </c>
      <c r="AG6276" s="0">
        <v>0.0055092992261052132</v>
      </c>
      <c r="AH6276" s="0">
        <v>0.051111627370119095</v>
      </c>
    </row>
    <row r="6277" x14ac:dyDescent="0.4">
      <c r="A6277" s="10" t="str">
        <f>Data[[#This Row],[category]]&amp;Data[[#This Row],[subcategory]]&amp;Data[[#This Row],[date]]&amp;Data[[#This Row],[hour]]</f>
        <v>Summer Saver participationYes9/1/201710</v>
      </c>
      <c r="B6277" s="10" t="s">
        <v>147</v>
      </c>
      <c r="C6277" t="s">
        <v>122</v>
      </c>
      <c r="D6277" t="s">
        <v>112</v>
      </c>
      <c r="E6277" t="s">
        <v>63</v>
      </c>
      <c r="F6277" s="0">
        <v>3934</v>
      </c>
      <c r="G6277" s="0">
        <v>4.6091241836547852</v>
      </c>
      <c r="H6277" s="0">
        <v>4.5821104049682617</v>
      </c>
      <c r="I6277" s="0">
        <v>-0.027013558894395828</v>
      </c>
      <c r="J6277" s="0">
        <v>0.017119590193033218</v>
      </c>
      <c r="K6277" s="0">
        <v>91.755973815917969</v>
      </c>
      <c r="L6277" s="0">
        <v>-1.577932596206665</v>
      </c>
      <c r="M6277" s="0">
        <v>0</v>
      </c>
      <c r="N6277" s="0">
        <v>0</v>
      </c>
      <c r="O6277" s="0">
        <v>5.6050901412963867</v>
      </c>
      <c r="P6277" s="0">
        <v>5.3118562698364258</v>
      </c>
      <c r="Q6277" s="0">
        <v>-0.05517277866601944</v>
      </c>
      <c r="R6277" s="0">
        <v>-0.04895319789648056</v>
      </c>
      <c r="S6277" s="0">
        <v>-0.035991080105304718</v>
      </c>
      <c r="T6277" s="0">
        <v>-0.027013558894395828</v>
      </c>
      <c r="U6277" s="0">
        <v>-0.018036037683486938</v>
      </c>
      <c r="V6277" s="0">
        <v>-0.0050739212892949581</v>
      </c>
      <c r="W6277" s="0">
        <v>0.0011456611100584269</v>
      </c>
      <c r="X6277" s="0">
        <v>18.132293701171875</v>
      </c>
      <c r="Y6277" s="0">
        <v>18.026021957397461</v>
      </c>
      <c r="Z6277" s="0">
        <v>-0.10627134144306183</v>
      </c>
      <c r="AA6277" s="0">
        <v>0.067348465323448181</v>
      </c>
      <c r="AB6277" s="0">
        <v>-0.21704970300197601</v>
      </c>
      <c r="AC6277" s="0">
        <v>-0.19258187711238861</v>
      </c>
      <c r="AD6277" s="0">
        <v>-0.14158891141414642</v>
      </c>
      <c r="AE6277" s="0">
        <v>-0.10627134144306183</v>
      </c>
      <c r="AF6277" s="0">
        <v>-0.070953771471977234</v>
      </c>
      <c r="AG6277" s="0">
        <v>-0.019960809499025345</v>
      </c>
      <c r="AH6277" s="0">
        <v>0.004507026169449091</v>
      </c>
    </row>
    <row r="6278" x14ac:dyDescent="0.4">
      <c r="A6278" s="10" t="str">
        <f>Data[[#This Row],[category]]&amp;Data[[#This Row],[subcategory]]&amp;Data[[#This Row],[date]]&amp;Data[[#This Row],[hour]]</f>
        <v>Summer Saver participationYes9/1/201711</v>
      </c>
      <c r="B6278" s="10" t="s">
        <v>147</v>
      </c>
      <c r="C6278" t="s">
        <v>122</v>
      </c>
      <c r="D6278" t="s">
        <v>112</v>
      </c>
      <c r="E6278" t="s">
        <v>64</v>
      </c>
      <c r="F6278" s="0">
        <v>3934</v>
      </c>
      <c r="G6278" s="0">
        <v>5.4576992988586426</v>
      </c>
      <c r="H6278" s="0">
        <v>5.484713077545166</v>
      </c>
      <c r="I6278" s="0">
        <v>0.027013573795557022</v>
      </c>
      <c r="J6278" s="0">
        <v>0.017119588330388069</v>
      </c>
      <c r="K6278" s="0">
        <v>95.683525085449219</v>
      </c>
      <c r="L6278" s="0">
        <v>1.5779335498809814</v>
      </c>
      <c r="M6278" s="0">
        <v>0</v>
      </c>
      <c r="N6278" s="0">
        <v>0</v>
      </c>
      <c r="O6278" s="0">
        <v>5.6050901412963867</v>
      </c>
      <c r="P6278" s="0">
        <v>5.3118562698364258</v>
      </c>
      <c r="Q6278" s="0">
        <v>-0.0011456431820988655</v>
      </c>
      <c r="R6278" s="0">
        <v>0.0050739385187625885</v>
      </c>
      <c r="S6278" s="0">
        <v>0.018036052584648132</v>
      </c>
      <c r="T6278" s="0">
        <v>0.027013573795557022</v>
      </c>
      <c r="U6278" s="0">
        <v>0.035991095006465912</v>
      </c>
      <c r="V6278" s="0">
        <v>0.048953209072351456</v>
      </c>
      <c r="W6278" s="0">
        <v>0.055172789841890335</v>
      </c>
      <c r="X6278" s="0">
        <v>21.470588684082031</v>
      </c>
      <c r="Y6278" s="0">
        <v>21.576860427856445</v>
      </c>
      <c r="Z6278" s="0">
        <v>0.1062714010477066</v>
      </c>
      <c r="AA6278" s="0">
        <v>0.067348457872867584</v>
      </c>
      <c r="AB6278" s="0">
        <v>-0.0045069539919495583</v>
      </c>
      <c r="AC6278" s="0">
        <v>0.019960880279541016</v>
      </c>
      <c r="AD6278" s="0">
        <v>0.070953838527202606</v>
      </c>
      <c r="AE6278" s="0">
        <v>0.1062714010477066</v>
      </c>
      <c r="AF6278" s="0">
        <v>0.1415889710187912</v>
      </c>
      <c r="AG6278" s="0">
        <v>0.19258192181587219</v>
      </c>
      <c r="AH6278" s="0">
        <v>0.21704976260662079</v>
      </c>
    </row>
    <row r="6279" x14ac:dyDescent="0.4">
      <c r="A6279" s="10" t="str">
        <f>Data[[#This Row],[category]]&amp;Data[[#This Row],[subcategory]]&amp;Data[[#This Row],[date]]&amp;Data[[#This Row],[hour]]</f>
        <v>Summer Saver participationYes9/1/201712</v>
      </c>
      <c r="B6279" s="10" t="s">
        <v>147</v>
      </c>
      <c r="C6279" t="s">
        <v>122</v>
      </c>
      <c r="D6279" t="s">
        <v>112</v>
      </c>
      <c r="E6279" t="s">
        <v>65</v>
      </c>
      <c r="F6279" s="0">
        <v>3934</v>
      </c>
      <c r="G6279" s="0">
        <v>5.8591961860656738</v>
      </c>
      <c r="H6279" s="0">
        <v>5.9132266044616699</v>
      </c>
      <c r="I6279" s="0">
        <v>0.054030440747737885</v>
      </c>
      <c r="J6279" s="0">
        <v>0.032356515526771545</v>
      </c>
      <c r="K6279" s="0">
        <v>96.332740783691406</v>
      </c>
      <c r="L6279" s="0">
        <v>1.6698473691940308</v>
      </c>
      <c r="M6279" s="0">
        <v>1</v>
      </c>
      <c r="N6279" s="0">
        <v>0</v>
      </c>
      <c r="O6279" s="0">
        <v>5.6050901412963867</v>
      </c>
      <c r="P6279" s="0">
        <v>5.3118562698364258</v>
      </c>
      <c r="Q6279" s="0">
        <v>0.00080870883539319038</v>
      </c>
      <c r="R6279" s="0">
        <v>0.012563897296786308</v>
      </c>
      <c r="S6279" s="0">
        <v>0.037062667310237885</v>
      </c>
      <c r="T6279" s="0">
        <v>0.054030440747737885</v>
      </c>
      <c r="U6279" s="0">
        <v>0.070998214185237885</v>
      </c>
      <c r="V6279" s="0">
        <v>0.095496982336044312</v>
      </c>
      <c r="W6279" s="0">
        <v>0.10725217312574387</v>
      </c>
      <c r="X6279" s="0">
        <v>23.050077438354492</v>
      </c>
      <c r="Y6279" s="0">
        <v>23.26263427734375</v>
      </c>
      <c r="Z6279" s="0">
        <v>0.21255575120449066</v>
      </c>
      <c r="AA6279" s="0">
        <v>0.12729053199291229</v>
      </c>
      <c r="AB6279" s="0">
        <v>0.0031814579851925373</v>
      </c>
      <c r="AC6279" s="0">
        <v>0.049426369369029999</v>
      </c>
      <c r="AD6279" s="0">
        <v>0.14580452442169189</v>
      </c>
      <c r="AE6279" s="0">
        <v>0.21255575120449066</v>
      </c>
      <c r="AF6279" s="0">
        <v>0.27930697798728943</v>
      </c>
      <c r="AG6279" s="0">
        <v>0.37568512558937073</v>
      </c>
      <c r="AH6279" s="0">
        <v>0.42193004488945007</v>
      </c>
    </row>
    <row r="6280" x14ac:dyDescent="0.4">
      <c r="A6280" s="10" t="str">
        <f>Data[[#This Row],[category]]&amp;Data[[#This Row],[subcategory]]&amp;Data[[#This Row],[date]]&amp;Data[[#This Row],[hour]]</f>
        <v>Summer Saver participationYes9/1/201713</v>
      </c>
      <c r="B6280" s="10" t="s">
        <v>147</v>
      </c>
      <c r="C6280" t="s">
        <v>122</v>
      </c>
      <c r="D6280" t="s">
        <v>112</v>
      </c>
      <c r="E6280" t="s">
        <v>66</v>
      </c>
      <c r="F6280" s="0">
        <v>3934</v>
      </c>
      <c r="G6280" s="0">
        <v>5.9308204650878906</v>
      </c>
      <c r="H6280" s="0">
        <v>6.0212669372558594</v>
      </c>
      <c r="I6280" s="0">
        <v>0.090446546673774719</v>
      </c>
      <c r="J6280" s="0">
        <v>0.038561146706342697</v>
      </c>
      <c r="K6280" s="0">
        <v>96.165229797363281</v>
      </c>
      <c r="L6280" s="0">
        <v>2.3455357551574707</v>
      </c>
      <c r="M6280" s="0">
        <v>1</v>
      </c>
      <c r="N6280" s="0">
        <v>1</v>
      </c>
      <c r="O6280" s="0">
        <v>5.6050901412963867</v>
      </c>
      <c r="P6280" s="0">
        <v>5.3118562698364258</v>
      </c>
      <c r="Q6280" s="0">
        <v>0.027019103989005089</v>
      </c>
      <c r="R6280" s="0">
        <v>0.041028447449207306</v>
      </c>
      <c r="S6280" s="0">
        <v>0.070225059986114502</v>
      </c>
      <c r="T6280" s="0">
        <v>0.090446546673774719</v>
      </c>
      <c r="U6280" s="0">
        <v>0.11066803336143494</v>
      </c>
      <c r="V6280" s="0">
        <v>0.13986463844776154</v>
      </c>
      <c r="W6280" s="0">
        <v>0.1538739949464798</v>
      </c>
      <c r="X6280" s="0">
        <v>23.33184814453125</v>
      </c>
      <c r="Y6280" s="0">
        <v>23.687664031982422</v>
      </c>
      <c r="Z6280" s="0">
        <v>0.35581672191619873</v>
      </c>
      <c r="AA6280" s="0">
        <v>0.15169955790042877</v>
      </c>
      <c r="AB6280" s="0">
        <v>0.10629315674304962</v>
      </c>
      <c r="AC6280" s="0">
        <v>0.16140592098236084</v>
      </c>
      <c r="AD6280" s="0">
        <v>0.27626538276672363</v>
      </c>
      <c r="AE6280" s="0">
        <v>0.35581672191619873</v>
      </c>
      <c r="AF6280" s="0">
        <v>0.43536806106567383</v>
      </c>
      <c r="AG6280" s="0">
        <v>0.55022752285003662</v>
      </c>
      <c r="AH6280" s="0">
        <v>0.60534030199050903</v>
      </c>
    </row>
    <row r="6281" x14ac:dyDescent="0.4">
      <c r="A6281" s="10" t="str">
        <f>Data[[#This Row],[category]]&amp;Data[[#This Row],[subcategory]]&amp;Data[[#This Row],[date]]&amp;Data[[#This Row],[hour]]</f>
        <v>Summer Saver participationYes9/1/201714</v>
      </c>
      <c r="B6281" s="10" t="s">
        <v>147</v>
      </c>
      <c r="C6281" t="s">
        <v>122</v>
      </c>
      <c r="D6281" t="s">
        <v>112</v>
      </c>
      <c r="E6281" t="s">
        <v>67</v>
      </c>
      <c r="F6281" s="0">
        <v>3934</v>
      </c>
      <c r="G6281" s="0">
        <v>5.9458341598510742</v>
      </c>
      <c r="H6281" s="0">
        <v>6.0537123680114746</v>
      </c>
      <c r="I6281" s="0">
        <v>0.10787813365459442</v>
      </c>
      <c r="J6281" s="0">
        <v>0.043084446340799332</v>
      </c>
      <c r="K6281" s="0">
        <v>95.821304321289062</v>
      </c>
      <c r="L6281" s="0">
        <v>2.5038764476776123</v>
      </c>
      <c r="M6281" s="0">
        <v>1</v>
      </c>
      <c r="N6281" s="0">
        <v>1</v>
      </c>
      <c r="O6281" s="0">
        <v>5.6050901412963867</v>
      </c>
      <c r="P6281" s="0">
        <v>5.3118562698364258</v>
      </c>
      <c r="Q6281" s="0">
        <v>0.037010524421930313</v>
      </c>
      <c r="R6281" s="0">
        <v>0.05266319215297699</v>
      </c>
      <c r="S6281" s="0">
        <v>0.085284627974033356</v>
      </c>
      <c r="T6281" s="0">
        <v>0.10787813365459442</v>
      </c>
      <c r="U6281" s="0">
        <v>0.13047164678573608</v>
      </c>
      <c r="V6281" s="0">
        <v>0.16309307515621185</v>
      </c>
      <c r="W6281" s="0">
        <v>0.17874574661254883</v>
      </c>
      <c r="X6281" s="0">
        <v>23.390911102294922</v>
      </c>
      <c r="Y6281" s="0">
        <v>23.815303802490234</v>
      </c>
      <c r="Z6281" s="0">
        <v>0.42439258098602295</v>
      </c>
      <c r="AA6281" s="0">
        <v>0.16949421167373657</v>
      </c>
      <c r="AB6281" s="0">
        <v>0.14559940993785858</v>
      </c>
      <c r="AC6281" s="0">
        <v>0.20717701315879822</v>
      </c>
      <c r="AD6281" s="0">
        <v>0.33550971746444702</v>
      </c>
      <c r="AE6281" s="0">
        <v>0.42439258098602295</v>
      </c>
      <c r="AF6281" s="0">
        <v>0.51327544450759888</v>
      </c>
      <c r="AG6281" s="0">
        <v>0.64160817861557007</v>
      </c>
      <c r="AH6281" s="0">
        <v>0.70318573713302612</v>
      </c>
    </row>
    <row r="6282" x14ac:dyDescent="0.4">
      <c r="A6282" s="10" t="str">
        <f>Data[[#This Row],[category]]&amp;Data[[#This Row],[subcategory]]&amp;Data[[#This Row],[date]]&amp;Data[[#This Row],[hour]]</f>
        <v>Summer Saver participationYes9/1/201715</v>
      </c>
      <c r="B6282" s="10" t="s">
        <v>147</v>
      </c>
      <c r="C6282" t="s">
        <v>122</v>
      </c>
      <c r="D6282" t="s">
        <v>112</v>
      </c>
      <c r="E6282" t="s">
        <v>68</v>
      </c>
      <c r="F6282" s="0">
        <v>3934</v>
      </c>
      <c r="G6282" s="0">
        <v>5.8601465225219727</v>
      </c>
      <c r="H6282" s="0">
        <v>5.9470458030700684</v>
      </c>
      <c r="I6282" s="0">
        <v>0.086899548768997192</v>
      </c>
      <c r="J6282" s="0">
        <v>0.047818440943956375</v>
      </c>
      <c r="K6282" s="0">
        <v>94.938735961914063</v>
      </c>
      <c r="L6282" s="0">
        <v>1.8172811269760132</v>
      </c>
      <c r="M6282" s="0">
        <v>1</v>
      </c>
      <c r="N6282" s="0">
        <v>0</v>
      </c>
      <c r="O6282" s="0">
        <v>5.6050901412963867</v>
      </c>
      <c r="P6282" s="0">
        <v>5.3118562698364258</v>
      </c>
      <c r="Q6282" s="0">
        <v>0.0082452129572629929</v>
      </c>
      <c r="R6282" s="0">
        <v>0.025617750361561775</v>
      </c>
      <c r="S6282" s="0">
        <v>0.061823531985282898</v>
      </c>
      <c r="T6282" s="0">
        <v>0.086899548768997192</v>
      </c>
      <c r="U6282" s="0">
        <v>0.11197556555271149</v>
      </c>
      <c r="V6282" s="0">
        <v>0.14818134903907776</v>
      </c>
      <c r="W6282" s="0">
        <v>0.16555388271808624</v>
      </c>
      <c r="X6282" s="0">
        <v>23.053815841674805</v>
      </c>
      <c r="Y6282" s="0">
        <v>23.39567756652832</v>
      </c>
      <c r="Z6282" s="0">
        <v>0.34186282753944397</v>
      </c>
      <c r="AA6282" s="0">
        <v>0.18811774253845215</v>
      </c>
      <c r="AB6282" s="0">
        <v>0.032436676323413849</v>
      </c>
      <c r="AC6282" s="0">
        <v>0.10078024119138718</v>
      </c>
      <c r="AD6282" s="0">
        <v>0.24321378767490387</v>
      </c>
      <c r="AE6282" s="0">
        <v>0.34186282753944397</v>
      </c>
      <c r="AF6282" s="0">
        <v>0.44051188230514526</v>
      </c>
      <c r="AG6282" s="0">
        <v>0.58294540643692017</v>
      </c>
      <c r="AH6282" s="0">
        <v>0.65128898620605469</v>
      </c>
    </row>
    <row r="6283" x14ac:dyDescent="0.4">
      <c r="A6283" s="10" t="str">
        <f>Data[[#This Row],[category]]&amp;Data[[#This Row],[subcategory]]&amp;Data[[#This Row],[date]]&amp;Data[[#This Row],[hour]]</f>
        <v>Summer Saver participationYes9/1/201716</v>
      </c>
      <c r="B6283" s="10" t="s">
        <v>147</v>
      </c>
      <c r="C6283" t="s">
        <v>122</v>
      </c>
      <c r="D6283" t="s">
        <v>112</v>
      </c>
      <c r="E6283" t="s">
        <v>69</v>
      </c>
      <c r="F6283" s="0">
        <v>3934</v>
      </c>
      <c r="G6283" s="0">
        <v>5.5996642112731934</v>
      </c>
      <c r="H6283" s="0">
        <v>5.7366323471069336</v>
      </c>
      <c r="I6283" s="0">
        <v>0.13696813583374023</v>
      </c>
      <c r="J6283" s="0">
        <v>0.049540549516677856</v>
      </c>
      <c r="K6283" s="0">
        <v>93.993392944335937</v>
      </c>
      <c r="L6283" s="0">
        <v>2.764768123626709</v>
      </c>
      <c r="M6283" s="0">
        <v>1</v>
      </c>
      <c r="N6283" s="0">
        <v>1</v>
      </c>
      <c r="O6283" s="0">
        <v>5.6050901412963867</v>
      </c>
      <c r="P6283" s="0">
        <v>5.3118562698364258</v>
      </c>
      <c r="Q6283" s="0">
        <v>0.055481184273958206</v>
      </c>
      <c r="R6283" s="0">
        <v>0.073479369282722473</v>
      </c>
      <c r="S6283" s="0">
        <v>0.110989049077034</v>
      </c>
      <c r="T6283" s="0">
        <v>0.13696813583374023</v>
      </c>
      <c r="U6283" s="0">
        <v>0.16294722259044647</v>
      </c>
      <c r="V6283" s="0">
        <v>0.200456902384758</v>
      </c>
      <c r="W6283" s="0">
        <v>0.21845509111881256</v>
      </c>
      <c r="X6283" s="0">
        <v>22.029079437255859</v>
      </c>
      <c r="Y6283" s="0">
        <v>22.567911148071289</v>
      </c>
      <c r="Z6283" s="0">
        <v>0.53883266448974609</v>
      </c>
      <c r="AA6283" s="0">
        <v>0.1948925256729126</v>
      </c>
      <c r="AB6283" s="0">
        <v>0.21826298534870148</v>
      </c>
      <c r="AC6283" s="0">
        <v>0.2890678346157074</v>
      </c>
      <c r="AD6283" s="0">
        <v>0.43663093447685242</v>
      </c>
      <c r="AE6283" s="0">
        <v>0.53883266448974609</v>
      </c>
      <c r="AF6283" s="0">
        <v>0.64103442430496216</v>
      </c>
      <c r="AG6283" s="0">
        <v>0.7885974645614624</v>
      </c>
      <c r="AH6283" s="0">
        <v>0.8594023585319519</v>
      </c>
    </row>
    <row r="6284" x14ac:dyDescent="0.4">
      <c r="A6284" s="10" t="str">
        <f>Data[[#This Row],[category]]&amp;Data[[#This Row],[subcategory]]&amp;Data[[#This Row],[date]]&amp;Data[[#This Row],[hour]]</f>
        <v>Summer Saver participationYes9/1/201717</v>
      </c>
      <c r="B6284" s="10" t="s">
        <v>147</v>
      </c>
      <c r="C6284" t="s">
        <v>122</v>
      </c>
      <c r="D6284" t="s">
        <v>112</v>
      </c>
      <c r="E6284" t="s">
        <v>70</v>
      </c>
      <c r="F6284" s="0">
        <v>3934</v>
      </c>
      <c r="G6284" s="0">
        <v>5.1938791275024414</v>
      </c>
      <c r="H6284" s="0">
        <v>5.096135139465332</v>
      </c>
      <c r="I6284" s="0">
        <v>-0.097743704915046692</v>
      </c>
      <c r="J6284" s="0">
        <v>0.049082312732934952</v>
      </c>
      <c r="K6284" s="0">
        <v>91.640571594238281</v>
      </c>
      <c r="L6284" s="0">
        <v>-1.9914242029190063</v>
      </c>
      <c r="M6284" s="0">
        <v>1</v>
      </c>
      <c r="N6284" s="0">
        <v>1</v>
      </c>
      <c r="O6284" s="0">
        <v>5.6050901412963867</v>
      </c>
      <c r="P6284" s="0">
        <v>5.3118562698364258</v>
      </c>
      <c r="Q6284" s="0">
        <v>-0.17847692966461182</v>
      </c>
      <c r="R6284" s="0">
        <v>-0.16064521670341492</v>
      </c>
      <c r="S6284" s="0">
        <v>-0.12348249554634094</v>
      </c>
      <c r="T6284" s="0">
        <v>-0.097743704915046692</v>
      </c>
      <c r="U6284" s="0">
        <v>-0.072004914283752441</v>
      </c>
      <c r="V6284" s="0">
        <v>-0.034842189401388168</v>
      </c>
      <c r="W6284" s="0">
        <v>-0.017010483890771866</v>
      </c>
      <c r="X6284" s="0">
        <v>20.432720184326172</v>
      </c>
      <c r="Y6284" s="0">
        <v>20.048194885253906</v>
      </c>
      <c r="Z6284" s="0">
        <v>-0.38452374935150146</v>
      </c>
      <c r="AA6284" s="0">
        <v>0.1930898129940033</v>
      </c>
      <c r="AB6284" s="0">
        <v>-0.70212823152542114</v>
      </c>
      <c r="AC6284" s="0">
        <v>-0.63197827339172363</v>
      </c>
      <c r="AD6284" s="0">
        <v>-0.48578014969825745</v>
      </c>
      <c r="AE6284" s="0">
        <v>-0.38452374935150146</v>
      </c>
      <c r="AF6284" s="0">
        <v>-0.28326734900474548</v>
      </c>
      <c r="AG6284" s="0">
        <v>-0.13706919550895691</v>
      </c>
      <c r="AH6284" s="0">
        <v>-0.066919267177581787</v>
      </c>
    </row>
    <row r="6285" x14ac:dyDescent="0.4">
      <c r="A6285" s="10" t="str">
        <f>Data[[#This Row],[category]]&amp;Data[[#This Row],[subcategory]]&amp;Data[[#This Row],[date]]&amp;Data[[#This Row],[hour]]</f>
        <v>Summer Saver participationYes9/1/201718</v>
      </c>
      <c r="B6285" s="10" t="s">
        <v>147</v>
      </c>
      <c r="C6285" t="s">
        <v>122</v>
      </c>
      <c r="D6285" t="s">
        <v>112</v>
      </c>
      <c r="E6285" t="s">
        <v>71</v>
      </c>
      <c r="F6285" s="0">
        <v>3934</v>
      </c>
      <c r="G6285" s="0">
        <v>4.5522713661193848</v>
      </c>
      <c r="H6285" s="0">
        <v>4.4676122665405273</v>
      </c>
      <c r="I6285" s="0">
        <v>-0.084659092128276825</v>
      </c>
      <c r="J6285" s="0">
        <v>0.051393434405326843</v>
      </c>
      <c r="K6285" s="0">
        <v>88.853836059570313</v>
      </c>
      <c r="L6285" s="0">
        <v>-1.6472744941711426</v>
      </c>
      <c r="M6285" s="0">
        <v>1</v>
      </c>
      <c r="N6285" s="0">
        <v>0</v>
      </c>
      <c r="O6285" s="0">
        <v>5.6050901412963867</v>
      </c>
      <c r="P6285" s="0">
        <v>5.3118562698364258</v>
      </c>
      <c r="Q6285" s="0">
        <v>-0.16919377446174622</v>
      </c>
      <c r="R6285" s="0">
        <v>-0.15052242577075958</v>
      </c>
      <c r="S6285" s="0">
        <v>-0.11160983890295029</v>
      </c>
      <c r="T6285" s="0">
        <v>-0.084659092128276825</v>
      </c>
      <c r="U6285" s="0">
        <v>-0.057708349078893661</v>
      </c>
      <c r="V6285" s="0">
        <v>-0.018795756623148918</v>
      </c>
      <c r="W6285" s="0">
        <v>-0.00012441514991223812</v>
      </c>
      <c r="X6285" s="0">
        <v>17.908636093139648</v>
      </c>
      <c r="Y6285" s="0">
        <v>17.575586318969727</v>
      </c>
      <c r="Z6285" s="0">
        <v>-0.33304888010025024</v>
      </c>
      <c r="AA6285" s="0">
        <v>0.20218177139759064</v>
      </c>
      <c r="AB6285" s="0">
        <v>-0.66560828685760498</v>
      </c>
      <c r="AC6285" s="0">
        <v>-0.59215521812438965</v>
      </c>
      <c r="AD6285" s="0">
        <v>-0.4390731155872345</v>
      </c>
      <c r="AE6285" s="0">
        <v>-0.33304888010025024</v>
      </c>
      <c r="AF6285" s="0">
        <v>-0.22702465951442719</v>
      </c>
      <c r="AG6285" s="0">
        <v>-0.073942512273788452</v>
      </c>
      <c r="AH6285" s="0">
        <v>-0.00048946012975648046</v>
      </c>
    </row>
    <row r="6286" x14ac:dyDescent="0.4">
      <c r="A6286" s="10" t="str">
        <f>Data[[#This Row],[category]]&amp;Data[[#This Row],[subcategory]]&amp;Data[[#This Row],[date]]&amp;Data[[#This Row],[hour]]</f>
        <v>Summer Saver participationYes9/1/201719</v>
      </c>
      <c r="B6286" s="10" t="s">
        <v>147</v>
      </c>
      <c r="C6286" t="s">
        <v>122</v>
      </c>
      <c r="D6286" t="s">
        <v>112</v>
      </c>
      <c r="E6286" t="s">
        <v>72</v>
      </c>
      <c r="F6286" s="0">
        <v>3934</v>
      </c>
      <c r="G6286" s="0">
        <v>3.8284659385681152</v>
      </c>
      <c r="H6286" s="0">
        <v>3.9246115684509277</v>
      </c>
      <c r="I6286" s="0">
        <v>0.096145734190940857</v>
      </c>
      <c r="J6286" s="0">
        <v>0.048056956380605698</v>
      </c>
      <c r="K6286" s="0">
        <v>86.185813903808594</v>
      </c>
      <c r="L6286" s="0">
        <v>2.000662088394165</v>
      </c>
      <c r="M6286" s="0">
        <v>1</v>
      </c>
      <c r="N6286" s="0">
        <v>1</v>
      </c>
      <c r="O6286" s="0">
        <v>5.6050901412963867</v>
      </c>
      <c r="P6286" s="0">
        <v>5.3118562698364258</v>
      </c>
      <c r="Q6286" s="0">
        <v>0.017099075019359589</v>
      </c>
      <c r="R6286" s="0">
        <v>0.034558266401290894</v>
      </c>
      <c r="S6286" s="0">
        <v>0.070944644510746002</v>
      </c>
      <c r="T6286" s="0">
        <v>0.096145734190940857</v>
      </c>
      <c r="U6286" s="0">
        <v>0.12134682387113571</v>
      </c>
      <c r="V6286" s="0">
        <v>0.15773320198059082</v>
      </c>
      <c r="W6286" s="0">
        <v>0.17519238591194153</v>
      </c>
      <c r="X6286" s="0">
        <v>15.061184883117676</v>
      </c>
      <c r="Y6286" s="0">
        <v>15.439421653747559</v>
      </c>
      <c r="Z6286" s="0">
        <v>0.37823730707168579</v>
      </c>
      <c r="AA6286" s="0">
        <v>0.18905606865882874</v>
      </c>
      <c r="AB6286" s="0">
        <v>0.067267745733261108</v>
      </c>
      <c r="AC6286" s="0">
        <v>0.13595220446586609</v>
      </c>
      <c r="AD6286" s="0">
        <v>0.27909621596336365</v>
      </c>
      <c r="AE6286" s="0">
        <v>0.37823730707168579</v>
      </c>
      <c r="AF6286" s="0">
        <v>0.47737839818000793</v>
      </c>
      <c r="AG6286" s="0">
        <v>0.62052237987518311</v>
      </c>
      <c r="AH6286" s="0">
        <v>0.68920683860778809</v>
      </c>
    </row>
    <row r="6287" x14ac:dyDescent="0.4">
      <c r="A6287" s="10" t="str">
        <f>Data[[#This Row],[category]]&amp;Data[[#This Row],[subcategory]]&amp;Data[[#This Row],[date]]&amp;Data[[#This Row],[hour]]</f>
        <v>Summer Saver participationYes9/1/201720</v>
      </c>
      <c r="B6287" s="10" t="s">
        <v>147</v>
      </c>
      <c r="C6287" t="s">
        <v>122</v>
      </c>
      <c r="D6287" t="s">
        <v>112</v>
      </c>
      <c r="E6287" t="s">
        <v>55</v>
      </c>
      <c r="F6287" s="0">
        <v>3934</v>
      </c>
      <c r="G6287" s="0">
        <v>3.5445709228515625</v>
      </c>
      <c r="H6287" s="0">
        <v>3.5973658561706543</v>
      </c>
      <c r="I6287" s="0">
        <v>0.052794747054576874</v>
      </c>
      <c r="J6287" s="0">
        <v>0.047957602888345718</v>
      </c>
      <c r="K6287" s="0">
        <v>82.710983276367188</v>
      </c>
      <c r="L6287" s="0">
        <v>1.100862979888916</v>
      </c>
      <c r="M6287" s="0">
        <v>0</v>
      </c>
      <c r="N6287" s="0">
        <v>0</v>
      </c>
      <c r="O6287" s="0">
        <v>5.6050901412963867</v>
      </c>
      <c r="P6287" s="0">
        <v>5.3118562698364258</v>
      </c>
      <c r="Q6287" s="0">
        <v>-0.026088489219546318</v>
      </c>
      <c r="R6287" s="0">
        <v>-0.0086653940379619598</v>
      </c>
      <c r="S6287" s="0">
        <v>0.027645755559206009</v>
      </c>
      <c r="T6287" s="0">
        <v>0.052794747054576874</v>
      </c>
      <c r="U6287" s="0">
        <v>0.077943742275238037</v>
      </c>
      <c r="V6287" s="0">
        <v>0.11425488442182541</v>
      </c>
      <c r="W6287" s="0">
        <v>0.13167798519134521</v>
      </c>
      <c r="X6287" s="0">
        <v>13.944341659545898</v>
      </c>
      <c r="Y6287" s="0">
        <v>14.152037620544434</v>
      </c>
      <c r="Z6287" s="0">
        <v>0.20769453048706055</v>
      </c>
      <c r="AA6287" s="0">
        <v>0.18866521120071411</v>
      </c>
      <c r="AB6287" s="0">
        <v>-0.10263212770223618</v>
      </c>
      <c r="AC6287" s="0">
        <v>-0.034089665859937668</v>
      </c>
      <c r="AD6287" s="0">
        <v>0.10875839740037918</v>
      </c>
      <c r="AE6287" s="0">
        <v>0.20769453048706055</v>
      </c>
      <c r="AF6287" s="0">
        <v>0.30663067102432251</v>
      </c>
      <c r="AG6287" s="0">
        <v>0.44947871565818787</v>
      </c>
      <c r="AH6287" s="0">
        <v>0.51802116632461548</v>
      </c>
    </row>
    <row r="6288" x14ac:dyDescent="0.4">
      <c r="A6288" s="10" t="str">
        <f>Data[[#This Row],[category]]&amp;Data[[#This Row],[subcategory]]&amp;Data[[#This Row],[date]]&amp;Data[[#This Row],[hour]]</f>
        <v>Summer Saver participationYes9/1/201721</v>
      </c>
      <c r="B6288" s="10" t="s">
        <v>147</v>
      </c>
      <c r="C6288" t="s">
        <v>122</v>
      </c>
      <c r="D6288" t="s">
        <v>112</v>
      </c>
      <c r="E6288" t="s">
        <v>73</v>
      </c>
      <c r="F6288" s="0">
        <v>3934</v>
      </c>
      <c r="G6288" s="0">
        <v>3.0718069076538086</v>
      </c>
      <c r="H6288" s="0">
        <v>3.3231801986694336</v>
      </c>
      <c r="I6288" s="0">
        <v>0.251373291015625</v>
      </c>
      <c r="J6288" s="0">
        <v>0.046002212911844254</v>
      </c>
      <c r="K6288" s="0">
        <v>80.966957092285156</v>
      </c>
      <c r="L6288" s="0">
        <v>5.4643740653991699</v>
      </c>
      <c r="M6288" s="0">
        <v>1</v>
      </c>
      <c r="N6288" s="0">
        <v>1</v>
      </c>
      <c r="O6288" s="0">
        <v>5.6050901412963867</v>
      </c>
      <c r="P6288" s="0">
        <v>5.3118562698364258</v>
      </c>
      <c r="Q6288" s="0">
        <v>0.17570638656616211</v>
      </c>
      <c r="R6288" s="0">
        <v>0.19241908192634583</v>
      </c>
      <c r="S6288" s="0">
        <v>0.22724971175193787</v>
      </c>
      <c r="T6288" s="0">
        <v>0.251373291015625</v>
      </c>
      <c r="U6288" s="0">
        <v>0.27549687027931213</v>
      </c>
      <c r="V6288" s="0">
        <v>0.31032750010490417</v>
      </c>
      <c r="W6288" s="0">
        <v>0.32704019546508789</v>
      </c>
      <c r="X6288" s="0">
        <v>12.084487915039063</v>
      </c>
      <c r="Y6288" s="0">
        <v>13.073390960693359</v>
      </c>
      <c r="Z6288" s="0">
        <v>0.9889025092124939</v>
      </c>
      <c r="AA6288" s="0">
        <v>0.18097271025180817</v>
      </c>
      <c r="AB6288" s="0">
        <v>0.69122886657714844</v>
      </c>
      <c r="AC6288" s="0">
        <v>0.7569766640663147</v>
      </c>
      <c r="AD6288" s="0">
        <v>0.8940003514289856</v>
      </c>
      <c r="AE6288" s="0">
        <v>0.9889025092124939</v>
      </c>
      <c r="AF6288" s="0">
        <v>1.083804726600647</v>
      </c>
      <c r="AG6288" s="0">
        <v>1.2208284139633179</v>
      </c>
      <c r="AH6288" s="0">
        <v>1.2865761518478394</v>
      </c>
    </row>
    <row r="6289" x14ac:dyDescent="0.4">
      <c r="A6289" s="10" t="str">
        <f>Data[[#This Row],[category]]&amp;Data[[#This Row],[subcategory]]&amp;Data[[#This Row],[date]]&amp;Data[[#This Row],[hour]]</f>
        <v>Summer Saver participationYes9/1/201722</v>
      </c>
      <c r="B6289" s="10" t="s">
        <v>147</v>
      </c>
      <c r="C6289" t="s">
        <v>122</v>
      </c>
      <c r="D6289" t="s">
        <v>112</v>
      </c>
      <c r="E6289" t="s">
        <v>74</v>
      </c>
      <c r="F6289" s="0">
        <v>3934</v>
      </c>
      <c r="G6289" s="0">
        <v>2.6517765522003174</v>
      </c>
      <c r="H6289" s="0">
        <v>2.8817353248596191</v>
      </c>
      <c r="I6289" s="0">
        <v>0.22995884716510773</v>
      </c>
      <c r="J6289" s="0">
        <v>0.040779527276754379</v>
      </c>
      <c r="K6289" s="0">
        <v>79.45831298828125</v>
      </c>
      <c r="L6289" s="0">
        <v>5.639075756072998</v>
      </c>
      <c r="M6289" s="0">
        <v>1</v>
      </c>
      <c r="N6289" s="0">
        <v>1</v>
      </c>
      <c r="O6289" s="0">
        <v>5.6050901412963867</v>
      </c>
      <c r="P6289" s="0">
        <v>5.3118562698364258</v>
      </c>
      <c r="Q6289" s="0">
        <v>0.1628824919462204</v>
      </c>
      <c r="R6289" s="0">
        <v>0.17769777774810791</v>
      </c>
      <c r="S6289" s="0">
        <v>0.20857404172420502</v>
      </c>
      <c r="T6289" s="0">
        <v>0.22995884716510773</v>
      </c>
      <c r="U6289" s="0">
        <v>0.25134363770484924</v>
      </c>
      <c r="V6289" s="0">
        <v>0.28221991658210754</v>
      </c>
      <c r="W6289" s="0">
        <v>0.29703518748283386</v>
      </c>
      <c r="X6289" s="0">
        <v>10.432088851928711</v>
      </c>
      <c r="Y6289" s="0">
        <v>11.336747169494629</v>
      </c>
      <c r="Z6289" s="0">
        <v>0.90465807914733887</v>
      </c>
      <c r="AA6289" s="0">
        <v>0.16042666137218475</v>
      </c>
      <c r="AB6289" s="0">
        <v>0.64077967405319214</v>
      </c>
      <c r="AC6289" s="0">
        <v>0.69906306266784668</v>
      </c>
      <c r="AD6289" s="0">
        <v>0.8205302357673645</v>
      </c>
      <c r="AE6289" s="0">
        <v>0.90465807914733887</v>
      </c>
      <c r="AF6289" s="0">
        <v>0.98878592252731323</v>
      </c>
      <c r="AG6289" s="0">
        <v>1.1102530956268311</v>
      </c>
      <c r="AH6289" s="0">
        <v>1.1685364246368408</v>
      </c>
    </row>
    <row r="6290" x14ac:dyDescent="0.4">
      <c r="A6290" s="10" t="str">
        <f>Data[[#This Row],[category]]&amp;Data[[#This Row],[subcategory]]&amp;Data[[#This Row],[date]]&amp;Data[[#This Row],[hour]]</f>
        <v>Summer Saver participationYes9/1/201723</v>
      </c>
      <c r="B6290" s="10" t="s">
        <v>147</v>
      </c>
      <c r="C6290" t="s">
        <v>122</v>
      </c>
      <c r="D6290" t="s">
        <v>112</v>
      </c>
      <c r="E6290" t="s">
        <v>75</v>
      </c>
      <c r="F6290" s="0">
        <v>3934</v>
      </c>
      <c r="G6290" s="0">
        <v>2.3023414611816406</v>
      </c>
      <c r="H6290" s="0">
        <v>2.4397633075714111</v>
      </c>
      <c r="I6290" s="0">
        <v>0.13742195069789886</v>
      </c>
      <c r="J6290" s="0">
        <v>0.034558217972517014</v>
      </c>
      <c r="K6290" s="0">
        <v>78.400863647460938</v>
      </c>
      <c r="L6290" s="0">
        <v>3.9765346050262451</v>
      </c>
      <c r="M6290" s="0">
        <v>1</v>
      </c>
      <c r="N6290" s="0">
        <v>1</v>
      </c>
      <c r="O6290" s="0">
        <v>5.6050901412963867</v>
      </c>
      <c r="P6290" s="0">
        <v>5.3118562698364258</v>
      </c>
      <c r="Q6290" s="0">
        <v>0.080578736960887909</v>
      </c>
      <c r="R6290" s="0">
        <v>0.093133814632892609</v>
      </c>
      <c r="S6290" s="0">
        <v>0.11929960548877716</v>
      </c>
      <c r="T6290" s="0">
        <v>0.13742195069789886</v>
      </c>
      <c r="U6290" s="0">
        <v>0.15554429590702057</v>
      </c>
      <c r="V6290" s="0">
        <v>0.18171009421348572</v>
      </c>
      <c r="W6290" s="0">
        <v>0.19426515698432922</v>
      </c>
      <c r="X6290" s="0">
        <v>9.0574111938476562</v>
      </c>
      <c r="Y6290" s="0">
        <v>9.5980291366577148</v>
      </c>
      <c r="Z6290" s="0">
        <v>0.54061794281005859</v>
      </c>
      <c r="AA6290" s="0">
        <v>0.13595202565193176</v>
      </c>
      <c r="AB6290" s="0">
        <v>0.31699675321578979</v>
      </c>
      <c r="AC6290" s="0">
        <v>0.36638841032981873</v>
      </c>
      <c r="AD6290" s="0">
        <v>0.46932461857795715</v>
      </c>
      <c r="AE6290" s="0">
        <v>0.54061794281005859</v>
      </c>
      <c r="AF6290" s="0">
        <v>0.61191123723983765</v>
      </c>
      <c r="AG6290" s="0">
        <v>0.71484744548797607</v>
      </c>
      <c r="AH6290" s="0">
        <v>0.76423913240432739</v>
      </c>
    </row>
    <row r="6291" x14ac:dyDescent="0.4">
      <c r="A6291" s="10" t="str">
        <f>Data[[#This Row],[category]]&amp;Data[[#This Row],[subcategory]]&amp;Data[[#This Row],[date]]&amp;Data[[#This Row],[hour]]</f>
        <v>Summer Saver participationYes9/1/201724</v>
      </c>
      <c r="B6291" s="10" t="s">
        <v>147</v>
      </c>
      <c r="C6291" t="s">
        <v>122</v>
      </c>
      <c r="D6291" t="s">
        <v>112</v>
      </c>
      <c r="E6291" t="s">
        <v>76</v>
      </c>
      <c r="F6291" s="0">
        <v>3934</v>
      </c>
      <c r="G6291" s="0">
        <v>2.0413022041320801</v>
      </c>
      <c r="H6291" s="0">
        <v>2.1405923366546631</v>
      </c>
      <c r="I6291" s="0">
        <v>0.09929000586271286</v>
      </c>
      <c r="J6291" s="0">
        <v>0.029398858547210693</v>
      </c>
      <c r="K6291" s="0">
        <v>77.644638061523437</v>
      </c>
      <c r="L6291" s="0">
        <v>3.3773422241210938</v>
      </c>
      <c r="M6291" s="0">
        <v>1</v>
      </c>
      <c r="N6291" s="0">
        <v>1</v>
      </c>
      <c r="O6291" s="0">
        <v>5.6050901412963867</v>
      </c>
      <c r="P6291" s="0">
        <v>5.3118562698364258</v>
      </c>
      <c r="Q6291" s="0">
        <v>0.050933185964822769</v>
      </c>
      <c r="R6291" s="0">
        <v>0.061613854020833969</v>
      </c>
      <c r="S6291" s="0">
        <v>0.08387322723865509</v>
      </c>
      <c r="T6291" s="0">
        <v>0.09929000586271286</v>
      </c>
      <c r="U6291" s="0">
        <v>0.11470678448677063</v>
      </c>
      <c r="V6291" s="0">
        <v>0.13696615397930145</v>
      </c>
      <c r="W6291" s="0">
        <v>0.14764682948589325</v>
      </c>
      <c r="X6291" s="0">
        <v>8.0304832458496094</v>
      </c>
      <c r="Y6291" s="0">
        <v>8.4210901260375977</v>
      </c>
      <c r="Z6291" s="0">
        <v>0.39060688018798828</v>
      </c>
      <c r="AA6291" s="0">
        <v>0.11565510928630829</v>
      </c>
      <c r="AB6291" s="0">
        <v>0.2003711611032486</v>
      </c>
      <c r="AC6291" s="0">
        <v>0.24238888919353485</v>
      </c>
      <c r="AD6291" s="0">
        <v>0.3299572765827179</v>
      </c>
      <c r="AE6291" s="0">
        <v>0.39060688018798828</v>
      </c>
      <c r="AF6291" s="0">
        <v>0.45125648379325867</v>
      </c>
      <c r="AG6291" s="0">
        <v>0.53882485628128052</v>
      </c>
      <c r="AH6291" s="0">
        <v>0.58084261417388916</v>
      </c>
    </row>
    <row r="6292" x14ac:dyDescent="0.4">
      <c r="A6292" s="10" t="str">
        <f>Data[[#This Row],[category]]&amp;Data[[#This Row],[subcategory]]&amp;Data[[#This Row],[date]]&amp;Data[[#This Row],[hour]]</f>
        <v>Summer Saver participationYes9/1/2017Avg. 11 to 6 pm</v>
      </c>
      <c r="B6292" s="10" t="s">
        <v>147</v>
      </c>
      <c r="C6292" t="s">
        <v>122</v>
      </c>
      <c r="D6292" t="s">
        <v>112</v>
      </c>
      <c r="E6292" t="s">
        <v>77</v>
      </c>
      <c r="F6292" s="0">
        <v>3934</v>
      </c>
      <c r="G6292" s="0">
        <v>5.5631160736083984</v>
      </c>
      <c r="H6292" s="0">
        <v>5.6050901412963867</v>
      </c>
      <c r="I6292" s="0">
        <v>0.041974287480115891</v>
      </c>
      <c r="J6292" s="0">
        <v>0.033968988806009293</v>
      </c>
      <c r="K6292" s="0">
        <v>93.96368408203125</v>
      </c>
      <c r="L6292" s="0">
        <v>1.235664963722229</v>
      </c>
      <c r="M6292" s="0">
        <v>0</v>
      </c>
      <c r="N6292" s="0">
        <v>0</v>
      </c>
      <c r="O6292" s="0"/>
      <c r="P6292" s="0"/>
      <c r="Q6292" s="0">
        <v>-0.013899726793169975</v>
      </c>
      <c r="R6292" s="0">
        <v>-0.0015587232774123549</v>
      </c>
      <c r="S6292" s="0">
        <v>0.024160932749509811</v>
      </c>
      <c r="T6292" s="0">
        <v>0.041974287480115891</v>
      </c>
      <c r="U6292" s="0">
        <v>0.05978764221072197</v>
      </c>
      <c r="V6292" s="0">
        <v>0.085507296025753021</v>
      </c>
      <c r="W6292" s="0">
        <v>0.097848303616046906</v>
      </c>
      <c r="X6292" s="0">
        <v>21.885297775268555</v>
      </c>
      <c r="Y6292" s="0">
        <v>22.050424575805664</v>
      </c>
      <c r="Z6292" s="0">
        <v>0.16512684524059296</v>
      </c>
      <c r="AA6292" s="0">
        <v>0.13363400101661682</v>
      </c>
      <c r="AB6292" s="0">
        <v>-0.054681524634361267</v>
      </c>
      <c r="AC6292" s="0">
        <v>-0.0061320178210735321</v>
      </c>
      <c r="AD6292" s="0">
        <v>0.095049105584621429</v>
      </c>
      <c r="AE6292" s="0">
        <v>0.16512684524059296</v>
      </c>
      <c r="AF6292" s="0">
        <v>0.23520457744598389</v>
      </c>
      <c r="AG6292" s="0">
        <v>0.33638569712638855</v>
      </c>
      <c r="AH6292" s="0">
        <v>0.38493523001670837</v>
      </c>
    </row>
    <row r="6293" x14ac:dyDescent="0.4">
      <c r="A6293" s="10" t="str">
        <f>Data[[#This Row],[category]]&amp;Data[[#This Row],[subcategory]]&amp;Data[[#This Row],[date]]&amp;Data[[#This Row],[hour]]</f>
        <v>Summer Saver participationYes9/1/2017Avg. 2 to 6pm</v>
      </c>
      <c r="B6293" s="10" t="s">
        <v>147</v>
      </c>
      <c r="C6293" t="s">
        <v>122</v>
      </c>
      <c r="D6293" t="s">
        <v>112</v>
      </c>
      <c r="E6293" t="s">
        <v>78</v>
      </c>
      <c r="F6293" s="0">
        <v>3934</v>
      </c>
      <c r="G6293" s="0">
        <v>5.301490306854248</v>
      </c>
      <c r="H6293" s="0">
        <v>5.3118562698364258</v>
      </c>
      <c r="I6293" s="0">
        <v>0.010366221889853477</v>
      </c>
      <c r="J6293" s="0">
        <v>0.041519921272993088</v>
      </c>
      <c r="K6293" s="0">
        <v>92.356636047363281</v>
      </c>
      <c r="L6293" s="0">
        <v>0.24966862797737122</v>
      </c>
      <c r="M6293" s="0">
        <v>0</v>
      </c>
      <c r="N6293" s="0">
        <v>0</v>
      </c>
      <c r="O6293" s="0"/>
      <c r="P6293" s="0"/>
      <c r="Q6293" s="0">
        <v>-0.057927969843149185</v>
      </c>
      <c r="R6293" s="0">
        <v>-0.04284369945526123</v>
      </c>
      <c r="S6293" s="0">
        <v>-0.011406846344470978</v>
      </c>
      <c r="T6293" s="0">
        <v>0.010366221889853477</v>
      </c>
      <c r="U6293" s="0">
        <v>0.032139290124177933</v>
      </c>
      <c r="V6293" s="0">
        <v>0.063576139509677887</v>
      </c>
      <c r="W6293" s="0">
        <v>0.07866041362285614</v>
      </c>
      <c r="X6293" s="0">
        <v>20.856061935424805</v>
      </c>
      <c r="Y6293" s="0">
        <v>20.896842956542969</v>
      </c>
      <c r="Z6293" s="0">
        <v>0.040780715644359589</v>
      </c>
      <c r="AA6293" s="0">
        <v>0.16333937644958496</v>
      </c>
      <c r="AB6293" s="0">
        <v>-0.22788864374160767</v>
      </c>
      <c r="AC6293" s="0">
        <v>-0.168547123670578</v>
      </c>
      <c r="AD6293" s="0">
        <v>-0.044874537736177444</v>
      </c>
      <c r="AE6293" s="0">
        <v>0.040780715644359589</v>
      </c>
      <c r="AF6293" s="0">
        <v>0.12643596529960632</v>
      </c>
      <c r="AG6293" s="0">
        <v>0.25010854005813599</v>
      </c>
      <c r="AH6293" s="0">
        <v>0.30945008993148804</v>
      </c>
    </row>
    <row r="6294" x14ac:dyDescent="0.4">
      <c r="A6294" s="10" t="str">
        <f>Data[[#This Row],[category]]&amp;Data[[#This Row],[subcategory]]&amp;Data[[#This Row],[date]]&amp;Data[[#This Row],[hour]]</f>
        <v>Summer Saver participationYes9/2/20171</v>
      </c>
      <c r="B6294" s="10" t="s">
        <v>147</v>
      </c>
      <c r="C6294" t="s">
        <v>122</v>
      </c>
      <c r="D6294" t="s">
        <v>113</v>
      </c>
      <c r="E6294" t="s">
        <v>41</v>
      </c>
      <c r="F6294" s="0">
        <v>3934</v>
      </c>
      <c r="G6294" s="0">
        <v>1.9165374040603638</v>
      </c>
      <c r="H6294" s="0">
        <v>1.9734183549880981</v>
      </c>
      <c r="I6294" s="0">
        <v>0.056881051510572433</v>
      </c>
      <c r="J6294" s="0">
        <v>0.026885166764259338</v>
      </c>
      <c r="K6294" s="0">
        <v>76.374176025390625</v>
      </c>
      <c r="L6294" s="0">
        <v>2.115703821182251</v>
      </c>
      <c r="M6294" s="0">
        <v>1</v>
      </c>
      <c r="N6294" s="0">
        <v>1</v>
      </c>
      <c r="O6294" s="0">
        <v>4.4306211471557617</v>
      </c>
      <c r="P6294" s="0">
        <v>4.3335046768188477</v>
      </c>
      <c r="Q6294" s="0">
        <v>0.012658887542784214</v>
      </c>
      <c r="R6294" s="0">
        <v>0.022426323965191841</v>
      </c>
      <c r="S6294" s="0">
        <v>0.042782455682754517</v>
      </c>
      <c r="T6294" s="0">
        <v>0.056881051510572433</v>
      </c>
      <c r="U6294" s="0">
        <v>0.07097964733839035</v>
      </c>
      <c r="V6294" s="0">
        <v>0.091335780918598175</v>
      </c>
      <c r="W6294" s="0">
        <v>0.10110321640968323</v>
      </c>
      <c r="X6294" s="0">
        <v>7.5396580696105957</v>
      </c>
      <c r="Y6294" s="0">
        <v>7.763427734375</v>
      </c>
      <c r="Z6294" s="0">
        <v>0.22377005219459534</v>
      </c>
      <c r="AA6294" s="0">
        <v>0.10576624423265457</v>
      </c>
      <c r="AB6294" s="0">
        <v>0.04980006068944931</v>
      </c>
      <c r="AC6294" s="0">
        <v>0.08822515606880188</v>
      </c>
      <c r="AD6294" s="0">
        <v>0.16830618679523468</v>
      </c>
      <c r="AE6294" s="0">
        <v>0.22377005219459534</v>
      </c>
      <c r="AF6294" s="0">
        <v>0.27923393249511719</v>
      </c>
      <c r="AG6294" s="0">
        <v>0.35931494832038879</v>
      </c>
      <c r="AH6294" s="0">
        <v>0.39774003624916077</v>
      </c>
    </row>
    <row r="6295" x14ac:dyDescent="0.4">
      <c r="A6295" s="10" t="str">
        <f>Data[[#This Row],[category]]&amp;Data[[#This Row],[subcategory]]&amp;Data[[#This Row],[date]]&amp;Data[[#This Row],[hour]]</f>
        <v>Summer Saver participationYes9/2/20172</v>
      </c>
      <c r="B6295" s="10" t="s">
        <v>147</v>
      </c>
      <c r="C6295" t="s">
        <v>122</v>
      </c>
      <c r="D6295" t="s">
        <v>113</v>
      </c>
      <c r="E6295" t="s">
        <v>42</v>
      </c>
      <c r="F6295" s="0">
        <v>3934</v>
      </c>
      <c r="G6295" s="0">
        <v>1.7895776033401489</v>
      </c>
      <c r="H6295" s="0">
        <v>1.8738281726837158</v>
      </c>
      <c r="I6295" s="0">
        <v>0.084250591695308685</v>
      </c>
      <c r="J6295" s="0">
        <v>0.02542603574693203</v>
      </c>
      <c r="K6295" s="0">
        <v>75.06634521484375</v>
      </c>
      <c r="L6295" s="0">
        <v>3.3135559558868408</v>
      </c>
      <c r="M6295" s="0">
        <v>1</v>
      </c>
      <c r="N6295" s="0">
        <v>1</v>
      </c>
      <c r="O6295" s="0">
        <v>4.4306211471557617</v>
      </c>
      <c r="P6295" s="0">
        <v>4.3335046768188477</v>
      </c>
      <c r="Q6295" s="0">
        <v>0.042428486049175262</v>
      </c>
      <c r="R6295" s="0">
        <v>0.051665816456079483</v>
      </c>
      <c r="S6295" s="0">
        <v>0.070917166769504547</v>
      </c>
      <c r="T6295" s="0">
        <v>0.084250591695308685</v>
      </c>
      <c r="U6295" s="0">
        <v>0.097584016621112823</v>
      </c>
      <c r="V6295" s="0">
        <v>0.11683537065982819</v>
      </c>
      <c r="W6295" s="0">
        <v>0.12607270479202271</v>
      </c>
      <c r="X6295" s="0">
        <v>7.0401983261108398</v>
      </c>
      <c r="Y6295" s="0">
        <v>7.3716402053833008</v>
      </c>
      <c r="Z6295" s="0">
        <v>0.33144181966781616</v>
      </c>
      <c r="AA6295" s="0">
        <v>0.10002602636814117</v>
      </c>
      <c r="AB6295" s="0">
        <v>0.16691364347934723</v>
      </c>
      <c r="AC6295" s="0">
        <v>0.20325331389904022</v>
      </c>
      <c r="AD6295" s="0">
        <v>0.27898812294006348</v>
      </c>
      <c r="AE6295" s="0">
        <v>0.33144181966781616</v>
      </c>
      <c r="AF6295" s="0">
        <v>0.38389551639556885</v>
      </c>
      <c r="AG6295" s="0">
        <v>0.4596303403377533</v>
      </c>
      <c r="AH6295" s="0">
        <v>0.4959699809551239</v>
      </c>
    </row>
    <row r="6296" x14ac:dyDescent="0.4">
      <c r="A6296" s="10" t="str">
        <f>Data[[#This Row],[category]]&amp;Data[[#This Row],[subcategory]]&amp;Data[[#This Row],[date]]&amp;Data[[#This Row],[hour]]</f>
        <v>Summer Saver participationYes9/2/20173</v>
      </c>
      <c r="B6296" s="10" t="s">
        <v>147</v>
      </c>
      <c r="C6296" t="s">
        <v>122</v>
      </c>
      <c r="D6296" t="s">
        <v>113</v>
      </c>
      <c r="E6296" t="s">
        <v>43</v>
      </c>
      <c r="F6296" s="0">
        <v>3934</v>
      </c>
      <c r="G6296" s="0">
        <v>1.7334718704223633</v>
      </c>
      <c r="H6296" s="0">
        <v>1.7641880512237549</v>
      </c>
      <c r="I6296" s="0">
        <v>0.030716218054294586</v>
      </c>
      <c r="J6296" s="0">
        <v>0.023878810927271843</v>
      </c>
      <c r="K6296" s="0">
        <v>75.009147644042969</v>
      </c>
      <c r="L6296" s="0">
        <v>1.2863378524780273</v>
      </c>
      <c r="M6296" s="0">
        <v>0</v>
      </c>
      <c r="N6296" s="0">
        <v>0</v>
      </c>
      <c r="O6296" s="0">
        <v>4.4306211471557617</v>
      </c>
      <c r="P6296" s="0">
        <v>4.3335046768188477</v>
      </c>
      <c r="Q6296" s="0">
        <v>-0.0085609303787350655</v>
      </c>
      <c r="R6296" s="0">
        <v>0.00011429052392486483</v>
      </c>
      <c r="S6296" s="0">
        <v>0.018194157630205154</v>
      </c>
      <c r="T6296" s="0">
        <v>0.030716218054294586</v>
      </c>
      <c r="U6296" s="0">
        <v>0.043238278478384018</v>
      </c>
      <c r="V6296" s="0">
        <v>0.061318144202232361</v>
      </c>
      <c r="W6296" s="0">
        <v>0.069993369281291962</v>
      </c>
      <c r="X6296" s="0">
        <v>6.8194785118103027</v>
      </c>
      <c r="Y6296" s="0">
        <v>6.9403157234191895</v>
      </c>
      <c r="Z6296" s="0">
        <v>0.12083759903907776</v>
      </c>
      <c r="AA6296" s="0">
        <v>0.093939244747161865</v>
      </c>
      <c r="AB6296" s="0">
        <v>-0.033678706735372543</v>
      </c>
      <c r="AC6296" s="0">
        <v>0.00044961285311728716</v>
      </c>
      <c r="AD6296" s="0">
        <v>0.071575812995433807</v>
      </c>
      <c r="AE6296" s="0">
        <v>0.12083759903907776</v>
      </c>
      <c r="AF6296" s="0">
        <v>0.17009939253330231</v>
      </c>
      <c r="AG6296" s="0">
        <v>0.24122558534145355</v>
      </c>
      <c r="AH6296" s="0">
        <v>0.27535390853881836</v>
      </c>
    </row>
    <row r="6297" x14ac:dyDescent="0.4">
      <c r="A6297" s="10" t="str">
        <f>Data[[#This Row],[category]]&amp;Data[[#This Row],[subcategory]]&amp;Data[[#This Row],[date]]&amp;Data[[#This Row],[hour]]</f>
        <v>Summer Saver participationYes9/2/20174</v>
      </c>
      <c r="B6297" s="10" t="s">
        <v>147</v>
      </c>
      <c r="C6297" t="s">
        <v>122</v>
      </c>
      <c r="D6297" t="s">
        <v>113</v>
      </c>
      <c r="E6297" t="s">
        <v>44</v>
      </c>
      <c r="F6297" s="0">
        <v>3934</v>
      </c>
      <c r="G6297" s="0">
        <v>1.691743016242981</v>
      </c>
      <c r="H6297" s="0">
        <v>1.7182483673095703</v>
      </c>
      <c r="I6297" s="0">
        <v>0.026505293324589729</v>
      </c>
      <c r="J6297" s="0">
        <v>0.022752659395337105</v>
      </c>
      <c r="K6297" s="0">
        <v>74.438484191894531</v>
      </c>
      <c r="L6297" s="0">
        <v>1.1649316549301147</v>
      </c>
      <c r="M6297" s="0">
        <v>0</v>
      </c>
      <c r="N6297" s="0">
        <v>0</v>
      </c>
      <c r="O6297" s="0">
        <v>4.4306211471557617</v>
      </c>
      <c r="P6297" s="0">
        <v>4.3335046768188477</v>
      </c>
      <c r="Q6297" s="0">
        <v>-0.010919501073658466</v>
      </c>
      <c r="R6297" s="0">
        <v>-0.0026534129865467548</v>
      </c>
      <c r="S6297" s="0">
        <v>0.014573787339031696</v>
      </c>
      <c r="T6297" s="0">
        <v>0.026505293324589729</v>
      </c>
      <c r="U6297" s="0">
        <v>0.038436800241470337</v>
      </c>
      <c r="V6297" s="0">
        <v>0.055663999170064926</v>
      </c>
      <c r="W6297" s="0">
        <v>0.06393008679151535</v>
      </c>
      <c r="X6297" s="0">
        <v>6.6553168296813965</v>
      </c>
      <c r="Y6297" s="0">
        <v>6.7595891952514648</v>
      </c>
      <c r="Z6297" s="0">
        <v>0.10427182167768478</v>
      </c>
      <c r="AA6297" s="0">
        <v>0.089508965611457825</v>
      </c>
      <c r="AB6297" s="0">
        <v>-0.042957324534654617</v>
      </c>
      <c r="AC6297" s="0">
        <v>-0.010438533499836922</v>
      </c>
      <c r="AD6297" s="0">
        <v>0.057333275675773621</v>
      </c>
      <c r="AE6297" s="0">
        <v>0.10427182167768478</v>
      </c>
      <c r="AF6297" s="0">
        <v>0.15121036767959595</v>
      </c>
      <c r="AG6297" s="0">
        <v>0.21898217499256134</v>
      </c>
      <c r="AH6297" s="0">
        <v>0.25150096416473389</v>
      </c>
    </row>
    <row r="6298" x14ac:dyDescent="0.4">
      <c r="A6298" s="10" t="str">
        <f>Data[[#This Row],[category]]&amp;Data[[#This Row],[subcategory]]&amp;Data[[#This Row],[date]]&amp;Data[[#This Row],[hour]]</f>
        <v>Summer Saver participationYes9/2/20175</v>
      </c>
      <c r="B6298" s="10" t="s">
        <v>147</v>
      </c>
      <c r="C6298" t="s">
        <v>122</v>
      </c>
      <c r="D6298" t="s">
        <v>113</v>
      </c>
      <c r="E6298" t="s">
        <v>45</v>
      </c>
      <c r="F6298" s="0">
        <v>3934</v>
      </c>
      <c r="G6298" s="0">
        <v>1.679645299911499</v>
      </c>
      <c r="H6298" s="0">
        <v>1.6943353414535522</v>
      </c>
      <c r="I6298" s="0">
        <v>0.01469001267105341</v>
      </c>
      <c r="J6298" s="0">
        <v>0.022998422384262085</v>
      </c>
      <c r="K6298" s="0">
        <v>73.629890441894531</v>
      </c>
      <c r="L6298" s="0">
        <v>0.63874000310897827</v>
      </c>
      <c r="M6298" s="0">
        <v>0</v>
      </c>
      <c r="N6298" s="0">
        <v>0</v>
      </c>
      <c r="O6298" s="0">
        <v>4.4306211471557617</v>
      </c>
      <c r="P6298" s="0">
        <v>4.3335046768188477</v>
      </c>
      <c r="Q6298" s="0">
        <v>-0.023139026015996933</v>
      </c>
      <c r="R6298" s="0">
        <v>-0.014783651567995548</v>
      </c>
      <c r="S6298" s="0">
        <v>0.0026296281721442938</v>
      </c>
      <c r="T6298" s="0">
        <v>0.01469001267105341</v>
      </c>
      <c r="U6298" s="0">
        <v>0.026750396937131882</v>
      </c>
      <c r="V6298" s="0">
        <v>0.044163677841424942</v>
      </c>
      <c r="W6298" s="0">
        <v>0.052519049495458603</v>
      </c>
      <c r="X6298" s="0">
        <v>6.607724666595459</v>
      </c>
      <c r="Y6298" s="0">
        <v>6.6655154228210449</v>
      </c>
      <c r="Z6298" s="0">
        <v>0.057790510356426239</v>
      </c>
      <c r="AA6298" s="0">
        <v>0.090475790202617645</v>
      </c>
      <c r="AB6298" s="0">
        <v>-0.09102892130613327</v>
      </c>
      <c r="AC6298" s="0">
        <v>-0.058158881962299347</v>
      </c>
      <c r="AD6298" s="0">
        <v>0.010344959795475006</v>
      </c>
      <c r="AE6298" s="0">
        <v>0.057790510356426239</v>
      </c>
      <c r="AF6298" s="0">
        <v>0.10523606091737747</v>
      </c>
      <c r="AG6298" s="0">
        <v>0.17373989522457123</v>
      </c>
      <c r="AH6298" s="0">
        <v>0.20660994946956635</v>
      </c>
    </row>
    <row r="6299" x14ac:dyDescent="0.4">
      <c r="A6299" s="10" t="str">
        <f>Data[[#This Row],[category]]&amp;Data[[#This Row],[subcategory]]&amp;Data[[#This Row],[date]]&amp;Data[[#This Row],[hour]]</f>
        <v>Summer Saver participationYes9/2/20176</v>
      </c>
      <c r="B6299" s="10" t="s">
        <v>147</v>
      </c>
      <c r="C6299" t="s">
        <v>122</v>
      </c>
      <c r="D6299" t="s">
        <v>113</v>
      </c>
      <c r="E6299" t="s">
        <v>46</v>
      </c>
      <c r="F6299" s="0">
        <v>3934</v>
      </c>
      <c r="G6299" s="0">
        <v>1.735741138458252</v>
      </c>
      <c r="H6299" s="0">
        <v>1.7267979383468628</v>
      </c>
      <c r="I6299" s="0">
        <v>-0.0089432774111628532</v>
      </c>
      <c r="J6299" s="0">
        <v>0.024405743926763535</v>
      </c>
      <c r="K6299" s="0">
        <v>73.555160522460938</v>
      </c>
      <c r="L6299" s="0">
        <v>-0.36644148826599121</v>
      </c>
      <c r="M6299" s="0">
        <v>0</v>
      </c>
      <c r="N6299" s="0">
        <v>0</v>
      </c>
      <c r="O6299" s="0">
        <v>4.4306211471557617</v>
      </c>
      <c r="P6299" s="0">
        <v>4.3335046768188477</v>
      </c>
      <c r="Q6299" s="0">
        <v>-0.049087155610322952</v>
      </c>
      <c r="R6299" s="0">
        <v>-0.040220495313405991</v>
      </c>
      <c r="S6299" s="0">
        <v>-0.021741662174463272</v>
      </c>
      <c r="T6299" s="0">
        <v>-0.0089432774111628532</v>
      </c>
      <c r="U6299" s="0">
        <v>0.003855107119306922</v>
      </c>
      <c r="V6299" s="0">
        <v>0.022333942353725433</v>
      </c>
      <c r="W6299" s="0">
        <v>0.031200598925352097</v>
      </c>
      <c r="X6299" s="0">
        <v>6.8284058570861816</v>
      </c>
      <c r="Y6299" s="0">
        <v>6.7932229042053223</v>
      </c>
      <c r="Z6299" s="0">
        <v>-0.035182852298021317</v>
      </c>
      <c r="AA6299" s="0">
        <v>0.096012197434902191</v>
      </c>
      <c r="AB6299" s="0">
        <v>-0.19310885667800903</v>
      </c>
      <c r="AC6299" s="0">
        <v>-0.15822742879390717</v>
      </c>
      <c r="AD6299" s="0">
        <v>-0.085531696677207947</v>
      </c>
      <c r="AE6299" s="0">
        <v>-0.035182852298021317</v>
      </c>
      <c r="AF6299" s="0">
        <v>0.015165993012487888</v>
      </c>
      <c r="AG6299" s="0">
        <v>0.087861731648445129</v>
      </c>
      <c r="AH6299" s="0">
        <v>0.122743159532547</v>
      </c>
    </row>
    <row r="6300" x14ac:dyDescent="0.4">
      <c r="A6300" s="10" t="str">
        <f>Data[[#This Row],[category]]&amp;Data[[#This Row],[subcategory]]&amp;Data[[#This Row],[date]]&amp;Data[[#This Row],[hour]]</f>
        <v>Summer Saver participationYes9/2/20177</v>
      </c>
      <c r="B6300" s="10" t="s">
        <v>147</v>
      </c>
      <c r="C6300" t="s">
        <v>122</v>
      </c>
      <c r="D6300" t="s">
        <v>113</v>
      </c>
      <c r="E6300" t="s">
        <v>60</v>
      </c>
      <c r="F6300" s="0">
        <v>3934</v>
      </c>
      <c r="G6300" s="0">
        <v>1.8405165672302246</v>
      </c>
      <c r="H6300" s="0">
        <v>1.7936862707138062</v>
      </c>
      <c r="I6300" s="0">
        <v>-0.046830233186483383</v>
      </c>
      <c r="J6300" s="0">
        <v>0.027227874845266342</v>
      </c>
      <c r="K6300" s="0">
        <v>73.814689636230469</v>
      </c>
      <c r="L6300" s="0">
        <v>-1.7199370861053467</v>
      </c>
      <c r="M6300" s="0">
        <v>1</v>
      </c>
      <c r="N6300" s="0">
        <v>0</v>
      </c>
      <c r="O6300" s="0">
        <v>4.4306211471557617</v>
      </c>
      <c r="P6300" s="0">
        <v>4.3335046768188477</v>
      </c>
      <c r="Q6300" s="0">
        <v>-0.091616101562976837</v>
      </c>
      <c r="R6300" s="0">
        <v>-0.081724159419536591</v>
      </c>
      <c r="S6300" s="0">
        <v>-0.0611085444688797</v>
      </c>
      <c r="T6300" s="0">
        <v>-0.046830233186483383</v>
      </c>
      <c r="U6300" s="0">
        <v>-0.032551921904087067</v>
      </c>
      <c r="V6300" s="0">
        <v>-0.01193630788475275</v>
      </c>
      <c r="W6300" s="0">
        <v>-0.0020443645771592855</v>
      </c>
      <c r="X6300" s="0">
        <v>7.2405920028686523</v>
      </c>
      <c r="Y6300" s="0">
        <v>7.0563616752624512</v>
      </c>
      <c r="Z6300" s="0">
        <v>-0.18423013389110565</v>
      </c>
      <c r="AA6300" s="0">
        <v>0.10711445659399033</v>
      </c>
      <c r="AB6300" s="0">
        <v>-0.36041772365570068</v>
      </c>
      <c r="AC6300" s="0">
        <v>-0.32150283455848694</v>
      </c>
      <c r="AD6300" s="0">
        <v>-0.2404010146856308</v>
      </c>
      <c r="AE6300" s="0">
        <v>-0.18423013389110565</v>
      </c>
      <c r="AF6300" s="0">
        <v>-0.12805925309658051</v>
      </c>
      <c r="AG6300" s="0">
        <v>-0.046957433223724365</v>
      </c>
      <c r="AH6300" s="0">
        <v>-0.0080425310879945755</v>
      </c>
    </row>
    <row r="6301" x14ac:dyDescent="0.4">
      <c r="A6301" s="10" t="str">
        <f>Data[[#This Row],[category]]&amp;Data[[#This Row],[subcategory]]&amp;Data[[#This Row],[date]]&amp;Data[[#This Row],[hour]]</f>
        <v>Summer Saver participationYes9/2/20178</v>
      </c>
      <c r="B6301" s="10" t="s">
        <v>147</v>
      </c>
      <c r="C6301" t="s">
        <v>122</v>
      </c>
      <c r="D6301" t="s">
        <v>113</v>
      </c>
      <c r="E6301" t="s">
        <v>61</v>
      </c>
      <c r="F6301" s="0">
        <v>3934</v>
      </c>
      <c r="G6301" s="0">
        <v>2.0761432647705078</v>
      </c>
      <c r="H6301" s="0">
        <v>2.077340841293335</v>
      </c>
      <c r="I6301" s="0">
        <v>0.0011975427623838186</v>
      </c>
      <c r="J6301" s="0">
        <v>0.035137012600898743</v>
      </c>
      <c r="K6301" s="0">
        <v>76.001274108886719</v>
      </c>
      <c r="L6301" s="0">
        <v>0.034082088619470596</v>
      </c>
      <c r="M6301" s="0">
        <v>0</v>
      </c>
      <c r="N6301" s="0">
        <v>0</v>
      </c>
      <c r="O6301" s="0">
        <v>4.4306211471557617</v>
      </c>
      <c r="P6301" s="0">
        <v>4.3335046768188477</v>
      </c>
      <c r="Q6301" s="0">
        <v>-0.056597698479890823</v>
      </c>
      <c r="R6301" s="0">
        <v>-0.043832350522279739</v>
      </c>
      <c r="S6301" s="0">
        <v>-0.017228323966264725</v>
      </c>
      <c r="T6301" s="0">
        <v>0.0011975427623838186</v>
      </c>
      <c r="U6301" s="0">
        <v>0.019623409956693649</v>
      </c>
      <c r="V6301" s="0">
        <v>0.046227436512708664</v>
      </c>
      <c r="W6301" s="0">
        <v>0.058992784470319748</v>
      </c>
      <c r="X6301" s="0">
        <v>8.1675472259521484</v>
      </c>
      <c r="Y6301" s="0">
        <v>8.1722593307495117</v>
      </c>
      <c r="Z6301" s="0">
        <v>0.0047111334279179573</v>
      </c>
      <c r="AA6301" s="0">
        <v>0.13822901248931885</v>
      </c>
      <c r="AB6301" s="0">
        <v>-0.22265535593032837</v>
      </c>
      <c r="AC6301" s="0">
        <v>-0.17243647575378418</v>
      </c>
      <c r="AD6301" s="0">
        <v>-0.067776232957839966</v>
      </c>
      <c r="AE6301" s="0">
        <v>0.0047111334279179573</v>
      </c>
      <c r="AF6301" s="0">
        <v>0.077198497951030731</v>
      </c>
      <c r="AG6301" s="0">
        <v>0.18185874819755554</v>
      </c>
      <c r="AH6301" s="0">
        <v>0.23207762837409973</v>
      </c>
    </row>
    <row r="6302" x14ac:dyDescent="0.4">
      <c r="A6302" s="10" t="str">
        <f>Data[[#This Row],[category]]&amp;Data[[#This Row],[subcategory]]&amp;Data[[#This Row],[date]]&amp;Data[[#This Row],[hour]]</f>
        <v>Summer Saver participationYes9/2/20179</v>
      </c>
      <c r="B6302" s="10" t="s">
        <v>147</v>
      </c>
      <c r="C6302" t="s">
        <v>122</v>
      </c>
      <c r="D6302" t="s">
        <v>113</v>
      </c>
      <c r="E6302" t="s">
        <v>62</v>
      </c>
      <c r="F6302" s="0">
        <v>3934</v>
      </c>
      <c r="G6302" s="0">
        <v>2.6013858318328857</v>
      </c>
      <c r="H6302" s="0">
        <v>2.5541520118713379</v>
      </c>
      <c r="I6302" s="0">
        <v>-0.047233749181032181</v>
      </c>
      <c r="J6302" s="0">
        <v>0.031792689114809036</v>
      </c>
      <c r="K6302" s="0">
        <v>80.77630615234375</v>
      </c>
      <c r="L6302" s="0">
        <v>-1.4856796264648437</v>
      </c>
      <c r="M6302" s="0">
        <v>0</v>
      </c>
      <c r="N6302" s="0">
        <v>0</v>
      </c>
      <c r="O6302" s="0">
        <v>4.4306211471557617</v>
      </c>
      <c r="P6302" s="0">
        <v>4.3335046768188477</v>
      </c>
      <c r="Q6302" s="0">
        <v>-0.09952806681394577</v>
      </c>
      <c r="R6302" s="0">
        <v>-0.08797772228717804</v>
      </c>
      <c r="S6302" s="0">
        <v>-0.063905850052833557</v>
      </c>
      <c r="T6302" s="0">
        <v>-0.047233749181032181</v>
      </c>
      <c r="U6302" s="0">
        <v>-0.030561646446585655</v>
      </c>
      <c r="V6302" s="0">
        <v>-0.0064897788688540459</v>
      </c>
      <c r="W6302" s="0">
        <v>0.0050605707801878452</v>
      </c>
      <c r="X6302" s="0">
        <v>10.233851432800293</v>
      </c>
      <c r="Y6302" s="0">
        <v>10.048033714294434</v>
      </c>
      <c r="Z6302" s="0">
        <v>-0.18581756949424744</v>
      </c>
      <c r="AA6302" s="0">
        <v>0.12507243454456329</v>
      </c>
      <c r="AB6302" s="0">
        <v>-0.39154341816902161</v>
      </c>
      <c r="AC6302" s="0">
        <v>-0.34610435366630554</v>
      </c>
      <c r="AD6302" s="0">
        <v>-0.25140562653541565</v>
      </c>
      <c r="AE6302" s="0">
        <v>-0.18581756949424744</v>
      </c>
      <c r="AF6302" s="0">
        <v>-0.12022951990365982</v>
      </c>
      <c r="AG6302" s="0">
        <v>-0.025530794635415077</v>
      </c>
      <c r="AH6302" s="0">
        <v>0.019908277317881584</v>
      </c>
    </row>
    <row r="6303" x14ac:dyDescent="0.4">
      <c r="A6303" s="10" t="str">
        <f>Data[[#This Row],[category]]&amp;Data[[#This Row],[subcategory]]&amp;Data[[#This Row],[date]]&amp;Data[[#This Row],[hour]]</f>
        <v>Summer Saver participationYes9/2/201710</v>
      </c>
      <c r="B6303" s="10" t="s">
        <v>147</v>
      </c>
      <c r="C6303" t="s">
        <v>122</v>
      </c>
      <c r="D6303" t="s">
        <v>113</v>
      </c>
      <c r="E6303" t="s">
        <v>63</v>
      </c>
      <c r="F6303" s="0">
        <v>3934</v>
      </c>
      <c r="G6303" s="0">
        <v>3.305537223815918</v>
      </c>
      <c r="H6303" s="0">
        <v>3.2921016216278076</v>
      </c>
      <c r="I6303" s="0">
        <v>-0.01343556959182024</v>
      </c>
      <c r="J6303" s="0">
        <v>0.01495127659291029</v>
      </c>
      <c r="K6303" s="0">
        <v>86.303764343261719</v>
      </c>
      <c r="L6303" s="0">
        <v>-0.89862358570098877</v>
      </c>
      <c r="M6303" s="0">
        <v>0</v>
      </c>
      <c r="N6303" s="0">
        <v>0</v>
      </c>
      <c r="O6303" s="0">
        <v>4.4306211471557617</v>
      </c>
      <c r="P6303" s="0">
        <v>4.3335046768188477</v>
      </c>
      <c r="Q6303" s="0">
        <v>-0.038028232753276825</v>
      </c>
      <c r="R6303" s="0">
        <v>-0.032596401870250702</v>
      </c>
      <c r="S6303" s="0">
        <v>-0.021276026964187622</v>
      </c>
      <c r="T6303" s="0">
        <v>-0.01343556959182024</v>
      </c>
      <c r="U6303" s="0">
        <v>-0.0055951126851141453</v>
      </c>
      <c r="V6303" s="0">
        <v>0.0057252622209489346</v>
      </c>
      <c r="W6303" s="0">
        <v>0.011157091706991196</v>
      </c>
      <c r="X6303" s="0">
        <v>13.003983497619629</v>
      </c>
      <c r="Y6303" s="0">
        <v>12.951128005981445</v>
      </c>
      <c r="Z6303" s="0">
        <v>-0.052855532616376877</v>
      </c>
      <c r="AA6303" s="0">
        <v>0.05881832167506218</v>
      </c>
      <c r="AB6303" s="0">
        <v>-0.14960306882858276</v>
      </c>
      <c r="AC6303" s="0">
        <v>-0.12823423743247986</v>
      </c>
      <c r="AD6303" s="0">
        <v>-0.083699889481067657</v>
      </c>
      <c r="AE6303" s="0">
        <v>-0.052855532616376877</v>
      </c>
      <c r="AF6303" s="0">
        <v>-0.022011173889040947</v>
      </c>
      <c r="AG6303" s="0">
        <v>0.022523179650306702</v>
      </c>
      <c r="AH6303" s="0">
        <v>0.043891996145248413</v>
      </c>
    </row>
    <row r="6304" x14ac:dyDescent="0.4">
      <c r="A6304" s="10" t="str">
        <f>Data[[#This Row],[category]]&amp;Data[[#This Row],[subcategory]]&amp;Data[[#This Row],[date]]&amp;Data[[#This Row],[hour]]</f>
        <v>Summer Saver participationYes9/2/201711</v>
      </c>
      <c r="B6304" s="10" t="s">
        <v>147</v>
      </c>
      <c r="C6304" t="s">
        <v>122</v>
      </c>
      <c r="D6304" t="s">
        <v>113</v>
      </c>
      <c r="E6304" t="s">
        <v>64</v>
      </c>
      <c r="F6304" s="0">
        <v>3934</v>
      </c>
      <c r="G6304" s="0">
        <v>3.9910833835601807</v>
      </c>
      <c r="H6304" s="0">
        <v>4.004518985748291</v>
      </c>
      <c r="I6304" s="0">
        <v>0.013435566797852516</v>
      </c>
      <c r="J6304" s="0">
        <v>0.01495127659291029</v>
      </c>
      <c r="K6304" s="0">
        <v>90.448143005371094</v>
      </c>
      <c r="L6304" s="0">
        <v>0.89862340688705444</v>
      </c>
      <c r="M6304" s="0">
        <v>0</v>
      </c>
      <c r="N6304" s="0">
        <v>0</v>
      </c>
      <c r="O6304" s="0">
        <v>4.4306211471557617</v>
      </c>
      <c r="P6304" s="0">
        <v>4.3335046768188477</v>
      </c>
      <c r="Q6304" s="0">
        <v>-0.01115709450095892</v>
      </c>
      <c r="R6304" s="0">
        <v>-0.0057252650149166584</v>
      </c>
      <c r="S6304" s="0">
        <v>0.0055951098911464214</v>
      </c>
      <c r="T6304" s="0">
        <v>0.013435566797852516</v>
      </c>
      <c r="U6304" s="0">
        <v>0.021276023238897324</v>
      </c>
      <c r="V6304" s="0">
        <v>0.032596398144960403</v>
      </c>
      <c r="W6304" s="0">
        <v>0.038028229027986526</v>
      </c>
      <c r="X6304" s="0">
        <v>15.700922012329102</v>
      </c>
      <c r="Y6304" s="0">
        <v>15.753777503967285</v>
      </c>
      <c r="Z6304" s="0">
        <v>0.052855521440505981</v>
      </c>
      <c r="AA6304" s="0">
        <v>0.05881832167506218</v>
      </c>
      <c r="AB6304" s="0">
        <v>-0.043892007321119308</v>
      </c>
      <c r="AC6304" s="0">
        <v>-0.022523190826177597</v>
      </c>
      <c r="AD6304" s="0">
        <v>0.022011162713170052</v>
      </c>
      <c r="AE6304" s="0">
        <v>0.052855521440505981</v>
      </c>
      <c r="AF6304" s="0">
        <v>0.083699882030487061</v>
      </c>
      <c r="AG6304" s="0">
        <v>0.12823423743247986</v>
      </c>
      <c r="AH6304" s="0">
        <v>0.14960305392742157</v>
      </c>
    </row>
    <row r="6305" x14ac:dyDescent="0.4">
      <c r="A6305" s="10" t="str">
        <f>Data[[#This Row],[category]]&amp;Data[[#This Row],[subcategory]]&amp;Data[[#This Row],[date]]&amp;Data[[#This Row],[hour]]</f>
        <v>Summer Saver participationYes9/2/201712</v>
      </c>
      <c r="B6305" s="10" t="s">
        <v>147</v>
      </c>
      <c r="C6305" t="s">
        <v>122</v>
      </c>
      <c r="D6305" t="s">
        <v>113</v>
      </c>
      <c r="E6305" t="s">
        <v>65</v>
      </c>
      <c r="F6305" s="0">
        <v>3934</v>
      </c>
      <c r="G6305" s="0">
        <v>4.338770866394043</v>
      </c>
      <c r="H6305" s="0">
        <v>4.3945879936218262</v>
      </c>
      <c r="I6305" s="0">
        <v>0.0558168925344944</v>
      </c>
      <c r="J6305" s="0">
        <v>0.030376339331269264</v>
      </c>
      <c r="K6305" s="0">
        <v>94.543464660644531</v>
      </c>
      <c r="L6305" s="0">
        <v>1.8375121355056763</v>
      </c>
      <c r="M6305" s="0">
        <v>1</v>
      </c>
      <c r="N6305" s="0">
        <v>0</v>
      </c>
      <c r="O6305" s="0">
        <v>4.4306211471557617</v>
      </c>
      <c r="P6305" s="0">
        <v>4.3335046768188477</v>
      </c>
      <c r="Q6305" s="0">
        <v>0.0058522606268525124</v>
      </c>
      <c r="R6305" s="0">
        <v>0.016888046637177467</v>
      </c>
      <c r="S6305" s="0">
        <v>0.039887525141239166</v>
      </c>
      <c r="T6305" s="0">
        <v>0.0558168925344944</v>
      </c>
      <c r="U6305" s="0">
        <v>0.071746259927749634</v>
      </c>
      <c r="V6305" s="0">
        <v>0.094745740294456482</v>
      </c>
      <c r="W6305" s="0">
        <v>0.10578152537345886</v>
      </c>
      <c r="X6305" s="0">
        <v>17.068723678588867</v>
      </c>
      <c r="Y6305" s="0">
        <v>17.288309097290039</v>
      </c>
      <c r="Z6305" s="0">
        <v>0.219583660364151</v>
      </c>
      <c r="AA6305" s="0">
        <v>0.11950051784515381</v>
      </c>
      <c r="AB6305" s="0">
        <v>0.02302280068397522</v>
      </c>
      <c r="AC6305" s="0">
        <v>0.066437587141990662</v>
      </c>
      <c r="AD6305" s="0">
        <v>0.15691752731800079</v>
      </c>
      <c r="AE6305" s="0">
        <v>0.219583660364151</v>
      </c>
      <c r="AF6305" s="0">
        <v>0.28224977850914001</v>
      </c>
      <c r="AG6305" s="0">
        <v>0.37272974848747253</v>
      </c>
      <c r="AH6305" s="0">
        <v>0.41614452004432678</v>
      </c>
    </row>
    <row r="6306" x14ac:dyDescent="0.4">
      <c r="A6306" s="10" t="str">
        <f>Data[[#This Row],[category]]&amp;Data[[#This Row],[subcategory]]&amp;Data[[#This Row],[date]]&amp;Data[[#This Row],[hour]]</f>
        <v>Summer Saver participationYes9/2/201713</v>
      </c>
      <c r="B6306" s="10" t="s">
        <v>147</v>
      </c>
      <c r="C6306" t="s">
        <v>122</v>
      </c>
      <c r="D6306" t="s">
        <v>113</v>
      </c>
      <c r="E6306" t="s">
        <v>66</v>
      </c>
      <c r="F6306" s="0">
        <v>3934</v>
      </c>
      <c r="G6306" s="0">
        <v>4.4769082069396973</v>
      </c>
      <c r="H6306" s="0">
        <v>4.6035232543945313</v>
      </c>
      <c r="I6306" s="0">
        <v>0.12661491334438324</v>
      </c>
      <c r="J6306" s="0">
        <v>0.043394569307565689</v>
      </c>
      <c r="K6306" s="0">
        <v>96.888916015625</v>
      </c>
      <c r="L6306" s="0">
        <v>2.9177594184875488</v>
      </c>
      <c r="M6306" s="0">
        <v>1</v>
      </c>
      <c r="N6306" s="0">
        <v>1</v>
      </c>
      <c r="O6306" s="0">
        <v>4.4306211471557617</v>
      </c>
      <c r="P6306" s="0">
        <v>4.3335046768188477</v>
      </c>
      <c r="Q6306" s="0">
        <v>0.055237200111150742</v>
      </c>
      <c r="R6306" s="0">
        <v>0.0710025355219841</v>
      </c>
      <c r="S6306" s="0">
        <v>0.10385877639055252</v>
      </c>
      <c r="T6306" s="0">
        <v>0.12661491334438324</v>
      </c>
      <c r="U6306" s="0">
        <v>0.14937104284763336</v>
      </c>
      <c r="V6306" s="0">
        <v>0.18222729861736298</v>
      </c>
      <c r="W6306" s="0">
        <v>0.19799262285232544</v>
      </c>
      <c r="X6306" s="0">
        <v>17.612157821655273</v>
      </c>
      <c r="Y6306" s="0">
        <v>18.110260009765625</v>
      </c>
      <c r="Z6306" s="0">
        <v>0.49810308218002319</v>
      </c>
      <c r="AA6306" s="0">
        <v>0.17071422934532166</v>
      </c>
      <c r="AB6306" s="0">
        <v>0.21730315685272217</v>
      </c>
      <c r="AC6306" s="0">
        <v>0.2793239951133728</v>
      </c>
      <c r="AD6306" s="0">
        <v>0.40858045220375061</v>
      </c>
      <c r="AE6306" s="0">
        <v>0.49810308218002319</v>
      </c>
      <c r="AF6306" s="0">
        <v>0.58762568235397339</v>
      </c>
      <c r="AG6306" s="0">
        <v>0.71688216924667358</v>
      </c>
      <c r="AH6306" s="0">
        <v>0.77890300750732422</v>
      </c>
    </row>
    <row r="6307" x14ac:dyDescent="0.4">
      <c r="A6307" s="10" t="str">
        <f>Data[[#This Row],[category]]&amp;Data[[#This Row],[subcategory]]&amp;Data[[#This Row],[date]]&amp;Data[[#This Row],[hour]]</f>
        <v>Summer Saver participationYes9/2/201714</v>
      </c>
      <c r="B6307" s="10" t="s">
        <v>147</v>
      </c>
      <c r="C6307" t="s">
        <v>122</v>
      </c>
      <c r="D6307" t="s">
        <v>113</v>
      </c>
      <c r="E6307" t="s">
        <v>67</v>
      </c>
      <c r="F6307" s="0">
        <v>3934</v>
      </c>
      <c r="G6307" s="0">
        <v>4.4464302062988281</v>
      </c>
      <c r="H6307" s="0">
        <v>4.6822190284729004</v>
      </c>
      <c r="I6307" s="0">
        <v>0.23578886687755585</v>
      </c>
      <c r="J6307" s="0">
        <v>0.047413993626832962</v>
      </c>
      <c r="K6307" s="0">
        <v>96.154548645019531</v>
      </c>
      <c r="L6307" s="0">
        <v>4.9729804992675781</v>
      </c>
      <c r="M6307" s="0">
        <v>1</v>
      </c>
      <c r="N6307" s="0">
        <v>1</v>
      </c>
      <c r="O6307" s="0">
        <v>4.4306211471557617</v>
      </c>
      <c r="P6307" s="0">
        <v>4.3335046768188477</v>
      </c>
      <c r="Q6307" s="0">
        <v>0.15779978036880493</v>
      </c>
      <c r="R6307" s="0">
        <v>0.17502538859844208</v>
      </c>
      <c r="S6307" s="0">
        <v>0.21092493832111359</v>
      </c>
      <c r="T6307" s="0">
        <v>0.23578886687755585</v>
      </c>
      <c r="U6307" s="0">
        <v>0.26065278053283691</v>
      </c>
      <c r="V6307" s="0">
        <v>0.29655233025550842</v>
      </c>
      <c r="W6307" s="0">
        <v>0.31377795338630676</v>
      </c>
      <c r="X6307" s="0">
        <v>17.492256164550781</v>
      </c>
      <c r="Y6307" s="0">
        <v>18.419849395751953</v>
      </c>
      <c r="Z6307" s="0">
        <v>0.9275934100151062</v>
      </c>
      <c r="AA6307" s="0">
        <v>0.18652665615081787</v>
      </c>
      <c r="AB6307" s="0">
        <v>0.62078434228897095</v>
      </c>
      <c r="AC6307" s="0">
        <v>0.68854987621307373</v>
      </c>
      <c r="AD6307" s="0">
        <v>0.82977873086929321</v>
      </c>
      <c r="AE6307" s="0">
        <v>0.9275934100151062</v>
      </c>
      <c r="AF6307" s="0">
        <v>1.0254080295562744</v>
      </c>
      <c r="AG6307" s="0">
        <v>1.1666369438171387</v>
      </c>
      <c r="AH6307" s="0">
        <v>1.2344024181365967</v>
      </c>
    </row>
    <row r="6308" x14ac:dyDescent="0.4">
      <c r="A6308" s="10" t="str">
        <f>Data[[#This Row],[category]]&amp;Data[[#This Row],[subcategory]]&amp;Data[[#This Row],[date]]&amp;Data[[#This Row],[hour]]</f>
        <v>Summer Saver participationYes9/2/201715</v>
      </c>
      <c r="B6308" s="10" t="s">
        <v>147</v>
      </c>
      <c r="C6308" t="s">
        <v>122</v>
      </c>
      <c r="D6308" t="s">
        <v>113</v>
      </c>
      <c r="E6308" t="s">
        <v>68</v>
      </c>
      <c r="F6308" s="0">
        <v>3934</v>
      </c>
      <c r="G6308" s="0">
        <v>4.3895902633666992</v>
      </c>
      <c r="H6308" s="0">
        <v>4.5725631713867188</v>
      </c>
      <c r="I6308" s="0">
        <v>0.18297275900840759</v>
      </c>
      <c r="J6308" s="0">
        <v>0.050530903041362762</v>
      </c>
      <c r="K6308" s="0">
        <v>94.490089416503906</v>
      </c>
      <c r="L6308" s="0">
        <v>3.6210072040557861</v>
      </c>
      <c r="M6308" s="0">
        <v>1</v>
      </c>
      <c r="N6308" s="0">
        <v>1</v>
      </c>
      <c r="O6308" s="0">
        <v>4.4306211471557617</v>
      </c>
      <c r="P6308" s="0">
        <v>4.3335046768188477</v>
      </c>
      <c r="Q6308" s="0">
        <v>0.099856816232204437</v>
      </c>
      <c r="R6308" s="0">
        <v>0.11821480095386505</v>
      </c>
      <c r="S6308" s="0">
        <v>0.15647432208061218</v>
      </c>
      <c r="T6308" s="0">
        <v>0.18297275900840759</v>
      </c>
      <c r="U6308" s="0">
        <v>0.209471195936203</v>
      </c>
      <c r="V6308" s="0">
        <v>0.24773071706295013</v>
      </c>
      <c r="W6308" s="0">
        <v>0.26608869433403015</v>
      </c>
      <c r="X6308" s="0">
        <v>17.268648147583008</v>
      </c>
      <c r="Y6308" s="0">
        <v>17.98846435546875</v>
      </c>
      <c r="Z6308" s="0">
        <v>0.71981483697891235</v>
      </c>
      <c r="AA6308" s="0">
        <v>0.19878856837749481</v>
      </c>
      <c r="AB6308" s="0">
        <v>0.39283674955368042</v>
      </c>
      <c r="AC6308" s="0">
        <v>0.46505704522132874</v>
      </c>
      <c r="AD6308" s="0">
        <v>0.61557000875473022</v>
      </c>
      <c r="AE6308" s="0">
        <v>0.71981483697891235</v>
      </c>
      <c r="AF6308" s="0">
        <v>0.82405966520309448</v>
      </c>
      <c r="AG6308" s="0">
        <v>0.97457265853881836</v>
      </c>
      <c r="AH6308" s="0">
        <v>1.0467929840087891</v>
      </c>
    </row>
    <row r="6309" x14ac:dyDescent="0.4">
      <c r="A6309" s="10" t="str">
        <f>Data[[#This Row],[category]]&amp;Data[[#This Row],[subcategory]]&amp;Data[[#This Row],[date]]&amp;Data[[#This Row],[hour]]</f>
        <v>Summer Saver participationYes9/2/201716</v>
      </c>
      <c r="B6309" s="10" t="s">
        <v>147</v>
      </c>
      <c r="C6309" t="s">
        <v>122</v>
      </c>
      <c r="D6309" t="s">
        <v>113</v>
      </c>
      <c r="E6309" t="s">
        <v>69</v>
      </c>
      <c r="F6309" s="0">
        <v>3934</v>
      </c>
      <c r="G6309" s="0">
        <v>4.283299446105957</v>
      </c>
      <c r="H6309" s="0">
        <v>4.4644641876220703</v>
      </c>
      <c r="I6309" s="0">
        <v>0.18116484582424164</v>
      </c>
      <c r="J6309" s="0">
        <v>0.053435135632753372</v>
      </c>
      <c r="K6309" s="0">
        <v>93.790794372558594</v>
      </c>
      <c r="L6309" s="0">
        <v>3.3903694152832031</v>
      </c>
      <c r="M6309" s="0">
        <v>1</v>
      </c>
      <c r="N6309" s="0">
        <v>1</v>
      </c>
      <c r="O6309" s="0">
        <v>4.4306211471557617</v>
      </c>
      <c r="P6309" s="0">
        <v>4.3335046768188477</v>
      </c>
      <c r="Q6309" s="0">
        <v>0.09327186644077301</v>
      </c>
      <c r="R6309" s="0">
        <v>0.11268496513366699</v>
      </c>
      <c r="S6309" s="0">
        <v>0.15314343571662903</v>
      </c>
      <c r="T6309" s="0">
        <v>0.18116484582424164</v>
      </c>
      <c r="U6309" s="0">
        <v>0.20918625593185425</v>
      </c>
      <c r="V6309" s="0">
        <v>0.24964472651481628</v>
      </c>
      <c r="W6309" s="0">
        <v>0.26905781030654907</v>
      </c>
      <c r="X6309" s="0">
        <v>16.850500106811523</v>
      </c>
      <c r="Y6309" s="0">
        <v>17.563201904296875</v>
      </c>
      <c r="Z6309" s="0">
        <v>0.71270251274108887</v>
      </c>
      <c r="AA6309" s="0">
        <v>0.21021382510662079</v>
      </c>
      <c r="AB6309" s="0">
        <v>0.36693152785301208</v>
      </c>
      <c r="AC6309" s="0">
        <v>0.44330266118049622</v>
      </c>
      <c r="AD6309" s="0">
        <v>0.60246628522872925</v>
      </c>
      <c r="AE6309" s="0">
        <v>0.71270251274108887</v>
      </c>
      <c r="AF6309" s="0">
        <v>0.82293874025344849</v>
      </c>
      <c r="AG6309" s="0">
        <v>0.98210239410400391</v>
      </c>
      <c r="AH6309" s="0">
        <v>1.0584734678268433</v>
      </c>
    </row>
    <row r="6310" x14ac:dyDescent="0.4">
      <c r="A6310" s="10" t="str">
        <f>Data[[#This Row],[category]]&amp;Data[[#This Row],[subcategory]]&amp;Data[[#This Row],[date]]&amp;Data[[#This Row],[hour]]</f>
        <v>Summer Saver participationYes9/2/201717</v>
      </c>
      <c r="B6310" s="10" t="s">
        <v>147</v>
      </c>
      <c r="C6310" t="s">
        <v>122</v>
      </c>
      <c r="D6310" t="s">
        <v>113</v>
      </c>
      <c r="E6310" t="s">
        <v>70</v>
      </c>
      <c r="F6310" s="0">
        <v>3934</v>
      </c>
      <c r="G6310" s="0">
        <v>4.1287832260131836</v>
      </c>
      <c r="H6310" s="0">
        <v>4.3378763198852539</v>
      </c>
      <c r="I6310" s="0">
        <v>0.20909310877323151</v>
      </c>
      <c r="J6310" s="0">
        <v>0.053603168576955795</v>
      </c>
      <c r="K6310" s="0">
        <v>93.995681762695312</v>
      </c>
      <c r="L6310" s="0">
        <v>3.9007601737976074</v>
      </c>
      <c r="M6310" s="0">
        <v>1</v>
      </c>
      <c r="N6310" s="0">
        <v>1</v>
      </c>
      <c r="O6310" s="0">
        <v>4.4306211471557617</v>
      </c>
      <c r="P6310" s="0">
        <v>4.3335046768188477</v>
      </c>
      <c r="Q6310" s="0">
        <v>0.12092374265193939</v>
      </c>
      <c r="R6310" s="0">
        <v>0.14039789140224457</v>
      </c>
      <c r="S6310" s="0">
        <v>0.18098357319831848</v>
      </c>
      <c r="T6310" s="0">
        <v>0.20909310877323151</v>
      </c>
      <c r="U6310" s="0">
        <v>0.23720264434814453</v>
      </c>
      <c r="V6310" s="0">
        <v>0.27778834104537964</v>
      </c>
      <c r="W6310" s="0">
        <v>0.29726248979568481</v>
      </c>
      <c r="X6310" s="0">
        <v>16.242633819580078</v>
      </c>
      <c r="Y6310" s="0">
        <v>17.065204620361328</v>
      </c>
      <c r="Z6310" s="0">
        <v>0.82257229089736938</v>
      </c>
      <c r="AA6310" s="0">
        <v>0.21087487041950226</v>
      </c>
      <c r="AB6310" s="0">
        <v>0.47571399807929993</v>
      </c>
      <c r="AC6310" s="0">
        <v>0.55232524871826172</v>
      </c>
      <c r="AD6310" s="0">
        <v>0.71198940277099609</v>
      </c>
      <c r="AE6310" s="0">
        <v>0.82257229089736938</v>
      </c>
      <c r="AF6310" s="0">
        <v>0.93315517902374268</v>
      </c>
      <c r="AG6310" s="0">
        <v>1.0928193330764771</v>
      </c>
      <c r="AH6310" s="0">
        <v>1.1694306135177612</v>
      </c>
    </row>
    <row r="6311" x14ac:dyDescent="0.4">
      <c r="A6311" s="10" t="str">
        <f>Data[[#This Row],[category]]&amp;Data[[#This Row],[subcategory]]&amp;Data[[#This Row],[date]]&amp;Data[[#This Row],[hour]]</f>
        <v>Summer Saver participationYes9/2/201718</v>
      </c>
      <c r="B6311" s="10" t="s">
        <v>147</v>
      </c>
      <c r="C6311" t="s">
        <v>122</v>
      </c>
      <c r="D6311" t="s">
        <v>113</v>
      </c>
      <c r="E6311" t="s">
        <v>71</v>
      </c>
      <c r="F6311" s="0">
        <v>3934</v>
      </c>
      <c r="G6311" s="0">
        <v>3.8936746120452881</v>
      </c>
      <c r="H6311" s="0">
        <v>3.9591147899627686</v>
      </c>
      <c r="I6311" s="0">
        <v>0.065440207719802856</v>
      </c>
      <c r="J6311" s="0">
        <v>0.055243398994207382</v>
      </c>
      <c r="K6311" s="0">
        <v>92.477882385253906</v>
      </c>
      <c r="L6311" s="0">
        <v>1.1845797300338745</v>
      </c>
      <c r="M6311" s="0">
        <v>0</v>
      </c>
      <c r="N6311" s="0">
        <v>0</v>
      </c>
      <c r="O6311" s="0">
        <v>4.4306211471557617</v>
      </c>
      <c r="P6311" s="0">
        <v>4.3335046768188477</v>
      </c>
      <c r="Q6311" s="0">
        <v>-0.025427097454667091</v>
      </c>
      <c r="R6311" s="0">
        <v>-0.0053570568561553955</v>
      </c>
      <c r="S6311" s="0">
        <v>0.03647053986787796</v>
      </c>
      <c r="T6311" s="0">
        <v>0.065440207719802856</v>
      </c>
      <c r="U6311" s="0">
        <v>0.094409875571727753</v>
      </c>
      <c r="V6311" s="0">
        <v>0.13623747229576111</v>
      </c>
      <c r="W6311" s="0">
        <v>0.15630751848220825</v>
      </c>
      <c r="X6311" s="0">
        <v>15.317715644836426</v>
      </c>
      <c r="Y6311" s="0">
        <v>15.575157165527344</v>
      </c>
      <c r="Z6311" s="0">
        <v>0.25744178891181946</v>
      </c>
      <c r="AA6311" s="0">
        <v>0.2173275351524353</v>
      </c>
      <c r="AB6311" s="0">
        <v>-0.10003019869327545</v>
      </c>
      <c r="AC6311" s="0">
        <v>-0.021074654534459114</v>
      </c>
      <c r="AD6311" s="0">
        <v>0.14347511529922485</v>
      </c>
      <c r="AE6311" s="0">
        <v>0.25744178891181946</v>
      </c>
      <c r="AF6311" s="0">
        <v>0.37140846252441406</v>
      </c>
      <c r="AG6311" s="0">
        <v>0.53595823049545288</v>
      </c>
      <c r="AH6311" s="0">
        <v>0.61491376161575317</v>
      </c>
    </row>
    <row r="6312" x14ac:dyDescent="0.4">
      <c r="A6312" s="10" t="str">
        <f>Data[[#This Row],[category]]&amp;Data[[#This Row],[subcategory]]&amp;Data[[#This Row],[date]]&amp;Data[[#This Row],[hour]]</f>
        <v>Summer Saver participationYes9/2/201719</v>
      </c>
      <c r="B6312" s="10" t="s">
        <v>147</v>
      </c>
      <c r="C6312" t="s">
        <v>122</v>
      </c>
      <c r="D6312" t="s">
        <v>113</v>
      </c>
      <c r="E6312" t="s">
        <v>72</v>
      </c>
      <c r="F6312" s="0">
        <v>3934</v>
      </c>
      <c r="G6312" s="0">
        <v>3.6000843048095703</v>
      </c>
      <c r="H6312" s="0">
        <v>3.651623010635376</v>
      </c>
      <c r="I6312" s="0">
        <v>0.051538776606321335</v>
      </c>
      <c r="J6312" s="0">
        <v>0.049281466752290726</v>
      </c>
      <c r="K6312" s="0">
        <v>90.1019287109375</v>
      </c>
      <c r="L6312" s="0">
        <v>1.0458043813705444</v>
      </c>
      <c r="M6312" s="0">
        <v>0</v>
      </c>
      <c r="N6312" s="0">
        <v>0</v>
      </c>
      <c r="O6312" s="0">
        <v>4.4306211471557617</v>
      </c>
      <c r="P6312" s="0">
        <v>4.3335046768188477</v>
      </c>
      <c r="Q6312" s="0">
        <v>-0.029522022232413292</v>
      </c>
      <c r="R6312" s="0">
        <v>-0.011617964133620262</v>
      </c>
      <c r="S6312" s="0">
        <v>0.025695549324154854</v>
      </c>
      <c r="T6312" s="0">
        <v>0.051538776606321335</v>
      </c>
      <c r="U6312" s="0">
        <v>0.077382005751132965</v>
      </c>
      <c r="V6312" s="0">
        <v>0.11469551920890808</v>
      </c>
      <c r="W6312" s="0">
        <v>0.13259957730770111</v>
      </c>
      <c r="X6312" s="0">
        <v>14.162732124328613</v>
      </c>
      <c r="Y6312" s="0">
        <v>14.365485191345215</v>
      </c>
      <c r="Z6312" s="0">
        <v>0.20275354385375977</v>
      </c>
      <c r="AA6312" s="0">
        <v>0.19387328624725342</v>
      </c>
      <c r="AB6312" s="0">
        <v>-0.11613963544368744</v>
      </c>
      <c r="AC6312" s="0">
        <v>-0.045705068856477737</v>
      </c>
      <c r="AD6312" s="0">
        <v>0.10108629614114761</v>
      </c>
      <c r="AE6312" s="0">
        <v>0.20275354385375977</v>
      </c>
      <c r="AF6312" s="0">
        <v>0.30442079901695251</v>
      </c>
      <c r="AG6312" s="0">
        <v>0.45121216773986816</v>
      </c>
      <c r="AH6312" s="0">
        <v>0.52164673805236816</v>
      </c>
    </row>
    <row r="6313" x14ac:dyDescent="0.4">
      <c r="A6313" s="10" t="str">
        <f>Data[[#This Row],[category]]&amp;Data[[#This Row],[subcategory]]&amp;Data[[#This Row],[date]]&amp;Data[[#This Row],[hour]]</f>
        <v>Summer Saver participationYes9/2/201720</v>
      </c>
      <c r="B6313" s="10" t="s">
        <v>147</v>
      </c>
      <c r="C6313" t="s">
        <v>122</v>
      </c>
      <c r="D6313" t="s">
        <v>113</v>
      </c>
      <c r="E6313" t="s">
        <v>55</v>
      </c>
      <c r="F6313" s="0">
        <v>3934</v>
      </c>
      <c r="G6313" s="0">
        <v>3.4582443237304687</v>
      </c>
      <c r="H6313" s="0">
        <v>3.3969004154205322</v>
      </c>
      <c r="I6313" s="0">
        <v>-0.061343900859355927</v>
      </c>
      <c r="J6313" s="0">
        <v>0.045161005109548569</v>
      </c>
      <c r="K6313" s="0">
        <v>86.961105346679688</v>
      </c>
      <c r="L6313" s="0">
        <v>-1.3583377599716187</v>
      </c>
      <c r="M6313" s="0">
        <v>0</v>
      </c>
      <c r="N6313" s="0">
        <v>0</v>
      </c>
      <c r="O6313" s="0">
        <v>4.4306211471557617</v>
      </c>
      <c r="P6313" s="0">
        <v>4.3335046768188477</v>
      </c>
      <c r="Q6313" s="0">
        <v>-0.1356271505355835</v>
      </c>
      <c r="R6313" s="0">
        <v>-0.1192200556397438</v>
      </c>
      <c r="S6313" s="0">
        <v>-0.085026353597640991</v>
      </c>
      <c r="T6313" s="0">
        <v>-0.061343900859355927</v>
      </c>
      <c r="U6313" s="0">
        <v>-0.037661448121070862</v>
      </c>
      <c r="V6313" s="0">
        <v>-0.0034677439834922552</v>
      </c>
      <c r="W6313" s="0">
        <v>0.012939342297613621</v>
      </c>
      <c r="X6313" s="0">
        <v>13.604733467102051</v>
      </c>
      <c r="Y6313" s="0">
        <v>13.363406181335449</v>
      </c>
      <c r="Z6313" s="0">
        <v>-0.24132691323757172</v>
      </c>
      <c r="AA6313" s="0">
        <v>0.1776634007692337</v>
      </c>
      <c r="AB6313" s="0">
        <v>-0.53355717658996582</v>
      </c>
      <c r="AC6313" s="0">
        <v>-0.46901172399520874</v>
      </c>
      <c r="AD6313" s="0">
        <v>-0.33449369668960571</v>
      </c>
      <c r="AE6313" s="0">
        <v>-0.24132691323757172</v>
      </c>
      <c r="AF6313" s="0">
        <v>-0.14816012978553772</v>
      </c>
      <c r="AG6313" s="0">
        <v>-0.013642103411257267</v>
      </c>
      <c r="AH6313" s="0">
        <v>0.050903376191854477</v>
      </c>
    </row>
    <row r="6314" x14ac:dyDescent="0.4">
      <c r="A6314" s="10" t="str">
        <f>Data[[#This Row],[category]]&amp;Data[[#This Row],[subcategory]]&amp;Data[[#This Row],[date]]&amp;Data[[#This Row],[hour]]</f>
        <v>Summer Saver participationYes9/2/201721</v>
      </c>
      <c r="B6314" s="10" t="s">
        <v>147</v>
      </c>
      <c r="C6314" t="s">
        <v>122</v>
      </c>
      <c r="D6314" t="s">
        <v>113</v>
      </c>
      <c r="E6314" t="s">
        <v>73</v>
      </c>
      <c r="F6314" s="0">
        <v>3934</v>
      </c>
      <c r="G6314" s="0">
        <v>3.0869991779327393</v>
      </c>
      <c r="H6314" s="0">
        <v>3.150705099105835</v>
      </c>
      <c r="I6314" s="0">
        <v>0.063706003129482269</v>
      </c>
      <c r="J6314" s="0">
        <v>0.041813861578702927</v>
      </c>
      <c r="K6314" s="0">
        <v>86.934669494628906</v>
      </c>
      <c r="L6314" s="0">
        <v>1.5235618352890015</v>
      </c>
      <c r="M6314" s="0">
        <v>0</v>
      </c>
      <c r="N6314" s="0">
        <v>0</v>
      </c>
      <c r="O6314" s="0">
        <v>4.4306211471557617</v>
      </c>
      <c r="P6314" s="0">
        <v>4.3335046768188477</v>
      </c>
      <c r="Q6314" s="0">
        <v>-0.005071678664535284</v>
      </c>
      <c r="R6314" s="0">
        <v>0.010119383223354816</v>
      </c>
      <c r="S6314" s="0">
        <v>0.041778791695833206</v>
      </c>
      <c r="T6314" s="0">
        <v>0.063706003129482269</v>
      </c>
      <c r="U6314" s="0">
        <v>0.085633210837841034</v>
      </c>
      <c r="V6314" s="0">
        <v>0.117292620241642</v>
      </c>
      <c r="W6314" s="0">
        <v>0.13248369097709656</v>
      </c>
      <c r="X6314" s="0">
        <v>12.144254684448242</v>
      </c>
      <c r="Y6314" s="0">
        <v>12.39487361907959</v>
      </c>
      <c r="Z6314" s="0">
        <v>0.25061941146850586</v>
      </c>
      <c r="AA6314" s="0">
        <v>0.16449573636054993</v>
      </c>
      <c r="AB6314" s="0">
        <v>-0.019951997324824333</v>
      </c>
      <c r="AC6314" s="0">
        <v>0.039809644222259521</v>
      </c>
      <c r="AD6314" s="0">
        <v>0.16435776650905609</v>
      </c>
      <c r="AE6314" s="0">
        <v>0.25061941146850586</v>
      </c>
      <c r="AF6314" s="0">
        <v>0.33688107132911682</v>
      </c>
      <c r="AG6314" s="0">
        <v>0.4614291787147522</v>
      </c>
      <c r="AH6314" s="0">
        <v>0.5211908221244812</v>
      </c>
    </row>
    <row r="6315" x14ac:dyDescent="0.4">
      <c r="A6315" s="10" t="str">
        <f>Data[[#This Row],[category]]&amp;Data[[#This Row],[subcategory]]&amp;Data[[#This Row],[date]]&amp;Data[[#This Row],[hour]]</f>
        <v>Summer Saver participationYes9/2/201722</v>
      </c>
      <c r="B6315" s="10" t="s">
        <v>147</v>
      </c>
      <c r="C6315" t="s">
        <v>122</v>
      </c>
      <c r="D6315" t="s">
        <v>113</v>
      </c>
      <c r="E6315" t="s">
        <v>74</v>
      </c>
      <c r="F6315" s="0">
        <v>3934</v>
      </c>
      <c r="G6315" s="0">
        <v>2.7578463554382324</v>
      </c>
      <c r="H6315" s="0">
        <v>2.9673686027526855</v>
      </c>
      <c r="I6315" s="0">
        <v>0.20952227711677551</v>
      </c>
      <c r="J6315" s="0">
        <v>0.042206697165966034</v>
      </c>
      <c r="K6315" s="0">
        <v>87.953483581542969</v>
      </c>
      <c r="L6315" s="0">
        <v>4.9641952514648437</v>
      </c>
      <c r="M6315" s="0">
        <v>1</v>
      </c>
      <c r="N6315" s="0">
        <v>1</v>
      </c>
      <c r="O6315" s="0">
        <v>4.4306211471557617</v>
      </c>
      <c r="P6315" s="0">
        <v>4.3335046768188477</v>
      </c>
      <c r="Q6315" s="0">
        <v>0.14009843766689301</v>
      </c>
      <c r="R6315" s="0">
        <v>0.15543222427368164</v>
      </c>
      <c r="S6315" s="0">
        <v>0.1873890608549118</v>
      </c>
      <c r="T6315" s="0">
        <v>0.20952227711677551</v>
      </c>
      <c r="U6315" s="0">
        <v>0.23165549337863922</v>
      </c>
      <c r="V6315" s="0">
        <v>0.26361232995986938</v>
      </c>
      <c r="W6315" s="0">
        <v>0.27894610166549683</v>
      </c>
      <c r="X6315" s="0">
        <v>10.849367141723633</v>
      </c>
      <c r="Y6315" s="0">
        <v>11.673627853393555</v>
      </c>
      <c r="Z6315" s="0">
        <v>0.8242606520652771</v>
      </c>
      <c r="AA6315" s="0">
        <v>0.16604115068912506</v>
      </c>
      <c r="AB6315" s="0">
        <v>0.55114728212356567</v>
      </c>
      <c r="AC6315" s="0">
        <v>0.61147034168243408</v>
      </c>
      <c r="AD6315" s="0">
        <v>0.73718857765197754</v>
      </c>
      <c r="AE6315" s="0">
        <v>0.8242606520652771</v>
      </c>
      <c r="AF6315" s="0">
        <v>0.91133272647857666</v>
      </c>
      <c r="AG6315" s="0">
        <v>1.0370509624481201</v>
      </c>
      <c r="AH6315" s="0">
        <v>1.0973740816116333</v>
      </c>
    </row>
    <row r="6316" x14ac:dyDescent="0.4">
      <c r="A6316" s="10" t="str">
        <f>Data[[#This Row],[category]]&amp;Data[[#This Row],[subcategory]]&amp;Data[[#This Row],[date]]&amp;Data[[#This Row],[hour]]</f>
        <v>Summer Saver participationYes9/2/201723</v>
      </c>
      <c r="B6316" s="10" t="s">
        <v>147</v>
      </c>
      <c r="C6316" t="s">
        <v>122</v>
      </c>
      <c r="D6316" t="s">
        <v>113</v>
      </c>
      <c r="E6316" t="s">
        <v>75</v>
      </c>
      <c r="F6316" s="0">
        <v>3934</v>
      </c>
      <c r="G6316" s="0">
        <v>2.4821736812591553</v>
      </c>
      <c r="H6316" s="0">
        <v>2.6167559623718262</v>
      </c>
      <c r="I6316" s="0">
        <v>0.13458229601383209</v>
      </c>
      <c r="J6316" s="0">
        <v>0.040982745587825775</v>
      </c>
      <c r="K6316" s="0">
        <v>87.045249938964844</v>
      </c>
      <c r="L6316" s="0">
        <v>3.283876895904541</v>
      </c>
      <c r="M6316" s="0">
        <v>1</v>
      </c>
      <c r="N6316" s="0">
        <v>1</v>
      </c>
      <c r="O6316" s="0">
        <v>4.4306211471557617</v>
      </c>
      <c r="P6316" s="0">
        <v>4.3335046768188477</v>
      </c>
      <c r="Q6316" s="0">
        <v>0.067171677947044373</v>
      </c>
      <c r="R6316" s="0">
        <v>0.082060791552066803</v>
      </c>
      <c r="S6316" s="0">
        <v>0.11309092491865158</v>
      </c>
      <c r="T6316" s="0">
        <v>0.13458229601383209</v>
      </c>
      <c r="U6316" s="0">
        <v>0.1560736745595932</v>
      </c>
      <c r="V6316" s="0">
        <v>0.18710379302501678</v>
      </c>
      <c r="W6316" s="0">
        <v>0.20199291408061981</v>
      </c>
      <c r="X6316" s="0">
        <v>9.7648715972900391</v>
      </c>
      <c r="Y6316" s="0">
        <v>10.294318199157715</v>
      </c>
      <c r="Z6316" s="0">
        <v>0.52944678068161011</v>
      </c>
      <c r="AA6316" s="0">
        <v>0.16122612357139587</v>
      </c>
      <c r="AB6316" s="0">
        <v>0.2642534077167511</v>
      </c>
      <c r="AC6316" s="0">
        <v>0.32282719016075134</v>
      </c>
      <c r="AD6316" s="0">
        <v>0.44489970803260803</v>
      </c>
      <c r="AE6316" s="0">
        <v>0.52944678068161011</v>
      </c>
      <c r="AF6316" s="0">
        <v>0.61399382352828979</v>
      </c>
      <c r="AG6316" s="0">
        <v>0.73606640100479126</v>
      </c>
      <c r="AH6316" s="0">
        <v>0.7946401834487915</v>
      </c>
    </row>
    <row r="6317" x14ac:dyDescent="0.4">
      <c r="A6317" s="10" t="str">
        <f>Data[[#This Row],[category]]&amp;Data[[#This Row],[subcategory]]&amp;Data[[#This Row],[date]]&amp;Data[[#This Row],[hour]]</f>
        <v>Summer Saver participationYes9/2/201724</v>
      </c>
      <c r="B6317" s="10" t="s">
        <v>147</v>
      </c>
      <c r="C6317" t="s">
        <v>122</v>
      </c>
      <c r="D6317" t="s">
        <v>113</v>
      </c>
      <c r="E6317" t="s">
        <v>76</v>
      </c>
      <c r="F6317" s="0">
        <v>3934</v>
      </c>
      <c r="G6317" s="0">
        <v>2.2845361232757568</v>
      </c>
      <c r="H6317" s="0">
        <v>2.3912651538848877</v>
      </c>
      <c r="I6317" s="0">
        <v>0.10672896355390549</v>
      </c>
      <c r="J6317" s="0">
        <v>0.04021652415394783</v>
      </c>
      <c r="K6317" s="0">
        <v>87.74224853515625</v>
      </c>
      <c r="L6317" s="0">
        <v>2.6538584232330322</v>
      </c>
      <c r="M6317" s="0">
        <v>1</v>
      </c>
      <c r="N6317" s="0">
        <v>1</v>
      </c>
      <c r="O6317" s="0">
        <v>4.4306211471557617</v>
      </c>
      <c r="P6317" s="0">
        <v>4.3335046768188477</v>
      </c>
      <c r="Q6317" s="0">
        <v>0.04057866707444191</v>
      </c>
      <c r="R6317" s="0">
        <v>0.055189415812492371</v>
      </c>
      <c r="S6317" s="0">
        <v>0.085639394819736481</v>
      </c>
      <c r="T6317" s="0">
        <v>0.10672896355390549</v>
      </c>
      <c r="U6317" s="0">
        <v>0.1278185248374939</v>
      </c>
      <c r="V6317" s="0">
        <v>0.1582685112953186</v>
      </c>
      <c r="W6317" s="0">
        <v>0.17287926375865936</v>
      </c>
      <c r="X6317" s="0">
        <v>8.9873647689819336</v>
      </c>
      <c r="Y6317" s="0">
        <v>9.4072370529174805</v>
      </c>
      <c r="Z6317" s="0">
        <v>0.4198717474937439</v>
      </c>
      <c r="AA6317" s="0">
        <v>0.15821181237697601</v>
      </c>
      <c r="AB6317" s="0">
        <v>0.15963646769523621</v>
      </c>
      <c r="AC6317" s="0">
        <v>0.21711514890193939</v>
      </c>
      <c r="AD6317" s="0">
        <v>0.33690539002418518</v>
      </c>
      <c r="AE6317" s="0">
        <v>0.4198717474937439</v>
      </c>
      <c r="AF6317" s="0">
        <v>0.50283807516098022</v>
      </c>
      <c r="AG6317" s="0">
        <v>0.62262833118438721</v>
      </c>
      <c r="AH6317" s="0">
        <v>0.6801069974899292</v>
      </c>
    </row>
    <row r="6318" x14ac:dyDescent="0.4">
      <c r="A6318" s="10" t="str">
        <f>Data[[#This Row],[category]]&amp;Data[[#This Row],[subcategory]]&amp;Data[[#This Row],[date]]&amp;Data[[#This Row],[hour]]</f>
        <v>Summer Saver participationYes9/2/2017Avg. 11 to 6 pm</v>
      </c>
      <c r="B6318" s="10" t="s">
        <v>147</v>
      </c>
      <c r="C6318" t="s">
        <v>122</v>
      </c>
      <c r="D6318" t="s">
        <v>113</v>
      </c>
      <c r="E6318" t="s">
        <v>77</v>
      </c>
      <c r="F6318" s="0">
        <v>3934</v>
      </c>
      <c r="G6318" s="0">
        <v>4.2796368598937988</v>
      </c>
      <c r="H6318" s="0">
        <v>4.4306211471557617</v>
      </c>
      <c r="I6318" s="0">
        <v>0.1509845107793808</v>
      </c>
      <c r="J6318" s="0">
        <v>0.039470992982387543</v>
      </c>
      <c r="K6318" s="0">
        <v>94.620193481445313</v>
      </c>
      <c r="L6318" s="0">
        <v>3.8252017498016357</v>
      </c>
      <c r="M6318" s="0">
        <v>1</v>
      </c>
      <c r="N6318" s="0">
        <v>1</v>
      </c>
      <c r="O6318" s="0"/>
      <c r="P6318" s="0"/>
      <c r="Q6318" s="0">
        <v>0.086060501635074615</v>
      </c>
      <c r="R6318" s="0">
        <v>0.10040039569139481</v>
      </c>
      <c r="S6318" s="0">
        <v>0.13028590381145477</v>
      </c>
      <c r="T6318" s="0">
        <v>0.1509845107793808</v>
      </c>
      <c r="U6318" s="0">
        <v>0.17168311774730682</v>
      </c>
      <c r="V6318" s="0">
        <v>0.20156861841678619</v>
      </c>
      <c r="W6318" s="0">
        <v>0.21590851247310638</v>
      </c>
      <c r="X6318" s="0">
        <v>16.836091995239258</v>
      </c>
      <c r="Y6318" s="0">
        <v>17.430063247680664</v>
      </c>
      <c r="Z6318" s="0">
        <v>0.59397304058074951</v>
      </c>
      <c r="AA6318" s="0">
        <v>0.15527889132499695</v>
      </c>
      <c r="AB6318" s="0">
        <v>0.33856198191642761</v>
      </c>
      <c r="AC6318" s="0">
        <v>0.39497512578964233</v>
      </c>
      <c r="AD6318" s="0">
        <v>0.51254469156265259</v>
      </c>
      <c r="AE6318" s="0">
        <v>0.59397304058074951</v>
      </c>
      <c r="AF6318" s="0">
        <v>0.67540138959884644</v>
      </c>
      <c r="AG6318" s="0">
        <v>0.79297095537185669</v>
      </c>
      <c r="AH6318" s="0">
        <v>0.84938406944274902</v>
      </c>
    </row>
    <row r="6319" x14ac:dyDescent="0.4">
      <c r="A6319" s="10" t="str">
        <f>Data[[#This Row],[category]]&amp;Data[[#This Row],[subcategory]]&amp;Data[[#This Row],[date]]&amp;Data[[#This Row],[hour]]</f>
        <v>Summer Saver participationYes9/2/2017Avg. 2 to 6pm</v>
      </c>
      <c r="B6319" s="10" t="s">
        <v>147</v>
      </c>
      <c r="C6319" t="s">
        <v>122</v>
      </c>
      <c r="D6319" t="s">
        <v>113</v>
      </c>
      <c r="E6319" t="s">
        <v>78</v>
      </c>
      <c r="F6319" s="0">
        <v>3934</v>
      </c>
      <c r="G6319" s="0">
        <v>4.1738367080688477</v>
      </c>
      <c r="H6319" s="0">
        <v>4.3335046768188477</v>
      </c>
      <c r="I6319" s="0">
        <v>0.1596677303314209</v>
      </c>
      <c r="J6319" s="0">
        <v>0.047798637300729752</v>
      </c>
      <c r="K6319" s="0">
        <v>93.688613891601563</v>
      </c>
      <c r="L6319" s="0">
        <v>3.3404242992401123</v>
      </c>
      <c r="M6319" s="0">
        <v>1</v>
      </c>
      <c r="N6319" s="0">
        <v>1</v>
      </c>
      <c r="O6319" s="0"/>
      <c r="P6319" s="0"/>
      <c r="Q6319" s="0">
        <v>0.081045970320701599</v>
      </c>
      <c r="R6319" s="0">
        <v>0.098411314189434052</v>
      </c>
      <c r="S6319" s="0">
        <v>0.13460209965705872</v>
      </c>
      <c r="T6319" s="0">
        <v>0.1596677303314209</v>
      </c>
      <c r="U6319" s="0">
        <v>0.18473336100578308</v>
      </c>
      <c r="V6319" s="0">
        <v>0.22092415392398834</v>
      </c>
      <c r="W6319" s="0">
        <v>0.2382894903421402</v>
      </c>
      <c r="X6319" s="0">
        <v>16.41987419128418</v>
      </c>
      <c r="Y6319" s="0">
        <v>17.048007965087891</v>
      </c>
      <c r="Z6319" s="0">
        <v>0.62813287973403931</v>
      </c>
      <c r="AA6319" s="0">
        <v>0.18803983926773071</v>
      </c>
      <c r="AB6319" s="0">
        <v>0.31883487105369568</v>
      </c>
      <c r="AC6319" s="0">
        <v>0.38715013861656189</v>
      </c>
      <c r="AD6319" s="0">
        <v>0.52952468395233154</v>
      </c>
      <c r="AE6319" s="0">
        <v>0.62813287973403931</v>
      </c>
      <c r="AF6319" s="0">
        <v>0.72674107551574707</v>
      </c>
      <c r="AG6319" s="0">
        <v>0.86911565065383911</v>
      </c>
      <c r="AH6319" s="0">
        <v>0.93743091821670532</v>
      </c>
    </row>
    <row r="6320" x14ac:dyDescent="0.4">
      <c r="A6320" s="10" t="str">
        <f>Data[[#This Row],[category]]&amp;Data[[#This Row],[subcategory]]&amp;Data[[#This Row],[date]]&amp;Data[[#This Row],[hour]]</f>
        <v>Summer Saver participationYesAvg. Weekday Event1</v>
      </c>
      <c r="B6320" s="10" t="s">
        <v>147</v>
      </c>
      <c r="C6320" t="s">
        <v>122</v>
      </c>
      <c r="D6320" t="s">
        <v>174</v>
      </c>
      <c r="E6320" t="s">
        <v>41</v>
      </c>
      <c r="F6320" s="0">
        <v>3934</v>
      </c>
      <c r="G6320" s="0">
        <v>1.8348742723464966</v>
      </c>
      <c r="H6320" s="0">
        <v>1.8241399526596069</v>
      </c>
      <c r="I6320" s="0">
        <v>-0.010734289884567261</v>
      </c>
      <c r="J6320" s="0">
        <v>0.015336663462221622</v>
      </c>
      <c r="K6320" s="0">
        <v>73.700431823730469</v>
      </c>
      <c r="L6320" s="0">
        <v>-0.69991040229797363</v>
      </c>
      <c r="M6320" s="0">
        <v>0</v>
      </c>
      <c r="N6320" s="0">
        <v>0</v>
      </c>
      <c r="O6320" s="0"/>
      <c r="P6320" s="0"/>
      <c r="Q6320" s="0">
        <v>-0.035960856825113297</v>
      </c>
      <c r="R6320" s="0">
        <v>-0.030389014631509781</v>
      </c>
      <c r="S6320" s="0">
        <v>-0.018776843324303627</v>
      </c>
      <c r="T6320" s="0">
        <v>-0.010734289884567261</v>
      </c>
      <c r="U6320" s="0">
        <v>-0.0026917357463389635</v>
      </c>
      <c r="V6320" s="0">
        <v>0.0089204348623752594</v>
      </c>
      <c r="W6320" s="0">
        <v>0.014492277055978775</v>
      </c>
      <c r="X6320" s="0">
        <v>7.2183952331542969</v>
      </c>
      <c r="Y6320" s="0">
        <v>7.1761665344238281</v>
      </c>
      <c r="Z6320" s="0">
        <v>-0.042228695005178452</v>
      </c>
      <c r="AA6320" s="0">
        <v>0.060334432870149612</v>
      </c>
      <c r="AB6320" s="0">
        <v>-0.14147000014781952</v>
      </c>
      <c r="AC6320" s="0">
        <v>-0.11955038458108902</v>
      </c>
      <c r="AD6320" s="0">
        <v>-0.073868103325366974</v>
      </c>
      <c r="AE6320" s="0">
        <v>-0.042228695005178452</v>
      </c>
      <c r="AF6320" s="0">
        <v>-0.010589287616312504</v>
      </c>
      <c r="AG6320" s="0">
        <v>0.035092990845441818</v>
      </c>
      <c r="AH6320" s="0">
        <v>0.057012617588043213</v>
      </c>
    </row>
    <row r="6321" x14ac:dyDescent="0.4">
      <c r="A6321" s="10" t="str">
        <f>Data[[#This Row],[category]]&amp;Data[[#This Row],[subcategory]]&amp;Data[[#This Row],[date]]&amp;Data[[#This Row],[hour]]</f>
        <v>Summer Saver participationYesAvg. Weekday Event2</v>
      </c>
      <c r="B6321" s="10" t="s">
        <v>147</v>
      </c>
      <c r="C6321" t="s">
        <v>122</v>
      </c>
      <c r="D6321" t="s">
        <v>174</v>
      </c>
      <c r="E6321" t="s">
        <v>42</v>
      </c>
      <c r="F6321" s="0">
        <v>3934</v>
      </c>
      <c r="G6321" s="0">
        <v>1.7382981777191162</v>
      </c>
      <c r="H6321" s="0">
        <v>1.7513445615768433</v>
      </c>
      <c r="I6321" s="0">
        <v>0.013046422973275185</v>
      </c>
      <c r="J6321" s="0">
        <v>0.014510035514831543</v>
      </c>
      <c r="K6321" s="0">
        <v>72.710220336914063</v>
      </c>
      <c r="L6321" s="0">
        <v>0.89913100004196167</v>
      </c>
      <c r="M6321" s="0">
        <v>0</v>
      </c>
      <c r="N6321" s="0">
        <v>0</v>
      </c>
      <c r="O6321" s="0"/>
      <c r="P6321" s="0"/>
      <c r="Q6321" s="0">
        <v>-0.010820461437106133</v>
      </c>
      <c r="R6321" s="0">
        <v>-0.0055489358492195606</v>
      </c>
      <c r="S6321" s="0">
        <v>0.0054373526945710182</v>
      </c>
      <c r="T6321" s="0">
        <v>0.013046422973275185</v>
      </c>
      <c r="U6321" s="0">
        <v>0.020655492320656776</v>
      </c>
      <c r="V6321" s="0">
        <v>0.031641781330108643</v>
      </c>
      <c r="W6321" s="0">
        <v>0.036913309246301651</v>
      </c>
      <c r="X6321" s="0">
        <v>6.8384652137756348</v>
      </c>
      <c r="Y6321" s="0">
        <v>6.8897895812988281</v>
      </c>
      <c r="Z6321" s="0">
        <v>0.051324628293514252</v>
      </c>
      <c r="AA6321" s="0">
        <v>0.057082477957010269</v>
      </c>
      <c r="AB6321" s="0">
        <v>-0.042567692697048187</v>
      </c>
      <c r="AC6321" s="0">
        <v>-0.021829510107636452</v>
      </c>
      <c r="AD6321" s="0">
        <v>0.021390547975897789</v>
      </c>
      <c r="AE6321" s="0">
        <v>0.051324628293514252</v>
      </c>
      <c r="AF6321" s="0">
        <v>0.081258706748485565</v>
      </c>
      <c r="AG6321" s="0">
        <v>0.12447876483201981</v>
      </c>
      <c r="AH6321" s="0">
        <v>0.14521694183349609</v>
      </c>
    </row>
    <row r="6322" x14ac:dyDescent="0.4">
      <c r="A6322" s="10" t="str">
        <f>Data[[#This Row],[category]]&amp;Data[[#This Row],[subcategory]]&amp;Data[[#This Row],[date]]&amp;Data[[#This Row],[hour]]</f>
        <v>Summer Saver participationYesAvg. Weekday Event3</v>
      </c>
      <c r="B6322" s="10" t="s">
        <v>147</v>
      </c>
      <c r="C6322" t="s">
        <v>122</v>
      </c>
      <c r="D6322" t="s">
        <v>174</v>
      </c>
      <c r="E6322" t="s">
        <v>43</v>
      </c>
      <c r="F6322" s="0">
        <v>3934</v>
      </c>
      <c r="G6322" s="0">
        <v>1.6773189306259155</v>
      </c>
      <c r="H6322" s="0">
        <v>1.6883219480514526</v>
      </c>
      <c r="I6322" s="0">
        <v>0.011003050953149796</v>
      </c>
      <c r="J6322" s="0">
        <v>0.013933734968304634</v>
      </c>
      <c r="K6322" s="0">
        <v>72.524909973144531</v>
      </c>
      <c r="L6322" s="0">
        <v>0.78966987133026123</v>
      </c>
      <c r="M6322" s="0">
        <v>0</v>
      </c>
      <c r="N6322" s="0">
        <v>0</v>
      </c>
      <c r="O6322" s="0"/>
      <c r="P6322" s="0"/>
      <c r="Q6322" s="0">
        <v>-0.0119159035384655</v>
      </c>
      <c r="R6322" s="0">
        <v>-0.006853749044239521</v>
      </c>
      <c r="S6322" s="0">
        <v>0.0036961932200938463</v>
      </c>
      <c r="T6322" s="0">
        <v>0.011003050953149796</v>
      </c>
      <c r="U6322" s="0">
        <v>0.018309907987713814</v>
      </c>
      <c r="V6322" s="0">
        <v>0.028859850019216537</v>
      </c>
      <c r="W6322" s="0">
        <v>0.033922005444765091</v>
      </c>
      <c r="X6322" s="0">
        <v>6.5985727310180664</v>
      </c>
      <c r="Y6322" s="0">
        <v>6.6418585777282715</v>
      </c>
      <c r="Z6322" s="0">
        <v>0.043286003172397614</v>
      </c>
      <c r="AA6322" s="0">
        <v>0.054815314710140228</v>
      </c>
      <c r="AB6322" s="0">
        <v>-0.046877164393663406</v>
      </c>
      <c r="AC6322" s="0">
        <v>-0.026962649077177048</v>
      </c>
      <c r="AD6322" s="0">
        <v>0.014540824107825756</v>
      </c>
      <c r="AE6322" s="0">
        <v>0.043286003172397614</v>
      </c>
      <c r="AF6322" s="0">
        <v>0.072031185030937195</v>
      </c>
      <c r="AG6322" s="0">
        <v>0.11353465914726257</v>
      </c>
      <c r="AH6322" s="0">
        <v>0.13344916701316833</v>
      </c>
    </row>
    <row r="6323" x14ac:dyDescent="0.4">
      <c r="A6323" s="10" t="str">
        <f>Data[[#This Row],[category]]&amp;Data[[#This Row],[subcategory]]&amp;Data[[#This Row],[date]]&amp;Data[[#This Row],[hour]]</f>
        <v>Summer Saver participationYesAvg. Weekday Event4</v>
      </c>
      <c r="B6323" s="10" t="s">
        <v>147</v>
      </c>
      <c r="C6323" t="s">
        <v>122</v>
      </c>
      <c r="D6323" t="s">
        <v>174</v>
      </c>
      <c r="E6323" t="s">
        <v>44</v>
      </c>
      <c r="F6323" s="0">
        <v>3934</v>
      </c>
      <c r="G6323" s="0">
        <v>1.6344430446624756</v>
      </c>
      <c r="H6323" s="0">
        <v>1.651816725730896</v>
      </c>
      <c r="I6323" s="0">
        <v>0.017373716458678246</v>
      </c>
      <c r="J6323" s="0">
        <v>0.013378436677157879</v>
      </c>
      <c r="K6323" s="0">
        <v>72.250251770019531</v>
      </c>
      <c r="L6323" s="0">
        <v>1.298635721206665</v>
      </c>
      <c r="M6323" s="0">
        <v>0</v>
      </c>
      <c r="N6323" s="0">
        <v>0</v>
      </c>
      <c r="O6323" s="0"/>
      <c r="P6323" s="0"/>
      <c r="Q6323" s="0">
        <v>-0.0046318536624312401</v>
      </c>
      <c r="R6323" s="0">
        <v>0.00022855999122839421</v>
      </c>
      <c r="S6323" s="0">
        <v>0.010358056984841824</v>
      </c>
      <c r="T6323" s="0">
        <v>0.017373716458678246</v>
      </c>
      <c r="U6323" s="0">
        <v>0.024389375001192093</v>
      </c>
      <c r="V6323" s="0">
        <v>0.034518871456384659</v>
      </c>
      <c r="W6323" s="0">
        <v>0.039379287511110306</v>
      </c>
      <c r="X6323" s="0">
        <v>6.429898738861084</v>
      </c>
      <c r="Y6323" s="0">
        <v>6.4982471466064453</v>
      </c>
      <c r="Z6323" s="0">
        <v>0.068348199129104614</v>
      </c>
      <c r="AA6323" s="0">
        <v>0.052630770951509476</v>
      </c>
      <c r="AB6323" s="0">
        <v>-0.018221715465188026</v>
      </c>
      <c r="AC6323" s="0">
        <v>0.00089915224816650152</v>
      </c>
      <c r="AD6323" s="0">
        <v>0.04074859619140625</v>
      </c>
      <c r="AE6323" s="0">
        <v>0.068348199129104614</v>
      </c>
      <c r="AF6323" s="0">
        <v>0.095947802066802979</v>
      </c>
      <c r="AG6323" s="0">
        <v>0.13579724729061127</v>
      </c>
      <c r="AH6323" s="0">
        <v>0.1549181193113327</v>
      </c>
    </row>
    <row r="6324" x14ac:dyDescent="0.4">
      <c r="A6324" s="10" t="str">
        <f>Data[[#This Row],[category]]&amp;Data[[#This Row],[subcategory]]&amp;Data[[#This Row],[date]]&amp;Data[[#This Row],[hour]]</f>
        <v>Summer Saver participationYesAvg. Weekday Event5</v>
      </c>
      <c r="B6324" s="10" t="s">
        <v>147</v>
      </c>
      <c r="C6324" t="s">
        <v>122</v>
      </c>
      <c r="D6324" t="s">
        <v>174</v>
      </c>
      <c r="E6324" t="s">
        <v>45</v>
      </c>
      <c r="F6324" s="0">
        <v>3934</v>
      </c>
      <c r="G6324" s="0">
        <v>1.6222642660140991</v>
      </c>
      <c r="H6324" s="0">
        <v>1.6568477153778076</v>
      </c>
      <c r="I6324" s="0">
        <v>0.034583520144224167</v>
      </c>
      <c r="J6324" s="0">
        <v>0.013452576473355293</v>
      </c>
      <c r="K6324" s="0">
        <v>72.01690673828125</v>
      </c>
      <c r="L6324" s="0">
        <v>2.5707728862762451</v>
      </c>
      <c r="M6324" s="0">
        <v>1</v>
      </c>
      <c r="N6324" s="0">
        <v>1</v>
      </c>
      <c r="O6324" s="0"/>
      <c r="P6324" s="0"/>
      <c r="Q6324" s="0">
        <v>0.012456000782549381</v>
      </c>
      <c r="R6324" s="0">
        <v>0.017343349754810333</v>
      </c>
      <c r="S6324" s="0">
        <v>0.027528982609510422</v>
      </c>
      <c r="T6324" s="0">
        <v>0.034583520144224167</v>
      </c>
      <c r="U6324" s="0">
        <v>0.041638057678937912</v>
      </c>
      <c r="V6324" s="0">
        <v>0.051823690533638</v>
      </c>
      <c r="W6324" s="0">
        <v>0.056711040437221527</v>
      </c>
      <c r="X6324" s="0">
        <v>6.3819875717163086</v>
      </c>
      <c r="Y6324" s="0">
        <v>6.5180387496948242</v>
      </c>
      <c r="Z6324" s="0">
        <v>0.13605156540870667</v>
      </c>
      <c r="AA6324" s="0">
        <v>0.052922435104846954</v>
      </c>
      <c r="AB6324" s="0">
        <v>0.04900190606713295</v>
      </c>
      <c r="AC6324" s="0">
        <v>0.068228736519813538</v>
      </c>
      <c r="AD6324" s="0">
        <v>0.10829901695251465</v>
      </c>
      <c r="AE6324" s="0">
        <v>0.13605156540870667</v>
      </c>
      <c r="AF6324" s="0">
        <v>0.16380411386489868</v>
      </c>
      <c r="AG6324" s="0">
        <v>0.20387439429759979</v>
      </c>
      <c r="AH6324" s="0">
        <v>0.22310122847557068</v>
      </c>
    </row>
    <row r="6325" x14ac:dyDescent="0.4">
      <c r="A6325" s="10" t="str">
        <f>Data[[#This Row],[category]]&amp;Data[[#This Row],[subcategory]]&amp;Data[[#This Row],[date]]&amp;Data[[#This Row],[hour]]</f>
        <v>Summer Saver participationYesAvg. Weekday Event6</v>
      </c>
      <c r="B6325" s="10" t="s">
        <v>147</v>
      </c>
      <c r="C6325" t="s">
        <v>122</v>
      </c>
      <c r="D6325" t="s">
        <v>174</v>
      </c>
      <c r="E6325" t="s">
        <v>46</v>
      </c>
      <c r="F6325" s="0">
        <v>3934</v>
      </c>
      <c r="G6325" s="0">
        <v>1.7424778938293457</v>
      </c>
      <c r="H6325" s="0">
        <v>1.7667970657348633</v>
      </c>
      <c r="I6325" s="0">
        <v>0.024319157004356384</v>
      </c>
      <c r="J6325" s="0">
        <v>0.014709856361150742</v>
      </c>
      <c r="K6325" s="0">
        <v>71.68975830078125</v>
      </c>
      <c r="L6325" s="0">
        <v>1.6532559394836426</v>
      </c>
      <c r="M6325" s="0">
        <v>1</v>
      </c>
      <c r="N6325" s="0">
        <v>0</v>
      </c>
      <c r="O6325" s="0"/>
      <c r="P6325" s="0"/>
      <c r="Q6325" s="0">
        <v>0.00012359641550574452</v>
      </c>
      <c r="R6325" s="0">
        <v>0.0054677175357937813</v>
      </c>
      <c r="S6325" s="0">
        <v>0.016605300828814507</v>
      </c>
      <c r="T6325" s="0">
        <v>0.024319157004356384</v>
      </c>
      <c r="U6325" s="0">
        <v>0.032033015042543411</v>
      </c>
      <c r="V6325" s="0">
        <v>0.043170597404241562</v>
      </c>
      <c r="W6325" s="0">
        <v>0.048514716327190399</v>
      </c>
      <c r="X6325" s="0">
        <v>6.8549079895019531</v>
      </c>
      <c r="Y6325" s="0">
        <v>6.9505796432495117</v>
      </c>
      <c r="Z6325" s="0">
        <v>0.095671564340591431</v>
      </c>
      <c r="AA6325" s="0">
        <v>0.057868573814630508</v>
      </c>
      <c r="AB6325" s="0">
        <v>0.0004862308269366622</v>
      </c>
      <c r="AC6325" s="0">
        <v>0.021510003134608269</v>
      </c>
      <c r="AD6325" s="0">
        <v>0.065325252711772919</v>
      </c>
      <c r="AE6325" s="0">
        <v>0.095671564340591431</v>
      </c>
      <c r="AF6325" s="0">
        <v>0.12601786851882935</v>
      </c>
      <c r="AG6325" s="0">
        <v>0.16983312368392944</v>
      </c>
      <c r="AH6325" s="0">
        <v>0.19085690379142761</v>
      </c>
    </row>
    <row r="6326" x14ac:dyDescent="0.4">
      <c r="A6326" s="10" t="str">
        <f>Data[[#This Row],[category]]&amp;Data[[#This Row],[subcategory]]&amp;Data[[#This Row],[date]]&amp;Data[[#This Row],[hour]]</f>
        <v>Summer Saver participationYesAvg. Weekday Event7</v>
      </c>
      <c r="B6326" s="10" t="s">
        <v>147</v>
      </c>
      <c r="C6326" t="s">
        <v>122</v>
      </c>
      <c r="D6326" t="s">
        <v>174</v>
      </c>
      <c r="E6326" t="s">
        <v>60</v>
      </c>
      <c r="F6326" s="0">
        <v>3934</v>
      </c>
      <c r="G6326" s="0">
        <v>2.0673820972442627</v>
      </c>
      <c r="H6326" s="0">
        <v>2.0532009601593018</v>
      </c>
      <c r="I6326" s="0">
        <v>-0.014181097038090229</v>
      </c>
      <c r="J6326" s="0">
        <v>0.01694493368268013</v>
      </c>
      <c r="K6326" s="0">
        <v>71.636245727539063</v>
      </c>
      <c r="L6326" s="0">
        <v>-0.83689302206039429</v>
      </c>
      <c r="M6326" s="0">
        <v>0</v>
      </c>
      <c r="N6326" s="0">
        <v>0</v>
      </c>
      <c r="O6326" s="0"/>
      <c r="P6326" s="0"/>
      <c r="Q6326" s="0">
        <v>-0.042053032666444778</v>
      </c>
      <c r="R6326" s="0">
        <v>-0.035896904766559601</v>
      </c>
      <c r="S6326" s="0">
        <v>-0.023067029193043709</v>
      </c>
      <c r="T6326" s="0">
        <v>-0.014181097038090229</v>
      </c>
      <c r="U6326" s="0">
        <v>-0.0052951653487980366</v>
      </c>
      <c r="V6326" s="0">
        <v>0.0075347092933952808</v>
      </c>
      <c r="W6326" s="0">
        <v>0.01369083859026432</v>
      </c>
      <c r="X6326" s="0">
        <v>8.1330814361572266</v>
      </c>
      <c r="Y6326" s="0">
        <v>8.0772924423217773</v>
      </c>
      <c r="Z6326" s="0">
        <v>-0.055788435041904449</v>
      </c>
      <c r="AA6326" s="0">
        <v>0.066661372780799866</v>
      </c>
      <c r="AB6326" s="0">
        <v>-0.16543664038181305</v>
      </c>
      <c r="AC6326" s="0">
        <v>-0.14121842384338379</v>
      </c>
      <c r="AD6326" s="0">
        <v>-0.090745694935321808</v>
      </c>
      <c r="AE6326" s="0">
        <v>-0.055788435041904449</v>
      </c>
      <c r="AF6326" s="0">
        <v>-0.02083117701113224</v>
      </c>
      <c r="AG6326" s="0">
        <v>0.029641551896929741</v>
      </c>
      <c r="AH6326" s="0">
        <v>0.053859766572713852</v>
      </c>
    </row>
    <row r="6327" x14ac:dyDescent="0.4">
      <c r="A6327" s="10" t="str">
        <f>Data[[#This Row],[category]]&amp;Data[[#This Row],[subcategory]]&amp;Data[[#This Row],[date]]&amp;Data[[#This Row],[hour]]</f>
        <v>Summer Saver participationYesAvg. Weekday Event8</v>
      </c>
      <c r="B6327" s="10" t="s">
        <v>147</v>
      </c>
      <c r="C6327" t="s">
        <v>122</v>
      </c>
      <c r="D6327" t="s">
        <v>174</v>
      </c>
      <c r="E6327" t="s">
        <v>61</v>
      </c>
      <c r="F6327" s="0">
        <v>3934</v>
      </c>
      <c r="G6327" s="0">
        <v>2.6380877494812012</v>
      </c>
      <c r="H6327" s="0">
        <v>2.6002197265625</v>
      </c>
      <c r="I6327" s="0">
        <v>-0.03786807507276535</v>
      </c>
      <c r="J6327" s="0">
        <v>0.019663089886307716</v>
      </c>
      <c r="K6327" s="0">
        <v>76.470512390136719</v>
      </c>
      <c r="L6327" s="0">
        <v>-1.9258456230163574</v>
      </c>
      <c r="M6327" s="0">
        <v>1</v>
      </c>
      <c r="N6327" s="0">
        <v>0</v>
      </c>
      <c r="O6327" s="0"/>
      <c r="P6327" s="0"/>
      <c r="Q6327" s="0">
        <v>-0.070210978388786316</v>
      </c>
      <c r="R6327" s="0">
        <v>-0.063067339360713959</v>
      </c>
      <c r="S6327" s="0">
        <v>-0.048179410398006439</v>
      </c>
      <c r="T6327" s="0">
        <v>-0.03786807507276535</v>
      </c>
      <c r="U6327" s="0">
        <v>-0.027556739747524261</v>
      </c>
      <c r="V6327" s="0">
        <v>-0.012668811716139317</v>
      </c>
      <c r="W6327" s="0">
        <v>-0.0055251703597605228</v>
      </c>
      <c r="X6327" s="0">
        <v>10.378236770629883</v>
      </c>
      <c r="Y6327" s="0">
        <v>10.229264259338379</v>
      </c>
      <c r="Z6327" s="0">
        <v>-0.1489730030298233</v>
      </c>
      <c r="AA6327" s="0">
        <v>0.077354595065116882</v>
      </c>
      <c r="AB6327" s="0">
        <v>-0.27620998024940491</v>
      </c>
      <c r="AC6327" s="0">
        <v>-0.24810691177845001</v>
      </c>
      <c r="AD6327" s="0">
        <v>-0.18953779339790344</v>
      </c>
      <c r="AE6327" s="0">
        <v>-0.1489730030298233</v>
      </c>
      <c r="AF6327" s="0">
        <v>-0.10840821266174316</v>
      </c>
      <c r="AG6327" s="0">
        <v>-0.049839101731777191</v>
      </c>
      <c r="AH6327" s="0">
        <v>-0.021736016497015953</v>
      </c>
    </row>
    <row r="6328" x14ac:dyDescent="0.4">
      <c r="A6328" s="10" t="str">
        <f>Data[[#This Row],[category]]&amp;Data[[#This Row],[subcategory]]&amp;Data[[#This Row],[date]]&amp;Data[[#This Row],[hour]]</f>
        <v>Summer Saver participationYesAvg. Weekday Event9</v>
      </c>
      <c r="B6328" s="10" t="s">
        <v>147</v>
      </c>
      <c r="C6328" t="s">
        <v>122</v>
      </c>
      <c r="D6328" t="s">
        <v>174</v>
      </c>
      <c r="E6328" t="s">
        <v>62</v>
      </c>
      <c r="F6328" s="0">
        <v>3934</v>
      </c>
      <c r="G6328" s="0">
        <v>3.5020666122436523</v>
      </c>
      <c r="H6328" s="0">
        <v>3.4827442169189453</v>
      </c>
      <c r="I6328" s="0">
        <v>-0.019322236999869347</v>
      </c>
      <c r="J6328" s="0">
        <v>0.018599504604935646</v>
      </c>
      <c r="K6328" s="0">
        <v>82.702720642089844</v>
      </c>
      <c r="L6328" s="0">
        <v>-1.0388575792312622</v>
      </c>
      <c r="M6328" s="0">
        <v>0</v>
      </c>
      <c r="N6328" s="0">
        <v>0</v>
      </c>
      <c r="O6328" s="0"/>
      <c r="P6328" s="0"/>
      <c r="Q6328" s="0">
        <v>-0.049915701150894165</v>
      </c>
      <c r="R6328" s="0">
        <v>-0.043158460408449173</v>
      </c>
      <c r="S6328" s="0">
        <v>-0.029075827449560165</v>
      </c>
      <c r="T6328" s="0">
        <v>-0.019322236999869347</v>
      </c>
      <c r="U6328" s="0">
        <v>-0.0095686474815011024</v>
      </c>
      <c r="V6328" s="0">
        <v>0.0045139873400330544</v>
      </c>
      <c r="W6328" s="0">
        <v>0.011271225288510323</v>
      </c>
      <c r="X6328" s="0">
        <v>13.777130126953125</v>
      </c>
      <c r="Y6328" s="0">
        <v>13.701115608215332</v>
      </c>
      <c r="Z6328" s="0">
        <v>-0.076013676822185516</v>
      </c>
      <c r="AA6328" s="0">
        <v>0.073170453310012817</v>
      </c>
      <c r="AB6328" s="0">
        <v>-0.19636836647987366</v>
      </c>
      <c r="AC6328" s="0">
        <v>-0.16978538036346436</v>
      </c>
      <c r="AD6328" s="0">
        <v>-0.11438430100679398</v>
      </c>
      <c r="AE6328" s="0">
        <v>-0.076013676822185516</v>
      </c>
      <c r="AF6328" s="0">
        <v>-0.037643052637577057</v>
      </c>
      <c r="AG6328" s="0">
        <v>0.01775803230702877</v>
      </c>
      <c r="AH6328" s="0">
        <v>0.044341009110212326</v>
      </c>
    </row>
    <row r="6329" x14ac:dyDescent="0.4">
      <c r="A6329" s="10" t="str">
        <f>Data[[#This Row],[category]]&amp;Data[[#This Row],[subcategory]]&amp;Data[[#This Row],[date]]&amp;Data[[#This Row],[hour]]</f>
        <v>Summer Saver participationYesAvg. Weekday Event10</v>
      </c>
      <c r="B6329" s="10" t="s">
        <v>147</v>
      </c>
      <c r="C6329" t="s">
        <v>122</v>
      </c>
      <c r="D6329" t="s">
        <v>174</v>
      </c>
      <c r="E6329" t="s">
        <v>63</v>
      </c>
      <c r="F6329" s="0">
        <v>3934</v>
      </c>
      <c r="G6329" s="0">
        <v>4.5004301071166992</v>
      </c>
      <c r="H6329" s="0">
        <v>4.4811387062072754</v>
      </c>
      <c r="I6329" s="0">
        <v>-0.019291285425424576</v>
      </c>
      <c r="J6329" s="0">
        <v>0.0099935438483953476</v>
      </c>
      <c r="K6329" s="0">
        <v>87.7684326171875</v>
      </c>
      <c r="L6329" s="0">
        <v>-1.9303748607635498</v>
      </c>
      <c r="M6329" s="0">
        <v>1</v>
      </c>
      <c r="N6329" s="0">
        <v>0</v>
      </c>
      <c r="O6329" s="0"/>
      <c r="P6329" s="0"/>
      <c r="Q6329" s="0">
        <v>-0.035729203373193741</v>
      </c>
      <c r="R6329" s="0">
        <v>-0.032098527997732162</v>
      </c>
      <c r="S6329" s="0">
        <v>-0.024531904608011246</v>
      </c>
      <c r="T6329" s="0">
        <v>-0.019291285425424576</v>
      </c>
      <c r="U6329" s="0">
        <v>-0.014050666242837906</v>
      </c>
      <c r="V6329" s="0">
        <v>-0.0064840437844395638</v>
      </c>
      <c r="W6329" s="0">
        <v>-0.002853368641808629</v>
      </c>
      <c r="X6329" s="0">
        <v>17.704692840576172</v>
      </c>
      <c r="Y6329" s="0">
        <v>17.628799438476562</v>
      </c>
      <c r="Z6329" s="0">
        <v>-0.075891919434070587</v>
      </c>
      <c r="AA6329" s="0">
        <v>0.039314601570367813</v>
      </c>
      <c r="AB6329" s="0">
        <v>-0.14055868983268738</v>
      </c>
      <c r="AC6329" s="0">
        <v>-0.12627561390399933</v>
      </c>
      <c r="AD6329" s="0">
        <v>-0.096508517861366272</v>
      </c>
      <c r="AE6329" s="0">
        <v>-0.075891919434070587</v>
      </c>
      <c r="AF6329" s="0">
        <v>-0.055275321006774902</v>
      </c>
      <c r="AG6329" s="0">
        <v>-0.025508230552077293</v>
      </c>
      <c r="AH6329" s="0">
        <v>-0.011225154623389244</v>
      </c>
    </row>
    <row r="6330" x14ac:dyDescent="0.4">
      <c r="A6330" s="10" t="str">
        <f>Data[[#This Row],[category]]&amp;Data[[#This Row],[subcategory]]&amp;Data[[#This Row],[date]]&amp;Data[[#This Row],[hour]]</f>
        <v>Summer Saver participationYesAvg. Weekday Event11</v>
      </c>
      <c r="B6330" s="10" t="s">
        <v>147</v>
      </c>
      <c r="C6330" t="s">
        <v>122</v>
      </c>
      <c r="D6330" t="s">
        <v>174</v>
      </c>
      <c r="E6330" t="s">
        <v>64</v>
      </c>
      <c r="F6330" s="0">
        <v>3934</v>
      </c>
      <c r="G6330" s="0">
        <v>5.3329782485961914</v>
      </c>
      <c r="H6330" s="0">
        <v>5.3522696495056152</v>
      </c>
      <c r="I6330" s="0">
        <v>0.019291289150714874</v>
      </c>
      <c r="J6330" s="0">
        <v>0.0099935438483953476</v>
      </c>
      <c r="K6330" s="0">
        <v>91.800704956054687</v>
      </c>
      <c r="L6330" s="0">
        <v>1.9303752183914185</v>
      </c>
      <c r="M6330" s="0">
        <v>1</v>
      </c>
      <c r="N6330" s="0">
        <v>0</v>
      </c>
      <c r="O6330" s="0"/>
      <c r="P6330" s="0"/>
      <c r="Q6330" s="0">
        <v>0.0028533723670989275</v>
      </c>
      <c r="R6330" s="0">
        <v>0.0064840475097298622</v>
      </c>
      <c r="S6330" s="0">
        <v>0.014050669968128204</v>
      </c>
      <c r="T6330" s="0">
        <v>0.019291289150714874</v>
      </c>
      <c r="U6330" s="0">
        <v>0.024531908333301544</v>
      </c>
      <c r="V6330" s="0">
        <v>0.032098531723022461</v>
      </c>
      <c r="W6330" s="0">
        <v>0.035729207098484039</v>
      </c>
      <c r="X6330" s="0">
        <v>20.979936599731445</v>
      </c>
      <c r="Y6330" s="0">
        <v>21.055828094482422</v>
      </c>
      <c r="Z6330" s="0">
        <v>0.075891934335231781</v>
      </c>
      <c r="AA6330" s="0">
        <v>0.039314601570367813</v>
      </c>
      <c r="AB6330" s="0">
        <v>0.011225169524550438</v>
      </c>
      <c r="AC6330" s="0">
        <v>0.025508245453238487</v>
      </c>
      <c r="AD6330" s="0">
        <v>0.055275335907936096</v>
      </c>
      <c r="AE6330" s="0">
        <v>0.075891934335231781</v>
      </c>
      <c r="AF6330" s="0">
        <v>0.096508532762527466</v>
      </c>
      <c r="AG6330" s="0">
        <v>0.12627562880516052</v>
      </c>
      <c r="AH6330" s="0">
        <v>0.14055870473384857</v>
      </c>
    </row>
    <row r="6331" x14ac:dyDescent="0.4">
      <c r="A6331" s="10" t="str">
        <f>Data[[#This Row],[category]]&amp;Data[[#This Row],[subcategory]]&amp;Data[[#This Row],[date]]&amp;Data[[#This Row],[hour]]</f>
        <v>Summer Saver participationYesAvg. Weekday Event12</v>
      </c>
      <c r="B6331" s="10" t="s">
        <v>147</v>
      </c>
      <c r="C6331" t="s">
        <v>122</v>
      </c>
      <c r="D6331" t="s">
        <v>174</v>
      </c>
      <c r="E6331" t="s">
        <v>65</v>
      </c>
      <c r="F6331" s="0">
        <v>3934</v>
      </c>
      <c r="G6331" s="0">
        <v>5.7427663803100586</v>
      </c>
      <c r="H6331" s="0">
        <v>5.7982053756713867</v>
      </c>
      <c r="I6331" s="0">
        <v>0.055439073592424393</v>
      </c>
      <c r="J6331" s="0">
        <v>0.019213417544960976</v>
      </c>
      <c r="K6331" s="0">
        <v>93.841255187988281</v>
      </c>
      <c r="L6331" s="0">
        <v>2.8854353427886963</v>
      </c>
      <c r="M6331" s="0">
        <v>1</v>
      </c>
      <c r="N6331" s="0">
        <v>1</v>
      </c>
      <c r="O6331" s="0"/>
      <c r="P6331" s="0"/>
      <c r="Q6331" s="0">
        <v>0.023835813626646996</v>
      </c>
      <c r="R6331" s="0">
        <v>0.030816087499260902</v>
      </c>
      <c r="S6331" s="0">
        <v>0.045363549143075943</v>
      </c>
      <c r="T6331" s="0">
        <v>0.055439073592424393</v>
      </c>
      <c r="U6331" s="0">
        <v>0.065514601767063141</v>
      </c>
      <c r="V6331" s="0">
        <v>0.080062061548233032</v>
      </c>
      <c r="W6331" s="0">
        <v>0.087042331695556641</v>
      </c>
      <c r="X6331" s="0">
        <v>22.592042922973633</v>
      </c>
      <c r="Y6331" s="0">
        <v>22.810140609741211</v>
      </c>
      <c r="Z6331" s="0">
        <v>0.21809731423854828</v>
      </c>
      <c r="AA6331" s="0">
        <v>0.075585581362247467</v>
      </c>
      <c r="AB6331" s="0">
        <v>0.093770094215869904</v>
      </c>
      <c r="AC6331" s="0">
        <v>0.12123049050569534</v>
      </c>
      <c r="AD6331" s="0">
        <v>0.17846019566059113</v>
      </c>
      <c r="AE6331" s="0">
        <v>0.21809731423854828</v>
      </c>
      <c r="AF6331" s="0">
        <v>0.25773441791534424</v>
      </c>
      <c r="AG6331" s="0">
        <v>0.31496414542198181</v>
      </c>
      <c r="AH6331" s="0">
        <v>0.34242454171180725</v>
      </c>
    </row>
    <row r="6332" x14ac:dyDescent="0.4">
      <c r="A6332" s="10" t="str">
        <f>Data[[#This Row],[category]]&amp;Data[[#This Row],[subcategory]]&amp;Data[[#This Row],[date]]&amp;Data[[#This Row],[hour]]</f>
        <v>Summer Saver participationYesAvg. Weekday Event13</v>
      </c>
      <c r="B6332" s="10" t="s">
        <v>147</v>
      </c>
      <c r="C6332" t="s">
        <v>122</v>
      </c>
      <c r="D6332" t="s">
        <v>174</v>
      </c>
      <c r="E6332" t="s">
        <v>66</v>
      </c>
      <c r="F6332" s="0">
        <v>3934</v>
      </c>
      <c r="G6332" s="0">
        <v>5.8786849975585938</v>
      </c>
      <c r="H6332" s="0">
        <v>5.9473781585693359</v>
      </c>
      <c r="I6332" s="0">
        <v>0.068692997097969055</v>
      </c>
      <c r="J6332" s="0">
        <v>0.024368081241846085</v>
      </c>
      <c r="K6332" s="0">
        <v>93.4351806640625</v>
      </c>
      <c r="L6332" s="0">
        <v>2.818974494934082</v>
      </c>
      <c r="M6332" s="0">
        <v>1</v>
      </c>
      <c r="N6332" s="0">
        <v>1</v>
      </c>
      <c r="O6332" s="0"/>
      <c r="P6332" s="0"/>
      <c r="Q6332" s="0">
        <v>0.028611069545149803</v>
      </c>
      <c r="R6332" s="0">
        <v>0.037464044988155365</v>
      </c>
      <c r="S6332" s="0">
        <v>0.055914361029863358</v>
      </c>
      <c r="T6332" s="0">
        <v>0.068692997097969055</v>
      </c>
      <c r="U6332" s="0">
        <v>0.081471629440784454</v>
      </c>
      <c r="V6332" s="0">
        <v>0.099921949207782745</v>
      </c>
      <c r="W6332" s="0">
        <v>0.10877492278814316</v>
      </c>
      <c r="X6332" s="0">
        <v>23.126747131347656</v>
      </c>
      <c r="Y6332" s="0">
        <v>23.39698600769043</v>
      </c>
      <c r="Z6332" s="0">
        <v>0.2702382504940033</v>
      </c>
      <c r="AA6332" s="0">
        <v>0.095864035189151764</v>
      </c>
      <c r="AB6332" s="0">
        <v>0.11255594342947006</v>
      </c>
      <c r="AC6332" s="0">
        <v>0.14738354086875916</v>
      </c>
      <c r="AD6332" s="0">
        <v>0.21996709704399109</v>
      </c>
      <c r="AE6332" s="0">
        <v>0.2702382504940033</v>
      </c>
      <c r="AF6332" s="0">
        <v>0.3205094039440155</v>
      </c>
      <c r="AG6332" s="0">
        <v>0.39309296011924744</v>
      </c>
      <c r="AH6332" s="0">
        <v>0.42792055010795593</v>
      </c>
    </row>
    <row r="6333" x14ac:dyDescent="0.4">
      <c r="A6333" s="10" t="str">
        <f>Data[[#This Row],[category]]&amp;Data[[#This Row],[subcategory]]&amp;Data[[#This Row],[date]]&amp;Data[[#This Row],[hour]]</f>
        <v>Summer Saver participationYesAvg. Weekday Event14</v>
      </c>
      <c r="B6333" s="10" t="s">
        <v>147</v>
      </c>
      <c r="C6333" t="s">
        <v>122</v>
      </c>
      <c r="D6333" t="s">
        <v>174</v>
      </c>
      <c r="E6333" t="s">
        <v>67</v>
      </c>
      <c r="F6333" s="0">
        <v>3934</v>
      </c>
      <c r="G6333" s="0">
        <v>5.9299206733703613</v>
      </c>
      <c r="H6333" s="0">
        <v>5.9872698783874512</v>
      </c>
      <c r="I6333" s="0">
        <v>0.057349357753992081</v>
      </c>
      <c r="J6333" s="0">
        <v>0.027026312425732613</v>
      </c>
      <c r="K6333" s="0">
        <v>92.811515808105469</v>
      </c>
      <c r="L6333" s="0">
        <v>2.1219823360443115</v>
      </c>
      <c r="M6333" s="0">
        <v>1</v>
      </c>
      <c r="N6333" s="0">
        <v>1</v>
      </c>
      <c r="O6333" s="0"/>
      <c r="P6333" s="0"/>
      <c r="Q6333" s="0">
        <v>0.012895029969513416</v>
      </c>
      <c r="R6333" s="0">
        <v>0.022713745012879372</v>
      </c>
      <c r="S6333" s="0">
        <v>0.043176744133234024</v>
      </c>
      <c r="T6333" s="0">
        <v>0.057349357753992081</v>
      </c>
      <c r="U6333" s="0">
        <v>0.071521967649459839</v>
      </c>
      <c r="V6333" s="0">
        <v>0.091984972357749939</v>
      </c>
      <c r="W6333" s="0">
        <v>0.10180368274450302</v>
      </c>
      <c r="X6333" s="0">
        <v>23.32830810546875</v>
      </c>
      <c r="Y6333" s="0">
        <v>23.553918838500977</v>
      </c>
      <c r="Z6333" s="0">
        <v>0.22561237215995789</v>
      </c>
      <c r="AA6333" s="0">
        <v>0.10632151365280151</v>
      </c>
      <c r="AB6333" s="0">
        <v>0.050729043781757355</v>
      </c>
      <c r="AC6333" s="0">
        <v>0.089355871081352234</v>
      </c>
      <c r="AD6333" s="0">
        <v>0.16985732316970825</v>
      </c>
      <c r="AE6333" s="0">
        <v>0.22561237215995789</v>
      </c>
      <c r="AF6333" s="0">
        <v>0.28136742115020752</v>
      </c>
      <c r="AG6333" s="0">
        <v>0.36186888813972473</v>
      </c>
      <c r="AH6333" s="0">
        <v>0.40049570798873901</v>
      </c>
    </row>
    <row r="6334" x14ac:dyDescent="0.4">
      <c r="A6334" s="10" t="str">
        <f>Data[[#This Row],[category]]&amp;Data[[#This Row],[subcategory]]&amp;Data[[#This Row],[date]]&amp;Data[[#This Row],[hour]]</f>
        <v>Summer Saver participationYesAvg. Weekday Event15</v>
      </c>
      <c r="B6334" s="10" t="s">
        <v>147</v>
      </c>
      <c r="C6334" t="s">
        <v>122</v>
      </c>
      <c r="D6334" t="s">
        <v>174</v>
      </c>
      <c r="E6334" t="s">
        <v>68</v>
      </c>
      <c r="F6334" s="0">
        <v>3934</v>
      </c>
      <c r="G6334" s="0">
        <v>5.8221054077148438</v>
      </c>
      <c r="H6334" s="0">
        <v>5.8634843826293945</v>
      </c>
      <c r="I6334" s="0">
        <v>0.041379116475582123</v>
      </c>
      <c r="J6334" s="0">
        <v>0.029011933133006096</v>
      </c>
      <c r="K6334" s="0">
        <v>91.194328308105469</v>
      </c>
      <c r="L6334" s="0">
        <v>1.4262791872024536</v>
      </c>
      <c r="M6334" s="0">
        <v>0</v>
      </c>
      <c r="N6334" s="0">
        <v>0</v>
      </c>
      <c r="O6334" s="0"/>
      <c r="P6334" s="0"/>
      <c r="Q6334" s="0">
        <v>-0.0063412669114768505</v>
      </c>
      <c r="R6334" s="0">
        <v>0.0041988282464444637</v>
      </c>
      <c r="S6334" s="0">
        <v>0.026165243238210678</v>
      </c>
      <c r="T6334" s="0">
        <v>0.041379116475582123</v>
      </c>
      <c r="U6334" s="0">
        <v>0.056592989712953568</v>
      </c>
      <c r="V6334" s="0">
        <v>0.078559406101703644</v>
      </c>
      <c r="W6334" s="0">
        <v>0.089099496603012085</v>
      </c>
      <c r="X6334" s="0">
        <v>22.904163360595703</v>
      </c>
      <c r="Y6334" s="0">
        <v>23.066947937011719</v>
      </c>
      <c r="Z6334" s="0">
        <v>0.16278544068336487</v>
      </c>
      <c r="AA6334" s="0">
        <v>0.11413294821977615</v>
      </c>
      <c r="AB6334" s="0">
        <v>-0.024946553632616997</v>
      </c>
      <c r="AC6334" s="0">
        <v>0.016518183052539825</v>
      </c>
      <c r="AD6334" s="0">
        <v>0.10293406248092651</v>
      </c>
      <c r="AE6334" s="0">
        <v>0.16278544068336487</v>
      </c>
      <c r="AF6334" s="0">
        <v>0.22263681888580322</v>
      </c>
      <c r="AG6334" s="0">
        <v>0.30905270576477051</v>
      </c>
      <c r="AH6334" s="0">
        <v>0.35051742196083069</v>
      </c>
    </row>
    <row r="6335" x14ac:dyDescent="0.4">
      <c r="A6335" s="10" t="str">
        <f>Data[[#This Row],[category]]&amp;Data[[#This Row],[subcategory]]&amp;Data[[#This Row],[date]]&amp;Data[[#This Row],[hour]]</f>
        <v>Summer Saver participationYesAvg. Weekday Event16</v>
      </c>
      <c r="B6335" s="10" t="s">
        <v>147</v>
      </c>
      <c r="C6335" t="s">
        <v>122</v>
      </c>
      <c r="D6335" t="s">
        <v>174</v>
      </c>
      <c r="E6335" t="s">
        <v>69</v>
      </c>
      <c r="F6335" s="0">
        <v>3934</v>
      </c>
      <c r="G6335" s="0">
        <v>5.5942592620849609</v>
      </c>
      <c r="H6335" s="0">
        <v>5.6613073348999023</v>
      </c>
      <c r="I6335" s="0">
        <v>0.067047789692878723</v>
      </c>
      <c r="J6335" s="0">
        <v>0.030001617968082428</v>
      </c>
      <c r="K6335" s="0">
        <v>90.631546020507813</v>
      </c>
      <c r="L6335" s="0">
        <v>2.2348058223724365</v>
      </c>
      <c r="M6335" s="0">
        <v>1</v>
      </c>
      <c r="N6335" s="0">
        <v>1</v>
      </c>
      <c r="O6335" s="0"/>
      <c r="P6335" s="0"/>
      <c r="Q6335" s="0">
        <v>0.017699519172310829</v>
      </c>
      <c r="R6335" s="0">
        <v>0.028599169105291367</v>
      </c>
      <c r="S6335" s="0">
        <v>0.051314927637577057</v>
      </c>
      <c r="T6335" s="0">
        <v>0.067047789692878723</v>
      </c>
      <c r="U6335" s="0">
        <v>0.082780651748180389</v>
      </c>
      <c r="V6335" s="0">
        <v>0.10549640655517578</v>
      </c>
      <c r="W6335" s="0">
        <v>0.11639606207609177</v>
      </c>
      <c r="X6335" s="0">
        <v>22.007816314697266</v>
      </c>
      <c r="Y6335" s="0">
        <v>22.271583557128906</v>
      </c>
      <c r="Z6335" s="0">
        <v>0.26376599073410034</v>
      </c>
      <c r="AA6335" s="0">
        <v>0.11802636831998825</v>
      </c>
      <c r="AB6335" s="0">
        <v>0.069629892706871033</v>
      </c>
      <c r="AC6335" s="0">
        <v>0.1125091165304184</v>
      </c>
      <c r="AD6335" s="0">
        <v>0.20187290012836456</v>
      </c>
      <c r="AE6335" s="0">
        <v>0.26376599073410034</v>
      </c>
      <c r="AF6335" s="0">
        <v>0.32565906643867493</v>
      </c>
      <c r="AG6335" s="0">
        <v>0.41502287983894348</v>
      </c>
      <c r="AH6335" s="0">
        <v>0.45790210366249084</v>
      </c>
    </row>
    <row r="6336" x14ac:dyDescent="0.4">
      <c r="A6336" s="10" t="str">
        <f>Data[[#This Row],[category]]&amp;Data[[#This Row],[subcategory]]&amp;Data[[#This Row],[date]]&amp;Data[[#This Row],[hour]]</f>
        <v>Summer Saver participationYesAvg. Weekday Event17</v>
      </c>
      <c r="B6336" s="10" t="s">
        <v>147</v>
      </c>
      <c r="C6336" t="s">
        <v>122</v>
      </c>
      <c r="D6336" t="s">
        <v>174</v>
      </c>
      <c r="E6336" t="s">
        <v>70</v>
      </c>
      <c r="F6336" s="0">
        <v>3934</v>
      </c>
      <c r="G6336" s="0">
        <v>5.1986985206604004</v>
      </c>
      <c r="H6336" s="0">
        <v>5.0882997512817383</v>
      </c>
      <c r="I6336" s="0">
        <v>-0.1103985458612442</v>
      </c>
      <c r="J6336" s="0">
        <v>0.030074946582317352</v>
      </c>
      <c r="K6336" s="0">
        <v>89.2869873046875</v>
      </c>
      <c r="L6336" s="0">
        <v>-3.670781135559082</v>
      </c>
      <c r="M6336" s="0">
        <v>1</v>
      </c>
      <c r="N6336" s="0">
        <v>1</v>
      </c>
      <c r="O6336" s="0"/>
      <c r="P6336" s="0"/>
      <c r="Q6336" s="0">
        <v>-0.15986743569374084</v>
      </c>
      <c r="R6336" s="0">
        <v>-0.14894114434719086</v>
      </c>
      <c r="S6336" s="0">
        <v>-0.12616986036300659</v>
      </c>
      <c r="T6336" s="0">
        <v>-0.1103985458612442</v>
      </c>
      <c r="U6336" s="0">
        <v>-0.094627231359481812</v>
      </c>
      <c r="V6336" s="0">
        <v>-0.071855947375297546</v>
      </c>
      <c r="W6336" s="0">
        <v>-0.060929659754037857</v>
      </c>
      <c r="X6336" s="0">
        <v>20.451679229736328</v>
      </c>
      <c r="Y6336" s="0">
        <v>20.017372131347656</v>
      </c>
      <c r="Z6336" s="0">
        <v>-0.43430787324905396</v>
      </c>
      <c r="AA6336" s="0">
        <v>0.11831483989953995</v>
      </c>
      <c r="AB6336" s="0">
        <v>-0.62891846895217896</v>
      </c>
      <c r="AC6336" s="0">
        <v>-0.58593446016311646</v>
      </c>
      <c r="AD6336" s="0">
        <v>-0.49635222554206848</v>
      </c>
      <c r="AE6336" s="0">
        <v>-0.43430787324905396</v>
      </c>
      <c r="AF6336" s="0">
        <v>-0.37226352095603943</v>
      </c>
      <c r="AG6336" s="0">
        <v>-0.28268131613731384</v>
      </c>
      <c r="AH6336" s="0">
        <v>-0.23969727754592896</v>
      </c>
    </row>
    <row r="6337" x14ac:dyDescent="0.4">
      <c r="A6337" s="10" t="str">
        <f>Data[[#This Row],[category]]&amp;Data[[#This Row],[subcategory]]&amp;Data[[#This Row],[date]]&amp;Data[[#This Row],[hour]]</f>
        <v>Summer Saver participationYesAvg. Weekday Event18</v>
      </c>
      <c r="B6337" s="10" t="s">
        <v>147</v>
      </c>
      <c r="C6337" t="s">
        <v>122</v>
      </c>
      <c r="D6337" t="s">
        <v>174</v>
      </c>
      <c r="E6337" t="s">
        <v>71</v>
      </c>
      <c r="F6337" s="0">
        <v>3934</v>
      </c>
      <c r="G6337" s="0">
        <v>4.5580568313598633</v>
      </c>
      <c r="H6337" s="0">
        <v>4.4577035903930664</v>
      </c>
      <c r="I6337" s="0">
        <v>-0.10035340487957001</v>
      </c>
      <c r="J6337" s="0">
        <v>0.03064081072807312</v>
      </c>
      <c r="K6337" s="0">
        <v>87.211616516113281</v>
      </c>
      <c r="L6337" s="0">
        <v>-3.2751550674438477</v>
      </c>
      <c r="M6337" s="0">
        <v>1</v>
      </c>
      <c r="N6337" s="0">
        <v>1</v>
      </c>
      <c r="O6337" s="0"/>
      <c r="P6337" s="0"/>
      <c r="Q6337" s="0">
        <v>-0.15075305104255676</v>
      </c>
      <c r="R6337" s="0">
        <v>-0.13962118327617645</v>
      </c>
      <c r="S6337" s="0">
        <v>-0.11642146110534668</v>
      </c>
      <c r="T6337" s="0">
        <v>-0.10035340487957001</v>
      </c>
      <c r="U6337" s="0">
        <v>-0.084285348653793335</v>
      </c>
      <c r="V6337" s="0">
        <v>-0.061085626482963562</v>
      </c>
      <c r="W6337" s="0">
        <v>-0.049953754991292953</v>
      </c>
      <c r="X6337" s="0">
        <v>17.931396484375</v>
      </c>
      <c r="Y6337" s="0">
        <v>17.536605834960937</v>
      </c>
      <c r="Z6337" s="0">
        <v>-0.39479029178619385</v>
      </c>
      <c r="AA6337" s="0">
        <v>0.12054094672203064</v>
      </c>
      <c r="AB6337" s="0">
        <v>-0.59306252002716064</v>
      </c>
      <c r="AC6337" s="0">
        <v>-0.54926973581314087</v>
      </c>
      <c r="AD6337" s="0">
        <v>-0.45800203084945679</v>
      </c>
      <c r="AE6337" s="0">
        <v>-0.39479029178619385</v>
      </c>
      <c r="AF6337" s="0">
        <v>-0.33157855272293091</v>
      </c>
      <c r="AG6337" s="0">
        <v>-0.24031084775924683</v>
      </c>
      <c r="AH6337" s="0">
        <v>-0.19651807844638824</v>
      </c>
    </row>
    <row r="6338" x14ac:dyDescent="0.4">
      <c r="A6338" s="10" t="str">
        <f>Data[[#This Row],[category]]&amp;Data[[#This Row],[subcategory]]&amp;Data[[#This Row],[date]]&amp;Data[[#This Row],[hour]]</f>
        <v>Summer Saver participationYesAvg. Weekday Event19</v>
      </c>
      <c r="B6338" s="10" t="s">
        <v>147</v>
      </c>
      <c r="C6338" t="s">
        <v>122</v>
      </c>
      <c r="D6338" t="s">
        <v>174</v>
      </c>
      <c r="E6338" t="s">
        <v>72</v>
      </c>
      <c r="F6338" s="0">
        <v>3934</v>
      </c>
      <c r="G6338" s="0">
        <v>3.8542943000793457</v>
      </c>
      <c r="H6338" s="0">
        <v>3.8945877552032471</v>
      </c>
      <c r="I6338" s="0">
        <v>0.040293298661708832</v>
      </c>
      <c r="J6338" s="0">
        <v>0.028855107724666595</v>
      </c>
      <c r="K6338" s="0">
        <v>83.573211669921875</v>
      </c>
      <c r="L6338" s="0">
        <v>1.3964009284973145</v>
      </c>
      <c r="M6338" s="0">
        <v>0</v>
      </c>
      <c r="N6338" s="0">
        <v>0</v>
      </c>
      <c r="O6338" s="0"/>
      <c r="P6338" s="0"/>
      <c r="Q6338" s="0">
        <v>-0.0071691297926008701</v>
      </c>
      <c r="R6338" s="0">
        <v>0.0033139900770038366</v>
      </c>
      <c r="S6338" s="0">
        <v>0.025161664932966232</v>
      </c>
      <c r="T6338" s="0">
        <v>0.040293298661708832</v>
      </c>
      <c r="U6338" s="0">
        <v>0.055424932390451431</v>
      </c>
      <c r="V6338" s="0">
        <v>0.077272608876228333</v>
      </c>
      <c r="W6338" s="0">
        <v>0.087755724787712097</v>
      </c>
      <c r="X6338" s="0">
        <v>15.16279411315918</v>
      </c>
      <c r="Y6338" s="0">
        <v>15.321308135986328</v>
      </c>
      <c r="Z6338" s="0">
        <v>0.15851384401321411</v>
      </c>
      <c r="AA6338" s="0">
        <v>0.11351599544286728</v>
      </c>
      <c r="AB6338" s="0">
        <v>-0.02820335328578949</v>
      </c>
      <c r="AC6338" s="0">
        <v>0.013037241995334625</v>
      </c>
      <c r="AD6338" s="0">
        <v>0.098985999822616577</v>
      </c>
      <c r="AE6338" s="0">
        <v>0.15851384401321411</v>
      </c>
      <c r="AF6338" s="0">
        <v>0.21804168820381165</v>
      </c>
      <c r="AG6338" s="0">
        <v>0.30399045348167419</v>
      </c>
      <c r="AH6338" s="0">
        <v>0.34523102641105652</v>
      </c>
    </row>
    <row r="6339" x14ac:dyDescent="0.4">
      <c r="A6339" s="10" t="str">
        <f>Data[[#This Row],[category]]&amp;Data[[#This Row],[subcategory]]&amp;Data[[#This Row],[date]]&amp;Data[[#This Row],[hour]]</f>
        <v>Summer Saver participationYesAvg. Weekday Event20</v>
      </c>
      <c r="B6339" s="10" t="s">
        <v>147</v>
      </c>
      <c r="C6339" t="s">
        <v>122</v>
      </c>
      <c r="D6339" t="s">
        <v>174</v>
      </c>
      <c r="E6339" t="s">
        <v>55</v>
      </c>
      <c r="F6339" s="0">
        <v>3934</v>
      </c>
      <c r="G6339" s="0">
        <v>3.5203673839569092</v>
      </c>
      <c r="H6339" s="0">
        <v>3.5392208099365234</v>
      </c>
      <c r="I6339" s="0">
        <v>0.018853459507226944</v>
      </c>
      <c r="J6339" s="0">
        <v>0.027783721685409546</v>
      </c>
      <c r="K6339" s="0">
        <v>80.24835205078125</v>
      </c>
      <c r="L6339" s="0">
        <v>0.67857933044433594</v>
      </c>
      <c r="M6339" s="0">
        <v>0</v>
      </c>
      <c r="N6339" s="0">
        <v>0</v>
      </c>
      <c r="O6339" s="0"/>
      <c r="P6339" s="0"/>
      <c r="Q6339" s="0">
        <v>-0.026846695691347122</v>
      </c>
      <c r="R6339" s="0">
        <v>-0.016752813011407852</v>
      </c>
      <c r="S6339" s="0">
        <v>0.0042836614884436131</v>
      </c>
      <c r="T6339" s="0">
        <v>0.018853459507226944</v>
      </c>
      <c r="U6339" s="0">
        <v>0.033423256129026413</v>
      </c>
      <c r="V6339" s="0">
        <v>0.05445973202586174</v>
      </c>
      <c r="W6339" s="0">
        <v>0.064553618431091309</v>
      </c>
      <c r="X6339" s="0">
        <v>13.849124908447266</v>
      </c>
      <c r="Y6339" s="0">
        <v>13.923295021057129</v>
      </c>
      <c r="Z6339" s="0">
        <v>0.07416950911283493</v>
      </c>
      <c r="AA6339" s="0">
        <v>0.10930116474628448</v>
      </c>
      <c r="AB6339" s="0">
        <v>-0.10561490803956985</v>
      </c>
      <c r="AC6339" s="0">
        <v>-0.065905570983886719</v>
      </c>
      <c r="AD6339" s="0">
        <v>0.016851922497153282</v>
      </c>
      <c r="AE6339" s="0">
        <v>0.07416950911283493</v>
      </c>
      <c r="AF6339" s="0">
        <v>0.13148710131645203</v>
      </c>
      <c r="AG6339" s="0">
        <v>0.21424458920955658</v>
      </c>
      <c r="AH6339" s="0">
        <v>0.25395393371582031</v>
      </c>
    </row>
    <row r="6340" x14ac:dyDescent="0.4">
      <c r="A6340" s="10" t="str">
        <f>Data[[#This Row],[category]]&amp;Data[[#This Row],[subcategory]]&amp;Data[[#This Row],[date]]&amp;Data[[#This Row],[hour]]</f>
        <v>Summer Saver participationYesAvg. Weekday Event21</v>
      </c>
      <c r="B6340" s="10" t="s">
        <v>147</v>
      </c>
      <c r="C6340" t="s">
        <v>122</v>
      </c>
      <c r="D6340" t="s">
        <v>174</v>
      </c>
      <c r="E6340" t="s">
        <v>73</v>
      </c>
      <c r="F6340" s="0">
        <v>3934</v>
      </c>
      <c r="G6340" s="0">
        <v>3.0493457317352295</v>
      </c>
      <c r="H6340" s="0">
        <v>3.2329843044281006</v>
      </c>
      <c r="I6340" s="0">
        <v>0.18363846838474274</v>
      </c>
      <c r="J6340" s="0">
        <v>0.025588488206267357</v>
      </c>
      <c r="K6340" s="0">
        <v>78.548805236816406</v>
      </c>
      <c r="L6340" s="0">
        <v>7.1766047477722168</v>
      </c>
      <c r="M6340" s="0">
        <v>1</v>
      </c>
      <c r="N6340" s="0">
        <v>1</v>
      </c>
      <c r="O6340" s="0"/>
      <c r="P6340" s="0"/>
      <c r="Q6340" s="0">
        <v>0.14154915511608124</v>
      </c>
      <c r="R6340" s="0">
        <v>0.15084549784660339</v>
      </c>
      <c r="S6340" s="0">
        <v>0.17021985352039337</v>
      </c>
      <c r="T6340" s="0">
        <v>0.18363846838474274</v>
      </c>
      <c r="U6340" s="0">
        <v>0.1970570832490921</v>
      </c>
      <c r="V6340" s="0">
        <v>0.21643143892288208</v>
      </c>
      <c r="W6340" s="0">
        <v>0.22572778165340424</v>
      </c>
      <c r="X6340" s="0">
        <v>11.996126174926758</v>
      </c>
      <c r="Y6340" s="0">
        <v>12.718560218811035</v>
      </c>
      <c r="Z6340" s="0">
        <v>0.72243374586105347</v>
      </c>
      <c r="AA6340" s="0">
        <v>0.10066511482000351</v>
      </c>
      <c r="AB6340" s="0">
        <v>0.55685436725616455</v>
      </c>
      <c r="AC6340" s="0">
        <v>0.59342622756958008</v>
      </c>
      <c r="AD6340" s="0">
        <v>0.66964489221572876</v>
      </c>
      <c r="AE6340" s="0">
        <v>0.72243374586105347</v>
      </c>
      <c r="AF6340" s="0">
        <v>0.77522259950637817</v>
      </c>
      <c r="AG6340" s="0">
        <v>0.85144126415252686</v>
      </c>
      <c r="AH6340" s="0">
        <v>0.88801312446594238</v>
      </c>
    </row>
    <row r="6341" x14ac:dyDescent="0.4">
      <c r="A6341" s="10" t="str">
        <f>Data[[#This Row],[category]]&amp;Data[[#This Row],[subcategory]]&amp;Data[[#This Row],[date]]&amp;Data[[#This Row],[hour]]</f>
        <v>Summer Saver participationYesAvg. Weekday Event22</v>
      </c>
      <c r="B6341" s="10" t="s">
        <v>147</v>
      </c>
      <c r="C6341" t="s">
        <v>122</v>
      </c>
      <c r="D6341" t="s">
        <v>174</v>
      </c>
      <c r="E6341" t="s">
        <v>74</v>
      </c>
      <c r="F6341" s="0">
        <v>3934</v>
      </c>
      <c r="G6341" s="0">
        <v>2.5915002822875977</v>
      </c>
      <c r="H6341" s="0">
        <v>2.734738826751709</v>
      </c>
      <c r="I6341" s="0">
        <v>0.14323852956295013</v>
      </c>
      <c r="J6341" s="0">
        <v>0.023346873000264168</v>
      </c>
      <c r="K6341" s="0">
        <v>77.076263427734375</v>
      </c>
      <c r="L6341" s="0">
        <v>6.1352338790893555</v>
      </c>
      <c r="M6341" s="0">
        <v>1</v>
      </c>
      <c r="N6341" s="0">
        <v>1</v>
      </c>
      <c r="O6341" s="0"/>
      <c r="P6341" s="0"/>
      <c r="Q6341" s="0">
        <v>0.10483633726835251</v>
      </c>
      <c r="R6341" s="0">
        <v>0.1133183091878891</v>
      </c>
      <c r="S6341" s="0">
        <v>0.13099542260169983</v>
      </c>
      <c r="T6341" s="0">
        <v>0.14323852956295013</v>
      </c>
      <c r="U6341" s="0">
        <v>0.15548163652420044</v>
      </c>
      <c r="V6341" s="0">
        <v>0.17315874993801117</v>
      </c>
      <c r="W6341" s="0">
        <v>0.18164071440696716</v>
      </c>
      <c r="X6341" s="0">
        <v>10.194962501525879</v>
      </c>
      <c r="Y6341" s="0">
        <v>10.758462905883789</v>
      </c>
      <c r="Z6341" s="0">
        <v>0.56350040435791016</v>
      </c>
      <c r="AA6341" s="0">
        <v>0.09184660017490387</v>
      </c>
      <c r="AB6341" s="0">
        <v>0.41242620348930359</v>
      </c>
      <c r="AC6341" s="0">
        <v>0.44579425454139709</v>
      </c>
      <c r="AD6341" s="0">
        <v>0.51533597707748413</v>
      </c>
      <c r="AE6341" s="0">
        <v>0.56350040435791016</v>
      </c>
      <c r="AF6341" s="0">
        <v>0.61166483163833618</v>
      </c>
      <c r="AG6341" s="0">
        <v>0.68120658397674561</v>
      </c>
      <c r="AH6341" s="0">
        <v>0.71457463502883911</v>
      </c>
    </row>
    <row r="6342" x14ac:dyDescent="0.4">
      <c r="A6342" s="10" t="str">
        <f>Data[[#This Row],[category]]&amp;Data[[#This Row],[subcategory]]&amp;Data[[#This Row],[date]]&amp;Data[[#This Row],[hour]]</f>
        <v>Summer Saver participationYesAvg. Weekday Event23</v>
      </c>
      <c r="B6342" s="10" t="s">
        <v>147</v>
      </c>
      <c r="C6342" t="s">
        <v>122</v>
      </c>
      <c r="D6342" t="s">
        <v>174</v>
      </c>
      <c r="E6342" t="s">
        <v>75</v>
      </c>
      <c r="F6342" s="0">
        <v>3934</v>
      </c>
      <c r="G6342" s="0">
        <v>2.2247180938720703</v>
      </c>
      <c r="H6342" s="0">
        <v>2.3073821067810059</v>
      </c>
      <c r="I6342" s="0">
        <v>0.08266400545835495</v>
      </c>
      <c r="J6342" s="0">
        <v>0.020888708531856537</v>
      </c>
      <c r="K6342" s="0">
        <v>75.639045715332031</v>
      </c>
      <c r="L6342" s="0">
        <v>3.9573535919189453</v>
      </c>
      <c r="M6342" s="0">
        <v>1</v>
      </c>
      <c r="N6342" s="0">
        <v>1</v>
      </c>
      <c r="O6342" s="0"/>
      <c r="P6342" s="0"/>
      <c r="Q6342" s="0">
        <v>0.048305138945579529</v>
      </c>
      <c r="R6342" s="0">
        <v>0.055894047021865845</v>
      </c>
      <c r="S6342" s="0">
        <v>0.071709953248500824</v>
      </c>
      <c r="T6342" s="0">
        <v>0.08266400545835495</v>
      </c>
      <c r="U6342" s="0">
        <v>0.093618057668209076</v>
      </c>
      <c r="V6342" s="0">
        <v>0.10943396389484406</v>
      </c>
      <c r="W6342" s="0">
        <v>0.11702287197113037</v>
      </c>
      <c r="X6342" s="0">
        <v>8.7520408630371094</v>
      </c>
      <c r="Y6342" s="0">
        <v>9.0772409439086914</v>
      </c>
      <c r="Z6342" s="0">
        <v>0.32520020008087158</v>
      </c>
      <c r="AA6342" s="0">
        <v>0.082176178693771362</v>
      </c>
      <c r="AB6342" s="0">
        <v>0.19003240764141083</v>
      </c>
      <c r="AC6342" s="0">
        <v>0.21988719701766968</v>
      </c>
      <c r="AD6342" s="0">
        <v>0.28210696578025818</v>
      </c>
      <c r="AE6342" s="0">
        <v>0.32520020008087158</v>
      </c>
      <c r="AF6342" s="0">
        <v>0.36829343438148499</v>
      </c>
      <c r="AG6342" s="0">
        <v>0.43051320314407349</v>
      </c>
      <c r="AH6342" s="0">
        <v>0.46036797761917114</v>
      </c>
    </row>
    <row r="6343" x14ac:dyDescent="0.4">
      <c r="A6343" s="10" t="str">
        <f>Data[[#This Row],[category]]&amp;Data[[#This Row],[subcategory]]&amp;Data[[#This Row],[date]]&amp;Data[[#This Row],[hour]]</f>
        <v>Summer Saver participationYesAvg. Weekday Event24</v>
      </c>
      <c r="B6343" s="10" t="s">
        <v>147</v>
      </c>
      <c r="C6343" t="s">
        <v>122</v>
      </c>
      <c r="D6343" t="s">
        <v>174</v>
      </c>
      <c r="E6343" t="s">
        <v>76</v>
      </c>
      <c r="F6343" s="0">
        <v>3934</v>
      </c>
      <c r="G6343" s="0">
        <v>1.993526816368103</v>
      </c>
      <c r="H6343" s="0">
        <v>2.0511798858642578</v>
      </c>
      <c r="I6343" s="0">
        <v>0.057653002440929413</v>
      </c>
      <c r="J6343" s="0">
        <v>0.019435351714491844</v>
      </c>
      <c r="K6343" s="0">
        <v>75.582107543945313</v>
      </c>
      <c r="L6343" s="0">
        <v>2.9663987159729004</v>
      </c>
      <c r="M6343" s="0">
        <v>1</v>
      </c>
      <c r="N6343" s="0">
        <v>1</v>
      </c>
      <c r="O6343" s="0"/>
      <c r="P6343" s="0"/>
      <c r="Q6343" s="0">
        <v>0.025684693828225136</v>
      </c>
      <c r="R6343" s="0">
        <v>0.032745596021413803</v>
      </c>
      <c r="S6343" s="0">
        <v>0.047461092472076416</v>
      </c>
      <c r="T6343" s="0">
        <v>0.057653002440929413</v>
      </c>
      <c r="U6343" s="0">
        <v>0.06784491240978241</v>
      </c>
      <c r="V6343" s="0">
        <v>0.082560405135154724</v>
      </c>
      <c r="W6343" s="0">
        <v>0.089621312916278839</v>
      </c>
      <c r="X6343" s="0">
        <v>7.8425345420837402</v>
      </c>
      <c r="Y6343" s="0">
        <v>8.0693416595458984</v>
      </c>
      <c r="Z6343" s="0">
        <v>0.22680690884590149</v>
      </c>
      <c r="AA6343" s="0">
        <v>0.076458670198917389</v>
      </c>
      <c r="AB6343" s="0">
        <v>0.10104358941316605</v>
      </c>
      <c r="AC6343" s="0">
        <v>0.12882117927074432</v>
      </c>
      <c r="AD6343" s="0">
        <v>0.18671193718910217</v>
      </c>
      <c r="AE6343" s="0">
        <v>0.22680690884590149</v>
      </c>
      <c r="AF6343" s="0">
        <v>0.26690188050270081</v>
      </c>
      <c r="AG6343" s="0">
        <v>0.32479262351989746</v>
      </c>
      <c r="AH6343" s="0">
        <v>0.35257023572921753</v>
      </c>
    </row>
    <row r="6344" x14ac:dyDescent="0.4">
      <c r="A6344" s="10" t="str">
        <f>Data[[#This Row],[category]]&amp;Data[[#This Row],[subcategory]]&amp;Data[[#This Row],[date]]&amp;Data[[#This Row],[hour]]</f>
        <v>Summer Saver participationYesAvg. Weekday EventAvg. 11 to 6 pm</v>
      </c>
      <c r="B6344" s="10" t="s">
        <v>147</v>
      </c>
      <c r="C6344" t="s">
        <v>122</v>
      </c>
      <c r="D6344" t="s">
        <v>174</v>
      </c>
      <c r="E6344" t="s">
        <v>77</v>
      </c>
      <c r="F6344" s="0">
        <v>3934</v>
      </c>
      <c r="G6344" s="0">
        <v>5.5320701599121094</v>
      </c>
      <c r="H6344" s="0">
        <v>5.5433783531188965</v>
      </c>
      <c r="I6344" s="0">
        <v>0.011308054439723492</v>
      </c>
      <c r="J6344" s="0">
        <v>0.0245527233928442</v>
      </c>
      <c r="K6344" s="0">
        <v>91.201774597167969</v>
      </c>
      <c r="L6344" s="0">
        <v>0.46056210994720459</v>
      </c>
      <c r="M6344" s="0">
        <v>0</v>
      </c>
      <c r="N6344" s="0">
        <v>0</v>
      </c>
      <c r="O6344" s="0"/>
      <c r="P6344" s="0"/>
      <c r="Q6344" s="0">
        <v>-0.029077582061290741</v>
      </c>
      <c r="R6344" s="0">
        <v>-0.020157527178525925</v>
      </c>
      <c r="S6344" s="0">
        <v>-0.0015674063470214605</v>
      </c>
      <c r="T6344" s="0">
        <v>0.011308054439723492</v>
      </c>
      <c r="U6344" s="0">
        <v>0.024183515459299088</v>
      </c>
      <c r="V6344" s="0">
        <v>0.042773634195327759</v>
      </c>
      <c r="W6344" s="0">
        <v>0.051693689078092575</v>
      </c>
      <c r="X6344" s="0">
        <v>21.763164520263672</v>
      </c>
      <c r="Y6344" s="0">
        <v>21.807649612426758</v>
      </c>
      <c r="Z6344" s="0">
        <v>0.04448588564991951</v>
      </c>
      <c r="AA6344" s="0">
        <v>0.096590414643287659</v>
      </c>
      <c r="AB6344" s="0">
        <v>-0.11439120769500732</v>
      </c>
      <c r="AC6344" s="0">
        <v>-0.079299710690975189</v>
      </c>
      <c r="AD6344" s="0">
        <v>-0.0061661773361265659</v>
      </c>
      <c r="AE6344" s="0">
        <v>0.04448588564991951</v>
      </c>
      <c r="AF6344" s="0">
        <v>0.095137946307659149</v>
      </c>
      <c r="AG6344" s="0">
        <v>0.16827148199081421</v>
      </c>
      <c r="AH6344" s="0">
        <v>0.20336298644542694</v>
      </c>
    </row>
    <row r="6345" x14ac:dyDescent="0.4">
      <c r="A6345" s="10" t="str">
        <f>Data[[#This Row],[category]]&amp;Data[[#This Row],[subcategory]]&amp;Data[[#This Row],[date]]&amp;Data[[#This Row],[hour]]</f>
        <v>Summer Saver participationYesAvg. Weekday EventAvg. 2 to 6pm</v>
      </c>
      <c r="B6345" s="10" t="s">
        <v>147</v>
      </c>
      <c r="C6345" t="s">
        <v>122</v>
      </c>
      <c r="D6345" t="s">
        <v>174</v>
      </c>
      <c r="E6345" t="s">
        <v>78</v>
      </c>
      <c r="F6345" s="0">
        <v>3934</v>
      </c>
      <c r="G6345" s="0">
        <v>5.2932801246643066</v>
      </c>
      <c r="H6345" s="0">
        <v>5.2676987648010254</v>
      </c>
      <c r="I6345" s="0">
        <v>-0.025581261143088341</v>
      </c>
      <c r="J6345" s="0">
        <v>0.029546070843935013</v>
      </c>
      <c r="K6345" s="0">
        <v>89.58111572265625</v>
      </c>
      <c r="L6345" s="0">
        <v>-0.86580926179885864</v>
      </c>
      <c r="M6345" s="0">
        <v>0</v>
      </c>
      <c r="N6345" s="0">
        <v>0</v>
      </c>
      <c r="O6345" s="0"/>
      <c r="P6345" s="0"/>
      <c r="Q6345" s="0">
        <v>-0.074180223047733307</v>
      </c>
      <c r="R6345" s="0">
        <v>-0.063446074724197388</v>
      </c>
      <c r="S6345" s="0">
        <v>-0.041075237095355988</v>
      </c>
      <c r="T6345" s="0">
        <v>-0.025581261143088341</v>
      </c>
      <c r="U6345" s="0">
        <v>-0.010087286122143269</v>
      </c>
      <c r="V6345" s="0">
        <v>0.012283552438020706</v>
      </c>
      <c r="W6345" s="0">
        <v>0.023017700761556625</v>
      </c>
      <c r="X6345" s="0">
        <v>20.823764801025391</v>
      </c>
      <c r="Y6345" s="0">
        <v>20.723127365112305</v>
      </c>
      <c r="Z6345" s="0">
        <v>-0.10063668340444565</v>
      </c>
      <c r="AA6345" s="0">
        <v>0.11623424291610718</v>
      </c>
      <c r="AB6345" s="0">
        <v>-0.29182499647140503</v>
      </c>
      <c r="AC6345" s="0">
        <v>-0.24959686398506165</v>
      </c>
      <c r="AD6345" s="0">
        <v>-0.16158998012542725</v>
      </c>
      <c r="AE6345" s="0">
        <v>-0.10063668340444565</v>
      </c>
      <c r="AF6345" s="0">
        <v>-0.03968338668346405</v>
      </c>
      <c r="AG6345" s="0">
        <v>0.048323493450880051</v>
      </c>
      <c r="AH6345" s="0">
        <v>0.090551629662513733</v>
      </c>
    </row>
    <row r="6346" x14ac:dyDescent="0.4">
      <c r="A6346" s="10" t="str">
        <f>Data[[#This Row],[category]]&amp;Data[[#This Row],[subcategory]]&amp;Data[[#This Row],[date]]&amp;Data[[#This Row],[hour]]</f>
        <v>Usage quintiles (kWh)Quintile 1 (lowest)8/31/20171</v>
      </c>
      <c r="B6346" s="10" t="s">
        <v>148</v>
      </c>
      <c r="C6346" t="s">
        <v>152</v>
      </c>
      <c r="D6346" t="s">
        <v>111</v>
      </c>
      <c r="E6346" t="s">
        <v>41</v>
      </c>
      <c r="F6346" s="0">
        <v>77225</v>
      </c>
      <c r="G6346" s="0">
        <v>0.53535807132720947</v>
      </c>
      <c r="H6346" s="0">
        <v>0.55326908826828003</v>
      </c>
      <c r="I6346" s="0">
        <v>0.017911018803715706</v>
      </c>
      <c r="J6346" s="0">
        <v>0.0020011654123663902</v>
      </c>
      <c r="K6346" s="0">
        <v>72.548530578613281</v>
      </c>
      <c r="L6346" s="0">
        <v>8.9502935409545898</v>
      </c>
      <c r="M6346" s="0">
        <v>1</v>
      </c>
      <c r="N6346" s="0">
        <v>1</v>
      </c>
      <c r="O6346" s="0">
        <v>1.2445138692855835</v>
      </c>
      <c r="P6346" s="0">
        <v>1.1974829435348511</v>
      </c>
      <c r="Q6346" s="0">
        <v>0.014619394205510616</v>
      </c>
      <c r="R6346" s="0">
        <v>0.015346421860158443</v>
      </c>
      <c r="S6346" s="0">
        <v>0.016861606389284134</v>
      </c>
      <c r="T6346" s="0">
        <v>0.017911018803715706</v>
      </c>
      <c r="U6346" s="0">
        <v>0.018960431218147278</v>
      </c>
      <c r="V6346" s="0">
        <v>0.020475614815950394</v>
      </c>
      <c r="W6346" s="0">
        <v>0.021202642470598221</v>
      </c>
      <c r="X6346" s="0">
        <v>41.343025207519531</v>
      </c>
      <c r="Y6346" s="0">
        <v>42.726203918457031</v>
      </c>
      <c r="Z6346" s="0">
        <v>1.3831784725189209</v>
      </c>
      <c r="AA6346" s="0">
        <v>0.15454000234603882</v>
      </c>
      <c r="AB6346" s="0">
        <v>1.1289827823638916</v>
      </c>
      <c r="AC6346" s="0">
        <v>1.1851274967193604</v>
      </c>
      <c r="AD6346" s="0">
        <v>1.3021376132965088</v>
      </c>
      <c r="AE6346" s="0">
        <v>1.3831784725189209</v>
      </c>
      <c r="AF6346" s="0">
        <v>1.464219331741333</v>
      </c>
      <c r="AG6346" s="0">
        <v>1.5812294483184814</v>
      </c>
      <c r="AH6346" s="0">
        <v>1.6373741626739502</v>
      </c>
    </row>
    <row r="6347" x14ac:dyDescent="0.4">
      <c r="A6347" s="10" t="str">
        <f>Data[[#This Row],[category]]&amp;Data[[#This Row],[subcategory]]&amp;Data[[#This Row],[date]]&amp;Data[[#This Row],[hour]]</f>
        <v>Usage quintiles (kWh)Quintile 1 (lowest)8/31/20172</v>
      </c>
      <c r="B6347" s="10" t="s">
        <v>148</v>
      </c>
      <c r="C6347" t="s">
        <v>152</v>
      </c>
      <c r="D6347" t="s">
        <v>111</v>
      </c>
      <c r="E6347" t="s">
        <v>42</v>
      </c>
      <c r="F6347" s="0">
        <v>77225</v>
      </c>
      <c r="G6347" s="0">
        <v>0.51630407571792603</v>
      </c>
      <c r="H6347" s="0">
        <v>0.53707003593444824</v>
      </c>
      <c r="I6347" s="0">
        <v>0.020765956491231918</v>
      </c>
      <c r="J6347" s="0">
        <v>0.0018935446860268712</v>
      </c>
      <c r="K6347" s="0">
        <v>72.104461669921875</v>
      </c>
      <c r="L6347" s="0">
        <v>10.966710090637207</v>
      </c>
      <c r="M6347" s="0">
        <v>1</v>
      </c>
      <c r="N6347" s="0">
        <v>1</v>
      </c>
      <c r="O6347" s="0">
        <v>1.2445138692855835</v>
      </c>
      <c r="P6347" s="0">
        <v>1.1974829435348511</v>
      </c>
      <c r="Q6347" s="0">
        <v>0.017651353031396866</v>
      </c>
      <c r="R6347" s="0">
        <v>0.018339281901717186</v>
      </c>
      <c r="S6347" s="0">
        <v>0.019772980362176895</v>
      </c>
      <c r="T6347" s="0">
        <v>0.020765956491231918</v>
      </c>
      <c r="U6347" s="0">
        <v>0.021758932620286942</v>
      </c>
      <c r="V6347" s="0">
        <v>0.023192631080746651</v>
      </c>
      <c r="W6347" s="0">
        <v>0.023880559951066971</v>
      </c>
      <c r="X6347" s="0">
        <v>39.87158203125</v>
      </c>
      <c r="Y6347" s="0">
        <v>41.475234985351563</v>
      </c>
      <c r="Z6347" s="0">
        <v>1.6036510467529297</v>
      </c>
      <c r="AA6347" s="0">
        <v>0.14622898399829865</v>
      </c>
      <c r="AB6347" s="0">
        <v>1.3631258010864258</v>
      </c>
      <c r="AC6347" s="0">
        <v>1.4162510633468628</v>
      </c>
      <c r="AD6347" s="0">
        <v>1.5269684791564941</v>
      </c>
      <c r="AE6347" s="0">
        <v>1.6036510467529297</v>
      </c>
      <c r="AF6347" s="0">
        <v>1.6803336143493652</v>
      </c>
      <c r="AG6347" s="0">
        <v>1.7910510301589966</v>
      </c>
      <c r="AH6347" s="0">
        <v>1.8441762924194336</v>
      </c>
    </row>
    <row r="6348" x14ac:dyDescent="0.4">
      <c r="A6348" s="10" t="str">
        <f>Data[[#This Row],[category]]&amp;Data[[#This Row],[subcategory]]&amp;Data[[#This Row],[date]]&amp;Data[[#This Row],[hour]]</f>
        <v>Usage quintiles (kWh)Quintile 1 (lowest)8/31/20173</v>
      </c>
      <c r="B6348" s="10" t="s">
        <v>148</v>
      </c>
      <c r="C6348" t="s">
        <v>152</v>
      </c>
      <c r="D6348" t="s">
        <v>111</v>
      </c>
      <c r="E6348" t="s">
        <v>43</v>
      </c>
      <c r="F6348" s="0">
        <v>77225</v>
      </c>
      <c r="G6348" s="0">
        <v>0.50815939903259277</v>
      </c>
      <c r="H6348" s="0">
        <v>0.52545183897018433</v>
      </c>
      <c r="I6348" s="0">
        <v>0.017292434349656105</v>
      </c>
      <c r="J6348" s="0">
        <v>0.0018081318121403456</v>
      </c>
      <c r="K6348" s="0">
        <v>71.798110961914063</v>
      </c>
      <c r="L6348" s="0">
        <v>9.5637025833129883</v>
      </c>
      <c r="M6348" s="0">
        <v>1</v>
      </c>
      <c r="N6348" s="0">
        <v>1</v>
      </c>
      <c r="O6348" s="0">
        <v>1.2445138692855835</v>
      </c>
      <c r="P6348" s="0">
        <v>1.1974829435348511</v>
      </c>
      <c r="Q6348" s="0">
        <v>0.014318321831524372</v>
      </c>
      <c r="R6348" s="0">
        <v>0.014975219964981079</v>
      </c>
      <c r="S6348" s="0">
        <v>0.016344249248504639</v>
      </c>
      <c r="T6348" s="0">
        <v>0.017292434349656105</v>
      </c>
      <c r="U6348" s="0">
        <v>0.018240619450807571</v>
      </c>
      <c r="V6348" s="0">
        <v>0.019609648734331131</v>
      </c>
      <c r="W6348" s="0">
        <v>0.020266545936465263</v>
      </c>
      <c r="X6348" s="0">
        <v>39.242610931396484</v>
      </c>
      <c r="Y6348" s="0">
        <v>40.578018188476563</v>
      </c>
      <c r="Z6348" s="0">
        <v>1.3354082107543945</v>
      </c>
      <c r="AA6348" s="0">
        <v>0.13963298499584198</v>
      </c>
      <c r="AB6348" s="0">
        <v>1.1057324409484863</v>
      </c>
      <c r="AC6348" s="0">
        <v>1.1564613580703735</v>
      </c>
      <c r="AD6348" s="0">
        <v>1.2621846199035645</v>
      </c>
      <c r="AE6348" s="0">
        <v>1.3354082107543945</v>
      </c>
      <c r="AF6348" s="0">
        <v>1.4086318016052246</v>
      </c>
      <c r="AG6348" s="0">
        <v>1.5143550634384155</v>
      </c>
      <c r="AH6348" s="0">
        <v>1.5650839805603027</v>
      </c>
    </row>
    <row r="6349" x14ac:dyDescent="0.4">
      <c r="A6349" s="10" t="str">
        <f>Data[[#This Row],[category]]&amp;Data[[#This Row],[subcategory]]&amp;Data[[#This Row],[date]]&amp;Data[[#This Row],[hour]]</f>
        <v>Usage quintiles (kWh)Quintile 1 (lowest)8/31/20174</v>
      </c>
      <c r="B6349" s="10" t="s">
        <v>148</v>
      </c>
      <c r="C6349" t="s">
        <v>152</v>
      </c>
      <c r="D6349" t="s">
        <v>111</v>
      </c>
      <c r="E6349" t="s">
        <v>44</v>
      </c>
      <c r="F6349" s="0">
        <v>77225</v>
      </c>
      <c r="G6349" s="0">
        <v>0.50394052267074585</v>
      </c>
      <c r="H6349" s="0">
        <v>0.51956945657730103</v>
      </c>
      <c r="I6349" s="0">
        <v>0.015628928318619728</v>
      </c>
      <c r="J6349" s="0">
        <v>0.0017396002076566219</v>
      </c>
      <c r="K6349" s="0">
        <v>71.813453674316406</v>
      </c>
      <c r="L6349" s="0">
        <v>8.9842071533203125</v>
      </c>
      <c r="M6349" s="0">
        <v>1</v>
      </c>
      <c r="N6349" s="0">
        <v>1</v>
      </c>
      <c r="O6349" s="0">
        <v>1.2445138692855835</v>
      </c>
      <c r="P6349" s="0">
        <v>1.1974829435348511</v>
      </c>
      <c r="Q6349" s="0">
        <v>0.012767540290951729</v>
      </c>
      <c r="R6349" s="0">
        <v>0.01339954137802124</v>
      </c>
      <c r="S6349" s="0">
        <v>0.014716681092977524</v>
      </c>
      <c r="T6349" s="0">
        <v>0.015628928318619728</v>
      </c>
      <c r="U6349" s="0">
        <v>0.016541175544261932</v>
      </c>
      <c r="V6349" s="0">
        <v>0.017858315259218216</v>
      </c>
      <c r="W6349" s="0">
        <v>0.018490316346287727</v>
      </c>
      <c r="X6349" s="0">
        <v>38.916805267333984</v>
      </c>
      <c r="Y6349" s="0">
        <v>40.123752593994141</v>
      </c>
      <c r="Z6349" s="0">
        <v>1.2069439888000488</v>
      </c>
      <c r="AA6349" s="0">
        <v>0.13434062898159027</v>
      </c>
      <c r="AB6349" s="0">
        <v>0.9859732985496521</v>
      </c>
      <c r="AC6349" s="0">
        <v>1.0347795486450195</v>
      </c>
      <c r="AD6349" s="0">
        <v>1.1364957094192505</v>
      </c>
      <c r="AE6349" s="0">
        <v>1.2069439888000488</v>
      </c>
      <c r="AF6349" s="0">
        <v>1.2773922681808472</v>
      </c>
      <c r="AG6349" s="0">
        <v>1.3791084289550781</v>
      </c>
      <c r="AH6349" s="0">
        <v>1.4279146194458008</v>
      </c>
    </row>
    <row r="6350" x14ac:dyDescent="0.4">
      <c r="A6350" s="10" t="str">
        <f>Data[[#This Row],[category]]&amp;Data[[#This Row],[subcategory]]&amp;Data[[#This Row],[date]]&amp;Data[[#This Row],[hour]]</f>
        <v>Usage quintiles (kWh)Quintile 1 (lowest)8/31/20175</v>
      </c>
      <c r="B6350" s="10" t="s">
        <v>148</v>
      </c>
      <c r="C6350" t="s">
        <v>152</v>
      </c>
      <c r="D6350" t="s">
        <v>111</v>
      </c>
      <c r="E6350" t="s">
        <v>45</v>
      </c>
      <c r="F6350" s="0">
        <v>77225</v>
      </c>
      <c r="G6350" s="0">
        <v>0.50042468309402466</v>
      </c>
      <c r="H6350" s="0">
        <v>0.51970607042312622</v>
      </c>
      <c r="I6350" s="0">
        <v>0.019281424582004547</v>
      </c>
      <c r="J6350" s="0">
        <v>0.0017440731171518564</v>
      </c>
      <c r="K6350" s="0">
        <v>71.703681945800781</v>
      </c>
      <c r="L6350" s="0">
        <v>11.055398941040039</v>
      </c>
      <c r="M6350" s="0">
        <v>1</v>
      </c>
      <c r="N6350" s="0">
        <v>1</v>
      </c>
      <c r="O6350" s="0">
        <v>1.2445138692855835</v>
      </c>
      <c r="P6350" s="0">
        <v>1.1974829435348511</v>
      </c>
      <c r="Q6350" s="0">
        <v>0.016412679105997086</v>
      </c>
      <c r="R6350" s="0">
        <v>0.017046304419636726</v>
      </c>
      <c r="S6350" s="0">
        <v>0.018366832286119461</v>
      </c>
      <c r="T6350" s="0">
        <v>0.019281424582004547</v>
      </c>
      <c r="U6350" s="0">
        <v>0.020196016877889633</v>
      </c>
      <c r="V6350" s="0">
        <v>0.021516544744372368</v>
      </c>
      <c r="W6350" s="0">
        <v>0.022150170058012009</v>
      </c>
      <c r="X6350" s="0">
        <v>38.645298004150391</v>
      </c>
      <c r="Y6350" s="0">
        <v>40.134300231933594</v>
      </c>
      <c r="Z6350" s="0">
        <v>1.4890080690383911</v>
      </c>
      <c r="AA6350" s="0">
        <v>0.13468605279922485</v>
      </c>
      <c r="AB6350" s="0">
        <v>1.2674691677093506</v>
      </c>
      <c r="AC6350" s="0">
        <v>1.3164010047912598</v>
      </c>
      <c r="AD6350" s="0">
        <v>1.4183785915374756</v>
      </c>
      <c r="AE6350" s="0">
        <v>1.4890080690383911</v>
      </c>
      <c r="AF6350" s="0">
        <v>1.5596375465393066</v>
      </c>
      <c r="AG6350" s="0">
        <v>1.6616151332855225</v>
      </c>
      <c r="AH6350" s="0">
        <v>1.7105469703674316</v>
      </c>
    </row>
    <row r="6351" x14ac:dyDescent="0.4">
      <c r="A6351" s="10" t="str">
        <f>Data[[#This Row],[category]]&amp;Data[[#This Row],[subcategory]]&amp;Data[[#This Row],[date]]&amp;Data[[#This Row],[hour]]</f>
        <v>Usage quintiles (kWh)Quintile 1 (lowest)8/31/20176</v>
      </c>
      <c r="B6351" s="10" t="s">
        <v>148</v>
      </c>
      <c r="C6351" t="s">
        <v>152</v>
      </c>
      <c r="D6351" t="s">
        <v>111</v>
      </c>
      <c r="E6351" t="s">
        <v>46</v>
      </c>
      <c r="F6351" s="0">
        <v>77225</v>
      </c>
      <c r="G6351" s="0">
        <v>0.51857191324234009</v>
      </c>
      <c r="H6351" s="0">
        <v>0.53691118955612183</v>
      </c>
      <c r="I6351" s="0">
        <v>0.018339244648814201</v>
      </c>
      <c r="J6351" s="0">
        <v>0.0018719686195254326</v>
      </c>
      <c r="K6351" s="0">
        <v>71.170646667480469</v>
      </c>
      <c r="L6351" s="0">
        <v>9.7967691421508789</v>
      </c>
      <c r="M6351" s="0">
        <v>1</v>
      </c>
      <c r="N6351" s="0">
        <v>1</v>
      </c>
      <c r="O6351" s="0">
        <v>1.2445138692855835</v>
      </c>
      <c r="P6351" s="0">
        <v>1.1974829435348511</v>
      </c>
      <c r="Q6351" s="0">
        <v>0.015260130167007446</v>
      </c>
      <c r="R6351" s="0">
        <v>0.015940221026539803</v>
      </c>
      <c r="S6351" s="0">
        <v>0.017357584089040756</v>
      </c>
      <c r="T6351" s="0">
        <v>0.018339244648814201</v>
      </c>
      <c r="U6351" s="0">
        <v>0.019320905208587646</v>
      </c>
      <c r="V6351" s="0">
        <v>0.0207382682710886</v>
      </c>
      <c r="W6351" s="0">
        <v>0.021418359130620956</v>
      </c>
      <c r="X6351" s="0">
        <v>40.046714782714844</v>
      </c>
      <c r="Y6351" s="0">
        <v>41.462966918945313</v>
      </c>
      <c r="Z6351" s="0">
        <v>1.4162482023239136</v>
      </c>
      <c r="AA6351" s="0">
        <v>0.14456278085708618</v>
      </c>
      <c r="AB6351" s="0">
        <v>1.1784635782241821</v>
      </c>
      <c r="AC6351" s="0">
        <v>1.2309834957122803</v>
      </c>
      <c r="AD6351" s="0">
        <v>1.3404394388198853</v>
      </c>
      <c r="AE6351" s="0">
        <v>1.4162482023239136</v>
      </c>
      <c r="AF6351" s="0">
        <v>1.4920569658279419</v>
      </c>
      <c r="AG6351" s="0">
        <v>1.6015129089355469</v>
      </c>
      <c r="AH6351" s="0">
        <v>1.654032826423645</v>
      </c>
    </row>
    <row r="6352" x14ac:dyDescent="0.4">
      <c r="A6352" s="10" t="str">
        <f>Data[[#This Row],[category]]&amp;Data[[#This Row],[subcategory]]&amp;Data[[#This Row],[date]]&amp;Data[[#This Row],[hour]]</f>
        <v>Usage quintiles (kWh)Quintile 1 (lowest)8/31/20177</v>
      </c>
      <c r="B6352" s="10" t="s">
        <v>148</v>
      </c>
      <c r="C6352" t="s">
        <v>152</v>
      </c>
      <c r="D6352" t="s">
        <v>111</v>
      </c>
      <c r="E6352" t="s">
        <v>60</v>
      </c>
      <c r="F6352" s="0">
        <v>77225</v>
      </c>
      <c r="G6352" s="0">
        <v>0.50843548774719238</v>
      </c>
      <c r="H6352" s="0">
        <v>0.53000855445861816</v>
      </c>
      <c r="I6352" s="0">
        <v>0.0215730220079422</v>
      </c>
      <c r="J6352" s="0">
        <v>0.002354461932554841</v>
      </c>
      <c r="K6352" s="0">
        <v>71.155067443847656</v>
      </c>
      <c r="L6352" s="0">
        <v>9.1626119613647461</v>
      </c>
      <c r="M6352" s="0">
        <v>1</v>
      </c>
      <c r="N6352" s="0">
        <v>1</v>
      </c>
      <c r="O6352" s="0">
        <v>1.2445138692855835</v>
      </c>
      <c r="P6352" s="0">
        <v>1.1974829435348511</v>
      </c>
      <c r="Q6352" s="0">
        <v>0.017700277268886566</v>
      </c>
      <c r="R6352" s="0">
        <v>0.018555657938122749</v>
      </c>
      <c r="S6352" s="0">
        <v>0.020338341593742371</v>
      </c>
      <c r="T6352" s="0">
        <v>0.0215730220079422</v>
      </c>
      <c r="U6352" s="0">
        <v>0.022807702422142029</v>
      </c>
      <c r="V6352" s="0">
        <v>0.02459038607776165</v>
      </c>
      <c r="W6352" s="0">
        <v>0.025445766746997833</v>
      </c>
      <c r="X6352" s="0">
        <v>39.263931274414063</v>
      </c>
      <c r="Y6352" s="0">
        <v>40.929908752441406</v>
      </c>
      <c r="Z6352" s="0">
        <v>1.6659766435623169</v>
      </c>
      <c r="AA6352" s="0">
        <v>0.18182332813739777</v>
      </c>
      <c r="AB6352" s="0">
        <v>1.3669039011001587</v>
      </c>
      <c r="AC6352" s="0">
        <v>1.4329606294631958</v>
      </c>
      <c r="AD6352" s="0">
        <v>1.5706284046173096</v>
      </c>
      <c r="AE6352" s="0">
        <v>1.6659766435623169</v>
      </c>
      <c r="AF6352" s="0">
        <v>1.7613248825073242</v>
      </c>
      <c r="AG6352" s="0">
        <v>1.898992657661438</v>
      </c>
      <c r="AH6352" s="0">
        <v>1.9650493860244751</v>
      </c>
    </row>
    <row r="6353" x14ac:dyDescent="0.4">
      <c r="A6353" s="10" t="str">
        <f>Data[[#This Row],[category]]&amp;Data[[#This Row],[subcategory]]&amp;Data[[#This Row],[date]]&amp;Data[[#This Row],[hour]]</f>
        <v>Usage quintiles (kWh)Quintile 1 (lowest)8/31/20178</v>
      </c>
      <c r="B6353" s="10" t="s">
        <v>148</v>
      </c>
      <c r="C6353" t="s">
        <v>152</v>
      </c>
      <c r="D6353" t="s">
        <v>111</v>
      </c>
      <c r="E6353" t="s">
        <v>61</v>
      </c>
      <c r="F6353" s="0">
        <v>77225</v>
      </c>
      <c r="G6353" s="0">
        <v>0.55394643545150757</v>
      </c>
      <c r="H6353" s="0">
        <v>0.57427918910980225</v>
      </c>
      <c r="I6353" s="0">
        <v>0.02033274807035923</v>
      </c>
      <c r="J6353" s="0">
        <v>0.0030249771662056446</v>
      </c>
      <c r="K6353" s="0">
        <v>74.542182922363281</v>
      </c>
      <c r="L6353" s="0">
        <v>6.7216205596923828</v>
      </c>
      <c r="M6353" s="0">
        <v>1</v>
      </c>
      <c r="N6353" s="0">
        <v>1</v>
      </c>
      <c r="O6353" s="0">
        <v>1.2445138692855835</v>
      </c>
      <c r="P6353" s="0">
        <v>1.1974829435348511</v>
      </c>
      <c r="Q6353" s="0">
        <v>0.015357103198766708</v>
      </c>
      <c r="R6353" s="0">
        <v>0.016456084325909615</v>
      </c>
      <c r="S6353" s="0">
        <v>0.018746448680758476</v>
      </c>
      <c r="T6353" s="0">
        <v>0.02033274807035923</v>
      </c>
      <c r="U6353" s="0">
        <v>0.021919047459959984</v>
      </c>
      <c r="V6353" s="0">
        <v>0.024209411814808846</v>
      </c>
      <c r="W6353" s="0">
        <v>0.025308392941951752</v>
      </c>
      <c r="X6353" s="0">
        <v>42.778514862060547</v>
      </c>
      <c r="Y6353" s="0">
        <v>44.348709106445313</v>
      </c>
      <c r="Z6353" s="0">
        <v>1.5701965093612671</v>
      </c>
      <c r="AA6353" s="0">
        <v>0.23360386490821838</v>
      </c>
      <c r="AB6353" s="0">
        <v>1.1859523057937622</v>
      </c>
      <c r="AC6353" s="0">
        <v>1.2708210945129395</v>
      </c>
      <c r="AD6353" s="0">
        <v>1.4476945400238037</v>
      </c>
      <c r="AE6353" s="0">
        <v>1.5701965093612671</v>
      </c>
      <c r="AF6353" s="0">
        <v>1.6926984786987305</v>
      </c>
      <c r="AG6353" s="0">
        <v>1.8695719242095947</v>
      </c>
      <c r="AH6353" s="0">
        <v>1.954440712928772</v>
      </c>
    </row>
    <row r="6354" x14ac:dyDescent="0.4">
      <c r="A6354" s="10" t="str">
        <f>Data[[#This Row],[category]]&amp;Data[[#This Row],[subcategory]]&amp;Data[[#This Row],[date]]&amp;Data[[#This Row],[hour]]</f>
        <v>Usage quintiles (kWh)Quintile 1 (lowest)8/31/20179</v>
      </c>
      <c r="B6354" s="10" t="s">
        <v>148</v>
      </c>
      <c r="C6354" t="s">
        <v>152</v>
      </c>
      <c r="D6354" t="s">
        <v>111</v>
      </c>
      <c r="E6354" t="s">
        <v>62</v>
      </c>
      <c r="F6354" s="0">
        <v>77225</v>
      </c>
      <c r="G6354" s="0">
        <v>0.76185411214828491</v>
      </c>
      <c r="H6354" s="0">
        <v>0.77961993217468262</v>
      </c>
      <c r="I6354" s="0">
        <v>0.01776580885052681</v>
      </c>
      <c r="J6354" s="0">
        <v>0.0028174035251140594</v>
      </c>
      <c r="K6354" s="0">
        <v>79.385223388671875</v>
      </c>
      <c r="L6354" s="0">
        <v>6.3057379722595215</v>
      </c>
      <c r="M6354" s="0">
        <v>1</v>
      </c>
      <c r="N6354" s="0">
        <v>1</v>
      </c>
      <c r="O6354" s="0">
        <v>1.2445138692855835</v>
      </c>
      <c r="P6354" s="0">
        <v>1.1974829435348511</v>
      </c>
      <c r="Q6354" s="0">
        <v>0.01313159242272377</v>
      </c>
      <c r="R6354" s="0">
        <v>0.014155160635709763</v>
      </c>
      <c r="S6354" s="0">
        <v>0.016288360580801964</v>
      </c>
      <c r="T6354" s="0">
        <v>0.01776580885052681</v>
      </c>
      <c r="U6354" s="0">
        <v>0.019243257120251656</v>
      </c>
      <c r="V6354" s="0">
        <v>0.021376457065343857</v>
      </c>
      <c r="W6354" s="0">
        <v>0.022400025278329849</v>
      </c>
      <c r="X6354" s="0">
        <v>58.834182739257812</v>
      </c>
      <c r="Y6354" s="0">
        <v>60.206150054931641</v>
      </c>
      <c r="Z6354" s="0">
        <v>1.3719645738601685</v>
      </c>
      <c r="AA6354" s="0">
        <v>0.21757398545742035</v>
      </c>
      <c r="AB6354" s="0">
        <v>1.0140872001647949</v>
      </c>
      <c r="AC6354" s="0">
        <v>1.0931322574615479</v>
      </c>
      <c r="AD6354" s="0">
        <v>1.2578686475753784</v>
      </c>
      <c r="AE6354" s="0">
        <v>1.3719645738601685</v>
      </c>
      <c r="AF6354" s="0">
        <v>1.4860605001449585</v>
      </c>
      <c r="AG6354" s="0">
        <v>1.6507968902587891</v>
      </c>
      <c r="AH6354" s="0">
        <v>1.729841947555542</v>
      </c>
    </row>
    <row r="6355" x14ac:dyDescent="0.4">
      <c r="A6355" s="10" t="str">
        <f>Data[[#This Row],[category]]&amp;Data[[#This Row],[subcategory]]&amp;Data[[#This Row],[date]]&amp;Data[[#This Row],[hour]]</f>
        <v>Usage quintiles (kWh)Quintile 1 (lowest)8/31/201710</v>
      </c>
      <c r="B6355" s="10" t="s">
        <v>148</v>
      </c>
      <c r="C6355" t="s">
        <v>152</v>
      </c>
      <c r="D6355" t="s">
        <v>111</v>
      </c>
      <c r="E6355" t="s">
        <v>63</v>
      </c>
      <c r="F6355" s="0">
        <v>77225</v>
      </c>
      <c r="G6355" s="0">
        <v>0.99097144603729248</v>
      </c>
      <c r="H6355" s="0">
        <v>1.0023765563964844</v>
      </c>
      <c r="I6355" s="0">
        <v>0.011405102908611298</v>
      </c>
      <c r="J6355" s="0">
        <v>0.0016423636116087437</v>
      </c>
      <c r="K6355" s="0">
        <v>83.111152648925781</v>
      </c>
      <c r="L6355" s="0">
        <v>6.9443225860595703</v>
      </c>
      <c r="M6355" s="0">
        <v>1</v>
      </c>
      <c r="N6355" s="0">
        <v>1</v>
      </c>
      <c r="O6355" s="0">
        <v>1.2445138692855835</v>
      </c>
      <c r="P6355" s="0">
        <v>1.1974829435348511</v>
      </c>
      <c r="Q6355" s="0">
        <v>0.0087036555632948875</v>
      </c>
      <c r="R6355" s="0">
        <v>0.00930032879114151</v>
      </c>
      <c r="S6355" s="0">
        <v>0.010543846525251865</v>
      </c>
      <c r="T6355" s="0">
        <v>0.011405102908611298</v>
      </c>
      <c r="U6355" s="0">
        <v>0.01226635929197073</v>
      </c>
      <c r="V6355" s="0">
        <v>0.013509877026081085</v>
      </c>
      <c r="W6355" s="0">
        <v>0.014106550253927708</v>
      </c>
      <c r="X6355" s="0">
        <v>76.52777099609375</v>
      </c>
      <c r="Y6355" s="0">
        <v>77.408531188964844</v>
      </c>
      <c r="Z6355" s="0">
        <v>0.88075906038284302</v>
      </c>
      <c r="AA6355" s="0">
        <v>0.1268315315246582</v>
      </c>
      <c r="AB6355" s="0">
        <v>0.67213976383209229</v>
      </c>
      <c r="AC6355" s="0">
        <v>0.71821790933609009</v>
      </c>
      <c r="AD6355" s="0">
        <v>0.81424856185913086</v>
      </c>
      <c r="AE6355" s="0">
        <v>0.88075906038284302</v>
      </c>
      <c r="AF6355" s="0">
        <v>0.94726955890655518</v>
      </c>
      <c r="AG6355" s="0">
        <v>1.0433001518249512</v>
      </c>
      <c r="AH6355" s="0">
        <v>1.0893783569335937</v>
      </c>
    </row>
    <row r="6356" x14ac:dyDescent="0.4">
      <c r="A6356" s="10" t="str">
        <f>Data[[#This Row],[category]]&amp;Data[[#This Row],[subcategory]]&amp;Data[[#This Row],[date]]&amp;Data[[#This Row],[hour]]</f>
        <v>Usage quintiles (kWh)Quintile 1 (lowest)8/31/201711</v>
      </c>
      <c r="B6356" s="10" t="s">
        <v>148</v>
      </c>
      <c r="C6356" t="s">
        <v>152</v>
      </c>
      <c r="D6356" t="s">
        <v>111</v>
      </c>
      <c r="E6356" t="s">
        <v>64</v>
      </c>
      <c r="F6356" s="0">
        <v>77225</v>
      </c>
      <c r="G6356" s="0">
        <v>1.1890791654586792</v>
      </c>
      <c r="H6356" s="0">
        <v>1.1776740550994873</v>
      </c>
      <c r="I6356" s="0">
        <v>-0.011405105702579021</v>
      </c>
      <c r="J6356" s="0">
        <v>0.0016423636116087437</v>
      </c>
      <c r="K6356" s="0">
        <v>86.445465087890625</v>
      </c>
      <c r="L6356" s="0">
        <v>-6.9443244934082031</v>
      </c>
      <c r="M6356" s="0">
        <v>1</v>
      </c>
      <c r="N6356" s="0">
        <v>1</v>
      </c>
      <c r="O6356" s="0">
        <v>1.2445138692855835</v>
      </c>
      <c r="P6356" s="0">
        <v>1.1974829435348511</v>
      </c>
      <c r="Q6356" s="0">
        <v>-0.014106553047895432</v>
      </c>
      <c r="R6356" s="0">
        <v>-0.013509879820048809</v>
      </c>
      <c r="S6356" s="0">
        <v>-0.012266362085938454</v>
      </c>
      <c r="T6356" s="0">
        <v>-0.011405105702579021</v>
      </c>
      <c r="U6356" s="0">
        <v>-0.010543849319219589</v>
      </c>
      <c r="V6356" s="0">
        <v>-0.0093003315851092339</v>
      </c>
      <c r="W6356" s="0">
        <v>-0.0087036583572626114</v>
      </c>
      <c r="X6356" s="0">
        <v>91.826637268066406</v>
      </c>
      <c r="Y6356" s="0">
        <v>90.945877075195313</v>
      </c>
      <c r="Z6356" s="0">
        <v>-0.88075929880142212</v>
      </c>
      <c r="AA6356" s="0">
        <v>0.1268315315246582</v>
      </c>
      <c r="AB6356" s="0">
        <v>-1.0893785953521729</v>
      </c>
      <c r="AC6356" s="0">
        <v>-1.0433003902435303</v>
      </c>
      <c r="AD6356" s="0">
        <v>-0.94726979732513428</v>
      </c>
      <c r="AE6356" s="0">
        <v>-0.88075929880142212</v>
      </c>
      <c r="AF6356" s="0">
        <v>-0.81424880027770996</v>
      </c>
      <c r="AG6356" s="0">
        <v>-0.71821814775466919</v>
      </c>
      <c r="AH6356" s="0">
        <v>-0.67214000225067139</v>
      </c>
    </row>
    <row r="6357" x14ac:dyDescent="0.4">
      <c r="A6357" s="10" t="str">
        <f>Data[[#This Row],[category]]&amp;Data[[#This Row],[subcategory]]&amp;Data[[#This Row],[date]]&amp;Data[[#This Row],[hour]]</f>
        <v>Usage quintiles (kWh)Quintile 1 (lowest)8/31/201712</v>
      </c>
      <c r="B6357" s="10" t="s">
        <v>148</v>
      </c>
      <c r="C6357" t="s">
        <v>152</v>
      </c>
      <c r="D6357" t="s">
        <v>111</v>
      </c>
      <c r="E6357" t="s">
        <v>65</v>
      </c>
      <c r="F6357" s="0">
        <v>77225</v>
      </c>
      <c r="G6357" s="0">
        <v>1.2637226581573486</v>
      </c>
      <c r="H6357" s="0">
        <v>1.2714327573776245</v>
      </c>
      <c r="I6357" s="0">
        <v>0.0077100959606468678</v>
      </c>
      <c r="J6357" s="0">
        <v>0.0034340873826295137</v>
      </c>
      <c r="K6357" s="0">
        <v>89.3150634765625</v>
      </c>
      <c r="L6357" s="0">
        <v>2.2451658248901367</v>
      </c>
      <c r="M6357" s="0">
        <v>1</v>
      </c>
      <c r="N6357" s="0">
        <v>1</v>
      </c>
      <c r="O6357" s="0">
        <v>1.2445138692855835</v>
      </c>
      <c r="P6357" s="0">
        <v>1.1974829435348511</v>
      </c>
      <c r="Q6357" s="0">
        <v>0.0020615248940885067</v>
      </c>
      <c r="R6357" s="0">
        <v>0.0033091357909142971</v>
      </c>
      <c r="S6357" s="0">
        <v>0.0059092589654028416</v>
      </c>
      <c r="T6357" s="0">
        <v>0.0077100959606468678</v>
      </c>
      <c r="U6357" s="0">
        <v>0.0095109334215521812</v>
      </c>
      <c r="V6357" s="0">
        <v>0.012111055664718151</v>
      </c>
      <c r="W6357" s="0">
        <v>0.013358667492866516</v>
      </c>
      <c r="X6357" s="0">
        <v>97.590980529785156</v>
      </c>
      <c r="Y6357" s="0">
        <v>98.186393737792969</v>
      </c>
      <c r="Z6357" s="0">
        <v>0.59541213512420654</v>
      </c>
      <c r="AA6357" s="0">
        <v>0.26519739627838135</v>
      </c>
      <c r="AB6357" s="0">
        <v>0.1592012345790863</v>
      </c>
      <c r="AC6357" s="0">
        <v>0.25554800033569336</v>
      </c>
      <c r="AD6357" s="0">
        <v>0.45634248852729797</v>
      </c>
      <c r="AE6357" s="0">
        <v>0.59541213512420654</v>
      </c>
      <c r="AF6357" s="0">
        <v>0.7344818115234375</v>
      </c>
      <c r="AG6357" s="0">
        <v>0.93527626991271973</v>
      </c>
      <c r="AH6357" s="0">
        <v>1.0316230058670044</v>
      </c>
    </row>
    <row r="6358" x14ac:dyDescent="0.4">
      <c r="A6358" s="10" t="str">
        <f>Data[[#This Row],[category]]&amp;Data[[#This Row],[subcategory]]&amp;Data[[#This Row],[date]]&amp;Data[[#This Row],[hour]]</f>
        <v>Usage quintiles (kWh)Quintile 1 (lowest)8/31/201713</v>
      </c>
      <c r="B6358" s="10" t="s">
        <v>148</v>
      </c>
      <c r="C6358" t="s">
        <v>152</v>
      </c>
      <c r="D6358" t="s">
        <v>111</v>
      </c>
      <c r="E6358" t="s">
        <v>66</v>
      </c>
      <c r="F6358" s="0">
        <v>77225</v>
      </c>
      <c r="G6358" s="0">
        <v>1.3090120553970337</v>
      </c>
      <c r="H6358" s="0">
        <v>1.3160284757614136</v>
      </c>
      <c r="I6358" s="0">
        <v>0.0070164469070732594</v>
      </c>
      <c r="J6358" s="0">
        <v>0.0041680252179503441</v>
      </c>
      <c r="K6358" s="0">
        <v>88.423995971679688</v>
      </c>
      <c r="L6358" s="0">
        <v>1.6833983659744263</v>
      </c>
      <c r="M6358" s="0">
        <v>1</v>
      </c>
      <c r="N6358" s="0">
        <v>0</v>
      </c>
      <c r="O6358" s="0">
        <v>1.2445138692855835</v>
      </c>
      <c r="P6358" s="0">
        <v>1.1974829435348511</v>
      </c>
      <c r="Q6358" s="0">
        <v>0.00016065551608335227</v>
      </c>
      <c r="R6358" s="0">
        <v>0.0016749076312407851</v>
      </c>
      <c r="S6358" s="0">
        <v>0.0048307324759662151</v>
      </c>
      <c r="T6358" s="0">
        <v>0.0070164469070732594</v>
      </c>
      <c r="U6358" s="0">
        <v>0.0092021618038415909</v>
      </c>
      <c r="V6358" s="0">
        <v>0.012357986532151699</v>
      </c>
      <c r="W6358" s="0">
        <v>0.013872237876057625</v>
      </c>
      <c r="X6358" s="0">
        <v>101.08845520019531</v>
      </c>
      <c r="Y6358" s="0">
        <v>101.63030242919922</v>
      </c>
      <c r="Z6358" s="0">
        <v>0.54184508323669434</v>
      </c>
      <c r="AA6358" s="0">
        <v>0.32187575101852417</v>
      </c>
      <c r="AB6358" s="0">
        <v>0.012406586669385433</v>
      </c>
      <c r="AC6358" s="0">
        <v>0.12934471666812897</v>
      </c>
      <c r="AD6358" s="0">
        <v>0.37305328249931335</v>
      </c>
      <c r="AE6358" s="0">
        <v>0.54184508323669434</v>
      </c>
      <c r="AF6358" s="0">
        <v>0.71063691377639771</v>
      </c>
      <c r="AG6358" s="0">
        <v>0.9543454647064209</v>
      </c>
      <c r="AH6358" s="0">
        <v>1.0712835788726807</v>
      </c>
    </row>
    <row r="6359" x14ac:dyDescent="0.4">
      <c r="A6359" s="10" t="str">
        <f>Data[[#This Row],[category]]&amp;Data[[#This Row],[subcategory]]&amp;Data[[#This Row],[date]]&amp;Data[[#This Row],[hour]]</f>
        <v>Usage quintiles (kWh)Quintile 1 (lowest)8/31/201714</v>
      </c>
      <c r="B6359" s="10" t="s">
        <v>148</v>
      </c>
      <c r="C6359" t="s">
        <v>152</v>
      </c>
      <c r="D6359" t="s">
        <v>111</v>
      </c>
      <c r="E6359" t="s">
        <v>67</v>
      </c>
      <c r="F6359" s="0">
        <v>77225</v>
      </c>
      <c r="G6359" s="0">
        <v>1.3513697385787964</v>
      </c>
      <c r="H6359" s="0">
        <v>1.334203839302063</v>
      </c>
      <c r="I6359" s="0">
        <v>-0.017165852710604668</v>
      </c>
      <c r="J6359" s="0">
        <v>0.0045487256720662117</v>
      </c>
      <c r="K6359" s="0">
        <v>88.180274963378906</v>
      </c>
      <c r="L6359" s="0">
        <v>-3.7737717628479004</v>
      </c>
      <c r="M6359" s="0">
        <v>1</v>
      </c>
      <c r="N6359" s="0">
        <v>1</v>
      </c>
      <c r="O6359" s="0">
        <v>1.2445138692855835</v>
      </c>
      <c r="P6359" s="0">
        <v>1.1974829435348511</v>
      </c>
      <c r="Q6359" s="0">
        <v>-0.024647841230034828</v>
      </c>
      <c r="R6359" s="0">
        <v>-0.022995280101895332</v>
      </c>
      <c r="S6359" s="0">
        <v>-0.01955120638012886</v>
      </c>
      <c r="T6359" s="0">
        <v>-0.017165852710604668</v>
      </c>
      <c r="U6359" s="0">
        <v>-0.014780499041080475</v>
      </c>
      <c r="V6359" s="0">
        <v>-0.011336426250636578</v>
      </c>
      <c r="W6359" s="0">
        <v>-0.0096838651224970818</v>
      </c>
      <c r="X6359" s="0">
        <v>104.35952758789062</v>
      </c>
      <c r="Y6359" s="0">
        <v>103.03388977050781</v>
      </c>
      <c r="Z6359" s="0">
        <v>-1.3256329298019409</v>
      </c>
      <c r="AA6359" s="0">
        <v>0.35127535462379456</v>
      </c>
      <c r="AB6359" s="0">
        <v>-1.9034295082092285</v>
      </c>
      <c r="AC6359" s="0">
        <v>-1.7758103609085083</v>
      </c>
      <c r="AD6359" s="0">
        <v>-1.5098419189453125</v>
      </c>
      <c r="AE6359" s="0">
        <v>-1.3256329298019409</v>
      </c>
      <c r="AF6359" s="0">
        <v>-1.1414239406585693</v>
      </c>
      <c r="AG6359" s="0">
        <v>-0.87545543909072876</v>
      </c>
      <c r="AH6359" s="0">
        <v>-0.7478364109992981</v>
      </c>
    </row>
    <row r="6360" x14ac:dyDescent="0.4">
      <c r="A6360" s="10" t="str">
        <f>Data[[#This Row],[category]]&amp;Data[[#This Row],[subcategory]]&amp;Data[[#This Row],[date]]&amp;Data[[#This Row],[hour]]</f>
        <v>Usage quintiles (kWh)Quintile 1 (lowest)8/31/201715</v>
      </c>
      <c r="B6360" s="10" t="s">
        <v>148</v>
      </c>
      <c r="C6360" t="s">
        <v>152</v>
      </c>
      <c r="D6360" t="s">
        <v>111</v>
      </c>
      <c r="E6360" t="s">
        <v>68</v>
      </c>
      <c r="F6360" s="0">
        <v>77225</v>
      </c>
      <c r="G6360" s="0">
        <v>1.3253086805343628</v>
      </c>
      <c r="H6360" s="0">
        <v>1.3256716728210449</v>
      </c>
      <c r="I6360" s="0">
        <v>0.00036307130358181894</v>
      </c>
      <c r="J6360" s="0">
        <v>0.0045898789539933205</v>
      </c>
      <c r="K6360" s="0">
        <v>86.508216857910156</v>
      </c>
      <c r="L6360" s="0">
        <v>0.079102590680122375</v>
      </c>
      <c r="M6360" s="0">
        <v>0</v>
      </c>
      <c r="N6360" s="0">
        <v>0</v>
      </c>
      <c r="O6360" s="0">
        <v>1.2445138692855835</v>
      </c>
      <c r="P6360" s="0">
        <v>1.1974829435348511</v>
      </c>
      <c r="Q6360" s="0">
        <v>-0.0071866079233586788</v>
      </c>
      <c r="R6360" s="0">
        <v>-0.0055190953426063061</v>
      </c>
      <c r="S6360" s="0">
        <v>-0.0020438635256141424</v>
      </c>
      <c r="T6360" s="0">
        <v>0.00036307130358181894</v>
      </c>
      <c r="U6360" s="0">
        <v>0.0027700061909854412</v>
      </c>
      <c r="V6360" s="0">
        <v>0.0062452377751469612</v>
      </c>
      <c r="W6360" s="0">
        <v>0.007912750355899334</v>
      </c>
      <c r="X6360" s="0">
        <v>102.34696197509766</v>
      </c>
      <c r="Y6360" s="0">
        <v>102.37499237060547</v>
      </c>
      <c r="Z6360" s="0">
        <v>0.028038181364536285</v>
      </c>
      <c r="AA6360" s="0">
        <v>0.35445341467857361</v>
      </c>
      <c r="AB6360" s="0">
        <v>-0.55498582124710083</v>
      </c>
      <c r="AC6360" s="0">
        <v>-0.42621216177940369</v>
      </c>
      <c r="AD6360" s="0">
        <v>-0.15783737599849701</v>
      </c>
      <c r="AE6360" s="0">
        <v>0.028038181364536285</v>
      </c>
      <c r="AF6360" s="0">
        <v>0.21391373872756958</v>
      </c>
      <c r="AG6360" s="0">
        <v>0.48228850960731506</v>
      </c>
      <c r="AH6360" s="0">
        <v>0.61106216907501221</v>
      </c>
    </row>
    <row r="6361" x14ac:dyDescent="0.4">
      <c r="A6361" s="10" t="str">
        <f>Data[[#This Row],[category]]&amp;Data[[#This Row],[subcategory]]&amp;Data[[#This Row],[date]]&amp;Data[[#This Row],[hour]]</f>
        <v>Usage quintiles (kWh)Quintile 1 (lowest)8/31/201716</v>
      </c>
      <c r="B6361" s="10" t="s">
        <v>148</v>
      </c>
      <c r="C6361" t="s">
        <v>152</v>
      </c>
      <c r="D6361" t="s">
        <v>111</v>
      </c>
      <c r="E6361" t="s">
        <v>69</v>
      </c>
      <c r="F6361" s="0">
        <v>77225</v>
      </c>
      <c r="G6361" s="0">
        <v>1.2841329574584961</v>
      </c>
      <c r="H6361" s="0">
        <v>1.2792279720306396</v>
      </c>
      <c r="I6361" s="0">
        <v>-0.0049049761146306992</v>
      </c>
      <c r="J6361" s="0">
        <v>0.004638435784727335</v>
      </c>
      <c r="K6361" s="0">
        <v>85.643730163574219</v>
      </c>
      <c r="L6361" s="0">
        <v>-1.0574634075164795</v>
      </c>
      <c r="M6361" s="0">
        <v>0</v>
      </c>
      <c r="N6361" s="0">
        <v>0</v>
      </c>
      <c r="O6361" s="0">
        <v>1.2445138692855835</v>
      </c>
      <c r="P6361" s="0">
        <v>1.1974829435348511</v>
      </c>
      <c r="Q6361" s="0">
        <v>-0.012534524314105511</v>
      </c>
      <c r="R6361" s="0">
        <v>-0.010849370621144772</v>
      </c>
      <c r="S6361" s="0">
        <v>-0.0073373741470277309</v>
      </c>
      <c r="T6361" s="0">
        <v>-0.0049049761146306992</v>
      </c>
      <c r="U6361" s="0">
        <v>-0.0024725780822336674</v>
      </c>
      <c r="V6361" s="0">
        <v>0.0010394185082986951</v>
      </c>
      <c r="W6361" s="0">
        <v>0.0027245718520134687</v>
      </c>
      <c r="X6361" s="0">
        <v>99.167167663574219</v>
      </c>
      <c r="Y6361" s="0">
        <v>98.788383483886719</v>
      </c>
      <c r="Z6361" s="0">
        <v>-0.37878677248954773</v>
      </c>
      <c r="AA6361" s="0">
        <v>0.35820320248603821</v>
      </c>
      <c r="AB6361" s="0">
        <v>-0.96797859668731689</v>
      </c>
      <c r="AC6361" s="0">
        <v>-0.83784264326095581</v>
      </c>
      <c r="AD6361" s="0">
        <v>-0.56662869453430176</v>
      </c>
      <c r="AE6361" s="0">
        <v>-0.37878677248954773</v>
      </c>
      <c r="AF6361" s="0">
        <v>-0.19094483554363251</v>
      </c>
      <c r="AG6361" s="0">
        <v>0.080269105732440948</v>
      </c>
      <c r="AH6361" s="0">
        <v>0.21040506660938263</v>
      </c>
    </row>
    <row r="6362" x14ac:dyDescent="0.4">
      <c r="A6362" s="10" t="str">
        <f>Data[[#This Row],[category]]&amp;Data[[#This Row],[subcategory]]&amp;Data[[#This Row],[date]]&amp;Data[[#This Row],[hour]]</f>
        <v>Usage quintiles (kWh)Quintile 1 (lowest)8/31/201717</v>
      </c>
      <c r="B6362" s="10" t="s">
        <v>148</v>
      </c>
      <c r="C6362" t="s">
        <v>152</v>
      </c>
      <c r="D6362" t="s">
        <v>111</v>
      </c>
      <c r="E6362" t="s">
        <v>70</v>
      </c>
      <c r="F6362" s="0">
        <v>77225</v>
      </c>
      <c r="G6362" s="0">
        <v>1.1718673706054687</v>
      </c>
      <c r="H6362" s="0">
        <v>1.1802965402603149</v>
      </c>
      <c r="I6362" s="0">
        <v>0.008429158478975296</v>
      </c>
      <c r="J6362" s="0">
        <v>0.0044493586756289005</v>
      </c>
      <c r="K6362" s="0">
        <v>85.622482299804688</v>
      </c>
      <c r="L6362" s="0">
        <v>1.8944659233093262</v>
      </c>
      <c r="M6362" s="0">
        <v>1</v>
      </c>
      <c r="N6362" s="0">
        <v>0</v>
      </c>
      <c r="O6362" s="0">
        <v>1.2445138692855835</v>
      </c>
      <c r="P6362" s="0">
        <v>1.1974829435348511</v>
      </c>
      <c r="Q6362" s="0">
        <v>0.0011106147430837154</v>
      </c>
      <c r="R6362" s="0">
        <v>0.0027270759455859661</v>
      </c>
      <c r="S6362" s="0">
        <v>0.0060959123075008392</v>
      </c>
      <c r="T6362" s="0">
        <v>0.008429158478975296</v>
      </c>
      <c r="U6362" s="0">
        <v>0.010762404650449753</v>
      </c>
      <c r="V6362" s="0">
        <v>0.014131241478025913</v>
      </c>
      <c r="W6362" s="0">
        <v>0.015747701749205589</v>
      </c>
      <c r="X6362" s="0">
        <v>90.497459411621094</v>
      </c>
      <c r="Y6362" s="0">
        <v>91.148399353027344</v>
      </c>
      <c r="Z6362" s="0">
        <v>0.65094178915023804</v>
      </c>
      <c r="AA6362" s="0">
        <v>0.34360173344612122</v>
      </c>
      <c r="AB6362" s="0">
        <v>0.0857672318816185</v>
      </c>
      <c r="AC6362" s="0">
        <v>0.21059845387935638</v>
      </c>
      <c r="AD6362" s="0">
        <v>0.47075685858726501</v>
      </c>
      <c r="AE6362" s="0">
        <v>0.65094178915023804</v>
      </c>
      <c r="AF6362" s="0">
        <v>0.83112668991088867</v>
      </c>
      <c r="AG6362" s="0">
        <v>1.0912851095199585</v>
      </c>
      <c r="AH6362" s="0">
        <v>1.2161163091659546</v>
      </c>
    </row>
    <row r="6363" x14ac:dyDescent="0.4">
      <c r="A6363" s="10" t="str">
        <f>Data[[#This Row],[category]]&amp;Data[[#This Row],[subcategory]]&amp;Data[[#This Row],[date]]&amp;Data[[#This Row],[hour]]</f>
        <v>Usage quintiles (kWh)Quintile 1 (lowest)8/31/201718</v>
      </c>
      <c r="B6363" s="10" t="s">
        <v>148</v>
      </c>
      <c r="C6363" t="s">
        <v>152</v>
      </c>
      <c r="D6363" t="s">
        <v>111</v>
      </c>
      <c r="E6363" t="s">
        <v>71</v>
      </c>
      <c r="F6363" s="0">
        <v>77225</v>
      </c>
      <c r="G6363" s="0">
        <v>0.99156922101974487</v>
      </c>
      <c r="H6363" s="0">
        <v>1.0047357082366943</v>
      </c>
      <c r="I6363" s="0">
        <v>0.013166459277272224</v>
      </c>
      <c r="J6363" s="0">
        <v>0.0043640402145683765</v>
      </c>
      <c r="K6363" s="0">
        <v>84.073982238769531</v>
      </c>
      <c r="L6363" s="0">
        <v>3.0170342922210693</v>
      </c>
      <c r="M6363" s="0">
        <v>1</v>
      </c>
      <c r="N6363" s="0">
        <v>1</v>
      </c>
      <c r="O6363" s="0">
        <v>1.2445138692855835</v>
      </c>
      <c r="P6363" s="0">
        <v>1.1974829435348511</v>
      </c>
      <c r="Q6363" s="0">
        <v>0.0059882518835365772</v>
      </c>
      <c r="R6363" s="0">
        <v>0.0075737168081104755</v>
      </c>
      <c r="S6363" s="0">
        <v>0.01087795477360487</v>
      </c>
      <c r="T6363" s="0">
        <v>0.013166459277272224</v>
      </c>
      <c r="U6363" s="0">
        <v>0.015454963780939579</v>
      </c>
      <c r="V6363" s="0">
        <v>0.018759202212095261</v>
      </c>
      <c r="W6363" s="0">
        <v>0.020344667136669159</v>
      </c>
      <c r="X6363" s="0">
        <v>76.573936462402344</v>
      </c>
      <c r="Y6363" s="0">
        <v>77.590713500976563</v>
      </c>
      <c r="Z6363" s="0">
        <v>1.0167797803878784</v>
      </c>
      <c r="AA6363" s="0">
        <v>0.33701300621032715</v>
      </c>
      <c r="AB6363" s="0">
        <v>0.46244272589683533</v>
      </c>
      <c r="AC6363" s="0">
        <v>0.58488023281097412</v>
      </c>
      <c r="AD6363" s="0">
        <v>0.84004998207092285</v>
      </c>
      <c r="AE6363" s="0">
        <v>1.0167797803878784</v>
      </c>
      <c r="AF6363" s="0">
        <v>1.193509578704834</v>
      </c>
      <c r="AG6363" s="0">
        <v>1.4486793279647827</v>
      </c>
      <c r="AH6363" s="0">
        <v>1.5711168050765991</v>
      </c>
    </row>
    <row r="6364" x14ac:dyDescent="0.4">
      <c r="A6364" s="10" t="str">
        <f>Data[[#This Row],[category]]&amp;Data[[#This Row],[subcategory]]&amp;Data[[#This Row],[date]]&amp;Data[[#This Row],[hour]]</f>
        <v>Usage quintiles (kWh)Quintile 1 (lowest)8/31/201719</v>
      </c>
      <c r="B6364" s="10" t="s">
        <v>148</v>
      </c>
      <c r="C6364" t="s">
        <v>152</v>
      </c>
      <c r="D6364" t="s">
        <v>111</v>
      </c>
      <c r="E6364" t="s">
        <v>72</v>
      </c>
      <c r="F6364" s="0">
        <v>77225</v>
      </c>
      <c r="G6364" s="0">
        <v>0.81587302684783936</v>
      </c>
      <c r="H6364" s="0">
        <v>0.83923161029815674</v>
      </c>
      <c r="I6364" s="0">
        <v>0.023358585312962532</v>
      </c>
      <c r="J6364" s="0">
        <v>0.0043793404474854469</v>
      </c>
      <c r="K6364" s="0">
        <v>79.955818176269531</v>
      </c>
      <c r="L6364" s="0">
        <v>5.3338136672973633</v>
      </c>
      <c r="M6364" s="0">
        <v>1</v>
      </c>
      <c r="N6364" s="0">
        <v>1</v>
      </c>
      <c r="O6364" s="0">
        <v>1.2445138692855835</v>
      </c>
      <c r="P6364" s="0">
        <v>1.1974829435348511</v>
      </c>
      <c r="Q6364" s="0">
        <v>0.016155211254954338</v>
      </c>
      <c r="R6364" s="0">
        <v>0.017746234312653542</v>
      </c>
      <c r="S6364" s="0">
        <v>0.021062057465314865</v>
      </c>
      <c r="T6364" s="0">
        <v>0.023358585312962532</v>
      </c>
      <c r="U6364" s="0">
        <v>0.025655113160610199</v>
      </c>
      <c r="V6364" s="0">
        <v>0.028970936313271523</v>
      </c>
      <c r="W6364" s="0">
        <v>0.030561959370970726</v>
      </c>
      <c r="X6364" s="0">
        <v>63.005794525146484</v>
      </c>
      <c r="Y6364" s="0">
        <v>64.809661865234375</v>
      </c>
      <c r="Z6364" s="0">
        <v>1.8038667440414429</v>
      </c>
      <c r="AA6364" s="0">
        <v>0.3381945788860321</v>
      </c>
      <c r="AB6364" s="0">
        <v>1.2475861310958862</v>
      </c>
      <c r="AC6364" s="0">
        <v>1.3704530000686646</v>
      </c>
      <c r="AD6364" s="0">
        <v>1.6265172958374023</v>
      </c>
      <c r="AE6364" s="0">
        <v>1.8038667440414429</v>
      </c>
      <c r="AF6364" s="0">
        <v>1.9812161922454834</v>
      </c>
      <c r="AG6364" s="0">
        <v>2.2372806072235107</v>
      </c>
      <c r="AH6364" s="0">
        <v>2.36014723777771</v>
      </c>
    </row>
    <row r="6365" x14ac:dyDescent="0.4">
      <c r="A6365" s="10" t="str">
        <f>Data[[#This Row],[category]]&amp;Data[[#This Row],[subcategory]]&amp;Data[[#This Row],[date]]&amp;Data[[#This Row],[hour]]</f>
        <v>Usage quintiles (kWh)Quintile 1 (lowest)8/31/201720</v>
      </c>
      <c r="B6365" s="10" t="s">
        <v>148</v>
      </c>
      <c r="C6365" t="s">
        <v>152</v>
      </c>
      <c r="D6365" t="s">
        <v>111</v>
      </c>
      <c r="E6365" t="s">
        <v>55</v>
      </c>
      <c r="F6365" s="0">
        <v>77225</v>
      </c>
      <c r="G6365" s="0">
        <v>0.78811579942703247</v>
      </c>
      <c r="H6365" s="0">
        <v>0.81786656379699707</v>
      </c>
      <c r="I6365" s="0">
        <v>0.029750749468803406</v>
      </c>
      <c r="J6365" s="0">
        <v>0.0044991620816290379</v>
      </c>
      <c r="K6365" s="0">
        <v>77.138412475585938</v>
      </c>
      <c r="L6365" s="0">
        <v>6.6125087738037109</v>
      </c>
      <c r="M6365" s="0">
        <v>1</v>
      </c>
      <c r="N6365" s="0">
        <v>1</v>
      </c>
      <c r="O6365" s="0">
        <v>1.2445138692855835</v>
      </c>
      <c r="P6365" s="0">
        <v>1.1974829435348511</v>
      </c>
      <c r="Q6365" s="0">
        <v>0.022350287064909935</v>
      </c>
      <c r="R6365" s="0">
        <v>0.023984842002391815</v>
      </c>
      <c r="S6365" s="0">
        <v>0.027391387149691582</v>
      </c>
      <c r="T6365" s="0">
        <v>0.029750749468803406</v>
      </c>
      <c r="U6365" s="0">
        <v>0.032110113650560379</v>
      </c>
      <c r="V6365" s="0">
        <v>0.035516656935214996</v>
      </c>
      <c r="W6365" s="0">
        <v>0.037151213735342026</v>
      </c>
      <c r="X6365" s="0">
        <v>60.86224365234375</v>
      </c>
      <c r="Y6365" s="0">
        <v>63.159744262695313</v>
      </c>
      <c r="Z6365" s="0">
        <v>2.2975015640258789</v>
      </c>
      <c r="AA6365" s="0">
        <v>0.34744778275489807</v>
      </c>
      <c r="AB6365" s="0">
        <v>1.7260007858276367</v>
      </c>
      <c r="AC6365" s="0">
        <v>1.8522293567657471</v>
      </c>
      <c r="AD6365" s="0">
        <v>2.1152997016906738</v>
      </c>
      <c r="AE6365" s="0">
        <v>2.2975015640258789</v>
      </c>
      <c r="AF6365" s="0">
        <v>2.479703426361084</v>
      </c>
      <c r="AG6365" s="0">
        <v>2.7427737712860107</v>
      </c>
      <c r="AH6365" s="0">
        <v>2.8690023422241211</v>
      </c>
    </row>
    <row r="6366" x14ac:dyDescent="0.4">
      <c r="A6366" s="10" t="str">
        <f>Data[[#This Row],[category]]&amp;Data[[#This Row],[subcategory]]&amp;Data[[#This Row],[date]]&amp;Data[[#This Row],[hour]]</f>
        <v>Usage quintiles (kWh)Quintile 1 (lowest)8/31/201721</v>
      </c>
      <c r="B6366" s="10" t="s">
        <v>148</v>
      </c>
      <c r="C6366" t="s">
        <v>152</v>
      </c>
      <c r="D6366" t="s">
        <v>111</v>
      </c>
      <c r="E6366" t="s">
        <v>73</v>
      </c>
      <c r="F6366" s="0">
        <v>77225</v>
      </c>
      <c r="G6366" s="0">
        <v>0.71576368808746338</v>
      </c>
      <c r="H6366" s="0">
        <v>0.75975966453552246</v>
      </c>
      <c r="I6366" s="0">
        <v>0.04399598017334938</v>
      </c>
      <c r="J6366" s="0">
        <v>0.0036592732649296522</v>
      </c>
      <c r="K6366" s="0">
        <v>75.596244812011719</v>
      </c>
      <c r="L6366" s="0">
        <v>12.023146629333496</v>
      </c>
      <c r="M6366" s="0">
        <v>1</v>
      </c>
      <c r="N6366" s="0">
        <v>1</v>
      </c>
      <c r="O6366" s="0">
        <v>1.2445138692855835</v>
      </c>
      <c r="P6366" s="0">
        <v>1.1974829435348511</v>
      </c>
      <c r="Q6366" s="0">
        <v>0.037977010011672974</v>
      </c>
      <c r="R6366" s="0">
        <v>0.039306432008743286</v>
      </c>
      <c r="S6366" s="0">
        <v>0.042077057063579559</v>
      </c>
      <c r="T6366" s="0">
        <v>0.04399598017334938</v>
      </c>
      <c r="U6366" s="0">
        <v>0.045914903283119202</v>
      </c>
      <c r="V6366" s="0">
        <v>0.048685528337955475</v>
      </c>
      <c r="W6366" s="0">
        <v>0.050014950335025787</v>
      </c>
      <c r="X6366" s="0">
        <v>55.274848937988281</v>
      </c>
      <c r="Y6366" s="0">
        <v>58.672439575195312</v>
      </c>
      <c r="Z6366" s="0">
        <v>3.3975896835327148</v>
      </c>
      <c r="AA6366" s="0">
        <v>0.28258737921714783</v>
      </c>
      <c r="AB6366" s="0">
        <v>2.9327747821807861</v>
      </c>
      <c r="AC6366" s="0">
        <v>3.0354394912719727</v>
      </c>
      <c r="AD6366" s="0">
        <v>3.2494006156921387</v>
      </c>
      <c r="AE6366" s="0">
        <v>3.3975896835327148</v>
      </c>
      <c r="AF6366" s="0">
        <v>3.545778751373291</v>
      </c>
      <c r="AG6366" s="0">
        <v>3.759739875793457</v>
      </c>
      <c r="AH6366" s="0">
        <v>3.8624045848846436</v>
      </c>
    </row>
    <row r="6367" x14ac:dyDescent="0.4">
      <c r="A6367" s="10" t="str">
        <f>Data[[#This Row],[category]]&amp;Data[[#This Row],[subcategory]]&amp;Data[[#This Row],[date]]&amp;Data[[#This Row],[hour]]</f>
        <v>Usage quintiles (kWh)Quintile 1 (lowest)8/31/201722</v>
      </c>
      <c r="B6367" s="10" t="s">
        <v>148</v>
      </c>
      <c r="C6367" t="s">
        <v>152</v>
      </c>
      <c r="D6367" t="s">
        <v>111</v>
      </c>
      <c r="E6367" t="s">
        <v>74</v>
      </c>
      <c r="F6367" s="0">
        <v>77225</v>
      </c>
      <c r="G6367" s="0">
        <v>0.6428520679473877</v>
      </c>
      <c r="H6367" s="0">
        <v>0.67110121250152588</v>
      </c>
      <c r="I6367" s="0">
        <v>0.028249161317944527</v>
      </c>
      <c r="J6367" s="0">
        <v>0.0027746825944632292</v>
      </c>
      <c r="K6367" s="0">
        <v>74.307815551757813</v>
      </c>
      <c r="L6367" s="0">
        <v>10.181042671203613</v>
      </c>
      <c r="M6367" s="0">
        <v>1</v>
      </c>
      <c r="N6367" s="0">
        <v>1</v>
      </c>
      <c r="O6367" s="0">
        <v>1.2445138692855835</v>
      </c>
      <c r="P6367" s="0">
        <v>1.1974829435348511</v>
      </c>
      <c r="Q6367" s="0">
        <v>0.023685215041041374</v>
      </c>
      <c r="R6367" s="0">
        <v>0.024693261831998825</v>
      </c>
      <c r="S6367" s="0">
        <v>0.026794116944074631</v>
      </c>
      <c r="T6367" s="0">
        <v>0.028249161317944527</v>
      </c>
      <c r="U6367" s="0">
        <v>0.029704205691814423</v>
      </c>
      <c r="V6367" s="0">
        <v>0.031805060803890228</v>
      </c>
      <c r="W6367" s="0">
        <v>0.032813109457492828</v>
      </c>
      <c r="X6367" s="0">
        <v>49.644252777099609</v>
      </c>
      <c r="Y6367" s="0">
        <v>51.825790405273438</v>
      </c>
      <c r="Z6367" s="0">
        <v>2.1815414428710937</v>
      </c>
      <c r="AA6367" s="0">
        <v>0.21427486836910248</v>
      </c>
      <c r="AB6367" s="0">
        <v>1.8290905952453613</v>
      </c>
      <c r="AC6367" s="0">
        <v>1.9069371223449707</v>
      </c>
      <c r="AD6367" s="0">
        <v>2.0691754817962646</v>
      </c>
      <c r="AE6367" s="0">
        <v>2.1815414428710937</v>
      </c>
      <c r="AF6367" s="0">
        <v>2.2939074039459229</v>
      </c>
      <c r="AG6367" s="0">
        <v>2.4561457633972168</v>
      </c>
      <c r="AH6367" s="0">
        <v>2.5339922904968262</v>
      </c>
    </row>
    <row r="6368" x14ac:dyDescent="0.4">
      <c r="A6368" s="10" t="str">
        <f>Data[[#This Row],[category]]&amp;Data[[#This Row],[subcategory]]&amp;Data[[#This Row],[date]]&amp;Data[[#This Row],[hour]]</f>
        <v>Usage quintiles (kWh)Quintile 1 (lowest)8/31/201723</v>
      </c>
      <c r="B6368" s="10" t="s">
        <v>148</v>
      </c>
      <c r="C6368" t="s">
        <v>152</v>
      </c>
      <c r="D6368" t="s">
        <v>111</v>
      </c>
      <c r="E6368" t="s">
        <v>75</v>
      </c>
      <c r="F6368" s="0">
        <v>77225</v>
      </c>
      <c r="G6368" s="0">
        <v>0.57909351587295532</v>
      </c>
      <c r="H6368" s="0">
        <v>0.61172676086425781</v>
      </c>
      <c r="I6368" s="0">
        <v>0.032633267343044281</v>
      </c>
      <c r="J6368" s="0">
        <v>0.0022657862864434719</v>
      </c>
      <c r="K6368" s="0">
        <v>72.548385620117188</v>
      </c>
      <c r="L6368" s="0">
        <v>14.402624130249023</v>
      </c>
      <c r="M6368" s="0">
        <v>1</v>
      </c>
      <c r="N6368" s="0">
        <v>1</v>
      </c>
      <c r="O6368" s="0">
        <v>1.2445138692855835</v>
      </c>
      <c r="P6368" s="0">
        <v>1.1974829435348511</v>
      </c>
      <c r="Q6368" s="0">
        <v>0.028906380757689476</v>
      </c>
      <c r="R6368" s="0">
        <v>0.029729545116424561</v>
      </c>
      <c r="S6368" s="0">
        <v>0.031445086002349854</v>
      </c>
      <c r="T6368" s="0">
        <v>0.032633267343044281</v>
      </c>
      <c r="U6368" s="0">
        <v>0.033821448683738708</v>
      </c>
      <c r="V6368" s="0">
        <v>0.035536989569664001</v>
      </c>
      <c r="W6368" s="0">
        <v>0.036360155791044235</v>
      </c>
      <c r="X6368" s="0">
        <v>44.720497131347656</v>
      </c>
      <c r="Y6368" s="0">
        <v>47.2406005859375</v>
      </c>
      <c r="Z6368" s="0">
        <v>2.5201041698455811</v>
      </c>
      <c r="AA6368" s="0">
        <v>0.17497535049915314</v>
      </c>
      <c r="AB6368" s="0">
        <v>2.2322952747344971</v>
      </c>
      <c r="AC6368" s="0">
        <v>2.2958643436431885</v>
      </c>
      <c r="AD6368" s="0">
        <v>2.428347110748291</v>
      </c>
      <c r="AE6368" s="0">
        <v>2.5201041698455811</v>
      </c>
      <c r="AF6368" s="0">
        <v>2.6118612289428711</v>
      </c>
      <c r="AG6368" s="0">
        <v>2.7443439960479736</v>
      </c>
      <c r="AH6368" s="0">
        <v>2.807913064956665</v>
      </c>
    </row>
    <row r="6369" x14ac:dyDescent="0.4">
      <c r="A6369" s="10" t="str">
        <f>Data[[#This Row],[category]]&amp;Data[[#This Row],[subcategory]]&amp;Data[[#This Row],[date]]&amp;Data[[#This Row],[hour]]</f>
        <v>Usage quintiles (kWh)Quintile 1 (lowest)8/31/201724</v>
      </c>
      <c r="B6369" s="10" t="s">
        <v>148</v>
      </c>
      <c r="C6369" t="s">
        <v>152</v>
      </c>
      <c r="D6369" t="s">
        <v>111</v>
      </c>
      <c r="E6369" t="s">
        <v>76</v>
      </c>
      <c r="F6369" s="0">
        <v>77225</v>
      </c>
      <c r="G6369" s="0">
        <v>0.54643934965133667</v>
      </c>
      <c r="H6369" s="0">
        <v>0.57415771484375</v>
      </c>
      <c r="I6369" s="0">
        <v>0.027718376368284225</v>
      </c>
      <c r="J6369" s="0">
        <v>0.0020446213893592358</v>
      </c>
      <c r="K6369" s="0">
        <v>73.004158020019531</v>
      </c>
      <c r="L6369" s="0">
        <v>13.556728363037109</v>
      </c>
      <c r="M6369" s="0">
        <v>1</v>
      </c>
      <c r="N6369" s="0">
        <v>1</v>
      </c>
      <c r="O6369" s="0">
        <v>1.2445138692855835</v>
      </c>
      <c r="P6369" s="0">
        <v>1.1974829435348511</v>
      </c>
      <c r="Q6369" s="0">
        <v>0.024355273693799973</v>
      </c>
      <c r="R6369" s="0">
        <v>0.025098089128732681</v>
      </c>
      <c r="S6369" s="0">
        <v>0.026646176353096962</v>
      </c>
      <c r="T6369" s="0">
        <v>0.027718376368284225</v>
      </c>
      <c r="U6369" s="0">
        <v>0.028790576383471489</v>
      </c>
      <c r="V6369" s="0">
        <v>0.03033866360783577</v>
      </c>
      <c r="W6369" s="0">
        <v>0.031081479042768478</v>
      </c>
      <c r="X6369" s="0">
        <v>42.198780059814453</v>
      </c>
      <c r="Y6369" s="0">
        <v>44.339328765869141</v>
      </c>
      <c r="Z6369" s="0">
        <v>2.1405515670776367</v>
      </c>
      <c r="AA6369" s="0">
        <v>0.15789589285850525</v>
      </c>
      <c r="AB6369" s="0">
        <v>1.8808358907699585</v>
      </c>
      <c r="AC6369" s="0">
        <v>1.9381998777389526</v>
      </c>
      <c r="AD6369" s="0">
        <v>2.057750940322876</v>
      </c>
      <c r="AE6369" s="0">
        <v>2.1405515670776367</v>
      </c>
      <c r="AF6369" s="0">
        <v>2.2233521938323975</v>
      </c>
      <c r="AG6369" s="0">
        <v>2.3429033756256104</v>
      </c>
      <c r="AH6369" s="0">
        <v>2.4002671241760254</v>
      </c>
    </row>
    <row r="6370" x14ac:dyDescent="0.4">
      <c r="A6370" s="10" t="str">
        <f>Data[[#This Row],[category]]&amp;Data[[#This Row],[subcategory]]&amp;Data[[#This Row],[date]]&amp;Data[[#This Row],[hour]]</f>
        <v>Usage quintiles (kWh)Quintile 1 (lowest)8/31/2017Avg. 11 to 6 pm</v>
      </c>
      <c r="B6370" s="10" t="s">
        <v>148</v>
      </c>
      <c r="C6370" t="s">
        <v>152</v>
      </c>
      <c r="D6370" t="s">
        <v>111</v>
      </c>
      <c r="E6370" t="s">
        <v>77</v>
      </c>
      <c r="F6370" s="0">
        <v>77225</v>
      </c>
      <c r="G6370" s="0">
        <v>1.2424260377883911</v>
      </c>
      <c r="H6370" s="0">
        <v>1.2445138692855835</v>
      </c>
      <c r="I6370" s="0">
        <v>0.0020877718925476074</v>
      </c>
      <c r="J6370" s="0">
        <v>0.0032597852405160666</v>
      </c>
      <c r="K6370" s="0">
        <v>86.823966979980469</v>
      </c>
      <c r="L6370" s="0">
        <v>0.64046299457550049</v>
      </c>
      <c r="M6370" s="0">
        <v>0</v>
      </c>
      <c r="N6370" s="0">
        <v>0</v>
      </c>
      <c r="O6370" s="0"/>
      <c r="P6370" s="0"/>
      <c r="Q6370" s="0">
        <v>-0.0032740975730121136</v>
      </c>
      <c r="R6370" s="0">
        <v>-0.002089811023324728</v>
      </c>
      <c r="S6370" s="0">
        <v>0.00037833885289728642</v>
      </c>
      <c r="T6370" s="0">
        <v>0.0020877718925476074</v>
      </c>
      <c r="U6370" s="0">
        <v>0.0037972049321979284</v>
      </c>
      <c r="V6370" s="0">
        <v>0.0062653548084199429</v>
      </c>
      <c r="W6370" s="0">
        <v>0.0074496413581073284</v>
      </c>
      <c r="X6370" s="0">
        <v>95.94635009765625</v>
      </c>
      <c r="Y6370" s="0">
        <v>96.107582092285156</v>
      </c>
      <c r="Z6370" s="0">
        <v>0.16122817993164063</v>
      </c>
      <c r="AA6370" s="0">
        <v>0.25173690915107727</v>
      </c>
      <c r="AB6370" s="0">
        <v>-0.25284218788146973</v>
      </c>
      <c r="AC6370" s="0">
        <v>-0.16138565540313721</v>
      </c>
      <c r="AD6370" s="0">
        <v>0.02921721525490284</v>
      </c>
      <c r="AE6370" s="0">
        <v>0.16122817993164063</v>
      </c>
      <c r="AF6370" s="0">
        <v>0.29323914647102356</v>
      </c>
      <c r="AG6370" s="0">
        <v>0.48384201526641846</v>
      </c>
      <c r="AH6370" s="0">
        <v>0.57529854774475098</v>
      </c>
    </row>
    <row r="6371" x14ac:dyDescent="0.4">
      <c r="A6371" s="10" t="str">
        <f>Data[[#This Row],[category]]&amp;Data[[#This Row],[subcategory]]&amp;Data[[#This Row],[date]]&amp;Data[[#This Row],[hour]]</f>
        <v>Usage quintiles (kWh)Quintile 1 (lowest)8/31/2017Avg. 2 to 6pm</v>
      </c>
      <c r="B6371" s="10" t="s">
        <v>148</v>
      </c>
      <c r="C6371" t="s">
        <v>152</v>
      </c>
      <c r="D6371" t="s">
        <v>111</v>
      </c>
      <c r="E6371" t="s">
        <v>78</v>
      </c>
      <c r="F6371" s="0">
        <v>77225</v>
      </c>
      <c r="G6371" s="0">
        <v>1.1932195425033569</v>
      </c>
      <c r="H6371" s="0">
        <v>1.1974829435348511</v>
      </c>
      <c r="I6371" s="0">
        <v>0.0042634280398488045</v>
      </c>
      <c r="J6371" s="0">
        <v>0.0037608915008604527</v>
      </c>
      <c r="K6371" s="0">
        <v>85.462104797363281</v>
      </c>
      <c r="L6371" s="0">
        <v>1.1336216926574707</v>
      </c>
      <c r="M6371" s="0">
        <v>0</v>
      </c>
      <c r="N6371" s="0">
        <v>0</v>
      </c>
      <c r="O6371" s="0"/>
      <c r="P6371" s="0"/>
      <c r="Q6371" s="0">
        <v>-0.0019226879812777042</v>
      </c>
      <c r="R6371" s="0">
        <v>-0.00055634835734963417</v>
      </c>
      <c r="S6371" s="0">
        <v>0.0022912146523594856</v>
      </c>
      <c r="T6371" s="0">
        <v>0.0042634280398488045</v>
      </c>
      <c r="U6371" s="0">
        <v>0.0062356414273381233</v>
      </c>
      <c r="V6371" s="0">
        <v>0.0090832039713859558</v>
      </c>
      <c r="W6371" s="0">
        <v>0.0104495445266366</v>
      </c>
      <c r="X6371" s="0">
        <v>92.146377563476563</v>
      </c>
      <c r="Y6371" s="0">
        <v>92.475624084472656</v>
      </c>
      <c r="Z6371" s="0">
        <v>0.3292432427406311</v>
      </c>
      <c r="AA6371" s="0">
        <v>0.29043483734130859</v>
      </c>
      <c r="AB6371" s="0">
        <v>-0.14847955107688904</v>
      </c>
      <c r="AC6371" s="0">
        <v>-0.04296397790312767</v>
      </c>
      <c r="AD6371" s="0">
        <v>0.17693907022476196</v>
      </c>
      <c r="AE6371" s="0">
        <v>0.3292432427406311</v>
      </c>
      <c r="AF6371" s="0">
        <v>0.48154741525650024</v>
      </c>
      <c r="AG6371" s="0">
        <v>0.70145046710968018</v>
      </c>
      <c r="AH6371" s="0">
        <v>0.80696606636047363</v>
      </c>
    </row>
    <row r="6372" x14ac:dyDescent="0.4">
      <c r="A6372" s="10" t="str">
        <f>Data[[#This Row],[category]]&amp;Data[[#This Row],[subcategory]]&amp;Data[[#This Row],[date]]&amp;Data[[#This Row],[hour]]</f>
        <v>Usage quintiles (kWh)Quintile 1 (lowest)9/1/20171</v>
      </c>
      <c r="B6372" s="10" t="s">
        <v>148</v>
      </c>
      <c r="C6372" t="s">
        <v>152</v>
      </c>
      <c r="D6372" t="s">
        <v>112</v>
      </c>
      <c r="E6372" t="s">
        <v>41</v>
      </c>
      <c r="F6372" s="0">
        <v>77226</v>
      </c>
      <c r="G6372" s="0">
        <v>0.52560073137283325</v>
      </c>
      <c r="H6372" s="0">
        <v>0.55267828702926636</v>
      </c>
      <c r="I6372" s="0">
        <v>0.027077555656433105</v>
      </c>
      <c r="J6372" s="0">
        <v>0.0019496338209137321</v>
      </c>
      <c r="K6372" s="0">
        <v>73.607337951660156</v>
      </c>
      <c r="L6372" s="0">
        <v>13.888533592224121</v>
      </c>
      <c r="M6372" s="0">
        <v>1</v>
      </c>
      <c r="N6372" s="0">
        <v>1</v>
      </c>
      <c r="O6372" s="0">
        <v>1.2520623207092285</v>
      </c>
      <c r="P6372" s="0">
        <v>1.1883366107940674</v>
      </c>
      <c r="Q6372" s="0">
        <v>0.023870693519711494</v>
      </c>
      <c r="R6372" s="0">
        <v>0.024578999727964401</v>
      </c>
      <c r="S6372" s="0">
        <v>0.026055166497826576</v>
      </c>
      <c r="T6372" s="0">
        <v>0.027077555656433105</v>
      </c>
      <c r="U6372" s="0">
        <v>0.028099944815039635</v>
      </c>
      <c r="V6372" s="0">
        <v>0.02957611158490181</v>
      </c>
      <c r="W6372" s="0">
        <v>0.030284417793154716</v>
      </c>
      <c r="X6372" s="0">
        <v>40.590042114257813</v>
      </c>
      <c r="Y6372" s="0">
        <v>42.681133270263672</v>
      </c>
      <c r="Z6372" s="0">
        <v>2.0910913944244385</v>
      </c>
      <c r="AA6372" s="0">
        <v>0.15056242048740387</v>
      </c>
      <c r="AB6372" s="0">
        <v>1.8434382677078247</v>
      </c>
      <c r="AC6372" s="0">
        <v>1.8981379270553589</v>
      </c>
      <c r="AD6372" s="0">
        <v>2.0121364593505859</v>
      </c>
      <c r="AE6372" s="0">
        <v>2.0910913944244385</v>
      </c>
      <c r="AF6372" s="0">
        <v>2.170046329498291</v>
      </c>
      <c r="AG6372" s="0">
        <v>2.2840449810028076</v>
      </c>
      <c r="AH6372" s="0">
        <v>2.3387446403503418</v>
      </c>
    </row>
    <row r="6373" x14ac:dyDescent="0.4">
      <c r="A6373" s="10" t="str">
        <f>Data[[#This Row],[category]]&amp;Data[[#This Row],[subcategory]]&amp;Data[[#This Row],[date]]&amp;Data[[#This Row],[hour]]</f>
        <v>Usage quintiles (kWh)Quintile 1 (lowest)9/1/20172</v>
      </c>
      <c r="B6373" s="10" t="s">
        <v>148</v>
      </c>
      <c r="C6373" t="s">
        <v>152</v>
      </c>
      <c r="D6373" t="s">
        <v>112</v>
      </c>
      <c r="E6373" t="s">
        <v>42</v>
      </c>
      <c r="F6373" s="0">
        <v>77226</v>
      </c>
      <c r="G6373" s="0">
        <v>0.51352202892303467</v>
      </c>
      <c r="H6373" s="0">
        <v>0.53799897432327271</v>
      </c>
      <c r="I6373" s="0">
        <v>0.024476988241076469</v>
      </c>
      <c r="J6373" s="0">
        <v>0.0018460832070559263</v>
      </c>
      <c r="K6373" s="0">
        <v>72.42987060546875</v>
      </c>
      <c r="L6373" s="0">
        <v>13.258875846862793</v>
      </c>
      <c r="M6373" s="0">
        <v>1</v>
      </c>
      <c r="N6373" s="0">
        <v>1</v>
      </c>
      <c r="O6373" s="0">
        <v>1.2520623207092285</v>
      </c>
      <c r="P6373" s="0">
        <v>1.1883366107940674</v>
      </c>
      <c r="Q6373" s="0">
        <v>0.021440451964735985</v>
      </c>
      <c r="R6373" s="0">
        <v>0.022111138328909874</v>
      </c>
      <c r="S6373" s="0">
        <v>0.02350890077650547</v>
      </c>
      <c r="T6373" s="0">
        <v>0.024476988241076469</v>
      </c>
      <c r="U6373" s="0">
        <v>0.025445075705647469</v>
      </c>
      <c r="V6373" s="0">
        <v>0.026842838153243065</v>
      </c>
      <c r="W6373" s="0">
        <v>0.027513524517416954</v>
      </c>
      <c r="X6373" s="0">
        <v>39.657253265380859</v>
      </c>
      <c r="Y6373" s="0">
        <v>41.547508239746094</v>
      </c>
      <c r="Z6373" s="0">
        <v>1.890259861946106</v>
      </c>
      <c r="AA6373" s="0">
        <v>0.14256562292575836</v>
      </c>
      <c r="AB6373" s="0">
        <v>1.6557602882385254</v>
      </c>
      <c r="AC6373" s="0">
        <v>1.7075546979904175</v>
      </c>
      <c r="AD6373" s="0">
        <v>1.8154983520507812</v>
      </c>
      <c r="AE6373" s="0">
        <v>1.890259861946106</v>
      </c>
      <c r="AF6373" s="0">
        <v>1.9650213718414307</v>
      </c>
      <c r="AG6373" s="0">
        <v>2.072965145111084</v>
      </c>
      <c r="AH6373" s="0">
        <v>2.1247594356536865</v>
      </c>
    </row>
    <row r="6374" x14ac:dyDescent="0.4">
      <c r="A6374" s="10" t="str">
        <f>Data[[#This Row],[category]]&amp;Data[[#This Row],[subcategory]]&amp;Data[[#This Row],[date]]&amp;Data[[#This Row],[hour]]</f>
        <v>Usage quintiles (kWh)Quintile 1 (lowest)9/1/20173</v>
      </c>
      <c r="B6374" s="10" t="s">
        <v>148</v>
      </c>
      <c r="C6374" t="s">
        <v>152</v>
      </c>
      <c r="D6374" t="s">
        <v>112</v>
      </c>
      <c r="E6374" t="s">
        <v>43</v>
      </c>
      <c r="F6374" s="0">
        <v>77226</v>
      </c>
      <c r="G6374" s="0">
        <v>0.50530874729156494</v>
      </c>
      <c r="H6374" s="0">
        <v>0.52689075469970703</v>
      </c>
      <c r="I6374" s="0">
        <v>0.021582018584012985</v>
      </c>
      <c r="J6374" s="0">
        <v>0.0018035428365692496</v>
      </c>
      <c r="K6374" s="0">
        <v>72.468391418457031</v>
      </c>
      <c r="L6374" s="0">
        <v>11.966457366943359</v>
      </c>
      <c r="M6374" s="0">
        <v>1</v>
      </c>
      <c r="N6374" s="0">
        <v>1</v>
      </c>
      <c r="O6374" s="0">
        <v>1.2520623207092285</v>
      </c>
      <c r="P6374" s="0">
        <v>1.1883366107940674</v>
      </c>
      <c r="Q6374" s="0">
        <v>0.018615454435348511</v>
      </c>
      <c r="R6374" s="0">
        <v>0.019270684570074081</v>
      </c>
      <c r="S6374" s="0">
        <v>0.020636240020394325</v>
      </c>
      <c r="T6374" s="0">
        <v>0.021582018584012985</v>
      </c>
      <c r="U6374" s="0">
        <v>0.022527797147631645</v>
      </c>
      <c r="V6374" s="0">
        <v>0.023893352597951889</v>
      </c>
      <c r="W6374" s="0">
        <v>0.02454858273267746</v>
      </c>
      <c r="X6374" s="0">
        <v>39.022972106933594</v>
      </c>
      <c r="Y6374" s="0">
        <v>40.689666748046875</v>
      </c>
      <c r="Z6374" s="0">
        <v>1.6666929721832275</v>
      </c>
      <c r="AA6374" s="0">
        <v>0.13928039371967316</v>
      </c>
      <c r="AB6374" s="0">
        <v>1.4375971555709839</v>
      </c>
      <c r="AC6374" s="0">
        <v>1.488197922706604</v>
      </c>
      <c r="AD6374" s="0">
        <v>1.5936542749404907</v>
      </c>
      <c r="AE6374" s="0">
        <v>1.6666929721832275</v>
      </c>
      <c r="AF6374" s="0">
        <v>1.7397316694259644</v>
      </c>
      <c r="AG6374" s="0">
        <v>1.8451880216598511</v>
      </c>
      <c r="AH6374" s="0">
        <v>1.8957887887954712</v>
      </c>
    </row>
    <row r="6375" x14ac:dyDescent="0.4">
      <c r="A6375" s="10" t="str">
        <f>Data[[#This Row],[category]]&amp;Data[[#This Row],[subcategory]]&amp;Data[[#This Row],[date]]&amp;Data[[#This Row],[hour]]</f>
        <v>Usage quintiles (kWh)Quintile 1 (lowest)9/1/20174</v>
      </c>
      <c r="B6375" s="10" t="s">
        <v>148</v>
      </c>
      <c r="C6375" t="s">
        <v>152</v>
      </c>
      <c r="D6375" t="s">
        <v>112</v>
      </c>
      <c r="E6375" t="s">
        <v>44</v>
      </c>
      <c r="F6375" s="0">
        <v>77226</v>
      </c>
      <c r="G6375" s="0">
        <v>0.50093680620193481</v>
      </c>
      <c r="H6375" s="0">
        <v>0.51952445507049561</v>
      </c>
      <c r="I6375" s="0">
        <v>0.018587648868560791</v>
      </c>
      <c r="J6375" s="0">
        <v>0.001736666657961905</v>
      </c>
      <c r="K6375" s="0">
        <v>71.813560485839844</v>
      </c>
      <c r="L6375" s="0">
        <v>10.703061103820801</v>
      </c>
      <c r="M6375" s="0">
        <v>1</v>
      </c>
      <c r="N6375" s="0">
        <v>1</v>
      </c>
      <c r="O6375" s="0">
        <v>1.2520623207092285</v>
      </c>
      <c r="P6375" s="0">
        <v>1.1883366107940674</v>
      </c>
      <c r="Q6375" s="0">
        <v>0.015731086954474449</v>
      </c>
      <c r="R6375" s="0">
        <v>0.016362020745873451</v>
      </c>
      <c r="S6375" s="0">
        <v>0.017676940187811852</v>
      </c>
      <c r="T6375" s="0">
        <v>0.018587648868560791</v>
      </c>
      <c r="U6375" s="0">
        <v>0.019498357549309731</v>
      </c>
      <c r="V6375" s="0">
        <v>0.020813276991248131</v>
      </c>
      <c r="W6375" s="0">
        <v>0.021444210782647133</v>
      </c>
      <c r="X6375" s="0">
        <v>38.685344696044922</v>
      </c>
      <c r="Y6375" s="0">
        <v>40.120796203613281</v>
      </c>
      <c r="Z6375" s="0">
        <v>1.4354497194290161</v>
      </c>
      <c r="AA6375" s="0">
        <v>0.13411581516265869</v>
      </c>
      <c r="AB6375" s="0">
        <v>1.2148488759994507</v>
      </c>
      <c r="AC6375" s="0">
        <v>1.2635734081268311</v>
      </c>
      <c r="AD6375" s="0">
        <v>1.3651193380355835</v>
      </c>
      <c r="AE6375" s="0">
        <v>1.4354497194290161</v>
      </c>
      <c r="AF6375" s="0">
        <v>1.5057801008224487</v>
      </c>
      <c r="AG6375" s="0">
        <v>1.6073260307312012</v>
      </c>
      <c r="AH6375" s="0">
        <v>1.6560505628585815</v>
      </c>
    </row>
    <row r="6376" x14ac:dyDescent="0.4">
      <c r="A6376" s="10" t="str">
        <f>Data[[#This Row],[category]]&amp;Data[[#This Row],[subcategory]]&amp;Data[[#This Row],[date]]&amp;Data[[#This Row],[hour]]</f>
        <v>Usage quintiles (kWh)Quintile 1 (lowest)9/1/20175</v>
      </c>
      <c r="B6376" s="10" t="s">
        <v>148</v>
      </c>
      <c r="C6376" t="s">
        <v>152</v>
      </c>
      <c r="D6376" t="s">
        <v>112</v>
      </c>
      <c r="E6376" t="s">
        <v>45</v>
      </c>
      <c r="F6376" s="0">
        <v>77226</v>
      </c>
      <c r="G6376" s="0">
        <v>0.49643698334693909</v>
      </c>
      <c r="H6376" s="0">
        <v>0.51940298080444336</v>
      </c>
      <c r="I6376" s="0">
        <v>0.022965975105762482</v>
      </c>
      <c r="J6376" s="0">
        <v>0.0017266841605305672</v>
      </c>
      <c r="K6376" s="0">
        <v>71.604171752929687</v>
      </c>
      <c r="L6376" s="0">
        <v>13.300622940063477</v>
      </c>
      <c r="M6376" s="0">
        <v>1</v>
      </c>
      <c r="N6376" s="0">
        <v>1</v>
      </c>
      <c r="O6376" s="0">
        <v>1.2520623207092285</v>
      </c>
      <c r="P6376" s="0">
        <v>1.1883366107940674</v>
      </c>
      <c r="Q6376" s="0">
        <v>0.020125832408666611</v>
      </c>
      <c r="R6376" s="0">
        <v>0.02075313962996006</v>
      </c>
      <c r="S6376" s="0">
        <v>0.022060500457882881</v>
      </c>
      <c r="T6376" s="0">
        <v>0.022965975105762482</v>
      </c>
      <c r="U6376" s="0">
        <v>0.023871449753642082</v>
      </c>
      <c r="V6376" s="0">
        <v>0.025178810581564903</v>
      </c>
      <c r="W6376" s="0">
        <v>0.025806117802858353</v>
      </c>
      <c r="X6376" s="0">
        <v>38.337841033935547</v>
      </c>
      <c r="Y6376" s="0">
        <v>40.111415863037109</v>
      </c>
      <c r="Z6376" s="0">
        <v>1.7735704183578491</v>
      </c>
      <c r="AA6376" s="0">
        <v>0.13334490358829498</v>
      </c>
      <c r="AB6376" s="0">
        <v>1.5542376041412354</v>
      </c>
      <c r="AC6376" s="0">
        <v>1.6026819944381714</v>
      </c>
      <c r="AD6376" s="0">
        <v>1.7036442756652832</v>
      </c>
      <c r="AE6376" s="0">
        <v>1.7735704183578491</v>
      </c>
      <c r="AF6376" s="0">
        <v>1.843496561050415</v>
      </c>
      <c r="AG6376" s="0">
        <v>1.9444588422775269</v>
      </c>
      <c r="AH6376" s="0">
        <v>1.9929032325744629</v>
      </c>
    </row>
    <row r="6377" x14ac:dyDescent="0.4">
      <c r="A6377" s="10" t="str">
        <f>Data[[#This Row],[category]]&amp;Data[[#This Row],[subcategory]]&amp;Data[[#This Row],[date]]&amp;Data[[#This Row],[hour]]</f>
        <v>Usage quintiles (kWh)Quintile 1 (lowest)9/1/20176</v>
      </c>
      <c r="B6377" s="10" t="s">
        <v>148</v>
      </c>
      <c r="C6377" t="s">
        <v>152</v>
      </c>
      <c r="D6377" t="s">
        <v>112</v>
      </c>
      <c r="E6377" t="s">
        <v>46</v>
      </c>
      <c r="F6377" s="0">
        <v>77226</v>
      </c>
      <c r="G6377" s="0">
        <v>0.50941431522369385</v>
      </c>
      <c r="H6377" s="0">
        <v>0.53842967748641968</v>
      </c>
      <c r="I6377" s="0">
        <v>0.029015382751822472</v>
      </c>
      <c r="J6377" s="0">
        <v>0.0018724976107478142</v>
      </c>
      <c r="K6377" s="0">
        <v>71.474189758300781</v>
      </c>
      <c r="L6377" s="0">
        <v>15.495551109313965</v>
      </c>
      <c r="M6377" s="0">
        <v>1</v>
      </c>
      <c r="N6377" s="0">
        <v>1</v>
      </c>
      <c r="O6377" s="0">
        <v>1.2520623207092285</v>
      </c>
      <c r="P6377" s="0">
        <v>1.1883366107940674</v>
      </c>
      <c r="Q6377" s="0">
        <v>0.025935398414731026</v>
      </c>
      <c r="R6377" s="0">
        <v>0.026615681126713753</v>
      </c>
      <c r="S6377" s="0">
        <v>0.028033444657921791</v>
      </c>
      <c r="T6377" s="0">
        <v>0.029015382751822472</v>
      </c>
      <c r="U6377" s="0">
        <v>0.029997320845723152</v>
      </c>
      <c r="V6377" s="0">
        <v>0.03141508623957634</v>
      </c>
      <c r="W6377" s="0">
        <v>0.032095368951559067</v>
      </c>
      <c r="X6377" s="0">
        <v>39.340030670166016</v>
      </c>
      <c r="Y6377" s="0">
        <v>41.580768585205078</v>
      </c>
      <c r="Z6377" s="0">
        <v>2.2407419681549072</v>
      </c>
      <c r="AA6377" s="0">
        <v>0.14460550248622894</v>
      </c>
      <c r="AB6377" s="0">
        <v>2.0028870105743408</v>
      </c>
      <c r="AC6377" s="0">
        <v>2.0554225444793701</v>
      </c>
      <c r="AD6377" s="0">
        <v>2.1649107933044434</v>
      </c>
      <c r="AE6377" s="0">
        <v>2.2407419681549072</v>
      </c>
      <c r="AF6377" s="0">
        <v>2.3165731430053711</v>
      </c>
      <c r="AG6377" s="0">
        <v>2.4260613918304443</v>
      </c>
      <c r="AH6377" s="0">
        <v>2.4785969257354736</v>
      </c>
    </row>
    <row r="6378" x14ac:dyDescent="0.4">
      <c r="A6378" s="10" t="str">
        <f>Data[[#This Row],[category]]&amp;Data[[#This Row],[subcategory]]&amp;Data[[#This Row],[date]]&amp;Data[[#This Row],[hour]]</f>
        <v>Usage quintiles (kWh)Quintile 1 (lowest)9/1/20177</v>
      </c>
      <c r="B6378" s="10" t="s">
        <v>148</v>
      </c>
      <c r="C6378" t="s">
        <v>152</v>
      </c>
      <c r="D6378" t="s">
        <v>112</v>
      </c>
      <c r="E6378" t="s">
        <v>60</v>
      </c>
      <c r="F6378" s="0">
        <v>77226</v>
      </c>
      <c r="G6378" s="0">
        <v>0.50794953107833862</v>
      </c>
      <c r="H6378" s="0">
        <v>0.52644795179367065</v>
      </c>
      <c r="I6378" s="0">
        <v>0.018498435616493225</v>
      </c>
      <c r="J6378" s="0">
        <v>0.0023010547738522291</v>
      </c>
      <c r="K6378" s="0">
        <v>71.509529113769531</v>
      </c>
      <c r="L6378" s="0">
        <v>8.0391111373901367</v>
      </c>
      <c r="M6378" s="0">
        <v>1</v>
      </c>
      <c r="N6378" s="0">
        <v>1</v>
      </c>
      <c r="O6378" s="0">
        <v>1.2520623207092285</v>
      </c>
      <c r="P6378" s="0">
        <v>1.1883366107940674</v>
      </c>
      <c r="Q6378" s="0">
        <v>0.014713536947965622</v>
      </c>
      <c r="R6378" s="0">
        <v>0.015549515374004841</v>
      </c>
      <c r="S6378" s="0">
        <v>0.017291761934757233</v>
      </c>
      <c r="T6378" s="0">
        <v>0.018498435616493225</v>
      </c>
      <c r="U6378" s="0">
        <v>0.019705109298229218</v>
      </c>
      <c r="V6378" s="0">
        <v>0.021447356790304184</v>
      </c>
      <c r="W6378" s="0">
        <v>0.022283334285020828</v>
      </c>
      <c r="X6378" s="0">
        <v>39.226909637451172</v>
      </c>
      <c r="Y6378" s="0">
        <v>40.655467987060547</v>
      </c>
      <c r="Z6378" s="0">
        <v>1.4285601377487183</v>
      </c>
      <c r="AA6378" s="0">
        <v>0.17770124971866608</v>
      </c>
      <c r="AB6378" s="0">
        <v>1.1362675428390503</v>
      </c>
      <c r="AC6378" s="0">
        <v>1.2008267641067505</v>
      </c>
      <c r="AD6378" s="0">
        <v>1.3353735208511353</v>
      </c>
      <c r="AE6378" s="0">
        <v>1.4285601377487183</v>
      </c>
      <c r="AF6378" s="0">
        <v>1.5217467546463013</v>
      </c>
      <c r="AG6378" s="0">
        <v>1.656293511390686</v>
      </c>
      <c r="AH6378" s="0">
        <v>1.7208527326583862</v>
      </c>
    </row>
    <row r="6379" x14ac:dyDescent="0.4">
      <c r="A6379" s="10" t="str">
        <f>Data[[#This Row],[category]]&amp;Data[[#This Row],[subcategory]]&amp;Data[[#This Row],[date]]&amp;Data[[#This Row],[hour]]</f>
        <v>Usage quintiles (kWh)Quintile 1 (lowest)9/1/20178</v>
      </c>
      <c r="B6379" s="10" t="s">
        <v>148</v>
      </c>
      <c r="C6379" t="s">
        <v>152</v>
      </c>
      <c r="D6379" t="s">
        <v>112</v>
      </c>
      <c r="E6379" t="s">
        <v>61</v>
      </c>
      <c r="F6379" s="0">
        <v>77226</v>
      </c>
      <c r="G6379" s="0">
        <v>0.54962170124053955</v>
      </c>
      <c r="H6379" s="0">
        <v>0.57536989450454712</v>
      </c>
      <c r="I6379" s="0">
        <v>0.025748223066329956</v>
      </c>
      <c r="J6379" s="0">
        <v>0.0028367089107632637</v>
      </c>
      <c r="K6379" s="0">
        <v>77.429466247558594</v>
      </c>
      <c r="L6379" s="0">
        <v>9.0767946243286133</v>
      </c>
      <c r="M6379" s="0">
        <v>1</v>
      </c>
      <c r="N6379" s="0">
        <v>1</v>
      </c>
      <c r="O6379" s="0">
        <v>1.2520623207092285</v>
      </c>
      <c r="P6379" s="0">
        <v>1.1883366107940674</v>
      </c>
      <c r="Q6379" s="0">
        <v>0.021082252264022827</v>
      </c>
      <c r="R6379" s="0">
        <v>0.022112835198640823</v>
      </c>
      <c r="S6379" s="0">
        <v>0.02426065132021904</v>
      </c>
      <c r="T6379" s="0">
        <v>0.025748223066329956</v>
      </c>
      <c r="U6379" s="0">
        <v>0.027235794812440872</v>
      </c>
      <c r="V6379" s="0">
        <v>0.029383610934019089</v>
      </c>
      <c r="W6379" s="0">
        <v>0.030414193868637085</v>
      </c>
      <c r="X6379" s="0">
        <v>42.445083618164063</v>
      </c>
      <c r="Y6379" s="0">
        <v>44.433513641357422</v>
      </c>
      <c r="Z6379" s="0">
        <v>1.9884322881698608</v>
      </c>
      <c r="AA6379" s="0">
        <v>0.21906767785549164</v>
      </c>
      <c r="AB6379" s="0">
        <v>1.6280980110168457</v>
      </c>
      <c r="AC6379" s="0">
        <v>1.7076857089996338</v>
      </c>
      <c r="AD6379" s="0">
        <v>1.8735530376434326</v>
      </c>
      <c r="AE6379" s="0">
        <v>1.9884322881698608</v>
      </c>
      <c r="AF6379" s="0">
        <v>2.1033115386962891</v>
      </c>
      <c r="AG6379" s="0">
        <v>2.2691788673400879</v>
      </c>
      <c r="AH6379" s="0">
        <v>2.348766565322876</v>
      </c>
    </row>
    <row r="6380" x14ac:dyDescent="0.4">
      <c r="A6380" s="10" t="str">
        <f>Data[[#This Row],[category]]&amp;Data[[#This Row],[subcategory]]&amp;Data[[#This Row],[date]]&amp;Data[[#This Row],[hour]]</f>
        <v>Usage quintiles (kWh)Quintile 1 (lowest)9/1/20179</v>
      </c>
      <c r="B6380" s="10" t="s">
        <v>148</v>
      </c>
      <c r="C6380" t="s">
        <v>152</v>
      </c>
      <c r="D6380" t="s">
        <v>112</v>
      </c>
      <c r="E6380" t="s">
        <v>62</v>
      </c>
      <c r="F6380" s="0">
        <v>77226</v>
      </c>
      <c r="G6380" s="0">
        <v>0.77715522050857544</v>
      </c>
      <c r="H6380" s="0">
        <v>0.79108840227127075</v>
      </c>
      <c r="I6380" s="0">
        <v>0.013933162204921246</v>
      </c>
      <c r="J6380" s="0">
        <v>0.0033032784704118967</v>
      </c>
      <c r="K6380" s="0">
        <v>85.118156433105469</v>
      </c>
      <c r="L6380" s="0">
        <v>4.217979907989502</v>
      </c>
      <c r="M6380" s="0">
        <v>1</v>
      </c>
      <c r="N6380" s="0">
        <v>1</v>
      </c>
      <c r="O6380" s="0">
        <v>1.2520623207092285</v>
      </c>
      <c r="P6380" s="0">
        <v>1.1883366107940674</v>
      </c>
      <c r="Q6380" s="0">
        <v>0.0084997527301311493</v>
      </c>
      <c r="R6380" s="0">
        <v>0.0096998400986194611</v>
      </c>
      <c r="S6380" s="0">
        <v>0.012200920842587948</v>
      </c>
      <c r="T6380" s="0">
        <v>0.013933162204921246</v>
      </c>
      <c r="U6380" s="0">
        <v>0.015665402635931969</v>
      </c>
      <c r="V6380" s="0">
        <v>0.01816648431122303</v>
      </c>
      <c r="W6380" s="0">
        <v>0.019366571679711342</v>
      </c>
      <c r="X6380" s="0">
        <v>60.016590118408203</v>
      </c>
      <c r="Y6380" s="0">
        <v>61.092594146728516</v>
      </c>
      <c r="Z6380" s="0">
        <v>1.0760023593902588</v>
      </c>
      <c r="AA6380" s="0">
        <v>0.25509896874427795</v>
      </c>
      <c r="AB6380" s="0">
        <v>0.6564018726348877</v>
      </c>
      <c r="AC6380" s="0">
        <v>0.74907988309860229</v>
      </c>
      <c r="AD6380" s="0">
        <v>0.94222831726074219</v>
      </c>
      <c r="AE6380" s="0">
        <v>1.0760023593902588</v>
      </c>
      <c r="AF6380" s="0">
        <v>1.2097764015197754</v>
      </c>
      <c r="AG6380" s="0">
        <v>1.4029248952865601</v>
      </c>
      <c r="AH6380" s="0">
        <v>1.4956028461456299</v>
      </c>
    </row>
    <row r="6381" x14ac:dyDescent="0.4">
      <c r="A6381" s="10" t="str">
        <f>Data[[#This Row],[category]]&amp;Data[[#This Row],[subcategory]]&amp;Data[[#This Row],[date]]&amp;Data[[#This Row],[hour]]</f>
        <v>Usage quintiles (kWh)Quintile 1 (lowest)9/1/201710</v>
      </c>
      <c r="B6381" s="10" t="s">
        <v>148</v>
      </c>
      <c r="C6381" t="s">
        <v>152</v>
      </c>
      <c r="D6381" t="s">
        <v>112</v>
      </c>
      <c r="E6381" t="s">
        <v>63</v>
      </c>
      <c r="F6381" s="0">
        <v>77226</v>
      </c>
      <c r="G6381" s="0">
        <v>1.0470398664474487</v>
      </c>
      <c r="H6381" s="0">
        <v>1.0450257062911987</v>
      </c>
      <c r="I6381" s="0">
        <v>-0.0020141671411693096</v>
      </c>
      <c r="J6381" s="0">
        <v>0.0018330571474507451</v>
      </c>
      <c r="K6381" s="0">
        <v>90.436187744140625</v>
      </c>
      <c r="L6381" s="0">
        <v>-1.0988022089004517</v>
      </c>
      <c r="M6381" s="0">
        <v>0</v>
      </c>
      <c r="N6381" s="0">
        <v>0</v>
      </c>
      <c r="O6381" s="0">
        <v>1.2520623207092285</v>
      </c>
      <c r="P6381" s="0">
        <v>1.1883366107940674</v>
      </c>
      <c r="Q6381" s="0">
        <v>-0.0050292778760194778</v>
      </c>
      <c r="R6381" s="0">
        <v>-0.0043633244931697845</v>
      </c>
      <c r="S6381" s="0">
        <v>-0.0029754233546555042</v>
      </c>
      <c r="T6381" s="0">
        <v>-0.0020141671411693096</v>
      </c>
      <c r="U6381" s="0">
        <v>-0.0010529110440984368</v>
      </c>
      <c r="V6381" s="0">
        <v>0.00033499012351967394</v>
      </c>
      <c r="W6381" s="0">
        <v>0.0010009435936808586</v>
      </c>
      <c r="X6381" s="0">
        <v>80.85870361328125</v>
      </c>
      <c r="Y6381" s="0">
        <v>80.703155517578125</v>
      </c>
      <c r="Z6381" s="0">
        <v>-0.15554606914520264</v>
      </c>
      <c r="AA6381" s="0">
        <v>0.14155967533588409</v>
      </c>
      <c r="AB6381" s="0">
        <v>-0.38839101791381836</v>
      </c>
      <c r="AC6381" s="0">
        <v>-0.33696210384368896</v>
      </c>
      <c r="AD6381" s="0">
        <v>-0.22978003323078156</v>
      </c>
      <c r="AE6381" s="0">
        <v>-0.15554606914520264</v>
      </c>
      <c r="AF6381" s="0">
        <v>-0.081312105059623718</v>
      </c>
      <c r="AG6381" s="0">
        <v>0.025869954377412796</v>
      </c>
      <c r="AH6381" s="0">
        <v>0.077298879623413086</v>
      </c>
    </row>
    <row r="6382" x14ac:dyDescent="0.4">
      <c r="A6382" s="10" t="str">
        <f>Data[[#This Row],[category]]&amp;Data[[#This Row],[subcategory]]&amp;Data[[#This Row],[date]]&amp;Data[[#This Row],[hour]]</f>
        <v>Usage quintiles (kWh)Quintile 1 (lowest)9/1/201711</v>
      </c>
      <c r="B6382" s="10" t="s">
        <v>148</v>
      </c>
      <c r="C6382" t="s">
        <v>152</v>
      </c>
      <c r="D6382" t="s">
        <v>112</v>
      </c>
      <c r="E6382" t="s">
        <v>64</v>
      </c>
      <c r="F6382" s="0">
        <v>77226</v>
      </c>
      <c r="G6382" s="0">
        <v>1.238707423210144</v>
      </c>
      <c r="H6382" s="0">
        <v>1.240721583366394</v>
      </c>
      <c r="I6382" s="0">
        <v>0.0020141704007983208</v>
      </c>
      <c r="J6382" s="0">
        <v>0.0018330571474507451</v>
      </c>
      <c r="K6382" s="0">
        <v>93.645339965820313</v>
      </c>
      <c r="L6382" s="0">
        <v>1.0988038778305054</v>
      </c>
      <c r="M6382" s="0">
        <v>0</v>
      </c>
      <c r="N6382" s="0">
        <v>0</v>
      </c>
      <c r="O6382" s="0">
        <v>1.2520623207092285</v>
      </c>
      <c r="P6382" s="0">
        <v>1.1883366107940674</v>
      </c>
      <c r="Q6382" s="0">
        <v>-0.0010009403340518475</v>
      </c>
      <c r="R6382" s="0">
        <v>-0.00033498686389066279</v>
      </c>
      <c r="S6382" s="0">
        <v>0.001052914303727448</v>
      </c>
      <c r="T6382" s="0">
        <v>0.0020141704007983208</v>
      </c>
      <c r="U6382" s="0">
        <v>0.0029754266142845154</v>
      </c>
      <c r="V6382" s="0">
        <v>0.0043633277527987957</v>
      </c>
      <c r="W6382" s="0">
        <v>0.005029281135648489</v>
      </c>
      <c r="X6382" s="0">
        <v>95.660423278808594</v>
      </c>
      <c r="Y6382" s="0">
        <v>95.815963745117187</v>
      </c>
      <c r="Z6382" s="0">
        <v>0.15554632246494293</v>
      </c>
      <c r="AA6382" s="0">
        <v>0.14155967533588409</v>
      </c>
      <c r="AB6382" s="0">
        <v>-0.077298626303672791</v>
      </c>
      <c r="AC6382" s="0">
        <v>-0.025869701057672501</v>
      </c>
      <c r="AD6382" s="0">
        <v>0.081312358379364014</v>
      </c>
      <c r="AE6382" s="0">
        <v>0.15554632246494293</v>
      </c>
      <c r="AF6382" s="0">
        <v>0.22978028655052185</v>
      </c>
      <c r="AG6382" s="0">
        <v>0.33696234226226807</v>
      </c>
      <c r="AH6382" s="0">
        <v>0.38839125633239746</v>
      </c>
    </row>
    <row r="6383" x14ac:dyDescent="0.4">
      <c r="A6383" s="10" t="str">
        <f>Data[[#This Row],[category]]&amp;Data[[#This Row],[subcategory]]&amp;Data[[#This Row],[date]]&amp;Data[[#This Row],[hour]]</f>
        <v>Usage quintiles (kWh)Quintile 1 (lowest)9/1/201712</v>
      </c>
      <c r="B6383" s="10" t="s">
        <v>148</v>
      </c>
      <c r="C6383" t="s">
        <v>152</v>
      </c>
      <c r="D6383" t="s">
        <v>112</v>
      </c>
      <c r="E6383" t="s">
        <v>65</v>
      </c>
      <c r="F6383" s="0">
        <v>77226</v>
      </c>
      <c r="G6383" s="0">
        <v>1.312444806098938</v>
      </c>
      <c r="H6383" s="0">
        <v>1.3229933977127075</v>
      </c>
      <c r="I6383" s="0">
        <v>0.010548586957156658</v>
      </c>
      <c r="J6383" s="0">
        <v>0.0036006420850753784</v>
      </c>
      <c r="K6383" s="0">
        <v>93.981391906738281</v>
      </c>
      <c r="L6383" s="0">
        <v>2.929640531539917</v>
      </c>
      <c r="M6383" s="0">
        <v>1</v>
      </c>
      <c r="N6383" s="0">
        <v>1</v>
      </c>
      <c r="O6383" s="0">
        <v>1.2520623207092285</v>
      </c>
      <c r="P6383" s="0">
        <v>1.1883366107940674</v>
      </c>
      <c r="Q6383" s="0">
        <v>0.0046260575763881207</v>
      </c>
      <c r="R6383" s="0">
        <v>0.0059341783635318279</v>
      </c>
      <c r="S6383" s="0">
        <v>0.0086604086682200432</v>
      </c>
      <c r="T6383" s="0">
        <v>0.010548586957156658</v>
      </c>
      <c r="U6383" s="0">
        <v>0.012436765246093273</v>
      </c>
      <c r="V6383" s="0">
        <v>0.015162995085120201</v>
      </c>
      <c r="W6383" s="0">
        <v>0.016471115872263908</v>
      </c>
      <c r="X6383" s="0">
        <v>101.35486602783203</v>
      </c>
      <c r="Y6383" s="0">
        <v>102.16948699951172</v>
      </c>
      <c r="Z6383" s="0">
        <v>0.81462520360946655</v>
      </c>
      <c r="AA6383" s="0">
        <v>0.27806317806243896</v>
      </c>
      <c r="AB6383" s="0">
        <v>0.35725197196006775</v>
      </c>
      <c r="AC6383" s="0">
        <v>0.45827290415763855</v>
      </c>
      <c r="AD6383" s="0">
        <v>0.66880875825881958</v>
      </c>
      <c r="AE6383" s="0">
        <v>0.81462520360946655</v>
      </c>
      <c r="AF6383" s="0">
        <v>0.96044164896011353</v>
      </c>
      <c r="AG6383" s="0">
        <v>1.1709774732589722</v>
      </c>
      <c r="AH6383" s="0">
        <v>1.271998405456543</v>
      </c>
    </row>
    <row r="6384" x14ac:dyDescent="0.4">
      <c r="A6384" s="10" t="str">
        <f>Data[[#This Row],[category]]&amp;Data[[#This Row],[subcategory]]&amp;Data[[#This Row],[date]]&amp;Data[[#This Row],[hour]]</f>
        <v>Usage quintiles (kWh)Quintile 1 (lowest)9/1/201713</v>
      </c>
      <c r="B6384" s="10" t="s">
        <v>148</v>
      </c>
      <c r="C6384" t="s">
        <v>152</v>
      </c>
      <c r="D6384" t="s">
        <v>112</v>
      </c>
      <c r="E6384" t="s">
        <v>66</v>
      </c>
      <c r="F6384" s="0">
        <v>77226</v>
      </c>
      <c r="G6384" s="0">
        <v>1.3477686643600464</v>
      </c>
      <c r="H6384" s="0">
        <v>1.3393844366073608</v>
      </c>
      <c r="I6384" s="0">
        <v>-0.0083841755986213684</v>
      </c>
      <c r="J6384" s="0">
        <v>0.004362709354609251</v>
      </c>
      <c r="K6384" s="0">
        <v>94.050201416015625</v>
      </c>
      <c r="L6384" s="0">
        <v>-1.9217817783355713</v>
      </c>
      <c r="M6384" s="0">
        <v>1</v>
      </c>
      <c r="N6384" s="0">
        <v>0</v>
      </c>
      <c r="O6384" s="0">
        <v>1.2520623207092285</v>
      </c>
      <c r="P6384" s="0">
        <v>1.1883366107940674</v>
      </c>
      <c r="Q6384" s="0">
        <v>-0.015560193918645382</v>
      </c>
      <c r="R6384" s="0">
        <v>-0.013975212350487709</v>
      </c>
      <c r="S6384" s="0">
        <v>-0.010671982541680336</v>
      </c>
      <c r="T6384" s="0">
        <v>-0.0083841755986213684</v>
      </c>
      <c r="U6384" s="0">
        <v>-0.0060963686555624008</v>
      </c>
      <c r="V6384" s="0">
        <v>-0.0027931386139243841</v>
      </c>
      <c r="W6384" s="0">
        <v>-0.0012081572785973549</v>
      </c>
      <c r="X6384" s="0">
        <v>104.08278656005859</v>
      </c>
      <c r="Y6384" s="0">
        <v>103.435302734375</v>
      </c>
      <c r="Z6384" s="0">
        <v>-0.64747631549835205</v>
      </c>
      <c r="AA6384" s="0">
        <v>0.33691459894180298</v>
      </c>
      <c r="AB6384" s="0">
        <v>-1.2016515731811523</v>
      </c>
      <c r="AC6384" s="0">
        <v>-1.0792497396469116</v>
      </c>
      <c r="AD6384" s="0">
        <v>-0.82415449619293213</v>
      </c>
      <c r="AE6384" s="0">
        <v>-0.64747631549835205</v>
      </c>
      <c r="AF6384" s="0">
        <v>-0.47079813480377197</v>
      </c>
      <c r="AG6384" s="0">
        <v>-0.21570287644863129</v>
      </c>
      <c r="AH6384" s="0">
        <v>-0.093301117420196533</v>
      </c>
    </row>
    <row r="6385" x14ac:dyDescent="0.4">
      <c r="A6385" s="10" t="str">
        <f>Data[[#This Row],[category]]&amp;Data[[#This Row],[subcategory]]&amp;Data[[#This Row],[date]]&amp;Data[[#This Row],[hour]]</f>
        <v>Usage quintiles (kWh)Quintile 1 (lowest)9/1/201714</v>
      </c>
      <c r="B6385" s="10" t="s">
        <v>148</v>
      </c>
      <c r="C6385" t="s">
        <v>152</v>
      </c>
      <c r="D6385" t="s">
        <v>112</v>
      </c>
      <c r="E6385" t="s">
        <v>67</v>
      </c>
      <c r="F6385" s="0">
        <v>77226</v>
      </c>
      <c r="G6385" s="0">
        <v>1.3485842943191528</v>
      </c>
      <c r="H6385" s="0">
        <v>1.3487117290496826</v>
      </c>
      <c r="I6385" s="0">
        <v>0.00012743465777020901</v>
      </c>
      <c r="J6385" s="0">
        <v>0.0046445522457361221</v>
      </c>
      <c r="K6385" s="0">
        <v>93.90643310546875</v>
      </c>
      <c r="L6385" s="0">
        <v>0.027437446638941765</v>
      </c>
      <c r="M6385" s="0">
        <v>0</v>
      </c>
      <c r="N6385" s="0">
        <v>0</v>
      </c>
      <c r="O6385" s="0">
        <v>1.2520623207092285</v>
      </c>
      <c r="P6385" s="0">
        <v>1.1883366107940674</v>
      </c>
      <c r="Q6385" s="0">
        <v>-0.0075121740810573101</v>
      </c>
      <c r="R6385" s="0">
        <v>-0.0058247987180948257</v>
      </c>
      <c r="S6385" s="0">
        <v>-0.002308171009644866</v>
      </c>
      <c r="T6385" s="0">
        <v>0.00012743465777020901</v>
      </c>
      <c r="U6385" s="0">
        <v>0.0025630402378737926</v>
      </c>
      <c r="V6385" s="0">
        <v>0.0060796677134931087</v>
      </c>
      <c r="W6385" s="0">
        <v>0.0077670430764555931</v>
      </c>
      <c r="X6385" s="0">
        <v>104.14576721191406</v>
      </c>
      <c r="Y6385" s="0">
        <v>104.15560913085937</v>
      </c>
      <c r="Z6385" s="0">
        <v>0.0098412688821554184</v>
      </c>
      <c r="AA6385" s="0">
        <v>0.35868018865585327</v>
      </c>
      <c r="AB6385" s="0">
        <v>-0.58013516664505005</v>
      </c>
      <c r="AC6385" s="0">
        <v>-0.44982588291168213</v>
      </c>
      <c r="AD6385" s="0">
        <v>-0.17825080454349518</v>
      </c>
      <c r="AE6385" s="0">
        <v>0.0098412688821554184</v>
      </c>
      <c r="AF6385" s="0">
        <v>0.19793334603309631</v>
      </c>
      <c r="AG6385" s="0">
        <v>0.46950843930244446</v>
      </c>
      <c r="AH6385" s="0">
        <v>0.59981769323348999</v>
      </c>
    </row>
    <row r="6386" x14ac:dyDescent="0.4">
      <c r="A6386" s="10" t="str">
        <f>Data[[#This Row],[category]]&amp;Data[[#This Row],[subcategory]]&amp;Data[[#This Row],[date]]&amp;Data[[#This Row],[hour]]</f>
        <v>Usage quintiles (kWh)Quintile 1 (lowest)9/1/201715</v>
      </c>
      <c r="B6386" s="10" t="s">
        <v>148</v>
      </c>
      <c r="C6386" t="s">
        <v>152</v>
      </c>
      <c r="D6386" t="s">
        <v>112</v>
      </c>
      <c r="E6386" t="s">
        <v>68</v>
      </c>
      <c r="F6386" s="0">
        <v>77226</v>
      </c>
      <c r="G6386" s="0">
        <v>1.3324557542800903</v>
      </c>
      <c r="H6386" s="0">
        <v>1.3270081281661987</v>
      </c>
      <c r="I6386" s="0">
        <v>-0.0054475725628435612</v>
      </c>
      <c r="J6386" s="0">
        <v>0.0048441663384437561</v>
      </c>
      <c r="K6386" s="0">
        <v>93.25823974609375</v>
      </c>
      <c r="L6386" s="0">
        <v>-1.124563455581665</v>
      </c>
      <c r="M6386" s="0">
        <v>0</v>
      </c>
      <c r="N6386" s="0">
        <v>0</v>
      </c>
      <c r="O6386" s="0">
        <v>1.2520623207092285</v>
      </c>
      <c r="P6386" s="0">
        <v>1.1883366107940674</v>
      </c>
      <c r="Q6386" s="0">
        <v>-0.013415517285466194</v>
      </c>
      <c r="R6386" s="0">
        <v>-0.011655621230602264</v>
      </c>
      <c r="S6386" s="0">
        <v>-0.0079878559336066246</v>
      </c>
      <c r="T6386" s="0">
        <v>-0.0054475725628435612</v>
      </c>
      <c r="U6386" s="0">
        <v>-0.0029072891920804977</v>
      </c>
      <c r="V6386" s="0">
        <v>0.00076047639595344663</v>
      </c>
      <c r="W6386" s="0">
        <v>0.0025203719269484282</v>
      </c>
      <c r="X6386" s="0">
        <v>102.90023040771484</v>
      </c>
      <c r="Y6386" s="0">
        <v>102.47953033447266</v>
      </c>
      <c r="Z6386" s="0">
        <v>-0.42069423198699951</v>
      </c>
      <c r="AA6386" s="0">
        <v>0.37409558892250061</v>
      </c>
      <c r="AB6386" s="0">
        <v>-1.0360267162322998</v>
      </c>
      <c r="AC6386" s="0">
        <v>-0.90011703968048096</v>
      </c>
      <c r="AD6386" s="0">
        <v>-0.61687016487121582</v>
      </c>
      <c r="AE6386" s="0">
        <v>-0.42069423198699951</v>
      </c>
      <c r="AF6386" s="0">
        <v>-0.2245183140039444</v>
      </c>
      <c r="AG6386" s="0">
        <v>0.058728557080030441</v>
      </c>
      <c r="AH6386" s="0">
        <v>0.19463825225830078</v>
      </c>
    </row>
    <row r="6387" x14ac:dyDescent="0.4">
      <c r="A6387" s="10" t="str">
        <f>Data[[#This Row],[category]]&amp;Data[[#This Row],[subcategory]]&amp;Data[[#This Row],[date]]&amp;Data[[#This Row],[hour]]</f>
        <v>Usage quintiles (kWh)Quintile 1 (lowest)9/1/201716</v>
      </c>
      <c r="B6387" s="10" t="s">
        <v>148</v>
      </c>
      <c r="C6387" t="s">
        <v>152</v>
      </c>
      <c r="D6387" t="s">
        <v>112</v>
      </c>
      <c r="E6387" t="s">
        <v>69</v>
      </c>
      <c r="F6387" s="0">
        <v>77226</v>
      </c>
      <c r="G6387" s="0">
        <v>1.2767114639282227</v>
      </c>
      <c r="H6387" s="0">
        <v>1.2791804075241089</v>
      </c>
      <c r="I6387" s="0">
        <v>0.0024689605925232172</v>
      </c>
      <c r="J6387" s="0">
        <v>0.0049783680588006973</v>
      </c>
      <c r="K6387" s="0">
        <v>92.446067810058594</v>
      </c>
      <c r="L6387" s="0">
        <v>0.49593773484230042</v>
      </c>
      <c r="M6387" s="0">
        <v>0</v>
      </c>
      <c r="N6387" s="0">
        <v>0</v>
      </c>
      <c r="O6387" s="0">
        <v>1.2520623207092285</v>
      </c>
      <c r="P6387" s="0">
        <v>1.1883366107940674</v>
      </c>
      <c r="Q6387" s="0">
        <v>-0.0057197259739041328</v>
      </c>
      <c r="R6387" s="0">
        <v>-0.0039110747165977955</v>
      </c>
      <c r="S6387" s="0">
        <v>-0.00014169816859066486</v>
      </c>
      <c r="T6387" s="0">
        <v>0.0024689605925232172</v>
      </c>
      <c r="U6387" s="0">
        <v>0.0050796195864677429</v>
      </c>
      <c r="V6387" s="0">
        <v>0.0088489959016442299</v>
      </c>
      <c r="W6387" s="0">
        <v>0.010657647624611855</v>
      </c>
      <c r="X6387" s="0">
        <v>98.595321655273438</v>
      </c>
      <c r="Y6387" s="0">
        <v>98.785987854003906</v>
      </c>
      <c r="Z6387" s="0">
        <v>0.19066795706748962</v>
      </c>
      <c r="AA6387" s="0">
        <v>0.38445946574211121</v>
      </c>
      <c r="AB6387" s="0">
        <v>-0.44171157479286194</v>
      </c>
      <c r="AC6387" s="0">
        <v>-0.30203667283058167</v>
      </c>
      <c r="AD6387" s="0">
        <v>-0.010942784138023853</v>
      </c>
      <c r="AE6387" s="0">
        <v>0.19066795706748962</v>
      </c>
      <c r="AF6387" s="0">
        <v>0.39227870106697083</v>
      </c>
      <c r="AG6387" s="0">
        <v>0.6833726167678833</v>
      </c>
      <c r="AH6387" s="0">
        <v>0.82304751873016357</v>
      </c>
    </row>
    <row r="6388" x14ac:dyDescent="0.4">
      <c r="A6388" s="10" t="str">
        <f>Data[[#This Row],[category]]&amp;Data[[#This Row],[subcategory]]&amp;Data[[#This Row],[date]]&amp;Data[[#This Row],[hour]]</f>
        <v>Usage quintiles (kWh)Quintile 1 (lowest)9/1/201717</v>
      </c>
      <c r="B6388" s="10" t="s">
        <v>148</v>
      </c>
      <c r="C6388" t="s">
        <v>152</v>
      </c>
      <c r="D6388" t="s">
        <v>112</v>
      </c>
      <c r="E6388" t="s">
        <v>70</v>
      </c>
      <c r="F6388" s="0">
        <v>77226</v>
      </c>
      <c r="G6388" s="0">
        <v>1.17619788646698</v>
      </c>
      <c r="H6388" s="0">
        <v>1.1655843257904053</v>
      </c>
      <c r="I6388" s="0">
        <v>-0.01061354111880064</v>
      </c>
      <c r="J6388" s="0">
        <v>0.0050043552182614803</v>
      </c>
      <c r="K6388" s="0">
        <v>90.195960998535156</v>
      </c>
      <c r="L6388" s="0">
        <v>-2.1208608150482178</v>
      </c>
      <c r="M6388" s="0">
        <v>1</v>
      </c>
      <c r="N6388" s="0">
        <v>1</v>
      </c>
      <c r="O6388" s="0">
        <v>1.2520623207092285</v>
      </c>
      <c r="P6388" s="0">
        <v>1.1883366107940674</v>
      </c>
      <c r="Q6388" s="0">
        <v>-0.018844973295927048</v>
      </c>
      <c r="R6388" s="0">
        <v>-0.017026880756020546</v>
      </c>
      <c r="S6388" s="0">
        <v>-0.013237827457487583</v>
      </c>
      <c r="T6388" s="0">
        <v>-0.01061354111880064</v>
      </c>
      <c r="U6388" s="0">
        <v>-0.0079892547801136971</v>
      </c>
      <c r="V6388" s="0">
        <v>-0.0042002019472420216</v>
      </c>
      <c r="W6388" s="0">
        <v>-0.0023821091745048761</v>
      </c>
      <c r="X6388" s="0">
        <v>90.833061218261719</v>
      </c>
      <c r="Y6388" s="0">
        <v>90.013412475585937</v>
      </c>
      <c r="Z6388" s="0">
        <v>-0.8196413516998291</v>
      </c>
      <c r="AA6388" s="0">
        <v>0.38646632432937622</v>
      </c>
      <c r="AB6388" s="0">
        <v>-1.4553219079971313</v>
      </c>
      <c r="AC6388" s="0">
        <v>-1.3149179220199585</v>
      </c>
      <c r="AD6388" s="0">
        <v>-1.0223045349121094</v>
      </c>
      <c r="AE6388" s="0">
        <v>-0.8196413516998291</v>
      </c>
      <c r="AF6388" s="0">
        <v>-0.6169782280921936</v>
      </c>
      <c r="AG6388" s="0">
        <v>-0.32436484098434448</v>
      </c>
      <c r="AH6388" s="0">
        <v>-0.18396081030368805</v>
      </c>
    </row>
    <row r="6389" x14ac:dyDescent="0.4">
      <c r="A6389" s="10" t="str">
        <f>Data[[#This Row],[category]]&amp;Data[[#This Row],[subcategory]]&amp;Data[[#This Row],[date]]&amp;Data[[#This Row],[hour]]</f>
        <v>Usage quintiles (kWh)Quintile 1 (lowest)9/1/201718</v>
      </c>
      <c r="B6389" s="10" t="s">
        <v>148</v>
      </c>
      <c r="C6389" t="s">
        <v>152</v>
      </c>
      <c r="D6389" t="s">
        <v>112</v>
      </c>
      <c r="E6389" t="s">
        <v>71</v>
      </c>
      <c r="F6389" s="0">
        <v>77226</v>
      </c>
      <c r="G6389" s="0">
        <v>0.96558225154876709</v>
      </c>
      <c r="H6389" s="0">
        <v>0.98157340288162231</v>
      </c>
      <c r="I6389" s="0">
        <v>0.015991149470210075</v>
      </c>
      <c r="J6389" s="0">
        <v>0.0049556768499314785</v>
      </c>
      <c r="K6389" s="0">
        <v>87.451728820800781</v>
      </c>
      <c r="L6389" s="0">
        <v>3.2268345355987549</v>
      </c>
      <c r="M6389" s="0">
        <v>1</v>
      </c>
      <c r="N6389" s="0">
        <v>1</v>
      </c>
      <c r="O6389" s="0">
        <v>1.2520623207092285</v>
      </c>
      <c r="P6389" s="0">
        <v>1.1883366107940674</v>
      </c>
      <c r="Q6389" s="0">
        <v>0.0078397868201136589</v>
      </c>
      <c r="R6389" s="0">
        <v>0.0096401944756507874</v>
      </c>
      <c r="S6389" s="0">
        <v>0.013392389751970768</v>
      </c>
      <c r="T6389" s="0">
        <v>0.015991149470210075</v>
      </c>
      <c r="U6389" s="0">
        <v>0.018589908257126808</v>
      </c>
      <c r="V6389" s="0">
        <v>0.022342104464769363</v>
      </c>
      <c r="W6389" s="0">
        <v>0.024142513051629066</v>
      </c>
      <c r="X6389" s="0">
        <v>74.56805419921875</v>
      </c>
      <c r="Y6389" s="0">
        <v>75.802986145019531</v>
      </c>
      <c r="Z6389" s="0">
        <v>1.234932541847229</v>
      </c>
      <c r="AA6389" s="0">
        <v>0.38270708918571472</v>
      </c>
      <c r="AB6389" s="0">
        <v>0.60543537139892578</v>
      </c>
      <c r="AC6389" s="0">
        <v>0.74447369575500488</v>
      </c>
      <c r="AD6389" s="0">
        <v>1.03424072265625</v>
      </c>
      <c r="AE6389" s="0">
        <v>1.234932541847229</v>
      </c>
      <c r="AF6389" s="0">
        <v>1.435624361038208</v>
      </c>
      <c r="AG6389" s="0">
        <v>1.7253913879394531</v>
      </c>
      <c r="AH6389" s="0">
        <v>1.8644297122955322</v>
      </c>
    </row>
    <row r="6390" x14ac:dyDescent="0.4">
      <c r="A6390" s="10" t="str">
        <f>Data[[#This Row],[category]]&amp;Data[[#This Row],[subcategory]]&amp;Data[[#This Row],[date]]&amp;Data[[#This Row],[hour]]</f>
        <v>Usage quintiles (kWh)Quintile 1 (lowest)9/1/201719</v>
      </c>
      <c r="B6390" s="10" t="s">
        <v>148</v>
      </c>
      <c r="C6390" t="s">
        <v>152</v>
      </c>
      <c r="D6390" t="s">
        <v>112</v>
      </c>
      <c r="E6390" t="s">
        <v>72</v>
      </c>
      <c r="F6390" s="0">
        <v>77226</v>
      </c>
      <c r="G6390" s="0">
        <v>0.76067417860031128</v>
      </c>
      <c r="H6390" s="0">
        <v>0.81913775205612183</v>
      </c>
      <c r="I6390" s="0">
        <v>0.058463547378778458</v>
      </c>
      <c r="J6390" s="0">
        <v>0.0043660616502165794</v>
      </c>
      <c r="K6390" s="0">
        <v>84.881584167480469</v>
      </c>
      <c r="L6390" s="0">
        <v>13.390454292297363</v>
      </c>
      <c r="M6390" s="0">
        <v>1</v>
      </c>
      <c r="N6390" s="0">
        <v>1</v>
      </c>
      <c r="O6390" s="0">
        <v>1.2520623207092285</v>
      </c>
      <c r="P6390" s="0">
        <v>1.1883366107940674</v>
      </c>
      <c r="Q6390" s="0">
        <v>0.051282014697790146</v>
      </c>
      <c r="R6390" s="0">
        <v>0.052868213504552841</v>
      </c>
      <c r="S6390" s="0">
        <v>0.056173983961343765</v>
      </c>
      <c r="T6390" s="0">
        <v>0.058463547378778458</v>
      </c>
      <c r="U6390" s="0">
        <v>0.06075311079621315</v>
      </c>
      <c r="V6390" s="0">
        <v>0.064058877527713776</v>
      </c>
      <c r="W6390" s="0">
        <v>0.065645076334476471</v>
      </c>
      <c r="X6390" s="0">
        <v>58.743824005126953</v>
      </c>
      <c r="Y6390" s="0">
        <v>63.258731842041016</v>
      </c>
      <c r="Z6390" s="0">
        <v>4.5149059295654297</v>
      </c>
      <c r="AA6390" s="0">
        <v>0.33717349171638489</v>
      </c>
      <c r="AB6390" s="0">
        <v>3.9603049755096436</v>
      </c>
      <c r="AC6390" s="0">
        <v>4.0828008651733398</v>
      </c>
      <c r="AD6390" s="0">
        <v>4.3380918502807617</v>
      </c>
      <c r="AE6390" s="0">
        <v>4.5149059295654297</v>
      </c>
      <c r="AF6390" s="0">
        <v>4.6917200088500977</v>
      </c>
      <c r="AG6390" s="0">
        <v>4.9470109939575195</v>
      </c>
      <c r="AH6390" s="0">
        <v>5.0695071220397949</v>
      </c>
    </row>
    <row r="6391" x14ac:dyDescent="0.4">
      <c r="A6391" s="10" t="str">
        <f>Data[[#This Row],[category]]&amp;Data[[#This Row],[subcategory]]&amp;Data[[#This Row],[date]]&amp;Data[[#This Row],[hour]]</f>
        <v>Usage quintiles (kWh)Quintile 1 (lowest)9/1/201720</v>
      </c>
      <c r="B6391" s="10" t="s">
        <v>148</v>
      </c>
      <c r="C6391" t="s">
        <v>152</v>
      </c>
      <c r="D6391" t="s">
        <v>112</v>
      </c>
      <c r="E6391" t="s">
        <v>55</v>
      </c>
      <c r="F6391" s="0">
        <v>77226</v>
      </c>
      <c r="G6391" s="0">
        <v>0.77490830421447754</v>
      </c>
      <c r="H6391" s="0">
        <v>0.80727499723434448</v>
      </c>
      <c r="I6391" s="0">
        <v>0.032366663217544556</v>
      </c>
      <c r="J6391" s="0">
        <v>0.0043333685025572777</v>
      </c>
      <c r="K6391" s="0">
        <v>81.637298583984375</v>
      </c>
      <c r="L6391" s="0">
        <v>7.4691691398620605</v>
      </c>
      <c r="M6391" s="0">
        <v>1</v>
      </c>
      <c r="N6391" s="0">
        <v>1</v>
      </c>
      <c r="O6391" s="0">
        <v>1.2520623207092285</v>
      </c>
      <c r="P6391" s="0">
        <v>1.1883366107940674</v>
      </c>
      <c r="Q6391" s="0">
        <v>0.025238906964659691</v>
      </c>
      <c r="R6391" s="0">
        <v>0.02681322768330574</v>
      </c>
      <c r="S6391" s="0">
        <v>0.030094241723418236</v>
      </c>
      <c r="T6391" s="0">
        <v>0.032366663217544556</v>
      </c>
      <c r="U6391" s="0">
        <v>0.034639082849025726</v>
      </c>
      <c r="V6391" s="0">
        <v>0.037920098751783371</v>
      </c>
      <c r="W6391" s="0">
        <v>0.03949442133307457</v>
      </c>
      <c r="X6391" s="0">
        <v>59.843067169189453</v>
      </c>
      <c r="Y6391" s="0">
        <v>62.342617034912109</v>
      </c>
      <c r="Z6391" s="0">
        <v>2.4995479583740234</v>
      </c>
      <c r="AA6391" s="0">
        <v>0.3346487283706665</v>
      </c>
      <c r="AB6391" s="0">
        <v>1.9490997791290283</v>
      </c>
      <c r="AC6391" s="0">
        <v>2.0706784725189209</v>
      </c>
      <c r="AD6391" s="0">
        <v>2.3240580558776855</v>
      </c>
      <c r="AE6391" s="0">
        <v>2.4995479583740234</v>
      </c>
      <c r="AF6391" s="0">
        <v>2.6750378608703613</v>
      </c>
      <c r="AG6391" s="0">
        <v>2.928417444229126</v>
      </c>
      <c r="AH6391" s="0">
        <v>3.0499961376190186</v>
      </c>
    </row>
    <row r="6392" x14ac:dyDescent="0.4">
      <c r="A6392" s="10" t="str">
        <f>Data[[#This Row],[category]]&amp;Data[[#This Row],[subcategory]]&amp;Data[[#This Row],[date]]&amp;Data[[#This Row],[hour]]</f>
        <v>Usage quintiles (kWh)Quintile 1 (lowest)9/1/201721</v>
      </c>
      <c r="B6392" s="10" t="s">
        <v>148</v>
      </c>
      <c r="C6392" t="s">
        <v>152</v>
      </c>
      <c r="D6392" t="s">
        <v>112</v>
      </c>
      <c r="E6392" t="s">
        <v>73</v>
      </c>
      <c r="F6392" s="0">
        <v>77226</v>
      </c>
      <c r="G6392" s="0">
        <v>0.71627599000930786</v>
      </c>
      <c r="H6392" s="0">
        <v>0.76097142696380615</v>
      </c>
      <c r="I6392" s="0">
        <v>0.044695429503917694</v>
      </c>
      <c r="J6392" s="0">
        <v>0.0037629201542586088</v>
      </c>
      <c r="K6392" s="0">
        <v>80.181373596191406</v>
      </c>
      <c r="L6392" s="0">
        <v>11.877857208251953</v>
      </c>
      <c r="M6392" s="0">
        <v>1</v>
      </c>
      <c r="N6392" s="0">
        <v>1</v>
      </c>
      <c r="O6392" s="0">
        <v>1.2520623207092285</v>
      </c>
      <c r="P6392" s="0">
        <v>1.1883366107940674</v>
      </c>
      <c r="Q6392" s="0">
        <v>0.038505975157022476</v>
      </c>
      <c r="R6392" s="0">
        <v>0.039873052388429642</v>
      </c>
      <c r="S6392" s="0">
        <v>0.042722150683403015</v>
      </c>
      <c r="T6392" s="0">
        <v>0.044695429503917694</v>
      </c>
      <c r="U6392" s="0">
        <v>0.046668708324432373</v>
      </c>
      <c r="V6392" s="0">
        <v>0.049517806619405746</v>
      </c>
      <c r="W6392" s="0">
        <v>0.050884883850812912</v>
      </c>
      <c r="X6392" s="0">
        <v>55.315128326416016</v>
      </c>
      <c r="Y6392" s="0">
        <v>58.766780853271484</v>
      </c>
      <c r="Z6392" s="0">
        <v>3.4516491889953613</v>
      </c>
      <c r="AA6392" s="0">
        <v>0.29059526324272156</v>
      </c>
      <c r="AB6392" s="0">
        <v>2.9736626148223877</v>
      </c>
      <c r="AC6392" s="0">
        <v>3.0792362689971924</v>
      </c>
      <c r="AD6392" s="0">
        <v>3.2992608547210693</v>
      </c>
      <c r="AE6392" s="0">
        <v>3.4516491889953613</v>
      </c>
      <c r="AF6392" s="0">
        <v>3.6040375232696533</v>
      </c>
      <c r="AG6392" s="0">
        <v>3.8240621089935303</v>
      </c>
      <c r="AH6392" s="0">
        <v>3.929635763168335</v>
      </c>
    </row>
    <row r="6393" x14ac:dyDescent="0.4">
      <c r="A6393" s="10" t="str">
        <f>Data[[#This Row],[category]]&amp;Data[[#This Row],[subcategory]]&amp;Data[[#This Row],[date]]&amp;Data[[#This Row],[hour]]</f>
        <v>Usage quintiles (kWh)Quintile 1 (lowest)9/1/201722</v>
      </c>
      <c r="B6393" s="10" t="s">
        <v>148</v>
      </c>
      <c r="C6393" t="s">
        <v>152</v>
      </c>
      <c r="D6393" t="s">
        <v>112</v>
      </c>
      <c r="E6393" t="s">
        <v>74</v>
      </c>
      <c r="F6393" s="0">
        <v>77226</v>
      </c>
      <c r="G6393" s="0">
        <v>0.65361446142196655</v>
      </c>
      <c r="H6393" s="0">
        <v>0.69274592399597168</v>
      </c>
      <c r="I6393" s="0">
        <v>0.039131451398134232</v>
      </c>
      <c r="J6393" s="0">
        <v>0.0032148195896297693</v>
      </c>
      <c r="K6393" s="0">
        <v>78.747299194335937</v>
      </c>
      <c r="L6393" s="0">
        <v>12.172207832336426</v>
      </c>
      <c r="M6393" s="0">
        <v>1</v>
      </c>
      <c r="N6393" s="0">
        <v>1</v>
      </c>
      <c r="O6393" s="0">
        <v>1.2520623207092285</v>
      </c>
      <c r="P6393" s="0">
        <v>1.1883366107940674</v>
      </c>
      <c r="Q6393" s="0">
        <v>0.033843543380498886</v>
      </c>
      <c r="R6393" s="0">
        <v>0.035011492669582367</v>
      </c>
      <c r="S6393" s="0">
        <v>0.037445597350597382</v>
      </c>
      <c r="T6393" s="0">
        <v>0.039131451398134232</v>
      </c>
      <c r="U6393" s="0">
        <v>0.040817305445671082</v>
      </c>
      <c r="V6393" s="0">
        <v>0.043251410126686096</v>
      </c>
      <c r="W6393" s="0">
        <v>0.044419359415769577</v>
      </c>
      <c r="X6393" s="0">
        <v>50.476032257080078</v>
      </c>
      <c r="Y6393" s="0">
        <v>53.497997283935547</v>
      </c>
      <c r="Z6393" s="0">
        <v>3.021965503692627</v>
      </c>
      <c r="AA6393" s="0">
        <v>0.24826765060424805</v>
      </c>
      <c r="AB6393" s="0">
        <v>2.6136014461517334</v>
      </c>
      <c r="AC6393" s="0">
        <v>2.7037978172302246</v>
      </c>
      <c r="AD6393" s="0">
        <v>2.8917739391326904</v>
      </c>
      <c r="AE6393" s="0">
        <v>3.021965503692627</v>
      </c>
      <c r="AF6393" s="0">
        <v>3.1521570682525635</v>
      </c>
      <c r="AG6393" s="0">
        <v>3.3401331901550293</v>
      </c>
      <c r="AH6393" s="0">
        <v>3.4303295612335205</v>
      </c>
    </row>
    <row r="6394" x14ac:dyDescent="0.4">
      <c r="A6394" s="10" t="str">
        <f>Data[[#This Row],[category]]&amp;Data[[#This Row],[subcategory]]&amp;Data[[#This Row],[date]]&amp;Data[[#This Row],[hour]]</f>
        <v>Usage quintiles (kWh)Quintile 1 (lowest)9/1/201723</v>
      </c>
      <c r="B6394" s="10" t="s">
        <v>148</v>
      </c>
      <c r="C6394" t="s">
        <v>152</v>
      </c>
      <c r="D6394" t="s">
        <v>112</v>
      </c>
      <c r="E6394" t="s">
        <v>75</v>
      </c>
      <c r="F6394" s="0">
        <v>77226</v>
      </c>
      <c r="G6394" s="0">
        <v>0.59391814470291138</v>
      </c>
      <c r="H6394" s="0">
        <v>0.638710618019104</v>
      </c>
      <c r="I6394" s="0">
        <v>0.044792458415031433</v>
      </c>
      <c r="J6394" s="0">
        <v>0.0026036461349576712</v>
      </c>
      <c r="K6394" s="0">
        <v>77.776397705078125</v>
      </c>
      <c r="L6394" s="0">
        <v>17.203742980957031</v>
      </c>
      <c r="M6394" s="0">
        <v>1</v>
      </c>
      <c r="N6394" s="0">
        <v>1</v>
      </c>
      <c r="O6394" s="0">
        <v>1.2520623207092285</v>
      </c>
      <c r="P6394" s="0">
        <v>1.1883366107940674</v>
      </c>
      <c r="Q6394" s="0">
        <v>0.040509842336177826</v>
      </c>
      <c r="R6394" s="0">
        <v>0.041455753147602081</v>
      </c>
      <c r="S6394" s="0">
        <v>0.043427105993032455</v>
      </c>
      <c r="T6394" s="0">
        <v>0.044792458415031433</v>
      </c>
      <c r="U6394" s="0">
        <v>0.046157810837030411</v>
      </c>
      <c r="V6394" s="0">
        <v>0.048129163682460785</v>
      </c>
      <c r="W6394" s="0">
        <v>0.04907507449388504</v>
      </c>
      <c r="X6394" s="0">
        <v>45.865921020507812</v>
      </c>
      <c r="Y6394" s="0">
        <v>49.325065612792969</v>
      </c>
      <c r="Z6394" s="0">
        <v>3.4591424465179443</v>
      </c>
      <c r="AA6394" s="0">
        <v>0.201069176197052</v>
      </c>
      <c r="AB6394" s="0">
        <v>3.128413200378418</v>
      </c>
      <c r="AC6394" s="0">
        <v>3.2014620304107666</v>
      </c>
      <c r="AD6394" s="0">
        <v>3.3537015914916992</v>
      </c>
      <c r="AE6394" s="0">
        <v>3.4591424465179443</v>
      </c>
      <c r="AF6394" s="0">
        <v>3.5645833015441895</v>
      </c>
      <c r="AG6394" s="0">
        <v>3.7168228626251221</v>
      </c>
      <c r="AH6394" s="0">
        <v>3.7898716926574707</v>
      </c>
    </row>
    <row r="6395" x14ac:dyDescent="0.4">
      <c r="A6395" s="10" t="str">
        <f>Data[[#This Row],[category]]&amp;Data[[#This Row],[subcategory]]&amp;Data[[#This Row],[date]]&amp;Data[[#This Row],[hour]]</f>
        <v>Usage quintiles (kWh)Quintile 1 (lowest)9/1/201724</v>
      </c>
      <c r="B6395" s="10" t="s">
        <v>148</v>
      </c>
      <c r="C6395" t="s">
        <v>152</v>
      </c>
      <c r="D6395" t="s">
        <v>112</v>
      </c>
      <c r="E6395" t="s">
        <v>76</v>
      </c>
      <c r="F6395" s="0">
        <v>77226</v>
      </c>
      <c r="G6395" s="0">
        <v>0.56281369924545288</v>
      </c>
      <c r="H6395" s="0">
        <v>0.59979772567749023</v>
      </c>
      <c r="I6395" s="0">
        <v>0.036984026432037354</v>
      </c>
      <c r="J6395" s="0">
        <v>0.0023423819802701473</v>
      </c>
      <c r="K6395" s="0">
        <v>76.861961364746094</v>
      </c>
      <c r="L6395" s="0">
        <v>15.789067268371582</v>
      </c>
      <c r="M6395" s="0">
        <v>1</v>
      </c>
      <c r="N6395" s="0">
        <v>1</v>
      </c>
      <c r="O6395" s="0">
        <v>1.2520623207092285</v>
      </c>
      <c r="P6395" s="0">
        <v>1.1883366107940674</v>
      </c>
      <c r="Q6395" s="0">
        <v>0.033131152391433716</v>
      </c>
      <c r="R6395" s="0">
        <v>0.033982142806053162</v>
      </c>
      <c r="S6395" s="0">
        <v>0.03575567901134491</v>
      </c>
      <c r="T6395" s="0">
        <v>0.036984026432037354</v>
      </c>
      <c r="U6395" s="0">
        <v>0.038212373852729797</v>
      </c>
      <c r="V6395" s="0">
        <v>0.039985910058021545</v>
      </c>
      <c r="W6395" s="0">
        <v>0.040836900472640991</v>
      </c>
      <c r="X6395" s="0">
        <v>43.463851928710937</v>
      </c>
      <c r="Y6395" s="0">
        <v>46.319980621337891</v>
      </c>
      <c r="Z6395" s="0">
        <v>2.856128454208374</v>
      </c>
      <c r="AA6395" s="0">
        <v>0.18089279532432556</v>
      </c>
      <c r="AB6395" s="0">
        <v>2.5585863590240479</v>
      </c>
      <c r="AC6395" s="0">
        <v>2.6243050098419189</v>
      </c>
      <c r="AD6395" s="0">
        <v>2.761268138885498</v>
      </c>
      <c r="AE6395" s="0">
        <v>2.856128454208374</v>
      </c>
      <c r="AF6395" s="0">
        <v>2.95098876953125</v>
      </c>
      <c r="AG6395" s="0">
        <v>3.0879518985748291</v>
      </c>
      <c r="AH6395" s="0">
        <v>3.1536705493927002</v>
      </c>
    </row>
    <row r="6396" x14ac:dyDescent="0.4">
      <c r="A6396" s="10" t="str">
        <f>Data[[#This Row],[category]]&amp;Data[[#This Row],[subcategory]]&amp;Data[[#This Row],[date]]&amp;Data[[#This Row],[hour]]</f>
        <v>Usage quintiles (kWh)Quintile 1 (lowest)9/1/2017Avg. 11 to 6 pm</v>
      </c>
      <c r="B6396" s="10" t="s">
        <v>148</v>
      </c>
      <c r="C6396" t="s">
        <v>152</v>
      </c>
      <c r="D6396" t="s">
        <v>112</v>
      </c>
      <c r="E6396" t="s">
        <v>77</v>
      </c>
      <c r="F6396" s="0">
        <v>77226</v>
      </c>
      <c r="G6396" s="0">
        <v>1.251392126083374</v>
      </c>
      <c r="H6396" s="0">
        <v>1.2520623207092285</v>
      </c>
      <c r="I6396" s="0">
        <v>0.0006701203528791666</v>
      </c>
      <c r="J6396" s="0">
        <v>0.0034751775674521923</v>
      </c>
      <c r="K6396" s="0">
        <v>92.184288024902344</v>
      </c>
      <c r="L6396" s="0">
        <v>0.19283053278923035</v>
      </c>
      <c r="M6396" s="0">
        <v>0</v>
      </c>
      <c r="N6396" s="0">
        <v>0</v>
      </c>
      <c r="O6396" s="0"/>
      <c r="P6396" s="0"/>
      <c r="Q6396" s="0">
        <v>-0.005046037957072258</v>
      </c>
      <c r="R6396" s="0">
        <v>-0.0037834988906979561</v>
      </c>
      <c r="S6396" s="0">
        <v>-0.0011522645363584161</v>
      </c>
      <c r="T6396" s="0">
        <v>0.0006701203528791666</v>
      </c>
      <c r="U6396" s="0">
        <v>0.0024925053585320711</v>
      </c>
      <c r="V6396" s="0">
        <v>0.0051237395964562893</v>
      </c>
      <c r="W6396" s="0">
        <v>0.0063862786628305912</v>
      </c>
      <c r="X6396" s="0">
        <v>96.640007019042969</v>
      </c>
      <c r="Y6396" s="0">
        <v>96.691764831542969</v>
      </c>
      <c r="Z6396" s="0">
        <v>0.05175071582198143</v>
      </c>
      <c r="AA6396" s="0">
        <v>0.26837405562400818</v>
      </c>
      <c r="AB6396" s="0">
        <v>-0.38968533277511597</v>
      </c>
      <c r="AC6396" s="0">
        <v>-0.29218447208404541</v>
      </c>
      <c r="AD6396" s="0">
        <v>-0.088984780013561249</v>
      </c>
      <c r="AE6396" s="0">
        <v>0.05175071582198143</v>
      </c>
      <c r="AF6396" s="0">
        <v>0.19248621165752411</v>
      </c>
      <c r="AG6396" s="0">
        <v>0.39568591117858887</v>
      </c>
      <c r="AH6396" s="0">
        <v>0.49318674206733704</v>
      </c>
    </row>
    <row r="6397" x14ac:dyDescent="0.4">
      <c r="A6397" s="10" t="str">
        <f>Data[[#This Row],[category]]&amp;Data[[#This Row],[subcategory]]&amp;Data[[#This Row],[date]]&amp;Data[[#This Row],[hour]]</f>
        <v>Usage quintiles (kWh)Quintile 1 (lowest)9/1/2017Avg. 2 to 6pm</v>
      </c>
      <c r="B6397" s="10" t="s">
        <v>148</v>
      </c>
      <c r="C6397" t="s">
        <v>152</v>
      </c>
      <c r="D6397" t="s">
        <v>112</v>
      </c>
      <c r="E6397" t="s">
        <v>78</v>
      </c>
      <c r="F6397" s="0">
        <v>77226</v>
      </c>
      <c r="G6397" s="0">
        <v>1.1877368688583374</v>
      </c>
      <c r="H6397" s="0">
        <v>1.1883366107940674</v>
      </c>
      <c r="I6397" s="0">
        <v>0.00059974909527227283</v>
      </c>
      <c r="J6397" s="0">
        <v>0.0041306745260953903</v>
      </c>
      <c r="K6397" s="0">
        <v>90.837997436523438</v>
      </c>
      <c r="L6397" s="0">
        <v>0.14519397914409637</v>
      </c>
      <c r="M6397" s="0">
        <v>0</v>
      </c>
      <c r="N6397" s="0">
        <v>0</v>
      </c>
      <c r="O6397" s="0"/>
      <c r="P6397" s="0"/>
      <c r="Q6397" s="0">
        <v>-0.0061946059577167034</v>
      </c>
      <c r="R6397" s="0">
        <v>-0.0046939235180616379</v>
      </c>
      <c r="S6397" s="0">
        <v>-0.0015663787489756942</v>
      </c>
      <c r="T6397" s="0">
        <v>0.00059974909527227283</v>
      </c>
      <c r="U6397" s="0">
        <v>0.0027658769395202398</v>
      </c>
      <c r="V6397" s="0">
        <v>0.005893421359360218</v>
      </c>
      <c r="W6397" s="0">
        <v>0.0073941042646765709</v>
      </c>
      <c r="X6397" s="0">
        <v>91.724166870117188</v>
      </c>
      <c r="Y6397" s="0">
        <v>91.770484924316406</v>
      </c>
      <c r="Z6397" s="0">
        <v>0.046316225081682205</v>
      </c>
      <c r="AA6397" s="0">
        <v>0.31899547576904297</v>
      </c>
      <c r="AB6397" s="0">
        <v>-0.47838464379310608</v>
      </c>
      <c r="AC6397" s="0">
        <v>-0.36249291896820068</v>
      </c>
      <c r="AD6397" s="0">
        <v>-0.12096516788005829</v>
      </c>
      <c r="AE6397" s="0">
        <v>0.046316225081682205</v>
      </c>
      <c r="AF6397" s="0">
        <v>0.2135976105928421</v>
      </c>
      <c r="AG6397" s="0">
        <v>0.4551253616809845</v>
      </c>
      <c r="AH6397" s="0">
        <v>0.57101708650588989</v>
      </c>
    </row>
    <row r="6398" x14ac:dyDescent="0.4">
      <c r="A6398" s="10" t="str">
        <f>Data[[#This Row],[category]]&amp;Data[[#This Row],[subcategory]]&amp;Data[[#This Row],[date]]&amp;Data[[#This Row],[hour]]</f>
        <v>Usage quintiles (kWh)Quintile 1 (lowest)9/2/20171</v>
      </c>
      <c r="B6398" s="10" t="s">
        <v>148</v>
      </c>
      <c r="C6398" t="s">
        <v>152</v>
      </c>
      <c r="D6398" t="s">
        <v>113</v>
      </c>
      <c r="E6398" t="s">
        <v>41</v>
      </c>
      <c r="F6398" s="0">
        <v>77220</v>
      </c>
      <c r="G6398" s="0">
        <v>0.53801411390304565</v>
      </c>
      <c r="H6398" s="0">
        <v>0.57276678085327148</v>
      </c>
      <c r="I6398" s="0">
        <v>0.034752696752548218</v>
      </c>
      <c r="J6398" s="0">
        <v>0.0021162685006856918</v>
      </c>
      <c r="K6398" s="0">
        <v>75.687286376953125</v>
      </c>
      <c r="L6398" s="0">
        <v>16.421686172485352</v>
      </c>
      <c r="M6398" s="0">
        <v>1</v>
      </c>
      <c r="N6398" s="0">
        <v>1</v>
      </c>
      <c r="O6398" s="0">
        <v>0.87365251779556274</v>
      </c>
      <c r="P6398" s="0">
        <v>0.85022550821304321</v>
      </c>
      <c r="Q6398" s="0">
        <v>0.031271744519472122</v>
      </c>
      <c r="R6398" s="0">
        <v>0.032040588557720184</v>
      </c>
      <c r="S6398" s="0">
        <v>0.033642925322055817</v>
      </c>
      <c r="T6398" s="0">
        <v>0.034752696752548218</v>
      </c>
      <c r="U6398" s="0">
        <v>0.035862468183040619</v>
      </c>
      <c r="V6398" s="0">
        <v>0.037464804947376251</v>
      </c>
      <c r="W6398" s="0">
        <v>0.038233648985624313</v>
      </c>
      <c r="X6398" s="0">
        <v>41.545448303222656</v>
      </c>
      <c r="Y6398" s="0">
        <v>44.229049682617188</v>
      </c>
      <c r="Z6398" s="0">
        <v>2.6836032867431641</v>
      </c>
      <c r="AA6398" s="0">
        <v>0.163418248295784</v>
      </c>
      <c r="AB6398" s="0">
        <v>2.414804220199585</v>
      </c>
      <c r="AC6398" s="0">
        <v>2.4741742610931396</v>
      </c>
      <c r="AD6398" s="0">
        <v>2.5979065895080566</v>
      </c>
      <c r="AE6398" s="0">
        <v>2.6836032867431641</v>
      </c>
      <c r="AF6398" s="0">
        <v>2.7692999839782715</v>
      </c>
      <c r="AG6398" s="0">
        <v>2.8930323123931885</v>
      </c>
      <c r="AH6398" s="0">
        <v>2.9524023532867432</v>
      </c>
    </row>
    <row r="6399" x14ac:dyDescent="0.4">
      <c r="A6399" s="10" t="str">
        <f>Data[[#This Row],[category]]&amp;Data[[#This Row],[subcategory]]&amp;Data[[#This Row],[date]]&amp;Data[[#This Row],[hour]]</f>
        <v>Usage quintiles (kWh)Quintile 1 (lowest)9/2/20172</v>
      </c>
      <c r="B6399" s="10" t="s">
        <v>148</v>
      </c>
      <c r="C6399" t="s">
        <v>152</v>
      </c>
      <c r="D6399" t="s">
        <v>113</v>
      </c>
      <c r="E6399" t="s">
        <v>42</v>
      </c>
      <c r="F6399" s="0">
        <v>77220</v>
      </c>
      <c r="G6399" s="0">
        <v>0.51695525646209717</v>
      </c>
      <c r="H6399" s="0">
        <v>0.55463600158691406</v>
      </c>
      <c r="I6399" s="0">
        <v>0.037680730223655701</v>
      </c>
      <c r="J6399" s="0">
        <v>0.0019739468116313219</v>
      </c>
      <c r="K6399" s="0">
        <v>74.642745971679688</v>
      </c>
      <c r="L6399" s="0">
        <v>19.089029312133789</v>
      </c>
      <c r="M6399" s="0">
        <v>1</v>
      </c>
      <c r="N6399" s="0">
        <v>1</v>
      </c>
      <c r="O6399" s="0">
        <v>0.87365251779556274</v>
      </c>
      <c r="P6399" s="0">
        <v>0.85022550821304321</v>
      </c>
      <c r="Q6399" s="0">
        <v>0.034433875232934952</v>
      </c>
      <c r="R6399" s="0">
        <v>0.035151015967130661</v>
      </c>
      <c r="S6399" s="0">
        <v>0.036645591259002686</v>
      </c>
      <c r="T6399" s="0">
        <v>0.037680730223655701</v>
      </c>
      <c r="U6399" s="0">
        <v>0.038715869188308716</v>
      </c>
      <c r="V6399" s="0">
        <v>0.04021044448018074</v>
      </c>
      <c r="W6399" s="0">
        <v>0.04092758521437645</v>
      </c>
      <c r="X6399" s="0">
        <v>39.919284820556641</v>
      </c>
      <c r="Y6399" s="0">
        <v>42.828990936279297</v>
      </c>
      <c r="Z6399" s="0">
        <v>2.9097058773040771</v>
      </c>
      <c r="AA6399" s="0">
        <v>0.15242817997932434</v>
      </c>
      <c r="AB6399" s="0">
        <v>2.6589839458465576</v>
      </c>
      <c r="AC6399" s="0">
        <v>2.7143611907958984</v>
      </c>
      <c r="AD6399" s="0">
        <v>2.8297724723815918</v>
      </c>
      <c r="AE6399" s="0">
        <v>2.9097058773040771</v>
      </c>
      <c r="AF6399" s="0">
        <v>2.9896392822265625</v>
      </c>
      <c r="AG6399" s="0">
        <v>3.1050505638122559</v>
      </c>
      <c r="AH6399" s="0">
        <v>3.1604278087615967</v>
      </c>
    </row>
    <row r="6400" x14ac:dyDescent="0.4">
      <c r="A6400" s="10" t="str">
        <f>Data[[#This Row],[category]]&amp;Data[[#This Row],[subcategory]]&amp;Data[[#This Row],[date]]&amp;Data[[#This Row],[hour]]</f>
        <v>Usage quintiles (kWh)Quintile 1 (lowest)9/2/20173</v>
      </c>
      <c r="B6400" s="10" t="s">
        <v>148</v>
      </c>
      <c r="C6400" t="s">
        <v>152</v>
      </c>
      <c r="D6400" t="s">
        <v>113</v>
      </c>
      <c r="E6400" t="s">
        <v>43</v>
      </c>
      <c r="F6400" s="0">
        <v>77220</v>
      </c>
      <c r="G6400" s="0">
        <v>0.51088547706604004</v>
      </c>
      <c r="H6400" s="0">
        <v>0.53943198919296265</v>
      </c>
      <c r="I6400" s="0">
        <v>0.02854650653898716</v>
      </c>
      <c r="J6400" s="0">
        <v>0.0018388186581432819</v>
      </c>
      <c r="K6400" s="0">
        <v>74.483642578125</v>
      </c>
      <c r="L6400" s="0">
        <v>15.524373054504395</v>
      </c>
      <c r="M6400" s="0">
        <v>1</v>
      </c>
      <c r="N6400" s="0">
        <v>1</v>
      </c>
      <c r="O6400" s="0">
        <v>0.87365251779556274</v>
      </c>
      <c r="P6400" s="0">
        <v>0.85022550821304321</v>
      </c>
      <c r="Q6400" s="0">
        <v>0.025521919131278992</v>
      </c>
      <c r="R6400" s="0">
        <v>0.026189966127276421</v>
      </c>
      <c r="S6400" s="0">
        <v>0.027582228183746338</v>
      </c>
      <c r="T6400" s="0">
        <v>0.02854650653898716</v>
      </c>
      <c r="U6400" s="0">
        <v>0.029510784894227982</v>
      </c>
      <c r="V6400" s="0">
        <v>0.030903046950697899</v>
      </c>
      <c r="W6400" s="0">
        <v>0.031571093946695328</v>
      </c>
      <c r="X6400" s="0">
        <v>39.450576782226563</v>
      </c>
      <c r="Y6400" s="0">
        <v>41.654937744140625</v>
      </c>
      <c r="Z6400" s="0">
        <v>2.2043612003326416</v>
      </c>
      <c r="AA6400" s="0">
        <v>0.14199358224868774</v>
      </c>
      <c r="AB6400" s="0">
        <v>1.9708025455474854</v>
      </c>
      <c r="AC6400" s="0">
        <v>2.0223891735076904</v>
      </c>
      <c r="AD6400" s="0">
        <v>2.1298997402191162</v>
      </c>
      <c r="AE6400" s="0">
        <v>2.2043612003326416</v>
      </c>
      <c r="AF6400" s="0">
        <v>2.278822660446167</v>
      </c>
      <c r="AG6400" s="0">
        <v>2.3863332271575928</v>
      </c>
      <c r="AH6400" s="0">
        <v>2.4379198551177979</v>
      </c>
    </row>
    <row r="6401" x14ac:dyDescent="0.4">
      <c r="A6401" s="10" t="str">
        <f>Data[[#This Row],[category]]&amp;Data[[#This Row],[subcategory]]&amp;Data[[#This Row],[date]]&amp;Data[[#This Row],[hour]]</f>
        <v>Usage quintiles (kWh)Quintile 1 (lowest)9/2/20174</v>
      </c>
      <c r="B6401" s="10" t="s">
        <v>148</v>
      </c>
      <c r="C6401" t="s">
        <v>152</v>
      </c>
      <c r="D6401" t="s">
        <v>113</v>
      </c>
      <c r="E6401" t="s">
        <v>44</v>
      </c>
      <c r="F6401" s="0">
        <v>77220</v>
      </c>
      <c r="G6401" s="0">
        <v>0.50467687845230103</v>
      </c>
      <c r="H6401" s="0">
        <v>0.52884083986282349</v>
      </c>
      <c r="I6401" s="0">
        <v>0.024163955822587013</v>
      </c>
      <c r="J6401" s="0">
        <v>0.0017729985993355513</v>
      </c>
      <c r="K6401" s="0">
        <v>73.972846984863281</v>
      </c>
      <c r="L6401" s="0">
        <v>13.628863334655762</v>
      </c>
      <c r="M6401" s="0">
        <v>1</v>
      </c>
      <c r="N6401" s="0">
        <v>1</v>
      </c>
      <c r="O6401" s="0">
        <v>0.87365251779556274</v>
      </c>
      <c r="P6401" s="0">
        <v>0.85022550821304321</v>
      </c>
      <c r="Q6401" s="0">
        <v>0.021247632801532745</v>
      </c>
      <c r="R6401" s="0">
        <v>0.021891767159104347</v>
      </c>
      <c r="S6401" s="0">
        <v>0.02323419414460659</v>
      </c>
      <c r="T6401" s="0">
        <v>0.024163955822587013</v>
      </c>
      <c r="U6401" s="0">
        <v>0.025093717500567436</v>
      </c>
      <c r="V6401" s="0">
        <v>0.026436144486069679</v>
      </c>
      <c r="W6401" s="0">
        <v>0.027080278843641281</v>
      </c>
      <c r="X6401" s="0">
        <v>38.971149444580078</v>
      </c>
      <c r="Y6401" s="0">
        <v>40.837089538574219</v>
      </c>
      <c r="Z6401" s="0">
        <v>1.8659406900405884</v>
      </c>
      <c r="AA6401" s="0">
        <v>0.13691094517707825</v>
      </c>
      <c r="AB6401" s="0">
        <v>1.6407421827316284</v>
      </c>
      <c r="AC6401" s="0">
        <v>1.6904822587966919</v>
      </c>
      <c r="AD6401" s="0">
        <v>1.7941445112228394</v>
      </c>
      <c r="AE6401" s="0">
        <v>1.8659406900405884</v>
      </c>
      <c r="AF6401" s="0">
        <v>1.9377368688583374</v>
      </c>
      <c r="AG6401" s="0">
        <v>2.0413992404937744</v>
      </c>
      <c r="AH6401" s="0">
        <v>2.0911390781402588</v>
      </c>
    </row>
    <row r="6402" x14ac:dyDescent="0.4">
      <c r="A6402" s="10" t="str">
        <f>Data[[#This Row],[category]]&amp;Data[[#This Row],[subcategory]]&amp;Data[[#This Row],[date]]&amp;Data[[#This Row],[hour]]</f>
        <v>Usage quintiles (kWh)Quintile 1 (lowest)9/2/20175</v>
      </c>
      <c r="B6402" s="10" t="s">
        <v>148</v>
      </c>
      <c r="C6402" t="s">
        <v>152</v>
      </c>
      <c r="D6402" t="s">
        <v>113</v>
      </c>
      <c r="E6402" t="s">
        <v>45</v>
      </c>
      <c r="F6402" s="0">
        <v>77220</v>
      </c>
      <c r="G6402" s="0">
        <v>0.50146377086639404</v>
      </c>
      <c r="H6402" s="0">
        <v>0.52412873506546021</v>
      </c>
      <c r="I6402" s="0">
        <v>0.022664977237582207</v>
      </c>
      <c r="J6402" s="0">
        <v>0.0017556952079758048</v>
      </c>
      <c r="K6402" s="0">
        <v>73.21826171875</v>
      </c>
      <c r="L6402" s="0">
        <v>12.909402847290039</v>
      </c>
      <c r="M6402" s="0">
        <v>1</v>
      </c>
      <c r="N6402" s="0">
        <v>1</v>
      </c>
      <c r="O6402" s="0">
        <v>0.87365251779556274</v>
      </c>
      <c r="P6402" s="0">
        <v>0.85022550821304321</v>
      </c>
      <c r="Q6402" s="0">
        <v>0.019777115434408188</v>
      </c>
      <c r="R6402" s="0">
        <v>0.020414963364601135</v>
      </c>
      <c r="S6402" s="0">
        <v>0.021744290366768837</v>
      </c>
      <c r="T6402" s="0">
        <v>0.022664977237582207</v>
      </c>
      <c r="U6402" s="0">
        <v>0.023585664108395576</v>
      </c>
      <c r="V6402" s="0">
        <v>0.024914991110563278</v>
      </c>
      <c r="W6402" s="0">
        <v>0.025552839040756226</v>
      </c>
      <c r="X6402" s="0">
        <v>38.723033905029297</v>
      </c>
      <c r="Y6402" s="0">
        <v>40.473220825195313</v>
      </c>
      <c r="Z6402" s="0">
        <v>1.7501895427703857</v>
      </c>
      <c r="AA6402" s="0">
        <v>0.13557478785514832</v>
      </c>
      <c r="AB6402" s="0">
        <v>1.5271888971328735</v>
      </c>
      <c r="AC6402" s="0">
        <v>1.5764434337615967</v>
      </c>
      <c r="AD6402" s="0">
        <v>1.6790940761566162</v>
      </c>
      <c r="AE6402" s="0">
        <v>1.7501895427703857</v>
      </c>
      <c r="AF6402" s="0">
        <v>1.8212850093841553</v>
      </c>
      <c r="AG6402" s="0">
        <v>1.9239356517791748</v>
      </c>
      <c r="AH6402" s="0">
        <v>1.9731901884078979</v>
      </c>
    </row>
    <row r="6403" x14ac:dyDescent="0.4">
      <c r="A6403" s="10" t="str">
        <f>Data[[#This Row],[category]]&amp;Data[[#This Row],[subcategory]]&amp;Data[[#This Row],[date]]&amp;Data[[#This Row],[hour]]</f>
        <v>Usage quintiles (kWh)Quintile 1 (lowest)9/2/20176</v>
      </c>
      <c r="B6403" s="10" t="s">
        <v>148</v>
      </c>
      <c r="C6403" t="s">
        <v>152</v>
      </c>
      <c r="D6403" t="s">
        <v>113</v>
      </c>
      <c r="E6403" t="s">
        <v>46</v>
      </c>
      <c r="F6403" s="0">
        <v>77220</v>
      </c>
      <c r="G6403" s="0">
        <v>0.50238209962844849</v>
      </c>
      <c r="H6403" s="0">
        <v>0.52452409267425537</v>
      </c>
      <c r="I6403" s="0">
        <v>0.022142020985484123</v>
      </c>
      <c r="J6403" s="0">
        <v>0.0018233198206871748</v>
      </c>
      <c r="K6403" s="0">
        <v>72.881996154785156</v>
      </c>
      <c r="L6403" s="0">
        <v>12.143794059753418</v>
      </c>
      <c r="M6403" s="0">
        <v>1</v>
      </c>
      <c r="N6403" s="0">
        <v>1</v>
      </c>
      <c r="O6403" s="0">
        <v>0.87365251779556274</v>
      </c>
      <c r="P6403" s="0">
        <v>0.85022550821304321</v>
      </c>
      <c r="Q6403" s="0">
        <v>0.019142927601933479</v>
      </c>
      <c r="R6403" s="0">
        <v>0.019805341958999634</v>
      </c>
      <c r="S6403" s="0">
        <v>0.021185871213674545</v>
      </c>
      <c r="T6403" s="0">
        <v>0.022142020985484123</v>
      </c>
      <c r="U6403" s="0">
        <v>0.023098170757293701</v>
      </c>
      <c r="V6403" s="0">
        <v>0.024478700011968613</v>
      </c>
      <c r="W6403" s="0">
        <v>0.025141114369034767</v>
      </c>
      <c r="X6403" s="0">
        <v>38.7939453125</v>
      </c>
      <c r="Y6403" s="0">
        <v>40.503749847412109</v>
      </c>
      <c r="Z6403" s="0">
        <v>1.7098069190979004</v>
      </c>
      <c r="AA6403" s="0">
        <v>0.14079675078392029</v>
      </c>
      <c r="AB6403" s="0">
        <v>1.4782168865203857</v>
      </c>
      <c r="AC6403" s="0">
        <v>1.5293686389923096</v>
      </c>
      <c r="AD6403" s="0">
        <v>1.6359729766845703</v>
      </c>
      <c r="AE6403" s="0">
        <v>1.7098069190979004</v>
      </c>
      <c r="AF6403" s="0">
        <v>1.7836408615112305</v>
      </c>
      <c r="AG6403" s="0">
        <v>1.8902451992034912</v>
      </c>
      <c r="AH6403" s="0">
        <v>1.941396951675415</v>
      </c>
    </row>
    <row r="6404" x14ac:dyDescent="0.4">
      <c r="A6404" s="10" t="str">
        <f>Data[[#This Row],[category]]&amp;Data[[#This Row],[subcategory]]&amp;Data[[#This Row],[date]]&amp;Data[[#This Row],[hour]]</f>
        <v>Usage quintiles (kWh)Quintile 1 (lowest)9/2/20177</v>
      </c>
      <c r="B6404" s="10" t="s">
        <v>148</v>
      </c>
      <c r="C6404" t="s">
        <v>152</v>
      </c>
      <c r="D6404" t="s">
        <v>113</v>
      </c>
      <c r="E6404" t="s">
        <v>60</v>
      </c>
      <c r="F6404" s="0">
        <v>77220</v>
      </c>
      <c r="G6404" s="0">
        <v>0.43969228863716125</v>
      </c>
      <c r="H6404" s="0">
        <v>0.47103258967399597</v>
      </c>
      <c r="I6404" s="0">
        <v>0.031340301036834717</v>
      </c>
      <c r="J6404" s="0">
        <v>0.0021217674948275089</v>
      </c>
      <c r="K6404" s="0">
        <v>73.283889770507813</v>
      </c>
      <c r="L6404" s="0">
        <v>14.770846366882324</v>
      </c>
      <c r="M6404" s="0">
        <v>1</v>
      </c>
      <c r="N6404" s="0">
        <v>1</v>
      </c>
      <c r="O6404" s="0">
        <v>0.87365251779556274</v>
      </c>
      <c r="P6404" s="0">
        <v>0.85022550821304321</v>
      </c>
      <c r="Q6404" s="0">
        <v>0.027850303798913956</v>
      </c>
      <c r="R6404" s="0">
        <v>0.028621146455407143</v>
      </c>
      <c r="S6404" s="0">
        <v>0.030227644369006157</v>
      </c>
      <c r="T6404" s="0">
        <v>0.031340301036834717</v>
      </c>
      <c r="U6404" s="0">
        <v>0.032452955842018127</v>
      </c>
      <c r="V6404" s="0">
        <v>0.034059453755617142</v>
      </c>
      <c r="W6404" s="0">
        <v>0.034830298274755478</v>
      </c>
      <c r="X6404" s="0">
        <v>33.953037261962891</v>
      </c>
      <c r="Y6404" s="0">
        <v>36.373138427734375</v>
      </c>
      <c r="Z6404" s="0">
        <v>2.4200980663299561</v>
      </c>
      <c r="AA6404" s="0">
        <v>0.16384288668632507</v>
      </c>
      <c r="AB6404" s="0">
        <v>2.1506004333496094</v>
      </c>
      <c r="AC6404" s="0">
        <v>2.2101249694824219</v>
      </c>
      <c r="AD6404" s="0">
        <v>2.3341786861419678</v>
      </c>
      <c r="AE6404" s="0">
        <v>2.4200980663299561</v>
      </c>
      <c r="AF6404" s="0">
        <v>2.5060174465179443</v>
      </c>
      <c r="AG6404" s="0">
        <v>2.6300711631774902</v>
      </c>
      <c r="AH6404" s="0">
        <v>2.6895956993103027</v>
      </c>
    </row>
    <row r="6405" x14ac:dyDescent="0.4">
      <c r="A6405" s="10" t="str">
        <f>Data[[#This Row],[category]]&amp;Data[[#This Row],[subcategory]]&amp;Data[[#This Row],[date]]&amp;Data[[#This Row],[hour]]</f>
        <v>Usage quintiles (kWh)Quintile 1 (lowest)9/2/20178</v>
      </c>
      <c r="B6405" s="10" t="s">
        <v>148</v>
      </c>
      <c r="C6405" t="s">
        <v>152</v>
      </c>
      <c r="D6405" t="s">
        <v>113</v>
      </c>
      <c r="E6405" t="s">
        <v>61</v>
      </c>
      <c r="F6405" s="0">
        <v>77220</v>
      </c>
      <c r="G6405" s="0">
        <v>0.40578648447990417</v>
      </c>
      <c r="H6405" s="0">
        <v>0.44416186213493347</v>
      </c>
      <c r="I6405" s="0">
        <v>0.038375385105609894</v>
      </c>
      <c r="J6405" s="0">
        <v>0.0029228879138827324</v>
      </c>
      <c r="K6405" s="0">
        <v>75.718803405761719</v>
      </c>
      <c r="L6405" s="0">
        <v>13.129270553588867</v>
      </c>
      <c r="M6405" s="0">
        <v>1</v>
      </c>
      <c r="N6405" s="0">
        <v>1</v>
      </c>
      <c r="O6405" s="0">
        <v>0.87365251779556274</v>
      </c>
      <c r="P6405" s="0">
        <v>0.85022550821304321</v>
      </c>
      <c r="Q6405" s="0">
        <v>0.033567663282155991</v>
      </c>
      <c r="R6405" s="0">
        <v>0.034629553556442261</v>
      </c>
      <c r="S6405" s="0">
        <v>0.036842621862888336</v>
      </c>
      <c r="T6405" s="0">
        <v>0.038375385105609894</v>
      </c>
      <c r="U6405" s="0">
        <v>0.039908148348331451</v>
      </c>
      <c r="V6405" s="0">
        <v>0.042121216654777527</v>
      </c>
      <c r="W6405" s="0">
        <v>0.043183106929063797</v>
      </c>
      <c r="X6405" s="0">
        <v>31.334833145141602</v>
      </c>
      <c r="Y6405" s="0">
        <v>34.298179626464844</v>
      </c>
      <c r="Z6405" s="0">
        <v>2.9633471965789795</v>
      </c>
      <c r="AA6405" s="0">
        <v>0.22570540010929108</v>
      </c>
      <c r="AB6405" s="0">
        <v>2.592094898223877</v>
      </c>
      <c r="AC6405" s="0">
        <v>2.6740942001342773</v>
      </c>
      <c r="AD6405" s="0">
        <v>2.844987154006958</v>
      </c>
      <c r="AE6405" s="0">
        <v>2.9633471965789795</v>
      </c>
      <c r="AF6405" s="0">
        <v>3.081707239151001</v>
      </c>
      <c r="AG6405" s="0">
        <v>3.2526001930236816</v>
      </c>
      <c r="AH6405" s="0">
        <v>3.334599494934082</v>
      </c>
    </row>
    <row r="6406" x14ac:dyDescent="0.4">
      <c r="A6406" s="10" t="str">
        <f>Data[[#This Row],[category]]&amp;Data[[#This Row],[subcategory]]&amp;Data[[#This Row],[date]]&amp;Data[[#This Row],[hour]]</f>
        <v>Usage quintiles (kWh)Quintile 1 (lowest)9/2/20179</v>
      </c>
      <c r="B6406" s="10" t="s">
        <v>148</v>
      </c>
      <c r="C6406" t="s">
        <v>152</v>
      </c>
      <c r="D6406" t="s">
        <v>113</v>
      </c>
      <c r="E6406" t="s">
        <v>62</v>
      </c>
      <c r="F6406" s="0">
        <v>77220</v>
      </c>
      <c r="G6406" s="0">
        <v>0.525287926197052</v>
      </c>
      <c r="H6406" s="0">
        <v>0.53859984874725342</v>
      </c>
      <c r="I6406" s="0">
        <v>0.01331191323697567</v>
      </c>
      <c r="J6406" s="0">
        <v>0.0028165641706436872</v>
      </c>
      <c r="K6406" s="0">
        <v>80.415374755859375</v>
      </c>
      <c r="L6406" s="0">
        <v>4.726294994354248</v>
      </c>
      <c r="M6406" s="0">
        <v>1</v>
      </c>
      <c r="N6406" s="0">
        <v>1</v>
      </c>
      <c r="O6406" s="0">
        <v>0.87365251779556274</v>
      </c>
      <c r="P6406" s="0">
        <v>0.85022550821304321</v>
      </c>
      <c r="Q6406" s="0">
        <v>0.0086790770292282104</v>
      </c>
      <c r="R6406" s="0">
        <v>0.0097023406997323036</v>
      </c>
      <c r="S6406" s="0">
        <v>0.011834905482828617</v>
      </c>
      <c r="T6406" s="0">
        <v>0.01331191323697567</v>
      </c>
      <c r="U6406" s="0">
        <v>0.014788920991122723</v>
      </c>
      <c r="V6406" s="0">
        <v>0.016921484842896461</v>
      </c>
      <c r="W6406" s="0">
        <v>0.017944749444723129</v>
      </c>
      <c r="X6406" s="0">
        <v>40.562732696533203</v>
      </c>
      <c r="Y6406" s="0">
        <v>41.590679168701172</v>
      </c>
      <c r="Z6406" s="0">
        <v>1.0279459953308105</v>
      </c>
      <c r="AA6406" s="0">
        <v>0.21749508380889893</v>
      </c>
      <c r="AB6406" s="0">
        <v>0.67019844055175781</v>
      </c>
      <c r="AC6406" s="0">
        <v>0.74921482801437378</v>
      </c>
      <c r="AD6406" s="0">
        <v>0.91389143466949463</v>
      </c>
      <c r="AE6406" s="0">
        <v>1.0279459953308105</v>
      </c>
      <c r="AF6406" s="0">
        <v>1.1420005559921265</v>
      </c>
      <c r="AG6406" s="0">
        <v>1.3066771030426025</v>
      </c>
      <c r="AH6406" s="0">
        <v>1.3856935501098633</v>
      </c>
    </row>
    <row r="6407" x14ac:dyDescent="0.4">
      <c r="A6407" s="10" t="str">
        <f>Data[[#This Row],[category]]&amp;Data[[#This Row],[subcategory]]&amp;Data[[#This Row],[date]]&amp;Data[[#This Row],[hour]]</f>
        <v>Usage quintiles (kWh)Quintile 1 (lowest)9/2/201710</v>
      </c>
      <c r="B6407" s="10" t="s">
        <v>148</v>
      </c>
      <c r="C6407" t="s">
        <v>152</v>
      </c>
      <c r="D6407" t="s">
        <v>113</v>
      </c>
      <c r="E6407" t="s">
        <v>63</v>
      </c>
      <c r="F6407" s="0">
        <v>77220</v>
      </c>
      <c r="G6407" s="0">
        <v>0.70532757043838501</v>
      </c>
      <c r="H6407" s="0">
        <v>0.68967914581298828</v>
      </c>
      <c r="I6407" s="0">
        <v>-0.015648404136300087</v>
      </c>
      <c r="J6407" s="0">
        <v>0.0015956509159877896</v>
      </c>
      <c r="K6407" s="0">
        <v>85.628349304199219</v>
      </c>
      <c r="L6407" s="0">
        <v>-9.8069095611572266</v>
      </c>
      <c r="M6407" s="0">
        <v>1</v>
      </c>
      <c r="N6407" s="0">
        <v>1</v>
      </c>
      <c r="O6407" s="0">
        <v>0.87365251779556274</v>
      </c>
      <c r="P6407" s="0">
        <v>0.85022550821304321</v>
      </c>
      <c r="Q6407" s="0">
        <v>-0.018273016437888145</v>
      </c>
      <c r="R6407" s="0">
        <v>-0.017693312838673592</v>
      </c>
      <c r="S6407" s="0">
        <v>-0.016485163941979408</v>
      </c>
      <c r="T6407" s="0">
        <v>-0.015648404136300087</v>
      </c>
      <c r="U6407" s="0">
        <v>-0.014811644330620766</v>
      </c>
      <c r="V6407" s="0">
        <v>-0.013603495433926582</v>
      </c>
      <c r="W6407" s="0">
        <v>-0.013023791834712029</v>
      </c>
      <c r="X6407" s="0">
        <v>54.465396881103516</v>
      </c>
      <c r="Y6407" s="0">
        <v>53.257022857666016</v>
      </c>
      <c r="Z6407" s="0">
        <v>-1.2083697319030762</v>
      </c>
      <c r="AA6407" s="0">
        <v>0.1232161670923233</v>
      </c>
      <c r="AB6407" s="0">
        <v>-1.411042332649231</v>
      </c>
      <c r="AC6407" s="0">
        <v>-1.3662775754928589</v>
      </c>
      <c r="AD6407" s="0">
        <v>-1.2729843854904175</v>
      </c>
      <c r="AE6407" s="0">
        <v>-1.2083697319030762</v>
      </c>
      <c r="AF6407" s="0">
        <v>-1.1437550783157349</v>
      </c>
      <c r="AG6407" s="0">
        <v>-1.0504618883132935</v>
      </c>
      <c r="AH6407" s="0">
        <v>-1.0056971311569214</v>
      </c>
    </row>
    <row r="6408" x14ac:dyDescent="0.4">
      <c r="A6408" s="10" t="str">
        <f>Data[[#This Row],[category]]&amp;Data[[#This Row],[subcategory]]&amp;Data[[#This Row],[date]]&amp;Data[[#This Row],[hour]]</f>
        <v>Usage quintiles (kWh)Quintile 1 (lowest)9/2/201711</v>
      </c>
      <c r="B6408" s="10" t="s">
        <v>148</v>
      </c>
      <c r="C6408" t="s">
        <v>152</v>
      </c>
      <c r="D6408" t="s">
        <v>113</v>
      </c>
      <c r="E6408" t="s">
        <v>64</v>
      </c>
      <c r="F6408" s="0">
        <v>77220</v>
      </c>
      <c r="G6408" s="0">
        <v>0.81552588939666748</v>
      </c>
      <c r="H6408" s="0">
        <v>0.83117431402206421</v>
      </c>
      <c r="I6408" s="0">
        <v>0.015648400411009789</v>
      </c>
      <c r="J6408" s="0">
        <v>0.0015956509159877896</v>
      </c>
      <c r="K6408" s="0">
        <v>89.230278015136719</v>
      </c>
      <c r="L6408" s="0">
        <v>9.8069067001342773</v>
      </c>
      <c r="M6408" s="0">
        <v>1</v>
      </c>
      <c r="N6408" s="0">
        <v>1</v>
      </c>
      <c r="O6408" s="0">
        <v>0.87365251779556274</v>
      </c>
      <c r="P6408" s="0">
        <v>0.85022550821304321</v>
      </c>
      <c r="Q6408" s="0">
        <v>0.01302378810942173</v>
      </c>
      <c r="R6408" s="0">
        <v>0.013603491708636284</v>
      </c>
      <c r="S6408" s="0">
        <v>0.014811640605330467</v>
      </c>
      <c r="T6408" s="0">
        <v>0.015648400411009789</v>
      </c>
      <c r="U6408" s="0">
        <v>0.01648516021668911</v>
      </c>
      <c r="V6408" s="0">
        <v>0.017693309113383293</v>
      </c>
      <c r="W6408" s="0">
        <v>0.018273012712597847</v>
      </c>
      <c r="X6408" s="0">
        <v>62.974910736083984</v>
      </c>
      <c r="Y6408" s="0">
        <v>64.183280944824219</v>
      </c>
      <c r="Z6408" s="0">
        <v>1.2083694934844971</v>
      </c>
      <c r="AA6408" s="0">
        <v>0.1232161670923233</v>
      </c>
      <c r="AB6408" s="0">
        <v>1.0056968927383423</v>
      </c>
      <c r="AC6408" s="0">
        <v>1.0504616498947144</v>
      </c>
      <c r="AD6408" s="0">
        <v>1.1437548398971558</v>
      </c>
      <c r="AE6408" s="0">
        <v>1.2083694934844971</v>
      </c>
      <c r="AF6408" s="0">
        <v>1.2729841470718384</v>
      </c>
      <c r="AG6408" s="0">
        <v>1.3662773370742798</v>
      </c>
      <c r="AH6408" s="0">
        <v>1.4110420942306519</v>
      </c>
    </row>
    <row r="6409" x14ac:dyDescent="0.4">
      <c r="A6409" s="10" t="str">
        <f>Data[[#This Row],[category]]&amp;Data[[#This Row],[subcategory]]&amp;Data[[#This Row],[date]]&amp;Data[[#This Row],[hour]]</f>
        <v>Usage quintiles (kWh)Quintile 1 (lowest)9/2/201712</v>
      </c>
      <c r="B6409" s="10" t="s">
        <v>148</v>
      </c>
      <c r="C6409" t="s">
        <v>152</v>
      </c>
      <c r="D6409" t="s">
        <v>113</v>
      </c>
      <c r="E6409" t="s">
        <v>65</v>
      </c>
      <c r="F6409" s="0">
        <v>77220</v>
      </c>
      <c r="G6409" s="0">
        <v>0.87672507762908936</v>
      </c>
      <c r="H6409" s="0">
        <v>0.89256691932678223</v>
      </c>
      <c r="I6409" s="0">
        <v>0.015841856598854065</v>
      </c>
      <c r="J6409" s="0">
        <v>0.0031858873553574085</v>
      </c>
      <c r="K6409" s="0">
        <v>92.81976318359375</v>
      </c>
      <c r="L6409" s="0">
        <v>4.9725098609924316</v>
      </c>
      <c r="M6409" s="0">
        <v>1</v>
      </c>
      <c r="N6409" s="0">
        <v>1</v>
      </c>
      <c r="O6409" s="0">
        <v>0.87365251779556274</v>
      </c>
      <c r="P6409" s="0">
        <v>0.85022550821304321</v>
      </c>
      <c r="Q6409" s="0">
        <v>0.010601538233458996</v>
      </c>
      <c r="R6409" s="0">
        <v>0.011758977547287941</v>
      </c>
      <c r="S6409" s="0">
        <v>0.01417117565870285</v>
      </c>
      <c r="T6409" s="0">
        <v>0.015841856598854065</v>
      </c>
      <c r="U6409" s="0">
        <v>0.01751253753900528</v>
      </c>
      <c r="V6409" s="0">
        <v>0.019924735650420189</v>
      </c>
      <c r="W6409" s="0">
        <v>0.021082175895571709</v>
      </c>
      <c r="X6409" s="0">
        <v>67.700714111328125</v>
      </c>
      <c r="Y6409" s="0">
        <v>68.924018859863281</v>
      </c>
      <c r="Z6409" s="0">
        <v>1.2233082056045532</v>
      </c>
      <c r="AA6409" s="0">
        <v>0.24601422250270844</v>
      </c>
      <c r="AB6409" s="0">
        <v>0.81865084171295166</v>
      </c>
      <c r="AC6409" s="0">
        <v>0.90802830457687378</v>
      </c>
      <c r="AD6409" s="0">
        <v>1.094298243522644</v>
      </c>
      <c r="AE6409" s="0">
        <v>1.2233082056045532</v>
      </c>
      <c r="AF6409" s="0">
        <v>1.3523181676864624</v>
      </c>
      <c r="AG6409" s="0">
        <v>1.5385881662368774</v>
      </c>
      <c r="AH6409" s="0">
        <v>1.6279655694961548</v>
      </c>
    </row>
    <row r="6410" x14ac:dyDescent="0.4">
      <c r="A6410" s="10" t="str">
        <f>Data[[#This Row],[category]]&amp;Data[[#This Row],[subcategory]]&amp;Data[[#This Row],[date]]&amp;Data[[#This Row],[hour]]</f>
        <v>Usage quintiles (kWh)Quintile 1 (lowest)9/2/201713</v>
      </c>
      <c r="B6410" s="10" t="s">
        <v>148</v>
      </c>
      <c r="C6410" t="s">
        <v>152</v>
      </c>
      <c r="D6410" t="s">
        <v>113</v>
      </c>
      <c r="E6410" t="s">
        <v>66</v>
      </c>
      <c r="F6410" s="0">
        <v>77220</v>
      </c>
      <c r="G6410" s="0">
        <v>0.89742344617843628</v>
      </c>
      <c r="H6410" s="0">
        <v>0.91281139850616455</v>
      </c>
      <c r="I6410" s="0">
        <v>0.015387995168566704</v>
      </c>
      <c r="J6410" s="0">
        <v>0.0040286877192556858</v>
      </c>
      <c r="K6410" s="0">
        <v>94.453056335449219</v>
      </c>
      <c r="L6410" s="0">
        <v>3.8196048736572266</v>
      </c>
      <c r="M6410" s="0">
        <v>1</v>
      </c>
      <c r="N6410" s="0">
        <v>1</v>
      </c>
      <c r="O6410" s="0">
        <v>0.87365251779556274</v>
      </c>
      <c r="P6410" s="0">
        <v>0.85022550821304321</v>
      </c>
      <c r="Q6410" s="0">
        <v>0.0087613938376307487</v>
      </c>
      <c r="R6410" s="0">
        <v>0.010225024074316025</v>
      </c>
      <c r="S6410" s="0">
        <v>0.013275349512696266</v>
      </c>
      <c r="T6410" s="0">
        <v>0.015387995168566704</v>
      </c>
      <c r="U6410" s="0">
        <v>0.017500640824437141</v>
      </c>
      <c r="V6410" s="0">
        <v>0.020550966262817383</v>
      </c>
      <c r="W6410" s="0">
        <v>0.022014597430825233</v>
      </c>
      <c r="X6410" s="0">
        <v>69.299041748046875</v>
      </c>
      <c r="Y6410" s="0">
        <v>70.487297058105469</v>
      </c>
      <c r="Z6410" s="0">
        <v>1.1882610321044922</v>
      </c>
      <c r="AA6410" s="0">
        <v>0.31109526753425598</v>
      </c>
      <c r="AB6410" s="0">
        <v>0.67655485868453979</v>
      </c>
      <c r="AC6410" s="0">
        <v>0.78957641124725342</v>
      </c>
      <c r="AD6410" s="0">
        <v>1.0251225233078003</v>
      </c>
      <c r="AE6410" s="0">
        <v>1.1882610321044922</v>
      </c>
      <c r="AF6410" s="0">
        <v>1.3513995409011841</v>
      </c>
      <c r="AG6410" s="0">
        <v>1.586945652961731</v>
      </c>
      <c r="AH6410" s="0">
        <v>1.6999672651290894</v>
      </c>
    </row>
    <row r="6411" x14ac:dyDescent="0.4">
      <c r="A6411" s="10" t="str">
        <f>Data[[#This Row],[category]]&amp;Data[[#This Row],[subcategory]]&amp;Data[[#This Row],[date]]&amp;Data[[#This Row],[hour]]</f>
        <v>Usage quintiles (kWh)Quintile 1 (lowest)9/2/201714</v>
      </c>
      <c r="B6411" s="10" t="s">
        <v>148</v>
      </c>
      <c r="C6411" t="s">
        <v>152</v>
      </c>
      <c r="D6411" t="s">
        <v>113</v>
      </c>
      <c r="E6411" t="s">
        <v>67</v>
      </c>
      <c r="F6411" s="0">
        <v>77220</v>
      </c>
      <c r="G6411" s="0">
        <v>0.87871909141540527</v>
      </c>
      <c r="H6411" s="0">
        <v>0.90928727388381958</v>
      </c>
      <c r="I6411" s="0">
        <v>0.03056815080344677</v>
      </c>
      <c r="J6411" s="0">
        <v>0.0044964575208723545</v>
      </c>
      <c r="K6411" s="0">
        <v>93.699081420898437</v>
      </c>
      <c r="L6411" s="0">
        <v>6.798274040222168</v>
      </c>
      <c r="M6411" s="0">
        <v>1</v>
      </c>
      <c r="N6411" s="0">
        <v>1</v>
      </c>
      <c r="O6411" s="0">
        <v>0.87365251779556274</v>
      </c>
      <c r="P6411" s="0">
        <v>0.85022550821304321</v>
      </c>
      <c r="Q6411" s="0">
        <v>0.023172136396169662</v>
      </c>
      <c r="R6411" s="0">
        <v>0.024805707857012749</v>
      </c>
      <c r="S6411" s="0">
        <v>0.02821020595729351</v>
      </c>
      <c r="T6411" s="0">
        <v>0.03056815080344677</v>
      </c>
      <c r="U6411" s="0">
        <v>0.03292609378695488</v>
      </c>
      <c r="V6411" s="0">
        <v>0.036330591887235641</v>
      </c>
      <c r="W6411" s="0">
        <v>0.037964165210723877</v>
      </c>
      <c r="X6411" s="0">
        <v>67.854690551757813</v>
      </c>
      <c r="Y6411" s="0">
        <v>70.215164184570313</v>
      </c>
      <c r="Z6411" s="0">
        <v>2.3604726791381836</v>
      </c>
      <c r="AA6411" s="0">
        <v>0.34721645712852478</v>
      </c>
      <c r="AB6411" s="0">
        <v>1.7893524169921875</v>
      </c>
      <c r="AC6411" s="0">
        <v>1.915496826171875</v>
      </c>
      <c r="AD6411" s="0">
        <v>2.1783921718597412</v>
      </c>
      <c r="AE6411" s="0">
        <v>2.3604726791381836</v>
      </c>
      <c r="AF6411" s="0">
        <v>2.542553186416626</v>
      </c>
      <c r="AG6411" s="0">
        <v>2.8054485321044922</v>
      </c>
      <c r="AH6411" s="0">
        <v>2.9315929412841797</v>
      </c>
    </row>
    <row r="6412" x14ac:dyDescent="0.4">
      <c r="A6412" s="10" t="str">
        <f>Data[[#This Row],[category]]&amp;Data[[#This Row],[subcategory]]&amp;Data[[#This Row],[date]]&amp;Data[[#This Row],[hour]]</f>
        <v>Usage quintiles (kWh)Quintile 1 (lowest)9/2/201715</v>
      </c>
      <c r="B6412" s="10" t="s">
        <v>148</v>
      </c>
      <c r="C6412" t="s">
        <v>152</v>
      </c>
      <c r="D6412" t="s">
        <v>113</v>
      </c>
      <c r="E6412" t="s">
        <v>68</v>
      </c>
      <c r="F6412" s="0">
        <v>77220</v>
      </c>
      <c r="G6412" s="0">
        <v>0.86455345153808594</v>
      </c>
      <c r="H6412" s="0">
        <v>0.89448678493499756</v>
      </c>
      <c r="I6412" s="0">
        <v>0.029933350160717964</v>
      </c>
      <c r="J6412" s="0">
        <v>0.0047239554114639759</v>
      </c>
      <c r="K6412" s="0">
        <v>92.152153015136719</v>
      </c>
      <c r="L6412" s="0">
        <v>6.3365015983581543</v>
      </c>
      <c r="M6412" s="0">
        <v>1</v>
      </c>
      <c r="N6412" s="0">
        <v>1</v>
      </c>
      <c r="O6412" s="0">
        <v>0.87365251779556274</v>
      </c>
      <c r="P6412" s="0">
        <v>0.85022550821304321</v>
      </c>
      <c r="Q6412" s="0">
        <v>0.022163134068250656</v>
      </c>
      <c r="R6412" s="0">
        <v>0.023879358544945717</v>
      </c>
      <c r="S6412" s="0">
        <v>0.027456104755401611</v>
      </c>
      <c r="T6412" s="0">
        <v>0.029933350160717964</v>
      </c>
      <c r="U6412" s="0">
        <v>0.032410595566034317</v>
      </c>
      <c r="V6412" s="0">
        <v>0.035987343639135361</v>
      </c>
      <c r="W6412" s="0">
        <v>0.037703566253185272</v>
      </c>
      <c r="X6412" s="0">
        <v>66.760818481445313</v>
      </c>
      <c r="Y6412" s="0">
        <v>69.072273254394531</v>
      </c>
      <c r="Z6412" s="0">
        <v>2.3114533424377441</v>
      </c>
      <c r="AA6412" s="0">
        <v>0.36478382349014282</v>
      </c>
      <c r="AB6412" s="0">
        <v>1.7114373445510864</v>
      </c>
      <c r="AC6412" s="0">
        <v>1.8439640998840332</v>
      </c>
      <c r="AD6412" s="0">
        <v>2.1201605796813965</v>
      </c>
      <c r="AE6412" s="0">
        <v>2.3114533424377441</v>
      </c>
      <c r="AF6412" s="0">
        <v>2.5027461051940918</v>
      </c>
      <c r="AG6412" s="0">
        <v>2.7789425849914551</v>
      </c>
      <c r="AH6412" s="0">
        <v>2.9114692211151123</v>
      </c>
    </row>
    <row r="6413" x14ac:dyDescent="0.4">
      <c r="A6413" s="10" t="str">
        <f>Data[[#This Row],[category]]&amp;Data[[#This Row],[subcategory]]&amp;Data[[#This Row],[date]]&amp;Data[[#This Row],[hour]]</f>
        <v>Usage quintiles (kWh)Quintile 1 (lowest)9/2/201716</v>
      </c>
      <c r="B6413" s="10" t="s">
        <v>148</v>
      </c>
      <c r="C6413" t="s">
        <v>152</v>
      </c>
      <c r="D6413" t="s">
        <v>113</v>
      </c>
      <c r="E6413" t="s">
        <v>69</v>
      </c>
      <c r="F6413" s="0">
        <v>77220</v>
      </c>
      <c r="G6413" s="0">
        <v>0.85058426856994629</v>
      </c>
      <c r="H6413" s="0">
        <v>0.87590575218200684</v>
      </c>
      <c r="I6413" s="0">
        <v>0.025321485474705696</v>
      </c>
      <c r="J6413" s="0">
        <v>0.0057692825794219971</v>
      </c>
      <c r="K6413" s="0">
        <v>91.821487426757812</v>
      </c>
      <c r="L6413" s="0">
        <v>4.3890180587768555</v>
      </c>
      <c r="M6413" s="0">
        <v>1</v>
      </c>
      <c r="N6413" s="0">
        <v>1</v>
      </c>
      <c r="O6413" s="0">
        <v>0.87365251779556274</v>
      </c>
      <c r="P6413" s="0">
        <v>0.85022550821304321</v>
      </c>
      <c r="Q6413" s="0">
        <v>0.015831859782338142</v>
      </c>
      <c r="R6413" s="0">
        <v>0.017927851527929306</v>
      </c>
      <c r="S6413" s="0">
        <v>0.02229607105255127</v>
      </c>
      <c r="T6413" s="0">
        <v>0.025321485474705696</v>
      </c>
      <c r="U6413" s="0">
        <v>0.028346899896860123</v>
      </c>
      <c r="V6413" s="0">
        <v>0.032715119421482086</v>
      </c>
      <c r="W6413" s="0">
        <v>0.034811109304428101</v>
      </c>
      <c r="X6413" s="0">
        <v>65.682113647460938</v>
      </c>
      <c r="Y6413" s="0">
        <v>67.637443542480469</v>
      </c>
      <c r="Z6413" s="0">
        <v>1.9553251266479492</v>
      </c>
      <c r="AA6413" s="0">
        <v>0.44550400972366333</v>
      </c>
      <c r="AB6413" s="0">
        <v>1.2225362062454224</v>
      </c>
      <c r="AC6413" s="0">
        <v>1.38438880443573</v>
      </c>
      <c r="AD6413" s="0">
        <v>1.7217025756835937</v>
      </c>
      <c r="AE6413" s="0">
        <v>1.9553251266479492</v>
      </c>
      <c r="AF6413" s="0">
        <v>2.1889476776123047</v>
      </c>
      <c r="AG6413" s="0">
        <v>2.526261568069458</v>
      </c>
      <c r="AH6413" s="0">
        <v>2.6881139278411865</v>
      </c>
    </row>
    <row r="6414" x14ac:dyDescent="0.4">
      <c r="A6414" s="10" t="str">
        <f>Data[[#This Row],[category]]&amp;Data[[#This Row],[subcategory]]&amp;Data[[#This Row],[date]]&amp;Data[[#This Row],[hour]]</f>
        <v>Usage quintiles (kWh)Quintile 1 (lowest)9/2/201717</v>
      </c>
      <c r="B6414" s="10" t="s">
        <v>148</v>
      </c>
      <c r="C6414" t="s">
        <v>152</v>
      </c>
      <c r="D6414" t="s">
        <v>113</v>
      </c>
      <c r="E6414" t="s">
        <v>70</v>
      </c>
      <c r="F6414" s="0">
        <v>77220</v>
      </c>
      <c r="G6414" s="0">
        <v>0.81266182661056519</v>
      </c>
      <c r="H6414" s="0">
        <v>0.84239226579666138</v>
      </c>
      <c r="I6414" s="0">
        <v>0.029730426147580147</v>
      </c>
      <c r="J6414" s="0">
        <v>0.005808267742395401</v>
      </c>
      <c r="K6414" s="0">
        <v>91.766006469726563</v>
      </c>
      <c r="L6414" s="0">
        <v>5.1186389923095703</v>
      </c>
      <c r="M6414" s="0">
        <v>1</v>
      </c>
      <c r="N6414" s="0">
        <v>1</v>
      </c>
      <c r="O6414" s="0">
        <v>0.87365251779556274</v>
      </c>
      <c r="P6414" s="0">
        <v>0.85022550821304321</v>
      </c>
      <c r="Q6414" s="0">
        <v>0.020176675170660019</v>
      </c>
      <c r="R6414" s="0">
        <v>0.022286832332611084</v>
      </c>
      <c r="S6414" s="0">
        <v>0.026684567332267761</v>
      </c>
      <c r="T6414" s="0">
        <v>0.029730426147580147</v>
      </c>
      <c r="U6414" s="0">
        <v>0.032776284962892532</v>
      </c>
      <c r="V6414" s="0">
        <v>0.03717401996254921</v>
      </c>
      <c r="W6414" s="0">
        <v>0.039284177124500275</v>
      </c>
      <c r="X6414" s="0">
        <v>62.753746032714844</v>
      </c>
      <c r="Y6414" s="0">
        <v>65.049530029296875</v>
      </c>
      <c r="Z6414" s="0">
        <v>2.295783519744873</v>
      </c>
      <c r="AA6414" s="0">
        <v>0.4485144317150116</v>
      </c>
      <c r="AB6414" s="0">
        <v>1.5580428838729858</v>
      </c>
      <c r="AC6414" s="0">
        <v>1.7209891080856323</v>
      </c>
      <c r="AD6414" s="0">
        <v>2.0605823993682861</v>
      </c>
      <c r="AE6414" s="0">
        <v>2.295783519744873</v>
      </c>
      <c r="AF6414" s="0">
        <v>2.53098464012146</v>
      </c>
      <c r="AG6414" s="0">
        <v>2.8705778121948242</v>
      </c>
      <c r="AH6414" s="0">
        <v>3.0335240364074707</v>
      </c>
    </row>
    <row r="6415" x14ac:dyDescent="0.4">
      <c r="A6415" s="10" t="str">
        <f>Data[[#This Row],[category]]&amp;Data[[#This Row],[subcategory]]&amp;Data[[#This Row],[date]]&amp;Data[[#This Row],[hour]]</f>
        <v>Usage quintiles (kWh)Quintile 1 (lowest)9/2/201718</v>
      </c>
      <c r="B6415" s="10" t="s">
        <v>148</v>
      </c>
      <c r="C6415" t="s">
        <v>152</v>
      </c>
      <c r="D6415" t="s">
        <v>113</v>
      </c>
      <c r="E6415" t="s">
        <v>71</v>
      </c>
      <c r="F6415" s="0">
        <v>77220</v>
      </c>
      <c r="G6415" s="0">
        <v>0.76785522699356079</v>
      </c>
      <c r="H6415" s="0">
        <v>0.78811711072921753</v>
      </c>
      <c r="I6415" s="0">
        <v>0.020261889323592186</v>
      </c>
      <c r="J6415" s="0">
        <v>0.0058278036303818226</v>
      </c>
      <c r="K6415" s="0">
        <v>90.287956237792969</v>
      </c>
      <c r="L6415" s="0">
        <v>3.4767625331878662</v>
      </c>
      <c r="M6415" s="0">
        <v>1</v>
      </c>
      <c r="N6415" s="0">
        <v>1</v>
      </c>
      <c r="O6415" s="0">
        <v>0.87365251779556274</v>
      </c>
      <c r="P6415" s="0">
        <v>0.85022550821304321</v>
      </c>
      <c r="Q6415" s="0">
        <v>0.0106760049238801</v>
      </c>
      <c r="R6415" s="0">
        <v>0.012793258763849735</v>
      </c>
      <c r="S6415" s="0">
        <v>0.01720578595995903</v>
      </c>
      <c r="T6415" s="0">
        <v>0.020261889323592186</v>
      </c>
      <c r="U6415" s="0">
        <v>0.023317992687225342</v>
      </c>
      <c r="V6415" s="0">
        <v>0.027730520814657211</v>
      </c>
      <c r="W6415" s="0">
        <v>0.029847772791981697</v>
      </c>
      <c r="X6415" s="0">
        <v>59.293781280517578</v>
      </c>
      <c r="Y6415" s="0">
        <v>60.858402252197266</v>
      </c>
      <c r="Z6415" s="0">
        <v>1.5646231174468994</v>
      </c>
      <c r="AA6415" s="0">
        <v>0.45002299547195435</v>
      </c>
      <c r="AB6415" s="0">
        <v>0.8244011402130127</v>
      </c>
      <c r="AC6415" s="0">
        <v>0.9878954291343689</v>
      </c>
      <c r="AD6415" s="0">
        <v>1.328630805015564</v>
      </c>
      <c r="AE6415" s="0">
        <v>1.5646231174468994</v>
      </c>
      <c r="AF6415" s="0">
        <v>1.8006154298782349</v>
      </c>
      <c r="AG6415" s="0">
        <v>2.1413507461547852</v>
      </c>
      <c r="AH6415" s="0">
        <v>2.3048450946807861</v>
      </c>
    </row>
    <row r="6416" x14ac:dyDescent="0.4">
      <c r="A6416" s="10" t="str">
        <f>Data[[#This Row],[category]]&amp;Data[[#This Row],[subcategory]]&amp;Data[[#This Row],[date]]&amp;Data[[#This Row],[hour]]</f>
        <v>Usage quintiles (kWh)Quintile 1 (lowest)9/2/201719</v>
      </c>
      <c r="B6416" s="10" t="s">
        <v>148</v>
      </c>
      <c r="C6416" t="s">
        <v>152</v>
      </c>
      <c r="D6416" t="s">
        <v>113</v>
      </c>
      <c r="E6416" t="s">
        <v>72</v>
      </c>
      <c r="F6416" s="0">
        <v>77220</v>
      </c>
      <c r="G6416" s="0">
        <v>0.69306087493896484</v>
      </c>
      <c r="H6416" s="0">
        <v>0.72567635774612427</v>
      </c>
      <c r="I6416" s="0">
        <v>0.03261546790599823</v>
      </c>
      <c r="J6416" s="0">
        <v>0.0044635068625211716</v>
      </c>
      <c r="K6416" s="0">
        <v>87.798858642578125</v>
      </c>
      <c r="L6416" s="0">
        <v>7.3071393966674805</v>
      </c>
      <c r="M6416" s="0">
        <v>1</v>
      </c>
      <c r="N6416" s="0">
        <v>1</v>
      </c>
      <c r="O6416" s="0">
        <v>0.87365251779556274</v>
      </c>
      <c r="P6416" s="0">
        <v>0.85022550821304321</v>
      </c>
      <c r="Q6416" s="0">
        <v>0.025273652747273445</v>
      </c>
      <c r="R6416" s="0">
        <v>0.026895252987742424</v>
      </c>
      <c r="S6416" s="0">
        <v>0.030274802818894386</v>
      </c>
      <c r="T6416" s="0">
        <v>0.03261546790599823</v>
      </c>
      <c r="U6416" s="0">
        <v>0.034956134855747223</v>
      </c>
      <c r="V6416" s="0">
        <v>0.038335680961608887</v>
      </c>
      <c r="W6416" s="0">
        <v>0.039957284927368164</v>
      </c>
      <c r="X6416" s="0">
        <v>53.518161773681641</v>
      </c>
      <c r="Y6416" s="0">
        <v>56.036727905273438</v>
      </c>
      <c r="Z6416" s="0">
        <v>2.518566370010376</v>
      </c>
      <c r="AA6416" s="0">
        <v>0.34467199444770813</v>
      </c>
      <c r="AB6416" s="0">
        <v>1.9516314268112183</v>
      </c>
      <c r="AC6416" s="0">
        <v>2.0768513679504395</v>
      </c>
      <c r="AD6416" s="0">
        <v>2.337820291519165</v>
      </c>
      <c r="AE6416" s="0">
        <v>2.518566370010376</v>
      </c>
      <c r="AF6416" s="0">
        <v>2.6993124485015869</v>
      </c>
      <c r="AG6416" s="0">
        <v>2.9602813720703125</v>
      </c>
      <c r="AH6416" s="0">
        <v>3.0855014324188232</v>
      </c>
    </row>
    <row r="6417" x14ac:dyDescent="0.4">
      <c r="A6417" s="10" t="str">
        <f>Data[[#This Row],[category]]&amp;Data[[#This Row],[subcategory]]&amp;Data[[#This Row],[date]]&amp;Data[[#This Row],[hour]]</f>
        <v>Usage quintiles (kWh)Quintile 1 (lowest)9/2/201720</v>
      </c>
      <c r="B6417" s="10" t="s">
        <v>148</v>
      </c>
      <c r="C6417" t="s">
        <v>152</v>
      </c>
      <c r="D6417" t="s">
        <v>113</v>
      </c>
      <c r="E6417" t="s">
        <v>55</v>
      </c>
      <c r="F6417" s="0">
        <v>77220</v>
      </c>
      <c r="G6417" s="0">
        <v>0.73139524459838867</v>
      </c>
      <c r="H6417" s="0">
        <v>0.76198720932006836</v>
      </c>
      <c r="I6417" s="0">
        <v>0.030591947957873344</v>
      </c>
      <c r="J6417" s="0">
        <v>0.003929974976927042</v>
      </c>
      <c r="K6417" s="0">
        <v>85.079360961914063</v>
      </c>
      <c r="L6417" s="0">
        <v>7.7842602729797363</v>
      </c>
      <c r="M6417" s="0">
        <v>1</v>
      </c>
      <c r="N6417" s="0">
        <v>1</v>
      </c>
      <c r="O6417" s="0">
        <v>0.87365251779556274</v>
      </c>
      <c r="P6417" s="0">
        <v>0.85022550821304321</v>
      </c>
      <c r="Q6417" s="0">
        <v>0.024127714335918427</v>
      </c>
      <c r="R6417" s="0">
        <v>0.025555482134222984</v>
      </c>
      <c r="S6417" s="0">
        <v>0.028531067073345184</v>
      </c>
      <c r="T6417" s="0">
        <v>0.030591947957873344</v>
      </c>
      <c r="U6417" s="0">
        <v>0.032652828842401505</v>
      </c>
      <c r="V6417" s="0">
        <v>0.035628411918878555</v>
      </c>
      <c r="W6417" s="0">
        <v>0.037056181579828262</v>
      </c>
      <c r="X6417" s="0">
        <v>56.478340148925781</v>
      </c>
      <c r="Y6417" s="0">
        <v>58.840652465820313</v>
      </c>
      <c r="Z6417" s="0">
        <v>2.3623101711273193</v>
      </c>
      <c r="AA6417" s="0">
        <v>0.30347266793251038</v>
      </c>
      <c r="AB6417" s="0">
        <v>1.8631420135498047</v>
      </c>
      <c r="AC6417" s="0">
        <v>1.9733942747116089</v>
      </c>
      <c r="AD6417" s="0">
        <v>2.2031688690185547</v>
      </c>
      <c r="AE6417" s="0">
        <v>2.3623101711273193</v>
      </c>
      <c r="AF6417" s="0">
        <v>2.521451473236084</v>
      </c>
      <c r="AG6417" s="0">
        <v>2.7512259483337402</v>
      </c>
      <c r="AH6417" s="0">
        <v>2.861478328704834</v>
      </c>
    </row>
    <row r="6418" x14ac:dyDescent="0.4">
      <c r="A6418" s="10" t="str">
        <f>Data[[#This Row],[category]]&amp;Data[[#This Row],[subcategory]]&amp;Data[[#This Row],[date]]&amp;Data[[#This Row],[hour]]</f>
        <v>Usage quintiles (kWh)Quintile 1 (lowest)9/2/201721</v>
      </c>
      <c r="B6418" s="10" t="s">
        <v>148</v>
      </c>
      <c r="C6418" t="s">
        <v>152</v>
      </c>
      <c r="D6418" t="s">
        <v>113</v>
      </c>
      <c r="E6418" t="s">
        <v>73</v>
      </c>
      <c r="F6418" s="0">
        <v>77220</v>
      </c>
      <c r="G6418" s="0">
        <v>0.71735882759094238</v>
      </c>
      <c r="H6418" s="0">
        <v>0.74707621335983276</v>
      </c>
      <c r="I6418" s="0">
        <v>0.029717419296503067</v>
      </c>
      <c r="J6418" s="0">
        <v>0.0035908552818000317</v>
      </c>
      <c r="K6418" s="0">
        <v>85.168411254882813</v>
      </c>
      <c r="L6418" s="0">
        <v>8.2758607864379883</v>
      </c>
      <c r="M6418" s="0">
        <v>1</v>
      </c>
      <c r="N6418" s="0">
        <v>1</v>
      </c>
      <c r="O6418" s="0">
        <v>0.87365251779556274</v>
      </c>
      <c r="P6418" s="0">
        <v>0.85022550821304321</v>
      </c>
      <c r="Q6418" s="0">
        <v>0.023810988292098045</v>
      </c>
      <c r="R6418" s="0">
        <v>0.025115553289651871</v>
      </c>
      <c r="S6418" s="0">
        <v>0.027834372594952583</v>
      </c>
      <c r="T6418" s="0">
        <v>0.029717419296503067</v>
      </c>
      <c r="U6418" s="0">
        <v>0.031600464135408401</v>
      </c>
      <c r="V6418" s="0">
        <v>0.034319285303354263</v>
      </c>
      <c r="W6418" s="0">
        <v>0.035623852163553238</v>
      </c>
      <c r="X6418" s="0">
        <v>55.394447326660156</v>
      </c>
      <c r="Y6418" s="0">
        <v>57.689224243164063</v>
      </c>
      <c r="Z6418" s="0">
        <v>2.2947790622711182</v>
      </c>
      <c r="AA6418" s="0">
        <v>0.27728584408760071</v>
      </c>
      <c r="AB6418" s="0">
        <v>1.8386844396591187</v>
      </c>
      <c r="AC6418" s="0">
        <v>1.9394229650497437</v>
      </c>
      <c r="AD6418" s="0">
        <v>2.1493701934814453</v>
      </c>
      <c r="AE6418" s="0">
        <v>2.2947790622711182</v>
      </c>
      <c r="AF6418" s="0">
        <v>2.440187931060791</v>
      </c>
      <c r="AG6418" s="0">
        <v>2.6501352787017822</v>
      </c>
      <c r="AH6418" s="0">
        <v>2.7508738040924072</v>
      </c>
    </row>
    <row r="6419" x14ac:dyDescent="0.4">
      <c r="A6419" s="10" t="str">
        <f>Data[[#This Row],[category]]&amp;Data[[#This Row],[subcategory]]&amp;Data[[#This Row],[date]]&amp;Data[[#This Row],[hour]]</f>
        <v>Usage quintiles (kWh)Quintile 1 (lowest)9/2/201722</v>
      </c>
      <c r="B6419" s="10" t="s">
        <v>148</v>
      </c>
      <c r="C6419" t="s">
        <v>152</v>
      </c>
      <c r="D6419" t="s">
        <v>113</v>
      </c>
      <c r="E6419" t="s">
        <v>74</v>
      </c>
      <c r="F6419" s="0">
        <v>77220</v>
      </c>
      <c r="G6419" s="0">
        <v>0.68467885255813599</v>
      </c>
      <c r="H6419" s="0">
        <v>0.70665770769119263</v>
      </c>
      <c r="I6419" s="0">
        <v>0.021978871896862984</v>
      </c>
      <c r="J6419" s="0">
        <v>0.0033408787567168474</v>
      </c>
      <c r="K6419" s="0">
        <v>85.947525024414063</v>
      </c>
      <c r="L6419" s="0">
        <v>6.5787696838378906</v>
      </c>
      <c r="M6419" s="0">
        <v>1</v>
      </c>
      <c r="N6419" s="0">
        <v>1</v>
      </c>
      <c r="O6419" s="0">
        <v>0.87365251779556274</v>
      </c>
      <c r="P6419" s="0">
        <v>0.85022550821304321</v>
      </c>
      <c r="Q6419" s="0">
        <v>0.016483616083860397</v>
      </c>
      <c r="R6419" s="0">
        <v>0.017697364091873169</v>
      </c>
      <c r="S6419" s="0">
        <v>0.020226912572979927</v>
      </c>
      <c r="T6419" s="0">
        <v>0.021978871896862984</v>
      </c>
      <c r="U6419" s="0">
        <v>0.02373083122074604</v>
      </c>
      <c r="V6419" s="0">
        <v>0.026260379701852798</v>
      </c>
      <c r="W6419" s="0">
        <v>0.02747412770986557</v>
      </c>
      <c r="X6419" s="0">
        <v>52.870899200439453</v>
      </c>
      <c r="Y6419" s="0">
        <v>54.568107604980469</v>
      </c>
      <c r="Z6419" s="0">
        <v>1.6972085237503052</v>
      </c>
      <c r="AA6419" s="0">
        <v>0.25798267126083374</v>
      </c>
      <c r="AB6419" s="0">
        <v>1.272864818572998</v>
      </c>
      <c r="AC6419" s="0">
        <v>1.3665903806686401</v>
      </c>
      <c r="AD6419" s="0">
        <v>1.5619223117828369</v>
      </c>
      <c r="AE6419" s="0">
        <v>1.6972085237503052</v>
      </c>
      <c r="AF6419" s="0">
        <v>1.8324947357177734</v>
      </c>
      <c r="AG6419" s="0">
        <v>2.0278265476226807</v>
      </c>
      <c r="AH6419" s="0">
        <v>2.1215522289276123</v>
      </c>
    </row>
    <row r="6420" x14ac:dyDescent="0.4">
      <c r="A6420" s="10" t="str">
        <f>Data[[#This Row],[category]]&amp;Data[[#This Row],[subcategory]]&amp;Data[[#This Row],[date]]&amp;Data[[#This Row],[hour]]</f>
        <v>Usage quintiles (kWh)Quintile 1 (lowest)9/2/201723</v>
      </c>
      <c r="B6420" s="10" t="s">
        <v>148</v>
      </c>
      <c r="C6420" t="s">
        <v>152</v>
      </c>
      <c r="D6420" t="s">
        <v>113</v>
      </c>
      <c r="E6420" t="s">
        <v>75</v>
      </c>
      <c r="F6420" s="0">
        <v>77220</v>
      </c>
      <c r="G6420" s="0">
        <v>0.64261758327484131</v>
      </c>
      <c r="H6420" s="0">
        <v>0.66725927591323853</v>
      </c>
      <c r="I6420" s="0">
        <v>0.024641672149300575</v>
      </c>
      <c r="J6420" s="0">
        <v>0.003003312973305583</v>
      </c>
      <c r="K6420" s="0">
        <v>86.008598327636719</v>
      </c>
      <c r="L6420" s="0">
        <v>8.2048301696777344</v>
      </c>
      <c r="M6420" s="0">
        <v>1</v>
      </c>
      <c r="N6420" s="0">
        <v>1</v>
      </c>
      <c r="O6420" s="0">
        <v>0.87365251779556274</v>
      </c>
      <c r="P6420" s="0">
        <v>0.85022550821304321</v>
      </c>
      <c r="Q6420" s="0">
        <v>0.019701661542057991</v>
      </c>
      <c r="R6420" s="0">
        <v>0.020792771130800247</v>
      </c>
      <c r="S6420" s="0">
        <v>0.023066733032464981</v>
      </c>
      <c r="T6420" s="0">
        <v>0.024641672149300575</v>
      </c>
      <c r="U6420" s="0">
        <v>0.026216611266136169</v>
      </c>
      <c r="V6420" s="0">
        <v>0.028490573167800903</v>
      </c>
      <c r="W6420" s="0">
        <v>0.029581682756543159</v>
      </c>
      <c r="X6420" s="0">
        <v>49.622928619384766</v>
      </c>
      <c r="Y6420" s="0">
        <v>51.525760650634766</v>
      </c>
      <c r="Z6420" s="0">
        <v>1.9028298854827881</v>
      </c>
      <c r="AA6420" s="0">
        <v>0.23191583156585693</v>
      </c>
      <c r="AB6420" s="0">
        <v>1.5213623046875</v>
      </c>
      <c r="AC6420" s="0">
        <v>1.6056177616119385</v>
      </c>
      <c r="AD6420" s="0">
        <v>1.7812130451202393</v>
      </c>
      <c r="AE6420" s="0">
        <v>1.9028298854827881</v>
      </c>
      <c r="AF6420" s="0">
        <v>2.0244467258453369</v>
      </c>
      <c r="AG6420" s="0">
        <v>2.2000420093536377</v>
      </c>
      <c r="AH6420" s="0">
        <v>2.2842974662780762</v>
      </c>
    </row>
    <row r="6421" x14ac:dyDescent="0.4">
      <c r="A6421" s="10" t="str">
        <f>Data[[#This Row],[category]]&amp;Data[[#This Row],[subcategory]]&amp;Data[[#This Row],[date]]&amp;Data[[#This Row],[hour]]</f>
        <v>Usage quintiles (kWh)Quintile 1 (lowest)9/2/201724</v>
      </c>
      <c r="B6421" s="10" t="s">
        <v>148</v>
      </c>
      <c r="C6421" t="s">
        <v>152</v>
      </c>
      <c r="D6421" t="s">
        <v>113</v>
      </c>
      <c r="E6421" t="s">
        <v>76</v>
      </c>
      <c r="F6421" s="0">
        <v>77220</v>
      </c>
      <c r="G6421" s="0">
        <v>0.6107448935508728</v>
      </c>
      <c r="H6421" s="0">
        <v>0.63594722747802734</v>
      </c>
      <c r="I6421" s="0">
        <v>0.025202330201864243</v>
      </c>
      <c r="J6421" s="0">
        <v>0.0027500886935740709</v>
      </c>
      <c r="K6421" s="0">
        <v>86.632827758789063</v>
      </c>
      <c r="L6421" s="0">
        <v>9.1641883850097656</v>
      </c>
      <c r="M6421" s="0">
        <v>1</v>
      </c>
      <c r="N6421" s="0">
        <v>1</v>
      </c>
      <c r="O6421" s="0">
        <v>0.87365251779556274</v>
      </c>
      <c r="P6421" s="0">
        <v>0.85022550821304321</v>
      </c>
      <c r="Q6421" s="0">
        <v>0.020678836852312088</v>
      </c>
      <c r="R6421" s="0">
        <v>0.021677950397133827</v>
      </c>
      <c r="S6421" s="0">
        <v>0.023760182783007622</v>
      </c>
      <c r="T6421" s="0">
        <v>0.025202330201864243</v>
      </c>
      <c r="U6421" s="0">
        <v>0.026644477620720863</v>
      </c>
      <c r="V6421" s="0">
        <v>0.028726710006594658</v>
      </c>
      <c r="W6421" s="0">
        <v>0.029725823551416397</v>
      </c>
      <c r="X6421" s="0">
        <v>47.161720275878906</v>
      </c>
      <c r="Y6421" s="0">
        <v>49.107845306396484</v>
      </c>
      <c r="Z6421" s="0">
        <v>1.9461239576339722</v>
      </c>
      <c r="AA6421" s="0">
        <v>0.21236184239387512</v>
      </c>
      <c r="AB6421" s="0">
        <v>1.5968197584152222</v>
      </c>
      <c r="AC6421" s="0">
        <v>1.6739712953567505</v>
      </c>
      <c r="AD6421" s="0">
        <v>1.8347612619400024</v>
      </c>
      <c r="AE6421" s="0">
        <v>1.9461239576339722</v>
      </c>
      <c r="AF6421" s="0">
        <v>2.0574865341186523</v>
      </c>
      <c r="AG6421" s="0">
        <v>2.2182765007019043</v>
      </c>
      <c r="AH6421" s="0">
        <v>2.2954280376434326</v>
      </c>
    </row>
    <row r="6422" x14ac:dyDescent="0.4">
      <c r="A6422" s="10" t="str">
        <f>Data[[#This Row],[category]]&amp;Data[[#This Row],[subcategory]]&amp;Data[[#This Row],[date]]&amp;Data[[#This Row],[hour]]</f>
        <v>Usage quintiles (kWh)Quintile 1 (lowest)9/2/2017Avg. 11 to 6 pm</v>
      </c>
      <c r="B6422" s="10" t="s">
        <v>148</v>
      </c>
      <c r="C6422" t="s">
        <v>152</v>
      </c>
      <c r="D6422" t="s">
        <v>113</v>
      </c>
      <c r="E6422" t="s">
        <v>77</v>
      </c>
      <c r="F6422" s="0">
        <v>77220</v>
      </c>
      <c r="G6422" s="0">
        <v>0.84978890419006348</v>
      </c>
      <c r="H6422" s="0">
        <v>0.87365251779556274</v>
      </c>
      <c r="I6422" s="0">
        <v>0.023863593116402626</v>
      </c>
      <c r="J6422" s="0">
        <v>0.0038199988193809986</v>
      </c>
      <c r="K6422" s="0">
        <v>92.428497314453125</v>
      </c>
      <c r="L6422" s="0">
        <v>6.2470159530639648</v>
      </c>
      <c r="M6422" s="0">
        <v>1</v>
      </c>
      <c r="N6422" s="0">
        <v>1</v>
      </c>
      <c r="O6422" s="0"/>
      <c r="P6422" s="0"/>
      <c r="Q6422" s="0">
        <v>0.017580254003405571</v>
      </c>
      <c r="R6422" s="0">
        <v>0.018968068063259125</v>
      </c>
      <c r="S6422" s="0">
        <v>0.021860383450984955</v>
      </c>
      <c r="T6422" s="0">
        <v>0.023863593116402626</v>
      </c>
      <c r="U6422" s="0">
        <v>0.025866802781820297</v>
      </c>
      <c r="V6422" s="0">
        <v>0.028759118169546127</v>
      </c>
      <c r="W6422" s="0">
        <v>0.030146932229399681</v>
      </c>
      <c r="X6422" s="0">
        <v>65.620697021484375</v>
      </c>
      <c r="Y6422" s="0">
        <v>67.463447570800781</v>
      </c>
      <c r="Z6422" s="0">
        <v>1.8427466154098511</v>
      </c>
      <c r="AA6422" s="0">
        <v>0.29498031735420227</v>
      </c>
      <c r="AB6422" s="0">
        <v>1.3575471639633179</v>
      </c>
      <c r="AC6422" s="0">
        <v>1.4647141695022583</v>
      </c>
      <c r="AD6422" s="0">
        <v>1.6880587339401245</v>
      </c>
      <c r="AE6422" s="0">
        <v>1.8427466154098511</v>
      </c>
      <c r="AF6422" s="0">
        <v>1.9974344968795776</v>
      </c>
      <c r="AG6422" s="0">
        <v>2.2207791805267334</v>
      </c>
      <c r="AH6422" s="0">
        <v>2.3279459476470947</v>
      </c>
    </row>
    <row r="6423" x14ac:dyDescent="0.4">
      <c r="A6423" s="10" t="str">
        <f>Data[[#This Row],[category]]&amp;Data[[#This Row],[subcategory]]&amp;Data[[#This Row],[date]]&amp;Data[[#This Row],[hour]]</f>
        <v>Usage quintiles (kWh)Quintile 1 (lowest)9/2/2017Avg. 2 to 6pm</v>
      </c>
      <c r="B6423" s="10" t="s">
        <v>148</v>
      </c>
      <c r="C6423" t="s">
        <v>152</v>
      </c>
      <c r="D6423" t="s">
        <v>113</v>
      </c>
      <c r="E6423" t="s">
        <v>78</v>
      </c>
      <c r="F6423" s="0">
        <v>77220</v>
      </c>
      <c r="G6423" s="0">
        <v>0.82391369342803955</v>
      </c>
      <c r="H6423" s="0">
        <v>0.85022550821304321</v>
      </c>
      <c r="I6423" s="0">
        <v>0.026311788707971573</v>
      </c>
      <c r="J6423" s="0">
        <v>0.004879507701843977</v>
      </c>
      <c r="K6423" s="0">
        <v>91.50689697265625</v>
      </c>
      <c r="L6423" s="0">
        <v>5.3923039436340332</v>
      </c>
      <c r="M6423" s="0">
        <v>1</v>
      </c>
      <c r="N6423" s="0">
        <v>1</v>
      </c>
      <c r="O6423" s="0"/>
      <c r="P6423" s="0"/>
      <c r="Q6423" s="0">
        <v>0.018285712227225304</v>
      </c>
      <c r="R6423" s="0">
        <v>0.020058447495102882</v>
      </c>
      <c r="S6423" s="0">
        <v>0.023752972483634949</v>
      </c>
      <c r="T6423" s="0">
        <v>0.026311788707971573</v>
      </c>
      <c r="U6423" s="0">
        <v>0.028870604932308197</v>
      </c>
      <c r="V6423" s="0">
        <v>0.032565128058195114</v>
      </c>
      <c r="W6423" s="0">
        <v>0.034337863326072693</v>
      </c>
      <c r="X6423" s="0">
        <v>63.622615814208984</v>
      </c>
      <c r="Y6423" s="0">
        <v>65.654411315917969</v>
      </c>
      <c r="Z6423" s="0">
        <v>2.0317962169647217</v>
      </c>
      <c r="AA6423" s="0">
        <v>0.37679558992385864</v>
      </c>
      <c r="AB6423" s="0">
        <v>1.412022590637207</v>
      </c>
      <c r="AC6423" s="0">
        <v>1.5489132404327393</v>
      </c>
      <c r="AD6423" s="0">
        <v>1.8342044353485107</v>
      </c>
      <c r="AE6423" s="0">
        <v>2.0317962169647217</v>
      </c>
      <c r="AF6423" s="0">
        <v>2.2293879985809326</v>
      </c>
      <c r="AG6423" s="0">
        <v>2.5146791934967041</v>
      </c>
      <c r="AH6423" s="0">
        <v>2.6515698432922363</v>
      </c>
    </row>
    <row r="6424" x14ac:dyDescent="0.4">
      <c r="A6424" s="10" t="str">
        <f>Data[[#This Row],[category]]&amp;Data[[#This Row],[subcategory]]&amp;Data[[#This Row],[date]]&amp;Data[[#This Row],[hour]]</f>
        <v>Usage quintiles (kWh)Quintile 1 (lowest)Avg. Weekday Event1</v>
      </c>
      <c r="B6424" s="10" t="s">
        <v>148</v>
      </c>
      <c r="C6424" t="s">
        <v>152</v>
      </c>
      <c r="D6424" t="s">
        <v>174</v>
      </c>
      <c r="E6424" t="s">
        <v>41</v>
      </c>
      <c r="F6424" s="0">
        <v>77225.5</v>
      </c>
      <c r="G6424" s="0">
        <v>0.53047943115234375</v>
      </c>
      <c r="H6424" s="0">
        <v>0.55297368764877319</v>
      </c>
      <c r="I6424" s="0">
        <v>0.022494286298751831</v>
      </c>
      <c r="J6424" s="0">
        <v>0.0012243142118677497</v>
      </c>
      <c r="K6424" s="0">
        <v>73.077934265136719</v>
      </c>
      <c r="L6424" s="0">
        <v>18.372968673706055</v>
      </c>
      <c r="M6424" s="0">
        <v>1</v>
      </c>
      <c r="N6424" s="0">
        <v>1</v>
      </c>
      <c r="O6424" s="0"/>
      <c r="P6424" s="0"/>
      <c r="Q6424" s="0">
        <v>0.02048046886920929</v>
      </c>
      <c r="R6424" s="0">
        <v>0.020925264805555344</v>
      </c>
      <c r="S6424" s="0">
        <v>0.021852254867553711</v>
      </c>
      <c r="T6424" s="0">
        <v>0.022494286298751831</v>
      </c>
      <c r="U6424" s="0">
        <v>0.023136317729949951</v>
      </c>
      <c r="V6424" s="0">
        <v>0.024063307791948318</v>
      </c>
      <c r="W6424" s="0">
        <v>0.024508103728294373</v>
      </c>
      <c r="X6424" s="0">
        <v>40.966537475585938</v>
      </c>
      <c r="Y6424" s="0">
        <v>42.703670501708984</v>
      </c>
      <c r="Z6424" s="0">
        <v>1.7371325492858887</v>
      </c>
      <c r="AA6424" s="0">
        <v>0.09454827755689621</v>
      </c>
      <c r="AB6424" s="0">
        <v>1.5816144943237305</v>
      </c>
      <c r="AC6424" s="0">
        <v>1.6159640550613403</v>
      </c>
      <c r="AD6424" s="0">
        <v>1.6875513792037964</v>
      </c>
      <c r="AE6424" s="0">
        <v>1.7371325492858887</v>
      </c>
      <c r="AF6424" s="0">
        <v>1.786713719367981</v>
      </c>
      <c r="AG6424" s="0">
        <v>1.858301043510437</v>
      </c>
      <c r="AH6424" s="0">
        <v>1.8926506042480469</v>
      </c>
    </row>
    <row r="6425" x14ac:dyDescent="0.4">
      <c r="A6425" s="10" t="str">
        <f>Data[[#This Row],[category]]&amp;Data[[#This Row],[subcategory]]&amp;Data[[#This Row],[date]]&amp;Data[[#This Row],[hour]]</f>
        <v>Usage quintiles (kWh)Quintile 1 (lowest)Avg. Weekday Event2</v>
      </c>
      <c r="B6425" s="10" t="s">
        <v>148</v>
      </c>
      <c r="C6425" t="s">
        <v>152</v>
      </c>
      <c r="D6425" t="s">
        <v>174</v>
      </c>
      <c r="E6425" t="s">
        <v>42</v>
      </c>
      <c r="F6425" s="0">
        <v>77225.5</v>
      </c>
      <c r="G6425" s="0">
        <v>0.51491302251815796</v>
      </c>
      <c r="H6425" s="0">
        <v>0.53753453493118286</v>
      </c>
      <c r="I6425" s="0">
        <v>0.022621471434831619</v>
      </c>
      <c r="J6425" s="0">
        <v>0.0011534456862136722</v>
      </c>
      <c r="K6425" s="0">
        <v>72.267166137695312</v>
      </c>
      <c r="L6425" s="0">
        <v>19.612081527709961</v>
      </c>
      <c r="M6425" s="0">
        <v>1</v>
      </c>
      <c r="N6425" s="0">
        <v>1</v>
      </c>
      <c r="O6425" s="0"/>
      <c r="P6425" s="0"/>
      <c r="Q6425" s="0">
        <v>0.02072422206401825</v>
      </c>
      <c r="R6425" s="0">
        <v>0.021143270656466484</v>
      </c>
      <c r="S6425" s="0">
        <v>0.022016603499650955</v>
      </c>
      <c r="T6425" s="0">
        <v>0.022621471434831619</v>
      </c>
      <c r="U6425" s="0">
        <v>0.023226339370012283</v>
      </c>
      <c r="V6425" s="0">
        <v>0.024099672213196754</v>
      </c>
      <c r="W6425" s="0">
        <v>0.024518720805644989</v>
      </c>
      <c r="X6425" s="0">
        <v>39.764415740966797</v>
      </c>
      <c r="Y6425" s="0">
        <v>41.511371612548828</v>
      </c>
      <c r="Z6425" s="0">
        <v>1.7469544410705566</v>
      </c>
      <c r="AA6425" s="0">
        <v>0.089075416326522827</v>
      </c>
      <c r="AB6425" s="0">
        <v>1.6004384756088257</v>
      </c>
      <c r="AC6425" s="0">
        <v>1.6327997446060181</v>
      </c>
      <c r="AD6425" s="0">
        <v>1.7002432346343994</v>
      </c>
      <c r="AE6425" s="0">
        <v>1.7469544410705566</v>
      </c>
      <c r="AF6425" s="0">
        <v>1.7936656475067139</v>
      </c>
      <c r="AG6425" s="0">
        <v>1.8611091375350952</v>
      </c>
      <c r="AH6425" s="0">
        <v>1.8934704065322876</v>
      </c>
    </row>
    <row r="6426" x14ac:dyDescent="0.4">
      <c r="A6426" s="10" t="str">
        <f>Data[[#This Row],[category]]&amp;Data[[#This Row],[subcategory]]&amp;Data[[#This Row],[date]]&amp;Data[[#This Row],[hour]]</f>
        <v>Usage quintiles (kWh)Quintile 1 (lowest)Avg. Weekday Event3</v>
      </c>
      <c r="B6426" s="10" t="s">
        <v>148</v>
      </c>
      <c r="C6426" t="s">
        <v>152</v>
      </c>
      <c r="D6426" t="s">
        <v>174</v>
      </c>
      <c r="E6426" t="s">
        <v>43</v>
      </c>
      <c r="F6426" s="0">
        <v>77225.5</v>
      </c>
      <c r="G6426" s="0">
        <v>0.50673407316207886</v>
      </c>
      <c r="H6426" s="0">
        <v>0.52617126703262329</v>
      </c>
      <c r="I6426" s="0">
        <v>0.01943722739815712</v>
      </c>
      <c r="J6426" s="0">
        <v>0.0010995730990543962</v>
      </c>
      <c r="K6426" s="0">
        <v>72.133255004882813</v>
      </c>
      <c r="L6426" s="0">
        <v>17.677066802978516</v>
      </c>
      <c r="M6426" s="0">
        <v>1</v>
      </c>
      <c r="N6426" s="0">
        <v>1</v>
      </c>
      <c r="O6426" s="0"/>
      <c r="P6426" s="0"/>
      <c r="Q6426" s="0">
        <v>0.017628591507673264</v>
      </c>
      <c r="R6426" s="0">
        <v>0.018028067424893379</v>
      </c>
      <c r="S6426" s="0">
        <v>0.018860610201954842</v>
      </c>
      <c r="T6426" s="0">
        <v>0.01943722739815712</v>
      </c>
      <c r="U6426" s="0">
        <v>0.020013844594359398</v>
      </c>
      <c r="V6426" s="0">
        <v>0.02084638737142086</v>
      </c>
      <c r="W6426" s="0">
        <v>0.021245863288640976</v>
      </c>
      <c r="X6426" s="0">
        <v>39.132793426513672</v>
      </c>
      <c r="Y6426" s="0">
        <v>40.633838653564453</v>
      </c>
      <c r="Z6426" s="0">
        <v>1.5010496377944946</v>
      </c>
      <c r="AA6426" s="0">
        <v>0.084915079176425934</v>
      </c>
      <c r="AB6426" s="0">
        <v>1.3613767623901367</v>
      </c>
      <c r="AC6426" s="0">
        <v>1.3922265768051147</v>
      </c>
      <c r="AD6426" s="0">
        <v>1.4565200805664063</v>
      </c>
      <c r="AE6426" s="0">
        <v>1.5010496377944946</v>
      </c>
      <c r="AF6426" s="0">
        <v>1.545579195022583</v>
      </c>
      <c r="AG6426" s="0">
        <v>1.6098726987838745</v>
      </c>
      <c r="AH6426" s="0">
        <v>1.6407225131988525</v>
      </c>
    </row>
    <row r="6427" x14ac:dyDescent="0.4">
      <c r="A6427" s="10" t="str">
        <f>Data[[#This Row],[category]]&amp;Data[[#This Row],[subcategory]]&amp;Data[[#This Row],[date]]&amp;Data[[#This Row],[hour]]</f>
        <v>Usage quintiles (kWh)Quintile 1 (lowest)Avg. Weekday Event4</v>
      </c>
      <c r="B6427" s="10" t="s">
        <v>148</v>
      </c>
      <c r="C6427" t="s">
        <v>152</v>
      </c>
      <c r="D6427" t="s">
        <v>174</v>
      </c>
      <c r="E6427" t="s">
        <v>44</v>
      </c>
      <c r="F6427" s="0">
        <v>77225.5</v>
      </c>
      <c r="G6427" s="0">
        <v>0.50243866443634033</v>
      </c>
      <c r="H6427" s="0">
        <v>0.5195469856262207</v>
      </c>
      <c r="I6427" s="0">
        <v>0.017108287662267685</v>
      </c>
      <c r="J6427" s="0">
        <v>0.0010607412550598383</v>
      </c>
      <c r="K6427" s="0">
        <v>71.813507080078125</v>
      </c>
      <c r="L6427" s="0">
        <v>16.12861442565918</v>
      </c>
      <c r="M6427" s="0">
        <v>1</v>
      </c>
      <c r="N6427" s="0">
        <v>1</v>
      </c>
      <c r="O6427" s="0"/>
      <c r="P6427" s="0"/>
      <c r="Q6427" s="0">
        <v>0.015363523736596107</v>
      </c>
      <c r="R6427" s="0">
        <v>0.015748893842101097</v>
      </c>
      <c r="S6427" s="0">
        <v>0.016552034765481949</v>
      </c>
      <c r="T6427" s="0">
        <v>0.017108287662267685</v>
      </c>
      <c r="U6427" s="0">
        <v>0.017664540559053421</v>
      </c>
      <c r="V6427" s="0">
        <v>0.018467681482434273</v>
      </c>
      <c r="W6427" s="0">
        <v>0.018853051587939262</v>
      </c>
      <c r="X6427" s="0">
        <v>38.801078796386719</v>
      </c>
      <c r="Y6427" s="0">
        <v>40.122276306152344</v>
      </c>
      <c r="Z6427" s="0">
        <v>1.3211960792541504</v>
      </c>
      <c r="AA6427" s="0">
        <v>0.081916272640228271</v>
      </c>
      <c r="AB6427" s="0">
        <v>1.1864558458328247</v>
      </c>
      <c r="AC6427" s="0">
        <v>1.2162162065505981</v>
      </c>
      <c r="AD6427" s="0">
        <v>1.2782391309738159</v>
      </c>
      <c r="AE6427" s="0">
        <v>1.3211960792541504</v>
      </c>
      <c r="AF6427" s="0">
        <v>1.3641530275344849</v>
      </c>
      <c r="AG6427" s="0">
        <v>1.4261759519577026</v>
      </c>
      <c r="AH6427" s="0">
        <v>1.4559363126754761</v>
      </c>
    </row>
    <row r="6428" x14ac:dyDescent="0.4">
      <c r="A6428" s="10" t="str">
        <f>Data[[#This Row],[category]]&amp;Data[[#This Row],[subcategory]]&amp;Data[[#This Row],[date]]&amp;Data[[#This Row],[hour]]</f>
        <v>Usage quintiles (kWh)Quintile 1 (lowest)Avg. Weekday Event5</v>
      </c>
      <c r="B6428" s="10" t="s">
        <v>148</v>
      </c>
      <c r="C6428" t="s">
        <v>152</v>
      </c>
      <c r="D6428" t="s">
        <v>174</v>
      </c>
      <c r="E6428" t="s">
        <v>45</v>
      </c>
      <c r="F6428" s="0">
        <v>77225.5</v>
      </c>
      <c r="G6428" s="0">
        <v>0.49843081831932068</v>
      </c>
      <c r="H6428" s="0">
        <v>0.51955455541610718</v>
      </c>
      <c r="I6428" s="0">
        <v>0.021123699843883514</v>
      </c>
      <c r="J6428" s="0">
        <v>0.0010552438907325268</v>
      </c>
      <c r="K6428" s="0">
        <v>71.6539306640625</v>
      </c>
      <c r="L6428" s="0">
        <v>20.017837524414063</v>
      </c>
      <c r="M6428" s="0">
        <v>1</v>
      </c>
      <c r="N6428" s="0">
        <v>1</v>
      </c>
      <c r="O6428" s="0"/>
      <c r="P6428" s="0"/>
      <c r="Q6428" s="0">
        <v>0.019387977197766304</v>
      </c>
      <c r="R6428" s="0">
        <v>0.019771350547671318</v>
      </c>
      <c r="S6428" s="0">
        <v>0.020570330321788788</v>
      </c>
      <c r="T6428" s="0">
        <v>0.021123699843883514</v>
      </c>
      <c r="U6428" s="0">
        <v>0.021677069365978241</v>
      </c>
      <c r="V6428" s="0">
        <v>0.022476049140095711</v>
      </c>
      <c r="W6428" s="0">
        <v>0.022859422490000725</v>
      </c>
      <c r="X6428" s="0">
        <v>38.491569519042969</v>
      </c>
      <c r="Y6428" s="0">
        <v>40.122859954833984</v>
      </c>
      <c r="Z6428" s="0">
        <v>1.6312882900238037</v>
      </c>
      <c r="AA6428" s="0">
        <v>0.081491738557815552</v>
      </c>
      <c r="AB6428" s="0">
        <v>1.497246265411377</v>
      </c>
      <c r="AC6428" s="0">
        <v>1.5268523693084717</v>
      </c>
      <c r="AD6428" s="0">
        <v>1.5885540246963501</v>
      </c>
      <c r="AE6428" s="0">
        <v>1.6312882900238037</v>
      </c>
      <c r="AF6428" s="0">
        <v>1.6740225553512573</v>
      </c>
      <c r="AG6428" s="0">
        <v>1.7357242107391357</v>
      </c>
      <c r="AH6428" s="0">
        <v>1.7653303146362305</v>
      </c>
    </row>
    <row r="6429" x14ac:dyDescent="0.4">
      <c r="A6429" s="10" t="str">
        <f>Data[[#This Row],[category]]&amp;Data[[#This Row],[subcategory]]&amp;Data[[#This Row],[date]]&amp;Data[[#This Row],[hour]]</f>
        <v>Usage quintiles (kWh)Quintile 1 (lowest)Avg. Weekday Event6</v>
      </c>
      <c r="B6429" s="10" t="s">
        <v>148</v>
      </c>
      <c r="C6429" t="s">
        <v>152</v>
      </c>
      <c r="D6429" t="s">
        <v>174</v>
      </c>
      <c r="E6429" t="s">
        <v>46</v>
      </c>
      <c r="F6429" s="0">
        <v>77225.5</v>
      </c>
      <c r="G6429" s="0">
        <v>0.51399314403533936</v>
      </c>
      <c r="H6429" s="0">
        <v>0.53767043352127075</v>
      </c>
      <c r="I6429" s="0">
        <v>0.023677313700318336</v>
      </c>
      <c r="J6429" s="0">
        <v>0.0011223481269553304</v>
      </c>
      <c r="K6429" s="0">
        <v>71.322418212890625</v>
      </c>
      <c r="L6429" s="0">
        <v>21.096229553222656</v>
      </c>
      <c r="M6429" s="0">
        <v>1</v>
      </c>
      <c r="N6429" s="0">
        <v>1</v>
      </c>
      <c r="O6429" s="0"/>
      <c r="P6429" s="0"/>
      <c r="Q6429" s="0">
        <v>0.021831214427947998</v>
      </c>
      <c r="R6429" s="0">
        <v>0.022238966077566147</v>
      </c>
      <c r="S6429" s="0">
        <v>0.023088753223419189</v>
      </c>
      <c r="T6429" s="0">
        <v>0.023677313700318336</v>
      </c>
      <c r="U6429" s="0">
        <v>0.024265874177217484</v>
      </c>
      <c r="V6429" s="0">
        <v>0.025115661323070526</v>
      </c>
      <c r="W6429" s="0">
        <v>0.025523412972688675</v>
      </c>
      <c r="X6429" s="0">
        <v>39.693378448486328</v>
      </c>
      <c r="Y6429" s="0">
        <v>41.521869659423828</v>
      </c>
      <c r="Z6429" s="0">
        <v>1.8284924030303955</v>
      </c>
      <c r="AA6429" s="0">
        <v>0.08667389303445816</v>
      </c>
      <c r="AB6429" s="0">
        <v>1.6859265565872192</v>
      </c>
      <c r="AC6429" s="0">
        <v>1.7174153327941895</v>
      </c>
      <c r="AD6429" s="0">
        <v>1.7830405235290527</v>
      </c>
      <c r="AE6429" s="0">
        <v>1.8284924030303955</v>
      </c>
      <c r="AF6429" s="0">
        <v>1.8739442825317383</v>
      </c>
      <c r="AG6429" s="0">
        <v>1.9395694732666016</v>
      </c>
      <c r="AH6429" s="0">
        <v>1.9710582494735718</v>
      </c>
    </row>
    <row r="6430" x14ac:dyDescent="0.4">
      <c r="A6430" s="10" t="str">
        <f>Data[[#This Row],[category]]&amp;Data[[#This Row],[subcategory]]&amp;Data[[#This Row],[date]]&amp;Data[[#This Row],[hour]]</f>
        <v>Usage quintiles (kWh)Quintile 1 (lowest)Avg. Weekday Event7</v>
      </c>
      <c r="B6430" s="10" t="s">
        <v>148</v>
      </c>
      <c r="C6430" t="s">
        <v>152</v>
      </c>
      <c r="D6430" t="s">
        <v>174</v>
      </c>
      <c r="E6430" t="s">
        <v>60</v>
      </c>
      <c r="F6430" s="0">
        <v>77225.5</v>
      </c>
      <c r="G6430" s="0">
        <v>0.50819253921508789</v>
      </c>
      <c r="H6430" s="0">
        <v>0.52822822332382202</v>
      </c>
      <c r="I6430" s="0">
        <v>0.020035728812217712</v>
      </c>
      <c r="J6430" s="0">
        <v>0.0013641637051478028</v>
      </c>
      <c r="K6430" s="0">
        <v>71.332298278808594</v>
      </c>
      <c r="L6430" s="0">
        <v>14.687188148498535</v>
      </c>
      <c r="M6430" s="0">
        <v>1</v>
      </c>
      <c r="N6430" s="0">
        <v>1</v>
      </c>
      <c r="O6430" s="0"/>
      <c r="P6430" s="0"/>
      <c r="Q6430" s="0">
        <v>0.017791878432035446</v>
      </c>
      <c r="R6430" s="0">
        <v>0.018287483602762222</v>
      </c>
      <c r="S6430" s="0">
        <v>0.019320361316204071</v>
      </c>
      <c r="T6430" s="0">
        <v>0.020035728812217712</v>
      </c>
      <c r="U6430" s="0">
        <v>0.020751096308231354</v>
      </c>
      <c r="V6430" s="0">
        <v>0.021783974021673203</v>
      </c>
      <c r="W6430" s="0">
        <v>0.022279579192399979</v>
      </c>
      <c r="X6430" s="0">
        <v>39.24542236328125</v>
      </c>
      <c r="Y6430" s="0">
        <v>40.792690277099609</v>
      </c>
      <c r="Z6430" s="0">
        <v>1.5472692251205444</v>
      </c>
      <c r="AA6430" s="0">
        <v>0.10534822195768356</v>
      </c>
      <c r="AB6430" s="0">
        <v>1.3739868402481079</v>
      </c>
      <c r="AC6430" s="0">
        <v>1.4122600555419922</v>
      </c>
      <c r="AD6430" s="0">
        <v>1.4920245409011841</v>
      </c>
      <c r="AE6430" s="0">
        <v>1.5472692251205444</v>
      </c>
      <c r="AF6430" s="0">
        <v>1.6025139093399048</v>
      </c>
      <c r="AG6430" s="0">
        <v>1.6822783946990967</v>
      </c>
      <c r="AH6430" s="0">
        <v>1.720551609992981</v>
      </c>
    </row>
    <row r="6431" x14ac:dyDescent="0.4">
      <c r="A6431" s="10" t="str">
        <f>Data[[#This Row],[category]]&amp;Data[[#This Row],[subcategory]]&amp;Data[[#This Row],[date]]&amp;Data[[#This Row],[hour]]</f>
        <v>Usage quintiles (kWh)Quintile 1 (lowest)Avg. Weekday Event8</v>
      </c>
      <c r="B6431" s="10" t="s">
        <v>148</v>
      </c>
      <c r="C6431" t="s">
        <v>152</v>
      </c>
      <c r="D6431" t="s">
        <v>174</v>
      </c>
      <c r="E6431" t="s">
        <v>61</v>
      </c>
      <c r="F6431" s="0">
        <v>77225.5</v>
      </c>
      <c r="G6431" s="0">
        <v>0.55178409814834595</v>
      </c>
      <c r="H6431" s="0">
        <v>0.57482457160949707</v>
      </c>
      <c r="I6431" s="0">
        <v>0.023040484637022018</v>
      </c>
      <c r="J6431" s="0">
        <v>0.0017554655205458403</v>
      </c>
      <c r="K6431" s="0">
        <v>75.985824584960937</v>
      </c>
      <c r="L6431" s="0">
        <v>13.125</v>
      </c>
      <c r="M6431" s="0">
        <v>1</v>
      </c>
      <c r="N6431" s="0">
        <v>1</v>
      </c>
      <c r="O6431" s="0"/>
      <c r="P6431" s="0"/>
      <c r="Q6431" s="0">
        <v>0.020153000950813293</v>
      </c>
      <c r="R6431" s="0">
        <v>0.020790765061974525</v>
      </c>
      <c r="S6431" s="0">
        <v>0.022119916975498199</v>
      </c>
      <c r="T6431" s="0">
        <v>0.023040484637022018</v>
      </c>
      <c r="U6431" s="0">
        <v>0.023961052298545837</v>
      </c>
      <c r="V6431" s="0">
        <v>0.025290204212069511</v>
      </c>
      <c r="W6431" s="0">
        <v>0.025927968323230743</v>
      </c>
      <c r="X6431" s="0">
        <v>42.611801147460937</v>
      </c>
      <c r="Y6431" s="0">
        <v>44.39111328125</v>
      </c>
      <c r="Z6431" s="0">
        <v>1.7793129682540894</v>
      </c>
      <c r="AA6431" s="0">
        <v>0.13556669652462006</v>
      </c>
      <c r="AB6431" s="0">
        <v>1.5563255548477173</v>
      </c>
      <c r="AC6431" s="0">
        <v>1.6055772304534912</v>
      </c>
      <c r="AD6431" s="0">
        <v>1.7082216739654541</v>
      </c>
      <c r="AE6431" s="0">
        <v>1.7793129682540894</v>
      </c>
      <c r="AF6431" s="0">
        <v>1.8504042625427246</v>
      </c>
      <c r="AG6431" s="0">
        <v>1.9530487060546875</v>
      </c>
      <c r="AH6431" s="0">
        <v>2.0023002624511719</v>
      </c>
    </row>
    <row r="6432" x14ac:dyDescent="0.4">
      <c r="A6432" s="10" t="str">
        <f>Data[[#This Row],[category]]&amp;Data[[#This Row],[subcategory]]&amp;Data[[#This Row],[date]]&amp;Data[[#This Row],[hour]]</f>
        <v>Usage quintiles (kWh)Quintile 1 (lowest)Avg. Weekday Event9</v>
      </c>
      <c r="B6432" s="10" t="s">
        <v>148</v>
      </c>
      <c r="C6432" t="s">
        <v>152</v>
      </c>
      <c r="D6432" t="s">
        <v>174</v>
      </c>
      <c r="E6432" t="s">
        <v>62</v>
      </c>
      <c r="F6432" s="0">
        <v>77225.5</v>
      </c>
      <c r="G6432" s="0">
        <v>0.76950466632843018</v>
      </c>
      <c r="H6432" s="0">
        <v>0.7853541374206543</v>
      </c>
      <c r="I6432" s="0">
        <v>0.015849485993385315</v>
      </c>
      <c r="J6432" s="0">
        <v>0.0017897272482514381</v>
      </c>
      <c r="K6432" s="0">
        <v>82.251693725585938</v>
      </c>
      <c r="L6432" s="0">
        <v>8.8558111190795898</v>
      </c>
      <c r="M6432" s="0">
        <v>1</v>
      </c>
      <c r="N6432" s="0">
        <v>1</v>
      </c>
      <c r="O6432" s="0"/>
      <c r="P6432" s="0"/>
      <c r="Q6432" s="0">
        <v>0.012905647046864033</v>
      </c>
      <c r="R6432" s="0">
        <v>0.013555858284235001</v>
      </c>
      <c r="S6432" s="0">
        <v>0.014910952188074589</v>
      </c>
      <c r="T6432" s="0">
        <v>0.015849485993385315</v>
      </c>
      <c r="U6432" s="0">
        <v>0.016788020730018616</v>
      </c>
      <c r="V6432" s="0">
        <v>0.018143113702535629</v>
      </c>
      <c r="W6432" s="0">
        <v>0.018793325871229172</v>
      </c>
      <c r="X6432" s="0">
        <v>59.425380706787109</v>
      </c>
      <c r="Y6432" s="0">
        <v>60.649364471435547</v>
      </c>
      <c r="Z6432" s="0">
        <v>1.2239844799041748</v>
      </c>
      <c r="AA6432" s="0">
        <v>0.13821257650852203</v>
      </c>
      <c r="AB6432" s="0">
        <v>0.99664503335952759</v>
      </c>
      <c r="AC6432" s="0">
        <v>1.0468579530715942</v>
      </c>
      <c r="AD6432" s="0">
        <v>1.151505708694458</v>
      </c>
      <c r="AE6432" s="0">
        <v>1.2239844799041748</v>
      </c>
      <c r="AF6432" s="0">
        <v>1.2964632511138916</v>
      </c>
      <c r="AG6432" s="0">
        <v>1.4011110067367554</v>
      </c>
      <c r="AH6432" s="0">
        <v>1.4513239860534668</v>
      </c>
    </row>
    <row r="6433" x14ac:dyDescent="0.4">
      <c r="A6433" s="10" t="str">
        <f>Data[[#This Row],[category]]&amp;Data[[#This Row],[subcategory]]&amp;Data[[#This Row],[date]]&amp;Data[[#This Row],[hour]]</f>
        <v>Usage quintiles (kWh)Quintile 1 (lowest)Avg. Weekday Event10</v>
      </c>
      <c r="B6433" s="10" t="s">
        <v>148</v>
      </c>
      <c r="C6433" t="s">
        <v>152</v>
      </c>
      <c r="D6433" t="s">
        <v>174</v>
      </c>
      <c r="E6433" t="s">
        <v>63</v>
      </c>
      <c r="F6433" s="0">
        <v>77225.5</v>
      </c>
      <c r="G6433" s="0">
        <v>1.0190056562423706</v>
      </c>
      <c r="H6433" s="0">
        <v>1.0237010717391968</v>
      </c>
      <c r="I6433" s="0">
        <v>0.0046954676508903503</v>
      </c>
      <c r="J6433" s="0">
        <v>0.0010129442671313882</v>
      </c>
      <c r="K6433" s="0">
        <v>86.773666381835938</v>
      </c>
      <c r="L6433" s="0">
        <v>4.635465145111084</v>
      </c>
      <c r="M6433" s="0">
        <v>1</v>
      </c>
      <c r="N6433" s="0">
        <v>1</v>
      </c>
      <c r="O6433" s="0"/>
      <c r="P6433" s="0"/>
      <c r="Q6433" s="0">
        <v>0.0030293224845081568</v>
      </c>
      <c r="R6433" s="0">
        <v>0.0033973273821175098</v>
      </c>
      <c r="S6433" s="0">
        <v>0.0041642789728939533</v>
      </c>
      <c r="T6433" s="0">
        <v>0.0046954676508903503</v>
      </c>
      <c r="U6433" s="0">
        <v>0.0052266563288867474</v>
      </c>
      <c r="V6433" s="0">
        <v>0.0059936079196631908</v>
      </c>
      <c r="W6433" s="0">
        <v>0.0063616125844419003</v>
      </c>
      <c r="X6433" s="0">
        <v>78.693222045898437</v>
      </c>
      <c r="Y6433" s="0">
        <v>79.055824279785156</v>
      </c>
      <c r="Z6433" s="0">
        <v>0.36260983347892761</v>
      </c>
      <c r="AA6433" s="0">
        <v>0.078225128352642059</v>
      </c>
      <c r="AB6433" s="0">
        <v>0.23394094407558441</v>
      </c>
      <c r="AC6433" s="0">
        <v>0.26236030459403992</v>
      </c>
      <c r="AD6433" s="0">
        <v>0.32158854603767395</v>
      </c>
      <c r="AE6433" s="0">
        <v>0.36260983347892761</v>
      </c>
      <c r="AF6433" s="0">
        <v>0.40363112092018127</v>
      </c>
      <c r="AG6433" s="0">
        <v>0.46285936236381531</v>
      </c>
      <c r="AH6433" s="0">
        <v>0.49127870798110962</v>
      </c>
    </row>
    <row r="6434" x14ac:dyDescent="0.4">
      <c r="A6434" s="10" t="str">
        <f>Data[[#This Row],[category]]&amp;Data[[#This Row],[subcategory]]&amp;Data[[#This Row],[date]]&amp;Data[[#This Row],[hour]]</f>
        <v>Usage quintiles (kWh)Quintile 1 (lowest)Avg. Weekday Event11</v>
      </c>
      <c r="B6434" s="10" t="s">
        <v>148</v>
      </c>
      <c r="C6434" t="s">
        <v>152</v>
      </c>
      <c r="D6434" t="s">
        <v>174</v>
      </c>
      <c r="E6434" t="s">
        <v>64</v>
      </c>
      <c r="F6434" s="0">
        <v>77225.5</v>
      </c>
      <c r="G6434" s="0">
        <v>1.2138932943344116</v>
      </c>
      <c r="H6434" s="0">
        <v>1.2091978788375854</v>
      </c>
      <c r="I6434" s="0">
        <v>-0.0046954676508903503</v>
      </c>
      <c r="J6434" s="0">
        <v>0.0010129442671313882</v>
      </c>
      <c r="K6434" s="0">
        <v>90.045402526855469</v>
      </c>
      <c r="L6434" s="0">
        <v>-4.635465145111084</v>
      </c>
      <c r="M6434" s="0">
        <v>1</v>
      </c>
      <c r="N6434" s="0">
        <v>1</v>
      </c>
      <c r="O6434" s="0"/>
      <c r="P6434" s="0"/>
      <c r="Q6434" s="0">
        <v>-0.0063616125844419003</v>
      </c>
      <c r="R6434" s="0">
        <v>-0.0059936079196631908</v>
      </c>
      <c r="S6434" s="0">
        <v>-0.0052266563288867474</v>
      </c>
      <c r="T6434" s="0">
        <v>-0.0046954676508903503</v>
      </c>
      <c r="U6434" s="0">
        <v>-0.0041642789728939533</v>
      </c>
      <c r="V6434" s="0">
        <v>-0.0033973273821175098</v>
      </c>
      <c r="W6434" s="0">
        <v>-0.0030293224845081568</v>
      </c>
      <c r="X6434" s="0">
        <v>93.743515014648438</v>
      </c>
      <c r="Y6434" s="0">
        <v>93.380912780761719</v>
      </c>
      <c r="Z6434" s="0">
        <v>-0.36260983347892761</v>
      </c>
      <c r="AA6434" s="0">
        <v>0.078225128352642059</v>
      </c>
      <c r="AB6434" s="0">
        <v>-0.49127870798110962</v>
      </c>
      <c r="AC6434" s="0">
        <v>-0.46285936236381531</v>
      </c>
      <c r="AD6434" s="0">
        <v>-0.40363112092018127</v>
      </c>
      <c r="AE6434" s="0">
        <v>-0.36260983347892761</v>
      </c>
      <c r="AF6434" s="0">
        <v>-0.32158854603767395</v>
      </c>
      <c r="AG6434" s="0">
        <v>-0.26236030459403992</v>
      </c>
      <c r="AH6434" s="0">
        <v>-0.23394094407558441</v>
      </c>
    </row>
    <row r="6435" x14ac:dyDescent="0.4">
      <c r="A6435" s="10" t="str">
        <f>Data[[#This Row],[category]]&amp;Data[[#This Row],[subcategory]]&amp;Data[[#This Row],[date]]&amp;Data[[#This Row],[hour]]</f>
        <v>Usage quintiles (kWh)Quintile 1 (lowest)Avg. Weekday Event12</v>
      </c>
      <c r="B6435" s="10" t="s">
        <v>148</v>
      </c>
      <c r="C6435" t="s">
        <v>152</v>
      </c>
      <c r="D6435" t="s">
        <v>174</v>
      </c>
      <c r="E6435" t="s">
        <v>65</v>
      </c>
      <c r="F6435" s="0">
        <v>77225.5</v>
      </c>
      <c r="G6435" s="0">
        <v>1.2880837917327881</v>
      </c>
      <c r="H6435" s="0">
        <v>1.297213077545166</v>
      </c>
      <c r="I6435" s="0">
        <v>0.0091293416917324066</v>
      </c>
      <c r="J6435" s="0">
        <v>0.0020511311013251543</v>
      </c>
      <c r="K6435" s="0">
        <v>91.648223876953125</v>
      </c>
      <c r="L6435" s="0">
        <v>4.4508814811706543</v>
      </c>
      <c r="M6435" s="0">
        <v>1</v>
      </c>
      <c r="N6435" s="0">
        <v>1</v>
      </c>
      <c r="O6435" s="0"/>
      <c r="P6435" s="0"/>
      <c r="Q6435" s="0">
        <v>0.0057555311359465122</v>
      </c>
      <c r="R6435" s="0">
        <v>0.0065007111988961697</v>
      </c>
      <c r="S6435" s="0">
        <v>0.0080537274479866028</v>
      </c>
      <c r="T6435" s="0">
        <v>0.0091293416917324066</v>
      </c>
      <c r="U6435" s="0">
        <v>0.01020495593547821</v>
      </c>
      <c r="V6435" s="0">
        <v>0.011757971718907356</v>
      </c>
      <c r="W6435" s="0">
        <v>0.012503151781857014</v>
      </c>
      <c r="X6435" s="0">
        <v>99.472915649414063</v>
      </c>
      <c r="Y6435" s="0">
        <v>100.17792510986328</v>
      </c>
      <c r="Z6435" s="0">
        <v>0.70501798391342163</v>
      </c>
      <c r="AA6435" s="0">
        <v>0.15839962661266327</v>
      </c>
      <c r="AB6435" s="0">
        <v>0.44447377324104309</v>
      </c>
      <c r="AC6435" s="0">
        <v>0.50202071666717529</v>
      </c>
      <c r="AD6435" s="0">
        <v>0.62195312976837158</v>
      </c>
      <c r="AE6435" s="0">
        <v>0.70501798391342163</v>
      </c>
      <c r="AF6435" s="0">
        <v>0.78808283805847168</v>
      </c>
      <c r="AG6435" s="0">
        <v>0.90801525115966797</v>
      </c>
      <c r="AH6435" s="0">
        <v>0.96556216478347778</v>
      </c>
    </row>
    <row r="6436" x14ac:dyDescent="0.4">
      <c r="A6436" s="10" t="str">
        <f>Data[[#This Row],[category]]&amp;Data[[#This Row],[subcategory]]&amp;Data[[#This Row],[date]]&amp;Data[[#This Row],[hour]]</f>
        <v>Usage quintiles (kWh)Quintile 1 (lowest)Avg. Weekday Event13</v>
      </c>
      <c r="B6436" s="10" t="s">
        <v>148</v>
      </c>
      <c r="C6436" t="s">
        <v>152</v>
      </c>
      <c r="D6436" t="s">
        <v>174</v>
      </c>
      <c r="E6436" t="s">
        <v>66</v>
      </c>
      <c r="F6436" s="0">
        <v>77225.5</v>
      </c>
      <c r="G6436" s="0">
        <v>1.32839035987854</v>
      </c>
      <c r="H6436" s="0">
        <v>1.3277064561843872</v>
      </c>
      <c r="I6436" s="0">
        <v>-0.00068386434577405453</v>
      </c>
      <c r="J6436" s="0">
        <v>0.0025176745839416981</v>
      </c>
      <c r="K6436" s="0">
        <v>91.237098693847656</v>
      </c>
      <c r="L6436" s="0">
        <v>-0.27162539958953857</v>
      </c>
      <c r="M6436" s="0">
        <v>0</v>
      </c>
      <c r="N6436" s="0">
        <v>0</v>
      </c>
      <c r="O6436" s="0"/>
      <c r="P6436" s="0"/>
      <c r="Q6436" s="0">
        <v>-0.0048250705003738403</v>
      </c>
      <c r="R6436" s="0">
        <v>-0.0039103939197957516</v>
      </c>
      <c r="S6436" s="0">
        <v>-0.0020041342359036207</v>
      </c>
      <c r="T6436" s="0">
        <v>-0.00068386434577405453</v>
      </c>
      <c r="U6436" s="0">
        <v>0.00063640548614785075</v>
      </c>
      <c r="V6436" s="0">
        <v>0.0025426654610782862</v>
      </c>
      <c r="W6436" s="0">
        <v>0.0034573418088257313</v>
      </c>
      <c r="X6436" s="0">
        <v>102.58560943603516</v>
      </c>
      <c r="Y6436" s="0">
        <v>102.53279113769531</v>
      </c>
      <c r="Z6436" s="0">
        <v>-0.052811764180660248</v>
      </c>
      <c r="AA6436" s="0">
        <v>0.19442868232727051</v>
      </c>
      <c r="AB6436" s="0">
        <v>-0.37261849641799927</v>
      </c>
      <c r="AC6436" s="0">
        <v>-0.30198213458061218</v>
      </c>
      <c r="AD6436" s="0">
        <v>-0.15477026998996735</v>
      </c>
      <c r="AE6436" s="0">
        <v>-0.052811764180660248</v>
      </c>
      <c r="AF6436" s="0">
        <v>0.049146737903356552</v>
      </c>
      <c r="AG6436" s="0">
        <v>0.19635862112045288</v>
      </c>
      <c r="AH6436" s="0">
        <v>0.26699495315551758</v>
      </c>
    </row>
    <row r="6437" x14ac:dyDescent="0.4">
      <c r="A6437" s="10" t="str">
        <f>Data[[#This Row],[category]]&amp;Data[[#This Row],[subcategory]]&amp;Data[[#This Row],[date]]&amp;Data[[#This Row],[hour]]</f>
        <v>Usage quintiles (kWh)Quintile 1 (lowest)Avg. Weekday Event14</v>
      </c>
      <c r="B6437" s="10" t="s">
        <v>148</v>
      </c>
      <c r="C6437" t="s">
        <v>152</v>
      </c>
      <c r="D6437" t="s">
        <v>174</v>
      </c>
      <c r="E6437" t="s">
        <v>67</v>
      </c>
      <c r="F6437" s="0">
        <v>77225.5</v>
      </c>
      <c r="G6437" s="0">
        <v>1.3499770164489746</v>
      </c>
      <c r="H6437" s="0">
        <v>1.341457724571228</v>
      </c>
      <c r="I6437" s="0">
        <v>-0.0085192089900374413</v>
      </c>
      <c r="J6437" s="0">
        <v>0.0027481846045702696</v>
      </c>
      <c r="K6437" s="0">
        <v>91.043350219726563</v>
      </c>
      <c r="L6437" s="0">
        <v>-3.0999405384063721</v>
      </c>
      <c r="M6437" s="0">
        <v>1</v>
      </c>
      <c r="N6437" s="0">
        <v>1</v>
      </c>
      <c r="O6437" s="0"/>
      <c r="P6437" s="0"/>
      <c r="Q6437" s="0">
        <v>-0.013039570301771164</v>
      </c>
      <c r="R6437" s="0">
        <v>-0.012041149660944939</v>
      </c>
      <c r="S6437" s="0">
        <v>-0.0099603580310940742</v>
      </c>
      <c r="T6437" s="0">
        <v>-0.0085192089900374413</v>
      </c>
      <c r="U6437" s="0">
        <v>-0.007078059483319521</v>
      </c>
      <c r="V6437" s="0">
        <v>-0.0049972687847912312</v>
      </c>
      <c r="W6437" s="0">
        <v>-0.0039988476783037186</v>
      </c>
      <c r="X6437" s="0">
        <v>104.25264739990234</v>
      </c>
      <c r="Y6437" s="0">
        <v>103.59474182128906</v>
      </c>
      <c r="Z6437" s="0">
        <v>-0.65790015459060669</v>
      </c>
      <c r="AA6437" s="0">
        <v>0.21222993731498718</v>
      </c>
      <c r="AB6437" s="0">
        <v>-1.0069873332977295</v>
      </c>
      <c r="AC6437" s="0">
        <v>-0.92988377809524536</v>
      </c>
      <c r="AD6437" s="0">
        <v>-0.76919364929199219</v>
      </c>
      <c r="AE6437" s="0">
        <v>-0.65790015459060669</v>
      </c>
      <c r="AF6437" s="0">
        <v>-0.54660665988922119</v>
      </c>
      <c r="AG6437" s="0">
        <v>-0.38591656088829041</v>
      </c>
      <c r="AH6437" s="0">
        <v>-0.30881297588348389</v>
      </c>
    </row>
    <row r="6438" x14ac:dyDescent="0.4">
      <c r="A6438" s="10" t="str">
        <f>Data[[#This Row],[category]]&amp;Data[[#This Row],[subcategory]]&amp;Data[[#This Row],[date]]&amp;Data[[#This Row],[hour]]</f>
        <v>Usage quintiles (kWh)Quintile 1 (lowest)Avg. Weekday Event15</v>
      </c>
      <c r="B6438" s="10" t="s">
        <v>148</v>
      </c>
      <c r="C6438" t="s">
        <v>152</v>
      </c>
      <c r="D6438" t="s">
        <v>174</v>
      </c>
      <c r="E6438" t="s">
        <v>68</v>
      </c>
      <c r="F6438" s="0">
        <v>77225.5</v>
      </c>
      <c r="G6438" s="0">
        <v>1.3288822174072266</v>
      </c>
      <c r="H6438" s="0">
        <v>1.3263399600982666</v>
      </c>
      <c r="I6438" s="0">
        <v>-0.002542250556871295</v>
      </c>
      <c r="J6438" s="0">
        <v>0.002844515722244978</v>
      </c>
      <c r="K6438" s="0">
        <v>89.883224487304688</v>
      </c>
      <c r="L6438" s="0">
        <v>-0.8937375545501709</v>
      </c>
      <c r="M6438" s="0">
        <v>0</v>
      </c>
      <c r="N6438" s="0">
        <v>0</v>
      </c>
      <c r="O6438" s="0"/>
      <c r="P6438" s="0"/>
      <c r="Q6438" s="0">
        <v>-0.0072210626676678658</v>
      </c>
      <c r="R6438" s="0">
        <v>-0.0061876443214714527</v>
      </c>
      <c r="S6438" s="0">
        <v>-0.0040339161641895771</v>
      </c>
      <c r="T6438" s="0">
        <v>-0.002542250556871295</v>
      </c>
      <c r="U6438" s="0">
        <v>-0.0010505850659683347</v>
      </c>
      <c r="V6438" s="0">
        <v>0.0011031429748982191</v>
      </c>
      <c r="W6438" s="0">
        <v>0.0021365615539252758</v>
      </c>
      <c r="X6438" s="0">
        <v>102.62359619140625</v>
      </c>
      <c r="Y6438" s="0">
        <v>102.42726898193359</v>
      </c>
      <c r="Z6438" s="0">
        <v>-0.19632656872272491</v>
      </c>
      <c r="AA6438" s="0">
        <v>0.2196691483259201</v>
      </c>
      <c r="AB6438" s="0">
        <v>-0.55765014886856079</v>
      </c>
      <c r="AC6438" s="0">
        <v>-0.47784391045570374</v>
      </c>
      <c r="AD6438" s="0">
        <v>-0.31152117252349854</v>
      </c>
      <c r="AE6438" s="0">
        <v>-0.19632656872272491</v>
      </c>
      <c r="AF6438" s="0">
        <v>-0.081131957471370697</v>
      </c>
      <c r="AG6438" s="0">
        <v>0.085190773010253906</v>
      </c>
      <c r="AH6438" s="0">
        <v>0.16499702632427216</v>
      </c>
    </row>
    <row r="6439" x14ac:dyDescent="0.4">
      <c r="A6439" s="10" t="str">
        <f>Data[[#This Row],[category]]&amp;Data[[#This Row],[subcategory]]&amp;Data[[#This Row],[date]]&amp;Data[[#This Row],[hour]]</f>
        <v>Usage quintiles (kWh)Quintile 1 (lowest)Avg. Weekday Event16</v>
      </c>
      <c r="B6439" s="10" t="s">
        <v>148</v>
      </c>
      <c r="C6439" t="s">
        <v>152</v>
      </c>
      <c r="D6439" t="s">
        <v>174</v>
      </c>
      <c r="E6439" t="s">
        <v>69</v>
      </c>
      <c r="F6439" s="0">
        <v>77225.5</v>
      </c>
      <c r="G6439" s="0">
        <v>1.2804222106933594</v>
      </c>
      <c r="H6439" s="0">
        <v>1.279204249382019</v>
      </c>
      <c r="I6439" s="0">
        <v>-0.001218007761053741</v>
      </c>
      <c r="J6439" s="0">
        <v>0.0030820891261100769</v>
      </c>
      <c r="K6439" s="0">
        <v>89.044898986816406</v>
      </c>
      <c r="L6439" s="0">
        <v>-0.39518901705741882</v>
      </c>
      <c r="M6439" s="0">
        <v>0</v>
      </c>
      <c r="N6439" s="0">
        <v>0</v>
      </c>
      <c r="O6439" s="0"/>
      <c r="P6439" s="0"/>
      <c r="Q6439" s="0">
        <v>-0.0062875933945178986</v>
      </c>
      <c r="R6439" s="0">
        <v>-0.0051678637973964214</v>
      </c>
      <c r="S6439" s="0">
        <v>-0.0028342569712549448</v>
      </c>
      <c r="T6439" s="0">
        <v>-0.001218007761053741</v>
      </c>
      <c r="U6439" s="0">
        <v>0.00039824136183597147</v>
      </c>
      <c r="V6439" s="0">
        <v>0.0027318482752889395</v>
      </c>
      <c r="W6439" s="0">
        <v>0.0038515776395797729</v>
      </c>
      <c r="X6439" s="0">
        <v>98.881248474121094</v>
      </c>
      <c r="Y6439" s="0">
        <v>98.787185668945313</v>
      </c>
      <c r="Z6439" s="0">
        <v>-0.09406125545501709</v>
      </c>
      <c r="AA6439" s="0">
        <v>0.23801587522029877</v>
      </c>
      <c r="AB6439" s="0">
        <v>-0.4855625331401825</v>
      </c>
      <c r="AC6439" s="0">
        <v>-0.39909088611602783</v>
      </c>
      <c r="AD6439" s="0">
        <v>-0.21887689828872681</v>
      </c>
      <c r="AE6439" s="0">
        <v>-0.09406125545501709</v>
      </c>
      <c r="AF6439" s="0">
        <v>0.030754391103982925</v>
      </c>
      <c r="AG6439" s="0">
        <v>0.21096836030483246</v>
      </c>
      <c r="AH6439" s="0">
        <v>0.29744002223014832</v>
      </c>
    </row>
    <row r="6440" x14ac:dyDescent="0.4">
      <c r="A6440" s="10" t="str">
        <f>Data[[#This Row],[category]]&amp;Data[[#This Row],[subcategory]]&amp;Data[[#This Row],[date]]&amp;Data[[#This Row],[hour]]</f>
        <v>Usage quintiles (kWh)Quintile 1 (lowest)Avg. Weekday Event17</v>
      </c>
      <c r="B6440" s="10" t="s">
        <v>148</v>
      </c>
      <c r="C6440" t="s">
        <v>152</v>
      </c>
      <c r="D6440" t="s">
        <v>174</v>
      </c>
      <c r="E6440" t="s">
        <v>70</v>
      </c>
      <c r="F6440" s="0">
        <v>77225.5</v>
      </c>
      <c r="G6440" s="0">
        <v>1.1740326881408691</v>
      </c>
      <c r="H6440" s="0">
        <v>1.1729404926300049</v>
      </c>
      <c r="I6440" s="0">
        <v>-0.001092191319912672</v>
      </c>
      <c r="J6440" s="0">
        <v>0.0030599148012697697</v>
      </c>
      <c r="K6440" s="0">
        <v>87.909225463867187</v>
      </c>
      <c r="L6440" s="0">
        <v>-0.35693520307540894</v>
      </c>
      <c r="M6440" s="0">
        <v>0</v>
      </c>
      <c r="N6440" s="0">
        <v>0</v>
      </c>
      <c r="O6440" s="0"/>
      <c r="P6440" s="0"/>
      <c r="Q6440" s="0">
        <v>-0.0061253034509718418</v>
      </c>
      <c r="R6440" s="0">
        <v>-0.0050136297941207886</v>
      </c>
      <c r="S6440" s="0">
        <v>-0.0026968121528625488</v>
      </c>
      <c r="T6440" s="0">
        <v>-0.001092191319912672</v>
      </c>
      <c r="U6440" s="0">
        <v>0.00051242957124486566</v>
      </c>
      <c r="V6440" s="0">
        <v>0.0028292473871260881</v>
      </c>
      <c r="W6440" s="0">
        <v>0.0039409208111464977</v>
      </c>
      <c r="X6440" s="0">
        <v>90.665260314941406</v>
      </c>
      <c r="Y6440" s="0">
        <v>90.580917358398438</v>
      </c>
      <c r="Z6440" s="0">
        <v>-0.084345020353794098</v>
      </c>
      <c r="AA6440" s="0">
        <v>0.23630344867706299</v>
      </c>
      <c r="AB6440" s="0">
        <v>-0.47302961349487305</v>
      </c>
      <c r="AC6440" s="0">
        <v>-0.38718006014823914</v>
      </c>
      <c r="AD6440" s="0">
        <v>-0.20826266705989838</v>
      </c>
      <c r="AE6440" s="0">
        <v>-0.084345020353794098</v>
      </c>
      <c r="AF6440" s="0">
        <v>0.039572630077600479</v>
      </c>
      <c r="AG6440" s="0">
        <v>0.21849003434181213</v>
      </c>
      <c r="AH6440" s="0">
        <v>0.30433955788612366</v>
      </c>
    </row>
    <row r="6441" x14ac:dyDescent="0.4">
      <c r="A6441" s="10" t="str">
        <f>Data[[#This Row],[category]]&amp;Data[[#This Row],[subcategory]]&amp;Data[[#This Row],[date]]&amp;Data[[#This Row],[hour]]</f>
        <v>Usage quintiles (kWh)Quintile 1 (lowest)Avg. Weekday Event18</v>
      </c>
      <c r="B6441" s="10" t="s">
        <v>148</v>
      </c>
      <c r="C6441" t="s">
        <v>152</v>
      </c>
      <c r="D6441" t="s">
        <v>174</v>
      </c>
      <c r="E6441" t="s">
        <v>71</v>
      </c>
      <c r="F6441" s="0">
        <v>77225.5</v>
      </c>
      <c r="G6441" s="0">
        <v>0.97857570648193359</v>
      </c>
      <c r="H6441" s="0">
        <v>0.99315452575683594</v>
      </c>
      <c r="I6441" s="0">
        <v>0.01457880437374115</v>
      </c>
      <c r="J6441" s="0">
        <v>0.0030315532349050045</v>
      </c>
      <c r="K6441" s="0">
        <v>85.762855529785156</v>
      </c>
      <c r="L6441" s="0">
        <v>4.8090214729309082</v>
      </c>
      <c r="M6441" s="0">
        <v>1</v>
      </c>
      <c r="N6441" s="0">
        <v>1</v>
      </c>
      <c r="O6441" s="0"/>
      <c r="P6441" s="0"/>
      <c r="Q6441" s="0">
        <v>0.0095923431217670441</v>
      </c>
      <c r="R6441" s="0">
        <v>0.010693712159991264</v>
      </c>
      <c r="S6441" s="0">
        <v>0.012989056296646595</v>
      </c>
      <c r="T6441" s="0">
        <v>0.01457880437374115</v>
      </c>
      <c r="U6441" s="0">
        <v>0.01616855151951313</v>
      </c>
      <c r="V6441" s="0">
        <v>0.018463896587491035</v>
      </c>
      <c r="W6441" s="0">
        <v>0.019565265625715256</v>
      </c>
      <c r="X6441" s="0">
        <v>75.570999145507813</v>
      </c>
      <c r="Y6441" s="0">
        <v>76.696853637695313</v>
      </c>
      <c r="Z6441" s="0">
        <v>1.1258554458618164</v>
      </c>
      <c r="AA6441" s="0">
        <v>0.23411321640014648</v>
      </c>
      <c r="AB6441" s="0">
        <v>0.74077349901199341</v>
      </c>
      <c r="AC6441" s="0">
        <v>0.82582730054855347</v>
      </c>
      <c r="AD6441" s="0">
        <v>1.0030863285064697</v>
      </c>
      <c r="AE6441" s="0">
        <v>1.1258554458618164</v>
      </c>
      <c r="AF6441" s="0">
        <v>1.2486245632171631</v>
      </c>
      <c r="AG6441" s="0">
        <v>1.4258836507797241</v>
      </c>
      <c r="AH6441" s="0">
        <v>1.5109374523162842</v>
      </c>
    </row>
    <row r="6442" x14ac:dyDescent="0.4">
      <c r="A6442" s="10" t="str">
        <f>Data[[#This Row],[category]]&amp;Data[[#This Row],[subcategory]]&amp;Data[[#This Row],[date]]&amp;Data[[#This Row],[hour]]</f>
        <v>Usage quintiles (kWh)Quintile 1 (lowest)Avg. Weekday Event19</v>
      </c>
      <c r="B6442" s="10" t="s">
        <v>148</v>
      </c>
      <c r="C6442" t="s">
        <v>152</v>
      </c>
      <c r="D6442" t="s">
        <v>174</v>
      </c>
      <c r="E6442" t="s">
        <v>72</v>
      </c>
      <c r="F6442" s="0">
        <v>77225.5</v>
      </c>
      <c r="G6442" s="0">
        <v>0.78827363252639771</v>
      </c>
      <c r="H6442" s="0">
        <v>0.82918465137481689</v>
      </c>
      <c r="I6442" s="0">
        <v>0.040911067277193069</v>
      </c>
      <c r="J6442" s="0">
        <v>0.0026406275574117899</v>
      </c>
      <c r="K6442" s="0">
        <v>82.418701171875</v>
      </c>
      <c r="L6442" s="0">
        <v>15.49293327331543</v>
      </c>
      <c r="M6442" s="0">
        <v>1</v>
      </c>
      <c r="N6442" s="0">
        <v>1</v>
      </c>
      <c r="O6442" s="0"/>
      <c r="P6442" s="0"/>
      <c r="Q6442" s="0">
        <v>0.036567620933055878</v>
      </c>
      <c r="R6442" s="0">
        <v>0.037526965141296387</v>
      </c>
      <c r="S6442" s="0">
        <v>0.039526320993900299</v>
      </c>
      <c r="T6442" s="0">
        <v>0.040911067277193069</v>
      </c>
      <c r="U6442" s="0">
        <v>0.04229581356048584</v>
      </c>
      <c r="V6442" s="0">
        <v>0.044295169413089752</v>
      </c>
      <c r="W6442" s="0">
        <v>0.045254513621330261</v>
      </c>
      <c r="X6442" s="0">
        <v>60.874824523925781</v>
      </c>
      <c r="Y6442" s="0">
        <v>64.034202575683594</v>
      </c>
      <c r="Z6442" s="0">
        <v>3.1593775749206543</v>
      </c>
      <c r="AA6442" s="0">
        <v>0.2039237767457962</v>
      </c>
      <c r="AB6442" s="0">
        <v>2.8239529132843018</v>
      </c>
      <c r="AC6442" s="0">
        <v>2.8980386257171631</v>
      </c>
      <c r="AD6442" s="0">
        <v>3.0524399280548096</v>
      </c>
      <c r="AE6442" s="0">
        <v>3.1593775749206543</v>
      </c>
      <c r="AF6442" s="0">
        <v>3.266315221786499</v>
      </c>
      <c r="AG6442" s="0">
        <v>3.4207165241241455</v>
      </c>
      <c r="AH6442" s="0">
        <v>3.4948022365570068</v>
      </c>
    </row>
    <row r="6443" x14ac:dyDescent="0.4">
      <c r="A6443" s="10" t="str">
        <f>Data[[#This Row],[category]]&amp;Data[[#This Row],[subcategory]]&amp;Data[[#This Row],[date]]&amp;Data[[#This Row],[hour]]</f>
        <v>Usage quintiles (kWh)Quintile 1 (lowest)Avg. Weekday Event20</v>
      </c>
      <c r="B6443" s="10" t="s">
        <v>148</v>
      </c>
      <c r="C6443" t="s">
        <v>152</v>
      </c>
      <c r="D6443" t="s">
        <v>174</v>
      </c>
      <c r="E6443" t="s">
        <v>55</v>
      </c>
      <c r="F6443" s="0">
        <v>77225.5</v>
      </c>
      <c r="G6443" s="0">
        <v>0.78151208162307739</v>
      </c>
      <c r="H6443" s="0">
        <v>0.81257075071334839</v>
      </c>
      <c r="I6443" s="0">
        <v>0.031058706343173981</v>
      </c>
      <c r="J6443" s="0">
        <v>0.002554803853854537</v>
      </c>
      <c r="K6443" s="0">
        <v>79.387855529785156</v>
      </c>
      <c r="L6443" s="0">
        <v>12.156982421875</v>
      </c>
      <c r="M6443" s="0">
        <v>1</v>
      </c>
      <c r="N6443" s="0">
        <v>1</v>
      </c>
      <c r="O6443" s="0"/>
      <c r="P6443" s="0"/>
      <c r="Q6443" s="0">
        <v>0.026856428012251854</v>
      </c>
      <c r="R6443" s="0">
        <v>0.027784593403339386</v>
      </c>
      <c r="S6443" s="0">
        <v>0.029718965291976929</v>
      </c>
      <c r="T6443" s="0">
        <v>0.031058706343173981</v>
      </c>
      <c r="U6443" s="0">
        <v>0.032398447394371033</v>
      </c>
      <c r="V6443" s="0">
        <v>0.034332819283008575</v>
      </c>
      <c r="W6443" s="0">
        <v>0.035260986536741257</v>
      </c>
      <c r="X6443" s="0">
        <v>60.3526611328125</v>
      </c>
      <c r="Y6443" s="0">
        <v>62.751182556152344</v>
      </c>
      <c r="Z6443" s="0">
        <v>2.3985240459442139</v>
      </c>
      <c r="AA6443" s="0">
        <v>0.19729600846767426</v>
      </c>
      <c r="AB6443" s="0">
        <v>2.0740010738372803</v>
      </c>
      <c r="AC6443" s="0">
        <v>2.1456789970397949</v>
      </c>
      <c r="AD6443" s="0">
        <v>2.2950618267059326</v>
      </c>
      <c r="AE6443" s="0">
        <v>2.3985240459442139</v>
      </c>
      <c r="AF6443" s="0">
        <v>2.5019862651824951</v>
      </c>
      <c r="AG6443" s="0">
        <v>2.6513690948486328</v>
      </c>
      <c r="AH6443" s="0">
        <v>2.7230470180511475</v>
      </c>
    </row>
    <row r="6444" x14ac:dyDescent="0.4">
      <c r="A6444" s="10" t="str">
        <f>Data[[#This Row],[category]]&amp;Data[[#This Row],[subcategory]]&amp;Data[[#This Row],[date]]&amp;Data[[#This Row],[hour]]</f>
        <v>Usage quintiles (kWh)Quintile 1 (lowest)Avg. Weekday Event21</v>
      </c>
      <c r="B6444" s="10" t="s">
        <v>148</v>
      </c>
      <c r="C6444" t="s">
        <v>152</v>
      </c>
      <c r="D6444" t="s">
        <v>174</v>
      </c>
      <c r="E6444" t="s">
        <v>73</v>
      </c>
      <c r="F6444" s="0">
        <v>77225.5</v>
      </c>
      <c r="G6444" s="0">
        <v>0.71601980924606323</v>
      </c>
      <c r="H6444" s="0">
        <v>0.76036554574966431</v>
      </c>
      <c r="I6444" s="0">
        <v>0.044345706701278687</v>
      </c>
      <c r="J6444" s="0">
        <v>0.0021967883221805096</v>
      </c>
      <c r="K6444" s="0">
        <v>77.888809204101563</v>
      </c>
      <c r="L6444" s="0">
        <v>20.186609268188477</v>
      </c>
      <c r="M6444" s="0">
        <v>1</v>
      </c>
      <c r="N6444" s="0">
        <v>1</v>
      </c>
      <c r="O6444" s="0"/>
      <c r="P6444" s="0"/>
      <c r="Q6444" s="0">
        <v>0.040732312947511673</v>
      </c>
      <c r="R6444" s="0">
        <v>0.041530407965183258</v>
      </c>
      <c r="S6444" s="0">
        <v>0.04319370910525322</v>
      </c>
      <c r="T6444" s="0">
        <v>0.044345706701278687</v>
      </c>
      <c r="U6444" s="0">
        <v>0.045497704297304153</v>
      </c>
      <c r="V6444" s="0">
        <v>0.047161005437374115</v>
      </c>
      <c r="W6444" s="0">
        <v>0.0479591004550457</v>
      </c>
      <c r="X6444" s="0">
        <v>55.294986724853516</v>
      </c>
      <c r="Y6444" s="0">
        <v>58.719608306884766</v>
      </c>
      <c r="Z6444" s="0">
        <v>3.4246194362640381</v>
      </c>
      <c r="AA6444" s="0">
        <v>0.16964808106422424</v>
      </c>
      <c r="AB6444" s="0">
        <v>3.1455731391906738</v>
      </c>
      <c r="AC6444" s="0">
        <v>3.2072067260742187</v>
      </c>
      <c r="AD6444" s="0">
        <v>3.3356559276580811</v>
      </c>
      <c r="AE6444" s="0">
        <v>3.4246194362640381</v>
      </c>
      <c r="AF6444" s="0">
        <v>3.5135829448699951</v>
      </c>
      <c r="AG6444" s="0">
        <v>3.6420321464538574</v>
      </c>
      <c r="AH6444" s="0">
        <v>3.7036657333374023</v>
      </c>
    </row>
    <row r="6445" x14ac:dyDescent="0.4">
      <c r="A6445" s="10" t="str">
        <f>Data[[#This Row],[category]]&amp;Data[[#This Row],[subcategory]]&amp;Data[[#This Row],[date]]&amp;Data[[#This Row],[hour]]</f>
        <v>Usage quintiles (kWh)Quintile 1 (lowest)Avg. Weekday Event22</v>
      </c>
      <c r="B6445" s="10" t="s">
        <v>148</v>
      </c>
      <c r="C6445" t="s">
        <v>152</v>
      </c>
      <c r="D6445" t="s">
        <v>174</v>
      </c>
      <c r="E6445" t="s">
        <v>74</v>
      </c>
      <c r="F6445" s="0">
        <v>77225.5</v>
      </c>
      <c r="G6445" s="0">
        <v>0.64823323488235474</v>
      </c>
      <c r="H6445" s="0">
        <v>0.68192356824874878</v>
      </c>
      <c r="I6445" s="0">
        <v>0.033690307289361954</v>
      </c>
      <c r="J6445" s="0">
        <v>0.0018630492268130183</v>
      </c>
      <c r="K6445" s="0">
        <v>76.527557373046875</v>
      </c>
      <c r="L6445" s="0">
        <v>18.083423614501953</v>
      </c>
      <c r="M6445" s="0">
        <v>1</v>
      </c>
      <c r="N6445" s="0">
        <v>1</v>
      </c>
      <c r="O6445" s="0"/>
      <c r="P6445" s="0"/>
      <c r="Q6445" s="0">
        <v>0.030625864863395691</v>
      </c>
      <c r="R6445" s="0">
        <v>0.031302712857723236</v>
      </c>
      <c r="S6445" s="0">
        <v>0.032713323831558228</v>
      </c>
      <c r="T6445" s="0">
        <v>0.033690307289361954</v>
      </c>
      <c r="U6445" s="0">
        <v>0.03466729074716568</v>
      </c>
      <c r="V6445" s="0">
        <v>0.036077901721000671</v>
      </c>
      <c r="W6445" s="0">
        <v>0.036754749715328217</v>
      </c>
      <c r="X6445" s="0">
        <v>50.060134887695313</v>
      </c>
      <c r="Y6445" s="0">
        <v>52.661888122558594</v>
      </c>
      <c r="Z6445" s="0">
        <v>2.6017508506774902</v>
      </c>
      <c r="AA6445" s="0">
        <v>0.14387491345405579</v>
      </c>
      <c r="AB6445" s="0">
        <v>2.3650977611541748</v>
      </c>
      <c r="AC6445" s="0">
        <v>2.417367696762085</v>
      </c>
      <c r="AD6445" s="0">
        <v>2.5263028144836426</v>
      </c>
      <c r="AE6445" s="0">
        <v>2.6017508506774902</v>
      </c>
      <c r="AF6445" s="0">
        <v>2.6771988868713379</v>
      </c>
      <c r="AG6445" s="0">
        <v>2.7861340045928955</v>
      </c>
      <c r="AH6445" s="0">
        <v>2.8384039402008057</v>
      </c>
    </row>
    <row r="6446" x14ac:dyDescent="0.4">
      <c r="A6446" s="10" t="str">
        <f>Data[[#This Row],[category]]&amp;Data[[#This Row],[subcategory]]&amp;Data[[#This Row],[date]]&amp;Data[[#This Row],[hour]]</f>
        <v>Usage quintiles (kWh)Quintile 1 (lowest)Avg. Weekday Event23</v>
      </c>
      <c r="B6446" s="10" t="s">
        <v>148</v>
      </c>
      <c r="C6446" t="s">
        <v>152</v>
      </c>
      <c r="D6446" t="s">
        <v>174</v>
      </c>
      <c r="E6446" t="s">
        <v>75</v>
      </c>
      <c r="F6446" s="0">
        <v>77225.5</v>
      </c>
      <c r="G6446" s="0">
        <v>0.58650583028793335</v>
      </c>
      <c r="H6446" s="0">
        <v>0.62521868944168091</v>
      </c>
      <c r="I6446" s="0">
        <v>0.038712862879037857</v>
      </c>
      <c r="J6446" s="0">
        <v>0.0015782066620886326</v>
      </c>
      <c r="K6446" s="0">
        <v>75.162391662597656</v>
      </c>
      <c r="L6446" s="0">
        <v>24.529653549194336</v>
      </c>
      <c r="M6446" s="0">
        <v>1</v>
      </c>
      <c r="N6446" s="0">
        <v>1</v>
      </c>
      <c r="O6446" s="0"/>
      <c r="P6446" s="0"/>
      <c r="Q6446" s="0">
        <v>0.036116942763328552</v>
      </c>
      <c r="R6446" s="0">
        <v>0.036690309643745422</v>
      </c>
      <c r="S6446" s="0">
        <v>0.03788524866104126</v>
      </c>
      <c r="T6446" s="0">
        <v>0.038712862879037857</v>
      </c>
      <c r="U6446" s="0">
        <v>0.039540477097034454</v>
      </c>
      <c r="V6446" s="0">
        <v>0.040735416114330292</v>
      </c>
      <c r="W6446" s="0">
        <v>0.041308782994747162</v>
      </c>
      <c r="X6446" s="0">
        <v>45.293205261230469</v>
      </c>
      <c r="Y6446" s="0">
        <v>48.282825469970703</v>
      </c>
      <c r="Z6446" s="0">
        <v>2.9896202087402344</v>
      </c>
      <c r="AA6446" s="0">
        <v>0.12187779694795609</v>
      </c>
      <c r="AB6446" s="0">
        <v>2.7891490459442139</v>
      </c>
      <c r="AC6446" s="0">
        <v>2.8334274291992187</v>
      </c>
      <c r="AD6446" s="0">
        <v>2.9257073402404785</v>
      </c>
      <c r="AE6446" s="0">
        <v>2.9896202087402344</v>
      </c>
      <c r="AF6446" s="0">
        <v>3.0535330772399902</v>
      </c>
      <c r="AG6446" s="0">
        <v>3.14581298828125</v>
      </c>
      <c r="AH6446" s="0">
        <v>3.1900913715362549</v>
      </c>
    </row>
    <row r="6447" x14ac:dyDescent="0.4">
      <c r="A6447" s="10" t="str">
        <f>Data[[#This Row],[category]]&amp;Data[[#This Row],[subcategory]]&amp;Data[[#This Row],[date]]&amp;Data[[#This Row],[hour]]</f>
        <v>Usage quintiles (kWh)Quintile 1 (lowest)Avg. Weekday Event24</v>
      </c>
      <c r="B6447" s="10" t="s">
        <v>148</v>
      </c>
      <c r="C6447" t="s">
        <v>152</v>
      </c>
      <c r="D6447" t="s">
        <v>174</v>
      </c>
      <c r="E6447" t="s">
        <v>76</v>
      </c>
      <c r="F6447" s="0">
        <v>77225.5</v>
      </c>
      <c r="G6447" s="0">
        <v>0.55462652444839478</v>
      </c>
      <c r="H6447" s="0">
        <v>0.58697772026062012</v>
      </c>
      <c r="I6447" s="0">
        <v>0.032351203262805939</v>
      </c>
      <c r="J6447" s="0">
        <v>0.0014341644709929824</v>
      </c>
      <c r="K6447" s="0">
        <v>74.933059692382812</v>
      </c>
      <c r="L6447" s="0">
        <v>22.557527542114258</v>
      </c>
      <c r="M6447" s="0">
        <v>1</v>
      </c>
      <c r="N6447" s="0">
        <v>1</v>
      </c>
      <c r="O6447" s="0"/>
      <c r="P6447" s="0"/>
      <c r="Q6447" s="0">
        <v>0.029992213472723961</v>
      </c>
      <c r="R6447" s="0">
        <v>0.030513247475028038</v>
      </c>
      <c r="S6447" s="0">
        <v>0.031599126756191254</v>
      </c>
      <c r="T6447" s="0">
        <v>0.032351203262805939</v>
      </c>
      <c r="U6447" s="0">
        <v>0.033103279769420624</v>
      </c>
      <c r="V6447" s="0">
        <v>0.03418915718793869</v>
      </c>
      <c r="W6447" s="0">
        <v>0.034710194915533066</v>
      </c>
      <c r="X6447" s="0">
        <v>42.831310272216797</v>
      </c>
      <c r="Y6447" s="0">
        <v>45.329647064208984</v>
      </c>
      <c r="Z6447" s="0">
        <v>2.4983377456665039</v>
      </c>
      <c r="AA6447" s="0">
        <v>0.11075406521558762</v>
      </c>
      <c r="AB6447" s="0">
        <v>2.3161635398864746</v>
      </c>
      <c r="AC6447" s="0">
        <v>2.356400728225708</v>
      </c>
      <c r="AD6447" s="0">
        <v>2.440258264541626</v>
      </c>
      <c r="AE6447" s="0">
        <v>2.4983377456665039</v>
      </c>
      <c r="AF6447" s="0">
        <v>2.5564172267913818</v>
      </c>
      <c r="AG6447" s="0">
        <v>2.6402747631072998</v>
      </c>
      <c r="AH6447" s="0">
        <v>2.6805119514465332</v>
      </c>
    </row>
    <row r="6448" x14ac:dyDescent="0.4">
      <c r="A6448" s="10" t="str">
        <f>Data[[#This Row],[category]]&amp;Data[[#This Row],[subcategory]]&amp;Data[[#This Row],[date]]&amp;Data[[#This Row],[hour]]</f>
        <v>Usage quintiles (kWh)Quintile 1 (lowest)Avg. Weekday EventAvg. 11 to 6 pm</v>
      </c>
      <c r="B6448" s="10" t="s">
        <v>148</v>
      </c>
      <c r="C6448" t="s">
        <v>152</v>
      </c>
      <c r="D6448" t="s">
        <v>174</v>
      </c>
      <c r="E6448" t="s">
        <v>77</v>
      </c>
      <c r="F6448" s="0">
        <v>77225.5</v>
      </c>
      <c r="G6448" s="0">
        <v>1.2469091415405273</v>
      </c>
      <c r="H6448" s="0">
        <v>1.2482880353927612</v>
      </c>
      <c r="I6448" s="0">
        <v>0.001378946122713387</v>
      </c>
      <c r="J6448" s="0">
        <v>0.0024450866039842367</v>
      </c>
      <c r="K6448" s="0">
        <v>89.504127502441406</v>
      </c>
      <c r="L6448" s="0">
        <v>0.56396615505218506</v>
      </c>
      <c r="M6448" s="0">
        <v>0</v>
      </c>
      <c r="N6448" s="0">
        <v>0</v>
      </c>
      <c r="O6448" s="0"/>
      <c r="P6448" s="0"/>
      <c r="Q6448" s="0">
        <v>-0.002642863430082798</v>
      </c>
      <c r="R6448" s="0">
        <v>-0.0017545584123581648</v>
      </c>
      <c r="S6448" s="0">
        <v>9.6741452580317855e-005</v>
      </c>
      <c r="T6448" s="0">
        <v>0.001378946122713387</v>
      </c>
      <c r="U6448" s="0">
        <v>0.0026611508801579475</v>
      </c>
      <c r="V6448" s="0">
        <v>0.0045124506577849388</v>
      </c>
      <c r="W6448" s="0">
        <v>0.0054007559083402157</v>
      </c>
      <c r="X6448" s="0">
        <v>96.293182373046875</v>
      </c>
      <c r="Y6448" s="0">
        <v>96.399665832519531</v>
      </c>
      <c r="Z6448" s="0">
        <v>0.10648980736732483</v>
      </c>
      <c r="AA6448" s="0">
        <v>0.18882302939891815</v>
      </c>
      <c r="AB6448" s="0">
        <v>-0.20409643650054932</v>
      </c>
      <c r="AC6448" s="0">
        <v>-0.13549664616584778</v>
      </c>
      <c r="AD6448" s="0">
        <v>0.0074709141626954079</v>
      </c>
      <c r="AE6448" s="0">
        <v>0.10648980736732483</v>
      </c>
      <c r="AF6448" s="0">
        <v>0.20550869405269623</v>
      </c>
      <c r="AG6448" s="0">
        <v>0.34847626090049744</v>
      </c>
      <c r="AH6448" s="0">
        <v>0.41707605123519897</v>
      </c>
    </row>
    <row r="6449" x14ac:dyDescent="0.4">
      <c r="A6449" s="10" t="str">
        <f>Data[[#This Row],[category]]&amp;Data[[#This Row],[subcategory]]&amp;Data[[#This Row],[date]]&amp;Data[[#This Row],[hour]]</f>
        <v>Usage quintiles (kWh)Quintile 1 (lowest)Avg. Weekday EventAvg. 2 to 6pm</v>
      </c>
      <c r="B6449" s="10" t="s">
        <v>148</v>
      </c>
      <c r="C6449" t="s">
        <v>152</v>
      </c>
      <c r="D6449" t="s">
        <v>174</v>
      </c>
      <c r="E6449" t="s">
        <v>78</v>
      </c>
      <c r="F6449" s="0">
        <v>77225.5</v>
      </c>
      <c r="G6449" s="0">
        <v>1.1904782056808472</v>
      </c>
      <c r="H6449" s="0">
        <v>1.1929097175598145</v>
      </c>
      <c r="I6449" s="0">
        <v>0.0024315887130796909</v>
      </c>
      <c r="J6449" s="0">
        <v>0.0028650877065956593</v>
      </c>
      <c r="K6449" s="0">
        <v>88.150054931640625</v>
      </c>
      <c r="L6449" s="0">
        <v>0.84869605302810669</v>
      </c>
      <c r="M6449" s="0">
        <v>0</v>
      </c>
      <c r="N6449" s="0">
        <v>0</v>
      </c>
      <c r="O6449" s="0"/>
      <c r="P6449" s="0"/>
      <c r="Q6449" s="0">
        <v>-0.002281061140820384</v>
      </c>
      <c r="R6449" s="0">
        <v>-0.0012401689309626818</v>
      </c>
      <c r="S6449" s="0">
        <v>0.00092913524713367224</v>
      </c>
      <c r="T6449" s="0">
        <v>0.0024315887130796909</v>
      </c>
      <c r="U6449" s="0">
        <v>0.0039340420626103878</v>
      </c>
      <c r="V6449" s="0">
        <v>0.00610334612429142</v>
      </c>
      <c r="W6449" s="0">
        <v>0.0071442387998104095</v>
      </c>
      <c r="X6449" s="0">
        <v>91.935272216796875</v>
      </c>
      <c r="Y6449" s="0">
        <v>92.123046875</v>
      </c>
      <c r="Z6449" s="0">
        <v>0.18778064846992493</v>
      </c>
      <c r="AA6449" s="0">
        <v>0.22125783562660217</v>
      </c>
      <c r="AB6449" s="0">
        <v>-0.17615610361099243</v>
      </c>
      <c r="AC6449" s="0">
        <v>-0.095772676169872284</v>
      </c>
      <c r="AD6449" s="0">
        <v>0.071752928197383881</v>
      </c>
      <c r="AE6449" s="0">
        <v>0.18778064846992493</v>
      </c>
      <c r="AF6449" s="0">
        <v>0.30380836129188538</v>
      </c>
      <c r="AG6449" s="0">
        <v>0.47133398056030273</v>
      </c>
      <c r="AH6449" s="0">
        <v>0.55171740055084229</v>
      </c>
    </row>
    <row r="6450" x14ac:dyDescent="0.4">
      <c r="A6450" s="10" t="str">
        <f>Data[[#This Row],[category]]&amp;Data[[#This Row],[subcategory]]&amp;Data[[#This Row],[date]]&amp;Data[[#This Row],[hour]]</f>
        <v>Usage quintiles (kWh)Quintile 28/31/20171</v>
      </c>
      <c r="B6450" s="10" t="s">
        <v>148</v>
      </c>
      <c r="C6450" t="s">
        <v>153</v>
      </c>
      <c r="D6450" t="s">
        <v>111</v>
      </c>
      <c r="E6450" t="s">
        <v>41</v>
      </c>
      <c r="F6450" s="0">
        <v>18614</v>
      </c>
      <c r="G6450" s="0">
        <v>2.0101642608642578</v>
      </c>
      <c r="H6450" s="0">
        <v>2.0112013816833496</v>
      </c>
      <c r="I6450" s="0">
        <v>0.0010371811222285032</v>
      </c>
      <c r="J6450" s="0">
        <v>0.0085747819393873215</v>
      </c>
      <c r="K6450" s="0">
        <v>72.706512451171875</v>
      </c>
      <c r="L6450" s="0">
        <v>0.1209571436047554</v>
      </c>
      <c r="M6450" s="0">
        <v>0</v>
      </c>
      <c r="N6450" s="0">
        <v>0</v>
      </c>
      <c r="O6450" s="0">
        <v>5.0824332237243652</v>
      </c>
      <c r="P6450" s="0">
        <v>4.8931827545166016</v>
      </c>
      <c r="Q6450" s="0">
        <v>-0.013067079707980156</v>
      </c>
      <c r="R6450" s="0">
        <v>-0.0099518438801169395</v>
      </c>
      <c r="S6450" s="0">
        <v>-0.0034594389144331217</v>
      </c>
      <c r="T6450" s="0">
        <v>0.0010371811222285032</v>
      </c>
      <c r="U6450" s="0">
        <v>0.0055338013917207718</v>
      </c>
      <c r="V6450" s="0">
        <v>0.012026206590235233</v>
      </c>
      <c r="W6450" s="0">
        <v>0.01514144241809845</v>
      </c>
      <c r="X6450" s="0">
        <v>37.417198181152344</v>
      </c>
      <c r="Y6450" s="0">
        <v>37.436504364013672</v>
      </c>
      <c r="Z6450" s="0">
        <v>0.019306089729070663</v>
      </c>
      <c r="AA6450" s="0">
        <v>0.15961098670959473</v>
      </c>
      <c r="AB6450" s="0">
        <v>-0.24323062598705292</v>
      </c>
      <c r="AC6450" s="0">
        <v>-0.18524362146854401</v>
      </c>
      <c r="AD6450" s="0">
        <v>-0.064393997192382813</v>
      </c>
      <c r="AE6450" s="0">
        <v>0.019306089729070663</v>
      </c>
      <c r="AF6450" s="0">
        <v>0.10300617665052414</v>
      </c>
      <c r="AG6450" s="0">
        <v>0.22385579347610474</v>
      </c>
      <c r="AH6450" s="0">
        <v>0.28184279799461365</v>
      </c>
    </row>
    <row r="6451" x14ac:dyDescent="0.4">
      <c r="A6451" s="10" t="str">
        <f>Data[[#This Row],[category]]&amp;Data[[#This Row],[subcategory]]&amp;Data[[#This Row],[date]]&amp;Data[[#This Row],[hour]]</f>
        <v>Usage quintiles (kWh)Quintile 28/31/20172</v>
      </c>
      <c r="B6451" s="10" t="s">
        <v>148</v>
      </c>
      <c r="C6451" t="s">
        <v>153</v>
      </c>
      <c r="D6451" t="s">
        <v>111</v>
      </c>
      <c r="E6451" t="s">
        <v>42</v>
      </c>
      <c r="F6451" s="0">
        <v>18614</v>
      </c>
      <c r="G6451" s="0">
        <v>1.9274502992630005</v>
      </c>
      <c r="H6451" s="0">
        <v>1.9419406652450562</v>
      </c>
      <c r="I6451" s="0">
        <v>0.014490397647023201</v>
      </c>
      <c r="J6451" s="0">
        <v>0.0079566445201635361</v>
      </c>
      <c r="K6451" s="0">
        <v>72.247016906738281</v>
      </c>
      <c r="L6451" s="0">
        <v>1.821169376373291</v>
      </c>
      <c r="M6451" s="0">
        <v>1</v>
      </c>
      <c r="N6451" s="0">
        <v>0</v>
      </c>
      <c r="O6451" s="0">
        <v>5.0824332237243652</v>
      </c>
      <c r="P6451" s="0">
        <v>4.8931827545166016</v>
      </c>
      <c r="Q6451" s="0">
        <v>0.0014028820442035794</v>
      </c>
      <c r="R6451" s="0">
        <v>0.0042935474775731564</v>
      </c>
      <c r="S6451" s="0">
        <v>0.010317929089069366</v>
      </c>
      <c r="T6451" s="0">
        <v>0.014490397647023201</v>
      </c>
      <c r="U6451" s="0">
        <v>0.018662866204977036</v>
      </c>
      <c r="V6451" s="0">
        <v>0.024687247350811958</v>
      </c>
      <c r="W6451" s="0">
        <v>0.02757791243493557</v>
      </c>
      <c r="X6451" s="0">
        <v>35.877559661865234</v>
      </c>
      <c r="Y6451" s="0">
        <v>36.147281646728516</v>
      </c>
      <c r="Z6451" s="0">
        <v>0.26972424983978271</v>
      </c>
      <c r="AA6451" s="0">
        <v>0.14810498058795929</v>
      </c>
      <c r="AB6451" s="0">
        <v>0.026113234460353851</v>
      </c>
      <c r="AC6451" s="0">
        <v>0.079920083284378052</v>
      </c>
      <c r="AD6451" s="0">
        <v>0.19205792248249054</v>
      </c>
      <c r="AE6451" s="0">
        <v>0.26972424983978271</v>
      </c>
      <c r="AF6451" s="0">
        <v>0.34739059209823608</v>
      </c>
      <c r="AG6451" s="0">
        <v>0.45952841639518738</v>
      </c>
      <c r="AH6451" s="0">
        <v>0.51333528757095337</v>
      </c>
    </row>
    <row r="6452" x14ac:dyDescent="0.4">
      <c r="A6452" s="10" t="str">
        <f>Data[[#This Row],[category]]&amp;Data[[#This Row],[subcategory]]&amp;Data[[#This Row],[date]]&amp;Data[[#This Row],[hour]]</f>
        <v>Usage quintiles (kWh)Quintile 28/31/20173</v>
      </c>
      <c r="B6452" s="10" t="s">
        <v>148</v>
      </c>
      <c r="C6452" t="s">
        <v>153</v>
      </c>
      <c r="D6452" t="s">
        <v>111</v>
      </c>
      <c r="E6452" t="s">
        <v>43</v>
      </c>
      <c r="F6452" s="0">
        <v>18614</v>
      </c>
      <c r="G6452" s="0">
        <v>1.9149709939956665</v>
      </c>
      <c r="H6452" s="0">
        <v>1.8999278545379639</v>
      </c>
      <c r="I6452" s="0">
        <v>-0.015043165534734726</v>
      </c>
      <c r="J6452" s="0">
        <v>0.0078829312697052956</v>
      </c>
      <c r="K6452" s="0">
        <v>71.916732788085938</v>
      </c>
      <c r="L6452" s="0">
        <v>-1.9083212614059448</v>
      </c>
      <c r="M6452" s="0">
        <v>1</v>
      </c>
      <c r="N6452" s="0">
        <v>0</v>
      </c>
      <c r="O6452" s="0">
        <v>5.0824332237243652</v>
      </c>
      <c r="P6452" s="0">
        <v>4.8931827545166016</v>
      </c>
      <c r="Q6452" s="0">
        <v>-0.028009433299303055</v>
      </c>
      <c r="R6452" s="0">
        <v>-0.025145549327135086</v>
      </c>
      <c r="S6452" s="0">
        <v>-0.01917697861790657</v>
      </c>
      <c r="T6452" s="0">
        <v>-0.015043165534734726</v>
      </c>
      <c r="U6452" s="0">
        <v>-0.010909352451562881</v>
      </c>
      <c r="V6452" s="0">
        <v>-0.0049407826736569405</v>
      </c>
      <c r="W6452" s="0">
        <v>-0.0020768975373357534</v>
      </c>
      <c r="X6452" s="0">
        <v>35.645271301269531</v>
      </c>
      <c r="Y6452" s="0">
        <v>35.365257263183594</v>
      </c>
      <c r="Z6452" s="0">
        <v>-0.28001347184181213</v>
      </c>
      <c r="AA6452" s="0">
        <v>0.1467328816652298</v>
      </c>
      <c r="AB6452" s="0">
        <v>-0.52136760950088501</v>
      </c>
      <c r="AC6452" s="0">
        <v>-0.46805921196937561</v>
      </c>
      <c r="AD6452" s="0">
        <v>-0.35696026682853699</v>
      </c>
      <c r="AE6452" s="0">
        <v>-0.28001347184181213</v>
      </c>
      <c r="AF6452" s="0">
        <v>-0.20306667685508728</v>
      </c>
      <c r="AG6452" s="0">
        <v>-0.091967716813087463</v>
      </c>
      <c r="AH6452" s="0">
        <v>-0.038659360259771347</v>
      </c>
    </row>
    <row r="6453" x14ac:dyDescent="0.4">
      <c r="A6453" s="10" t="str">
        <f>Data[[#This Row],[category]]&amp;Data[[#This Row],[subcategory]]&amp;Data[[#This Row],[date]]&amp;Data[[#This Row],[hour]]</f>
        <v>Usage quintiles (kWh)Quintile 28/31/20174</v>
      </c>
      <c r="B6453" s="10" t="s">
        <v>148</v>
      </c>
      <c r="C6453" t="s">
        <v>153</v>
      </c>
      <c r="D6453" t="s">
        <v>111</v>
      </c>
      <c r="E6453" t="s">
        <v>44</v>
      </c>
      <c r="F6453" s="0">
        <v>18614</v>
      </c>
      <c r="G6453" s="0">
        <v>1.8577216863632202</v>
      </c>
      <c r="H6453" s="0">
        <v>1.8792846202850342</v>
      </c>
      <c r="I6453" s="0">
        <v>0.021562829613685608</v>
      </c>
      <c r="J6453" s="0">
        <v>0.00762171670794487</v>
      </c>
      <c r="K6453" s="0">
        <v>72.006767272949219</v>
      </c>
      <c r="L6453" s="0">
        <v>2.8291301727294922</v>
      </c>
      <c r="M6453" s="0">
        <v>1</v>
      </c>
      <c r="N6453" s="0">
        <v>1</v>
      </c>
      <c r="O6453" s="0">
        <v>5.0824332237243652</v>
      </c>
      <c r="P6453" s="0">
        <v>4.8931827545166016</v>
      </c>
      <c r="Q6453" s="0">
        <v>0.0090262209996581078</v>
      </c>
      <c r="R6453" s="0">
        <v>0.011795206926763058</v>
      </c>
      <c r="S6453" s="0">
        <v>0.017565997317433357</v>
      </c>
      <c r="T6453" s="0">
        <v>0.021562829613685608</v>
      </c>
      <c r="U6453" s="0">
        <v>0.025559661909937859</v>
      </c>
      <c r="V6453" s="0">
        <v>0.031330451369285583</v>
      </c>
      <c r="W6453" s="0">
        <v>0.034099437296390533</v>
      </c>
      <c r="X6453" s="0">
        <v>34.579631805419922</v>
      </c>
      <c r="Y6453" s="0">
        <v>34.981002807617188</v>
      </c>
      <c r="Z6453" s="0">
        <v>0.40137049555778503</v>
      </c>
      <c r="AA6453" s="0">
        <v>0.14187063276767731</v>
      </c>
      <c r="AB6453" s="0">
        <v>0.16801406443119049</v>
      </c>
      <c r="AC6453" s="0">
        <v>0.21955595910549164</v>
      </c>
      <c r="AD6453" s="0">
        <v>0.32697346806526184</v>
      </c>
      <c r="AE6453" s="0">
        <v>0.40137049555778503</v>
      </c>
      <c r="AF6453" s="0">
        <v>0.47576752305030823</v>
      </c>
      <c r="AG6453" s="0">
        <v>0.58318501710891724</v>
      </c>
      <c r="AH6453" s="0">
        <v>0.63472694158554077</v>
      </c>
    </row>
    <row r="6454" x14ac:dyDescent="0.4">
      <c r="A6454" s="10" t="str">
        <f>Data[[#This Row],[category]]&amp;Data[[#This Row],[subcategory]]&amp;Data[[#This Row],[date]]&amp;Data[[#This Row],[hour]]</f>
        <v>Usage quintiles (kWh)Quintile 28/31/20175</v>
      </c>
      <c r="B6454" s="10" t="s">
        <v>148</v>
      </c>
      <c r="C6454" t="s">
        <v>153</v>
      </c>
      <c r="D6454" t="s">
        <v>111</v>
      </c>
      <c r="E6454" t="s">
        <v>45</v>
      </c>
      <c r="F6454" s="0">
        <v>18614</v>
      </c>
      <c r="G6454" s="0">
        <v>1.8802610635757446</v>
      </c>
      <c r="H6454" s="0">
        <v>1.8919450044631958</v>
      </c>
      <c r="I6454" s="0">
        <v>0.011683890596032143</v>
      </c>
      <c r="J6454" s="0">
        <v>0.0078903855755925179</v>
      </c>
      <c r="K6454" s="0">
        <v>71.871223449707031</v>
      </c>
      <c r="L6454" s="0">
        <v>1.4807755947113037</v>
      </c>
      <c r="M6454" s="0">
        <v>0</v>
      </c>
      <c r="N6454" s="0">
        <v>0</v>
      </c>
      <c r="O6454" s="0">
        <v>5.0824332237243652</v>
      </c>
      <c r="P6454" s="0">
        <v>4.8931827545166016</v>
      </c>
      <c r="Q6454" s="0">
        <v>-0.00129463872872293</v>
      </c>
      <c r="R6454" s="0">
        <v>0.001571954577229917</v>
      </c>
      <c r="S6454" s="0">
        <v>0.0075461682863533497</v>
      </c>
      <c r="T6454" s="0">
        <v>0.011683890596032143</v>
      </c>
      <c r="U6454" s="0">
        <v>0.015821613371372223</v>
      </c>
      <c r="V6454" s="0">
        <v>0.021795826032757759</v>
      </c>
      <c r="W6454" s="0">
        <v>0.024662420153617859</v>
      </c>
      <c r="X6454" s="0">
        <v>34.999179840087891</v>
      </c>
      <c r="Y6454" s="0">
        <v>35.216663360595703</v>
      </c>
      <c r="Z6454" s="0">
        <v>0.21748393774032593</v>
      </c>
      <c r="AA6454" s="0">
        <v>0.14687164127826691</v>
      </c>
      <c r="AB6454" s="0">
        <v>-0.024098414927721024</v>
      </c>
      <c r="AC6454" s="0">
        <v>0.029260355979204178</v>
      </c>
      <c r="AD6454" s="0">
        <v>0.14046438038349152</v>
      </c>
      <c r="AE6454" s="0">
        <v>0.21748393774032593</v>
      </c>
      <c r="AF6454" s="0">
        <v>0.29450350999832153</v>
      </c>
      <c r="AG6454" s="0">
        <v>0.40570750832557678</v>
      </c>
      <c r="AH6454" s="0">
        <v>0.45906630158424377</v>
      </c>
    </row>
    <row r="6455" x14ac:dyDescent="0.4">
      <c r="A6455" s="10" t="str">
        <f>Data[[#This Row],[category]]&amp;Data[[#This Row],[subcategory]]&amp;Data[[#This Row],[date]]&amp;Data[[#This Row],[hour]]</f>
        <v>Usage quintiles (kWh)Quintile 28/31/20176</v>
      </c>
      <c r="B6455" s="10" t="s">
        <v>148</v>
      </c>
      <c r="C6455" t="s">
        <v>153</v>
      </c>
      <c r="D6455" t="s">
        <v>111</v>
      </c>
      <c r="E6455" t="s">
        <v>46</v>
      </c>
      <c r="F6455" s="0">
        <v>18614</v>
      </c>
      <c r="G6455" s="0">
        <v>1.9605592489242554</v>
      </c>
      <c r="H6455" s="0">
        <v>2.0005125999450684</v>
      </c>
      <c r="I6455" s="0">
        <v>0.039953246712684631</v>
      </c>
      <c r="J6455" s="0">
        <v>0.0083570685237646103</v>
      </c>
      <c r="K6455" s="0">
        <v>71.324752807617188</v>
      </c>
      <c r="L6455" s="0">
        <v>4.7807726860046387</v>
      </c>
      <c r="M6455" s="0">
        <v>1</v>
      </c>
      <c r="N6455" s="0">
        <v>1</v>
      </c>
      <c r="O6455" s="0">
        <v>5.0824332237243652</v>
      </c>
      <c r="P6455" s="0">
        <v>4.8931827545166016</v>
      </c>
      <c r="Q6455" s="0">
        <v>0.026207093149423599</v>
      </c>
      <c r="R6455" s="0">
        <v>0.029243232682347298</v>
      </c>
      <c r="S6455" s="0">
        <v>0.035570796579122543</v>
      </c>
      <c r="T6455" s="0">
        <v>0.039953246712684631</v>
      </c>
      <c r="U6455" s="0">
        <v>0.044335696846246719</v>
      </c>
      <c r="V6455" s="0">
        <v>0.050663262605667114</v>
      </c>
      <c r="W6455" s="0">
        <v>0.053699400275945663</v>
      </c>
      <c r="X6455" s="0">
        <v>36.493850708007813</v>
      </c>
      <c r="Y6455" s="0">
        <v>37.237541198730469</v>
      </c>
      <c r="Z6455" s="0">
        <v>0.74368971586227417</v>
      </c>
      <c r="AA6455" s="0">
        <v>0.15555846691131592</v>
      </c>
      <c r="AB6455" s="0">
        <v>0.48781880736351013</v>
      </c>
      <c r="AC6455" s="0">
        <v>0.54433351755142212</v>
      </c>
      <c r="AD6455" s="0">
        <v>0.66211479902267456</v>
      </c>
      <c r="AE6455" s="0">
        <v>0.74368971586227417</v>
      </c>
      <c r="AF6455" s="0">
        <v>0.82526463270187378</v>
      </c>
      <c r="AG6455" s="0">
        <v>0.94304591417312622</v>
      </c>
      <c r="AH6455" s="0">
        <v>0.9995606541633606</v>
      </c>
    </row>
    <row r="6456" x14ac:dyDescent="0.4">
      <c r="A6456" s="10" t="str">
        <f>Data[[#This Row],[category]]&amp;Data[[#This Row],[subcategory]]&amp;Data[[#This Row],[date]]&amp;Data[[#This Row],[hour]]</f>
        <v>Usage quintiles (kWh)Quintile 28/31/20177</v>
      </c>
      <c r="B6456" s="10" t="s">
        <v>148</v>
      </c>
      <c r="C6456" t="s">
        <v>153</v>
      </c>
      <c r="D6456" t="s">
        <v>111</v>
      </c>
      <c r="E6456" t="s">
        <v>60</v>
      </c>
      <c r="F6456" s="0">
        <v>18614</v>
      </c>
      <c r="G6456" s="0">
        <v>2.2210626602172852</v>
      </c>
      <c r="H6456" s="0">
        <v>2.2052559852600098</v>
      </c>
      <c r="I6456" s="0">
        <v>-0.01580667681992054</v>
      </c>
      <c r="J6456" s="0">
        <v>0.010382833890616894</v>
      </c>
      <c r="K6456" s="0">
        <v>71.239601135253906</v>
      </c>
      <c r="L6456" s="0">
        <v>-1.5223855972290039</v>
      </c>
      <c r="M6456" s="0">
        <v>0</v>
      </c>
      <c r="N6456" s="0">
        <v>0</v>
      </c>
      <c r="O6456" s="0">
        <v>5.0824332237243652</v>
      </c>
      <c r="P6456" s="0">
        <v>4.8931827545166016</v>
      </c>
      <c r="Q6456" s="0">
        <v>-0.03288491815328598</v>
      </c>
      <c r="R6456" s="0">
        <v>-0.029112813994288445</v>
      </c>
      <c r="S6456" s="0">
        <v>-0.021251440048217773</v>
      </c>
      <c r="T6456" s="0">
        <v>-0.01580667681992054</v>
      </c>
      <c r="U6456" s="0">
        <v>-0.010361913591623306</v>
      </c>
      <c r="V6456" s="0">
        <v>-0.0025005398783832788</v>
      </c>
      <c r="W6456" s="0">
        <v>0.0012715652119368315</v>
      </c>
      <c r="X6456" s="0">
        <v>41.342861175537109</v>
      </c>
      <c r="Y6456" s="0">
        <v>41.048633575439453</v>
      </c>
      <c r="Z6456" s="0">
        <v>-0.29422548413276672</v>
      </c>
      <c r="AA6456" s="0">
        <v>0.19326606392860413</v>
      </c>
      <c r="AB6456" s="0">
        <v>-0.61211985349655151</v>
      </c>
      <c r="AC6456" s="0">
        <v>-0.54190593957901001</v>
      </c>
      <c r="AD6456" s="0">
        <v>-0.39557430148124695</v>
      </c>
      <c r="AE6456" s="0">
        <v>-0.29422548413276672</v>
      </c>
      <c r="AF6456" s="0">
        <v>-0.1928766667842865</v>
      </c>
      <c r="AG6456" s="0">
        <v>-0.046545058488845825</v>
      </c>
      <c r="AH6456" s="0">
        <v>0.023668901994824409</v>
      </c>
    </row>
    <row r="6457" x14ac:dyDescent="0.4">
      <c r="A6457" s="10" t="str">
        <f>Data[[#This Row],[category]]&amp;Data[[#This Row],[subcategory]]&amp;Data[[#This Row],[date]]&amp;Data[[#This Row],[hour]]</f>
        <v>Usage quintiles (kWh)Quintile 28/31/20178</v>
      </c>
      <c r="B6457" s="10" t="s">
        <v>148</v>
      </c>
      <c r="C6457" t="s">
        <v>153</v>
      </c>
      <c r="D6457" t="s">
        <v>111</v>
      </c>
      <c r="E6457" t="s">
        <v>61</v>
      </c>
      <c r="F6457" s="0">
        <v>18614</v>
      </c>
      <c r="G6457" s="0">
        <v>2.6925456523895264</v>
      </c>
      <c r="H6457" s="0">
        <v>2.6424474716186523</v>
      </c>
      <c r="I6457" s="0">
        <v>-0.050098143517971039</v>
      </c>
      <c r="J6457" s="0">
        <v>0.013152368366718292</v>
      </c>
      <c r="K6457" s="0">
        <v>74.618301391601563</v>
      </c>
      <c r="L6457" s="0">
        <v>-3.809058666229248</v>
      </c>
      <c r="M6457" s="0">
        <v>1</v>
      </c>
      <c r="N6457" s="0">
        <v>1</v>
      </c>
      <c r="O6457" s="0">
        <v>5.0824332237243652</v>
      </c>
      <c r="P6457" s="0">
        <v>4.8931827545166016</v>
      </c>
      <c r="Q6457" s="0">
        <v>-0.071731865406036377</v>
      </c>
      <c r="R6457" s="0">
        <v>-0.066953584551811218</v>
      </c>
      <c r="S6457" s="0">
        <v>-0.056995254009962082</v>
      </c>
      <c r="T6457" s="0">
        <v>-0.050098143517971039</v>
      </c>
      <c r="U6457" s="0">
        <v>-0.043201033025979996</v>
      </c>
      <c r="V6457" s="0">
        <v>-0.033242706209421158</v>
      </c>
      <c r="W6457" s="0">
        <v>-0.02846442349255085</v>
      </c>
      <c r="X6457" s="0">
        <v>50.119045257568359</v>
      </c>
      <c r="Y6457" s="0">
        <v>49.186515808105469</v>
      </c>
      <c r="Z6457" s="0">
        <v>-0.93252682685852051</v>
      </c>
      <c r="AA6457" s="0">
        <v>0.24481818079948425</v>
      </c>
      <c r="AB6457" s="0">
        <v>-1.3352168798446655</v>
      </c>
      <c r="AC6457" s="0">
        <v>-1.2462739944458008</v>
      </c>
      <c r="AD6457" s="0">
        <v>-1.060909628868103</v>
      </c>
      <c r="AE6457" s="0">
        <v>-0.93252682685852051</v>
      </c>
      <c r="AF6457" s="0">
        <v>-0.80414402484893799</v>
      </c>
      <c r="AG6457" s="0">
        <v>-0.61877971887588501</v>
      </c>
      <c r="AH6457" s="0">
        <v>-0.52983677387237549</v>
      </c>
    </row>
    <row r="6458" x14ac:dyDescent="0.4">
      <c r="A6458" s="10" t="str">
        <f>Data[[#This Row],[category]]&amp;Data[[#This Row],[subcategory]]&amp;Data[[#This Row],[date]]&amp;Data[[#This Row],[hour]]</f>
        <v>Usage quintiles (kWh)Quintile 28/31/20179</v>
      </c>
      <c r="B6458" s="10" t="s">
        <v>148</v>
      </c>
      <c r="C6458" t="s">
        <v>153</v>
      </c>
      <c r="D6458" t="s">
        <v>111</v>
      </c>
      <c r="E6458" t="s">
        <v>62</v>
      </c>
      <c r="F6458" s="0">
        <v>18614</v>
      </c>
      <c r="G6458" s="0">
        <v>3.4303805828094482</v>
      </c>
      <c r="H6458" s="0">
        <v>3.5293309688568115</v>
      </c>
      <c r="I6458" s="0">
        <v>0.098950326442718506</v>
      </c>
      <c r="J6458" s="0">
        <v>0.011819668114185333</v>
      </c>
      <c r="K6458" s="0">
        <v>79.402976989746094</v>
      </c>
      <c r="L6458" s="0">
        <v>8.3716669082641602</v>
      </c>
      <c r="M6458" s="0">
        <v>1</v>
      </c>
      <c r="N6458" s="0">
        <v>1</v>
      </c>
      <c r="O6458" s="0">
        <v>5.0824332237243652</v>
      </c>
      <c r="P6458" s="0">
        <v>4.8931827545166016</v>
      </c>
      <c r="Q6458" s="0">
        <v>0.079508699476718903</v>
      </c>
      <c r="R6458" s="0">
        <v>0.083802811801433563</v>
      </c>
      <c r="S6458" s="0">
        <v>0.092752084136009216</v>
      </c>
      <c r="T6458" s="0">
        <v>0.098950326442718506</v>
      </c>
      <c r="U6458" s="0">
        <v>0.1051485687494278</v>
      </c>
      <c r="V6458" s="0">
        <v>0.11409784108400345</v>
      </c>
      <c r="W6458" s="0">
        <v>0.11839195340871811</v>
      </c>
      <c r="X6458" s="0">
        <v>63.853103637695313</v>
      </c>
      <c r="Y6458" s="0">
        <v>65.694969177246094</v>
      </c>
      <c r="Z6458" s="0">
        <v>1.841861367225647</v>
      </c>
      <c r="AA6458" s="0">
        <v>0.22001130878925323</v>
      </c>
      <c r="AB6458" s="0">
        <v>1.4799749851226807</v>
      </c>
      <c r="AC6458" s="0">
        <v>1.5599055290222168</v>
      </c>
      <c r="AD6458" s="0">
        <v>1.7264872789382935</v>
      </c>
      <c r="AE6458" s="0">
        <v>1.841861367225647</v>
      </c>
      <c r="AF6458" s="0">
        <v>1.9572354555130005</v>
      </c>
      <c r="AG6458" s="0">
        <v>2.1238172054290771</v>
      </c>
      <c r="AH6458" s="0">
        <v>2.2037477493286133</v>
      </c>
    </row>
    <row r="6459" x14ac:dyDescent="0.4">
      <c r="A6459" s="10" t="str">
        <f>Data[[#This Row],[category]]&amp;Data[[#This Row],[subcategory]]&amp;Data[[#This Row],[date]]&amp;Data[[#This Row],[hour]]</f>
        <v>Usage quintiles (kWh)Quintile 28/31/201710</v>
      </c>
      <c r="B6459" s="10" t="s">
        <v>148</v>
      </c>
      <c r="C6459" t="s">
        <v>153</v>
      </c>
      <c r="D6459" t="s">
        <v>111</v>
      </c>
      <c r="E6459" t="s">
        <v>63</v>
      </c>
      <c r="F6459" s="0">
        <v>18614</v>
      </c>
      <c r="G6459" s="0">
        <v>4.3258285522460938</v>
      </c>
      <c r="H6459" s="0">
        <v>4.3377494812011719</v>
      </c>
      <c r="I6459" s="0">
        <v>0.011921326629817486</v>
      </c>
      <c r="J6459" s="0">
        <v>0.0071592051535844803</v>
      </c>
      <c r="K6459" s="0">
        <v>83.269424438476562</v>
      </c>
      <c r="L6459" s="0">
        <v>1.6651746034622192</v>
      </c>
      <c r="M6459" s="0">
        <v>1</v>
      </c>
      <c r="N6459" s="0">
        <v>0</v>
      </c>
      <c r="O6459" s="0">
        <v>5.0824332237243652</v>
      </c>
      <c r="P6459" s="0">
        <v>4.8931827545166016</v>
      </c>
      <c r="Q6459" s="0">
        <v>0.00014548207400366664</v>
      </c>
      <c r="R6459" s="0">
        <v>0.002746436046436429</v>
      </c>
      <c r="S6459" s="0">
        <v>0.0081670358777046204</v>
      </c>
      <c r="T6459" s="0">
        <v>0.011921326629817486</v>
      </c>
      <c r="U6459" s="0">
        <v>0.015675617381930351</v>
      </c>
      <c r="V6459" s="0">
        <v>0.021096216514706612</v>
      </c>
      <c r="W6459" s="0">
        <v>0.023697171360254288</v>
      </c>
      <c r="X6459" s="0">
        <v>80.520973205566406</v>
      </c>
      <c r="Y6459" s="0">
        <v>80.742866516113281</v>
      </c>
      <c r="Z6459" s="0">
        <v>0.22190357744693756</v>
      </c>
      <c r="AA6459" s="0">
        <v>0.13326144218444824</v>
      </c>
      <c r="AB6459" s="0">
        <v>0.0027080108411610126</v>
      </c>
      <c r="AC6459" s="0">
        <v>0.051122166216373444</v>
      </c>
      <c r="AD6459" s="0">
        <v>0.15202121436595917</v>
      </c>
      <c r="AE6459" s="0">
        <v>0.22190357744693756</v>
      </c>
      <c r="AF6459" s="0">
        <v>0.29178595542907715</v>
      </c>
      <c r="AG6459" s="0">
        <v>0.39268499612808228</v>
      </c>
      <c r="AH6459" s="0">
        <v>0.4410991370677948</v>
      </c>
    </row>
    <row r="6460" x14ac:dyDescent="0.4">
      <c r="A6460" s="10" t="str">
        <f>Data[[#This Row],[category]]&amp;Data[[#This Row],[subcategory]]&amp;Data[[#This Row],[date]]&amp;Data[[#This Row],[hour]]</f>
        <v>Usage quintiles (kWh)Quintile 28/31/201711</v>
      </c>
      <c r="B6460" s="10" t="s">
        <v>148</v>
      </c>
      <c r="C6460" t="s">
        <v>153</v>
      </c>
      <c r="D6460" t="s">
        <v>111</v>
      </c>
      <c r="E6460" t="s">
        <v>64</v>
      </c>
      <c r="F6460" s="0">
        <v>18614</v>
      </c>
      <c r="G6460" s="0">
        <v>4.9304609298706055</v>
      </c>
      <c r="H6460" s="0">
        <v>4.9185395240783691</v>
      </c>
      <c r="I6460" s="0">
        <v>-0.011921331286430359</v>
      </c>
      <c r="J6460" s="0">
        <v>0.0071592051535844803</v>
      </c>
      <c r="K6460" s="0">
        <v>86.667991638183594</v>
      </c>
      <c r="L6460" s="0">
        <v>-1.665175199508667</v>
      </c>
      <c r="M6460" s="0">
        <v>1</v>
      </c>
      <c r="N6460" s="0">
        <v>0</v>
      </c>
      <c r="O6460" s="0">
        <v>5.0824332237243652</v>
      </c>
      <c r="P6460" s="0">
        <v>4.8931827545166016</v>
      </c>
      <c r="Q6460" s="0">
        <v>-0.023697175085544586</v>
      </c>
      <c r="R6460" s="0">
        <v>-0.021096222102642059</v>
      </c>
      <c r="S6460" s="0">
        <v>-0.015675622969865799</v>
      </c>
      <c r="T6460" s="0">
        <v>-0.011921331286430359</v>
      </c>
      <c r="U6460" s="0">
        <v>-0.0081670405343174934</v>
      </c>
      <c r="V6460" s="0">
        <v>-0.0027464407030493021</v>
      </c>
      <c r="W6460" s="0">
        <v>-0.00014548673061653972</v>
      </c>
      <c r="X6460" s="0">
        <v>91.775596618652344</v>
      </c>
      <c r="Y6460" s="0">
        <v>91.553695678710937</v>
      </c>
      <c r="Z6460" s="0">
        <v>-0.22190366685390472</v>
      </c>
      <c r="AA6460" s="0">
        <v>0.13326144218444824</v>
      </c>
      <c r="AB6460" s="0">
        <v>-0.44109922647476196</v>
      </c>
      <c r="AC6460" s="0">
        <v>-0.39268508553504944</v>
      </c>
      <c r="AD6460" s="0">
        <v>-0.29178604483604431</v>
      </c>
      <c r="AE6460" s="0">
        <v>-0.22190366685390472</v>
      </c>
      <c r="AF6460" s="0">
        <v>-0.15202130377292633</v>
      </c>
      <c r="AG6460" s="0">
        <v>-0.051122255623340607</v>
      </c>
      <c r="AH6460" s="0">
        <v>-0.0027081002481281757</v>
      </c>
    </row>
    <row r="6461" x14ac:dyDescent="0.4">
      <c r="A6461" s="10" t="str">
        <f>Data[[#This Row],[category]]&amp;Data[[#This Row],[subcategory]]&amp;Data[[#This Row],[date]]&amp;Data[[#This Row],[hour]]</f>
        <v>Usage quintiles (kWh)Quintile 28/31/201712</v>
      </c>
      <c r="B6461" s="10" t="s">
        <v>148</v>
      </c>
      <c r="C6461" t="s">
        <v>153</v>
      </c>
      <c r="D6461" t="s">
        <v>111</v>
      </c>
      <c r="E6461" t="s">
        <v>65</v>
      </c>
      <c r="F6461" s="0">
        <v>18614</v>
      </c>
      <c r="G6461" s="0">
        <v>5.2768759727478027</v>
      </c>
      <c r="H6461" s="0">
        <v>5.2354965209960938</v>
      </c>
      <c r="I6461" s="0">
        <v>-0.041379362344741821</v>
      </c>
      <c r="J6461" s="0">
        <v>0.012687155976891518</v>
      </c>
      <c r="K6461" s="0">
        <v>89.572792053222656</v>
      </c>
      <c r="L6461" s="0">
        <v>-3.2615160942077637</v>
      </c>
      <c r="M6461" s="0">
        <v>1</v>
      </c>
      <c r="N6461" s="0">
        <v>1</v>
      </c>
      <c r="O6461" s="0">
        <v>5.0824332237243652</v>
      </c>
      <c r="P6461" s="0">
        <v>4.8931827545166016</v>
      </c>
      <c r="Q6461" s="0">
        <v>-0.062247876077890396</v>
      </c>
      <c r="R6461" s="0">
        <v>-0.057638607919216156</v>
      </c>
      <c r="S6461" s="0">
        <v>-0.048032514750957489</v>
      </c>
      <c r="T6461" s="0">
        <v>-0.041379362344741821</v>
      </c>
      <c r="U6461" s="0">
        <v>-0.034726209938526154</v>
      </c>
      <c r="V6461" s="0">
        <v>-0.025120118632912636</v>
      </c>
      <c r="W6461" s="0">
        <v>-0.020510848611593246</v>
      </c>
      <c r="X6461" s="0">
        <v>98.223770141601563</v>
      </c>
      <c r="Y6461" s="0">
        <v>97.453529357910156</v>
      </c>
      <c r="Z6461" s="0">
        <v>-0.77023547887802124</v>
      </c>
      <c r="AA6461" s="0">
        <v>0.23615872859954834</v>
      </c>
      <c r="AB6461" s="0">
        <v>-1.1586819887161255</v>
      </c>
      <c r="AC6461" s="0">
        <v>-1.0728850364685059</v>
      </c>
      <c r="AD6461" s="0">
        <v>-0.89407724142074585</v>
      </c>
      <c r="AE6461" s="0">
        <v>-0.77023547887802124</v>
      </c>
      <c r="AF6461" s="0">
        <v>-0.64639371633529663</v>
      </c>
      <c r="AG6461" s="0">
        <v>-0.46758589148521423</v>
      </c>
      <c r="AH6461" s="0">
        <v>-0.3817889392375946</v>
      </c>
    </row>
    <row r="6462" x14ac:dyDescent="0.4">
      <c r="A6462" s="10" t="str">
        <f>Data[[#This Row],[category]]&amp;Data[[#This Row],[subcategory]]&amp;Data[[#This Row],[date]]&amp;Data[[#This Row],[hour]]</f>
        <v>Usage quintiles (kWh)Quintile 28/31/201713</v>
      </c>
      <c r="B6462" s="10" t="s">
        <v>148</v>
      </c>
      <c r="C6462" t="s">
        <v>153</v>
      </c>
      <c r="D6462" t="s">
        <v>111</v>
      </c>
      <c r="E6462" t="s">
        <v>66</v>
      </c>
      <c r="F6462" s="0">
        <v>18614</v>
      </c>
      <c r="G6462" s="0">
        <v>5.4024677276611328</v>
      </c>
      <c r="H6462" s="0">
        <v>5.3729400634765625</v>
      </c>
      <c r="I6462" s="0">
        <v>-0.029527563601732254</v>
      </c>
      <c r="J6462" s="0">
        <v>0.014849125407636166</v>
      </c>
      <c r="K6462" s="0">
        <v>88.678092956542969</v>
      </c>
      <c r="L6462" s="0">
        <v>-1.9885052442550659</v>
      </c>
      <c r="M6462" s="0">
        <v>1</v>
      </c>
      <c r="N6462" s="0">
        <v>1</v>
      </c>
      <c r="O6462" s="0">
        <v>5.0824332237243652</v>
      </c>
      <c r="P6462" s="0">
        <v>4.8931827545166016</v>
      </c>
      <c r="Q6462" s="0">
        <v>-0.053952202200889587</v>
      </c>
      <c r="R6462" s="0">
        <v>-0.048557482659816742</v>
      </c>
      <c r="S6462" s="0">
        <v>-0.037314452230930328</v>
      </c>
      <c r="T6462" s="0">
        <v>-0.029527563601732254</v>
      </c>
      <c r="U6462" s="0">
        <v>-0.02174067497253418</v>
      </c>
      <c r="V6462" s="0">
        <v>-0.010497643612325191</v>
      </c>
      <c r="W6462" s="0">
        <v>-0.0051029259338974953</v>
      </c>
      <c r="X6462" s="0">
        <v>100.56153106689453</v>
      </c>
      <c r="Y6462" s="0">
        <v>100.01190948486328</v>
      </c>
      <c r="Z6462" s="0">
        <v>-0.54962605237960815</v>
      </c>
      <c r="AA6462" s="0">
        <v>0.27640160918235779</v>
      </c>
      <c r="AB6462" s="0">
        <v>-1.0042662620544434</v>
      </c>
      <c r="AC6462" s="0">
        <v>-0.90384894609451294</v>
      </c>
      <c r="AD6462" s="0">
        <v>-0.69457119703292847</v>
      </c>
      <c r="AE6462" s="0">
        <v>-0.54962605237960815</v>
      </c>
      <c r="AF6462" s="0">
        <v>-0.40468090772628784</v>
      </c>
      <c r="AG6462" s="0">
        <v>-0.19540314376354218</v>
      </c>
      <c r="AH6462" s="0">
        <v>-0.09498586505651474</v>
      </c>
    </row>
    <row r="6463" x14ac:dyDescent="0.4">
      <c r="A6463" s="10" t="str">
        <f>Data[[#This Row],[category]]&amp;Data[[#This Row],[subcategory]]&amp;Data[[#This Row],[date]]&amp;Data[[#This Row],[hour]]</f>
        <v>Usage quintiles (kWh)Quintile 28/31/201714</v>
      </c>
      <c r="B6463" s="10" t="s">
        <v>148</v>
      </c>
      <c r="C6463" t="s">
        <v>153</v>
      </c>
      <c r="D6463" t="s">
        <v>111</v>
      </c>
      <c r="E6463" t="s">
        <v>67</v>
      </c>
      <c r="F6463" s="0">
        <v>18614</v>
      </c>
      <c r="G6463" s="0">
        <v>5.4762401580810547</v>
      </c>
      <c r="H6463" s="0">
        <v>5.3958640098571777</v>
      </c>
      <c r="I6463" s="0">
        <v>-0.080376118421554565</v>
      </c>
      <c r="J6463" s="0">
        <v>0.016700664535164833</v>
      </c>
      <c r="K6463" s="0">
        <v>88.41168212890625</v>
      </c>
      <c r="L6463" s="0">
        <v>-4.8127498626708984</v>
      </c>
      <c r="M6463" s="0">
        <v>1</v>
      </c>
      <c r="N6463" s="0">
        <v>1</v>
      </c>
      <c r="O6463" s="0">
        <v>5.0824332237243652</v>
      </c>
      <c r="P6463" s="0">
        <v>4.8931827545166016</v>
      </c>
      <c r="Q6463" s="0">
        <v>-0.10784626752138138</v>
      </c>
      <c r="R6463" s="0">
        <v>-0.10177887976169586</v>
      </c>
      <c r="S6463" s="0">
        <v>-0.089133955538272858</v>
      </c>
      <c r="T6463" s="0">
        <v>-0.080376118421554565</v>
      </c>
      <c r="U6463" s="0">
        <v>-0.071618281304836273</v>
      </c>
      <c r="V6463" s="0">
        <v>-0.058973357081413269</v>
      </c>
      <c r="W6463" s="0">
        <v>-0.052905969321727753</v>
      </c>
      <c r="X6463" s="0">
        <v>101.93473052978516</v>
      </c>
      <c r="Y6463" s="0">
        <v>100.43861389160156</v>
      </c>
      <c r="Z6463" s="0">
        <v>-1.4961210489273071</v>
      </c>
      <c r="AA6463" s="0">
        <v>0.31086617708206177</v>
      </c>
      <c r="AB6463" s="0">
        <v>-2.0074503421783447</v>
      </c>
      <c r="AC6463" s="0">
        <v>-1.8945120573043823</v>
      </c>
      <c r="AD6463" s="0">
        <v>-1.6591393947601318</v>
      </c>
      <c r="AE6463" s="0">
        <v>-1.4961210489273071</v>
      </c>
      <c r="AF6463" s="0">
        <v>-1.3331027030944824</v>
      </c>
      <c r="AG6463" s="0">
        <v>-1.0977300405502319</v>
      </c>
      <c r="AH6463" s="0">
        <v>-0.98479169607162476</v>
      </c>
    </row>
    <row r="6464" x14ac:dyDescent="0.4">
      <c r="A6464" s="10" t="str">
        <f>Data[[#This Row],[category]]&amp;Data[[#This Row],[subcategory]]&amp;Data[[#This Row],[date]]&amp;Data[[#This Row],[hour]]</f>
        <v>Usage quintiles (kWh)Quintile 28/31/201715</v>
      </c>
      <c r="B6464" s="10" t="s">
        <v>148</v>
      </c>
      <c r="C6464" t="s">
        <v>153</v>
      </c>
      <c r="D6464" t="s">
        <v>111</v>
      </c>
      <c r="E6464" t="s">
        <v>68</v>
      </c>
      <c r="F6464" s="0">
        <v>18614</v>
      </c>
      <c r="G6464" s="0">
        <v>5.4117627143859863</v>
      </c>
      <c r="H6464" s="0">
        <v>5.3495087623596191</v>
      </c>
      <c r="I6464" s="0">
        <v>-0.062254123389720917</v>
      </c>
      <c r="J6464" s="0">
        <v>0.017018759623169899</v>
      </c>
      <c r="K6464" s="0">
        <v>86.550712585449219</v>
      </c>
      <c r="L6464" s="0">
        <v>-3.657970666885376</v>
      </c>
      <c r="M6464" s="0">
        <v>1</v>
      </c>
      <c r="N6464" s="0">
        <v>1</v>
      </c>
      <c r="O6464" s="0">
        <v>5.0824332237243652</v>
      </c>
      <c r="P6464" s="0">
        <v>4.8931827545166016</v>
      </c>
      <c r="Q6464" s="0">
        <v>-0.090247489511966705</v>
      </c>
      <c r="R6464" s="0">
        <v>-0.0840645432472229</v>
      </c>
      <c r="S6464" s="0">
        <v>-0.071178771555423737</v>
      </c>
      <c r="T6464" s="0">
        <v>-0.062254123389720917</v>
      </c>
      <c r="U6464" s="0">
        <v>-0.053329478949308395</v>
      </c>
      <c r="V6464" s="0">
        <v>-0.040443703532218933</v>
      </c>
      <c r="W6464" s="0">
        <v>-0.03426075354218483</v>
      </c>
      <c r="X6464" s="0">
        <v>100.73455047607422</v>
      </c>
      <c r="Y6464" s="0">
        <v>99.575759887695313</v>
      </c>
      <c r="Z6464" s="0">
        <v>-1.1587982177734375</v>
      </c>
      <c r="AA6464" s="0">
        <v>0.31678718328475952</v>
      </c>
      <c r="AB6464" s="0">
        <v>-1.6798667907714844</v>
      </c>
      <c r="AC6464" s="0">
        <v>-1.5647773742675781</v>
      </c>
      <c r="AD6464" s="0">
        <v>-1.3249216079711914</v>
      </c>
      <c r="AE6464" s="0">
        <v>-1.1587982177734375</v>
      </c>
      <c r="AF6464" s="0">
        <v>-0.99267482757568359</v>
      </c>
      <c r="AG6464" s="0">
        <v>-0.75281912088394165</v>
      </c>
      <c r="AH6464" s="0">
        <v>-0.63772964477539063</v>
      </c>
    </row>
    <row r="6465" x14ac:dyDescent="0.4">
      <c r="A6465" s="10" t="str">
        <f>Data[[#This Row],[category]]&amp;Data[[#This Row],[subcategory]]&amp;Data[[#This Row],[date]]&amp;Data[[#This Row],[hour]]</f>
        <v>Usage quintiles (kWh)Quintile 28/31/201716</v>
      </c>
      <c r="B6465" s="10" t="s">
        <v>148</v>
      </c>
      <c r="C6465" t="s">
        <v>153</v>
      </c>
      <c r="D6465" t="s">
        <v>111</v>
      </c>
      <c r="E6465" t="s">
        <v>69</v>
      </c>
      <c r="F6465" s="0">
        <v>18614</v>
      </c>
      <c r="G6465" s="0">
        <v>5.2619414329528809</v>
      </c>
      <c r="H6465" s="0">
        <v>5.1969633102416992</v>
      </c>
      <c r="I6465" s="0">
        <v>-0.064978338778018951</v>
      </c>
      <c r="J6465" s="0">
        <v>0.017857672646641731</v>
      </c>
      <c r="K6465" s="0">
        <v>85.914741516113281</v>
      </c>
      <c r="L6465" s="0">
        <v>-3.638679027557373</v>
      </c>
      <c r="M6465" s="0">
        <v>1</v>
      </c>
      <c r="N6465" s="0">
        <v>1</v>
      </c>
      <c r="O6465" s="0">
        <v>5.0824332237243652</v>
      </c>
      <c r="P6465" s="0">
        <v>4.8931827545166016</v>
      </c>
      <c r="Q6465" s="0">
        <v>-0.094351597130298615</v>
      </c>
      <c r="R6465" s="0">
        <v>-0.087863869965076447</v>
      </c>
      <c r="S6465" s="0">
        <v>-0.074342913925647736</v>
      </c>
      <c r="T6465" s="0">
        <v>-0.064978338778018951</v>
      </c>
      <c r="U6465" s="0">
        <v>-0.055613767355680466</v>
      </c>
      <c r="V6465" s="0">
        <v>-0.042092811316251755</v>
      </c>
      <c r="W6465" s="0">
        <v>-0.035605080425739288</v>
      </c>
      <c r="X6465" s="0">
        <v>97.945777893066406</v>
      </c>
      <c r="Y6465" s="0">
        <v>96.736274719238281</v>
      </c>
      <c r="Z6465" s="0">
        <v>-1.2095067501068115</v>
      </c>
      <c r="AA6465" s="0">
        <v>0.33240270614624023</v>
      </c>
      <c r="AB6465" s="0">
        <v>-1.7562605142593384</v>
      </c>
      <c r="AC6465" s="0">
        <v>-1.6354979276657104</v>
      </c>
      <c r="AD6465" s="0">
        <v>-1.3838188648223877</v>
      </c>
      <c r="AE6465" s="0">
        <v>-1.2095067501068115</v>
      </c>
      <c r="AF6465" s="0">
        <v>-1.0351946353912354</v>
      </c>
      <c r="AG6465" s="0">
        <v>-0.78351551294326782</v>
      </c>
      <c r="AH6465" s="0">
        <v>-0.66275292634963989</v>
      </c>
    </row>
    <row r="6466" x14ac:dyDescent="0.4">
      <c r="A6466" s="10" t="str">
        <f>Data[[#This Row],[category]]&amp;Data[[#This Row],[subcategory]]&amp;Data[[#This Row],[date]]&amp;Data[[#This Row],[hour]]</f>
        <v>Usage quintiles (kWh)Quintile 28/31/201717</v>
      </c>
      <c r="B6466" s="10" t="s">
        <v>148</v>
      </c>
      <c r="C6466" t="s">
        <v>153</v>
      </c>
      <c r="D6466" t="s">
        <v>111</v>
      </c>
      <c r="E6466" t="s">
        <v>70</v>
      </c>
      <c r="F6466" s="0">
        <v>18614</v>
      </c>
      <c r="G6466" s="0">
        <v>5.0074520111083984</v>
      </c>
      <c r="H6466" s="0">
        <v>4.8498740196228027</v>
      </c>
      <c r="I6466" s="0">
        <v>-0.15757818520069122</v>
      </c>
      <c r="J6466" s="0">
        <v>0.020719585940241814</v>
      </c>
      <c r="K6466" s="0">
        <v>85.79193115234375</v>
      </c>
      <c r="L6466" s="0">
        <v>-7.6052765846252441</v>
      </c>
      <c r="M6466" s="0">
        <v>1</v>
      </c>
      <c r="N6466" s="0">
        <v>1</v>
      </c>
      <c r="O6466" s="0">
        <v>5.0824332237243652</v>
      </c>
      <c r="P6466" s="0">
        <v>4.8931827545166016</v>
      </c>
      <c r="Q6466" s="0">
        <v>-0.1916588693857193</v>
      </c>
      <c r="R6466" s="0">
        <v>-0.18413139879703522</v>
      </c>
      <c r="S6466" s="0">
        <v>-0.16844354569911957</v>
      </c>
      <c r="T6466" s="0">
        <v>-0.15757818520069122</v>
      </c>
      <c r="U6466" s="0">
        <v>-0.14671282470226288</v>
      </c>
      <c r="V6466" s="0">
        <v>-0.13102497160434723</v>
      </c>
      <c r="W6466" s="0">
        <v>-0.12349750101566315</v>
      </c>
      <c r="X6466" s="0">
        <v>93.208709716796875</v>
      </c>
      <c r="Y6466" s="0">
        <v>90.275558471679688</v>
      </c>
      <c r="Z6466" s="0">
        <v>-2.9331603050231934</v>
      </c>
      <c r="AA6466" s="0">
        <v>0.38567438721656799</v>
      </c>
      <c r="AB6466" s="0">
        <v>-3.5675382614135742</v>
      </c>
      <c r="AC6466" s="0">
        <v>-3.4274218082427979</v>
      </c>
      <c r="AD6466" s="0">
        <v>-3.1354081630706787</v>
      </c>
      <c r="AE6466" s="0">
        <v>-2.9331603050231934</v>
      </c>
      <c r="AF6466" s="0">
        <v>-2.730912446975708</v>
      </c>
      <c r="AG6466" s="0">
        <v>-2.4388988018035889</v>
      </c>
      <c r="AH6466" s="0">
        <v>-2.2987823486328125</v>
      </c>
    </row>
    <row r="6467" x14ac:dyDescent="0.4">
      <c r="A6467" s="10" t="str">
        <f>Data[[#This Row],[category]]&amp;Data[[#This Row],[subcategory]]&amp;Data[[#This Row],[date]]&amp;Data[[#This Row],[hour]]</f>
        <v>Usage quintiles (kWh)Quintile 28/31/201718</v>
      </c>
      <c r="B6467" s="10" t="s">
        <v>148</v>
      </c>
      <c r="C6467" t="s">
        <v>153</v>
      </c>
      <c r="D6467" t="s">
        <v>111</v>
      </c>
      <c r="E6467" t="s">
        <v>71</v>
      </c>
      <c r="F6467" s="0">
        <v>18614</v>
      </c>
      <c r="G6467" s="0">
        <v>4.2614469528198242</v>
      </c>
      <c r="H6467" s="0">
        <v>4.1763854026794434</v>
      </c>
      <c r="I6467" s="0">
        <v>-0.085061803460121155</v>
      </c>
      <c r="J6467" s="0">
        <v>0.018817387521266937</v>
      </c>
      <c r="K6467" s="0">
        <v>84.377670288085938</v>
      </c>
      <c r="L6467" s="0">
        <v>-4.520383358001709</v>
      </c>
      <c r="M6467" s="0">
        <v>1</v>
      </c>
      <c r="N6467" s="0">
        <v>1</v>
      </c>
      <c r="O6467" s="0">
        <v>5.0824332237243652</v>
      </c>
      <c r="P6467" s="0">
        <v>4.8931827545166016</v>
      </c>
      <c r="Q6467" s="0">
        <v>-0.11601365357637405</v>
      </c>
      <c r="R6467" s="0">
        <v>-0.10917725414037704</v>
      </c>
      <c r="S6467" s="0">
        <v>-0.09492965042591095</v>
      </c>
      <c r="T6467" s="0">
        <v>-0.085061803460121155</v>
      </c>
      <c r="U6467" s="0">
        <v>-0.07519395649433136</v>
      </c>
      <c r="V6467" s="0">
        <v>-0.060946352779865265</v>
      </c>
      <c r="W6467" s="0">
        <v>-0.054109957069158554</v>
      </c>
      <c r="X6467" s="0">
        <v>79.32257080078125</v>
      </c>
      <c r="Y6467" s="0">
        <v>77.739234924316406</v>
      </c>
      <c r="Z6467" s="0">
        <v>-1.5833404064178467</v>
      </c>
      <c r="AA6467" s="0">
        <v>0.35026684403419495</v>
      </c>
      <c r="AB6467" s="0">
        <v>-2.1594781875610352</v>
      </c>
      <c r="AC6467" s="0">
        <v>-2.0322253704071045</v>
      </c>
      <c r="AD6467" s="0">
        <v>-1.7670204639434814</v>
      </c>
      <c r="AE6467" s="0">
        <v>-1.5833404064178467</v>
      </c>
      <c r="AF6467" s="0">
        <v>-1.3996603488922119</v>
      </c>
      <c r="AG6467" s="0">
        <v>-1.1344554424285889</v>
      </c>
      <c r="AH6467" s="0">
        <v>-1.0072027444839478</v>
      </c>
    </row>
    <row r="6468" x14ac:dyDescent="0.4">
      <c r="A6468" s="10" t="str">
        <f>Data[[#This Row],[category]]&amp;Data[[#This Row],[subcategory]]&amp;Data[[#This Row],[date]]&amp;Data[[#This Row],[hour]]</f>
        <v>Usage quintiles (kWh)Quintile 28/31/201719</v>
      </c>
      <c r="B6468" s="10" t="s">
        <v>148</v>
      </c>
      <c r="C6468" t="s">
        <v>153</v>
      </c>
      <c r="D6468" t="s">
        <v>111</v>
      </c>
      <c r="E6468" t="s">
        <v>72</v>
      </c>
      <c r="F6468" s="0">
        <v>18614</v>
      </c>
      <c r="G6468" s="0">
        <v>3.5480935573577881</v>
      </c>
      <c r="H6468" s="0">
        <v>3.4723410606384277</v>
      </c>
      <c r="I6468" s="0">
        <v>-0.075752586126327515</v>
      </c>
      <c r="J6468" s="0">
        <v>0.017701772972941399</v>
      </c>
      <c r="K6468" s="0">
        <v>80.061241149902344</v>
      </c>
      <c r="L6468" s="0">
        <v>-4.2793784141540527</v>
      </c>
      <c r="M6468" s="0">
        <v>1</v>
      </c>
      <c r="N6468" s="0">
        <v>1</v>
      </c>
      <c r="O6468" s="0">
        <v>5.0824332237243652</v>
      </c>
      <c r="P6468" s="0">
        <v>4.8931827545166016</v>
      </c>
      <c r="Q6468" s="0">
        <v>-0.10486941039562225</v>
      </c>
      <c r="R6468" s="0">
        <v>-0.0984383225440979</v>
      </c>
      <c r="S6468" s="0">
        <v>-0.085035406053066254</v>
      </c>
      <c r="T6468" s="0">
        <v>-0.075752586126327515</v>
      </c>
      <c r="U6468" s="0">
        <v>-0.066469766199588776</v>
      </c>
      <c r="V6468" s="0">
        <v>-0.053066849708557129</v>
      </c>
      <c r="W6468" s="0">
        <v>-0.046635761857032776</v>
      </c>
      <c r="X6468" s="0">
        <v>66.044212341308594</v>
      </c>
      <c r="Y6468" s="0">
        <v>64.6341552734375</v>
      </c>
      <c r="Z6468" s="0">
        <v>-1.4100586175918579</v>
      </c>
      <c r="AA6468" s="0">
        <v>0.32950079441070557</v>
      </c>
      <c r="AB6468" s="0">
        <v>-1.9520392417907715</v>
      </c>
      <c r="AC6468" s="0">
        <v>-1.8323308229446411</v>
      </c>
      <c r="AD6468" s="0">
        <v>-1.5828490257263184</v>
      </c>
      <c r="AE6468" s="0">
        <v>-1.4100586175918579</v>
      </c>
      <c r="AF6468" s="0">
        <v>-1.2372682094573975</v>
      </c>
      <c r="AG6468" s="0">
        <v>-0.98778635263442993</v>
      </c>
      <c r="AH6468" s="0">
        <v>-0.86807805299758911</v>
      </c>
    </row>
    <row r="6469" x14ac:dyDescent="0.4">
      <c r="A6469" s="10" t="str">
        <f>Data[[#This Row],[category]]&amp;Data[[#This Row],[subcategory]]&amp;Data[[#This Row],[date]]&amp;Data[[#This Row],[hour]]</f>
        <v>Usage quintiles (kWh)Quintile 28/31/201720</v>
      </c>
      <c r="B6469" s="10" t="s">
        <v>148</v>
      </c>
      <c r="C6469" t="s">
        <v>153</v>
      </c>
      <c r="D6469" t="s">
        <v>111</v>
      </c>
      <c r="E6469" t="s">
        <v>55</v>
      </c>
      <c r="F6469" s="0">
        <v>18614</v>
      </c>
      <c r="G6469" s="0">
        <v>3.2033805847167969</v>
      </c>
      <c r="H6469" s="0">
        <v>3.2261056900024414</v>
      </c>
      <c r="I6469" s="0">
        <v>0.02272515557706356</v>
      </c>
      <c r="J6469" s="0">
        <v>0.017197325825691223</v>
      </c>
      <c r="K6469" s="0">
        <v>77.178573608398438</v>
      </c>
      <c r="L6469" s="0">
        <v>1.3214354515075684</v>
      </c>
      <c r="M6469" s="0">
        <v>0</v>
      </c>
      <c r="N6469" s="0">
        <v>0</v>
      </c>
      <c r="O6469" s="0">
        <v>5.0824332237243652</v>
      </c>
      <c r="P6469" s="0">
        <v>4.8931827545166016</v>
      </c>
      <c r="Q6469" s="0">
        <v>-0.0055619282647967339</v>
      </c>
      <c r="R6469" s="0">
        <v>0.00068589573493227363</v>
      </c>
      <c r="S6469" s="0">
        <v>0.013706869445741177</v>
      </c>
      <c r="T6469" s="0">
        <v>0.02272515557706356</v>
      </c>
      <c r="U6469" s="0">
        <v>0.03174344077706337</v>
      </c>
      <c r="V6469" s="0">
        <v>0.044764414429664612</v>
      </c>
      <c r="W6469" s="0">
        <v>0.051012240350246429</v>
      </c>
      <c r="X6469" s="0">
        <v>59.627727508544922</v>
      </c>
      <c r="Y6469" s="0">
        <v>60.050731658935547</v>
      </c>
      <c r="Z6469" s="0">
        <v>0.42300605773925781</v>
      </c>
      <c r="AA6469" s="0">
        <v>0.32011103630065918</v>
      </c>
      <c r="AB6469" s="0">
        <v>-0.10352974385023117</v>
      </c>
      <c r="AC6469" s="0">
        <v>0.01276725810021162</v>
      </c>
      <c r="AD6469" s="0">
        <v>0.25513967871665955</v>
      </c>
      <c r="AE6469" s="0">
        <v>0.42300605773925781</v>
      </c>
      <c r="AF6469" s="0">
        <v>0.59087246656417847</v>
      </c>
      <c r="AG6469" s="0">
        <v>0.83324486017227173</v>
      </c>
      <c r="AH6469" s="0">
        <v>0.94954186677932739</v>
      </c>
    </row>
    <row r="6470" x14ac:dyDescent="0.4">
      <c r="A6470" s="10" t="str">
        <f>Data[[#This Row],[category]]&amp;Data[[#This Row],[subcategory]]&amp;Data[[#This Row],[date]]&amp;Data[[#This Row],[hour]]</f>
        <v>Usage quintiles (kWh)Quintile 28/31/201721</v>
      </c>
      <c r="B6470" s="10" t="s">
        <v>148</v>
      </c>
      <c r="C6470" t="s">
        <v>153</v>
      </c>
      <c r="D6470" t="s">
        <v>111</v>
      </c>
      <c r="E6470" t="s">
        <v>73</v>
      </c>
      <c r="F6470" s="0">
        <v>18614</v>
      </c>
      <c r="G6470" s="0">
        <v>2.8972713947296143</v>
      </c>
      <c r="H6470" s="0">
        <v>2.9204511642456055</v>
      </c>
      <c r="I6470" s="0">
        <v>0.023179838433861732</v>
      </c>
      <c r="J6470" s="0">
        <v>0.015160340815782547</v>
      </c>
      <c r="K6470" s="0">
        <v>75.675674438476563</v>
      </c>
      <c r="L6470" s="0">
        <v>1.528978705406189</v>
      </c>
      <c r="M6470" s="0">
        <v>0</v>
      </c>
      <c r="N6470" s="0">
        <v>0</v>
      </c>
      <c r="O6470" s="0">
        <v>5.0824332237243652</v>
      </c>
      <c r="P6470" s="0">
        <v>4.8931827545166016</v>
      </c>
      <c r="Q6470" s="0">
        <v>-0.0017567031318321824</v>
      </c>
      <c r="R6470" s="0">
        <v>0.0037510800175368786</v>
      </c>
      <c r="S6470" s="0">
        <v>0.015229747630655766</v>
      </c>
      <c r="T6470" s="0">
        <v>0.023179838433861732</v>
      </c>
      <c r="U6470" s="0">
        <v>0.031129928305745125</v>
      </c>
      <c r="V6470" s="0">
        <v>0.042608596384525299</v>
      </c>
      <c r="W6470" s="0">
        <v>0.048116378486156464</v>
      </c>
      <c r="X6470" s="0">
        <v>53.9298095703125</v>
      </c>
      <c r="Y6470" s="0">
        <v>54.361278533935547</v>
      </c>
      <c r="Z6470" s="0">
        <v>0.43146950006484985</v>
      </c>
      <c r="AA6470" s="0">
        <v>0.282194584608078</v>
      </c>
      <c r="AB6470" s="0">
        <v>-0.032699286937713623</v>
      </c>
      <c r="AC6470" s="0">
        <v>0.069822587072849274</v>
      </c>
      <c r="AD6470" s="0">
        <v>0.28348651528358459</v>
      </c>
      <c r="AE6470" s="0">
        <v>0.43146950006484985</v>
      </c>
      <c r="AF6470" s="0">
        <v>0.5794525146484375</v>
      </c>
      <c r="AG6470" s="0">
        <v>0.79311639070510864</v>
      </c>
      <c r="AH6470" s="0">
        <v>0.89563828706741333</v>
      </c>
    </row>
    <row r="6471" x14ac:dyDescent="0.4">
      <c r="A6471" s="10" t="str">
        <f>Data[[#This Row],[category]]&amp;Data[[#This Row],[subcategory]]&amp;Data[[#This Row],[date]]&amp;Data[[#This Row],[hour]]</f>
        <v>Usage quintiles (kWh)Quintile 28/31/201722</v>
      </c>
      <c r="B6471" s="10" t="s">
        <v>148</v>
      </c>
      <c r="C6471" t="s">
        <v>153</v>
      </c>
      <c r="D6471" t="s">
        <v>111</v>
      </c>
      <c r="E6471" t="s">
        <v>74</v>
      </c>
      <c r="F6471" s="0">
        <v>18614</v>
      </c>
      <c r="G6471" s="0">
        <v>2.4811277389526367</v>
      </c>
      <c r="H6471" s="0">
        <v>2.5608808994293213</v>
      </c>
      <c r="I6471" s="0">
        <v>0.079753287136554718</v>
      </c>
      <c r="J6471" s="0">
        <v>0.01250388752669096</v>
      </c>
      <c r="K6471" s="0">
        <v>74.372840881347656</v>
      </c>
      <c r="L6471" s="0">
        <v>6.3782792091369629</v>
      </c>
      <c r="M6471" s="0">
        <v>1</v>
      </c>
      <c r="N6471" s="0">
        <v>1</v>
      </c>
      <c r="O6471" s="0">
        <v>5.0824332237243652</v>
      </c>
      <c r="P6471" s="0">
        <v>4.8931827545166016</v>
      </c>
      <c r="Q6471" s="0">
        <v>0.059186223894357681</v>
      </c>
      <c r="R6471" s="0">
        <v>0.06372891366481781</v>
      </c>
      <c r="S6471" s="0">
        <v>0.073196239769458771</v>
      </c>
      <c r="T6471" s="0">
        <v>0.079753287136554718</v>
      </c>
      <c r="U6471" s="0">
        <v>0.086310334503650665</v>
      </c>
      <c r="V6471" s="0">
        <v>0.095777660608291626</v>
      </c>
      <c r="W6471" s="0">
        <v>0.10032035410404205</v>
      </c>
      <c r="X6471" s="0">
        <v>46.183712005615234</v>
      </c>
      <c r="Y6471" s="0">
        <v>47.668235778808594</v>
      </c>
      <c r="Z6471" s="0">
        <v>1.4845277070999146</v>
      </c>
      <c r="AA6471" s="0">
        <v>0.23274736106395721</v>
      </c>
      <c r="AB6471" s="0">
        <v>1.1016923189163208</v>
      </c>
      <c r="AC6471" s="0">
        <v>1.1862499713897705</v>
      </c>
      <c r="AD6471" s="0">
        <v>1.3624749183654785</v>
      </c>
      <c r="AE6471" s="0">
        <v>1.4845277070999146</v>
      </c>
      <c r="AF6471" s="0">
        <v>1.6065804958343506</v>
      </c>
      <c r="AG6471" s="0">
        <v>1.7828054428100586</v>
      </c>
      <c r="AH6471" s="0">
        <v>1.8673630952835083</v>
      </c>
    </row>
    <row r="6472" x14ac:dyDescent="0.4">
      <c r="A6472" s="10" t="str">
        <f>Data[[#This Row],[category]]&amp;Data[[#This Row],[subcategory]]&amp;Data[[#This Row],[date]]&amp;Data[[#This Row],[hour]]</f>
        <v>Usage quintiles (kWh)Quintile 28/31/201723</v>
      </c>
      <c r="B6472" s="10" t="s">
        <v>148</v>
      </c>
      <c r="C6472" t="s">
        <v>153</v>
      </c>
      <c r="D6472" t="s">
        <v>111</v>
      </c>
      <c r="E6472" t="s">
        <v>75</v>
      </c>
      <c r="F6472" s="0">
        <v>18614</v>
      </c>
      <c r="G6472" s="0">
        <v>2.2429137229919434</v>
      </c>
      <c r="H6472" s="0">
        <v>2.282618522644043</v>
      </c>
      <c r="I6472" s="0">
        <v>0.039704654365777969</v>
      </c>
      <c r="J6472" s="0">
        <v>0.010223984718322754</v>
      </c>
      <c r="K6472" s="0">
        <v>72.652305603027344</v>
      </c>
      <c r="L6472" s="0">
        <v>3.883481502532959</v>
      </c>
      <c r="M6472" s="0">
        <v>1</v>
      </c>
      <c r="N6472" s="0">
        <v>1</v>
      </c>
      <c r="O6472" s="0">
        <v>5.0824332237243652</v>
      </c>
      <c r="P6472" s="0">
        <v>4.8931827545166016</v>
      </c>
      <c r="Q6472" s="0">
        <v>0.022887695580720901</v>
      </c>
      <c r="R6472" s="0">
        <v>0.026602091267704964</v>
      </c>
      <c r="S6472" s="0">
        <v>0.034343190491199493</v>
      </c>
      <c r="T6472" s="0">
        <v>0.039704654365777969</v>
      </c>
      <c r="U6472" s="0">
        <v>0.045066118240356445</v>
      </c>
      <c r="V6472" s="0">
        <v>0.052807219326496124</v>
      </c>
      <c r="W6472" s="0">
        <v>0.056521613150835037</v>
      </c>
      <c r="X6472" s="0">
        <v>41.749595642089844</v>
      </c>
      <c r="Y6472" s="0">
        <v>42.488662719726563</v>
      </c>
      <c r="Z6472" s="0">
        <v>0.73906242847442627</v>
      </c>
      <c r="AA6472" s="0">
        <v>0.19030925631523132</v>
      </c>
      <c r="AB6472" s="0">
        <v>0.42603155970573425</v>
      </c>
      <c r="AC6472" s="0">
        <v>0.49517130851745605</v>
      </c>
      <c r="AD6472" s="0">
        <v>0.63926416635513306</v>
      </c>
      <c r="AE6472" s="0">
        <v>0.73906242847442627</v>
      </c>
      <c r="AF6472" s="0">
        <v>0.83886069059371948</v>
      </c>
      <c r="AG6472" s="0">
        <v>0.98295354843139648</v>
      </c>
      <c r="AH6472" s="0">
        <v>1.0520932674407959</v>
      </c>
    </row>
    <row r="6473" x14ac:dyDescent="0.4">
      <c r="A6473" s="10" t="str">
        <f>Data[[#This Row],[category]]&amp;Data[[#This Row],[subcategory]]&amp;Data[[#This Row],[date]]&amp;Data[[#This Row],[hour]]</f>
        <v>Usage quintiles (kWh)Quintile 28/31/201724</v>
      </c>
      <c r="B6473" s="10" t="s">
        <v>148</v>
      </c>
      <c r="C6473" t="s">
        <v>153</v>
      </c>
      <c r="D6473" t="s">
        <v>111</v>
      </c>
      <c r="E6473" t="s">
        <v>76</v>
      </c>
      <c r="F6473" s="0">
        <v>18614</v>
      </c>
      <c r="G6473" s="0">
        <v>2.1406023502349854</v>
      </c>
      <c r="H6473" s="0">
        <v>2.1215124130249023</v>
      </c>
      <c r="I6473" s="0">
        <v>-0.019089948385953903</v>
      </c>
      <c r="J6473" s="0">
        <v>0.011663058772683144</v>
      </c>
      <c r="K6473" s="0">
        <v>73.155632019042969</v>
      </c>
      <c r="L6473" s="0">
        <v>-1.6367874145507812</v>
      </c>
      <c r="M6473" s="0">
        <v>0</v>
      </c>
      <c r="N6473" s="0">
        <v>0</v>
      </c>
      <c r="O6473" s="0">
        <v>5.0824332237243652</v>
      </c>
      <c r="P6473" s="0">
        <v>4.8931827545166016</v>
      </c>
      <c r="Q6473" s="0">
        <v>-0.038273971527814865</v>
      </c>
      <c r="R6473" s="0">
        <v>-0.034036759287118912</v>
      </c>
      <c r="S6473" s="0">
        <v>-0.025206062942743301</v>
      </c>
      <c r="T6473" s="0">
        <v>-0.019089948385953903</v>
      </c>
      <c r="U6473" s="0">
        <v>-0.01297383476048708</v>
      </c>
      <c r="V6473" s="0">
        <v>-0.0041431370191276073</v>
      </c>
      <c r="W6473" s="0">
        <v>9.4076138339005411e-005</v>
      </c>
      <c r="X6473" s="0">
        <v>39.845172882080078</v>
      </c>
      <c r="Y6473" s="0">
        <v>39.489833831787109</v>
      </c>
      <c r="Z6473" s="0">
        <v>-0.35534030199050903</v>
      </c>
      <c r="AA6473" s="0">
        <v>0.21709617972373962</v>
      </c>
      <c r="AB6473" s="0">
        <v>-0.71243172883987427</v>
      </c>
      <c r="AC6473" s="0">
        <v>-0.63356024026870728</v>
      </c>
      <c r="AD6473" s="0">
        <v>-0.46918565034866333</v>
      </c>
      <c r="AE6473" s="0">
        <v>-0.35534030199050903</v>
      </c>
      <c r="AF6473" s="0">
        <v>-0.24149495363235474</v>
      </c>
      <c r="AG6473" s="0">
        <v>-0.077120356261730194</v>
      </c>
      <c r="AH6473" s="0">
        <v>0.0017511366168037057</v>
      </c>
    </row>
    <row r="6474" x14ac:dyDescent="0.4">
      <c r="A6474" s="10" t="str">
        <f>Data[[#This Row],[category]]&amp;Data[[#This Row],[subcategory]]&amp;Data[[#This Row],[date]]&amp;Data[[#This Row],[hour]]</f>
        <v>Usage quintiles (kWh)Quintile 28/31/2017Avg. 11 to 6 pm</v>
      </c>
      <c r="B6474" s="10" t="s">
        <v>148</v>
      </c>
      <c r="C6474" t="s">
        <v>153</v>
      </c>
      <c r="D6474" t="s">
        <v>111</v>
      </c>
      <c r="E6474" t="s">
        <v>77</v>
      </c>
      <c r="F6474" s="0">
        <v>18614</v>
      </c>
      <c r="G6474" s="0">
        <v>5.156883716583252</v>
      </c>
      <c r="H6474" s="0">
        <v>5.0824332237243652</v>
      </c>
      <c r="I6474" s="0">
        <v>-0.074450783431529999</v>
      </c>
      <c r="J6474" s="0">
        <v>0.012626952491700649</v>
      </c>
      <c r="K6474" s="0">
        <v>87.042518615722656</v>
      </c>
      <c r="L6474" s="0">
        <v>-5.8961796760559082</v>
      </c>
      <c r="M6474" s="0">
        <v>1</v>
      </c>
      <c r="N6474" s="0">
        <v>1</v>
      </c>
      <c r="O6474" s="0"/>
      <c r="P6474" s="0"/>
      <c r="Q6474" s="0">
        <v>-0.095220275223255157</v>
      </c>
      <c r="R6474" s="0">
        <v>-0.09063287079334259</v>
      </c>
      <c r="S6474" s="0">
        <v>-0.081072360277175903</v>
      </c>
      <c r="T6474" s="0">
        <v>-0.074450783431529999</v>
      </c>
      <c r="U6474" s="0">
        <v>-0.067829206585884094</v>
      </c>
      <c r="V6474" s="0">
        <v>-0.058268692344427109</v>
      </c>
      <c r="W6474" s="0">
        <v>-0.053681295365095139</v>
      </c>
      <c r="X6474" s="0">
        <v>95.990234375</v>
      </c>
      <c r="Y6474" s="0">
        <v>94.604408264160156</v>
      </c>
      <c r="Z6474" s="0">
        <v>-1.3858268260955811</v>
      </c>
      <c r="AA6474" s="0">
        <v>0.23503808677196503</v>
      </c>
      <c r="AB6474" s="0">
        <v>-1.7724300622940063</v>
      </c>
      <c r="AC6474" s="0">
        <v>-1.6870402097702026</v>
      </c>
      <c r="AD6474" s="0">
        <v>-1.5090808868408203</v>
      </c>
      <c r="AE6474" s="0">
        <v>-1.3858268260955811</v>
      </c>
      <c r="AF6474" s="0">
        <v>-1.2625727653503418</v>
      </c>
      <c r="AG6474" s="0">
        <v>-1.0846134424209595</v>
      </c>
      <c r="AH6474" s="0">
        <v>-0.99922358989715576</v>
      </c>
    </row>
    <row r="6475" x14ac:dyDescent="0.4">
      <c r="A6475" s="10" t="str">
        <f>Data[[#This Row],[category]]&amp;Data[[#This Row],[subcategory]]&amp;Data[[#This Row],[date]]&amp;Data[[#This Row],[hour]]</f>
        <v>Usage quintiles (kWh)Quintile 28/31/2017Avg. 2 to 6pm</v>
      </c>
      <c r="B6475" s="10" t="s">
        <v>148</v>
      </c>
      <c r="C6475" t="s">
        <v>153</v>
      </c>
      <c r="D6475" t="s">
        <v>111</v>
      </c>
      <c r="E6475" t="s">
        <v>78</v>
      </c>
      <c r="F6475" s="0">
        <v>18614</v>
      </c>
      <c r="G6475" s="0">
        <v>4.9856510162353516</v>
      </c>
      <c r="H6475" s="0">
        <v>4.8931827545166016</v>
      </c>
      <c r="I6475" s="0">
        <v>-0.092468112707138062</v>
      </c>
      <c r="J6475" s="0">
        <v>0.015264573507010937</v>
      </c>
      <c r="K6475" s="0">
        <v>85.658767700195313</v>
      </c>
      <c r="L6475" s="0">
        <v>-6.0576939582824707</v>
      </c>
      <c r="M6475" s="0">
        <v>1</v>
      </c>
      <c r="N6475" s="0">
        <v>1</v>
      </c>
      <c r="O6475" s="0"/>
      <c r="P6475" s="0"/>
      <c r="Q6475" s="0">
        <v>-0.11757609993219376</v>
      </c>
      <c r="R6475" s="0">
        <v>-0.11203045397996902</v>
      </c>
      <c r="S6475" s="0">
        <v>-0.10047286003828049</v>
      </c>
      <c r="T6475" s="0">
        <v>-0.092468112707138062</v>
      </c>
      <c r="U6475" s="0">
        <v>-0.084463365375995636</v>
      </c>
      <c r="V6475" s="0">
        <v>-0.072905771434307098</v>
      </c>
      <c r="W6475" s="0">
        <v>-0.067360125482082367</v>
      </c>
      <c r="X6475" s="0">
        <v>92.802909851074219</v>
      </c>
      <c r="Y6475" s="0">
        <v>91.081703186035156</v>
      </c>
      <c r="Z6475" s="0">
        <v>-1.7212014198303223</v>
      </c>
      <c r="AA6475" s="0">
        <v>0.28413477540016174</v>
      </c>
      <c r="AB6475" s="0">
        <v>-2.1885614395141602</v>
      </c>
      <c r="AC6475" s="0">
        <v>-2.0853347778320313</v>
      </c>
      <c r="AD6475" s="0">
        <v>-1.8702018260955811</v>
      </c>
      <c r="AE6475" s="0">
        <v>-1.7212014198303223</v>
      </c>
      <c r="AF6475" s="0">
        <v>-1.5722010135650635</v>
      </c>
      <c r="AG6475" s="0">
        <v>-1.3570680618286133</v>
      </c>
      <c r="AH6475" s="0">
        <v>-1.2538412809371948</v>
      </c>
    </row>
    <row r="6476" x14ac:dyDescent="0.4">
      <c r="A6476" s="10" t="str">
        <f>Data[[#This Row],[category]]&amp;Data[[#This Row],[subcategory]]&amp;Data[[#This Row],[date]]&amp;Data[[#This Row],[hour]]</f>
        <v>Usage quintiles (kWh)Quintile 29/1/20171</v>
      </c>
      <c r="B6476" s="10" t="s">
        <v>148</v>
      </c>
      <c r="C6476" t="s">
        <v>153</v>
      </c>
      <c r="D6476" t="s">
        <v>112</v>
      </c>
      <c r="E6476" t="s">
        <v>41</v>
      </c>
      <c r="F6476" s="0">
        <v>18612</v>
      </c>
      <c r="G6476" s="0">
        <v>2.0007438659667969</v>
      </c>
      <c r="H6476" s="0">
        <v>2.0216407775878906</v>
      </c>
      <c r="I6476" s="0">
        <v>0.020896779373288155</v>
      </c>
      <c r="J6476" s="0">
        <v>0.0084434570744633675</v>
      </c>
      <c r="K6476" s="0">
        <v>73.862937927246094</v>
      </c>
      <c r="L6476" s="0">
        <v>2.4749078750610352</v>
      </c>
      <c r="M6476" s="0">
        <v>1</v>
      </c>
      <c r="N6476" s="0">
        <v>1</v>
      </c>
      <c r="O6476" s="0">
        <v>5.0841617584228516</v>
      </c>
      <c r="P6476" s="0">
        <v>4.8284287452697754</v>
      </c>
      <c r="Q6476" s="0">
        <v>0.0070085283368825912</v>
      </c>
      <c r="R6476" s="0">
        <v>0.010076053440570831</v>
      </c>
      <c r="S6476" s="0">
        <v>0.016469025984406471</v>
      </c>
      <c r="T6476" s="0">
        <v>0.020896779373288155</v>
      </c>
      <c r="U6476" s="0">
        <v>0.025324532762169838</v>
      </c>
      <c r="V6476" s="0">
        <v>0.031717505306005478</v>
      </c>
      <c r="W6476" s="0">
        <v>0.034785028547048569</v>
      </c>
      <c r="X6476" s="0">
        <v>37.237846374511719</v>
      </c>
      <c r="Y6476" s="0">
        <v>37.626777648925781</v>
      </c>
      <c r="Z6476" s="0">
        <v>0.38893085718154907</v>
      </c>
      <c r="AA6476" s="0">
        <v>0.15714962780475616</v>
      </c>
      <c r="AB6476" s="0">
        <v>0.13044272363185883</v>
      </c>
      <c r="AC6476" s="0">
        <v>0.18753550946712494</v>
      </c>
      <c r="AD6476" s="0">
        <v>0.30652150511741638</v>
      </c>
      <c r="AE6476" s="0">
        <v>0.38893085718154907</v>
      </c>
      <c r="AF6476" s="0">
        <v>0.47134020924568176</v>
      </c>
      <c r="AG6476" s="0">
        <v>0.59032618999481201</v>
      </c>
      <c r="AH6476" s="0">
        <v>0.64741897583007813</v>
      </c>
    </row>
    <row r="6477" x14ac:dyDescent="0.4">
      <c r="A6477" s="10" t="str">
        <f>Data[[#This Row],[category]]&amp;Data[[#This Row],[subcategory]]&amp;Data[[#This Row],[date]]&amp;Data[[#This Row],[hour]]</f>
        <v>Usage quintiles (kWh)Quintile 29/1/20172</v>
      </c>
      <c r="B6477" s="10" t="s">
        <v>148</v>
      </c>
      <c r="C6477" t="s">
        <v>153</v>
      </c>
      <c r="D6477" t="s">
        <v>112</v>
      </c>
      <c r="E6477" t="s">
        <v>42</v>
      </c>
      <c r="F6477" s="0">
        <v>18612</v>
      </c>
      <c r="G6477" s="0">
        <v>1.9631439447402954</v>
      </c>
      <c r="H6477" s="0">
        <v>1.953455924987793</v>
      </c>
      <c r="I6477" s="0">
        <v>-0.0096880542114377022</v>
      </c>
      <c r="J6477" s="0">
        <v>0.0094761541113257408</v>
      </c>
      <c r="K6477" s="0">
        <v>72.664360046386719</v>
      </c>
      <c r="L6477" s="0">
        <v>-1.0223613977432251</v>
      </c>
      <c r="M6477" s="0">
        <v>0</v>
      </c>
      <c r="N6477" s="0">
        <v>0</v>
      </c>
      <c r="O6477" s="0">
        <v>5.0841617584228516</v>
      </c>
      <c r="P6477" s="0">
        <v>4.8284287452697754</v>
      </c>
      <c r="Q6477" s="0">
        <v>-0.025274939835071564</v>
      </c>
      <c r="R6477" s="0">
        <v>-0.021832235157489777</v>
      </c>
      <c r="S6477" s="0">
        <v>-0.014657353982329369</v>
      </c>
      <c r="T6477" s="0">
        <v>-0.0096880542114377022</v>
      </c>
      <c r="U6477" s="0">
        <v>-0.0047187539748847485</v>
      </c>
      <c r="V6477" s="0">
        <v>0.0024561260361224413</v>
      </c>
      <c r="W6477" s="0">
        <v>0.005898832343518734</v>
      </c>
      <c r="X6477" s="0">
        <v>36.538036346435547</v>
      </c>
      <c r="Y6477" s="0">
        <v>36.357723236083984</v>
      </c>
      <c r="Z6477" s="0">
        <v>-0.18031406402587891</v>
      </c>
      <c r="AA6477" s="0">
        <v>0.17637017369270325</v>
      </c>
      <c r="AB6477" s="0">
        <v>-0.47041717171669006</v>
      </c>
      <c r="AC6477" s="0">
        <v>-0.40634152293205261</v>
      </c>
      <c r="AD6477" s="0">
        <v>-0.2728026807308197</v>
      </c>
      <c r="AE6477" s="0">
        <v>-0.18031406402587891</v>
      </c>
      <c r="AF6477" s="0">
        <v>-0.087825454771518707</v>
      </c>
      <c r="AG6477" s="0">
        <v>0.045713409781455994</v>
      </c>
      <c r="AH6477" s="0">
        <v>0.10978905856609344</v>
      </c>
    </row>
    <row r="6478" x14ac:dyDescent="0.4">
      <c r="A6478" s="10" t="str">
        <f>Data[[#This Row],[category]]&amp;Data[[#This Row],[subcategory]]&amp;Data[[#This Row],[date]]&amp;Data[[#This Row],[hour]]</f>
        <v>Usage quintiles (kWh)Quintile 29/1/20173</v>
      </c>
      <c r="B6478" s="10" t="s">
        <v>148</v>
      </c>
      <c r="C6478" t="s">
        <v>153</v>
      </c>
      <c r="D6478" t="s">
        <v>112</v>
      </c>
      <c r="E6478" t="s">
        <v>43</v>
      </c>
      <c r="F6478" s="0">
        <v>18612</v>
      </c>
      <c r="G6478" s="0">
        <v>1.9105442762374878</v>
      </c>
      <c r="H6478" s="0">
        <v>1.9130622148513794</v>
      </c>
      <c r="I6478" s="0">
        <v>0.0025178620126098394</v>
      </c>
      <c r="J6478" s="0">
        <v>0.007961958646774292</v>
      </c>
      <c r="K6478" s="0">
        <v>72.681282043457031</v>
      </c>
      <c r="L6478" s="0">
        <v>0.31623649597167969</v>
      </c>
      <c r="M6478" s="0">
        <v>0</v>
      </c>
      <c r="N6478" s="0">
        <v>0</v>
      </c>
      <c r="O6478" s="0">
        <v>5.0841617584228516</v>
      </c>
      <c r="P6478" s="0">
        <v>4.8284287452697754</v>
      </c>
      <c r="Q6478" s="0">
        <v>-0.010578394867479801</v>
      </c>
      <c r="R6478" s="0">
        <v>-0.0076857986859977245</v>
      </c>
      <c r="S6478" s="0">
        <v>-0.0016573931789025664</v>
      </c>
      <c r="T6478" s="0">
        <v>0.0025178620126098394</v>
      </c>
      <c r="U6478" s="0">
        <v>0.0066931173205375671</v>
      </c>
      <c r="V6478" s="0">
        <v>0.012721522711217403</v>
      </c>
      <c r="W6478" s="0">
        <v>0.015614118427038193</v>
      </c>
      <c r="X6478" s="0">
        <v>35.559051513671875</v>
      </c>
      <c r="Y6478" s="0">
        <v>35.605915069580078</v>
      </c>
      <c r="Z6478" s="0">
        <v>0.046862449496984482</v>
      </c>
      <c r="AA6478" s="0">
        <v>0.14818798005580902</v>
      </c>
      <c r="AB6478" s="0">
        <v>-0.19688509404659271</v>
      </c>
      <c r="AC6478" s="0">
        <v>-0.14304809272289276</v>
      </c>
      <c r="AD6478" s="0">
        <v>-0.030847404152154922</v>
      </c>
      <c r="AE6478" s="0">
        <v>0.046862449496984482</v>
      </c>
      <c r="AF6478" s="0">
        <v>0.12457229942083359</v>
      </c>
      <c r="AG6478" s="0">
        <v>0.23677298426628113</v>
      </c>
      <c r="AH6478" s="0">
        <v>0.29060998558998108</v>
      </c>
    </row>
    <row r="6479" x14ac:dyDescent="0.4">
      <c r="A6479" s="10" t="str">
        <f>Data[[#This Row],[category]]&amp;Data[[#This Row],[subcategory]]&amp;Data[[#This Row],[date]]&amp;Data[[#This Row],[hour]]</f>
        <v>Usage quintiles (kWh)Quintile 29/1/20174</v>
      </c>
      <c r="B6479" s="10" t="s">
        <v>148</v>
      </c>
      <c r="C6479" t="s">
        <v>153</v>
      </c>
      <c r="D6479" t="s">
        <v>112</v>
      </c>
      <c r="E6479" t="s">
        <v>44</v>
      </c>
      <c r="F6479" s="0">
        <v>18612</v>
      </c>
      <c r="G6479" s="0">
        <v>1.8987579345703125</v>
      </c>
      <c r="H6479" s="0">
        <v>1.8870980739593506</v>
      </c>
      <c r="I6479" s="0">
        <v>-0.011659873649477959</v>
      </c>
      <c r="J6479" s="0">
        <v>0.0084462855011224747</v>
      </c>
      <c r="K6479" s="0">
        <v>72.002098083496094</v>
      </c>
      <c r="L6479" s="0">
        <v>-1.3804734945297241</v>
      </c>
      <c r="M6479" s="0">
        <v>0</v>
      </c>
      <c r="N6479" s="0">
        <v>0</v>
      </c>
      <c r="O6479" s="0">
        <v>5.0841617584228516</v>
      </c>
      <c r="P6479" s="0">
        <v>4.8284287452697754</v>
      </c>
      <c r="Q6479" s="0">
        <v>-0.025552777573466301</v>
      </c>
      <c r="R6479" s="0">
        <v>-0.022484224289655685</v>
      </c>
      <c r="S6479" s="0">
        <v>-0.01608910970389843</v>
      </c>
      <c r="T6479" s="0">
        <v>-0.011659873649477959</v>
      </c>
      <c r="U6479" s="0">
        <v>-0.0072306371293962002</v>
      </c>
      <c r="V6479" s="0">
        <v>-0.00083552324213087559</v>
      </c>
      <c r="W6479" s="0">
        <v>0.0022330295760184526</v>
      </c>
      <c r="X6479" s="0">
        <v>35.339683532714844</v>
      </c>
      <c r="Y6479" s="0">
        <v>35.122669219970703</v>
      </c>
      <c r="Z6479" s="0">
        <v>-0.21701356768608093</v>
      </c>
      <c r="AA6479" s="0">
        <v>0.15720225870609283</v>
      </c>
      <c r="AB6479" s="0">
        <v>-0.47558826208114624</v>
      </c>
      <c r="AC6479" s="0">
        <v>-0.41847637295722961</v>
      </c>
      <c r="AD6479" s="0">
        <v>-0.29945051670074463</v>
      </c>
      <c r="AE6479" s="0">
        <v>-0.21701356768608093</v>
      </c>
      <c r="AF6479" s="0">
        <v>-0.13457661867141724</v>
      </c>
      <c r="AG6479" s="0">
        <v>-0.015550767071545124</v>
      </c>
      <c r="AH6479" s="0">
        <v>0.04156113788485527</v>
      </c>
    </row>
    <row r="6480" x14ac:dyDescent="0.4">
      <c r="A6480" s="10" t="str">
        <f>Data[[#This Row],[category]]&amp;Data[[#This Row],[subcategory]]&amp;Data[[#This Row],[date]]&amp;Data[[#This Row],[hour]]</f>
        <v>Usage quintiles (kWh)Quintile 29/1/20175</v>
      </c>
      <c r="B6480" s="10" t="s">
        <v>148</v>
      </c>
      <c r="C6480" t="s">
        <v>153</v>
      </c>
      <c r="D6480" t="s">
        <v>112</v>
      </c>
      <c r="E6480" t="s">
        <v>45</v>
      </c>
      <c r="F6480" s="0">
        <v>18612</v>
      </c>
      <c r="G6480" s="0">
        <v>1.8554172515869141</v>
      </c>
      <c r="H6480" s="0">
        <v>1.8979984521865845</v>
      </c>
      <c r="I6480" s="0">
        <v>0.042581234127283096</v>
      </c>
      <c r="J6480" s="0">
        <v>0.0075915558263659477</v>
      </c>
      <c r="K6480" s="0">
        <v>71.771812438964844</v>
      </c>
      <c r="L6480" s="0">
        <v>5.6090259552001953</v>
      </c>
      <c r="M6480" s="0">
        <v>1</v>
      </c>
      <c r="N6480" s="0">
        <v>1</v>
      </c>
      <c r="O6480" s="0">
        <v>5.0841617584228516</v>
      </c>
      <c r="P6480" s="0">
        <v>4.8284287452697754</v>
      </c>
      <c r="Q6480" s="0">
        <v>0.030094236135482788</v>
      </c>
      <c r="R6480" s="0">
        <v>0.032852262258529663</v>
      </c>
      <c r="S6480" s="0">
        <v>0.038600217550992966</v>
      </c>
      <c r="T6480" s="0">
        <v>0.042581234127283096</v>
      </c>
      <c r="U6480" s="0">
        <v>0.046562250703573227</v>
      </c>
      <c r="V6480" s="0">
        <v>0.05231020599603653</v>
      </c>
      <c r="W6480" s="0">
        <v>0.055068232119083405</v>
      </c>
      <c r="X6480" s="0">
        <v>34.533027648925781</v>
      </c>
      <c r="Y6480" s="0">
        <v>35.325546264648438</v>
      </c>
      <c r="Z6480" s="0">
        <v>0.79252195358276367</v>
      </c>
      <c r="AA6480" s="0">
        <v>0.14129403233528137</v>
      </c>
      <c r="AB6480" s="0">
        <v>0.56011396646499634</v>
      </c>
      <c r="AC6480" s="0">
        <v>0.61144638061523438</v>
      </c>
      <c r="AD6480" s="0">
        <v>0.71842730045318604</v>
      </c>
      <c r="AE6480" s="0">
        <v>0.79252195358276367</v>
      </c>
      <c r="AF6480" s="0">
        <v>0.86661660671234131</v>
      </c>
      <c r="AG6480" s="0">
        <v>0.97359752655029297</v>
      </c>
      <c r="AH6480" s="0">
        <v>1.0249300003051758</v>
      </c>
    </row>
    <row r="6481" x14ac:dyDescent="0.4">
      <c r="A6481" s="10" t="str">
        <f>Data[[#This Row],[category]]&amp;Data[[#This Row],[subcategory]]&amp;Data[[#This Row],[date]]&amp;Data[[#This Row],[hour]]</f>
        <v>Usage quintiles (kWh)Quintile 29/1/20176</v>
      </c>
      <c r="B6481" s="10" t="s">
        <v>148</v>
      </c>
      <c r="C6481" t="s">
        <v>153</v>
      </c>
      <c r="D6481" t="s">
        <v>112</v>
      </c>
      <c r="E6481" t="s">
        <v>46</v>
      </c>
      <c r="F6481" s="0">
        <v>18612</v>
      </c>
      <c r="G6481" s="0">
        <v>1.9499751329421997</v>
      </c>
      <c r="H6481" s="0">
        <v>2.0054712295532227</v>
      </c>
      <c r="I6481" s="0">
        <v>0.055496152490377426</v>
      </c>
      <c r="J6481" s="0">
        <v>0.0084292618557810783</v>
      </c>
      <c r="K6481" s="0">
        <v>71.738502502441406</v>
      </c>
      <c r="L6481" s="0">
        <v>6.5837497711181641</v>
      </c>
      <c r="M6481" s="0">
        <v>1</v>
      </c>
      <c r="N6481" s="0">
        <v>1</v>
      </c>
      <c r="O6481" s="0">
        <v>5.0841617584228516</v>
      </c>
      <c r="P6481" s="0">
        <v>4.8284287452697754</v>
      </c>
      <c r="Q6481" s="0">
        <v>0.041631251573562622</v>
      </c>
      <c r="R6481" s="0">
        <v>0.044693619012832642</v>
      </c>
      <c r="S6481" s="0">
        <v>0.05107584223151207</v>
      </c>
      <c r="T6481" s="0">
        <v>0.055496152490377426</v>
      </c>
      <c r="U6481" s="0">
        <v>0.059916462749242783</v>
      </c>
      <c r="V6481" s="0">
        <v>0.066298685967922211</v>
      </c>
      <c r="W6481" s="0">
        <v>0.06936105340719223</v>
      </c>
      <c r="X6481" s="0">
        <v>36.292938232421875</v>
      </c>
      <c r="Y6481" s="0">
        <v>37.325832366943359</v>
      </c>
      <c r="Z6481" s="0">
        <v>1.0328943729400635</v>
      </c>
      <c r="AA6481" s="0">
        <v>0.15688541531562805</v>
      </c>
      <c r="AB6481" s="0">
        <v>0.7748408317565918</v>
      </c>
      <c r="AC6481" s="0">
        <v>0.83183759450912476</v>
      </c>
      <c r="AD6481" s="0">
        <v>0.95062357187271118</v>
      </c>
      <c r="AE6481" s="0">
        <v>1.0328943729400635</v>
      </c>
      <c r="AF6481" s="0">
        <v>1.115165114402771</v>
      </c>
      <c r="AG6481" s="0">
        <v>1.2339510917663574</v>
      </c>
      <c r="AH6481" s="0">
        <v>1.2909479141235352</v>
      </c>
    </row>
    <row r="6482" x14ac:dyDescent="0.4">
      <c r="A6482" s="10" t="str">
        <f>Data[[#This Row],[category]]&amp;Data[[#This Row],[subcategory]]&amp;Data[[#This Row],[date]]&amp;Data[[#This Row],[hour]]</f>
        <v>Usage quintiles (kWh)Quintile 29/1/20177</v>
      </c>
      <c r="B6482" s="10" t="s">
        <v>148</v>
      </c>
      <c r="C6482" t="s">
        <v>153</v>
      </c>
      <c r="D6482" t="s">
        <v>112</v>
      </c>
      <c r="E6482" t="s">
        <v>60</v>
      </c>
      <c r="F6482" s="0">
        <v>18612</v>
      </c>
      <c r="G6482" s="0">
        <v>2.164909839630127</v>
      </c>
      <c r="H6482" s="0">
        <v>2.1885364055633545</v>
      </c>
      <c r="I6482" s="0">
        <v>0.023626558482646942</v>
      </c>
      <c r="J6482" s="0">
        <v>0.010592438280582428</v>
      </c>
      <c r="K6482" s="0">
        <v>71.793037414550781</v>
      </c>
      <c r="L6482" s="0">
        <v>2.2305119037628174</v>
      </c>
      <c r="M6482" s="0">
        <v>1</v>
      </c>
      <c r="N6482" s="0">
        <v>1</v>
      </c>
      <c r="O6482" s="0">
        <v>5.0841617584228516</v>
      </c>
      <c r="P6482" s="0">
        <v>4.8284287452697754</v>
      </c>
      <c r="Q6482" s="0">
        <v>0.0062035480514168739</v>
      </c>
      <c r="R6482" s="0">
        <v>0.010051802732050419</v>
      </c>
      <c r="S6482" s="0">
        <v>0.018071878701448441</v>
      </c>
      <c r="T6482" s="0">
        <v>0.023626558482646942</v>
      </c>
      <c r="U6482" s="0">
        <v>0.029181238263845444</v>
      </c>
      <c r="V6482" s="0">
        <v>0.03720131516456604</v>
      </c>
      <c r="W6482" s="0">
        <v>0.041049569845199585</v>
      </c>
      <c r="X6482" s="0">
        <v>40.293300628662109</v>
      </c>
      <c r="Y6482" s="0">
        <v>40.733039855957031</v>
      </c>
      <c r="Z6482" s="0">
        <v>0.43973749876022339</v>
      </c>
      <c r="AA6482" s="0">
        <v>0.1971464604139328</v>
      </c>
      <c r="AB6482" s="0">
        <v>0.11546042561531067</v>
      </c>
      <c r="AC6482" s="0">
        <v>0.1870841383934021</v>
      </c>
      <c r="AD6482" s="0">
        <v>0.33635380864143372</v>
      </c>
      <c r="AE6482" s="0">
        <v>0.43973749876022339</v>
      </c>
      <c r="AF6482" s="0">
        <v>0.54312121868133545</v>
      </c>
      <c r="AG6482" s="0">
        <v>0.69239085912704468</v>
      </c>
      <c r="AH6482" s="0">
        <v>0.76401454210281372</v>
      </c>
    </row>
    <row r="6483" x14ac:dyDescent="0.4">
      <c r="A6483" s="10" t="str">
        <f>Data[[#This Row],[category]]&amp;Data[[#This Row],[subcategory]]&amp;Data[[#This Row],[date]]&amp;Data[[#This Row],[hour]]</f>
        <v>Usage quintiles (kWh)Quintile 29/1/20178</v>
      </c>
      <c r="B6483" s="10" t="s">
        <v>148</v>
      </c>
      <c r="C6483" t="s">
        <v>153</v>
      </c>
      <c r="D6483" t="s">
        <v>112</v>
      </c>
      <c r="E6483" t="s">
        <v>61</v>
      </c>
      <c r="F6483" s="0">
        <v>18612</v>
      </c>
      <c r="G6483" s="0">
        <v>2.6812260150909424</v>
      </c>
      <c r="H6483" s="0">
        <v>2.6499841213226318</v>
      </c>
      <c r="I6483" s="0">
        <v>-0.031241757795214653</v>
      </c>
      <c r="J6483" s="0">
        <v>0.013873772695660591</v>
      </c>
      <c r="K6483" s="0">
        <v>77.772941589355469</v>
      </c>
      <c r="L6483" s="0">
        <v>-2.2518575191497803</v>
      </c>
      <c r="M6483" s="0">
        <v>1</v>
      </c>
      <c r="N6483" s="0">
        <v>1</v>
      </c>
      <c r="O6483" s="0">
        <v>5.0841617584228516</v>
      </c>
      <c r="P6483" s="0">
        <v>4.8284287452697754</v>
      </c>
      <c r="Q6483" s="0">
        <v>-0.05406208336353302</v>
      </c>
      <c r="R6483" s="0">
        <v>-0.049021713435649872</v>
      </c>
      <c r="S6483" s="0">
        <v>-0.038517169654369354</v>
      </c>
      <c r="T6483" s="0">
        <v>-0.031241757795214653</v>
      </c>
      <c r="U6483" s="0">
        <v>-0.023966344073414803</v>
      </c>
      <c r="V6483" s="0">
        <v>-0.013461803086102009</v>
      </c>
      <c r="W6483" s="0">
        <v>-0.008421432226896286</v>
      </c>
      <c r="X6483" s="0">
        <v>49.902976989746094</v>
      </c>
      <c r="Y6483" s="0">
        <v>49.321502685546875</v>
      </c>
      <c r="Z6483" s="0">
        <v>-0.58147162199020386</v>
      </c>
      <c r="AA6483" s="0">
        <v>0.25821864604949951</v>
      </c>
      <c r="AB6483" s="0">
        <v>-1.0062035322189331</v>
      </c>
      <c r="AC6483" s="0">
        <v>-0.91239213943481445</v>
      </c>
      <c r="AD6483" s="0">
        <v>-0.71688163280487061</v>
      </c>
      <c r="AE6483" s="0">
        <v>-0.58147162199020386</v>
      </c>
      <c r="AF6483" s="0">
        <v>-0.4460616409778595</v>
      </c>
      <c r="AG6483" s="0">
        <v>-0.25055110454559326</v>
      </c>
      <c r="AH6483" s="0">
        <v>-0.156739741563797</v>
      </c>
    </row>
    <row r="6484" x14ac:dyDescent="0.4">
      <c r="A6484" s="10" t="str">
        <f>Data[[#This Row],[category]]&amp;Data[[#This Row],[subcategory]]&amp;Data[[#This Row],[date]]&amp;Data[[#This Row],[hour]]</f>
        <v>Usage quintiles (kWh)Quintile 29/1/20179</v>
      </c>
      <c r="B6484" s="10" t="s">
        <v>148</v>
      </c>
      <c r="C6484" t="s">
        <v>153</v>
      </c>
      <c r="D6484" t="s">
        <v>112</v>
      </c>
      <c r="E6484" t="s">
        <v>62</v>
      </c>
      <c r="F6484" s="0">
        <v>18612</v>
      </c>
      <c r="G6484" s="0">
        <v>3.5601038932800293</v>
      </c>
      <c r="H6484" s="0">
        <v>3.5766544342041016</v>
      </c>
      <c r="I6484" s="0">
        <v>0.01655072346329689</v>
      </c>
      <c r="J6484" s="0">
        <v>0.013696655631065369</v>
      </c>
      <c r="K6484" s="0">
        <v>85.425048828125</v>
      </c>
      <c r="L6484" s="0">
        <v>1.2083770036697388</v>
      </c>
      <c r="M6484" s="0">
        <v>0</v>
      </c>
      <c r="N6484" s="0">
        <v>0</v>
      </c>
      <c r="O6484" s="0">
        <v>5.0841617584228516</v>
      </c>
      <c r="P6484" s="0">
        <v>4.8284287452697754</v>
      </c>
      <c r="Q6484" s="0">
        <v>-0.0059782704338431358</v>
      </c>
      <c r="R6484" s="0">
        <v>-0.001002246979624033</v>
      </c>
      <c r="S6484" s="0">
        <v>0.0093681905418634415</v>
      </c>
      <c r="T6484" s="0">
        <v>0.01655072346329689</v>
      </c>
      <c r="U6484" s="0">
        <v>0.023733256384730339</v>
      </c>
      <c r="V6484" s="0">
        <v>0.034103695303201675</v>
      </c>
      <c r="W6484" s="0">
        <v>0.039079718291759491</v>
      </c>
      <c r="X6484" s="0">
        <v>66.260650634765625</v>
      </c>
      <c r="Y6484" s="0">
        <v>66.568695068359375</v>
      </c>
      <c r="Z6484" s="0">
        <v>0.30804207921028137</v>
      </c>
      <c r="AA6484" s="0">
        <v>0.25492215156555176</v>
      </c>
      <c r="AB6484" s="0">
        <v>-0.11126754432916641</v>
      </c>
      <c r="AC6484" s="0">
        <v>-0.018653802573680878</v>
      </c>
      <c r="AD6484" s="0">
        <v>0.17436076700687408</v>
      </c>
      <c r="AE6484" s="0">
        <v>0.30804207921028137</v>
      </c>
      <c r="AF6484" s="0">
        <v>0.44172337651252747</v>
      </c>
      <c r="AG6484" s="0">
        <v>0.63473796844482422</v>
      </c>
      <c r="AH6484" s="0">
        <v>0.72735172510147095</v>
      </c>
    </row>
    <row r="6485" x14ac:dyDescent="0.4">
      <c r="A6485" s="10" t="str">
        <f>Data[[#This Row],[category]]&amp;Data[[#This Row],[subcategory]]&amp;Data[[#This Row],[date]]&amp;Data[[#This Row],[hour]]</f>
        <v>Usage quintiles (kWh)Quintile 29/1/201710</v>
      </c>
      <c r="B6485" s="10" t="s">
        <v>148</v>
      </c>
      <c r="C6485" t="s">
        <v>153</v>
      </c>
      <c r="D6485" t="s">
        <v>112</v>
      </c>
      <c r="E6485" t="s">
        <v>63</v>
      </c>
      <c r="F6485" s="0">
        <v>18612</v>
      </c>
      <c r="G6485" s="0">
        <v>4.5014843940734863</v>
      </c>
      <c r="H6485" s="0">
        <v>4.500239372253418</v>
      </c>
      <c r="I6485" s="0">
        <v>-0.0012452297378331423</v>
      </c>
      <c r="J6485" s="0">
        <v>0.0071216044016182423</v>
      </c>
      <c r="K6485" s="0">
        <v>90.798194885253906</v>
      </c>
      <c r="L6485" s="0">
        <v>-0.17485241591930389</v>
      </c>
      <c r="M6485" s="0">
        <v>0</v>
      </c>
      <c r="N6485" s="0">
        <v>0</v>
      </c>
      <c r="O6485" s="0">
        <v>5.0841617584228516</v>
      </c>
      <c r="P6485" s="0">
        <v>4.8284287452697754</v>
      </c>
      <c r="Q6485" s="0">
        <v>-0.012959226965904236</v>
      </c>
      <c r="R6485" s="0">
        <v>-0.01037193275988102</v>
      </c>
      <c r="S6485" s="0">
        <v>-0.0049798027612268925</v>
      </c>
      <c r="T6485" s="0">
        <v>-0.0012452297378331423</v>
      </c>
      <c r="U6485" s="0">
        <v>0.0024893432855606079</v>
      </c>
      <c r="V6485" s="0">
        <v>0.0078814737498760223</v>
      </c>
      <c r="W6485" s="0">
        <v>0.010468767024576664</v>
      </c>
      <c r="X6485" s="0">
        <v>83.781623840332031</v>
      </c>
      <c r="Y6485" s="0">
        <v>83.758453369140625</v>
      </c>
      <c r="Z6485" s="0">
        <v>-0.023176215589046478</v>
      </c>
      <c r="AA6485" s="0">
        <v>0.13254730403423309</v>
      </c>
      <c r="AB6485" s="0">
        <v>-0.2411971241235733</v>
      </c>
      <c r="AC6485" s="0">
        <v>-0.19304242730140686</v>
      </c>
      <c r="AD6485" s="0">
        <v>-0.092684090137481689</v>
      </c>
      <c r="AE6485" s="0">
        <v>-0.023176215589046478</v>
      </c>
      <c r="AF6485" s="0">
        <v>0.046331658959388733</v>
      </c>
      <c r="AG6485" s="0">
        <v>0.1466899961233139</v>
      </c>
      <c r="AH6485" s="0">
        <v>0.19484469294548035</v>
      </c>
    </row>
    <row r="6486" x14ac:dyDescent="0.4">
      <c r="A6486" s="10" t="str">
        <f>Data[[#This Row],[category]]&amp;Data[[#This Row],[subcategory]]&amp;Data[[#This Row],[date]]&amp;Data[[#This Row],[hour]]</f>
        <v>Usage quintiles (kWh)Quintile 29/1/201711</v>
      </c>
      <c r="B6486" s="10" t="s">
        <v>148</v>
      </c>
      <c r="C6486" t="s">
        <v>153</v>
      </c>
      <c r="D6486" t="s">
        <v>112</v>
      </c>
      <c r="E6486" t="s">
        <v>64</v>
      </c>
      <c r="F6486" s="0">
        <v>18612</v>
      </c>
      <c r="G6486" s="0">
        <v>5.1343932151794434</v>
      </c>
      <c r="H6486" s="0">
        <v>5.1356382369995117</v>
      </c>
      <c r="I6486" s="0">
        <v>0.0012452368391677737</v>
      </c>
      <c r="J6486" s="0">
        <v>0.0071216044016182423</v>
      </c>
      <c r="K6486" s="0">
        <v>94.065223693847656</v>
      </c>
      <c r="L6486" s="0">
        <v>0.17485341429710388</v>
      </c>
      <c r="M6486" s="0">
        <v>0</v>
      </c>
      <c r="N6486" s="0">
        <v>0</v>
      </c>
      <c r="O6486" s="0">
        <v>5.0841617584228516</v>
      </c>
      <c r="P6486" s="0">
        <v>4.8284287452697754</v>
      </c>
      <c r="Q6486" s="0">
        <v>-0.010468759573996067</v>
      </c>
      <c r="R6486" s="0">
        <v>-0.0078814662992954254</v>
      </c>
      <c r="S6486" s="0">
        <v>-0.0024893360678106546</v>
      </c>
      <c r="T6486" s="0">
        <v>0.0012452368391677737</v>
      </c>
      <c r="U6486" s="0">
        <v>0.0049798097461462021</v>
      </c>
      <c r="V6486" s="0">
        <v>0.010371940210461617</v>
      </c>
      <c r="W6486" s="0">
        <v>0.012959233485162258</v>
      </c>
      <c r="X6486" s="0">
        <v>95.561325073242187</v>
      </c>
      <c r="Y6486" s="0">
        <v>95.584495544433594</v>
      </c>
      <c r="Z6486" s="0">
        <v>0.023176347836852074</v>
      </c>
      <c r="AA6486" s="0">
        <v>0.13254730403423309</v>
      </c>
      <c r="AB6486" s="0">
        <v>-0.1948445588350296</v>
      </c>
      <c r="AC6486" s="0">
        <v>-0.14668986201286316</v>
      </c>
      <c r="AD6486" s="0">
        <v>-0.046331524848937988</v>
      </c>
      <c r="AE6486" s="0">
        <v>0.023176347836852074</v>
      </c>
      <c r="AF6486" s="0">
        <v>0.092684224247932434</v>
      </c>
      <c r="AG6486" s="0">
        <v>0.19304254651069641</v>
      </c>
      <c r="AH6486" s="0">
        <v>0.24119725823402405</v>
      </c>
    </row>
    <row r="6487" x14ac:dyDescent="0.4">
      <c r="A6487" s="10" t="str">
        <f>Data[[#This Row],[category]]&amp;Data[[#This Row],[subcategory]]&amp;Data[[#This Row],[date]]&amp;Data[[#This Row],[hour]]</f>
        <v>Usage quintiles (kWh)Quintile 29/1/201712</v>
      </c>
      <c r="B6487" s="10" t="s">
        <v>148</v>
      </c>
      <c r="C6487" t="s">
        <v>153</v>
      </c>
      <c r="D6487" t="s">
        <v>112</v>
      </c>
      <c r="E6487" t="s">
        <v>65</v>
      </c>
      <c r="F6487" s="0">
        <v>18612</v>
      </c>
      <c r="G6487" s="0">
        <v>5.526026725769043</v>
      </c>
      <c r="H6487" s="0">
        <v>5.4018521308898926</v>
      </c>
      <c r="I6487" s="0">
        <v>-0.12417463213205338</v>
      </c>
      <c r="J6487" s="0">
        <v>0.013878030702471733</v>
      </c>
      <c r="K6487" s="0">
        <v>94.424942016601563</v>
      </c>
      <c r="L6487" s="0">
        <v>-8.9475688934326172</v>
      </c>
      <c r="M6487" s="0">
        <v>1</v>
      </c>
      <c r="N6487" s="0">
        <v>1</v>
      </c>
      <c r="O6487" s="0">
        <v>5.0841617584228516</v>
      </c>
      <c r="P6487" s="0">
        <v>4.8284287452697754</v>
      </c>
      <c r="Q6487" s="0">
        <v>-0.1470019668340683</v>
      </c>
      <c r="R6487" s="0">
        <v>-0.14196003973484039</v>
      </c>
      <c r="S6487" s="0">
        <v>-0.131452277302742</v>
      </c>
      <c r="T6487" s="0">
        <v>-0.12417463213205338</v>
      </c>
      <c r="U6487" s="0">
        <v>-0.11689698696136475</v>
      </c>
      <c r="V6487" s="0">
        <v>-0.10638921707868576</v>
      </c>
      <c r="W6487" s="0">
        <v>-0.10134730488061905</v>
      </c>
      <c r="X6487" s="0">
        <v>102.85041046142578</v>
      </c>
      <c r="Y6487" s="0">
        <v>100.53926849365234</v>
      </c>
      <c r="Z6487" s="0">
        <v>-2.3111381530761719</v>
      </c>
      <c r="AA6487" s="0">
        <v>0.25829792022705078</v>
      </c>
      <c r="AB6487" s="0">
        <v>-2.7360005378723145</v>
      </c>
      <c r="AC6487" s="0">
        <v>-2.642160177230835</v>
      </c>
      <c r="AD6487" s="0">
        <v>-2.4465897083282471</v>
      </c>
      <c r="AE6487" s="0">
        <v>-2.3111381530761719</v>
      </c>
      <c r="AF6487" s="0">
        <v>-2.1756865978240967</v>
      </c>
      <c r="AG6487" s="0">
        <v>-1.9801160097122192</v>
      </c>
      <c r="AH6487" s="0">
        <v>-1.8862758874893188</v>
      </c>
    </row>
    <row r="6488" x14ac:dyDescent="0.4">
      <c r="A6488" s="10" t="str">
        <f>Data[[#This Row],[category]]&amp;Data[[#This Row],[subcategory]]&amp;Data[[#This Row],[date]]&amp;Data[[#This Row],[hour]]</f>
        <v>Usage quintiles (kWh)Quintile 29/1/201713</v>
      </c>
      <c r="B6488" s="10" t="s">
        <v>148</v>
      </c>
      <c r="C6488" t="s">
        <v>153</v>
      </c>
      <c r="D6488" t="s">
        <v>112</v>
      </c>
      <c r="E6488" t="s">
        <v>66</v>
      </c>
      <c r="F6488" s="0">
        <v>18612</v>
      </c>
      <c r="G6488" s="0">
        <v>5.4472074508666992</v>
      </c>
      <c r="H6488" s="0">
        <v>5.4319920539855957</v>
      </c>
      <c r="I6488" s="0">
        <v>-0.015215722844004631</v>
      </c>
      <c r="J6488" s="0">
        <v>0.016084127128124237</v>
      </c>
      <c r="K6488" s="0">
        <v>94.376747131347656</v>
      </c>
      <c r="L6488" s="0">
        <v>-0.94600862264633179</v>
      </c>
      <c r="M6488" s="0">
        <v>0</v>
      </c>
      <c r="N6488" s="0">
        <v>0</v>
      </c>
      <c r="O6488" s="0">
        <v>5.0841617584228516</v>
      </c>
      <c r="P6488" s="0">
        <v>4.8284287452697754</v>
      </c>
      <c r="Q6488" s="0">
        <v>-0.041671756654977798</v>
      </c>
      <c r="R6488" s="0">
        <v>-0.035828359425067902</v>
      </c>
      <c r="S6488" s="0">
        <v>-0.023650247603654861</v>
      </c>
      <c r="T6488" s="0">
        <v>-0.015215722844004631</v>
      </c>
      <c r="U6488" s="0">
        <v>-0.0067811985500156879</v>
      </c>
      <c r="V6488" s="0">
        <v>0.0053969155997037888</v>
      </c>
      <c r="W6488" s="0">
        <v>0.011240311898291111</v>
      </c>
      <c r="X6488" s="0">
        <v>101.3834228515625</v>
      </c>
      <c r="Y6488" s="0">
        <v>101.10023498535156</v>
      </c>
      <c r="Z6488" s="0">
        <v>-0.28319501876831055</v>
      </c>
      <c r="AA6488" s="0">
        <v>0.29935777187347412</v>
      </c>
      <c r="AB6488" s="0">
        <v>-0.77559471130371094</v>
      </c>
      <c r="AC6488" s="0">
        <v>-0.66683745384216309</v>
      </c>
      <c r="AD6488" s="0">
        <v>-0.44017839431762695</v>
      </c>
      <c r="AE6488" s="0">
        <v>-0.28319501876831055</v>
      </c>
      <c r="AF6488" s="0">
        <v>-0.12621164321899414</v>
      </c>
      <c r="AG6488" s="0">
        <v>0.1004474014043808</v>
      </c>
      <c r="AH6488" s="0">
        <v>0.20920470356941223</v>
      </c>
    </row>
    <row r="6489" x14ac:dyDescent="0.4">
      <c r="A6489" s="10" t="str">
        <f>Data[[#This Row],[category]]&amp;Data[[#This Row],[subcategory]]&amp;Data[[#This Row],[date]]&amp;Data[[#This Row],[hour]]</f>
        <v>Usage quintiles (kWh)Quintile 29/1/201714</v>
      </c>
      <c r="B6489" s="10" t="s">
        <v>148</v>
      </c>
      <c r="C6489" t="s">
        <v>153</v>
      </c>
      <c r="D6489" t="s">
        <v>112</v>
      </c>
      <c r="E6489" t="s">
        <v>67</v>
      </c>
      <c r="F6489" s="0">
        <v>18612</v>
      </c>
      <c r="G6489" s="0">
        <v>5.5339035987854004</v>
      </c>
      <c r="H6489" s="0">
        <v>5.4415721893310547</v>
      </c>
      <c r="I6489" s="0">
        <v>-0.092331409454345703</v>
      </c>
      <c r="J6489" s="0">
        <v>0.018122879788279533</v>
      </c>
      <c r="K6489" s="0">
        <v>94.148612976074219</v>
      </c>
      <c r="L6489" s="0">
        <v>-5.0947427749633789</v>
      </c>
      <c r="M6489" s="0">
        <v>1</v>
      </c>
      <c r="N6489" s="0">
        <v>1</v>
      </c>
      <c r="O6489" s="0">
        <v>5.0841617584228516</v>
      </c>
      <c r="P6489" s="0">
        <v>4.8284287452697754</v>
      </c>
      <c r="Q6489" s="0">
        <v>-0.12214089184999466</v>
      </c>
      <c r="R6489" s="0">
        <v>-0.11555681377649307</v>
      </c>
      <c r="S6489" s="0">
        <v>-0.10183505713939667</v>
      </c>
      <c r="T6489" s="0">
        <v>-0.092331409454345703</v>
      </c>
      <c r="U6489" s="0">
        <v>-0.082827761769294739</v>
      </c>
      <c r="V6489" s="0">
        <v>-0.069106005132198334</v>
      </c>
      <c r="W6489" s="0">
        <v>-0.062521927058696747</v>
      </c>
      <c r="X6489" s="0">
        <v>102.99701690673828</v>
      </c>
      <c r="Y6489" s="0">
        <v>101.27854156494141</v>
      </c>
      <c r="Z6489" s="0">
        <v>-1.7184722423553467</v>
      </c>
      <c r="AA6489" s="0">
        <v>0.3373030424118042</v>
      </c>
      <c r="AB6489" s="0">
        <v>-2.2732863426208496</v>
      </c>
      <c r="AC6489" s="0">
        <v>-2.1507434844970703</v>
      </c>
      <c r="AD6489" s="0">
        <v>-1.895354151725769</v>
      </c>
      <c r="AE6489" s="0">
        <v>-1.7184722423553467</v>
      </c>
      <c r="AF6489" s="0">
        <v>-1.5415903329849243</v>
      </c>
      <c r="AG6489" s="0">
        <v>-1.286201000213623</v>
      </c>
      <c r="AH6489" s="0">
        <v>-1.1636581420898437</v>
      </c>
    </row>
    <row r="6490" x14ac:dyDescent="0.4">
      <c r="A6490" s="10" t="str">
        <f>Data[[#This Row],[category]]&amp;Data[[#This Row],[subcategory]]&amp;Data[[#This Row],[date]]&amp;Data[[#This Row],[hour]]</f>
        <v>Usage quintiles (kWh)Quintile 29/1/201715</v>
      </c>
      <c r="B6490" s="10" t="s">
        <v>148</v>
      </c>
      <c r="C6490" t="s">
        <v>153</v>
      </c>
      <c r="D6490" t="s">
        <v>112</v>
      </c>
      <c r="E6490" t="s">
        <v>68</v>
      </c>
      <c r="F6490" s="0">
        <v>18612</v>
      </c>
      <c r="G6490" s="0">
        <v>5.4444832801818848</v>
      </c>
      <c r="H6490" s="0">
        <v>5.3540205955505371</v>
      </c>
      <c r="I6490" s="0">
        <v>-0.090462461113929749</v>
      </c>
      <c r="J6490" s="0">
        <v>0.019958924502134323</v>
      </c>
      <c r="K6490" s="0">
        <v>93.431068420410156</v>
      </c>
      <c r="L6490" s="0">
        <v>-4.5324316024780273</v>
      </c>
      <c r="M6490" s="0">
        <v>1</v>
      </c>
      <c r="N6490" s="0">
        <v>1</v>
      </c>
      <c r="O6490" s="0">
        <v>5.0841617584228516</v>
      </c>
      <c r="P6490" s="0">
        <v>4.8284287452697754</v>
      </c>
      <c r="Q6490" s="0">
        <v>-0.12329196929931641</v>
      </c>
      <c r="R6490" s="0">
        <v>-0.11604085564613342</v>
      </c>
      <c r="S6490" s="0">
        <v>-0.10092893242835999</v>
      </c>
      <c r="T6490" s="0">
        <v>-0.090462461113929749</v>
      </c>
      <c r="U6490" s="0">
        <v>-0.079995989799499512</v>
      </c>
      <c r="V6490" s="0">
        <v>-0.064884066581726074</v>
      </c>
      <c r="W6490" s="0">
        <v>-0.057632952928543091</v>
      </c>
      <c r="X6490" s="0">
        <v>101.33272552490234</v>
      </c>
      <c r="Y6490" s="0">
        <v>99.649032592773438</v>
      </c>
      <c r="Z6490" s="0">
        <v>-1.6836873292922974</v>
      </c>
      <c r="AA6490" s="0">
        <v>0.37147548794746399</v>
      </c>
      <c r="AB6490" s="0">
        <v>-2.2947101593017578</v>
      </c>
      <c r="AC6490" s="0">
        <v>-2.159752368927002</v>
      </c>
      <c r="AD6490" s="0">
        <v>-1.8784892559051514</v>
      </c>
      <c r="AE6490" s="0">
        <v>-1.6836873292922974</v>
      </c>
      <c r="AF6490" s="0">
        <v>-1.4888854026794434</v>
      </c>
      <c r="AG6490" s="0">
        <v>-1.2076222896575928</v>
      </c>
      <c r="AH6490" s="0">
        <v>-1.0726644992828369</v>
      </c>
    </row>
    <row r="6491" x14ac:dyDescent="0.4">
      <c r="A6491" s="10" t="str">
        <f>Data[[#This Row],[category]]&amp;Data[[#This Row],[subcategory]]&amp;Data[[#This Row],[date]]&amp;Data[[#This Row],[hour]]</f>
        <v>Usage quintiles (kWh)Quintile 29/1/201716</v>
      </c>
      <c r="B6491" s="10" t="s">
        <v>148</v>
      </c>
      <c r="C6491" t="s">
        <v>153</v>
      </c>
      <c r="D6491" t="s">
        <v>112</v>
      </c>
      <c r="E6491" t="s">
        <v>69</v>
      </c>
      <c r="F6491" s="0">
        <v>18612</v>
      </c>
      <c r="G6491" s="0">
        <v>5.2473740577697754</v>
      </c>
      <c r="H6491" s="0">
        <v>5.1573700904846191</v>
      </c>
      <c r="I6491" s="0">
        <v>-0.090004123747348785</v>
      </c>
      <c r="J6491" s="0">
        <v>0.019833255559206009</v>
      </c>
      <c r="K6491" s="0">
        <v>92.583282470703125</v>
      </c>
      <c r="L6491" s="0">
        <v>-4.5380406379699707</v>
      </c>
      <c r="M6491" s="0">
        <v>1</v>
      </c>
      <c r="N6491" s="0">
        <v>1</v>
      </c>
      <c r="O6491" s="0">
        <v>5.0841617584228516</v>
      </c>
      <c r="P6491" s="0">
        <v>4.8284287452697754</v>
      </c>
      <c r="Q6491" s="0">
        <v>-0.12262692302465439</v>
      </c>
      <c r="R6491" s="0">
        <v>-0.11542146652936935</v>
      </c>
      <c r="S6491" s="0">
        <v>-0.10040469467639923</v>
      </c>
      <c r="T6491" s="0">
        <v>-0.090004123747348785</v>
      </c>
      <c r="U6491" s="0">
        <v>-0.07960355281829834</v>
      </c>
      <c r="V6491" s="0">
        <v>-0.064586780965328217</v>
      </c>
      <c r="W6491" s="0">
        <v>-0.057381320744752884</v>
      </c>
      <c r="X6491" s="0">
        <v>97.66412353515625</v>
      </c>
      <c r="Y6491" s="0">
        <v>95.988975524902344</v>
      </c>
      <c r="Z6491" s="0">
        <v>-1.6751567125320435</v>
      </c>
      <c r="AA6491" s="0">
        <v>0.36913654208183289</v>
      </c>
      <c r="AB6491" s="0">
        <v>-2.282332181930542</v>
      </c>
      <c r="AC6491" s="0">
        <v>-2.1482241153717041</v>
      </c>
      <c r="AD6491" s="0">
        <v>-1.8687320947647095</v>
      </c>
      <c r="AE6491" s="0">
        <v>-1.6751567125320435</v>
      </c>
      <c r="AF6491" s="0">
        <v>-1.4815813302993774</v>
      </c>
      <c r="AG6491" s="0">
        <v>-1.2020891904830933</v>
      </c>
      <c r="AH6491" s="0">
        <v>-1.0679811239242554</v>
      </c>
    </row>
    <row r="6492" x14ac:dyDescent="0.4">
      <c r="A6492" s="10" t="str">
        <f>Data[[#This Row],[category]]&amp;Data[[#This Row],[subcategory]]&amp;Data[[#This Row],[date]]&amp;Data[[#This Row],[hour]]</f>
        <v>Usage quintiles (kWh)Quintile 29/1/201717</v>
      </c>
      <c r="B6492" s="10" t="s">
        <v>148</v>
      </c>
      <c r="C6492" t="s">
        <v>153</v>
      </c>
      <c r="D6492" t="s">
        <v>112</v>
      </c>
      <c r="E6492" t="s">
        <v>70</v>
      </c>
      <c r="F6492" s="0">
        <v>18612</v>
      </c>
      <c r="G6492" s="0">
        <v>4.8214497566223145</v>
      </c>
      <c r="H6492" s="0">
        <v>4.7332501411437988</v>
      </c>
      <c r="I6492" s="0">
        <v>-0.088199548423290253</v>
      </c>
      <c r="J6492" s="0">
        <v>0.02093791589140892</v>
      </c>
      <c r="K6492" s="0">
        <v>90.312538146972656</v>
      </c>
      <c r="L6492" s="0">
        <v>-4.2124319076538086</v>
      </c>
      <c r="M6492" s="0">
        <v>1</v>
      </c>
      <c r="N6492" s="0">
        <v>1</v>
      </c>
      <c r="O6492" s="0">
        <v>5.0841617584228516</v>
      </c>
      <c r="P6492" s="0">
        <v>4.8284287452697754</v>
      </c>
      <c r="Q6492" s="0">
        <v>-0.12263935804367065</v>
      </c>
      <c r="R6492" s="0">
        <v>-0.11503256857395172</v>
      </c>
      <c r="S6492" s="0">
        <v>-0.099179401993751526</v>
      </c>
      <c r="T6492" s="0">
        <v>-0.088199548423290253</v>
      </c>
      <c r="U6492" s="0">
        <v>-0.077219694852828979</v>
      </c>
      <c r="V6492" s="0">
        <v>-0.061366528272628784</v>
      </c>
      <c r="W6492" s="0">
        <v>-0.05375974252820015</v>
      </c>
      <c r="X6492" s="0">
        <v>89.736824035644531</v>
      </c>
      <c r="Y6492" s="0">
        <v>88.095252990722656</v>
      </c>
      <c r="Z6492" s="0">
        <v>-1.641569972038269</v>
      </c>
      <c r="AA6492" s="0">
        <v>0.38969647884368896</v>
      </c>
      <c r="AB6492" s="0">
        <v>-2.2825636863708496</v>
      </c>
      <c r="AC6492" s="0">
        <v>-2.1409862041473389</v>
      </c>
      <c r="AD6492" s="0">
        <v>-1.8459270000457764</v>
      </c>
      <c r="AE6492" s="0">
        <v>-1.641569972038269</v>
      </c>
      <c r="AF6492" s="0">
        <v>-1.4372129440307617</v>
      </c>
      <c r="AG6492" s="0">
        <v>-1.1421538591384888</v>
      </c>
      <c r="AH6492" s="0">
        <v>-1.0005762577056885</v>
      </c>
    </row>
    <row r="6493" x14ac:dyDescent="0.4">
      <c r="A6493" s="10" t="str">
        <f>Data[[#This Row],[category]]&amp;Data[[#This Row],[subcategory]]&amp;Data[[#This Row],[date]]&amp;Data[[#This Row],[hour]]</f>
        <v>Usage quintiles (kWh)Quintile 29/1/201718</v>
      </c>
      <c r="B6493" s="10" t="s">
        <v>148</v>
      </c>
      <c r="C6493" t="s">
        <v>153</v>
      </c>
      <c r="D6493" t="s">
        <v>112</v>
      </c>
      <c r="E6493" t="s">
        <v>71</v>
      </c>
      <c r="F6493" s="0">
        <v>18612</v>
      </c>
      <c r="G6493" s="0">
        <v>4.0836963653564453</v>
      </c>
      <c r="H6493" s="0">
        <v>4.0690746307373047</v>
      </c>
      <c r="I6493" s="0">
        <v>-0.014621586538851261</v>
      </c>
      <c r="J6493" s="0">
        <v>0.018905127421021461</v>
      </c>
      <c r="K6493" s="0">
        <v>87.664413452148438</v>
      </c>
      <c r="L6493" s="0">
        <v>-0.7734190821647644</v>
      </c>
      <c r="M6493" s="0">
        <v>0</v>
      </c>
      <c r="N6493" s="0">
        <v>0</v>
      </c>
      <c r="O6493" s="0">
        <v>5.0841617584228516</v>
      </c>
      <c r="P6493" s="0">
        <v>4.8284287452697754</v>
      </c>
      <c r="Q6493" s="0">
        <v>-0.045717753469944</v>
      </c>
      <c r="R6493" s="0">
        <v>-0.038849480450153351</v>
      </c>
      <c r="S6493" s="0">
        <v>-0.024535445496439934</v>
      </c>
      <c r="T6493" s="0">
        <v>-0.014621586538851261</v>
      </c>
      <c r="U6493" s="0">
        <v>-0.0047077280469238758</v>
      </c>
      <c r="V6493" s="0">
        <v>0.0096063092350959778</v>
      </c>
      <c r="W6493" s="0">
        <v>0.016474580392241478</v>
      </c>
      <c r="X6493" s="0">
        <v>76.005760192871094</v>
      </c>
      <c r="Y6493" s="0">
        <v>75.733619689941406</v>
      </c>
      <c r="Z6493" s="0">
        <v>-0.27213695645332336</v>
      </c>
      <c r="AA6493" s="0">
        <v>0.35186222195625305</v>
      </c>
      <c r="AB6493" s="0">
        <v>-0.85089880228042603</v>
      </c>
      <c r="AC6493" s="0">
        <v>-0.72306650876998901</v>
      </c>
      <c r="AD6493" s="0">
        <v>-0.45665368437767029</v>
      </c>
      <c r="AE6493" s="0">
        <v>-0.27213695645332336</v>
      </c>
      <c r="AF6493" s="0">
        <v>-0.08762022852897644</v>
      </c>
      <c r="AG6493" s="0">
        <v>0.17879262566566467</v>
      </c>
      <c r="AH6493" s="0">
        <v>0.3066248893737793</v>
      </c>
    </row>
    <row r="6494" x14ac:dyDescent="0.4">
      <c r="A6494" s="10" t="str">
        <f>Data[[#This Row],[category]]&amp;Data[[#This Row],[subcategory]]&amp;Data[[#This Row],[date]]&amp;Data[[#This Row],[hour]]</f>
        <v>Usage quintiles (kWh)Quintile 29/1/201719</v>
      </c>
      <c r="B6494" s="10" t="s">
        <v>148</v>
      </c>
      <c r="C6494" t="s">
        <v>153</v>
      </c>
      <c r="D6494" t="s">
        <v>112</v>
      </c>
      <c r="E6494" t="s">
        <v>72</v>
      </c>
      <c r="F6494" s="0">
        <v>18612</v>
      </c>
      <c r="G6494" s="0">
        <v>3.3926968574523926</v>
      </c>
      <c r="H6494" s="0">
        <v>3.4278621673583984</v>
      </c>
      <c r="I6494" s="0">
        <v>0.035165242850780487</v>
      </c>
      <c r="J6494" s="0">
        <v>0.019546909257769585</v>
      </c>
      <c r="K6494" s="0">
        <v>85.083175659179688</v>
      </c>
      <c r="L6494" s="0">
        <v>1.7990180253982544</v>
      </c>
      <c r="M6494" s="0">
        <v>1</v>
      </c>
      <c r="N6494" s="0">
        <v>0</v>
      </c>
      <c r="O6494" s="0">
        <v>5.0841617584228516</v>
      </c>
      <c r="P6494" s="0">
        <v>4.8284287452697754</v>
      </c>
      <c r="Q6494" s="0">
        <v>0.0030134383123368025</v>
      </c>
      <c r="R6494" s="0">
        <v>0.010114870965480804</v>
      </c>
      <c r="S6494" s="0">
        <v>0.024914832785725594</v>
      </c>
      <c r="T6494" s="0">
        <v>0.035165242850780487</v>
      </c>
      <c r="U6494" s="0">
        <v>0.045415651053190231</v>
      </c>
      <c r="V6494" s="0">
        <v>0.06021561473608017</v>
      </c>
      <c r="W6494" s="0">
        <v>0.067317046225070953</v>
      </c>
      <c r="X6494" s="0">
        <v>63.144874572753906</v>
      </c>
      <c r="Y6494" s="0">
        <v>63.799369812011719</v>
      </c>
      <c r="Z6494" s="0">
        <v>0.6544954776763916</v>
      </c>
      <c r="AA6494" s="0">
        <v>0.3638070821762085</v>
      </c>
      <c r="AB6494" s="0">
        <v>0.056086078286170959</v>
      </c>
      <c r="AC6494" s="0">
        <v>0.18825794756412506</v>
      </c>
      <c r="AD6494" s="0">
        <v>0.46371486783027649</v>
      </c>
      <c r="AE6494" s="0">
        <v>0.6544954776763916</v>
      </c>
      <c r="AF6494" s="0">
        <v>0.8452761173248291</v>
      </c>
      <c r="AG6494" s="0">
        <v>1.1207330226898193</v>
      </c>
      <c r="AH6494" s="0">
        <v>1.2529048919677734</v>
      </c>
    </row>
    <row r="6495" x14ac:dyDescent="0.4">
      <c r="A6495" s="10" t="str">
        <f>Data[[#This Row],[category]]&amp;Data[[#This Row],[subcategory]]&amp;Data[[#This Row],[date]]&amp;Data[[#This Row],[hour]]</f>
        <v>Usage quintiles (kWh)Quintile 29/1/201720</v>
      </c>
      <c r="B6495" s="10" t="s">
        <v>148</v>
      </c>
      <c r="C6495" t="s">
        <v>153</v>
      </c>
      <c r="D6495" t="s">
        <v>112</v>
      </c>
      <c r="E6495" t="s">
        <v>55</v>
      </c>
      <c r="F6495" s="0">
        <v>18612</v>
      </c>
      <c r="G6495" s="0">
        <v>3.2158327102661133</v>
      </c>
      <c r="H6495" s="0">
        <v>3.2414236068725586</v>
      </c>
      <c r="I6495" s="0">
        <v>0.025591045618057251</v>
      </c>
      <c r="J6495" s="0">
        <v>0.020939342677593231</v>
      </c>
      <c r="K6495" s="0">
        <v>81.758544921875</v>
      </c>
      <c r="L6495" s="0">
        <v>1.2221512794494629</v>
      </c>
      <c r="M6495" s="0">
        <v>0</v>
      </c>
      <c r="N6495" s="0">
        <v>0</v>
      </c>
      <c r="O6495" s="0">
        <v>5.0841617584228516</v>
      </c>
      <c r="P6495" s="0">
        <v>4.8284287452697754</v>
      </c>
      <c r="Q6495" s="0">
        <v>-0.0088511081412434578</v>
      </c>
      <c r="R6495" s="0">
        <v>-0.0012438017874956131</v>
      </c>
      <c r="S6495" s="0">
        <v>0.014610443264245987</v>
      </c>
      <c r="T6495" s="0">
        <v>0.025591045618057251</v>
      </c>
      <c r="U6495" s="0">
        <v>0.036571647971868515</v>
      </c>
      <c r="V6495" s="0">
        <v>0.052425891160964966</v>
      </c>
      <c r="W6495" s="0">
        <v>0.060033198446035385</v>
      </c>
      <c r="X6495" s="0">
        <v>59.853076934814453</v>
      </c>
      <c r="Y6495" s="0">
        <v>60.329376220703125</v>
      </c>
      <c r="Z6495" s="0">
        <v>0.47630053758621216</v>
      </c>
      <c r="AA6495" s="0">
        <v>0.3897230327129364</v>
      </c>
      <c r="AB6495" s="0">
        <v>-0.16473680734634399</v>
      </c>
      <c r="AC6495" s="0">
        <v>-0.023149624466896057</v>
      </c>
      <c r="AD6495" s="0">
        <v>0.27192959189414978</v>
      </c>
      <c r="AE6495" s="0">
        <v>0.47630053758621216</v>
      </c>
      <c r="AF6495" s="0">
        <v>0.68067151308059692</v>
      </c>
      <c r="AG6495" s="0">
        <v>0.97575068473815918</v>
      </c>
      <c r="AH6495" s="0">
        <v>1.1173378229141235</v>
      </c>
    </row>
    <row r="6496" x14ac:dyDescent="0.4">
      <c r="A6496" s="10" t="str">
        <f>Data[[#This Row],[category]]&amp;Data[[#This Row],[subcategory]]&amp;Data[[#This Row],[date]]&amp;Data[[#This Row],[hour]]</f>
        <v>Usage quintiles (kWh)Quintile 29/1/201721</v>
      </c>
      <c r="B6496" s="10" t="s">
        <v>148</v>
      </c>
      <c r="C6496" t="s">
        <v>153</v>
      </c>
      <c r="D6496" t="s">
        <v>112</v>
      </c>
      <c r="E6496" t="s">
        <v>73</v>
      </c>
      <c r="F6496" s="0">
        <v>18612</v>
      </c>
      <c r="G6496" s="0">
        <v>2.8655011653900146</v>
      </c>
      <c r="H6496" s="0">
        <v>2.9799737930297852</v>
      </c>
      <c r="I6496" s="0">
        <v>0.11447252333164215</v>
      </c>
      <c r="J6496" s="0">
        <v>0.018319057300686836</v>
      </c>
      <c r="K6496" s="0">
        <v>80.338005065917969</v>
      </c>
      <c r="L6496" s="0">
        <v>6.2488217353820801</v>
      </c>
      <c r="M6496" s="0">
        <v>1</v>
      </c>
      <c r="N6496" s="0">
        <v>1</v>
      </c>
      <c r="O6496" s="0">
        <v>5.0841617584228516</v>
      </c>
      <c r="P6496" s="0">
        <v>4.8284287452697754</v>
      </c>
      <c r="Q6496" s="0">
        <v>0.084340356290340424</v>
      </c>
      <c r="R6496" s="0">
        <v>0.090995706617832184</v>
      </c>
      <c r="S6496" s="0">
        <v>0.10486599802970886</v>
      </c>
      <c r="T6496" s="0">
        <v>0.11447252333164215</v>
      </c>
      <c r="U6496" s="0">
        <v>0.12407904863357544</v>
      </c>
      <c r="V6496" s="0">
        <v>0.13794933259487152</v>
      </c>
      <c r="W6496" s="0">
        <v>0.14460469782352448</v>
      </c>
      <c r="X6496" s="0">
        <v>53.332706451416016</v>
      </c>
      <c r="Y6496" s="0">
        <v>55.463272094726563</v>
      </c>
      <c r="Z6496" s="0">
        <v>2.1305625438690186</v>
      </c>
      <c r="AA6496" s="0">
        <v>0.34095430374145508</v>
      </c>
      <c r="AB6496" s="0">
        <v>1.5697426795959473</v>
      </c>
      <c r="AC6496" s="0">
        <v>1.6936119794845581</v>
      </c>
      <c r="AD6496" s="0">
        <v>1.9517658948898315</v>
      </c>
      <c r="AE6496" s="0">
        <v>2.1305625438690186</v>
      </c>
      <c r="AF6496" s="0">
        <v>2.309359073638916</v>
      </c>
      <c r="AG6496" s="0">
        <v>2.5675129890441895</v>
      </c>
      <c r="AH6496" s="0">
        <v>2.6913824081420898</v>
      </c>
    </row>
    <row r="6497" x14ac:dyDescent="0.4">
      <c r="A6497" s="10" t="str">
        <f>Data[[#This Row],[category]]&amp;Data[[#This Row],[subcategory]]&amp;Data[[#This Row],[date]]&amp;Data[[#This Row],[hour]]</f>
        <v>Usage quintiles (kWh)Quintile 29/1/201722</v>
      </c>
      <c r="B6497" s="10" t="s">
        <v>148</v>
      </c>
      <c r="C6497" t="s">
        <v>153</v>
      </c>
      <c r="D6497" t="s">
        <v>112</v>
      </c>
      <c r="E6497" t="s">
        <v>74</v>
      </c>
      <c r="F6497" s="0">
        <v>18612</v>
      </c>
      <c r="G6497" s="0">
        <v>2.5829727649688721</v>
      </c>
      <c r="H6497" s="0">
        <v>2.6717343330383301</v>
      </c>
      <c r="I6497" s="0">
        <v>0.088761530816555023</v>
      </c>
      <c r="J6497" s="0">
        <v>0.017565265297889709</v>
      </c>
      <c r="K6497" s="0">
        <v>78.976791381835938</v>
      </c>
      <c r="L6497" s="0">
        <v>5.0532417297363281</v>
      </c>
      <c r="M6497" s="0">
        <v>1</v>
      </c>
      <c r="N6497" s="0">
        <v>1</v>
      </c>
      <c r="O6497" s="0">
        <v>5.0841617584228516</v>
      </c>
      <c r="P6497" s="0">
        <v>4.8284287452697754</v>
      </c>
      <c r="Q6497" s="0">
        <v>0.059869240969419479</v>
      </c>
      <c r="R6497" s="0">
        <v>0.066250734031200409</v>
      </c>
      <c r="S6497" s="0">
        <v>0.079550296068191528</v>
      </c>
      <c r="T6497" s="0">
        <v>0.088761530816555023</v>
      </c>
      <c r="U6497" s="0">
        <v>0.097972765564918518</v>
      </c>
      <c r="V6497" s="0">
        <v>0.11127232760190964</v>
      </c>
      <c r="W6497" s="0">
        <v>0.11765382438898087</v>
      </c>
      <c r="X6497" s="0">
        <v>48.074287414550781</v>
      </c>
      <c r="Y6497" s="0">
        <v>49.726318359375</v>
      </c>
      <c r="Z6497" s="0">
        <v>1.6520296335220337</v>
      </c>
      <c r="AA6497" s="0">
        <v>0.32692471146583557</v>
      </c>
      <c r="AB6497" s="0">
        <v>1.1142863035202026</v>
      </c>
      <c r="AC6497" s="0">
        <v>1.2330588102340698</v>
      </c>
      <c r="AD6497" s="0">
        <v>1.4805901050567627</v>
      </c>
      <c r="AE6497" s="0">
        <v>1.6520296335220337</v>
      </c>
      <c r="AF6497" s="0">
        <v>1.8234691619873047</v>
      </c>
      <c r="AG6497" s="0">
        <v>2.0710005760192871</v>
      </c>
      <c r="AH6497" s="0">
        <v>2.1897728443145752</v>
      </c>
    </row>
    <row r="6498" x14ac:dyDescent="0.4">
      <c r="A6498" s="10" t="str">
        <f>Data[[#This Row],[category]]&amp;Data[[#This Row],[subcategory]]&amp;Data[[#This Row],[date]]&amp;Data[[#This Row],[hour]]</f>
        <v>Usage quintiles (kWh)Quintile 29/1/201723</v>
      </c>
      <c r="B6498" s="10" t="s">
        <v>148</v>
      </c>
      <c r="C6498" t="s">
        <v>153</v>
      </c>
      <c r="D6498" t="s">
        <v>112</v>
      </c>
      <c r="E6498" t="s">
        <v>75</v>
      </c>
      <c r="F6498" s="0">
        <v>18612</v>
      </c>
      <c r="G6498" s="0">
        <v>2.3205409049987793</v>
      </c>
      <c r="H6498" s="0">
        <v>2.3889598846435547</v>
      </c>
      <c r="I6498" s="0">
        <v>0.068419039249420166</v>
      </c>
      <c r="J6498" s="0">
        <v>0.012233885936439037</v>
      </c>
      <c r="K6498" s="0">
        <v>77.971359252929688</v>
      </c>
      <c r="L6498" s="0">
        <v>5.5925841331481934</v>
      </c>
      <c r="M6498" s="0">
        <v>1</v>
      </c>
      <c r="N6498" s="0">
        <v>1</v>
      </c>
      <c r="O6498" s="0">
        <v>5.0841617584228516</v>
      </c>
      <c r="P6498" s="0">
        <v>4.8284287452697754</v>
      </c>
      <c r="Q6498" s="0">
        <v>0.048296086490154266</v>
      </c>
      <c r="R6498" s="0">
        <v>0.052740681916475296</v>
      </c>
      <c r="S6498" s="0">
        <v>0.062003582715988159</v>
      </c>
      <c r="T6498" s="0">
        <v>0.068419039249420166</v>
      </c>
      <c r="U6498" s="0">
        <v>0.074834495782852173</v>
      </c>
      <c r="V6498" s="0">
        <v>0.084097392857074738</v>
      </c>
      <c r="W6498" s="0">
        <v>0.088541992008686066</v>
      </c>
      <c r="X6498" s="0">
        <v>43.189907073974609</v>
      </c>
      <c r="Y6498" s="0">
        <v>44.463321685791016</v>
      </c>
      <c r="Z6498" s="0">
        <v>1.273415207862854</v>
      </c>
      <c r="AA6498" s="0">
        <v>0.22769708931446075</v>
      </c>
      <c r="AB6498" s="0">
        <v>0.89888679981231689</v>
      </c>
      <c r="AC6498" s="0">
        <v>0.98160964250564575</v>
      </c>
      <c r="AD6498" s="0">
        <v>1.1540107727050781</v>
      </c>
      <c r="AE6498" s="0">
        <v>1.273415207862854</v>
      </c>
      <c r="AF6498" s="0">
        <v>1.3928196430206299</v>
      </c>
      <c r="AG6498" s="0">
        <v>1.5652207136154175</v>
      </c>
      <c r="AH6498" s="0">
        <v>1.6479436159133911</v>
      </c>
    </row>
    <row r="6499" x14ac:dyDescent="0.4">
      <c r="A6499" s="10" t="str">
        <f>Data[[#This Row],[category]]&amp;Data[[#This Row],[subcategory]]&amp;Data[[#This Row],[date]]&amp;Data[[#This Row],[hour]]</f>
        <v>Usage quintiles (kWh)Quintile 29/1/201724</v>
      </c>
      <c r="B6499" s="10" t="s">
        <v>148</v>
      </c>
      <c r="C6499" t="s">
        <v>153</v>
      </c>
      <c r="D6499" t="s">
        <v>112</v>
      </c>
      <c r="E6499" t="s">
        <v>76</v>
      </c>
      <c r="F6499" s="0">
        <v>18612</v>
      </c>
      <c r="G6499" s="0">
        <v>2.1469647884368896</v>
      </c>
      <c r="H6499" s="0">
        <v>2.2074737548828125</v>
      </c>
      <c r="I6499" s="0">
        <v>0.060508955270051956</v>
      </c>
      <c r="J6499" s="0">
        <v>0.010328271426260471</v>
      </c>
      <c r="K6499" s="0">
        <v>77.054107666015625</v>
      </c>
      <c r="L6499" s="0">
        <v>5.8585753440856934</v>
      </c>
      <c r="M6499" s="0">
        <v>1</v>
      </c>
      <c r="N6499" s="0">
        <v>1</v>
      </c>
      <c r="O6499" s="0">
        <v>5.0841617584228516</v>
      </c>
      <c r="P6499" s="0">
        <v>4.8284287452697754</v>
      </c>
      <c r="Q6499" s="0">
        <v>0.043520461767911911</v>
      </c>
      <c r="R6499" s="0">
        <v>0.047272741794586182</v>
      </c>
      <c r="S6499" s="0">
        <v>0.055092804133892059</v>
      </c>
      <c r="T6499" s="0">
        <v>0.060508955270051956</v>
      </c>
      <c r="U6499" s="0">
        <v>0.065925106406211853</v>
      </c>
      <c r="V6499" s="0">
        <v>0.073745168745517731</v>
      </c>
      <c r="W6499" s="0">
        <v>0.0774974524974823</v>
      </c>
      <c r="X6499" s="0">
        <v>39.959308624267578</v>
      </c>
      <c r="Y6499" s="0">
        <v>41.085502624511719</v>
      </c>
      <c r="Z6499" s="0">
        <v>1.1261926889419556</v>
      </c>
      <c r="AA6499" s="0">
        <v>0.19222979247570038</v>
      </c>
      <c r="AB6499" s="0">
        <v>0.81000280380249023</v>
      </c>
      <c r="AC6499" s="0">
        <v>0.87984031438827515</v>
      </c>
      <c r="AD6499" s="0">
        <v>1.0253872871398926</v>
      </c>
      <c r="AE6499" s="0">
        <v>1.1261926889419556</v>
      </c>
      <c r="AF6499" s="0">
        <v>1.2269980907440186</v>
      </c>
      <c r="AG6499" s="0">
        <v>1.3725451231002808</v>
      </c>
      <c r="AH6499" s="0">
        <v>1.4423825740814209</v>
      </c>
    </row>
    <row r="6500" x14ac:dyDescent="0.4">
      <c r="A6500" s="10" t="str">
        <f>Data[[#This Row],[category]]&amp;Data[[#This Row],[subcategory]]&amp;Data[[#This Row],[date]]&amp;Data[[#This Row],[hour]]</f>
        <v>Usage quintiles (kWh)Quintile 29/1/2017Avg. 11 to 6 pm</v>
      </c>
      <c r="B6500" s="10" t="s">
        <v>148</v>
      </c>
      <c r="C6500" t="s">
        <v>153</v>
      </c>
      <c r="D6500" t="s">
        <v>112</v>
      </c>
      <c r="E6500" t="s">
        <v>77</v>
      </c>
      <c r="F6500" s="0">
        <v>18612</v>
      </c>
      <c r="G6500" s="0">
        <v>5.1577343940734863</v>
      </c>
      <c r="H6500" s="0">
        <v>5.0841617584228516</v>
      </c>
      <c r="I6500" s="0">
        <v>-0.073572784662246704</v>
      </c>
      <c r="J6500" s="0">
        <v>0.013904303312301636</v>
      </c>
      <c r="K6500" s="0">
        <v>92.42022705078125</v>
      </c>
      <c r="L6500" s="0">
        <v>-5.2913680076599121</v>
      </c>
      <c r="M6500" s="0">
        <v>1</v>
      </c>
      <c r="N6500" s="0">
        <v>1</v>
      </c>
      <c r="O6500" s="0"/>
      <c r="P6500" s="0"/>
      <c r="Q6500" s="0">
        <v>-0.096443325281143188</v>
      </c>
      <c r="R6500" s="0">
        <v>-0.091391868889331818</v>
      </c>
      <c r="S6500" s="0">
        <v>-0.080864205956459045</v>
      </c>
      <c r="T6500" s="0">
        <v>-0.073572784662246704</v>
      </c>
      <c r="U6500" s="0">
        <v>-0.066281363368034363</v>
      </c>
      <c r="V6500" s="0">
        <v>-0.055753704160451889</v>
      </c>
      <c r="W6500" s="0">
        <v>-0.050702240318059921</v>
      </c>
      <c r="X6500" s="0">
        <v>95.995750427246094</v>
      </c>
      <c r="Y6500" s="0">
        <v>94.626419067382813</v>
      </c>
      <c r="Z6500" s="0">
        <v>-1.369336724281311</v>
      </c>
      <c r="AA6500" s="0">
        <v>0.2587868869304657</v>
      </c>
      <c r="AB6500" s="0">
        <v>-1.7950032949447632</v>
      </c>
      <c r="AC6500" s="0">
        <v>-1.7009854316711426</v>
      </c>
      <c r="AD6500" s="0">
        <v>-1.50504469871521</v>
      </c>
      <c r="AE6500" s="0">
        <v>-1.369336724281311</v>
      </c>
      <c r="AF6500" s="0">
        <v>-1.2336287498474121</v>
      </c>
      <c r="AG6500" s="0">
        <v>-1.0376880168914795</v>
      </c>
      <c r="AH6500" s="0">
        <v>-0.94367015361785889</v>
      </c>
    </row>
    <row r="6501" x14ac:dyDescent="0.4">
      <c r="A6501" s="10" t="str">
        <f>Data[[#This Row],[category]]&amp;Data[[#This Row],[subcategory]]&amp;Data[[#This Row],[date]]&amp;Data[[#This Row],[hour]]</f>
        <v>Usage quintiles (kWh)Quintile 29/1/2017Avg. 2 to 6pm</v>
      </c>
      <c r="B6501" s="10" t="s">
        <v>148</v>
      </c>
      <c r="C6501" t="s">
        <v>153</v>
      </c>
      <c r="D6501" t="s">
        <v>112</v>
      </c>
      <c r="E6501" t="s">
        <v>78</v>
      </c>
      <c r="F6501" s="0">
        <v>18612</v>
      </c>
      <c r="G6501" s="0">
        <v>4.8992509841918945</v>
      </c>
      <c r="H6501" s="0">
        <v>4.8284287452697754</v>
      </c>
      <c r="I6501" s="0">
        <v>-0.070821933448314667</v>
      </c>
      <c r="J6501" s="0">
        <v>0.01676134392619133</v>
      </c>
      <c r="K6501" s="0">
        <v>90.997825622558594</v>
      </c>
      <c r="L6501" s="0">
        <v>-4.225313663482666</v>
      </c>
      <c r="M6501" s="0">
        <v>1</v>
      </c>
      <c r="N6501" s="0">
        <v>1</v>
      </c>
      <c r="O6501" s="0"/>
      <c r="P6501" s="0"/>
      <c r="Q6501" s="0">
        <v>-0.098391890525817871</v>
      </c>
      <c r="R6501" s="0">
        <v>-0.092302456498146057</v>
      </c>
      <c r="S6501" s="0">
        <v>-0.079611591994762421</v>
      </c>
      <c r="T6501" s="0">
        <v>-0.070821933448314667</v>
      </c>
      <c r="U6501" s="0">
        <v>-0.062032274901866913</v>
      </c>
      <c r="V6501" s="0">
        <v>-0.049341406673192978</v>
      </c>
      <c r="W6501" s="0">
        <v>-0.043251976370811462</v>
      </c>
      <c r="X6501" s="0">
        <v>91.184860229492188</v>
      </c>
      <c r="Y6501" s="0">
        <v>89.866714477539063</v>
      </c>
      <c r="Z6501" s="0">
        <v>-1.3181378841400146</v>
      </c>
      <c r="AA6501" s="0">
        <v>0.31196212768554688</v>
      </c>
      <c r="AB6501" s="0">
        <v>-1.8312699794769287</v>
      </c>
      <c r="AC6501" s="0">
        <v>-1.7179334163665771</v>
      </c>
      <c r="AD6501" s="0">
        <v>-1.4817309379577637</v>
      </c>
      <c r="AE6501" s="0">
        <v>-1.3181378841400146</v>
      </c>
      <c r="AF6501" s="0">
        <v>-1.1545448303222656</v>
      </c>
      <c r="AG6501" s="0">
        <v>-0.91834235191345215</v>
      </c>
      <c r="AH6501" s="0">
        <v>-0.80500584840774536</v>
      </c>
    </row>
    <row r="6502" x14ac:dyDescent="0.4">
      <c r="A6502" s="10" t="str">
        <f>Data[[#This Row],[category]]&amp;Data[[#This Row],[subcategory]]&amp;Data[[#This Row],[date]]&amp;Data[[#This Row],[hour]]</f>
        <v>Usage quintiles (kWh)Quintile 29/2/20171</v>
      </c>
      <c r="B6502" s="10" t="s">
        <v>148</v>
      </c>
      <c r="C6502" t="s">
        <v>153</v>
      </c>
      <c r="D6502" t="s">
        <v>113</v>
      </c>
      <c r="E6502" t="s">
        <v>41</v>
      </c>
      <c r="F6502" s="0">
        <v>18611</v>
      </c>
      <c r="G6502" s="0">
        <v>2.0578682422637939</v>
      </c>
      <c r="H6502" s="0">
        <v>2.0977318286895752</v>
      </c>
      <c r="I6502" s="0">
        <v>0.039863608777523041</v>
      </c>
      <c r="J6502" s="0">
        <v>0.0096047250553965569</v>
      </c>
      <c r="K6502" s="0">
        <v>75.891998291015625</v>
      </c>
      <c r="L6502" s="0">
        <v>4.150416374206543</v>
      </c>
      <c r="M6502" s="0">
        <v>1</v>
      </c>
      <c r="N6502" s="0">
        <v>1</v>
      </c>
      <c r="O6502" s="0">
        <v>3.6402947902679443</v>
      </c>
      <c r="P6502" s="0">
        <v>3.5629596710205078</v>
      </c>
      <c r="Q6502" s="0">
        <v>0.02406524121761322</v>
      </c>
      <c r="R6502" s="0">
        <v>0.02755465917289257</v>
      </c>
      <c r="S6502" s="0">
        <v>0.034826885908842087</v>
      </c>
      <c r="T6502" s="0">
        <v>0.039863608777523041</v>
      </c>
      <c r="U6502" s="0">
        <v>0.044900331646203995</v>
      </c>
      <c r="V6502" s="0">
        <v>0.05217256024479866</v>
      </c>
      <c r="W6502" s="0">
        <v>0.055661976337432861</v>
      </c>
      <c r="X6502" s="0">
        <v>38.298984527587891</v>
      </c>
      <c r="Y6502" s="0">
        <v>39.040885925292969</v>
      </c>
      <c r="Z6502" s="0">
        <v>0.74190163612365723</v>
      </c>
      <c r="AA6502" s="0">
        <v>0.17875353991985321</v>
      </c>
      <c r="AB6502" s="0">
        <v>0.44787824153900146</v>
      </c>
      <c r="AC6502" s="0">
        <v>0.51281976699829102</v>
      </c>
      <c r="AD6502" s="0">
        <v>0.64816319942474365</v>
      </c>
      <c r="AE6502" s="0">
        <v>0.74190163612365723</v>
      </c>
      <c r="AF6502" s="0">
        <v>0.8356400728225708</v>
      </c>
      <c r="AG6502" s="0">
        <v>0.97098350524902344</v>
      </c>
      <c r="AH6502" s="0">
        <v>1.035925030708313</v>
      </c>
    </row>
    <row r="6503" x14ac:dyDescent="0.4">
      <c r="A6503" s="10" t="str">
        <f>Data[[#This Row],[category]]&amp;Data[[#This Row],[subcategory]]&amp;Data[[#This Row],[date]]&amp;Data[[#This Row],[hour]]</f>
        <v>Usage quintiles (kWh)Quintile 29/2/20172</v>
      </c>
      <c r="B6503" s="10" t="s">
        <v>148</v>
      </c>
      <c r="C6503" t="s">
        <v>153</v>
      </c>
      <c r="D6503" t="s">
        <v>113</v>
      </c>
      <c r="E6503" t="s">
        <v>42</v>
      </c>
      <c r="F6503" s="0">
        <v>18611</v>
      </c>
      <c r="G6503" s="0">
        <v>1.9994995594024658</v>
      </c>
      <c r="H6503" s="0">
        <v>2.0249795913696289</v>
      </c>
      <c r="I6503" s="0">
        <v>0.025480175390839577</v>
      </c>
      <c r="J6503" s="0">
        <v>0.008905717171728611</v>
      </c>
      <c r="K6503" s="0">
        <v>74.82171630859375</v>
      </c>
      <c r="L6503" s="0">
        <v>2.8611030578613281</v>
      </c>
      <c r="M6503" s="0">
        <v>1</v>
      </c>
      <c r="N6503" s="0">
        <v>1</v>
      </c>
      <c r="O6503" s="0">
        <v>3.6402947902679443</v>
      </c>
      <c r="P6503" s="0">
        <v>3.5629596710205078</v>
      </c>
      <c r="Q6503" s="0">
        <v>0.010831573978066444</v>
      </c>
      <c r="R6503" s="0">
        <v>0.014067039825022221</v>
      </c>
      <c r="S6503" s="0">
        <v>0.020810013636946678</v>
      </c>
      <c r="T6503" s="0">
        <v>0.025480175390839577</v>
      </c>
      <c r="U6503" s="0">
        <v>0.030150337144732475</v>
      </c>
      <c r="V6503" s="0">
        <v>0.036893311887979507</v>
      </c>
      <c r="W6503" s="0">
        <v>0.04012877494096756</v>
      </c>
      <c r="X6503" s="0">
        <v>37.212684631347656</v>
      </c>
      <c r="Y6503" s="0">
        <v>37.686893463134766</v>
      </c>
      <c r="Z6503" s="0">
        <v>0.47421154379844666</v>
      </c>
      <c r="AA6503" s="0">
        <v>0.16574430465698242</v>
      </c>
      <c r="AB6503" s="0">
        <v>0.20158642530441284</v>
      </c>
      <c r="AC6503" s="0">
        <v>0.26180166006088257</v>
      </c>
      <c r="AD6503" s="0">
        <v>0.38729515671730042</v>
      </c>
      <c r="AE6503" s="0">
        <v>0.47421154379844666</v>
      </c>
      <c r="AF6503" s="0">
        <v>0.56112796068191528</v>
      </c>
      <c r="AG6503" s="0">
        <v>0.68662142753601074</v>
      </c>
      <c r="AH6503" s="0">
        <v>0.74683666229248047</v>
      </c>
    </row>
    <row r="6504" x14ac:dyDescent="0.4">
      <c r="A6504" s="10" t="str">
        <f>Data[[#This Row],[category]]&amp;Data[[#This Row],[subcategory]]&amp;Data[[#This Row],[date]]&amp;Data[[#This Row],[hour]]</f>
        <v>Usage quintiles (kWh)Quintile 29/2/20173</v>
      </c>
      <c r="B6504" s="10" t="s">
        <v>148</v>
      </c>
      <c r="C6504" t="s">
        <v>153</v>
      </c>
      <c r="D6504" t="s">
        <v>113</v>
      </c>
      <c r="E6504" t="s">
        <v>43</v>
      </c>
      <c r="F6504" s="0">
        <v>18611</v>
      </c>
      <c r="G6504" s="0">
        <v>1.9643639326095581</v>
      </c>
      <c r="H6504" s="0">
        <v>1.9690800905227661</v>
      </c>
      <c r="I6504" s="0">
        <v>0.0047161011025309563</v>
      </c>
      <c r="J6504" s="0">
        <v>0.0084432382136583328</v>
      </c>
      <c r="K6504" s="0">
        <v>74.690986633300781</v>
      </c>
      <c r="L6504" s="0">
        <v>0.55856543779373169</v>
      </c>
      <c r="M6504" s="0">
        <v>0</v>
      </c>
      <c r="N6504" s="0">
        <v>0</v>
      </c>
      <c r="O6504" s="0">
        <v>3.6402947902679443</v>
      </c>
      <c r="P6504" s="0">
        <v>3.5629596710205078</v>
      </c>
      <c r="Q6504" s="0">
        <v>-0.0091717895120382309</v>
      </c>
      <c r="R6504" s="0">
        <v>-0.0061043440364301205</v>
      </c>
      <c r="S6504" s="0">
        <v>0.00028846264467574656</v>
      </c>
      <c r="T6504" s="0">
        <v>0.0047161011025309563</v>
      </c>
      <c r="U6504" s="0">
        <v>0.0091437399387359619</v>
      </c>
      <c r="V6504" s="0">
        <v>0.01553654670715332</v>
      </c>
      <c r="W6504" s="0">
        <v>0.018603991717100143</v>
      </c>
      <c r="X6504" s="0">
        <v>36.55877685546875</v>
      </c>
      <c r="Y6504" s="0">
        <v>36.646549224853516</v>
      </c>
      <c r="Z6504" s="0">
        <v>0.087771356105804443</v>
      </c>
      <c r="AA6504" s="0">
        <v>0.15713711082935333</v>
      </c>
      <c r="AB6504" s="0">
        <v>-0.17069618403911591</v>
      </c>
      <c r="AC6504" s="0">
        <v>-0.11360795795917511</v>
      </c>
      <c r="AD6504" s="0">
        <v>0.0053685745224356651</v>
      </c>
      <c r="AE6504" s="0">
        <v>0.087771356105804443</v>
      </c>
      <c r="AF6504" s="0">
        <v>0.17017413675785065</v>
      </c>
      <c r="AG6504" s="0">
        <v>0.2891506552696228</v>
      </c>
      <c r="AH6504" s="0">
        <v>0.34623891115188599</v>
      </c>
    </row>
    <row r="6505" x14ac:dyDescent="0.4">
      <c r="A6505" s="10" t="str">
        <f>Data[[#This Row],[category]]&amp;Data[[#This Row],[subcategory]]&amp;Data[[#This Row],[date]]&amp;Data[[#This Row],[hour]]</f>
        <v>Usage quintiles (kWh)Quintile 29/2/20174</v>
      </c>
      <c r="B6505" s="10" t="s">
        <v>148</v>
      </c>
      <c r="C6505" t="s">
        <v>153</v>
      </c>
      <c r="D6505" t="s">
        <v>113</v>
      </c>
      <c r="E6505" t="s">
        <v>44</v>
      </c>
      <c r="F6505" s="0">
        <v>18611</v>
      </c>
      <c r="G6505" s="0">
        <v>1.8729385137557983</v>
      </c>
      <c r="H6505" s="0">
        <v>1.9301637411117554</v>
      </c>
      <c r="I6505" s="0">
        <v>0.057225260883569717</v>
      </c>
      <c r="J6505" s="0">
        <v>0.0078611662611365318</v>
      </c>
      <c r="K6505" s="0">
        <v>74.155448913574219</v>
      </c>
      <c r="L6505" s="0">
        <v>7.2794876098632812</v>
      </c>
      <c r="M6505" s="0">
        <v>1</v>
      </c>
      <c r="N6505" s="0">
        <v>1</v>
      </c>
      <c r="O6505" s="0">
        <v>3.6402947902679443</v>
      </c>
      <c r="P6505" s="0">
        <v>3.5629596710205078</v>
      </c>
      <c r="Q6505" s="0">
        <v>0.044294793158769608</v>
      </c>
      <c r="R6505" s="0">
        <v>0.04715077206492424</v>
      </c>
      <c r="S6505" s="0">
        <v>0.05310286208987236</v>
      </c>
      <c r="T6505" s="0">
        <v>0.057225260883569717</v>
      </c>
      <c r="U6505" s="0">
        <v>0.061347659677267075</v>
      </c>
      <c r="V6505" s="0">
        <v>0.067299753427505493</v>
      </c>
      <c r="W6505" s="0">
        <v>0.070155732333660126</v>
      </c>
      <c r="X6505" s="0">
        <v>34.857257843017578</v>
      </c>
      <c r="Y6505" s="0">
        <v>35.922275543212891</v>
      </c>
      <c r="Z6505" s="0">
        <v>1.0650193691253662</v>
      </c>
      <c r="AA6505" s="0">
        <v>0.14630416035652161</v>
      </c>
      <c r="AB6505" s="0">
        <v>0.82437044382095337</v>
      </c>
      <c r="AC6505" s="0">
        <v>0.87752306461334229</v>
      </c>
      <c r="AD6505" s="0">
        <v>0.98829740285873413</v>
      </c>
      <c r="AE6505" s="0">
        <v>1.0650193691253662</v>
      </c>
      <c r="AF6505" s="0">
        <v>1.1417413949966431</v>
      </c>
      <c r="AG6505" s="0">
        <v>1.2525156736373901</v>
      </c>
      <c r="AH6505" s="0">
        <v>1.3056683540344238</v>
      </c>
    </row>
    <row r="6506" x14ac:dyDescent="0.4">
      <c r="A6506" s="10" t="str">
        <f>Data[[#This Row],[category]]&amp;Data[[#This Row],[subcategory]]&amp;Data[[#This Row],[date]]&amp;Data[[#This Row],[hour]]</f>
        <v>Usage quintiles (kWh)Quintile 29/2/20175</v>
      </c>
      <c r="B6506" s="10" t="s">
        <v>148</v>
      </c>
      <c r="C6506" t="s">
        <v>153</v>
      </c>
      <c r="D6506" t="s">
        <v>113</v>
      </c>
      <c r="E6506" t="s">
        <v>45</v>
      </c>
      <c r="F6506" s="0">
        <v>18611</v>
      </c>
      <c r="G6506" s="0">
        <v>1.8877378702163696</v>
      </c>
      <c r="H6506" s="0">
        <v>1.9135979413986206</v>
      </c>
      <c r="I6506" s="0">
        <v>0.025860056281089783</v>
      </c>
      <c r="J6506" s="0">
        <v>0.0083642853423953056</v>
      </c>
      <c r="K6506" s="0">
        <v>73.336738586425781</v>
      </c>
      <c r="L6506" s="0">
        <v>3.0917234420776367</v>
      </c>
      <c r="M6506" s="0">
        <v>1</v>
      </c>
      <c r="N6506" s="0">
        <v>1</v>
      </c>
      <c r="O6506" s="0">
        <v>3.6402947902679443</v>
      </c>
      <c r="P6506" s="0">
        <v>3.5629596710205078</v>
      </c>
      <c r="Q6506" s="0">
        <v>0.012102031148970127</v>
      </c>
      <c r="R6506" s="0">
        <v>0.015140793286263943</v>
      </c>
      <c r="S6506" s="0">
        <v>0.021473821252584457</v>
      </c>
      <c r="T6506" s="0">
        <v>0.025860056281089783</v>
      </c>
      <c r="U6506" s="0">
        <v>0.030246291309595108</v>
      </c>
      <c r="V6506" s="0">
        <v>0.036579318344593048</v>
      </c>
      <c r="W6506" s="0">
        <v>0.039618082344532013</v>
      </c>
      <c r="X6506" s="0">
        <v>35.1326904296875</v>
      </c>
      <c r="Y6506" s="0">
        <v>35.613971710205078</v>
      </c>
      <c r="Z6506" s="0">
        <v>0.48128151893615723</v>
      </c>
      <c r="AA6506" s="0">
        <v>0.15566770732402802</v>
      </c>
      <c r="AB6506" s="0">
        <v>0.22523093223571777</v>
      </c>
      <c r="AC6506" s="0">
        <v>0.28178533911705017</v>
      </c>
      <c r="AD6506" s="0">
        <v>0.39964929223060608</v>
      </c>
      <c r="AE6506" s="0">
        <v>0.48128151893615723</v>
      </c>
      <c r="AF6506" s="0">
        <v>0.56291371583938599</v>
      </c>
      <c r="AG6506" s="0">
        <v>0.68077772855758667</v>
      </c>
      <c r="AH6506" s="0">
        <v>0.73733210563659668</v>
      </c>
    </row>
    <row r="6507" x14ac:dyDescent="0.4">
      <c r="A6507" s="10" t="str">
        <f>Data[[#This Row],[category]]&amp;Data[[#This Row],[subcategory]]&amp;Data[[#This Row],[date]]&amp;Data[[#This Row],[hour]]</f>
        <v>Usage quintiles (kWh)Quintile 29/2/20176</v>
      </c>
      <c r="B6507" s="10" t="s">
        <v>148</v>
      </c>
      <c r="C6507" t="s">
        <v>153</v>
      </c>
      <c r="D6507" t="s">
        <v>113</v>
      </c>
      <c r="E6507" t="s">
        <v>46</v>
      </c>
      <c r="F6507" s="0">
        <v>18611</v>
      </c>
      <c r="G6507" s="0">
        <v>1.9249145984649658</v>
      </c>
      <c r="H6507" s="0">
        <v>1.935254693031311</v>
      </c>
      <c r="I6507" s="0">
        <v>0.010340126231312752</v>
      </c>
      <c r="J6507" s="0">
        <v>0.0094332611188292503</v>
      </c>
      <c r="K6507" s="0">
        <v>73.124549865722656</v>
      </c>
      <c r="L6507" s="0">
        <v>1.0961349010467529</v>
      </c>
      <c r="M6507" s="0">
        <v>0</v>
      </c>
      <c r="N6507" s="0">
        <v>0</v>
      </c>
      <c r="O6507" s="0">
        <v>3.6402947902679443</v>
      </c>
      <c r="P6507" s="0">
        <v>3.5629596710205078</v>
      </c>
      <c r="Q6507" s="0">
        <v>-0.0051762075163424015</v>
      </c>
      <c r="R6507" s="0">
        <v>-0.0017490843310952187</v>
      </c>
      <c r="S6507" s="0">
        <v>0.0053933192975819111</v>
      </c>
      <c r="T6507" s="0">
        <v>0.010340126231312752</v>
      </c>
      <c r="U6507" s="0">
        <v>0.01528693363070488</v>
      </c>
      <c r="V6507" s="0">
        <v>0.022429335862398148</v>
      </c>
      <c r="W6507" s="0">
        <v>0.025856459513306618</v>
      </c>
      <c r="X6507" s="0">
        <v>35.8245849609375</v>
      </c>
      <c r="Y6507" s="0">
        <v>36.017024993896484</v>
      </c>
      <c r="Z6507" s="0">
        <v>0.19244009256362915</v>
      </c>
      <c r="AA6507" s="0">
        <v>0.17556242644786835</v>
      </c>
      <c r="AB6507" s="0">
        <v>-0.096334397792816162</v>
      </c>
      <c r="AC6507" s="0">
        <v>-0.032552208751440048</v>
      </c>
      <c r="AD6507" s="0">
        <v>0.10037506371736526</v>
      </c>
      <c r="AE6507" s="0">
        <v>0.19244009256362915</v>
      </c>
      <c r="AF6507" s="0">
        <v>0.28450512886047363</v>
      </c>
      <c r="AG6507" s="0">
        <v>0.41743239760398865</v>
      </c>
      <c r="AH6507" s="0">
        <v>0.48121458292007446</v>
      </c>
    </row>
    <row r="6508" x14ac:dyDescent="0.4">
      <c r="A6508" s="10" t="str">
        <f>Data[[#This Row],[category]]&amp;Data[[#This Row],[subcategory]]&amp;Data[[#This Row],[date]]&amp;Data[[#This Row],[hour]]</f>
        <v>Usage quintiles (kWh)Quintile 29/2/20177</v>
      </c>
      <c r="B6508" s="10" t="s">
        <v>148</v>
      </c>
      <c r="C6508" t="s">
        <v>153</v>
      </c>
      <c r="D6508" t="s">
        <v>113</v>
      </c>
      <c r="E6508" t="s">
        <v>60</v>
      </c>
      <c r="F6508" s="0">
        <v>18611</v>
      </c>
      <c r="G6508" s="0">
        <v>1.8918805122375488</v>
      </c>
      <c r="H6508" s="0">
        <v>1.8684182167053223</v>
      </c>
      <c r="I6508" s="0">
        <v>-0.023462334647774696</v>
      </c>
      <c r="J6508" s="0">
        <v>0.011253408156335354</v>
      </c>
      <c r="K6508" s="0">
        <v>73.431892395019531</v>
      </c>
      <c r="L6508" s="0">
        <v>-2.084909200668335</v>
      </c>
      <c r="M6508" s="0">
        <v>1</v>
      </c>
      <c r="N6508" s="0">
        <v>1</v>
      </c>
      <c r="O6508" s="0">
        <v>3.6402947902679443</v>
      </c>
      <c r="P6508" s="0">
        <v>3.5629596710205078</v>
      </c>
      <c r="Q6508" s="0">
        <v>-0.04197254404425621</v>
      </c>
      <c r="R6508" s="0">
        <v>-0.03788415715098381</v>
      </c>
      <c r="S6508" s="0">
        <v>-0.029363628476858139</v>
      </c>
      <c r="T6508" s="0">
        <v>-0.023462334647774696</v>
      </c>
      <c r="U6508" s="0">
        <v>-0.017561040818691254</v>
      </c>
      <c r="V6508" s="0">
        <v>-0.0090405121445655823</v>
      </c>
      <c r="W6508" s="0">
        <v>-0.0049521252512931824</v>
      </c>
      <c r="X6508" s="0">
        <v>35.209789276123047</v>
      </c>
      <c r="Y6508" s="0">
        <v>34.77313232421875</v>
      </c>
      <c r="Z6508" s="0">
        <v>-0.43665751814842224</v>
      </c>
      <c r="AA6508" s="0">
        <v>0.20943717658519745</v>
      </c>
      <c r="AB6508" s="0">
        <v>-0.78115099668502808</v>
      </c>
      <c r="AC6508" s="0">
        <v>-0.70506203174591064</v>
      </c>
      <c r="AD6508" s="0">
        <v>-0.546486496925354</v>
      </c>
      <c r="AE6508" s="0">
        <v>-0.43665751814842224</v>
      </c>
      <c r="AF6508" s="0">
        <v>-0.32682856917381287</v>
      </c>
      <c r="AG6508" s="0">
        <v>-0.16825297474861145</v>
      </c>
      <c r="AH6508" s="0">
        <v>-0.092164017260074615</v>
      </c>
    </row>
    <row r="6509" x14ac:dyDescent="0.4">
      <c r="A6509" s="10" t="str">
        <f>Data[[#This Row],[category]]&amp;Data[[#This Row],[subcategory]]&amp;Data[[#This Row],[date]]&amp;Data[[#This Row],[hour]]</f>
        <v>Usage quintiles (kWh)Quintile 29/2/20178</v>
      </c>
      <c r="B6509" s="10" t="s">
        <v>148</v>
      </c>
      <c r="C6509" t="s">
        <v>153</v>
      </c>
      <c r="D6509" t="s">
        <v>113</v>
      </c>
      <c r="E6509" t="s">
        <v>61</v>
      </c>
      <c r="F6509" s="0">
        <v>18611</v>
      </c>
      <c r="G6509" s="0">
        <v>1.9533168077468872</v>
      </c>
      <c r="H6509" s="0">
        <v>1.9341107606887817</v>
      </c>
      <c r="I6509" s="0">
        <v>-0.019205961376428604</v>
      </c>
      <c r="J6509" s="0">
        <v>0.012841599993407726</v>
      </c>
      <c r="K6509" s="0">
        <v>75.859062194824219</v>
      </c>
      <c r="L6509" s="0">
        <v>-1.4956049919128418</v>
      </c>
      <c r="M6509" s="0">
        <v>0</v>
      </c>
      <c r="N6509" s="0">
        <v>0</v>
      </c>
      <c r="O6509" s="0">
        <v>3.6402947902679443</v>
      </c>
      <c r="P6509" s="0">
        <v>3.5629596710205078</v>
      </c>
      <c r="Q6509" s="0">
        <v>-0.040328513830900192</v>
      </c>
      <c r="R6509" s="0">
        <v>-0.035663135349750519</v>
      </c>
      <c r="S6509" s="0">
        <v>-0.025940103456377983</v>
      </c>
      <c r="T6509" s="0">
        <v>-0.019205961376428604</v>
      </c>
      <c r="U6509" s="0">
        <v>-0.012471819296479225</v>
      </c>
      <c r="V6509" s="0">
        <v>-0.0027487888000905514</v>
      </c>
      <c r="W6509" s="0">
        <v>0.0019165909616276622</v>
      </c>
      <c r="X6509" s="0">
        <v>36.353179931640625</v>
      </c>
      <c r="Y6509" s="0">
        <v>35.995735168457031</v>
      </c>
      <c r="Z6509" s="0">
        <v>-0.35744214057922363</v>
      </c>
      <c r="AA6509" s="0">
        <v>0.2389950156211853</v>
      </c>
      <c r="AB6509" s="0">
        <v>-0.75055396556854248</v>
      </c>
      <c r="AC6509" s="0">
        <v>-0.6637265682220459</v>
      </c>
      <c r="AD6509" s="0">
        <v>-0.48277124762535095</v>
      </c>
      <c r="AE6509" s="0">
        <v>-0.35744214057922363</v>
      </c>
      <c r="AF6509" s="0">
        <v>-0.23211303353309631</v>
      </c>
      <c r="AG6509" s="0">
        <v>-0.05115770548582077</v>
      </c>
      <c r="AH6509" s="0">
        <v>0.035669676959514618</v>
      </c>
    </row>
    <row r="6510" x14ac:dyDescent="0.4">
      <c r="A6510" s="10" t="str">
        <f>Data[[#This Row],[category]]&amp;Data[[#This Row],[subcategory]]&amp;Data[[#This Row],[date]]&amp;Data[[#This Row],[hour]]</f>
        <v>Usage quintiles (kWh)Quintile 29/2/20179</v>
      </c>
      <c r="B6510" s="10" t="s">
        <v>148</v>
      </c>
      <c r="C6510" t="s">
        <v>153</v>
      </c>
      <c r="D6510" t="s">
        <v>113</v>
      </c>
      <c r="E6510" t="s">
        <v>62</v>
      </c>
      <c r="F6510" s="0">
        <v>18611</v>
      </c>
      <c r="G6510" s="0">
        <v>2.3786253929138184</v>
      </c>
      <c r="H6510" s="0">
        <v>2.370398998260498</v>
      </c>
      <c r="I6510" s="0">
        <v>-0.008226519450545311</v>
      </c>
      <c r="J6510" s="0">
        <v>0.012190591543912888</v>
      </c>
      <c r="K6510" s="0">
        <v>80.523826599121094</v>
      </c>
      <c r="L6510" s="0">
        <v>-0.67482531070709229</v>
      </c>
      <c r="M6510" s="0">
        <v>0</v>
      </c>
      <c r="N6510" s="0">
        <v>0</v>
      </c>
      <c r="O6510" s="0">
        <v>3.6402947902679443</v>
      </c>
      <c r="P6510" s="0">
        <v>3.5629596710205078</v>
      </c>
      <c r="Q6510" s="0">
        <v>-0.028278257697820663</v>
      </c>
      <c r="R6510" s="0">
        <v>-0.02384939044713974</v>
      </c>
      <c r="S6510" s="0">
        <v>-0.014619272202253342</v>
      </c>
      <c r="T6510" s="0">
        <v>-0.008226519450545311</v>
      </c>
      <c r="U6510" s="0">
        <v>-0.0018337670480832458</v>
      </c>
      <c r="V6510" s="0">
        <v>0.0073963520117104053</v>
      </c>
      <c r="W6510" s="0">
        <v>0.011825219728052616</v>
      </c>
      <c r="X6510" s="0">
        <v>44.268596649169922</v>
      </c>
      <c r="Y6510" s="0">
        <v>44.115497589111328</v>
      </c>
      <c r="Z6510" s="0">
        <v>-0.15310375392436981</v>
      </c>
      <c r="AA6510" s="0">
        <v>0.22687910497188568</v>
      </c>
      <c r="AB6510" s="0">
        <v>-0.52628666162490845</v>
      </c>
      <c r="AC6510" s="0">
        <v>-0.44386103749275208</v>
      </c>
      <c r="AD6510" s="0">
        <v>-0.27207925915718079</v>
      </c>
      <c r="AE6510" s="0">
        <v>-0.15310375392436981</v>
      </c>
      <c r="AF6510" s="0">
        <v>-0.034128233790397644</v>
      </c>
      <c r="AG6510" s="0">
        <v>0.13765351474285126</v>
      </c>
      <c r="AH6510" s="0">
        <v>0.22007916867733002</v>
      </c>
    </row>
    <row r="6511" x14ac:dyDescent="0.4">
      <c r="A6511" s="10" t="str">
        <f>Data[[#This Row],[category]]&amp;Data[[#This Row],[subcategory]]&amp;Data[[#This Row],[date]]&amp;Data[[#This Row],[hour]]</f>
        <v>Usage quintiles (kWh)Quintile 29/2/201710</v>
      </c>
      <c r="B6511" s="10" t="s">
        <v>148</v>
      </c>
      <c r="C6511" t="s">
        <v>153</v>
      </c>
      <c r="D6511" t="s">
        <v>113</v>
      </c>
      <c r="E6511" t="s">
        <v>63</v>
      </c>
      <c r="F6511" s="0">
        <v>18611</v>
      </c>
      <c r="G6511" s="0">
        <v>2.9449617862701416</v>
      </c>
      <c r="H6511" s="0">
        <v>2.9602968692779541</v>
      </c>
      <c r="I6511" s="0">
        <v>0.015334967523813248</v>
      </c>
      <c r="J6511" s="0">
        <v>0.0064724772237241268</v>
      </c>
      <c r="K6511" s="0">
        <v>85.847190856933594</v>
      </c>
      <c r="L6511" s="0">
        <v>2.369257926940918</v>
      </c>
      <c r="M6511" s="0">
        <v>1</v>
      </c>
      <c r="N6511" s="0">
        <v>1</v>
      </c>
      <c r="O6511" s="0">
        <v>3.6402947902679443</v>
      </c>
      <c r="P6511" s="0">
        <v>3.5629596710205078</v>
      </c>
      <c r="Q6511" s="0">
        <v>0.0046886899508535862</v>
      </c>
      <c r="R6511" s="0">
        <v>0.0070401541888713837</v>
      </c>
      <c r="S6511" s="0">
        <v>0.011940796859562397</v>
      </c>
      <c r="T6511" s="0">
        <v>0.015334967523813248</v>
      </c>
      <c r="U6511" s="0">
        <v>0.018729137256741524</v>
      </c>
      <c r="V6511" s="0">
        <v>0.023629780858755112</v>
      </c>
      <c r="W6511" s="0">
        <v>0.025981245562434196</v>
      </c>
      <c r="X6511" s="0">
        <v>54.808685302734375</v>
      </c>
      <c r="Y6511" s="0">
        <v>55.094085693359375</v>
      </c>
      <c r="Z6511" s="0">
        <v>0.28539907932281494</v>
      </c>
      <c r="AA6511" s="0">
        <v>0.12045927345752716</v>
      </c>
      <c r="AB6511" s="0">
        <v>0.087261207401752472</v>
      </c>
      <c r="AC6511" s="0">
        <v>0.1310243159532547</v>
      </c>
      <c r="AD6511" s="0">
        <v>0.22223018109798431</v>
      </c>
      <c r="AE6511" s="0">
        <v>0.28539907932281494</v>
      </c>
      <c r="AF6511" s="0">
        <v>0.34856799244880676</v>
      </c>
      <c r="AG6511" s="0">
        <v>0.43977385759353638</v>
      </c>
      <c r="AH6511" s="0">
        <v>0.48353695869445801</v>
      </c>
    </row>
    <row r="6512" x14ac:dyDescent="0.4">
      <c r="A6512" s="10" t="str">
        <f>Data[[#This Row],[category]]&amp;Data[[#This Row],[subcategory]]&amp;Data[[#This Row],[date]]&amp;Data[[#This Row],[hour]]</f>
        <v>Usage quintiles (kWh)Quintile 29/2/201711</v>
      </c>
      <c r="B6512" s="10" t="s">
        <v>148</v>
      </c>
      <c r="C6512" t="s">
        <v>153</v>
      </c>
      <c r="D6512" t="s">
        <v>113</v>
      </c>
      <c r="E6512" t="s">
        <v>64</v>
      </c>
      <c r="F6512" s="0">
        <v>18611</v>
      </c>
      <c r="G6512" s="0">
        <v>3.451521635055542</v>
      </c>
      <c r="H6512" s="0">
        <v>3.4361867904663086</v>
      </c>
      <c r="I6512" s="0">
        <v>-0.015334953553974628</v>
      </c>
      <c r="J6512" s="0">
        <v>0.0064724772237241268</v>
      </c>
      <c r="K6512" s="0">
        <v>89.500350952148438</v>
      </c>
      <c r="L6512" s="0">
        <v>-2.3692557811737061</v>
      </c>
      <c r="M6512" s="0">
        <v>1</v>
      </c>
      <c r="N6512" s="0">
        <v>1</v>
      </c>
      <c r="O6512" s="0">
        <v>3.6402947902679443</v>
      </c>
      <c r="P6512" s="0">
        <v>3.5629596710205078</v>
      </c>
      <c r="Q6512" s="0">
        <v>-0.025981230661273003</v>
      </c>
      <c r="R6512" s="0">
        <v>-0.023629765957593918</v>
      </c>
      <c r="S6512" s="0">
        <v>-0.018729124218225479</v>
      </c>
      <c r="T6512" s="0">
        <v>-0.015334953553974628</v>
      </c>
      <c r="U6512" s="0">
        <v>-0.011940782889723778</v>
      </c>
      <c r="V6512" s="0">
        <v>-0.0070401402190327644</v>
      </c>
      <c r="W6512" s="0">
        <v>-0.004688675981014967</v>
      </c>
      <c r="X6512" s="0">
        <v>64.23626708984375</v>
      </c>
      <c r="Y6512" s="0">
        <v>63.950870513916016</v>
      </c>
      <c r="Z6512" s="0">
        <v>-0.28539881110191345</v>
      </c>
      <c r="AA6512" s="0">
        <v>0.12045927345752716</v>
      </c>
      <c r="AB6512" s="0">
        <v>-0.48353669047355652</v>
      </c>
      <c r="AC6512" s="0">
        <v>-0.43977358937263489</v>
      </c>
      <c r="AD6512" s="0">
        <v>-0.34856772422790527</v>
      </c>
      <c r="AE6512" s="0">
        <v>-0.28539881110191345</v>
      </c>
      <c r="AF6512" s="0">
        <v>-0.22222991287708282</v>
      </c>
      <c r="AG6512" s="0">
        <v>-0.13102404773235321</v>
      </c>
      <c r="AH6512" s="0">
        <v>-0.087260939180850983</v>
      </c>
    </row>
    <row r="6513" x14ac:dyDescent="0.4">
      <c r="A6513" s="10" t="str">
        <f>Data[[#This Row],[category]]&amp;Data[[#This Row],[subcategory]]&amp;Data[[#This Row],[date]]&amp;Data[[#This Row],[hour]]</f>
        <v>Usage quintiles (kWh)Quintile 29/2/201712</v>
      </c>
      <c r="B6513" s="10" t="s">
        <v>148</v>
      </c>
      <c r="C6513" t="s">
        <v>153</v>
      </c>
      <c r="D6513" t="s">
        <v>113</v>
      </c>
      <c r="E6513" t="s">
        <v>65</v>
      </c>
      <c r="F6513" s="0">
        <v>18611</v>
      </c>
      <c r="G6513" s="0">
        <v>3.7529609203338623</v>
      </c>
      <c r="H6513" s="0">
        <v>3.6752185821533203</v>
      </c>
      <c r="I6513" s="0">
        <v>-0.077742397785186768</v>
      </c>
      <c r="J6513" s="0">
        <v>0.013241388835012913</v>
      </c>
      <c r="K6513" s="0">
        <v>93.101448059082031</v>
      </c>
      <c r="L6513" s="0">
        <v>-5.8711662292480469</v>
      </c>
      <c r="M6513" s="0">
        <v>1</v>
      </c>
      <c r="N6513" s="0">
        <v>1</v>
      </c>
      <c r="O6513" s="0">
        <v>3.6402947902679443</v>
      </c>
      <c r="P6513" s="0">
        <v>3.5629596710205078</v>
      </c>
      <c r="Q6513" s="0">
        <v>-0.09952254593372345</v>
      </c>
      <c r="R6513" s="0">
        <v>-0.094711922109127045</v>
      </c>
      <c r="S6513" s="0">
        <v>-0.084686189889907837</v>
      </c>
      <c r="T6513" s="0">
        <v>-0.077742397785186768</v>
      </c>
      <c r="U6513" s="0">
        <v>-0.070798605680465698</v>
      </c>
      <c r="V6513" s="0">
        <v>-0.06077287346124649</v>
      </c>
      <c r="W6513" s="0">
        <v>-0.055962249636650085</v>
      </c>
      <c r="X6513" s="0">
        <v>69.846359252929687</v>
      </c>
      <c r="Y6513" s="0">
        <v>68.399490356445313</v>
      </c>
      <c r="Z6513" s="0">
        <v>-1.4468637704849243</v>
      </c>
      <c r="AA6513" s="0">
        <v>0.2464354932308197</v>
      </c>
      <c r="AB6513" s="0">
        <v>-1.8522140979766846</v>
      </c>
      <c r="AC6513" s="0">
        <v>-1.7626835107803345</v>
      </c>
      <c r="AD6513" s="0">
        <v>-1.5760946273803711</v>
      </c>
      <c r="AE6513" s="0">
        <v>-1.4468637704849243</v>
      </c>
      <c r="AF6513" s="0">
        <v>-1.3176329135894775</v>
      </c>
      <c r="AG6513" s="0">
        <v>-1.1310440301895142</v>
      </c>
      <c r="AH6513" s="0">
        <v>-1.0415134429931641</v>
      </c>
    </row>
    <row r="6514" x14ac:dyDescent="0.4">
      <c r="A6514" s="10" t="str">
        <f>Data[[#This Row],[category]]&amp;Data[[#This Row],[subcategory]]&amp;Data[[#This Row],[date]]&amp;Data[[#This Row],[hour]]</f>
        <v>Usage quintiles (kWh)Quintile 29/2/201713</v>
      </c>
      <c r="B6514" s="10" t="s">
        <v>148</v>
      </c>
      <c r="C6514" t="s">
        <v>153</v>
      </c>
      <c r="D6514" t="s">
        <v>113</v>
      </c>
      <c r="E6514" t="s">
        <v>66</v>
      </c>
      <c r="F6514" s="0">
        <v>18611</v>
      </c>
      <c r="G6514" s="0">
        <v>3.8685157299041748</v>
      </c>
      <c r="H6514" s="0">
        <v>3.7803759574890137</v>
      </c>
      <c r="I6514" s="0">
        <v>-0.088139675557613373</v>
      </c>
      <c r="J6514" s="0">
        <v>0.016930291429162025</v>
      </c>
      <c r="K6514" s="0">
        <v>94.942558288574219</v>
      </c>
      <c r="L6514" s="0">
        <v>-5.2060341835021973</v>
      </c>
      <c r="M6514" s="0">
        <v>1</v>
      </c>
      <c r="N6514" s="0">
        <v>1</v>
      </c>
      <c r="O6514" s="0">
        <v>3.6402947902679443</v>
      </c>
      <c r="P6514" s="0">
        <v>3.5629596710205078</v>
      </c>
      <c r="Q6514" s="0">
        <v>-0.11598752439022064</v>
      </c>
      <c r="R6514" s="0">
        <v>-0.10983671993017197</v>
      </c>
      <c r="S6514" s="0">
        <v>-0.097017928957939148</v>
      </c>
      <c r="T6514" s="0">
        <v>-0.088139675557613373</v>
      </c>
      <c r="U6514" s="0">
        <v>-0.079261422157287598</v>
      </c>
      <c r="V6514" s="0">
        <v>-0.066442631185054779</v>
      </c>
      <c r="W6514" s="0">
        <v>-0.060291822999715805</v>
      </c>
      <c r="X6514" s="0">
        <v>71.9969482421875</v>
      </c>
      <c r="Y6514" s="0">
        <v>70.356575012207031</v>
      </c>
      <c r="Z6514" s="0">
        <v>-1.6403675079345703</v>
      </c>
      <c r="AA6514" s="0">
        <v>0.3150896430015564</v>
      </c>
      <c r="AB6514" s="0">
        <v>-2.1586439609527588</v>
      </c>
      <c r="AC6514" s="0">
        <v>-2.0441710948944092</v>
      </c>
      <c r="AD6514" s="0">
        <v>-1.805600643157959</v>
      </c>
      <c r="AE6514" s="0">
        <v>-1.6403675079345703</v>
      </c>
      <c r="AF6514" s="0">
        <v>-1.4751343727111816</v>
      </c>
      <c r="AG6514" s="0">
        <v>-1.2365639209747314</v>
      </c>
      <c r="AH6514" s="0">
        <v>-1.1220911741256714</v>
      </c>
    </row>
    <row r="6515" x14ac:dyDescent="0.4">
      <c r="A6515" s="10" t="str">
        <f>Data[[#This Row],[category]]&amp;Data[[#This Row],[subcategory]]&amp;Data[[#This Row],[date]]&amp;Data[[#This Row],[hour]]</f>
        <v>Usage quintiles (kWh)Quintile 29/2/201714</v>
      </c>
      <c r="B6515" s="10" t="s">
        <v>148</v>
      </c>
      <c r="C6515" t="s">
        <v>153</v>
      </c>
      <c r="D6515" t="s">
        <v>113</v>
      </c>
      <c r="E6515" t="s">
        <v>67</v>
      </c>
      <c r="F6515" s="0">
        <v>18611</v>
      </c>
      <c r="G6515" s="0">
        <v>3.8354272842407227</v>
      </c>
      <c r="H6515" s="0">
        <v>3.7746291160583496</v>
      </c>
      <c r="I6515" s="0">
        <v>-0.060798365622758865</v>
      </c>
      <c r="J6515" s="0">
        <v>0.018259208649396896</v>
      </c>
      <c r="K6515" s="0">
        <v>93.931007385253906</v>
      </c>
      <c r="L6515" s="0">
        <v>-3.3297371864318848</v>
      </c>
      <c r="M6515" s="0">
        <v>1</v>
      </c>
      <c r="N6515" s="0">
        <v>1</v>
      </c>
      <c r="O6515" s="0">
        <v>3.6402947902679443</v>
      </c>
      <c r="P6515" s="0">
        <v>3.5629596710205078</v>
      </c>
      <c r="Q6515" s="0">
        <v>-0.090832091867923737</v>
      </c>
      <c r="R6515" s="0">
        <v>-0.0841984823346138</v>
      </c>
      <c r="S6515" s="0">
        <v>-0.070373505353927612</v>
      </c>
      <c r="T6515" s="0">
        <v>-0.060798365622758865</v>
      </c>
      <c r="U6515" s="0">
        <v>-0.051223225891590118</v>
      </c>
      <c r="V6515" s="0">
        <v>-0.037398248910903931</v>
      </c>
      <c r="W6515" s="0">
        <v>-0.030764639377593994</v>
      </c>
      <c r="X6515" s="0">
        <v>71.381134033203125</v>
      </c>
      <c r="Y6515" s="0">
        <v>70.249626159667969</v>
      </c>
      <c r="Z6515" s="0">
        <v>-1.1315183639526367</v>
      </c>
      <c r="AA6515" s="0">
        <v>0.33982214331626892</v>
      </c>
      <c r="AB6515" s="0">
        <v>-1.6904760599136353</v>
      </c>
      <c r="AC6515" s="0">
        <v>-1.5670179128646851</v>
      </c>
      <c r="AD6515" s="0">
        <v>-1.3097212314605713</v>
      </c>
      <c r="AE6515" s="0">
        <v>-1.1315183639526367</v>
      </c>
      <c r="AF6515" s="0">
        <v>-0.95331543684005737</v>
      </c>
      <c r="AG6515" s="0">
        <v>-0.6960187554359436</v>
      </c>
      <c r="AH6515" s="0">
        <v>-0.57256066799163818</v>
      </c>
    </row>
    <row r="6516" x14ac:dyDescent="0.4">
      <c r="A6516" s="10" t="str">
        <f>Data[[#This Row],[category]]&amp;Data[[#This Row],[subcategory]]&amp;Data[[#This Row],[date]]&amp;Data[[#This Row],[hour]]</f>
        <v>Usage quintiles (kWh)Quintile 29/2/201715</v>
      </c>
      <c r="B6516" s="10" t="s">
        <v>148</v>
      </c>
      <c r="C6516" t="s">
        <v>153</v>
      </c>
      <c r="D6516" t="s">
        <v>113</v>
      </c>
      <c r="E6516" t="s">
        <v>68</v>
      </c>
      <c r="F6516" s="0">
        <v>18611</v>
      </c>
      <c r="G6516" s="0">
        <v>3.7760930061340332</v>
      </c>
      <c r="H6516" s="0">
        <v>3.7090849876403809</v>
      </c>
      <c r="I6516" s="0">
        <v>-0.067007876932621002</v>
      </c>
      <c r="J6516" s="0">
        <v>0.019109698012471199</v>
      </c>
      <c r="K6516" s="0">
        <v>92.398155212402344</v>
      </c>
      <c r="L6516" s="0">
        <v>-3.5064854621887207</v>
      </c>
      <c r="M6516" s="0">
        <v>1</v>
      </c>
      <c r="N6516" s="0">
        <v>1</v>
      </c>
      <c r="O6516" s="0">
        <v>3.6402947902679443</v>
      </c>
      <c r="P6516" s="0">
        <v>3.5629596710205078</v>
      </c>
      <c r="Q6516" s="0">
        <v>-0.098440535366535187</v>
      </c>
      <c r="R6516" s="0">
        <v>-0.091497942805290222</v>
      </c>
      <c r="S6516" s="0">
        <v>-0.077029012143611908</v>
      </c>
      <c r="T6516" s="0">
        <v>-0.067007876932621002</v>
      </c>
      <c r="U6516" s="0">
        <v>-0.056986741721630096</v>
      </c>
      <c r="V6516" s="0">
        <v>-0.042517814785242081</v>
      </c>
      <c r="W6516" s="0">
        <v>-0.035575222223997116</v>
      </c>
      <c r="X6516" s="0">
        <v>70.276870727539062</v>
      </c>
      <c r="Y6516" s="0">
        <v>69.029777526855469</v>
      </c>
      <c r="Z6516" s="0">
        <v>-1.2470835447311401</v>
      </c>
      <c r="AA6516" s="0">
        <v>0.35565060377120972</v>
      </c>
      <c r="AB6516" s="0">
        <v>-1.8320767879486084</v>
      </c>
      <c r="AC6516" s="0">
        <v>-1.7028681039810181</v>
      </c>
      <c r="AD6516" s="0">
        <v>-1.4335869550704956</v>
      </c>
      <c r="AE6516" s="0">
        <v>-1.2470835447311401</v>
      </c>
      <c r="AF6516" s="0">
        <v>-1.0605801343917847</v>
      </c>
      <c r="AG6516" s="0">
        <v>-0.79129898548126221</v>
      </c>
      <c r="AH6516" s="0">
        <v>-0.66209036111831665</v>
      </c>
    </row>
    <row r="6517" x14ac:dyDescent="0.4">
      <c r="A6517" s="10" t="str">
        <f>Data[[#This Row],[category]]&amp;Data[[#This Row],[subcategory]]&amp;Data[[#This Row],[date]]&amp;Data[[#This Row],[hour]]</f>
        <v>Usage quintiles (kWh)Quintile 29/2/201716</v>
      </c>
      <c r="B6517" s="10" t="s">
        <v>148</v>
      </c>
      <c r="C6517" t="s">
        <v>153</v>
      </c>
      <c r="D6517" t="s">
        <v>113</v>
      </c>
      <c r="E6517" t="s">
        <v>69</v>
      </c>
      <c r="F6517" s="0">
        <v>18611</v>
      </c>
      <c r="G6517" s="0">
        <v>3.6654787063598633</v>
      </c>
      <c r="H6517" s="0">
        <v>3.6410665512084961</v>
      </c>
      <c r="I6517" s="0">
        <v>-0.024412157014012337</v>
      </c>
      <c r="J6517" s="0">
        <v>0.019627915695309639</v>
      </c>
      <c r="K6517" s="0">
        <v>92.105690002441406</v>
      </c>
      <c r="L6517" s="0">
        <v>-1.2437467575073242</v>
      </c>
      <c r="M6517" s="0">
        <v>0</v>
      </c>
      <c r="N6517" s="0">
        <v>0</v>
      </c>
      <c r="O6517" s="0">
        <v>3.6402947902679443</v>
      </c>
      <c r="P6517" s="0">
        <v>3.5629596710205078</v>
      </c>
      <c r="Q6517" s="0">
        <v>-0.05669720470905304</v>
      </c>
      <c r="R6517" s="0">
        <v>-0.049566343426704407</v>
      </c>
      <c r="S6517" s="0">
        <v>-0.034705046564340591</v>
      </c>
      <c r="T6517" s="0">
        <v>-0.024412157014012337</v>
      </c>
      <c r="U6517" s="0">
        <v>-0.014119268395006657</v>
      </c>
      <c r="V6517" s="0">
        <v>0.0007420290494337678</v>
      </c>
      <c r="W6517" s="0">
        <v>0.0078728916123509407</v>
      </c>
      <c r="X6517" s="0">
        <v>68.218223571777344</v>
      </c>
      <c r="Y6517" s="0">
        <v>67.763893127441406</v>
      </c>
      <c r="Z6517" s="0">
        <v>-0.45433464646339417</v>
      </c>
      <c r="AA6517" s="0">
        <v>0.36529514193534851</v>
      </c>
      <c r="AB6517" s="0">
        <v>-1.0551916360855103</v>
      </c>
      <c r="AC6517" s="0">
        <v>-0.92247921228408813</v>
      </c>
      <c r="AD6517" s="0">
        <v>-0.64589560031890869</v>
      </c>
      <c r="AE6517" s="0">
        <v>-0.45433464646339417</v>
      </c>
      <c r="AF6517" s="0">
        <v>-0.26277369260787964</v>
      </c>
      <c r="AG6517" s="0">
        <v>0.013809914700686932</v>
      </c>
      <c r="AH6517" s="0">
        <v>0.14652238786220551</v>
      </c>
    </row>
    <row r="6518" x14ac:dyDescent="0.4">
      <c r="A6518" s="10" t="str">
        <f>Data[[#This Row],[category]]&amp;Data[[#This Row],[subcategory]]&amp;Data[[#This Row],[date]]&amp;Data[[#This Row],[hour]]</f>
        <v>Usage quintiles (kWh)Quintile 29/2/201717</v>
      </c>
      <c r="B6518" s="10" t="s">
        <v>148</v>
      </c>
      <c r="C6518" t="s">
        <v>153</v>
      </c>
      <c r="D6518" t="s">
        <v>113</v>
      </c>
      <c r="E6518" t="s">
        <v>70</v>
      </c>
      <c r="F6518" s="0">
        <v>18611</v>
      </c>
      <c r="G6518" s="0">
        <v>3.4933476448059082</v>
      </c>
      <c r="H6518" s="0">
        <v>3.5357472896575928</v>
      </c>
      <c r="I6518" s="0">
        <v>0.04239954799413681</v>
      </c>
      <c r="J6518" s="0">
        <v>0.021625671535730362</v>
      </c>
      <c r="K6518" s="0">
        <v>92.106605529785156</v>
      </c>
      <c r="L6518" s="0">
        <v>1.9606118202209473</v>
      </c>
      <c r="M6518" s="0">
        <v>1</v>
      </c>
      <c r="N6518" s="0">
        <v>1</v>
      </c>
      <c r="O6518" s="0">
        <v>3.6402947902679443</v>
      </c>
      <c r="P6518" s="0">
        <v>3.5629596710205078</v>
      </c>
      <c r="Q6518" s="0">
        <v>0.006828483659774065</v>
      </c>
      <c r="R6518" s="0">
        <v>0.014685134403407574</v>
      </c>
      <c r="S6518" s="0">
        <v>0.031059034168720245</v>
      </c>
      <c r="T6518" s="0">
        <v>0.04239954799413681</v>
      </c>
      <c r="U6518" s="0">
        <v>0.053740061819553375</v>
      </c>
      <c r="V6518" s="0">
        <v>0.070113964378833771</v>
      </c>
      <c r="W6518" s="0">
        <v>0.077970609068870544</v>
      </c>
      <c r="X6518" s="0">
        <v>65.014694213867188</v>
      </c>
      <c r="Y6518" s="0">
        <v>65.803794860839844</v>
      </c>
      <c r="Z6518" s="0">
        <v>0.78909796476364136</v>
      </c>
      <c r="AA6518" s="0">
        <v>0.40247538685798645</v>
      </c>
      <c r="AB6518" s="0">
        <v>0.12708486616611481</v>
      </c>
      <c r="AC6518" s="0">
        <v>0.27330499887466431</v>
      </c>
      <c r="AD6518" s="0">
        <v>0.57803964614868164</v>
      </c>
      <c r="AE6518" s="0">
        <v>0.78909796476364136</v>
      </c>
      <c r="AF6518" s="0">
        <v>1.0001562833786011</v>
      </c>
      <c r="AG6518" s="0">
        <v>1.3048908710479736</v>
      </c>
      <c r="AH6518" s="0">
        <v>1.4511110782623291</v>
      </c>
    </row>
    <row r="6519" x14ac:dyDescent="0.4">
      <c r="A6519" s="10" t="str">
        <f>Data[[#This Row],[category]]&amp;Data[[#This Row],[subcategory]]&amp;Data[[#This Row],[date]]&amp;Data[[#This Row],[hour]]</f>
        <v>Usage quintiles (kWh)Quintile 29/2/201718</v>
      </c>
      <c r="B6519" s="10" t="s">
        <v>148</v>
      </c>
      <c r="C6519" t="s">
        <v>153</v>
      </c>
      <c r="D6519" t="s">
        <v>113</v>
      </c>
      <c r="E6519" t="s">
        <v>71</v>
      </c>
      <c r="F6519" s="0">
        <v>18611</v>
      </c>
      <c r="G6519" s="0">
        <v>3.250131368637085</v>
      </c>
      <c r="H6519" s="0">
        <v>3.3659400939941406</v>
      </c>
      <c r="I6519" s="0">
        <v>0.11580881476402283</v>
      </c>
      <c r="J6519" s="0">
        <v>0.021462880074977875</v>
      </c>
      <c r="K6519" s="0">
        <v>90.629142761230469</v>
      </c>
      <c r="L6519" s="0">
        <v>5.3957724571228027</v>
      </c>
      <c r="M6519" s="0">
        <v>1</v>
      </c>
      <c r="N6519" s="0">
        <v>1</v>
      </c>
      <c r="O6519" s="0">
        <v>3.6402947902679443</v>
      </c>
      <c r="P6519" s="0">
        <v>3.5629596710205078</v>
      </c>
      <c r="Q6519" s="0">
        <v>0.080505520105361938</v>
      </c>
      <c r="R6519" s="0">
        <v>0.088303029537200928</v>
      </c>
      <c r="S6519" s="0">
        <v>0.10455366969108582</v>
      </c>
      <c r="T6519" s="0">
        <v>0.11580881476402283</v>
      </c>
      <c r="U6519" s="0">
        <v>0.12706395983695984</v>
      </c>
      <c r="V6519" s="0">
        <v>0.14331459999084473</v>
      </c>
      <c r="W6519" s="0">
        <v>0.15111210942268372</v>
      </c>
      <c r="X6519" s="0">
        <v>60.488193511962891</v>
      </c>
      <c r="Y6519" s="0">
        <v>62.643512725830078</v>
      </c>
      <c r="Z6519" s="0">
        <v>2.1553177833557129</v>
      </c>
      <c r="AA6519" s="0">
        <v>0.39944565296173096</v>
      </c>
      <c r="AB6519" s="0">
        <v>1.4982881546020508</v>
      </c>
      <c r="AC6519" s="0">
        <v>1.6434075832366943</v>
      </c>
      <c r="AD6519" s="0">
        <v>1.9458482265472412</v>
      </c>
      <c r="AE6519" s="0">
        <v>2.1553177833557129</v>
      </c>
      <c r="AF6519" s="0">
        <v>2.3647873401641846</v>
      </c>
      <c r="AG6519" s="0">
        <v>2.6672279834747314</v>
      </c>
      <c r="AH6519" s="0">
        <v>2.812347412109375</v>
      </c>
    </row>
    <row r="6520" x14ac:dyDescent="0.4">
      <c r="A6520" s="10" t="str">
        <f>Data[[#This Row],[category]]&amp;Data[[#This Row],[subcategory]]&amp;Data[[#This Row],[date]]&amp;Data[[#This Row],[hour]]</f>
        <v>Usage quintiles (kWh)Quintile 29/2/201719</v>
      </c>
      <c r="B6520" s="10" t="s">
        <v>148</v>
      </c>
      <c r="C6520" t="s">
        <v>153</v>
      </c>
      <c r="D6520" t="s">
        <v>113</v>
      </c>
      <c r="E6520" t="s">
        <v>72</v>
      </c>
      <c r="F6520" s="0">
        <v>18611</v>
      </c>
      <c r="G6520" s="0">
        <v>3.1453897953033447</v>
      </c>
      <c r="H6520" s="0">
        <v>3.1267368793487549</v>
      </c>
      <c r="I6520" s="0">
        <v>-0.018652934581041336</v>
      </c>
      <c r="J6520" s="0">
        <v>0.020310467109084129</v>
      </c>
      <c r="K6520" s="0">
        <v>88.0687255859375</v>
      </c>
      <c r="L6520" s="0">
        <v>-0.91839021444320679</v>
      </c>
      <c r="M6520" s="0">
        <v>0</v>
      </c>
      <c r="N6520" s="0">
        <v>0</v>
      </c>
      <c r="O6520" s="0">
        <v>3.6402947902679443</v>
      </c>
      <c r="P6520" s="0">
        <v>3.5629596710205078</v>
      </c>
      <c r="Q6520" s="0">
        <v>-0.052060678601264954</v>
      </c>
      <c r="R6520" s="0">
        <v>-0.044681847095489502</v>
      </c>
      <c r="S6520" s="0">
        <v>-0.02930375374853611</v>
      </c>
      <c r="T6520" s="0">
        <v>-0.018652934581041336</v>
      </c>
      <c r="U6520" s="0">
        <v>-0.0080021154135465622</v>
      </c>
      <c r="V6520" s="0">
        <v>0.0073759765364229679</v>
      </c>
      <c r="W6520" s="0">
        <v>0.014754811301827431</v>
      </c>
      <c r="X6520" s="0">
        <v>58.538848876953125</v>
      </c>
      <c r="Y6520" s="0">
        <v>58.191699981689453</v>
      </c>
      <c r="Z6520" s="0">
        <v>-0.34714975953102112</v>
      </c>
      <c r="AA6520" s="0">
        <v>0.37799811363220215</v>
      </c>
      <c r="AB6520" s="0">
        <v>-0.96890133619308472</v>
      </c>
      <c r="AC6520" s="0">
        <v>-0.83157384395599365</v>
      </c>
      <c r="AD6520" s="0">
        <v>-0.54537218809127808</v>
      </c>
      <c r="AE6520" s="0">
        <v>-0.34714975953102112</v>
      </c>
      <c r="AF6520" s="0">
        <v>-0.14892736077308655</v>
      </c>
      <c r="AG6520" s="0">
        <v>0.13727430999279022</v>
      </c>
      <c r="AH6520" s="0">
        <v>0.27460181713104248</v>
      </c>
    </row>
    <row r="6521" x14ac:dyDescent="0.4">
      <c r="A6521" s="10" t="str">
        <f>Data[[#This Row],[category]]&amp;Data[[#This Row],[subcategory]]&amp;Data[[#This Row],[date]]&amp;Data[[#This Row],[hour]]</f>
        <v>Usage quintiles (kWh)Quintile 29/2/201720</v>
      </c>
      <c r="B6521" s="10" t="s">
        <v>148</v>
      </c>
      <c r="C6521" t="s">
        <v>153</v>
      </c>
      <c r="D6521" t="s">
        <v>113</v>
      </c>
      <c r="E6521" t="s">
        <v>55</v>
      </c>
      <c r="F6521" s="0">
        <v>18611</v>
      </c>
      <c r="G6521" s="0">
        <v>3.1032073497772217</v>
      </c>
      <c r="H6521" s="0">
        <v>3.0880546569824219</v>
      </c>
      <c r="I6521" s="0">
        <v>-0.015152729116380215</v>
      </c>
      <c r="J6521" s="0">
        <v>0.019490620121359825</v>
      </c>
      <c r="K6521" s="0">
        <v>85.272148132324219</v>
      </c>
      <c r="L6521" s="0">
        <v>-0.77743697166442871</v>
      </c>
      <c r="M6521" s="0">
        <v>0</v>
      </c>
      <c r="N6521" s="0">
        <v>0</v>
      </c>
      <c r="O6521" s="0">
        <v>3.6402947902679443</v>
      </c>
      <c r="P6521" s="0">
        <v>3.5629596710205078</v>
      </c>
      <c r="Q6521" s="0">
        <v>-0.047211945056915283</v>
      </c>
      <c r="R6521" s="0">
        <v>-0.040130965411663055</v>
      </c>
      <c r="S6521" s="0">
        <v>-0.025373620912432671</v>
      </c>
      <c r="T6521" s="0">
        <v>-0.015152729116380215</v>
      </c>
      <c r="U6521" s="0">
        <v>-0.0049318377859890461</v>
      </c>
      <c r="V6521" s="0">
        <v>0.0098255053162574768</v>
      </c>
      <c r="W6521" s="0">
        <v>0.016906488686800003</v>
      </c>
      <c r="X6521" s="0">
        <v>57.753791809082031</v>
      </c>
      <c r="Y6521" s="0">
        <v>57.471786499023438</v>
      </c>
      <c r="Z6521" s="0">
        <v>-0.28200745582580566</v>
      </c>
      <c r="AA6521" s="0">
        <v>0.3627399206161499</v>
      </c>
      <c r="AB6521" s="0">
        <v>-0.87866151332855225</v>
      </c>
      <c r="AC6521" s="0">
        <v>-0.74687737226486206</v>
      </c>
      <c r="AD6521" s="0">
        <v>-0.47222846746444702</v>
      </c>
      <c r="AE6521" s="0">
        <v>-0.28200745582580566</v>
      </c>
      <c r="AF6521" s="0">
        <v>-0.0917864590883255</v>
      </c>
      <c r="AG6521" s="0">
        <v>0.18286246061325073</v>
      </c>
      <c r="AH6521" s="0">
        <v>0.31464663147926331</v>
      </c>
    </row>
    <row r="6522" x14ac:dyDescent="0.4">
      <c r="A6522" s="10" t="str">
        <f>Data[[#This Row],[category]]&amp;Data[[#This Row],[subcategory]]&amp;Data[[#This Row],[date]]&amp;Data[[#This Row],[hour]]</f>
        <v>Usage quintiles (kWh)Quintile 29/2/201721</v>
      </c>
      <c r="B6522" s="10" t="s">
        <v>148</v>
      </c>
      <c r="C6522" t="s">
        <v>153</v>
      </c>
      <c r="D6522" t="s">
        <v>113</v>
      </c>
      <c r="E6522" t="s">
        <v>73</v>
      </c>
      <c r="F6522" s="0">
        <v>18611</v>
      </c>
      <c r="G6522" s="0">
        <v>2.8672034740447998</v>
      </c>
      <c r="H6522" s="0">
        <v>2.9541935920715332</v>
      </c>
      <c r="I6522" s="0">
        <v>0.086990147829055786</v>
      </c>
      <c r="J6522" s="0">
        <v>0.016011912375688553</v>
      </c>
      <c r="K6522" s="0">
        <v>85.39556884765625</v>
      </c>
      <c r="L6522" s="0">
        <v>5.4328393936157227</v>
      </c>
      <c r="M6522" s="0">
        <v>1</v>
      </c>
      <c r="N6522" s="0">
        <v>1</v>
      </c>
      <c r="O6522" s="0">
        <v>3.6402947902679443</v>
      </c>
      <c r="P6522" s="0">
        <v>3.5629596710205078</v>
      </c>
      <c r="Q6522" s="0">
        <v>0.060652896761894226</v>
      </c>
      <c r="R6522" s="0">
        <v>0.066470056772232056</v>
      </c>
      <c r="S6522" s="0">
        <v>0.07859349250793457</v>
      </c>
      <c r="T6522" s="0">
        <v>0.086990147829055786</v>
      </c>
      <c r="U6522" s="0">
        <v>0.095386803150177002</v>
      </c>
      <c r="V6522" s="0">
        <v>0.10751023888587952</v>
      </c>
      <c r="W6522" s="0">
        <v>0.11332739889621735</v>
      </c>
      <c r="X6522" s="0">
        <v>53.361522674560547</v>
      </c>
      <c r="Y6522" s="0">
        <v>54.980495452880859</v>
      </c>
      <c r="Z6522" s="0">
        <v>1.6189736127853394</v>
      </c>
      <c r="AA6522" s="0">
        <v>0.29799771308898926</v>
      </c>
      <c r="AB6522" s="0">
        <v>1.1288110017776489</v>
      </c>
      <c r="AC6522" s="0">
        <v>1.2370741367340088</v>
      </c>
      <c r="AD6522" s="0">
        <v>1.4627034664154053</v>
      </c>
      <c r="AE6522" s="0">
        <v>1.6189736127853394</v>
      </c>
      <c r="AF6522" s="0">
        <v>1.7752437591552734</v>
      </c>
      <c r="AG6522" s="0">
        <v>2.0008730888366699</v>
      </c>
      <c r="AH6522" s="0">
        <v>2.1091363430023193</v>
      </c>
    </row>
    <row r="6523" x14ac:dyDescent="0.4">
      <c r="A6523" s="10" t="str">
        <f>Data[[#This Row],[category]]&amp;Data[[#This Row],[subcategory]]&amp;Data[[#This Row],[date]]&amp;Data[[#This Row],[hour]]</f>
        <v>Usage quintiles (kWh)Quintile 29/2/201722</v>
      </c>
      <c r="B6523" s="10" t="s">
        <v>148</v>
      </c>
      <c r="C6523" t="s">
        <v>153</v>
      </c>
      <c r="D6523" t="s">
        <v>113</v>
      </c>
      <c r="E6523" t="s">
        <v>74</v>
      </c>
      <c r="F6523" s="0">
        <v>18611</v>
      </c>
      <c r="G6523" s="0">
        <v>2.6901810169219971</v>
      </c>
      <c r="H6523" s="0">
        <v>2.7446780204772949</v>
      </c>
      <c r="I6523" s="0">
        <v>0.054496921598911285</v>
      </c>
      <c r="J6523" s="0">
        <v>0.015141106210649014</v>
      </c>
      <c r="K6523" s="0">
        <v>86.372840881347656</v>
      </c>
      <c r="L6523" s="0">
        <v>3.5992693901062012</v>
      </c>
      <c r="M6523" s="0">
        <v>1</v>
      </c>
      <c r="N6523" s="0">
        <v>1</v>
      </c>
      <c r="O6523" s="0">
        <v>3.6402947902679443</v>
      </c>
      <c r="P6523" s="0">
        <v>3.5629596710205078</v>
      </c>
      <c r="Q6523" s="0">
        <v>0.029592018574476242</v>
      </c>
      <c r="R6523" s="0">
        <v>0.035092812031507492</v>
      </c>
      <c r="S6523" s="0">
        <v>0.046556916087865829</v>
      </c>
      <c r="T6523" s="0">
        <v>0.054496921598911285</v>
      </c>
      <c r="U6523" s="0">
        <v>0.062436927109956741</v>
      </c>
      <c r="V6523" s="0">
        <v>0.07390102744102478</v>
      </c>
      <c r="W6523" s="0">
        <v>0.079401828348636627</v>
      </c>
      <c r="X6523" s="0">
        <v>50.066959381103516</v>
      </c>
      <c r="Y6523" s="0">
        <v>51.081203460693359</v>
      </c>
      <c r="Z6523" s="0">
        <v>1.0142421722412109</v>
      </c>
      <c r="AA6523" s="0">
        <v>0.28179112076759338</v>
      </c>
      <c r="AB6523" s="0">
        <v>0.55073702335357666</v>
      </c>
      <c r="AC6523" s="0">
        <v>0.65311229228973389</v>
      </c>
      <c r="AD6523" s="0">
        <v>0.86647075414657593</v>
      </c>
      <c r="AE6523" s="0">
        <v>1.0142421722412109</v>
      </c>
      <c r="AF6523" s="0">
        <v>1.1620135307312012</v>
      </c>
      <c r="AG6523" s="0">
        <v>1.375372052192688</v>
      </c>
      <c r="AH6523" s="0">
        <v>1.4777473211288452</v>
      </c>
    </row>
    <row r="6524" x14ac:dyDescent="0.4">
      <c r="A6524" s="10" t="str">
        <f>Data[[#This Row],[category]]&amp;Data[[#This Row],[subcategory]]&amp;Data[[#This Row],[date]]&amp;Data[[#This Row],[hour]]</f>
        <v>Usage quintiles (kWh)Quintile 29/2/201723</v>
      </c>
      <c r="B6524" s="10" t="s">
        <v>148</v>
      </c>
      <c r="C6524" t="s">
        <v>153</v>
      </c>
      <c r="D6524" t="s">
        <v>113</v>
      </c>
      <c r="E6524" t="s">
        <v>75</v>
      </c>
      <c r="F6524" s="0">
        <v>18611</v>
      </c>
      <c r="G6524" s="0">
        <v>2.5369701385498047</v>
      </c>
      <c r="H6524" s="0">
        <v>2.529496431350708</v>
      </c>
      <c r="I6524" s="0">
        <v>-0.0074737449176609516</v>
      </c>
      <c r="J6524" s="0">
        <v>0.013860045932233334</v>
      </c>
      <c r="K6524" s="0">
        <v>86.283538818359375</v>
      </c>
      <c r="L6524" s="0">
        <v>-0.53922945261001587</v>
      </c>
      <c r="M6524" s="0">
        <v>0</v>
      </c>
      <c r="N6524" s="0">
        <v>0</v>
      </c>
      <c r="O6524" s="0">
        <v>3.6402947902679443</v>
      </c>
      <c r="P6524" s="0">
        <v>3.5629596710205078</v>
      </c>
      <c r="Q6524" s="0">
        <v>-0.030271491035819054</v>
      </c>
      <c r="R6524" s="0">
        <v>-0.025236109271645546</v>
      </c>
      <c r="S6524" s="0">
        <v>-0.014741959981620312</v>
      </c>
      <c r="T6524" s="0">
        <v>-0.0074737449176609516</v>
      </c>
      <c r="U6524" s="0">
        <v>-0.00020552972273435444</v>
      </c>
      <c r="V6524" s="0">
        <v>0.010288618505001068</v>
      </c>
      <c r="W6524" s="0">
        <v>0.015324002131819725</v>
      </c>
      <c r="X6524" s="0">
        <v>47.215549468994141</v>
      </c>
      <c r="Y6524" s="0">
        <v>47.076457977294922</v>
      </c>
      <c r="Z6524" s="0">
        <v>-0.13909386098384857</v>
      </c>
      <c r="AA6524" s="0">
        <v>0.25794932246208191</v>
      </c>
      <c r="AB6524" s="0">
        <v>-0.56338274478912354</v>
      </c>
      <c r="AC6524" s="0">
        <v>-0.46966922283172607</v>
      </c>
      <c r="AD6524" s="0">
        <v>-0.27436262369155884</v>
      </c>
      <c r="AE6524" s="0">
        <v>-0.13909386098384857</v>
      </c>
      <c r="AF6524" s="0">
        <v>-0.003825104096904397</v>
      </c>
      <c r="AG6524" s="0">
        <v>0.19148150086402893</v>
      </c>
      <c r="AH6524" s="0">
        <v>0.28519502282142639</v>
      </c>
    </row>
    <row r="6525" x14ac:dyDescent="0.4">
      <c r="A6525" s="10" t="str">
        <f>Data[[#This Row],[category]]&amp;Data[[#This Row],[subcategory]]&amp;Data[[#This Row],[date]]&amp;Data[[#This Row],[hour]]</f>
        <v>Usage quintiles (kWh)Quintile 29/2/201724</v>
      </c>
      <c r="B6525" s="10" t="s">
        <v>148</v>
      </c>
      <c r="C6525" t="s">
        <v>153</v>
      </c>
      <c r="D6525" t="s">
        <v>113</v>
      </c>
      <c r="E6525" t="s">
        <v>76</v>
      </c>
      <c r="F6525" s="0">
        <v>18611</v>
      </c>
      <c r="G6525" s="0">
        <v>2.3982307910919189</v>
      </c>
      <c r="H6525" s="0">
        <v>2.3828694820404053</v>
      </c>
      <c r="I6525" s="0">
        <v>-0.01536143571138382</v>
      </c>
      <c r="J6525" s="0">
        <v>0.013138227164745331</v>
      </c>
      <c r="K6525" s="0">
        <v>86.925529479980469</v>
      </c>
      <c r="L6525" s="0">
        <v>-1.1692167520523071</v>
      </c>
      <c r="M6525" s="0">
        <v>0</v>
      </c>
      <c r="N6525" s="0">
        <v>0</v>
      </c>
      <c r="O6525" s="0">
        <v>3.6402947902679443</v>
      </c>
      <c r="P6525" s="0">
        <v>3.5629596710205078</v>
      </c>
      <c r="Q6525" s="0">
        <v>-0.036971896886825562</v>
      </c>
      <c r="R6525" s="0">
        <v>-0.032198749482631683</v>
      </c>
      <c r="S6525" s="0">
        <v>-0.022251129150390625</v>
      </c>
      <c r="T6525" s="0">
        <v>-0.01536143571138382</v>
      </c>
      <c r="U6525" s="0">
        <v>-0.0084717422723770142</v>
      </c>
      <c r="V6525" s="0">
        <v>0.0014758799225091934</v>
      </c>
      <c r="W6525" s="0">
        <v>0.0062490249983966351</v>
      </c>
      <c r="X6525" s="0">
        <v>44.633472442626953</v>
      </c>
      <c r="Y6525" s="0">
        <v>44.347583770751953</v>
      </c>
      <c r="Z6525" s="0">
        <v>-0.28589168190956116</v>
      </c>
      <c r="AA6525" s="0">
        <v>0.2445155531167984</v>
      </c>
      <c r="AB6525" s="0">
        <v>-0.6880839467048645</v>
      </c>
      <c r="AC6525" s="0">
        <v>-0.59925097227096558</v>
      </c>
      <c r="AD6525" s="0">
        <v>-0.41411575675010681</v>
      </c>
      <c r="AE6525" s="0">
        <v>-0.28589168190956116</v>
      </c>
      <c r="AF6525" s="0">
        <v>-0.1576676070690155</v>
      </c>
      <c r="AG6525" s="0">
        <v>0.027467608451843262</v>
      </c>
      <c r="AH6525" s="0">
        <v>0.11630061268806458</v>
      </c>
    </row>
    <row r="6526" x14ac:dyDescent="0.4">
      <c r="A6526" s="10" t="str">
        <f>Data[[#This Row],[category]]&amp;Data[[#This Row],[subcategory]]&amp;Data[[#This Row],[date]]&amp;Data[[#This Row],[hour]]</f>
        <v>Usage quintiles (kWh)Quintile 29/2/2017Avg. 11 to 6 pm</v>
      </c>
      <c r="B6526" s="10" t="s">
        <v>148</v>
      </c>
      <c r="C6526" t="s">
        <v>153</v>
      </c>
      <c r="D6526" t="s">
        <v>113</v>
      </c>
      <c r="E6526" t="s">
        <v>77</v>
      </c>
      <c r="F6526" s="0">
        <v>18611</v>
      </c>
      <c r="G6526" s="0">
        <v>3.6631364822387695</v>
      </c>
      <c r="H6526" s="0">
        <v>3.6402947902679443</v>
      </c>
      <c r="I6526" s="0">
        <v>-0.02284172922372818</v>
      </c>
      <c r="J6526" s="0">
        <v>0.014792706817388535</v>
      </c>
      <c r="K6526" s="0">
        <v>92.744941711425781</v>
      </c>
      <c r="L6526" s="0">
        <v>-1.5441210269927979</v>
      </c>
      <c r="M6526" s="0">
        <v>0</v>
      </c>
      <c r="N6526" s="0">
        <v>0</v>
      </c>
      <c r="O6526" s="0"/>
      <c r="P6526" s="0"/>
      <c r="Q6526" s="0">
        <v>-0.047173567116260529</v>
      </c>
      <c r="R6526" s="0">
        <v>-0.041799344122409821</v>
      </c>
      <c r="S6526" s="0">
        <v>-0.03059903159737587</v>
      </c>
      <c r="T6526" s="0">
        <v>-0.02284172922372818</v>
      </c>
      <c r="U6526" s="0">
        <v>-0.015084425918757915</v>
      </c>
      <c r="V6526" s="0">
        <v>-0.0038841126952320337</v>
      </c>
      <c r="W6526" s="0">
        <v>0.0014901082031428814</v>
      </c>
      <c r="X6526" s="0">
        <v>68.174636840820313</v>
      </c>
      <c r="Y6526" s="0">
        <v>67.749526977539062</v>
      </c>
      <c r="Z6526" s="0">
        <v>-0.42510741949081421</v>
      </c>
      <c r="AA6526" s="0">
        <v>0.2753070592880249</v>
      </c>
      <c r="AB6526" s="0">
        <v>-0.87794721126556396</v>
      </c>
      <c r="AC6526" s="0">
        <v>-0.77792763710021973</v>
      </c>
      <c r="AD6526" s="0">
        <v>-0.56947857141494751</v>
      </c>
      <c r="AE6526" s="0">
        <v>-0.42510741949081421</v>
      </c>
      <c r="AF6526" s="0">
        <v>-0.28073626756668091</v>
      </c>
      <c r="AG6526" s="0">
        <v>-0.072287224233150482</v>
      </c>
      <c r="AH6526" s="0">
        <v>0.027732394635677338</v>
      </c>
    </row>
    <row r="6527" x14ac:dyDescent="0.4">
      <c r="A6527" s="10" t="str">
        <f>Data[[#This Row],[category]]&amp;Data[[#This Row],[subcategory]]&amp;Data[[#This Row],[date]]&amp;Data[[#This Row],[hour]]</f>
        <v>Usage quintiles (kWh)Quintile 29/2/2017Avg. 2 to 6pm</v>
      </c>
      <c r="B6527" s="10" t="s">
        <v>148</v>
      </c>
      <c r="C6527" t="s">
        <v>153</v>
      </c>
      <c r="D6527" t="s">
        <v>113</v>
      </c>
      <c r="E6527" t="s">
        <v>78</v>
      </c>
      <c r="F6527" s="0">
        <v>18611</v>
      </c>
      <c r="G6527" s="0">
        <v>3.5462627410888672</v>
      </c>
      <c r="H6527" s="0">
        <v>3.5629596710205078</v>
      </c>
      <c r="I6527" s="0">
        <v>0.016697082668542862</v>
      </c>
      <c r="J6527" s="0">
        <v>0.017793014645576477</v>
      </c>
      <c r="K6527" s="0">
        <v>91.809898376464844</v>
      </c>
      <c r="L6527" s="0">
        <v>0.93840658664703369</v>
      </c>
      <c r="M6527" s="0">
        <v>0</v>
      </c>
      <c r="N6527" s="0">
        <v>0</v>
      </c>
      <c r="O6527" s="0"/>
      <c r="P6527" s="0"/>
      <c r="Q6527" s="0">
        <v>-0.012569822371006012</v>
      </c>
      <c r="R6527" s="0">
        <v>-0.0061055831611156464</v>
      </c>
      <c r="S6527" s="0">
        <v>0.00736641651019454</v>
      </c>
      <c r="T6527" s="0">
        <v>0.016697082668542862</v>
      </c>
      <c r="U6527" s="0">
        <v>0.026027748361229897</v>
      </c>
      <c r="V6527" s="0">
        <v>0.03949974849820137</v>
      </c>
      <c r="W6527" s="0">
        <v>0.045963987708091736</v>
      </c>
      <c r="X6527" s="0">
        <v>65.999496459960938</v>
      </c>
      <c r="Y6527" s="0">
        <v>66.31024169921875</v>
      </c>
      <c r="Z6527" s="0">
        <v>0.31074941158294678</v>
      </c>
      <c r="AA6527" s="0">
        <v>0.33114579319953918</v>
      </c>
      <c r="AB6527" s="0">
        <v>-0.23393695056438446</v>
      </c>
      <c r="AC6527" s="0">
        <v>-0.1136309951543808</v>
      </c>
      <c r="AD6527" s="0">
        <v>0.13709639012813568</v>
      </c>
      <c r="AE6527" s="0">
        <v>0.31074941158294678</v>
      </c>
      <c r="AF6527" s="0">
        <v>0.48440244793891907</v>
      </c>
      <c r="AG6527" s="0">
        <v>0.73512983322143555</v>
      </c>
      <c r="AH6527" s="0">
        <v>0.85543578863143921</v>
      </c>
    </row>
    <row r="6528" x14ac:dyDescent="0.4">
      <c r="A6528" s="10" t="str">
        <f>Data[[#This Row],[category]]&amp;Data[[#This Row],[subcategory]]&amp;Data[[#This Row],[date]]&amp;Data[[#This Row],[hour]]</f>
        <v>Usage quintiles (kWh)Quintile 2Avg. Weekday Event1</v>
      </c>
      <c r="B6528" s="10" t="s">
        <v>148</v>
      </c>
      <c r="C6528" t="s">
        <v>153</v>
      </c>
      <c r="D6528" t="s">
        <v>174</v>
      </c>
      <c r="E6528" t="s">
        <v>41</v>
      </c>
      <c r="F6528" s="0">
        <v>18613</v>
      </c>
      <c r="G6528" s="0">
        <v>2.0054540634155273</v>
      </c>
      <c r="H6528" s="0">
        <v>2.0164210796356201</v>
      </c>
      <c r="I6528" s="0">
        <v>0.010966979898512363</v>
      </c>
      <c r="J6528" s="0">
        <v>0.0053507243283092976</v>
      </c>
      <c r="K6528" s="0">
        <v>73.28472900390625</v>
      </c>
      <c r="L6528" s="0">
        <v>2.0496253967285156</v>
      </c>
      <c r="M6528" s="0">
        <v>1</v>
      </c>
      <c r="N6528" s="0">
        <v>1</v>
      </c>
      <c r="O6528" s="0"/>
      <c r="P6528" s="0"/>
      <c r="Q6528" s="0">
        <v>0.0021658216137439013</v>
      </c>
      <c r="R6528" s="0">
        <v>0.0041097509674727917</v>
      </c>
      <c r="S6528" s="0">
        <v>0.0081610577180981636</v>
      </c>
      <c r="T6528" s="0">
        <v>0.010966979898512363</v>
      </c>
      <c r="U6528" s="0">
        <v>0.013772902078926563</v>
      </c>
      <c r="V6528" s="0">
        <v>0.017824208363890648</v>
      </c>
      <c r="W6528" s="0">
        <v>0.019768137484788895</v>
      </c>
      <c r="X6528" s="0">
        <v>37.3275146484375</v>
      </c>
      <c r="Y6528" s="0">
        <v>37.531646728515625</v>
      </c>
      <c r="Z6528" s="0">
        <v>0.20412839949131012</v>
      </c>
      <c r="AA6528" s="0">
        <v>0.099593028426170349</v>
      </c>
      <c r="AB6528" s="0">
        <v>0.040312446653842926</v>
      </c>
      <c r="AC6528" s="0">
        <v>0.076494798064231873</v>
      </c>
      <c r="AD6528" s="0">
        <v>0.15190176665782928</v>
      </c>
      <c r="AE6528" s="0">
        <v>0.20412839949131012</v>
      </c>
      <c r="AF6528" s="0">
        <v>0.25635504722595215</v>
      </c>
      <c r="AG6528" s="0">
        <v>0.33176201581954956</v>
      </c>
      <c r="AH6528" s="0">
        <v>0.36794435977935791</v>
      </c>
    </row>
    <row r="6529" x14ac:dyDescent="0.4">
      <c r="A6529" s="10" t="str">
        <f>Data[[#This Row],[category]]&amp;Data[[#This Row],[subcategory]]&amp;Data[[#This Row],[date]]&amp;Data[[#This Row],[hour]]</f>
        <v>Usage quintiles (kWh)Quintile 2Avg. Weekday Event2</v>
      </c>
      <c r="B6529" s="10" t="s">
        <v>148</v>
      </c>
      <c r="C6529" t="s">
        <v>153</v>
      </c>
      <c r="D6529" t="s">
        <v>174</v>
      </c>
      <c r="E6529" t="s">
        <v>42</v>
      </c>
      <c r="F6529" s="0">
        <v>18613</v>
      </c>
      <c r="G6529" s="0">
        <v>1.9452971220016479</v>
      </c>
      <c r="H6529" s="0">
        <v>1.9476983547210693</v>
      </c>
      <c r="I6529" s="0">
        <v>0.0024011717177927494</v>
      </c>
      <c r="J6529" s="0">
        <v>0.005276212003082037</v>
      </c>
      <c r="K6529" s="0">
        <v>72.4556884765625</v>
      </c>
      <c r="L6529" s="0">
        <v>0.4550938606262207</v>
      </c>
      <c r="M6529" s="0">
        <v>0</v>
      </c>
      <c r="N6529" s="0">
        <v>0</v>
      </c>
      <c r="O6529" s="0"/>
      <c r="P6529" s="0"/>
      <c r="Q6529" s="0">
        <v>-0.0062774247489869595</v>
      </c>
      <c r="R6529" s="0">
        <v>-0.0043605659157037735</v>
      </c>
      <c r="S6529" s="0">
        <v>-0.00036567656206898391</v>
      </c>
      <c r="T6529" s="0">
        <v>0.0024011717177927494</v>
      </c>
      <c r="U6529" s="0">
        <v>0.0051680197939276695</v>
      </c>
      <c r="V6529" s="0">
        <v>0.0091629093512892723</v>
      </c>
      <c r="W6529" s="0">
        <v>0.011079767718911171</v>
      </c>
      <c r="X6529" s="0">
        <v>36.207817077636719</v>
      </c>
      <c r="Y6529" s="0">
        <v>36.252510070800781</v>
      </c>
      <c r="Z6529" s="0">
        <v>0.044693008065223694</v>
      </c>
      <c r="AA6529" s="0">
        <v>0.098206132650375366</v>
      </c>
      <c r="AB6529" s="0">
        <v>-0.11684170365333557</v>
      </c>
      <c r="AC6529" s="0">
        <v>-0.081163212656974792</v>
      </c>
      <c r="AD6529" s="0">
        <v>-0.0068063382059335709</v>
      </c>
      <c r="AE6529" s="0">
        <v>0.044693008065223694</v>
      </c>
      <c r="AF6529" s="0">
        <v>0.096192352473735809</v>
      </c>
      <c r="AG6529" s="0">
        <v>0.17054922878742218</v>
      </c>
      <c r="AH6529" s="0">
        <v>0.20622771978378296</v>
      </c>
    </row>
    <row r="6530" x14ac:dyDescent="0.4">
      <c r="A6530" s="10" t="str">
        <f>Data[[#This Row],[category]]&amp;Data[[#This Row],[subcategory]]&amp;Data[[#This Row],[date]]&amp;Data[[#This Row],[hour]]</f>
        <v>Usage quintiles (kWh)Quintile 2Avg. Weekday Event3</v>
      </c>
      <c r="B6530" s="10" t="s">
        <v>148</v>
      </c>
      <c r="C6530" t="s">
        <v>153</v>
      </c>
      <c r="D6530" t="s">
        <v>174</v>
      </c>
      <c r="E6530" t="s">
        <v>43</v>
      </c>
      <c r="F6530" s="0">
        <v>18613</v>
      </c>
      <c r="G6530" s="0">
        <v>1.9127576351165771</v>
      </c>
      <c r="H6530" s="0">
        <v>1.9064949750900269</v>
      </c>
      <c r="I6530" s="0">
        <v>-0.0062626516446471214</v>
      </c>
      <c r="J6530" s="0">
        <v>0.0048724566586315632</v>
      </c>
      <c r="K6530" s="0">
        <v>72.29901123046875</v>
      </c>
      <c r="L6530" s="0">
        <v>-1.285317063331604</v>
      </c>
      <c r="M6530" s="0">
        <v>0</v>
      </c>
      <c r="N6530" s="0">
        <v>0</v>
      </c>
      <c r="O6530" s="0"/>
      <c r="P6530" s="0"/>
      <c r="Q6530" s="0">
        <v>-0.014277129434049129</v>
      </c>
      <c r="R6530" s="0">
        <v>-0.012506956234574318</v>
      </c>
      <c r="S6530" s="0">
        <v>-0.0088177705183625221</v>
      </c>
      <c r="T6530" s="0">
        <v>-0.0062626516446471214</v>
      </c>
      <c r="U6530" s="0">
        <v>-0.0037075327709317207</v>
      </c>
      <c r="V6530" s="0">
        <v>-1.8347185687161982e-005</v>
      </c>
      <c r="W6530" s="0">
        <v>0.0017518263775855303</v>
      </c>
      <c r="X6530" s="0">
        <v>35.602157592773437</v>
      </c>
      <c r="Y6530" s="0">
        <v>35.485591888427734</v>
      </c>
      <c r="Z6530" s="0">
        <v>-0.1165667325258255</v>
      </c>
      <c r="AA6530" s="0">
        <v>0.090691037476062775</v>
      </c>
      <c r="AB6530" s="0">
        <v>-0.26574021577835083</v>
      </c>
      <c r="AC6530" s="0">
        <v>-0.23279197514057159</v>
      </c>
      <c r="AD6530" s="0">
        <v>-0.16412515938282013</v>
      </c>
      <c r="AE6530" s="0">
        <v>-0.1165667325258255</v>
      </c>
      <c r="AF6530" s="0">
        <v>-0.069008305668830872</v>
      </c>
      <c r="AG6530" s="0">
        <v>-0.00034149145358242095</v>
      </c>
      <c r="AH6530" s="0">
        <v>0.032606750726699829</v>
      </c>
    </row>
    <row r="6531" x14ac:dyDescent="0.4">
      <c r="A6531" s="10" t="str">
        <f>Data[[#This Row],[category]]&amp;Data[[#This Row],[subcategory]]&amp;Data[[#This Row],[date]]&amp;Data[[#This Row],[hour]]</f>
        <v>Usage quintiles (kWh)Quintile 2Avg. Weekday Event4</v>
      </c>
      <c r="B6531" s="10" t="s">
        <v>148</v>
      </c>
      <c r="C6531" t="s">
        <v>153</v>
      </c>
      <c r="D6531" t="s">
        <v>174</v>
      </c>
      <c r="E6531" t="s">
        <v>44</v>
      </c>
      <c r="F6531" s="0">
        <v>18613</v>
      </c>
      <c r="G6531" s="0">
        <v>1.8782398700714111</v>
      </c>
      <c r="H6531" s="0">
        <v>1.8831913471221924</v>
      </c>
      <c r="I6531" s="0">
        <v>0.0049514779821038246</v>
      </c>
      <c r="J6531" s="0">
        <v>0.0048134895041584969</v>
      </c>
      <c r="K6531" s="0">
        <v>72.004432678222656</v>
      </c>
      <c r="L6531" s="0">
        <v>1.0286670923233032</v>
      </c>
      <c r="M6531" s="0">
        <v>0</v>
      </c>
      <c r="N6531" s="0">
        <v>0</v>
      </c>
      <c r="O6531" s="0"/>
      <c r="P6531" s="0"/>
      <c r="Q6531" s="0">
        <v>-0.0029660076834261417</v>
      </c>
      <c r="R6531" s="0">
        <v>-0.0012172569986432791</v>
      </c>
      <c r="S6531" s="0">
        <v>0.002427281579002738</v>
      </c>
      <c r="T6531" s="0">
        <v>0.0049514779821038246</v>
      </c>
      <c r="U6531" s="0">
        <v>0.0074756741523742676</v>
      </c>
      <c r="V6531" s="0">
        <v>0.011120213195681572</v>
      </c>
      <c r="W6531" s="0">
        <v>0.012868964113295078</v>
      </c>
      <c r="X6531" s="0">
        <v>34.959678649902344</v>
      </c>
      <c r="Y6531" s="0">
        <v>35.051841735839844</v>
      </c>
      <c r="Z6531" s="0">
        <v>0.092161856591701508</v>
      </c>
      <c r="AA6531" s="0">
        <v>0.089593477547168732</v>
      </c>
      <c r="AB6531" s="0">
        <v>-0.055206298828125</v>
      </c>
      <c r="AC6531" s="0">
        <v>-0.022656803950667381</v>
      </c>
      <c r="AD6531" s="0">
        <v>0.045178990811109543</v>
      </c>
      <c r="AE6531" s="0">
        <v>0.092161856591701508</v>
      </c>
      <c r="AF6531" s="0">
        <v>0.13914471864700317</v>
      </c>
      <c r="AG6531" s="0">
        <v>0.20698051154613495</v>
      </c>
      <c r="AH6531" s="0">
        <v>0.23953001201152802</v>
      </c>
    </row>
    <row r="6532" x14ac:dyDescent="0.4">
      <c r="A6532" s="10" t="str">
        <f>Data[[#This Row],[category]]&amp;Data[[#This Row],[subcategory]]&amp;Data[[#This Row],[date]]&amp;Data[[#This Row],[hour]]</f>
        <v>Usage quintiles (kWh)Quintile 2Avg. Weekday Event5</v>
      </c>
      <c r="B6532" s="10" t="s">
        <v>148</v>
      </c>
      <c r="C6532" t="s">
        <v>153</v>
      </c>
      <c r="D6532" t="s">
        <v>174</v>
      </c>
      <c r="E6532" t="s">
        <v>45</v>
      </c>
      <c r="F6532" s="0">
        <v>18613</v>
      </c>
      <c r="G6532" s="0">
        <v>1.8678390979766846</v>
      </c>
      <c r="H6532" s="0">
        <v>1.8949717283248901</v>
      </c>
      <c r="I6532" s="0">
        <v>0.027132563292980194</v>
      </c>
      <c r="J6532" s="0">
        <v>0.0048055592924356461</v>
      </c>
      <c r="K6532" s="0">
        <v>71.821517944335937</v>
      </c>
      <c r="L6532" s="0">
        <v>5.6460781097412109</v>
      </c>
      <c r="M6532" s="0">
        <v>1</v>
      </c>
      <c r="N6532" s="0">
        <v>1</v>
      </c>
      <c r="O6532" s="0"/>
      <c r="P6532" s="0"/>
      <c r="Q6532" s="0">
        <v>0.019228121265769005</v>
      </c>
      <c r="R6532" s="0">
        <v>0.020973991602659225</v>
      </c>
      <c r="S6532" s="0">
        <v>0.024612525478005409</v>
      </c>
      <c r="T6532" s="0">
        <v>0.027132563292980194</v>
      </c>
      <c r="U6532" s="0">
        <v>0.029652601107954979</v>
      </c>
      <c r="V6532" s="0">
        <v>0.033291134983301163</v>
      </c>
      <c r="W6532" s="0">
        <v>0.035037003457546234</v>
      </c>
      <c r="X6532" s="0">
        <v>34.766090393066406</v>
      </c>
      <c r="Y6532" s="0">
        <v>35.271110534667969</v>
      </c>
      <c r="Z6532" s="0">
        <v>0.50501841306686401</v>
      </c>
      <c r="AA6532" s="0">
        <v>0.089445874094963074</v>
      </c>
      <c r="AB6532" s="0">
        <v>0.35789304971694946</v>
      </c>
      <c r="AC6532" s="0">
        <v>0.39038890600204468</v>
      </c>
      <c r="AD6532" s="0">
        <v>0.45811295509338379</v>
      </c>
      <c r="AE6532" s="0">
        <v>0.50501841306686401</v>
      </c>
      <c r="AF6532" s="0">
        <v>0.55192387104034424</v>
      </c>
      <c r="AG6532" s="0">
        <v>0.61964792013168335</v>
      </c>
      <c r="AH6532" s="0">
        <v>0.65214377641677856</v>
      </c>
    </row>
    <row r="6533" x14ac:dyDescent="0.4">
      <c r="A6533" s="10" t="str">
        <f>Data[[#This Row],[category]]&amp;Data[[#This Row],[subcategory]]&amp;Data[[#This Row],[date]]&amp;Data[[#This Row],[hour]]</f>
        <v>Usage quintiles (kWh)Quintile 2Avg. Weekday Event6</v>
      </c>
      <c r="B6533" s="10" t="s">
        <v>148</v>
      </c>
      <c r="C6533" t="s">
        <v>153</v>
      </c>
      <c r="D6533" t="s">
        <v>174</v>
      </c>
      <c r="E6533" t="s">
        <v>46</v>
      </c>
      <c r="F6533" s="0">
        <v>18613</v>
      </c>
      <c r="G6533" s="0">
        <v>1.9552671909332275</v>
      </c>
      <c r="H6533" s="0">
        <v>2.0029919147491455</v>
      </c>
      <c r="I6533" s="0">
        <v>0.047724701464176178</v>
      </c>
      <c r="J6533" s="0">
        <v>0.0052870498038828373</v>
      </c>
      <c r="K6533" s="0">
        <v>71.531631469726563</v>
      </c>
      <c r="L6533" s="0">
        <v>9.0267171859741211</v>
      </c>
      <c r="M6533" s="0">
        <v>1</v>
      </c>
      <c r="N6533" s="0">
        <v>1</v>
      </c>
      <c r="O6533" s="0"/>
      <c r="P6533" s="0"/>
      <c r="Q6533" s="0">
        <v>0.039028279483318329</v>
      </c>
      <c r="R6533" s="0">
        <v>0.040949072688817978</v>
      </c>
      <c r="S6533" s="0">
        <v>0.044952169060707092</v>
      </c>
      <c r="T6533" s="0">
        <v>0.047724701464176178</v>
      </c>
      <c r="U6533" s="0">
        <v>0.050497233867645264</v>
      </c>
      <c r="V6533" s="0">
        <v>0.054500330239534378</v>
      </c>
      <c r="W6533" s="0">
        <v>0.056421123445034027</v>
      </c>
      <c r="X6533" s="0">
        <v>36.393386840820313</v>
      </c>
      <c r="Y6533" s="0">
        <v>37.281688690185547</v>
      </c>
      <c r="Z6533" s="0">
        <v>0.88829988241195679</v>
      </c>
      <c r="AA6533" s="0">
        <v>0.098407857120037079</v>
      </c>
      <c r="AB6533" s="0">
        <v>0.72643333673477173</v>
      </c>
      <c r="AC6533" s="0">
        <v>0.76218515634536743</v>
      </c>
      <c r="AD6533" s="0">
        <v>0.83669477701187134</v>
      </c>
      <c r="AE6533" s="0">
        <v>0.88829988241195679</v>
      </c>
      <c r="AF6533" s="0">
        <v>0.93990498781204224</v>
      </c>
      <c r="AG6533" s="0">
        <v>1.0144146680831909</v>
      </c>
      <c r="AH6533" s="0">
        <v>1.0501663684844971</v>
      </c>
    </row>
    <row r="6534" x14ac:dyDescent="0.4">
      <c r="A6534" s="10" t="str">
        <f>Data[[#This Row],[category]]&amp;Data[[#This Row],[subcategory]]&amp;Data[[#This Row],[date]]&amp;Data[[#This Row],[hour]]</f>
        <v>Usage quintiles (kWh)Quintile 2Avg. Weekday Event7</v>
      </c>
      <c r="B6534" s="10" t="s">
        <v>148</v>
      </c>
      <c r="C6534" t="s">
        <v>153</v>
      </c>
      <c r="D6534" t="s">
        <v>174</v>
      </c>
      <c r="E6534" t="s">
        <v>60</v>
      </c>
      <c r="F6534" s="0">
        <v>18613</v>
      </c>
      <c r="G6534" s="0">
        <v>2.1929862499237061</v>
      </c>
      <c r="H6534" s="0">
        <v>2.1968963146209717</v>
      </c>
      <c r="I6534" s="0">
        <v>0.0039099408313632011</v>
      </c>
      <c r="J6534" s="0">
        <v>0.0065105026587843895</v>
      </c>
      <c r="K6534" s="0">
        <v>71.516319274902344</v>
      </c>
      <c r="L6534" s="0">
        <v>0.60055899620056152</v>
      </c>
      <c r="M6534" s="0">
        <v>0</v>
      </c>
      <c r="N6534" s="0">
        <v>0</v>
      </c>
      <c r="O6534" s="0"/>
      <c r="P6534" s="0"/>
      <c r="Q6534" s="0">
        <v>-0.006798882968723774</v>
      </c>
      <c r="R6534" s="0">
        <v>-0.0044336039572954178</v>
      </c>
      <c r="S6534" s="0">
        <v>0.00049582991050556302</v>
      </c>
      <c r="T6534" s="0">
        <v>0.0039099408313632011</v>
      </c>
      <c r="U6534" s="0">
        <v>0.0073240515775978565</v>
      </c>
      <c r="V6534" s="0">
        <v>0.01225348562002182</v>
      </c>
      <c r="W6534" s="0">
        <v>0.014618764631450176</v>
      </c>
      <c r="X6534" s="0">
        <v>40.81805419921875</v>
      </c>
      <c r="Y6534" s="0">
        <v>40.890830993652344</v>
      </c>
      <c r="Z6534" s="0">
        <v>0.07277572900056839</v>
      </c>
      <c r="AA6534" s="0">
        <v>0.1211799830198288</v>
      </c>
      <c r="AB6534" s="0">
        <v>-0.12654760479927063</v>
      </c>
      <c r="AC6534" s="0">
        <v>-0.082522667944431305</v>
      </c>
      <c r="AD6534" s="0">
        <v>0.0092288833111524582</v>
      </c>
      <c r="AE6534" s="0">
        <v>0.07277572900056839</v>
      </c>
      <c r="AF6534" s="0">
        <v>0.13632257282733917</v>
      </c>
      <c r="AG6534" s="0">
        <v>0.22807413339614868</v>
      </c>
      <c r="AH6534" s="0">
        <v>0.2720990777015686</v>
      </c>
    </row>
    <row r="6535" x14ac:dyDescent="0.4">
      <c r="A6535" s="10" t="str">
        <f>Data[[#This Row],[category]]&amp;Data[[#This Row],[subcategory]]&amp;Data[[#This Row],[date]]&amp;Data[[#This Row],[hour]]</f>
        <v>Usage quintiles (kWh)Quintile 2Avg. Weekday Event8</v>
      </c>
      <c r="B6535" s="10" t="s">
        <v>148</v>
      </c>
      <c r="C6535" t="s">
        <v>153</v>
      </c>
      <c r="D6535" t="s">
        <v>174</v>
      </c>
      <c r="E6535" t="s">
        <v>61</v>
      </c>
      <c r="F6535" s="0">
        <v>18613</v>
      </c>
      <c r="G6535" s="0">
        <v>2.6868858337402344</v>
      </c>
      <c r="H6535" s="0">
        <v>2.6462159156799316</v>
      </c>
      <c r="I6535" s="0">
        <v>-0.040669951587915421</v>
      </c>
      <c r="J6535" s="0">
        <v>0.0079823378473520279</v>
      </c>
      <c r="K6535" s="0">
        <v>76.19561767578125</v>
      </c>
      <c r="L6535" s="0">
        <v>-5.0949926376342773</v>
      </c>
      <c r="M6535" s="0">
        <v>1</v>
      </c>
      <c r="N6535" s="0">
        <v>1</v>
      </c>
      <c r="O6535" s="0"/>
      <c r="P6535" s="0"/>
      <c r="Q6535" s="0">
        <v>-0.05379972979426384</v>
      </c>
      <c r="R6535" s="0">
        <v>-0.050899729132652283</v>
      </c>
      <c r="S6535" s="0">
        <v>-0.044855892658233643</v>
      </c>
      <c r="T6535" s="0">
        <v>-0.040669951587915421</v>
      </c>
      <c r="U6535" s="0">
        <v>-0.036484010517597198</v>
      </c>
      <c r="V6535" s="0">
        <v>-0.030440174043178558</v>
      </c>
      <c r="W6535" s="0">
        <v>-0.027540173381567001</v>
      </c>
      <c r="X6535" s="0">
        <v>50.011005401611328</v>
      </c>
      <c r="Y6535" s="0">
        <v>49.254016876220703</v>
      </c>
      <c r="Z6535" s="0">
        <v>-0.75698983669281006</v>
      </c>
      <c r="AA6535" s="0">
        <v>0.14857526123523712</v>
      </c>
      <c r="AB6535" s="0">
        <v>-1.001374363899231</v>
      </c>
      <c r="AC6535" s="0">
        <v>-0.94739669561386108</v>
      </c>
      <c r="AD6535" s="0">
        <v>-0.83490276336669922</v>
      </c>
      <c r="AE6535" s="0">
        <v>-0.75698983669281006</v>
      </c>
      <c r="AF6535" s="0">
        <v>-0.6790769100189209</v>
      </c>
      <c r="AG6535" s="0">
        <v>-0.56658297777175903</v>
      </c>
      <c r="AH6535" s="0">
        <v>-0.51260524988174438</v>
      </c>
    </row>
    <row r="6536" x14ac:dyDescent="0.4">
      <c r="A6536" s="10" t="str">
        <f>Data[[#This Row],[category]]&amp;Data[[#This Row],[subcategory]]&amp;Data[[#This Row],[date]]&amp;Data[[#This Row],[hour]]</f>
        <v>Usage quintiles (kWh)Quintile 2Avg. Weekday Event9</v>
      </c>
      <c r="B6536" s="10" t="s">
        <v>148</v>
      </c>
      <c r="C6536" t="s">
        <v>153</v>
      </c>
      <c r="D6536" t="s">
        <v>174</v>
      </c>
      <c r="E6536" t="s">
        <v>62</v>
      </c>
      <c r="F6536" s="0">
        <v>18613</v>
      </c>
      <c r="G6536" s="0">
        <v>3.4952421188354492</v>
      </c>
      <c r="H6536" s="0">
        <v>3.5529928207397461</v>
      </c>
      <c r="I6536" s="0">
        <v>0.057750523090362549</v>
      </c>
      <c r="J6536" s="0">
        <v>0.0075714197009801865</v>
      </c>
      <c r="K6536" s="0">
        <v>82.414016723632813</v>
      </c>
      <c r="L6536" s="0">
        <v>7.627436637878418</v>
      </c>
      <c r="M6536" s="0">
        <v>1</v>
      </c>
      <c r="N6536" s="0">
        <v>1</v>
      </c>
      <c r="O6536" s="0"/>
      <c r="P6536" s="0"/>
      <c r="Q6536" s="0">
        <v>0.045296646654605865</v>
      </c>
      <c r="R6536" s="0">
        <v>0.04804736003279686</v>
      </c>
      <c r="S6536" s="0">
        <v>0.053780067712068558</v>
      </c>
      <c r="T6536" s="0">
        <v>0.057750523090362549</v>
      </c>
      <c r="U6536" s="0">
        <v>0.06172097846865654</v>
      </c>
      <c r="V6536" s="0">
        <v>0.067453689873218536</v>
      </c>
      <c r="W6536" s="0">
        <v>0.070204399526119232</v>
      </c>
      <c r="X6536" s="0">
        <v>65.056938171386719</v>
      </c>
      <c r="Y6536" s="0">
        <v>66.131858825683594</v>
      </c>
      <c r="Z6536" s="0">
        <v>1.0749105215072632</v>
      </c>
      <c r="AA6536" s="0">
        <v>0.14092683792114258</v>
      </c>
      <c r="AB6536" s="0">
        <v>0.84310650825500488</v>
      </c>
      <c r="AC6536" s="0">
        <v>0.8943055272102356</v>
      </c>
      <c r="AD6536" s="0">
        <v>1.0010083913803101</v>
      </c>
      <c r="AE6536" s="0">
        <v>1.0749105215072632</v>
      </c>
      <c r="AF6536" s="0">
        <v>1.1488126516342163</v>
      </c>
      <c r="AG6536" s="0">
        <v>1.2555155754089355</v>
      </c>
      <c r="AH6536" s="0">
        <v>1.3067145347595215</v>
      </c>
    </row>
    <row r="6537" x14ac:dyDescent="0.4">
      <c r="A6537" s="10" t="str">
        <f>Data[[#This Row],[category]]&amp;Data[[#This Row],[subcategory]]&amp;Data[[#This Row],[date]]&amp;Data[[#This Row],[hour]]</f>
        <v>Usage quintiles (kWh)Quintile 2Avg. Weekday Event10</v>
      </c>
      <c r="B6537" s="10" t="s">
        <v>148</v>
      </c>
      <c r="C6537" t="s">
        <v>153</v>
      </c>
      <c r="D6537" t="s">
        <v>174</v>
      </c>
      <c r="E6537" t="s">
        <v>63</v>
      </c>
      <c r="F6537" s="0">
        <v>18613</v>
      </c>
      <c r="G6537" s="0">
        <v>4.4136562347412109</v>
      </c>
      <c r="H6537" s="0">
        <v>4.4189944267272949</v>
      </c>
      <c r="I6537" s="0">
        <v>0.0053380485624074936</v>
      </c>
      <c r="J6537" s="0">
        <v>0.0041707232594490051</v>
      </c>
      <c r="K6537" s="0">
        <v>87.0338134765625</v>
      </c>
      <c r="L6537" s="0">
        <v>1.2798855304718018</v>
      </c>
      <c r="M6537" s="0">
        <v>0</v>
      </c>
      <c r="N6537" s="0">
        <v>0</v>
      </c>
      <c r="O6537" s="0"/>
      <c r="P6537" s="0"/>
      <c r="Q6537" s="0">
        <v>-0.0015221807407215238</v>
      </c>
      <c r="R6537" s="0">
        <v>-6.9483603510889225e-006</v>
      </c>
      <c r="S6537" s="0">
        <v>0.0031509192194789648</v>
      </c>
      <c r="T6537" s="0">
        <v>0.0053380485624074936</v>
      </c>
      <c r="U6537" s="0">
        <v>0.007525178138166666</v>
      </c>
      <c r="V6537" s="0">
        <v>0.010683045722544193</v>
      </c>
      <c r="W6537" s="0">
        <v>0.012198277749121189</v>
      </c>
      <c r="X6537" s="0">
        <v>82.151382446289063</v>
      </c>
      <c r="Y6537" s="0">
        <v>82.250740051269531</v>
      </c>
      <c r="Z6537" s="0">
        <v>0.099357098340988159</v>
      </c>
      <c r="AA6537" s="0">
        <v>0.07762967050075531</v>
      </c>
      <c r="AB6537" s="0">
        <v>-0.028332347050309181</v>
      </c>
      <c r="AC6537" s="0">
        <v>-0.00012932742538396269</v>
      </c>
      <c r="AD6537" s="0">
        <v>0.058648061007261276</v>
      </c>
      <c r="AE6537" s="0">
        <v>0.099357098340988159</v>
      </c>
      <c r="AF6537" s="0">
        <v>0.14006613194942474</v>
      </c>
      <c r="AG6537" s="0">
        <v>0.19884352385997772</v>
      </c>
      <c r="AH6537" s="0">
        <v>0.22704654932022095</v>
      </c>
    </row>
    <row r="6538" x14ac:dyDescent="0.4">
      <c r="A6538" s="10" t="str">
        <f>Data[[#This Row],[category]]&amp;Data[[#This Row],[subcategory]]&amp;Data[[#This Row],[date]]&amp;Data[[#This Row],[hour]]</f>
        <v>Usage quintiles (kWh)Quintile 2Avg. Weekday Event11</v>
      </c>
      <c r="B6538" s="10" t="s">
        <v>148</v>
      </c>
      <c r="C6538" t="s">
        <v>153</v>
      </c>
      <c r="D6538" t="s">
        <v>174</v>
      </c>
      <c r="E6538" t="s">
        <v>64</v>
      </c>
      <c r="F6538" s="0">
        <v>18613</v>
      </c>
      <c r="G6538" s="0">
        <v>5.0324273109436035</v>
      </c>
      <c r="H6538" s="0">
        <v>5.0270891189575195</v>
      </c>
      <c r="I6538" s="0">
        <v>-0.0053380471654236317</v>
      </c>
      <c r="J6538" s="0">
        <v>0.0041707232594490051</v>
      </c>
      <c r="K6538" s="0">
        <v>90.366607666015625</v>
      </c>
      <c r="L6538" s="0">
        <v>-1.2798852920532227</v>
      </c>
      <c r="M6538" s="0">
        <v>0</v>
      </c>
      <c r="N6538" s="0">
        <v>0</v>
      </c>
      <c r="O6538" s="0"/>
      <c r="P6538" s="0"/>
      <c r="Q6538" s="0">
        <v>-0.012198276817798615</v>
      </c>
      <c r="R6538" s="0">
        <v>-0.010683043859899044</v>
      </c>
      <c r="S6538" s="0">
        <v>-0.0075251767411828041</v>
      </c>
      <c r="T6538" s="0">
        <v>-0.0053380471654236317</v>
      </c>
      <c r="U6538" s="0">
        <v>-0.0031509178224951029</v>
      </c>
      <c r="V6538" s="0">
        <v>6.9497573349508457e-006</v>
      </c>
      <c r="W6538" s="0">
        <v>0.0015221821377053857</v>
      </c>
      <c r="X6538" s="0">
        <v>93.668571472167969</v>
      </c>
      <c r="Y6538" s="0">
        <v>93.569206237792969</v>
      </c>
      <c r="Z6538" s="0">
        <v>-0.099357068538665771</v>
      </c>
      <c r="AA6538" s="0">
        <v>0.07762967050075531</v>
      </c>
      <c r="AB6538" s="0">
        <v>-0.22704651951789856</v>
      </c>
      <c r="AC6538" s="0">
        <v>-0.19884349405765533</v>
      </c>
      <c r="AD6538" s="0">
        <v>-0.14006610214710236</v>
      </c>
      <c r="AE6538" s="0">
        <v>-0.099357068538665771</v>
      </c>
      <c r="AF6538" s="0">
        <v>-0.058648031204938889</v>
      </c>
      <c r="AG6538" s="0">
        <v>0.00012935722770635039</v>
      </c>
      <c r="AH6538" s="0">
        <v>0.028332376852631569</v>
      </c>
    </row>
    <row r="6539" x14ac:dyDescent="0.4">
      <c r="A6539" s="10" t="str">
        <f>Data[[#This Row],[category]]&amp;Data[[#This Row],[subcategory]]&amp;Data[[#This Row],[date]]&amp;Data[[#This Row],[hour]]</f>
        <v>Usage quintiles (kWh)Quintile 2Avg. Weekday Event12</v>
      </c>
      <c r="B6539" s="10" t="s">
        <v>148</v>
      </c>
      <c r="C6539" t="s">
        <v>153</v>
      </c>
      <c r="D6539" t="s">
        <v>174</v>
      </c>
      <c r="E6539" t="s">
        <v>65</v>
      </c>
      <c r="F6539" s="0">
        <v>18613</v>
      </c>
      <c r="G6539" s="0">
        <v>5.401451587677002</v>
      </c>
      <c r="H6539" s="0">
        <v>5.3186745643615723</v>
      </c>
      <c r="I6539" s="0">
        <v>-0.0827769935131073</v>
      </c>
      <c r="J6539" s="0">
        <v>0.0080061843618750572</v>
      </c>
      <c r="K6539" s="0">
        <v>91.998870849609375</v>
      </c>
      <c r="L6539" s="0">
        <v>-10.339131355285645</v>
      </c>
      <c r="M6539" s="0">
        <v>1</v>
      </c>
      <c r="N6539" s="0">
        <v>1</v>
      </c>
      <c r="O6539" s="0"/>
      <c r="P6539" s="0"/>
      <c r="Q6539" s="0">
        <v>-0.095945991575717926</v>
      </c>
      <c r="R6539" s="0">
        <v>-0.093037329614162445</v>
      </c>
      <c r="S6539" s="0">
        <v>-0.086975440382957458</v>
      </c>
      <c r="T6539" s="0">
        <v>-0.0827769935131073</v>
      </c>
      <c r="U6539" s="0">
        <v>-0.078578546643257141</v>
      </c>
      <c r="V6539" s="0">
        <v>-0.072516657412052155</v>
      </c>
      <c r="W6539" s="0">
        <v>-0.069607995450496674</v>
      </c>
      <c r="X6539" s="0">
        <v>100.53721618652344</v>
      </c>
      <c r="Y6539" s="0">
        <v>98.996490478515625</v>
      </c>
      <c r="Z6539" s="0">
        <v>-1.5407282114028931</v>
      </c>
      <c r="AA6539" s="0">
        <v>0.14901910722255707</v>
      </c>
      <c r="AB6539" s="0">
        <v>-1.7858427762985229</v>
      </c>
      <c r="AC6539" s="0">
        <v>-1.7317038774490356</v>
      </c>
      <c r="AD6539" s="0">
        <v>-1.6188739538192749</v>
      </c>
      <c r="AE6539" s="0">
        <v>-1.5407282114028931</v>
      </c>
      <c r="AF6539" s="0">
        <v>-1.4625824689865112</v>
      </c>
      <c r="AG6539" s="0">
        <v>-1.3497525453567505</v>
      </c>
      <c r="AH6539" s="0">
        <v>-1.2956136465072632</v>
      </c>
    </row>
    <row r="6540" x14ac:dyDescent="0.4">
      <c r="A6540" s="10" t="str">
        <f>Data[[#This Row],[category]]&amp;Data[[#This Row],[subcategory]]&amp;Data[[#This Row],[date]]&amp;Data[[#This Row],[hour]]</f>
        <v>Usage quintiles (kWh)Quintile 2Avg. Weekday Event13</v>
      </c>
      <c r="B6540" s="10" t="s">
        <v>148</v>
      </c>
      <c r="C6540" t="s">
        <v>153</v>
      </c>
      <c r="D6540" t="s">
        <v>174</v>
      </c>
      <c r="E6540" t="s">
        <v>66</v>
      </c>
      <c r="F6540" s="0">
        <v>18613</v>
      </c>
      <c r="G6540" s="0">
        <v>5.424837589263916</v>
      </c>
      <c r="H6540" s="0">
        <v>5.4024658203125</v>
      </c>
      <c r="I6540" s="0">
        <v>-0.022371642291545868</v>
      </c>
      <c r="J6540" s="0">
        <v>0.0096084503456950188</v>
      </c>
      <c r="K6540" s="0">
        <v>91.527420043945313</v>
      </c>
      <c r="L6540" s="0">
        <v>-2.3283298015594482</v>
      </c>
      <c r="M6540" s="0">
        <v>1</v>
      </c>
      <c r="N6540" s="0">
        <v>1</v>
      </c>
      <c r="O6540" s="0"/>
      <c r="P6540" s="0"/>
      <c r="Q6540" s="0">
        <v>-0.038176137953996658</v>
      </c>
      <c r="R6540" s="0">
        <v>-0.034685365855693817</v>
      </c>
      <c r="S6540" s="0">
        <v>-0.027410319074988365</v>
      </c>
      <c r="T6540" s="0">
        <v>-0.022371642291545868</v>
      </c>
      <c r="U6540" s="0">
        <v>-0.017332965508103371</v>
      </c>
      <c r="V6540" s="0">
        <v>-0.010057917796075344</v>
      </c>
      <c r="W6540" s="0">
        <v>-0.0065671480260789394</v>
      </c>
      <c r="X6540" s="0">
        <v>100.97250366210937</v>
      </c>
      <c r="Y6540" s="0">
        <v>100.55609893798828</v>
      </c>
      <c r="Z6540" s="0">
        <v>-0.4164033830165863</v>
      </c>
      <c r="AA6540" s="0">
        <v>0.17884208261966705</v>
      </c>
      <c r="AB6540" s="0">
        <v>-0.71057242155075073</v>
      </c>
      <c r="AC6540" s="0">
        <v>-0.64559870958328247</v>
      </c>
      <c r="AD6540" s="0">
        <v>-0.51018828153610229</v>
      </c>
      <c r="AE6540" s="0">
        <v>-0.4164033830165863</v>
      </c>
      <c r="AF6540" s="0">
        <v>-0.3226185142993927</v>
      </c>
      <c r="AG6540" s="0">
        <v>-0.18720802664756775</v>
      </c>
      <c r="AH6540" s="0">
        <v>-0.12223433703184128</v>
      </c>
    </row>
    <row r="6541" x14ac:dyDescent="0.4">
      <c r="A6541" s="10" t="str">
        <f>Data[[#This Row],[category]]&amp;Data[[#This Row],[subcategory]]&amp;Data[[#This Row],[date]]&amp;Data[[#This Row],[hour]]</f>
        <v>Usage quintiles (kWh)Quintile 2Avg. Weekday Event14</v>
      </c>
      <c r="B6541" s="10" t="s">
        <v>148</v>
      </c>
      <c r="C6541" t="s">
        <v>153</v>
      </c>
      <c r="D6541" t="s">
        <v>174</v>
      </c>
      <c r="E6541" t="s">
        <v>67</v>
      </c>
      <c r="F6541" s="0">
        <v>18613</v>
      </c>
      <c r="G6541" s="0">
        <v>5.5050721168518066</v>
      </c>
      <c r="H6541" s="0">
        <v>5.4187183380126953</v>
      </c>
      <c r="I6541" s="0">
        <v>-0.086353763937950134</v>
      </c>
      <c r="J6541" s="0">
        <v>0.010639307089149952</v>
      </c>
      <c r="K6541" s="0">
        <v>91.2801513671875</v>
      </c>
      <c r="L6541" s="0">
        <v>-8.1164836883544922</v>
      </c>
      <c r="M6541" s="0">
        <v>1</v>
      </c>
      <c r="N6541" s="0">
        <v>1</v>
      </c>
      <c r="O6541" s="0"/>
      <c r="P6541" s="0"/>
      <c r="Q6541" s="0">
        <v>-0.10385386645793915</v>
      </c>
      <c r="R6541" s="0">
        <v>-0.099988587200641632</v>
      </c>
      <c r="S6541" s="0">
        <v>-0.091933019459247589</v>
      </c>
      <c r="T6541" s="0">
        <v>-0.086353763937950134</v>
      </c>
      <c r="U6541" s="0">
        <v>-0.080774508416652679</v>
      </c>
      <c r="V6541" s="0">
        <v>-0.072718940675258636</v>
      </c>
      <c r="W6541" s="0">
        <v>-0.068853661417961121</v>
      </c>
      <c r="X6541" s="0">
        <v>102.46590423583984</v>
      </c>
      <c r="Y6541" s="0">
        <v>100.85860443115234</v>
      </c>
      <c r="Z6541" s="0">
        <v>-1.6073026657104492</v>
      </c>
      <c r="AA6541" s="0">
        <v>0.19802942872047424</v>
      </c>
      <c r="AB6541" s="0">
        <v>-1.9330320358276367</v>
      </c>
      <c r="AC6541" s="0">
        <v>-1.8610875606536865</v>
      </c>
      <c r="AD6541" s="0">
        <v>-1.7111494541168213</v>
      </c>
      <c r="AE6541" s="0">
        <v>-1.6073026657104492</v>
      </c>
      <c r="AF6541" s="0">
        <v>-1.5034558773040771</v>
      </c>
      <c r="AG6541" s="0">
        <v>-1.3535177707672119</v>
      </c>
      <c r="AH6541" s="0">
        <v>-1.2815732955932617</v>
      </c>
    </row>
    <row r="6542" x14ac:dyDescent="0.4">
      <c r="A6542" s="10" t="str">
        <f>Data[[#This Row],[category]]&amp;Data[[#This Row],[subcategory]]&amp;Data[[#This Row],[date]]&amp;Data[[#This Row],[hour]]</f>
        <v>Usage quintiles (kWh)Quintile 2Avg. Weekday Event15</v>
      </c>
      <c r="B6542" s="10" t="s">
        <v>148</v>
      </c>
      <c r="C6542" t="s">
        <v>153</v>
      </c>
      <c r="D6542" t="s">
        <v>174</v>
      </c>
      <c r="E6542" t="s">
        <v>68</v>
      </c>
      <c r="F6542" s="0">
        <v>18613</v>
      </c>
      <c r="G6542" s="0">
        <v>5.4281229972839355</v>
      </c>
      <c r="H6542" s="0">
        <v>5.3517646789550781</v>
      </c>
      <c r="I6542" s="0">
        <v>-0.076358288526535034</v>
      </c>
      <c r="J6542" s="0">
        <v>0.011247032321989536</v>
      </c>
      <c r="K6542" s="0">
        <v>89.990890502929688</v>
      </c>
      <c r="L6542" s="0">
        <v>-6.7891945838928223</v>
      </c>
      <c r="M6542" s="0">
        <v>1</v>
      </c>
      <c r="N6542" s="0">
        <v>1</v>
      </c>
      <c r="O6542" s="0"/>
      <c r="P6542" s="0"/>
      <c r="Q6542" s="0">
        <v>-0.094858013093471527</v>
      </c>
      <c r="R6542" s="0">
        <v>-0.090771943330764771</v>
      </c>
      <c r="S6542" s="0">
        <v>-0.082256235182285309</v>
      </c>
      <c r="T6542" s="0">
        <v>-0.076358288526535034</v>
      </c>
      <c r="U6542" s="0">
        <v>-0.07046034187078476</v>
      </c>
      <c r="V6542" s="0">
        <v>-0.061944637447595596</v>
      </c>
      <c r="W6542" s="0">
        <v>-0.05785856768488884</v>
      </c>
      <c r="X6542" s="0">
        <v>101.03365325927734</v>
      </c>
      <c r="Y6542" s="0">
        <v>99.612396240234375</v>
      </c>
      <c r="Z6542" s="0">
        <v>-1.4212567806243896</v>
      </c>
      <c r="AA6542" s="0">
        <v>0.20934101939201355</v>
      </c>
      <c r="AB6542" s="0">
        <v>-1.765592098236084</v>
      </c>
      <c r="AC6542" s="0">
        <v>-1.6895381212234497</v>
      </c>
      <c r="AD6542" s="0">
        <v>-1.531035304069519</v>
      </c>
      <c r="AE6542" s="0">
        <v>-1.4212567806243896</v>
      </c>
      <c r="AF6542" s="0">
        <v>-1.3114782571792603</v>
      </c>
      <c r="AG6542" s="0">
        <v>-1.1529754400253296</v>
      </c>
      <c r="AH6542" s="0">
        <v>-1.0769214630126953</v>
      </c>
    </row>
    <row r="6543" x14ac:dyDescent="0.4">
      <c r="A6543" s="10" t="str">
        <f>Data[[#This Row],[category]]&amp;Data[[#This Row],[subcategory]]&amp;Data[[#This Row],[date]]&amp;Data[[#This Row],[hour]]</f>
        <v>Usage quintiles (kWh)Quintile 2Avg. Weekday Event16</v>
      </c>
      <c r="B6543" s="10" t="s">
        <v>148</v>
      </c>
      <c r="C6543" t="s">
        <v>153</v>
      </c>
      <c r="D6543" t="s">
        <v>174</v>
      </c>
      <c r="E6543" t="s">
        <v>69</v>
      </c>
      <c r="F6543" s="0">
        <v>18613</v>
      </c>
      <c r="G6543" s="0">
        <v>5.2546577453613281</v>
      </c>
      <c r="H6543" s="0">
        <v>5.1771664619445801</v>
      </c>
      <c r="I6543" s="0">
        <v>-0.077491231262683868</v>
      </c>
      <c r="J6543" s="0">
        <v>0.011490467004477978</v>
      </c>
      <c r="K6543" s="0">
        <v>89.249008178710938</v>
      </c>
      <c r="L6543" s="0">
        <v>-6.7439584732055664</v>
      </c>
      <c r="M6543" s="0">
        <v>1</v>
      </c>
      <c r="N6543" s="0">
        <v>1</v>
      </c>
      <c r="O6543" s="0"/>
      <c r="P6543" s="0"/>
      <c r="Q6543" s="0">
        <v>-0.096391364932060242</v>
      </c>
      <c r="R6543" s="0">
        <v>-0.092216856777667999</v>
      </c>
      <c r="S6543" s="0">
        <v>-0.083516836166381836</v>
      </c>
      <c r="T6543" s="0">
        <v>-0.077491231262683868</v>
      </c>
      <c r="U6543" s="0">
        <v>-0.071465626358985901</v>
      </c>
      <c r="V6543" s="0">
        <v>-0.062765605747699738</v>
      </c>
      <c r="W6543" s="0">
        <v>-0.058591093868017197</v>
      </c>
      <c r="X6543" s="0">
        <v>97.804946899414063</v>
      </c>
      <c r="Y6543" s="0">
        <v>96.362602233886719</v>
      </c>
      <c r="Z6543" s="0">
        <v>-1.4423443078994751</v>
      </c>
      <c r="AA6543" s="0">
        <v>0.21387206017971039</v>
      </c>
      <c r="AB6543" s="0">
        <v>-1.7941325902938843</v>
      </c>
      <c r="AC6543" s="0">
        <v>-1.7164323329925537</v>
      </c>
      <c r="AD6543" s="0">
        <v>-1.5544989109039307</v>
      </c>
      <c r="AE6543" s="0">
        <v>-1.4423443078994751</v>
      </c>
      <c r="AF6543" s="0">
        <v>-1.3301897048950195</v>
      </c>
      <c r="AG6543" s="0">
        <v>-1.1682562828063965</v>
      </c>
      <c r="AH6543" s="0">
        <v>-1.0905560255050659</v>
      </c>
    </row>
    <row r="6544" x14ac:dyDescent="0.4">
      <c r="A6544" s="10" t="str">
        <f>Data[[#This Row],[category]]&amp;Data[[#This Row],[subcategory]]&amp;Data[[#This Row],[date]]&amp;Data[[#This Row],[hour]]</f>
        <v>Usage quintiles (kWh)Quintile 2Avg. Weekday Event17</v>
      </c>
      <c r="B6544" s="10" t="s">
        <v>148</v>
      </c>
      <c r="C6544" t="s">
        <v>153</v>
      </c>
      <c r="D6544" t="s">
        <v>174</v>
      </c>
      <c r="E6544" t="s">
        <v>70</v>
      </c>
      <c r="F6544" s="0">
        <v>18613</v>
      </c>
      <c r="G6544" s="0">
        <v>4.9144506454467773</v>
      </c>
      <c r="H6544" s="0">
        <v>4.7915620803833008</v>
      </c>
      <c r="I6544" s="0">
        <v>-0.12288886308670044</v>
      </c>
      <c r="J6544" s="0">
        <v>0.012587999925017357</v>
      </c>
      <c r="K6544" s="0">
        <v>88.052230834960938</v>
      </c>
      <c r="L6544" s="0">
        <v>-9.7623815536499023</v>
      </c>
      <c r="M6544" s="0">
        <v>1</v>
      </c>
      <c r="N6544" s="0">
        <v>1</v>
      </c>
      <c r="O6544" s="0"/>
      <c r="P6544" s="0"/>
      <c r="Q6544" s="0">
        <v>-0.14359427988529205</v>
      </c>
      <c r="R6544" s="0">
        <v>-0.13902103900909424</v>
      </c>
      <c r="S6544" s="0">
        <v>-0.12949001789093018</v>
      </c>
      <c r="T6544" s="0">
        <v>-0.12288886308670044</v>
      </c>
      <c r="U6544" s="0">
        <v>-0.1162877082824707</v>
      </c>
      <c r="V6544" s="0">
        <v>-0.10675669461488724</v>
      </c>
      <c r="W6544" s="0">
        <v>-0.10218344628810883</v>
      </c>
      <c r="X6544" s="0">
        <v>91.472671508789063</v>
      </c>
      <c r="Y6544" s="0">
        <v>89.185348510742187</v>
      </c>
      <c r="Z6544" s="0">
        <v>-2.2873303890228271</v>
      </c>
      <c r="AA6544" s="0">
        <v>0.23430044949054718</v>
      </c>
      <c r="AB6544" s="0">
        <v>-2.6727204322814941</v>
      </c>
      <c r="AC6544" s="0">
        <v>-2.5875985622406006</v>
      </c>
      <c r="AD6544" s="0">
        <v>-2.4101977348327637</v>
      </c>
      <c r="AE6544" s="0">
        <v>-2.2873303890228271</v>
      </c>
      <c r="AF6544" s="0">
        <v>-2.1644630432128906</v>
      </c>
      <c r="AG6544" s="0">
        <v>-1.9870623350143433</v>
      </c>
      <c r="AH6544" s="0">
        <v>-1.9019404649734497</v>
      </c>
    </row>
    <row r="6545" x14ac:dyDescent="0.4">
      <c r="A6545" s="10" t="str">
        <f>Data[[#This Row],[category]]&amp;Data[[#This Row],[subcategory]]&amp;Data[[#This Row],[date]]&amp;Data[[#This Row],[hour]]</f>
        <v>Usage quintiles (kWh)Quintile 2Avg. Weekday Event18</v>
      </c>
      <c r="B6545" s="10" t="s">
        <v>148</v>
      </c>
      <c r="C6545" t="s">
        <v>153</v>
      </c>
      <c r="D6545" t="s">
        <v>174</v>
      </c>
      <c r="E6545" t="s">
        <v>71</v>
      </c>
      <c r="F6545" s="0">
        <v>18613</v>
      </c>
      <c r="G6545" s="0">
        <v>4.1725716590881348</v>
      </c>
      <c r="H6545" s="0">
        <v>4.1227297782897949</v>
      </c>
      <c r="I6545" s="0">
        <v>-0.049841694533824921</v>
      </c>
      <c r="J6545" s="0">
        <v>0.011829269118607044</v>
      </c>
      <c r="K6545" s="0">
        <v>86.021041870117188</v>
      </c>
      <c r="L6545" s="0">
        <v>-4.2134213447570801</v>
      </c>
      <c r="M6545" s="0">
        <v>1</v>
      </c>
      <c r="N6545" s="0">
        <v>1</v>
      </c>
      <c r="O6545" s="0"/>
      <c r="P6545" s="0"/>
      <c r="Q6545" s="0">
        <v>-0.069299109280109406</v>
      </c>
      <c r="R6545" s="0">
        <v>-0.065001510083675385</v>
      </c>
      <c r="S6545" s="0">
        <v>-0.056044969707727432</v>
      </c>
      <c r="T6545" s="0">
        <v>-0.049841694533824921</v>
      </c>
      <c r="U6545" s="0">
        <v>-0.043638419359922409</v>
      </c>
      <c r="V6545" s="0">
        <v>-0.034681875258684158</v>
      </c>
      <c r="W6545" s="0">
        <v>-0.030384277924895287</v>
      </c>
      <c r="X6545" s="0">
        <v>77.664077758789063</v>
      </c>
      <c r="Y6545" s="0">
        <v>76.736366271972656</v>
      </c>
      <c r="Z6545" s="0">
        <v>-0.92770344018936157</v>
      </c>
      <c r="AA6545" s="0">
        <v>0.22017818689346313</v>
      </c>
      <c r="AB6545" s="0">
        <v>-1.2898643016815186</v>
      </c>
      <c r="AC6545" s="0">
        <v>-1.2098731994628906</v>
      </c>
      <c r="AD6545" s="0">
        <v>-1.0431649684906006</v>
      </c>
      <c r="AE6545" s="0">
        <v>-0.92770344018936157</v>
      </c>
      <c r="AF6545" s="0">
        <v>-0.81224191188812256</v>
      </c>
      <c r="AG6545" s="0">
        <v>-0.64553374052047729</v>
      </c>
      <c r="AH6545" s="0">
        <v>-0.56554257869720459</v>
      </c>
    </row>
    <row r="6546" x14ac:dyDescent="0.4">
      <c r="A6546" s="10" t="str">
        <f>Data[[#This Row],[category]]&amp;Data[[#This Row],[subcategory]]&amp;Data[[#This Row],[date]]&amp;Data[[#This Row],[hour]]</f>
        <v>Usage quintiles (kWh)Quintile 2Avg. Weekday Event19</v>
      </c>
      <c r="B6546" s="10" t="s">
        <v>148</v>
      </c>
      <c r="C6546" t="s">
        <v>153</v>
      </c>
      <c r="D6546" t="s">
        <v>174</v>
      </c>
      <c r="E6546" t="s">
        <v>72</v>
      </c>
      <c r="F6546" s="0">
        <v>18613</v>
      </c>
      <c r="G6546" s="0">
        <v>3.4703953266143799</v>
      </c>
      <c r="H6546" s="0">
        <v>3.4501016139984131</v>
      </c>
      <c r="I6546" s="0">
        <v>-0.020293671637773514</v>
      </c>
      <c r="J6546" s="0">
        <v>0.011504948139190674</v>
      </c>
      <c r="K6546" s="0">
        <v>82.57220458984375</v>
      </c>
      <c r="L6546" s="0">
        <v>-1.7639081478118896</v>
      </c>
      <c r="M6546" s="0">
        <v>1</v>
      </c>
      <c r="N6546" s="0">
        <v>0</v>
      </c>
      <c r="O6546" s="0"/>
      <c r="P6546" s="0"/>
      <c r="Q6546" s="0">
        <v>-0.039217628538608551</v>
      </c>
      <c r="R6546" s="0">
        <v>-0.035037856549024582</v>
      </c>
      <c r="S6546" s="0">
        <v>-0.026326872408390045</v>
      </c>
      <c r="T6546" s="0">
        <v>-0.020293671637773514</v>
      </c>
      <c r="U6546" s="0">
        <v>-0.014260470867156982</v>
      </c>
      <c r="V6546" s="0">
        <v>-0.005549487192183733</v>
      </c>
      <c r="W6546" s="0">
        <v>-0.0013697160175070167</v>
      </c>
      <c r="X6546" s="0">
        <v>64.594467163085937</v>
      </c>
      <c r="Y6546" s="0">
        <v>64.216743469238281</v>
      </c>
      <c r="Z6546" s="0">
        <v>-0.37772610783576965</v>
      </c>
      <c r="AA6546" s="0">
        <v>0.2141415923833847</v>
      </c>
      <c r="AB6546" s="0">
        <v>-0.7299576997756958</v>
      </c>
      <c r="AC6546" s="0">
        <v>-0.65215957164764404</v>
      </c>
      <c r="AD6546" s="0">
        <v>-0.49002206325531006</v>
      </c>
      <c r="AE6546" s="0">
        <v>-0.37772610783576965</v>
      </c>
      <c r="AF6546" s="0">
        <v>-0.26543015241622925</v>
      </c>
      <c r="AG6546" s="0">
        <v>-0.10329261422157288</v>
      </c>
      <c r="AH6546" s="0">
        <v>-0.025494532659649849</v>
      </c>
    </row>
    <row r="6547" x14ac:dyDescent="0.4">
      <c r="A6547" s="10" t="str">
        <f>Data[[#This Row],[category]]&amp;Data[[#This Row],[subcategory]]&amp;Data[[#This Row],[date]]&amp;Data[[#This Row],[hour]]</f>
        <v>Usage quintiles (kWh)Quintile 2Avg. Weekday Event20</v>
      </c>
      <c r="B6547" s="10" t="s">
        <v>148</v>
      </c>
      <c r="C6547" t="s">
        <v>153</v>
      </c>
      <c r="D6547" t="s">
        <v>174</v>
      </c>
      <c r="E6547" t="s">
        <v>55</v>
      </c>
      <c r="F6547" s="0">
        <v>18613</v>
      </c>
      <c r="G6547" s="0">
        <v>3.2096066474914551</v>
      </c>
      <c r="H6547" s="0">
        <v>3.2337646484375</v>
      </c>
      <c r="I6547" s="0">
        <v>0.02415810152888298</v>
      </c>
      <c r="J6547" s="0">
        <v>0.011546176858246326</v>
      </c>
      <c r="K6547" s="0">
        <v>79.468559265136719</v>
      </c>
      <c r="L6547" s="0">
        <v>2.0923030376434326</v>
      </c>
      <c r="M6547" s="0">
        <v>1</v>
      </c>
      <c r="N6547" s="0">
        <v>1</v>
      </c>
      <c r="O6547" s="0"/>
      <c r="P6547" s="0"/>
      <c r="Q6547" s="0">
        <v>0.0051663308404386044</v>
      </c>
      <c r="R6547" s="0">
        <v>0.0093610808253288269</v>
      </c>
      <c r="S6547" s="0">
        <v>0.018103281036019325</v>
      </c>
      <c r="T6547" s="0">
        <v>0.02415810152888298</v>
      </c>
      <c r="U6547" s="0">
        <v>0.030212922021746635</v>
      </c>
      <c r="V6547" s="0">
        <v>0.038955122232437134</v>
      </c>
      <c r="W6547" s="0">
        <v>0.043149873614311218</v>
      </c>
      <c r="X6547" s="0">
        <v>59.740409851074219</v>
      </c>
      <c r="Y6547" s="0">
        <v>60.190059661865234</v>
      </c>
      <c r="Z6547" s="0">
        <v>0.44965475797653198</v>
      </c>
      <c r="AA6547" s="0">
        <v>0.21490898728370667</v>
      </c>
      <c r="AB6547" s="0">
        <v>0.096160933375358582</v>
      </c>
      <c r="AC6547" s="0">
        <v>0.17423780262470245</v>
      </c>
      <c r="AD6547" s="0">
        <v>0.33695638179779053</v>
      </c>
      <c r="AE6547" s="0">
        <v>0.44965475797653198</v>
      </c>
      <c r="AF6547" s="0">
        <v>0.56235313415527344</v>
      </c>
      <c r="AG6547" s="0">
        <v>0.72507172822952271</v>
      </c>
      <c r="AH6547" s="0">
        <v>0.80314856767654419</v>
      </c>
    </row>
    <row r="6548" x14ac:dyDescent="0.4">
      <c r="A6548" s="10" t="str">
        <f>Data[[#This Row],[category]]&amp;Data[[#This Row],[subcategory]]&amp;Data[[#This Row],[date]]&amp;Data[[#This Row],[hour]]</f>
        <v>Usage quintiles (kWh)Quintile 2Avg. Weekday Event21</v>
      </c>
      <c r="B6548" s="10" t="s">
        <v>148</v>
      </c>
      <c r="C6548" t="s">
        <v>153</v>
      </c>
      <c r="D6548" t="s">
        <v>174</v>
      </c>
      <c r="E6548" t="s">
        <v>73</v>
      </c>
      <c r="F6548" s="0">
        <v>18613</v>
      </c>
      <c r="G6548" s="0">
        <v>2.8813862800598145</v>
      </c>
      <c r="H6548" s="0">
        <v>2.9502124786376953</v>
      </c>
      <c r="I6548" s="0">
        <v>0.068826183676719666</v>
      </c>
      <c r="J6548" s="0">
        <v>0.0099304551258683205</v>
      </c>
      <c r="K6548" s="0">
        <v>78.0068359375</v>
      </c>
      <c r="L6548" s="0">
        <v>6.9308185577392578</v>
      </c>
      <c r="M6548" s="0">
        <v>1</v>
      </c>
      <c r="N6548" s="0">
        <v>1</v>
      </c>
      <c r="O6548" s="0"/>
      <c r="P6548" s="0"/>
      <c r="Q6548" s="0">
        <v>0.052492037415504456</v>
      </c>
      <c r="R6548" s="0">
        <v>0.056099794805049896</v>
      </c>
      <c r="S6548" s="0">
        <v>0.063618645071983337</v>
      </c>
      <c r="T6548" s="0">
        <v>0.068826183676719666</v>
      </c>
      <c r="U6548" s="0">
        <v>0.074033722281455994</v>
      </c>
      <c r="V6548" s="0">
        <v>0.081552572548389435</v>
      </c>
      <c r="W6548" s="0">
        <v>0.085160329937934875</v>
      </c>
      <c r="X6548" s="0">
        <v>53.631244659423828</v>
      </c>
      <c r="Y6548" s="0">
        <v>54.912303924560547</v>
      </c>
      <c r="Z6548" s="0">
        <v>1.2810617685317993</v>
      </c>
      <c r="AA6548" s="0">
        <v>0.18483556807041168</v>
      </c>
      <c r="AB6548" s="0">
        <v>0.97703433036804199</v>
      </c>
      <c r="AC6548" s="0">
        <v>1.0441854000091553</v>
      </c>
      <c r="AD6548" s="0">
        <v>1.1841338872909546</v>
      </c>
      <c r="AE6548" s="0">
        <v>1.2810617685317993</v>
      </c>
      <c r="AF6548" s="0">
        <v>1.377989649772644</v>
      </c>
      <c r="AG6548" s="0">
        <v>1.5179381370544434</v>
      </c>
      <c r="AH6548" s="0">
        <v>1.5850892066955566</v>
      </c>
    </row>
    <row r="6549" x14ac:dyDescent="0.4">
      <c r="A6549" s="10" t="str">
        <f>Data[[#This Row],[category]]&amp;Data[[#This Row],[subcategory]]&amp;Data[[#This Row],[date]]&amp;Data[[#This Row],[hour]]</f>
        <v>Usage quintiles (kWh)Quintile 2Avg. Weekday Event22</v>
      </c>
      <c r="B6549" s="10" t="s">
        <v>148</v>
      </c>
      <c r="C6549" t="s">
        <v>153</v>
      </c>
      <c r="D6549" t="s">
        <v>174</v>
      </c>
      <c r="E6549" t="s">
        <v>74</v>
      </c>
      <c r="F6549" s="0">
        <v>18613</v>
      </c>
      <c r="G6549" s="0">
        <v>2.5320503711700439</v>
      </c>
      <c r="H6549" s="0">
        <v>2.6163077354431152</v>
      </c>
      <c r="I6549" s="0">
        <v>0.084257408976554871</v>
      </c>
      <c r="J6549" s="0">
        <v>0.0090610850602388382</v>
      </c>
      <c r="K6549" s="0">
        <v>76.674819946289063</v>
      </c>
      <c r="L6549" s="0">
        <v>9.2988214492797852</v>
      </c>
      <c r="M6549" s="0">
        <v>1</v>
      </c>
      <c r="N6549" s="0">
        <v>1</v>
      </c>
      <c r="O6549" s="0"/>
      <c r="P6549" s="0"/>
      <c r="Q6549" s="0">
        <v>0.069353252649307251</v>
      </c>
      <c r="R6549" s="0">
        <v>0.0726451575756073</v>
      </c>
      <c r="S6549" s="0">
        <v>0.079505771398544312</v>
      </c>
      <c r="T6549" s="0">
        <v>0.084257408976554871</v>
      </c>
      <c r="U6549" s="0">
        <v>0.08900904655456543</v>
      </c>
      <c r="V6549" s="0">
        <v>0.095869660377502441</v>
      </c>
      <c r="W6549" s="0">
        <v>0.09916156530380249</v>
      </c>
      <c r="X6549" s="0">
        <v>47.129055023193359</v>
      </c>
      <c r="Y6549" s="0">
        <v>48.697334289550781</v>
      </c>
      <c r="Z6549" s="0">
        <v>1.5682832002639771</v>
      </c>
      <c r="AA6549" s="0">
        <v>0.16865397989749908</v>
      </c>
      <c r="AB6549" s="0">
        <v>1.2908720970153809</v>
      </c>
      <c r="AC6549" s="0">
        <v>1.3521444797515869</v>
      </c>
      <c r="AD6549" s="0">
        <v>1.4798409938812256</v>
      </c>
      <c r="AE6549" s="0">
        <v>1.5682832002639771</v>
      </c>
      <c r="AF6549" s="0">
        <v>1.6567254066467285</v>
      </c>
      <c r="AG6549" s="0">
        <v>1.7844219207763672</v>
      </c>
      <c r="AH6549" s="0">
        <v>1.8456943035125732</v>
      </c>
    </row>
    <row r="6550" x14ac:dyDescent="0.4">
      <c r="A6550" s="10" t="str">
        <f>Data[[#This Row],[category]]&amp;Data[[#This Row],[subcategory]]&amp;Data[[#This Row],[date]]&amp;Data[[#This Row],[hour]]</f>
        <v>Usage quintiles (kWh)Quintile 2Avg. Weekday Event23</v>
      </c>
      <c r="B6550" s="10" t="s">
        <v>148</v>
      </c>
      <c r="C6550" t="s">
        <v>153</v>
      </c>
      <c r="D6550" t="s">
        <v>174</v>
      </c>
      <c r="E6550" t="s">
        <v>75</v>
      </c>
      <c r="F6550" s="0">
        <v>18613</v>
      </c>
      <c r="G6550" s="0">
        <v>2.2817273139953613</v>
      </c>
      <c r="H6550" s="0">
        <v>2.3357892036437988</v>
      </c>
      <c r="I6550" s="0">
        <v>0.054061844944953918</v>
      </c>
      <c r="J6550" s="0">
        <v>0.0072713596746325493</v>
      </c>
      <c r="K6550" s="0">
        <v>75.31182861328125</v>
      </c>
      <c r="L6550" s="0">
        <v>7.4349017143249512</v>
      </c>
      <c r="M6550" s="0">
        <v>1</v>
      </c>
      <c r="N6550" s="0">
        <v>1</v>
      </c>
      <c r="O6550" s="0"/>
      <c r="P6550" s="0"/>
      <c r="Q6550" s="0">
        <v>0.042101521044969559</v>
      </c>
      <c r="R6550" s="0">
        <v>0.044743221253156662</v>
      </c>
      <c r="S6550" s="0">
        <v>0.050248738378286362</v>
      </c>
      <c r="T6550" s="0">
        <v>0.054061844944953918</v>
      </c>
      <c r="U6550" s="0">
        <v>0.057874951511621475</v>
      </c>
      <c r="V6550" s="0">
        <v>0.063380464911460876</v>
      </c>
      <c r="W6550" s="0">
        <v>0.06602216511964798</v>
      </c>
      <c r="X6550" s="0">
        <v>42.469791412353516</v>
      </c>
      <c r="Y6550" s="0">
        <v>43.476043701171875</v>
      </c>
      <c r="Z6550" s="0">
        <v>1.0062531232833862</v>
      </c>
      <c r="AA6550" s="0">
        <v>0.1353418231010437</v>
      </c>
      <c r="AB6550" s="0">
        <v>0.78363561630249023</v>
      </c>
      <c r="AC6550" s="0">
        <v>0.8328055739402771</v>
      </c>
      <c r="AD6550" s="0">
        <v>0.93527978658676147</v>
      </c>
      <c r="AE6550" s="0">
        <v>1.0062531232833862</v>
      </c>
      <c r="AF6550" s="0">
        <v>1.0772264003753662</v>
      </c>
      <c r="AG6550" s="0">
        <v>1.1797006130218506</v>
      </c>
      <c r="AH6550" s="0">
        <v>1.2288706302642822</v>
      </c>
    </row>
    <row r="6551" x14ac:dyDescent="0.4">
      <c r="A6551" s="10" t="str">
        <f>Data[[#This Row],[category]]&amp;Data[[#This Row],[subcategory]]&amp;Data[[#This Row],[date]]&amp;Data[[#This Row],[hour]]</f>
        <v>Usage quintiles (kWh)Quintile 2Avg. Weekday Event24</v>
      </c>
      <c r="B6551" s="10" t="s">
        <v>148</v>
      </c>
      <c r="C6551" t="s">
        <v>153</v>
      </c>
      <c r="D6551" t="s">
        <v>174</v>
      </c>
      <c r="E6551" t="s">
        <v>76</v>
      </c>
      <c r="F6551" s="0">
        <v>18613</v>
      </c>
      <c r="G6551" s="0">
        <v>2.1437835693359375</v>
      </c>
      <c r="H6551" s="0">
        <v>2.1644930839538574</v>
      </c>
      <c r="I6551" s="0">
        <v>0.020709503442049026</v>
      </c>
      <c r="J6551" s="0">
        <v>0.0069892089813947678</v>
      </c>
      <c r="K6551" s="0">
        <v>75.104873657226563</v>
      </c>
      <c r="L6551" s="0">
        <v>2.9630682468414307</v>
      </c>
      <c r="M6551" s="0">
        <v>1</v>
      </c>
      <c r="N6551" s="0">
        <v>1</v>
      </c>
      <c r="O6551" s="0"/>
      <c r="P6551" s="0"/>
      <c r="Q6551" s="0">
        <v>0.0092132780700922012</v>
      </c>
      <c r="R6551" s="0">
        <v>0.011752471327781677</v>
      </c>
      <c r="S6551" s="0">
        <v>0.01704435795545578</v>
      </c>
      <c r="T6551" s="0">
        <v>0.020709503442049026</v>
      </c>
      <c r="U6551" s="0">
        <v>0.024374648928642273</v>
      </c>
      <c r="V6551" s="0">
        <v>0.029666535556316376</v>
      </c>
      <c r="W6551" s="0">
        <v>0.032205730676651001</v>
      </c>
      <c r="X6551" s="0">
        <v>39.902244567871094</v>
      </c>
      <c r="Y6551" s="0">
        <v>40.287708282470703</v>
      </c>
      <c r="Z6551" s="0">
        <v>0.38546597957611084</v>
      </c>
      <c r="AA6551" s="0">
        <v>0.1300901472568512</v>
      </c>
      <c r="AB6551" s="0">
        <v>0.17148673534393311</v>
      </c>
      <c r="AC6551" s="0">
        <v>0.21874874830245972</v>
      </c>
      <c r="AD6551" s="0">
        <v>0.31724664568901062</v>
      </c>
      <c r="AE6551" s="0">
        <v>0.38546597957611084</v>
      </c>
      <c r="AF6551" s="0">
        <v>0.45368531346321106</v>
      </c>
      <c r="AG6551" s="0">
        <v>0.55218321084976196</v>
      </c>
      <c r="AH6551" s="0">
        <v>0.59944522380828857</v>
      </c>
    </row>
    <row r="6552" x14ac:dyDescent="0.4">
      <c r="A6552" s="10" t="str">
        <f>Data[[#This Row],[category]]&amp;Data[[#This Row],[subcategory]]&amp;Data[[#This Row],[date]]&amp;Data[[#This Row],[hour]]</f>
        <v>Usage quintiles (kWh)Quintile 2Avg. Weekday EventAvg. 11 to 6 pm</v>
      </c>
      <c r="B6552" s="10" t="s">
        <v>148</v>
      </c>
      <c r="C6552" t="s">
        <v>153</v>
      </c>
      <c r="D6552" t="s">
        <v>174</v>
      </c>
      <c r="E6552" t="s">
        <v>77</v>
      </c>
      <c r="F6552" s="0">
        <v>18613</v>
      </c>
      <c r="G6552" s="0">
        <v>5.1573090553283691</v>
      </c>
      <c r="H6552" s="0">
        <v>5.0832972526550293</v>
      </c>
      <c r="I6552" s="0">
        <v>-0.074011780321598053</v>
      </c>
      <c r="J6552" s="0">
        <v>0.0096185952425003052</v>
      </c>
      <c r="K6552" s="0">
        <v>89.731376647949219</v>
      </c>
      <c r="L6552" s="0">
        <v>-7.6946558952331543</v>
      </c>
      <c r="M6552" s="0">
        <v>1</v>
      </c>
      <c r="N6552" s="0">
        <v>1</v>
      </c>
      <c r="O6552" s="0"/>
      <c r="P6552" s="0"/>
      <c r="Q6552" s="0">
        <v>-0.089832961559295654</v>
      </c>
      <c r="R6552" s="0">
        <v>-0.086338505148887634</v>
      </c>
      <c r="S6552" s="0">
        <v>-0.079055778682231903</v>
      </c>
      <c r="T6552" s="0">
        <v>-0.074011780321598053</v>
      </c>
      <c r="U6552" s="0">
        <v>-0.068967781960964203</v>
      </c>
      <c r="V6552" s="0">
        <v>-0.061685055494308472</v>
      </c>
      <c r="W6552" s="0">
        <v>-0.058190599083900452</v>
      </c>
      <c r="X6552" s="0">
        <v>95.992996215820313</v>
      </c>
      <c r="Y6552" s="0">
        <v>94.615409851074219</v>
      </c>
      <c r="Z6552" s="0">
        <v>-1.3775812387466431</v>
      </c>
      <c r="AA6552" s="0">
        <v>0.17903091013431549</v>
      </c>
      <c r="AB6552" s="0">
        <v>-1.6720608472824097</v>
      </c>
      <c r="AC6552" s="0">
        <v>-1.6070185899734497</v>
      </c>
      <c r="AD6552" s="0">
        <v>-1.4714651107788086</v>
      </c>
      <c r="AE6552" s="0">
        <v>-1.3775812387466431</v>
      </c>
      <c r="AF6552" s="0">
        <v>-1.2836973667144775</v>
      </c>
      <c r="AG6552" s="0">
        <v>-1.1481438875198364</v>
      </c>
      <c r="AH6552" s="0">
        <v>-1.0831016302108765</v>
      </c>
    </row>
    <row r="6553" x14ac:dyDescent="0.4">
      <c r="A6553" s="10" t="str">
        <f>Data[[#This Row],[category]]&amp;Data[[#This Row],[subcategory]]&amp;Data[[#This Row],[date]]&amp;Data[[#This Row],[hour]]</f>
        <v>Usage quintiles (kWh)Quintile 2Avg. Weekday EventAvg. 2 to 6pm</v>
      </c>
      <c r="B6553" s="10" t="s">
        <v>148</v>
      </c>
      <c r="C6553" t="s">
        <v>153</v>
      </c>
      <c r="D6553" t="s">
        <v>174</v>
      </c>
      <c r="E6553" t="s">
        <v>78</v>
      </c>
      <c r="F6553" s="0">
        <v>18613</v>
      </c>
      <c r="G6553" s="0">
        <v>4.942451000213623</v>
      </c>
      <c r="H6553" s="0">
        <v>4.8608059883117676</v>
      </c>
      <c r="I6553" s="0">
        <v>-0.081645019352436066</v>
      </c>
      <c r="J6553" s="0">
        <v>0.011593461968004704</v>
      </c>
      <c r="K6553" s="0">
        <v>88.328292846679688</v>
      </c>
      <c r="L6553" s="0">
        <v>-7.0423331260681152</v>
      </c>
      <c r="M6553" s="0">
        <v>1</v>
      </c>
      <c r="N6553" s="0">
        <v>1</v>
      </c>
      <c r="O6553" s="0"/>
      <c r="P6553" s="0"/>
      <c r="Q6553" s="0">
        <v>-0.10071456432342529</v>
      </c>
      <c r="R6553" s="0">
        <v>-0.096502639353275299</v>
      </c>
      <c r="S6553" s="0">
        <v>-0.087724633514881134</v>
      </c>
      <c r="T6553" s="0">
        <v>-0.081645019352436066</v>
      </c>
      <c r="U6553" s="0">
        <v>-0.075565405189990997</v>
      </c>
      <c r="V6553" s="0">
        <v>-0.066787399351596832</v>
      </c>
      <c r="W6553" s="0">
        <v>-0.062575474381446838</v>
      </c>
      <c r="X6553" s="0">
        <v>91.993843078613281</v>
      </c>
      <c r="Y6553" s="0">
        <v>90.47418212890625</v>
      </c>
      <c r="Z6553" s="0">
        <v>-1.5196588039398193</v>
      </c>
      <c r="AA6553" s="0">
        <v>0.21578910946846008</v>
      </c>
      <c r="AB6553" s="0">
        <v>-1.8746002912521362</v>
      </c>
      <c r="AC6553" s="0">
        <v>-1.7962037324905396</v>
      </c>
      <c r="AD6553" s="0">
        <v>-1.6328186988830566</v>
      </c>
      <c r="AE6553" s="0">
        <v>-1.5196588039398193</v>
      </c>
      <c r="AF6553" s="0">
        <v>-1.406498908996582</v>
      </c>
      <c r="AG6553" s="0">
        <v>-1.2431138753890991</v>
      </c>
      <c r="AH6553" s="0">
        <v>-1.1647173166275024</v>
      </c>
    </row>
    <row r="6554" x14ac:dyDescent="0.4">
      <c r="A6554" s="10" t="str">
        <f>Data[[#This Row],[category]]&amp;Data[[#This Row],[subcategory]]&amp;Data[[#This Row],[date]]&amp;Data[[#This Row],[hour]]</f>
        <v>Usage quintiles (kWh)Quintile 38/31/20171</v>
      </c>
      <c r="B6554" s="10" t="s">
        <v>148</v>
      </c>
      <c r="C6554" t="s">
        <v>154</v>
      </c>
      <c r="D6554" t="s">
        <v>111</v>
      </c>
      <c r="E6554" t="s">
        <v>41</v>
      </c>
      <c r="F6554" s="0">
        <v>11006</v>
      </c>
      <c r="G6554" s="0">
        <v>3.4675705432891846</v>
      </c>
      <c r="H6554" s="0">
        <v>3.574998140335083</v>
      </c>
      <c r="I6554" s="0">
        <v>0.10742764174938202</v>
      </c>
      <c r="J6554" s="0">
        <v>0.016805829480290413</v>
      </c>
      <c r="K6554" s="0">
        <v>72.730148315429688</v>
      </c>
      <c r="L6554" s="0">
        <v>6.3922843933105469</v>
      </c>
      <c r="M6554" s="0">
        <v>1</v>
      </c>
      <c r="N6554" s="0">
        <v>1</v>
      </c>
      <c r="O6554" s="0">
        <v>8.3275899887084961</v>
      </c>
      <c r="P6554" s="0">
        <v>8.0462474822998047</v>
      </c>
      <c r="Q6554" s="0">
        <v>0.079784512519836426</v>
      </c>
      <c r="R6554" s="0">
        <v>0.085890106856822968</v>
      </c>
      <c r="S6554" s="0">
        <v>0.098614655435085297</v>
      </c>
      <c r="T6554" s="0">
        <v>0.10742764174938202</v>
      </c>
      <c r="U6554" s="0">
        <v>0.11624062806367874</v>
      </c>
      <c r="V6554" s="0">
        <v>0.12896518409252167</v>
      </c>
      <c r="W6554" s="0">
        <v>0.13507077097892761</v>
      </c>
      <c r="X6554" s="0">
        <v>38.164081573486328</v>
      </c>
      <c r="Y6554" s="0">
        <v>39.346427917480469</v>
      </c>
      <c r="Z6554" s="0">
        <v>1.1823486089706421</v>
      </c>
      <c r="AA6554" s="0">
        <v>0.18496495485305786</v>
      </c>
      <c r="AB6554" s="0">
        <v>0.87810832262039185</v>
      </c>
      <c r="AC6554" s="0">
        <v>0.94530647993087769</v>
      </c>
      <c r="AD6554" s="0">
        <v>1.085352897644043</v>
      </c>
      <c r="AE6554" s="0">
        <v>1.1823486089706421</v>
      </c>
      <c r="AF6554" s="0">
        <v>1.2793443202972412</v>
      </c>
      <c r="AG6554" s="0">
        <v>1.4193906784057617</v>
      </c>
      <c r="AH6554" s="0">
        <v>1.4865888357162476</v>
      </c>
    </row>
    <row r="6555" x14ac:dyDescent="0.4">
      <c r="A6555" s="10" t="str">
        <f>Data[[#This Row],[category]]&amp;Data[[#This Row],[subcategory]]&amp;Data[[#This Row],[date]]&amp;Data[[#This Row],[hour]]</f>
        <v>Usage quintiles (kWh)Quintile 38/31/20172</v>
      </c>
      <c r="B6555" s="10" t="s">
        <v>148</v>
      </c>
      <c r="C6555" t="s">
        <v>154</v>
      </c>
      <c r="D6555" t="s">
        <v>111</v>
      </c>
      <c r="E6555" t="s">
        <v>42</v>
      </c>
      <c r="F6555" s="0">
        <v>11006</v>
      </c>
      <c r="G6555" s="0">
        <v>3.3676745891571045</v>
      </c>
      <c r="H6555" s="0">
        <v>3.4428098201751709</v>
      </c>
      <c r="I6555" s="0">
        <v>0.075135089457035065</v>
      </c>
      <c r="J6555" s="0">
        <v>0.015519051812589169</v>
      </c>
      <c r="K6555" s="0">
        <v>72.249771118164063</v>
      </c>
      <c r="L6555" s="0">
        <v>4.8414740562438965</v>
      </c>
      <c r="M6555" s="0">
        <v>1</v>
      </c>
      <c r="N6555" s="0">
        <v>1</v>
      </c>
      <c r="O6555" s="0">
        <v>8.3275899887084961</v>
      </c>
      <c r="P6555" s="0">
        <v>8.0462474822998047</v>
      </c>
      <c r="Q6555" s="0">
        <v>0.049608521163463593</v>
      </c>
      <c r="R6555" s="0">
        <v>0.05524662509560585</v>
      </c>
      <c r="S6555" s="0">
        <v>0.06699688732624054</v>
      </c>
      <c r="T6555" s="0">
        <v>0.075135089457035065</v>
      </c>
      <c r="U6555" s="0">
        <v>0.08327329158782959</v>
      </c>
      <c r="V6555" s="0">
        <v>0.095023557543754578</v>
      </c>
      <c r="W6555" s="0">
        <v>0.10066165775060654</v>
      </c>
      <c r="X6555" s="0">
        <v>37.064624786376953</v>
      </c>
      <c r="Y6555" s="0">
        <v>37.891563415527344</v>
      </c>
      <c r="Z6555" s="0">
        <v>0.82693678140640259</v>
      </c>
      <c r="AA6555" s="0">
        <v>0.17080268263816833</v>
      </c>
      <c r="AB6555" s="0">
        <v>0.54599136114120483</v>
      </c>
      <c r="AC6555" s="0">
        <v>0.6080443263053894</v>
      </c>
      <c r="AD6555" s="0">
        <v>0.73736774921417236</v>
      </c>
      <c r="AE6555" s="0">
        <v>0.82693678140640259</v>
      </c>
      <c r="AF6555" s="0">
        <v>0.91650581359863281</v>
      </c>
      <c r="AG6555" s="0">
        <v>1.045829176902771</v>
      </c>
      <c r="AH6555" s="0">
        <v>1.1078821420669556</v>
      </c>
    </row>
    <row r="6556" x14ac:dyDescent="0.4">
      <c r="A6556" s="10" t="str">
        <f>Data[[#This Row],[category]]&amp;Data[[#This Row],[subcategory]]&amp;Data[[#This Row],[date]]&amp;Data[[#This Row],[hour]]</f>
        <v>Usage quintiles (kWh)Quintile 38/31/20173</v>
      </c>
      <c r="B6556" s="10" t="s">
        <v>148</v>
      </c>
      <c r="C6556" t="s">
        <v>154</v>
      </c>
      <c r="D6556" t="s">
        <v>111</v>
      </c>
      <c r="E6556" t="s">
        <v>43</v>
      </c>
      <c r="F6556" s="0">
        <v>11006</v>
      </c>
      <c r="G6556" s="0">
        <v>3.2069404125213623</v>
      </c>
      <c r="H6556" s="0">
        <v>3.3373315334320068</v>
      </c>
      <c r="I6556" s="0">
        <v>0.13039118051528931</v>
      </c>
      <c r="J6556" s="0">
        <v>0.01501691248267889</v>
      </c>
      <c r="K6556" s="0">
        <v>71.912773132324219</v>
      </c>
      <c r="L6556" s="0">
        <v>8.6829557418823242</v>
      </c>
      <c r="M6556" s="0">
        <v>1</v>
      </c>
      <c r="N6556" s="0">
        <v>1</v>
      </c>
      <c r="O6556" s="0">
        <v>8.3275899887084961</v>
      </c>
      <c r="P6556" s="0">
        <v>8.0462474822998047</v>
      </c>
      <c r="Q6556" s="0">
        <v>0.10569056123495102</v>
      </c>
      <c r="R6556" s="0">
        <v>0.1111462339758873</v>
      </c>
      <c r="S6556" s="0">
        <v>0.12251630425453186</v>
      </c>
      <c r="T6556" s="0">
        <v>0.13039118051528931</v>
      </c>
      <c r="U6556" s="0">
        <v>0.13826605677604675</v>
      </c>
      <c r="V6556" s="0">
        <v>0.14963613450527191</v>
      </c>
      <c r="W6556" s="0">
        <v>0.15509180724620819</v>
      </c>
      <c r="X6556" s="0">
        <v>35.295585632324219</v>
      </c>
      <c r="Y6556" s="0">
        <v>36.730670928955078</v>
      </c>
      <c r="Z6556" s="0">
        <v>1.4350852966308594</v>
      </c>
      <c r="AA6556" s="0">
        <v>0.16527613997459412</v>
      </c>
      <c r="AB6556" s="0">
        <v>1.1632301807403564</v>
      </c>
      <c r="AC6556" s="0">
        <v>1.2232754230499268</v>
      </c>
      <c r="AD6556" s="0">
        <v>1.348414421081543</v>
      </c>
      <c r="AE6556" s="0">
        <v>1.4350852966308594</v>
      </c>
      <c r="AF6556" s="0">
        <v>1.5217561721801758</v>
      </c>
      <c r="AG6556" s="0">
        <v>1.646895170211792</v>
      </c>
      <c r="AH6556" s="0">
        <v>1.7069404125213623</v>
      </c>
    </row>
    <row r="6557" x14ac:dyDescent="0.4">
      <c r="A6557" s="10" t="str">
        <f>Data[[#This Row],[category]]&amp;Data[[#This Row],[subcategory]]&amp;Data[[#This Row],[date]]&amp;Data[[#This Row],[hour]]</f>
        <v>Usage quintiles (kWh)Quintile 38/31/20174</v>
      </c>
      <c r="B6557" s="10" t="s">
        <v>148</v>
      </c>
      <c r="C6557" t="s">
        <v>154</v>
      </c>
      <c r="D6557" t="s">
        <v>111</v>
      </c>
      <c r="E6557" t="s">
        <v>44</v>
      </c>
      <c r="F6557" s="0">
        <v>11006</v>
      </c>
      <c r="G6557" s="0">
        <v>3.2565751075744629</v>
      </c>
      <c r="H6557" s="0">
        <v>3.2896409034729004</v>
      </c>
      <c r="I6557" s="0">
        <v>0.033065780997276306</v>
      </c>
      <c r="J6557" s="0">
        <v>0.013842077925801277</v>
      </c>
      <c r="K6557" s="0">
        <v>72.022079467773437</v>
      </c>
      <c r="L6557" s="0">
        <v>2.3887872695922852</v>
      </c>
      <c r="M6557" s="0">
        <v>1</v>
      </c>
      <c r="N6557" s="0">
        <v>1</v>
      </c>
      <c r="O6557" s="0">
        <v>8.3275899887084961</v>
      </c>
      <c r="P6557" s="0">
        <v>8.0462474822998047</v>
      </c>
      <c r="Q6557" s="0">
        <v>0.010297589004039764</v>
      </c>
      <c r="R6557" s="0">
        <v>0.015326444059610367</v>
      </c>
      <c r="S6557" s="0">
        <v>0.025806987658143044</v>
      </c>
      <c r="T6557" s="0">
        <v>0.033065780997276306</v>
      </c>
      <c r="U6557" s="0">
        <v>0.04032457247376442</v>
      </c>
      <c r="V6557" s="0">
        <v>0.050805117934942245</v>
      </c>
      <c r="W6557" s="0">
        <v>0.055833972990512848</v>
      </c>
      <c r="X6557" s="0">
        <v>35.841865539550781</v>
      </c>
      <c r="Y6557" s="0">
        <v>36.205787658691406</v>
      </c>
      <c r="Z6557" s="0">
        <v>0.36392199993133545</v>
      </c>
      <c r="AA6557" s="0">
        <v>0.15234591066837311</v>
      </c>
      <c r="AB6557" s="0">
        <v>0.11333527415990829</v>
      </c>
      <c r="AC6557" s="0">
        <v>0.16868285834789276</v>
      </c>
      <c r="AD6557" s="0">
        <v>0.28403171896934509</v>
      </c>
      <c r="AE6557" s="0">
        <v>0.36392199993133545</v>
      </c>
      <c r="AF6557" s="0">
        <v>0.44381228089332581</v>
      </c>
      <c r="AG6557" s="0">
        <v>0.55916112661361694</v>
      </c>
      <c r="AH6557" s="0">
        <v>0.61450874805450439</v>
      </c>
    </row>
    <row r="6558" x14ac:dyDescent="0.4">
      <c r="A6558" s="10" t="str">
        <f>Data[[#This Row],[category]]&amp;Data[[#This Row],[subcategory]]&amp;Data[[#This Row],[date]]&amp;Data[[#This Row],[hour]]</f>
        <v>Usage quintiles (kWh)Quintile 38/31/20175</v>
      </c>
      <c r="B6558" s="10" t="s">
        <v>148</v>
      </c>
      <c r="C6558" t="s">
        <v>154</v>
      </c>
      <c r="D6558" t="s">
        <v>111</v>
      </c>
      <c r="E6558" t="s">
        <v>45</v>
      </c>
      <c r="F6558" s="0">
        <v>11006</v>
      </c>
      <c r="G6558" s="0">
        <v>3.2344245910644531</v>
      </c>
      <c r="H6558" s="0">
        <v>3.3470330238342285</v>
      </c>
      <c r="I6558" s="0">
        <v>0.11260854452848434</v>
      </c>
      <c r="J6558" s="0">
        <v>0.01582818478345871</v>
      </c>
      <c r="K6558" s="0">
        <v>71.884696960449219</v>
      </c>
      <c r="L6558" s="0">
        <v>7.1144318580627441</v>
      </c>
      <c r="M6558" s="0">
        <v>1</v>
      </c>
      <c r="N6558" s="0">
        <v>1</v>
      </c>
      <c r="O6558" s="0">
        <v>8.3275899887084961</v>
      </c>
      <c r="P6558" s="0">
        <v>8.0462474822998047</v>
      </c>
      <c r="Q6558" s="0">
        <v>0.086573496460914612</v>
      </c>
      <c r="R6558" s="0">
        <v>0.092323906719684601</v>
      </c>
      <c r="S6558" s="0">
        <v>0.10430823266506195</v>
      </c>
      <c r="T6558" s="0">
        <v>0.11260854452848434</v>
      </c>
      <c r="U6558" s="0">
        <v>0.12090885639190674</v>
      </c>
      <c r="V6558" s="0">
        <v>0.13289317488670349</v>
      </c>
      <c r="W6558" s="0">
        <v>0.13864359259605408</v>
      </c>
      <c r="X6558" s="0">
        <v>35.598075866699219</v>
      </c>
      <c r="Y6558" s="0">
        <v>36.837444305419922</v>
      </c>
      <c r="Z6558" s="0">
        <v>1.2393696308135986</v>
      </c>
      <c r="AA6558" s="0">
        <v>0.17420500516891479</v>
      </c>
      <c r="AB6558" s="0">
        <v>0.95282787084579468</v>
      </c>
      <c r="AC6558" s="0">
        <v>1.0161169767379761</v>
      </c>
      <c r="AD6558" s="0">
        <v>1.1480164527893066</v>
      </c>
      <c r="AE6558" s="0">
        <v>1.2393696308135986</v>
      </c>
      <c r="AF6558" s="0">
        <v>1.3307228088378906</v>
      </c>
      <c r="AG6558" s="0">
        <v>1.4626222848892212</v>
      </c>
      <c r="AH6558" s="0">
        <v>1.5259113311767578</v>
      </c>
    </row>
    <row r="6559" x14ac:dyDescent="0.4">
      <c r="A6559" s="10" t="str">
        <f>Data[[#This Row],[category]]&amp;Data[[#This Row],[subcategory]]&amp;Data[[#This Row],[date]]&amp;Data[[#This Row],[hour]]</f>
        <v>Usage quintiles (kWh)Quintile 38/31/20176</v>
      </c>
      <c r="B6559" s="10" t="s">
        <v>148</v>
      </c>
      <c r="C6559" t="s">
        <v>154</v>
      </c>
      <c r="D6559" t="s">
        <v>111</v>
      </c>
      <c r="E6559" t="s">
        <v>46</v>
      </c>
      <c r="F6559" s="0">
        <v>11006</v>
      </c>
      <c r="G6559" s="0">
        <v>3.6066522598266602</v>
      </c>
      <c r="H6559" s="0">
        <v>3.5835156440734863</v>
      </c>
      <c r="I6559" s="0">
        <v>-0.023136749863624573</v>
      </c>
      <c r="J6559" s="0">
        <v>0.018468977883458138</v>
      </c>
      <c r="K6559" s="0">
        <v>71.330368041992187</v>
      </c>
      <c r="L6559" s="0">
        <v>-1.2527358531951904</v>
      </c>
      <c r="M6559" s="0">
        <v>0</v>
      </c>
      <c r="N6559" s="0">
        <v>0</v>
      </c>
      <c r="O6559" s="0">
        <v>8.3275899887084961</v>
      </c>
      <c r="P6559" s="0">
        <v>8.0462474822998047</v>
      </c>
      <c r="Q6559" s="0">
        <v>-0.053515516221523285</v>
      </c>
      <c r="R6559" s="0">
        <v>-0.046805698424577713</v>
      </c>
      <c r="S6559" s="0">
        <v>-0.032821889966726303</v>
      </c>
      <c r="T6559" s="0">
        <v>-0.023136749863624573</v>
      </c>
      <c r="U6559" s="0">
        <v>-0.013451608829200268</v>
      </c>
      <c r="V6559" s="0">
        <v>0.00053219764959067106</v>
      </c>
      <c r="W6559" s="0">
        <v>0.0072420155629515648</v>
      </c>
      <c r="X6559" s="0">
        <v>39.694816589355469</v>
      </c>
      <c r="Y6559" s="0">
        <v>39.440174102783203</v>
      </c>
      <c r="Z6559" s="0">
        <v>-0.25464308261871338</v>
      </c>
      <c r="AA6559" s="0">
        <v>0.20326957106590271</v>
      </c>
      <c r="AB6559" s="0">
        <v>-0.58899176120758057</v>
      </c>
      <c r="AC6559" s="0">
        <v>-0.51514351367950439</v>
      </c>
      <c r="AD6559" s="0">
        <v>-0.36123776435852051</v>
      </c>
      <c r="AE6559" s="0">
        <v>-0.25464308261871338</v>
      </c>
      <c r="AF6559" s="0">
        <v>-0.14804841578006744</v>
      </c>
      <c r="AG6559" s="0">
        <v>0.0058573544956743717</v>
      </c>
      <c r="AH6559" s="0">
        <v>0.079705610871315002</v>
      </c>
    </row>
    <row r="6560" x14ac:dyDescent="0.4">
      <c r="A6560" s="10" t="str">
        <f>Data[[#This Row],[category]]&amp;Data[[#This Row],[subcategory]]&amp;Data[[#This Row],[date]]&amp;Data[[#This Row],[hour]]</f>
        <v>Usage quintiles (kWh)Quintile 38/31/20177</v>
      </c>
      <c r="B6560" s="10" t="s">
        <v>148</v>
      </c>
      <c r="C6560" t="s">
        <v>154</v>
      </c>
      <c r="D6560" t="s">
        <v>111</v>
      </c>
      <c r="E6560" t="s">
        <v>60</v>
      </c>
      <c r="F6560" s="0">
        <v>11006</v>
      </c>
      <c r="G6560" s="0">
        <v>3.9456386566162109</v>
      </c>
      <c r="H6560" s="0">
        <v>4.0598664283752441</v>
      </c>
      <c r="I6560" s="0">
        <v>0.11422775685787201</v>
      </c>
      <c r="J6560" s="0">
        <v>0.019096741452813148</v>
      </c>
      <c r="K6560" s="0">
        <v>71.226425170898437</v>
      </c>
      <c r="L6560" s="0">
        <v>5.9815311431884766</v>
      </c>
      <c r="M6560" s="0">
        <v>1</v>
      </c>
      <c r="N6560" s="0">
        <v>1</v>
      </c>
      <c r="O6560" s="0">
        <v>8.3275899887084961</v>
      </c>
      <c r="P6560" s="0">
        <v>8.0462474822998047</v>
      </c>
      <c r="Q6560" s="0">
        <v>0.082816414535045624</v>
      </c>
      <c r="R6560" s="0">
        <v>0.089754298329353333</v>
      </c>
      <c r="S6560" s="0">
        <v>0.1042134165763855</v>
      </c>
      <c r="T6560" s="0">
        <v>0.11422775685787201</v>
      </c>
      <c r="U6560" s="0">
        <v>0.12424209713935852</v>
      </c>
      <c r="V6560" s="0">
        <v>0.13870121538639069</v>
      </c>
      <c r="W6560" s="0">
        <v>0.14563910663127899</v>
      </c>
      <c r="X6560" s="0">
        <v>43.425697326660156</v>
      </c>
      <c r="Y6560" s="0">
        <v>44.682888031005859</v>
      </c>
      <c r="Z6560" s="0">
        <v>1.2571907043457031</v>
      </c>
      <c r="AA6560" s="0">
        <v>0.21017873287200928</v>
      </c>
      <c r="AB6560" s="0">
        <v>0.91147744655609131</v>
      </c>
      <c r="AC6560" s="0">
        <v>0.98783582448959351</v>
      </c>
      <c r="AD6560" s="0">
        <v>1.1469728946685791</v>
      </c>
      <c r="AE6560" s="0">
        <v>1.2571907043457031</v>
      </c>
      <c r="AF6560" s="0">
        <v>1.3674085140228271</v>
      </c>
      <c r="AG6560" s="0">
        <v>1.5265456438064575</v>
      </c>
      <c r="AH6560" s="0">
        <v>1.6029039621353149</v>
      </c>
    </row>
    <row r="6561" x14ac:dyDescent="0.4">
      <c r="A6561" s="10" t="str">
        <f>Data[[#This Row],[category]]&amp;Data[[#This Row],[subcategory]]&amp;Data[[#This Row],[date]]&amp;Data[[#This Row],[hour]]</f>
        <v>Usage quintiles (kWh)Quintile 38/31/20178</v>
      </c>
      <c r="B6561" s="10" t="s">
        <v>148</v>
      </c>
      <c r="C6561" t="s">
        <v>154</v>
      </c>
      <c r="D6561" t="s">
        <v>111</v>
      </c>
      <c r="E6561" t="s">
        <v>61</v>
      </c>
      <c r="F6561" s="0">
        <v>11006</v>
      </c>
      <c r="G6561" s="0">
        <v>4.5613927841186523</v>
      </c>
      <c r="H6561" s="0">
        <v>4.8168067932128906</v>
      </c>
      <c r="I6561" s="0">
        <v>0.25541391968727112</v>
      </c>
      <c r="J6561" s="0">
        <v>0.020172305405139923</v>
      </c>
      <c r="K6561" s="0">
        <v>74.558059692382813</v>
      </c>
      <c r="L6561" s="0">
        <v>12.661612510681152</v>
      </c>
      <c r="M6561" s="0">
        <v>1</v>
      </c>
      <c r="N6561" s="0">
        <v>1</v>
      </c>
      <c r="O6561" s="0">
        <v>8.3275899887084961</v>
      </c>
      <c r="P6561" s="0">
        <v>8.0462474822998047</v>
      </c>
      <c r="Q6561" s="0">
        <v>0.22223342955112457</v>
      </c>
      <c r="R6561" s="0">
        <v>0.22956207394599915</v>
      </c>
      <c r="S6561" s="0">
        <v>0.24483555555343628</v>
      </c>
      <c r="T6561" s="0">
        <v>0.25541391968727112</v>
      </c>
      <c r="U6561" s="0">
        <v>0.26599228382110596</v>
      </c>
      <c r="V6561" s="0">
        <v>0.28126576542854309</v>
      </c>
      <c r="W6561" s="0">
        <v>0.28859439492225647</v>
      </c>
      <c r="X6561" s="0">
        <v>50.202690124511719</v>
      </c>
      <c r="Y6561" s="0">
        <v>53.013774871826172</v>
      </c>
      <c r="Z6561" s="0">
        <v>2.8110857009887695</v>
      </c>
      <c r="AA6561" s="0">
        <v>0.22201639413833618</v>
      </c>
      <c r="AB6561" s="0">
        <v>2.4459011554718018</v>
      </c>
      <c r="AC6561" s="0">
        <v>2.5265603065490723</v>
      </c>
      <c r="AD6561" s="0">
        <v>2.6946601867675781</v>
      </c>
      <c r="AE6561" s="0">
        <v>2.8110857009887695</v>
      </c>
      <c r="AF6561" s="0">
        <v>2.9275112152099609</v>
      </c>
      <c r="AG6561" s="0">
        <v>3.0956110954284668</v>
      </c>
      <c r="AH6561" s="0">
        <v>3.1762702465057373</v>
      </c>
    </row>
    <row r="6562" x14ac:dyDescent="0.4">
      <c r="A6562" s="10" t="str">
        <f>Data[[#This Row],[category]]&amp;Data[[#This Row],[subcategory]]&amp;Data[[#This Row],[date]]&amp;Data[[#This Row],[hour]]</f>
        <v>Usage quintiles (kWh)Quintile 38/31/20179</v>
      </c>
      <c r="B6562" s="10" t="s">
        <v>148</v>
      </c>
      <c r="C6562" t="s">
        <v>154</v>
      </c>
      <c r="D6562" t="s">
        <v>111</v>
      </c>
      <c r="E6562" t="s">
        <v>62</v>
      </c>
      <c r="F6562" s="0">
        <v>11006</v>
      </c>
      <c r="G6562" s="0">
        <v>5.7704877853393555</v>
      </c>
      <c r="H6562" s="0">
        <v>6.0326099395751953</v>
      </c>
      <c r="I6562" s="0">
        <v>0.26212200522422791</v>
      </c>
      <c r="J6562" s="0">
        <v>0.019836029037833214</v>
      </c>
      <c r="K6562" s="0">
        <v>79.222335815429687</v>
      </c>
      <c r="L6562" s="0">
        <v>13.214439392089844</v>
      </c>
      <c r="M6562" s="0">
        <v>1</v>
      </c>
      <c r="N6562" s="0">
        <v>1</v>
      </c>
      <c r="O6562" s="0">
        <v>8.3275899887084961</v>
      </c>
      <c r="P6562" s="0">
        <v>8.0462474822998047</v>
      </c>
      <c r="Q6562" s="0">
        <v>0.22949464619159698</v>
      </c>
      <c r="R6562" s="0">
        <v>0.2367011159658432</v>
      </c>
      <c r="S6562" s="0">
        <v>0.25171998143196106</v>
      </c>
      <c r="T6562" s="0">
        <v>0.26212200522422791</v>
      </c>
      <c r="U6562" s="0">
        <v>0.27252402901649475</v>
      </c>
      <c r="V6562" s="0">
        <v>0.2875429093837738</v>
      </c>
      <c r="W6562" s="0">
        <v>0.29474937915802002</v>
      </c>
      <c r="X6562" s="0">
        <v>63.509986877441406</v>
      </c>
      <c r="Y6562" s="0">
        <v>66.394905090332031</v>
      </c>
      <c r="Z6562" s="0">
        <v>2.8849148750305176</v>
      </c>
      <c r="AA6562" s="0">
        <v>0.21831533312797546</v>
      </c>
      <c r="AB6562" s="0">
        <v>2.5258181095123291</v>
      </c>
      <c r="AC6562" s="0">
        <v>2.6051325798034668</v>
      </c>
      <c r="AD6562" s="0">
        <v>2.7704300880432129</v>
      </c>
      <c r="AE6562" s="0">
        <v>2.8849148750305176</v>
      </c>
      <c r="AF6562" s="0">
        <v>2.9993996620178223</v>
      </c>
      <c r="AG6562" s="0">
        <v>3.1646971702575684</v>
      </c>
      <c r="AH6562" s="0">
        <v>3.2440116405487061</v>
      </c>
    </row>
    <row r="6563" x14ac:dyDescent="0.4">
      <c r="A6563" s="10" t="str">
        <f>Data[[#This Row],[category]]&amp;Data[[#This Row],[subcategory]]&amp;Data[[#This Row],[date]]&amp;Data[[#This Row],[hour]]</f>
        <v>Usage quintiles (kWh)Quintile 38/31/201710</v>
      </c>
      <c r="B6563" s="10" t="s">
        <v>148</v>
      </c>
      <c r="C6563" t="s">
        <v>154</v>
      </c>
      <c r="D6563" t="s">
        <v>111</v>
      </c>
      <c r="E6563" t="s">
        <v>63</v>
      </c>
      <c r="F6563" s="0">
        <v>11006</v>
      </c>
      <c r="G6563" s="0">
        <v>6.9851770401000977</v>
      </c>
      <c r="H6563" s="0">
        <v>7.105748176574707</v>
      </c>
      <c r="I6563" s="0">
        <v>0.12057101726531982</v>
      </c>
      <c r="J6563" s="0">
        <v>0.013495689257979393</v>
      </c>
      <c r="K6563" s="0">
        <v>83.080772399902344</v>
      </c>
      <c r="L6563" s="0">
        <v>8.9340391159057617</v>
      </c>
      <c r="M6563" s="0">
        <v>1</v>
      </c>
      <c r="N6563" s="0">
        <v>1</v>
      </c>
      <c r="O6563" s="0">
        <v>8.3275899887084961</v>
      </c>
      <c r="P6563" s="0">
        <v>8.0462474822998047</v>
      </c>
      <c r="Q6563" s="0">
        <v>0.098372586071491241</v>
      </c>
      <c r="R6563" s="0">
        <v>0.1032755970954895</v>
      </c>
      <c r="S6563" s="0">
        <v>0.11349386721849442</v>
      </c>
      <c r="T6563" s="0">
        <v>0.12057101726531982</v>
      </c>
      <c r="U6563" s="0">
        <v>0.12764815986156464</v>
      </c>
      <c r="V6563" s="0">
        <v>0.13786643743515015</v>
      </c>
      <c r="W6563" s="0">
        <v>0.142769455909729</v>
      </c>
      <c r="X6563" s="0">
        <v>76.878860473632812</v>
      </c>
      <c r="Y6563" s="0">
        <v>78.205863952636719</v>
      </c>
      <c r="Z6563" s="0">
        <v>1.3270046710968018</v>
      </c>
      <c r="AA6563" s="0">
        <v>0.14853355288505554</v>
      </c>
      <c r="AB6563" s="0">
        <v>1.0826886892318726</v>
      </c>
      <c r="AC6563" s="0">
        <v>1.1366512775421143</v>
      </c>
      <c r="AD6563" s="0">
        <v>1.2491135597229004</v>
      </c>
      <c r="AE6563" s="0">
        <v>1.3270046710968018</v>
      </c>
      <c r="AF6563" s="0">
        <v>1.4048957824707031</v>
      </c>
      <c r="AG6563" s="0">
        <v>1.5173580646514893</v>
      </c>
      <c r="AH6563" s="0">
        <v>1.571320652961731</v>
      </c>
    </row>
    <row r="6564" x14ac:dyDescent="0.4">
      <c r="A6564" s="10" t="str">
        <f>Data[[#This Row],[category]]&amp;Data[[#This Row],[subcategory]]&amp;Data[[#This Row],[date]]&amp;Data[[#This Row],[hour]]</f>
        <v>Usage quintiles (kWh)Quintile 38/31/201711</v>
      </c>
      <c r="B6564" s="10" t="s">
        <v>148</v>
      </c>
      <c r="C6564" t="s">
        <v>154</v>
      </c>
      <c r="D6564" t="s">
        <v>111</v>
      </c>
      <c r="E6564" t="s">
        <v>64</v>
      </c>
      <c r="F6564" s="0">
        <v>11006</v>
      </c>
      <c r="G6564" s="0">
        <v>8.0938539505004883</v>
      </c>
      <c r="H6564" s="0">
        <v>7.9732823371887207</v>
      </c>
      <c r="I6564" s="0">
        <v>-0.12057102471590042</v>
      </c>
      <c r="J6564" s="0">
        <v>0.013495689257979393</v>
      </c>
      <c r="K6564" s="0">
        <v>86.503181457519531</v>
      </c>
      <c r="L6564" s="0">
        <v>-8.9340400695800781</v>
      </c>
      <c r="M6564" s="0">
        <v>1</v>
      </c>
      <c r="N6564" s="0">
        <v>1</v>
      </c>
      <c r="O6564" s="0">
        <v>8.3275899887084961</v>
      </c>
      <c r="P6564" s="0">
        <v>8.0462474822998047</v>
      </c>
      <c r="Q6564" s="0">
        <v>-0.142769455909729</v>
      </c>
      <c r="R6564" s="0">
        <v>-0.13786645233631134</v>
      </c>
      <c r="S6564" s="0">
        <v>-0.12764817476272583</v>
      </c>
      <c r="T6564" s="0">
        <v>-0.12057102471590042</v>
      </c>
      <c r="U6564" s="0">
        <v>-0.11349387466907501</v>
      </c>
      <c r="V6564" s="0">
        <v>-0.1032756045460701</v>
      </c>
      <c r="W6564" s="0">
        <v>-0.098372593522071838</v>
      </c>
      <c r="X6564" s="0">
        <v>89.080955505371094</v>
      </c>
      <c r="Y6564" s="0">
        <v>87.753944396972656</v>
      </c>
      <c r="Z6564" s="0">
        <v>-1.3270046710968018</v>
      </c>
      <c r="AA6564" s="0">
        <v>0.14853355288505554</v>
      </c>
      <c r="AB6564" s="0">
        <v>-1.571320652961731</v>
      </c>
      <c r="AC6564" s="0">
        <v>-1.5173580646514893</v>
      </c>
      <c r="AD6564" s="0">
        <v>-1.4048957824707031</v>
      </c>
      <c r="AE6564" s="0">
        <v>-1.3270046710968018</v>
      </c>
      <c r="AF6564" s="0">
        <v>-1.2491135597229004</v>
      </c>
      <c r="AG6564" s="0">
        <v>-1.1366512775421143</v>
      </c>
      <c r="AH6564" s="0">
        <v>-1.0826886892318726</v>
      </c>
    </row>
    <row r="6565" x14ac:dyDescent="0.4">
      <c r="A6565" s="10" t="str">
        <f>Data[[#This Row],[category]]&amp;Data[[#This Row],[subcategory]]&amp;Data[[#This Row],[date]]&amp;Data[[#This Row],[hour]]</f>
        <v>Usage quintiles (kWh)Quintile 38/31/201712</v>
      </c>
      <c r="B6565" s="10" t="s">
        <v>148</v>
      </c>
      <c r="C6565" t="s">
        <v>154</v>
      </c>
      <c r="D6565" t="s">
        <v>111</v>
      </c>
      <c r="E6565" t="s">
        <v>65</v>
      </c>
      <c r="F6565" s="0">
        <v>11006</v>
      </c>
      <c r="G6565" s="0">
        <v>8.5369281768798828</v>
      </c>
      <c r="H6565" s="0">
        <v>8.5271167755126953</v>
      </c>
      <c r="I6565" s="0">
        <v>-0.0098111080005764961</v>
      </c>
      <c r="J6565" s="0">
        <v>0.02127487026154995</v>
      </c>
      <c r="K6565" s="0">
        <v>89.43994140625</v>
      </c>
      <c r="L6565" s="0">
        <v>-0.46115946769714355</v>
      </c>
      <c r="M6565" s="0">
        <v>0</v>
      </c>
      <c r="N6565" s="0">
        <v>0</v>
      </c>
      <c r="O6565" s="0">
        <v>8.3275899887084961</v>
      </c>
      <c r="P6565" s="0">
        <v>8.0462474822998047</v>
      </c>
      <c r="Q6565" s="0">
        <v>-0.044805154204368591</v>
      </c>
      <c r="R6565" s="0">
        <v>-0.0370759516954422</v>
      </c>
      <c r="S6565" s="0">
        <v>-0.020967660471796989</v>
      </c>
      <c r="T6565" s="0">
        <v>-0.0098111080005764961</v>
      </c>
      <c r="U6565" s="0">
        <v>0.0013454448198899627</v>
      </c>
      <c r="V6565" s="0">
        <v>0.017453735694289207</v>
      </c>
      <c r="W6565" s="0">
        <v>0.025182940065860748</v>
      </c>
      <c r="X6565" s="0">
        <v>93.957427978515625</v>
      </c>
      <c r="Y6565" s="0">
        <v>93.849449157714844</v>
      </c>
      <c r="Z6565" s="0">
        <v>-0.10798105597496033</v>
      </c>
      <c r="AA6565" s="0">
        <v>0.23415122926235199</v>
      </c>
      <c r="AB6565" s="0">
        <v>-0.4931255578994751</v>
      </c>
      <c r="AC6565" s="0">
        <v>-0.40805792808532715</v>
      </c>
      <c r="AD6565" s="0">
        <v>-0.23077008128166199</v>
      </c>
      <c r="AE6565" s="0">
        <v>-0.10798105597496033</v>
      </c>
      <c r="AF6565" s="0">
        <v>0.014807968400418758</v>
      </c>
      <c r="AG6565" s="0">
        <v>0.19209581613540649</v>
      </c>
      <c r="AH6565" s="0">
        <v>0.27716344594955444</v>
      </c>
    </row>
    <row r="6566" x14ac:dyDescent="0.4">
      <c r="A6566" s="10" t="str">
        <f>Data[[#This Row],[category]]&amp;Data[[#This Row],[subcategory]]&amp;Data[[#This Row],[date]]&amp;Data[[#This Row],[hour]]</f>
        <v>Usage quintiles (kWh)Quintile 38/31/201713</v>
      </c>
      <c r="B6566" s="10" t="s">
        <v>148</v>
      </c>
      <c r="C6566" t="s">
        <v>154</v>
      </c>
      <c r="D6566" t="s">
        <v>111</v>
      </c>
      <c r="E6566" t="s">
        <v>66</v>
      </c>
      <c r="F6566" s="0">
        <v>11006</v>
      </c>
      <c r="G6566" s="0">
        <v>8.7922582626342773</v>
      </c>
      <c r="H6566" s="0">
        <v>8.7664937973022461</v>
      </c>
      <c r="I6566" s="0">
        <v>-0.025764087215065956</v>
      </c>
      <c r="J6566" s="0">
        <v>0.024708274751901627</v>
      </c>
      <c r="K6566" s="0">
        <v>88.586952209472656</v>
      </c>
      <c r="L6566" s="0">
        <v>-1.0427311658859253</v>
      </c>
      <c r="M6566" s="0">
        <v>0</v>
      </c>
      <c r="N6566" s="0">
        <v>0</v>
      </c>
      <c r="O6566" s="0">
        <v>8.3275899887084961</v>
      </c>
      <c r="P6566" s="0">
        <v>8.0462474822998047</v>
      </c>
      <c r="Q6566" s="0">
        <v>-0.066405579447746277</v>
      </c>
      <c r="R6566" s="0">
        <v>-0.057429015636444092</v>
      </c>
      <c r="S6566" s="0">
        <v>-0.038721118122339249</v>
      </c>
      <c r="T6566" s="0">
        <v>-0.025764087215065956</v>
      </c>
      <c r="U6566" s="0">
        <v>-0.012807055376470089</v>
      </c>
      <c r="V6566" s="0">
        <v>0.0059008412063121796</v>
      </c>
      <c r="W6566" s="0">
        <v>0.014877407811582088</v>
      </c>
      <c r="X6566" s="0">
        <v>96.767593383789063</v>
      </c>
      <c r="Y6566" s="0">
        <v>96.484031677246094</v>
      </c>
      <c r="Z6566" s="0">
        <v>-0.28355953097343445</v>
      </c>
      <c r="AA6566" s="0">
        <v>0.27193927764892578</v>
      </c>
      <c r="AB6566" s="0">
        <v>-0.73085981607437134</v>
      </c>
      <c r="AC6566" s="0">
        <v>-0.63206374645233154</v>
      </c>
      <c r="AD6566" s="0">
        <v>-0.42616462707519531</v>
      </c>
      <c r="AE6566" s="0">
        <v>-0.28355953097343445</v>
      </c>
      <c r="AF6566" s="0">
        <v>-0.14095443487167358</v>
      </c>
      <c r="AG6566" s="0">
        <v>0.06494467705488205</v>
      </c>
      <c r="AH6566" s="0">
        <v>0.16374076902866364</v>
      </c>
    </row>
    <row r="6567" x14ac:dyDescent="0.4">
      <c r="A6567" s="10" t="str">
        <f>Data[[#This Row],[category]]&amp;Data[[#This Row],[subcategory]]&amp;Data[[#This Row],[date]]&amp;Data[[#This Row],[hour]]</f>
        <v>Usage quintiles (kWh)Quintile 38/31/201714</v>
      </c>
      <c r="B6567" s="10" t="s">
        <v>148</v>
      </c>
      <c r="C6567" t="s">
        <v>154</v>
      </c>
      <c r="D6567" t="s">
        <v>111</v>
      </c>
      <c r="E6567" t="s">
        <v>67</v>
      </c>
      <c r="F6567" s="0">
        <v>11006</v>
      </c>
      <c r="G6567" s="0">
        <v>8.8143062591552734</v>
      </c>
      <c r="H6567" s="0">
        <v>8.8145332336425781</v>
      </c>
      <c r="I6567" s="0">
        <v>0.00022733758669346571</v>
      </c>
      <c r="J6567" s="0">
        <v>0.025854671373963356</v>
      </c>
      <c r="K6567" s="0">
        <v>88.290115356445313</v>
      </c>
      <c r="L6567" s="0">
        <v>0.008792901411652565</v>
      </c>
      <c r="M6567" s="0">
        <v>0</v>
      </c>
      <c r="N6567" s="0">
        <v>0</v>
      </c>
      <c r="O6567" s="0">
        <v>8.3275899887084961</v>
      </c>
      <c r="P6567" s="0">
        <v>8.0462474822998047</v>
      </c>
      <c r="Q6567" s="0">
        <v>-0.042299810796976089</v>
      </c>
      <c r="R6567" s="0">
        <v>-0.032906755805015564</v>
      </c>
      <c r="S6567" s="0">
        <v>-0.013330865651369095</v>
      </c>
      <c r="T6567" s="0">
        <v>0.00022733758669346571</v>
      </c>
      <c r="U6567" s="0">
        <v>0.013785540126264095</v>
      </c>
      <c r="V6567" s="0">
        <v>0.033361431211233139</v>
      </c>
      <c r="W6567" s="0">
        <v>0.042754486203193665</v>
      </c>
      <c r="X6567" s="0">
        <v>97.01025390625</v>
      </c>
      <c r="Y6567" s="0">
        <v>97.01275634765625</v>
      </c>
      <c r="Z6567" s="0">
        <v>0.002502077491953969</v>
      </c>
      <c r="AA6567" s="0">
        <v>0.28455650806427002</v>
      </c>
      <c r="AB6567" s="0">
        <v>-0.46555173397064209</v>
      </c>
      <c r="AC6567" s="0">
        <v>-0.36217176914215088</v>
      </c>
      <c r="AD6567" s="0">
        <v>-0.14671950042247772</v>
      </c>
      <c r="AE6567" s="0">
        <v>0.002502077491953969</v>
      </c>
      <c r="AF6567" s="0">
        <v>0.15172365307807922</v>
      </c>
      <c r="AG6567" s="0">
        <v>0.36717590689659119</v>
      </c>
      <c r="AH6567" s="0">
        <v>0.4705558717250824</v>
      </c>
    </row>
    <row r="6568" x14ac:dyDescent="0.4">
      <c r="A6568" s="10" t="str">
        <f>Data[[#This Row],[category]]&amp;Data[[#This Row],[subcategory]]&amp;Data[[#This Row],[date]]&amp;Data[[#This Row],[hour]]</f>
        <v>Usage quintiles (kWh)Quintile 38/31/201715</v>
      </c>
      <c r="B6568" s="10" t="s">
        <v>148</v>
      </c>
      <c r="C6568" t="s">
        <v>154</v>
      </c>
      <c r="D6568" t="s">
        <v>111</v>
      </c>
      <c r="E6568" t="s">
        <v>68</v>
      </c>
      <c r="F6568" s="0">
        <v>11006</v>
      </c>
      <c r="G6568" s="0">
        <v>8.5575342178344727</v>
      </c>
      <c r="H6568" s="0">
        <v>8.6857633590698242</v>
      </c>
      <c r="I6568" s="0">
        <v>0.12822899222373962</v>
      </c>
      <c r="J6568" s="0">
        <v>0.028094589710235596</v>
      </c>
      <c r="K6568" s="0">
        <v>86.4161376953125</v>
      </c>
      <c r="L6568" s="0">
        <v>4.5641880035400391</v>
      </c>
      <c r="M6568" s="0">
        <v>1</v>
      </c>
      <c r="N6568" s="0">
        <v>1</v>
      </c>
      <c r="O6568" s="0">
        <v>8.3275899887084961</v>
      </c>
      <c r="P6568" s="0">
        <v>8.0462474822998047</v>
      </c>
      <c r="Q6568" s="0">
        <v>0.082017503678798676</v>
      </c>
      <c r="R6568" s="0">
        <v>0.092224329710006714</v>
      </c>
      <c r="S6568" s="0">
        <v>0.11349617689847946</v>
      </c>
      <c r="T6568" s="0">
        <v>0.12822899222373962</v>
      </c>
      <c r="U6568" s="0">
        <v>0.14296181499958038</v>
      </c>
      <c r="V6568" s="0">
        <v>0.16423365473747253</v>
      </c>
      <c r="W6568" s="0">
        <v>0.17444047331809998</v>
      </c>
      <c r="X6568" s="0">
        <v>94.184219360351562</v>
      </c>
      <c r="Y6568" s="0">
        <v>95.595512390136719</v>
      </c>
      <c r="Z6568" s="0">
        <v>1.4112882614135742</v>
      </c>
      <c r="AA6568" s="0">
        <v>0.30920904874801636</v>
      </c>
      <c r="AB6568" s="0">
        <v>0.90268462896347046</v>
      </c>
      <c r="AC6568" s="0">
        <v>1.0150209665298462</v>
      </c>
      <c r="AD6568" s="0">
        <v>1.2491388320922852</v>
      </c>
      <c r="AE6568" s="0">
        <v>1.4112882614135742</v>
      </c>
      <c r="AF6568" s="0">
        <v>1.5734376907348633</v>
      </c>
      <c r="AG6568" s="0">
        <v>1.8075555562973022</v>
      </c>
      <c r="AH6568" s="0">
        <v>1.9198918342590332</v>
      </c>
    </row>
    <row r="6569" x14ac:dyDescent="0.4">
      <c r="A6569" s="10" t="str">
        <f>Data[[#This Row],[category]]&amp;Data[[#This Row],[subcategory]]&amp;Data[[#This Row],[date]]&amp;Data[[#This Row],[hour]]</f>
        <v>Usage quintiles (kWh)Quintile 38/31/201716</v>
      </c>
      <c r="B6569" s="10" t="s">
        <v>148</v>
      </c>
      <c r="C6569" t="s">
        <v>154</v>
      </c>
      <c r="D6569" t="s">
        <v>111</v>
      </c>
      <c r="E6569" t="s">
        <v>69</v>
      </c>
      <c r="F6569" s="0">
        <v>11006</v>
      </c>
      <c r="G6569" s="0">
        <v>8.486994743347168</v>
      </c>
      <c r="H6569" s="0">
        <v>8.4170217514038086</v>
      </c>
      <c r="I6569" s="0">
        <v>-0.069972842931747437</v>
      </c>
      <c r="J6569" s="0">
        <v>0.028880322352051735</v>
      </c>
      <c r="K6569" s="0">
        <v>85.888153076171875</v>
      </c>
      <c r="L6569" s="0">
        <v>-2.4228553771972656</v>
      </c>
      <c r="M6569" s="0">
        <v>1</v>
      </c>
      <c r="N6569" s="0">
        <v>1</v>
      </c>
      <c r="O6569" s="0">
        <v>8.3275899887084961</v>
      </c>
      <c r="P6569" s="0">
        <v>8.0462474822998047</v>
      </c>
      <c r="Q6569" s="0">
        <v>-0.11747674643993378</v>
      </c>
      <c r="R6569" s="0">
        <v>-0.1069844663143158</v>
      </c>
      <c r="S6569" s="0">
        <v>-0.085117697715759277</v>
      </c>
      <c r="T6569" s="0">
        <v>-0.069972842931747437</v>
      </c>
      <c r="U6569" s="0">
        <v>-0.054827988147735596</v>
      </c>
      <c r="V6569" s="0">
        <v>-0.032961219549179077</v>
      </c>
      <c r="W6569" s="0">
        <v>-0.022468939423561096</v>
      </c>
      <c r="X6569" s="0">
        <v>93.407867431640625</v>
      </c>
      <c r="Y6569" s="0">
        <v>92.637741088867187</v>
      </c>
      <c r="Z6569" s="0">
        <v>-0.77012109756469727</v>
      </c>
      <c r="AA6569" s="0">
        <v>0.31785681843757629</v>
      </c>
      <c r="AB6569" s="0">
        <v>-1.2929490804672241</v>
      </c>
      <c r="AC6569" s="0">
        <v>-1.1774710416793823</v>
      </c>
      <c r="AD6569" s="0">
        <v>-0.9368053674697876</v>
      </c>
      <c r="AE6569" s="0">
        <v>-0.77012109756469727</v>
      </c>
      <c r="AF6569" s="0">
        <v>-0.60343682765960693</v>
      </c>
      <c r="AG6569" s="0">
        <v>-0.36277118325233459</v>
      </c>
      <c r="AH6569" s="0">
        <v>-0.24729315936565399</v>
      </c>
    </row>
    <row r="6570" x14ac:dyDescent="0.4">
      <c r="A6570" s="10" t="str">
        <f>Data[[#This Row],[category]]&amp;Data[[#This Row],[subcategory]]&amp;Data[[#This Row],[date]]&amp;Data[[#This Row],[hour]]</f>
        <v>Usage quintiles (kWh)Quintile 38/31/201717</v>
      </c>
      <c r="B6570" s="10" t="s">
        <v>148</v>
      </c>
      <c r="C6570" t="s">
        <v>154</v>
      </c>
      <c r="D6570" t="s">
        <v>111</v>
      </c>
      <c r="E6570" t="s">
        <v>70</v>
      </c>
      <c r="F6570" s="0">
        <v>11006</v>
      </c>
      <c r="G6570" s="0">
        <v>8.0290946960449219</v>
      </c>
      <c r="H6570" s="0">
        <v>7.9725708961486816</v>
      </c>
      <c r="I6570" s="0">
        <v>-0.056524116545915604</v>
      </c>
      <c r="J6570" s="0">
        <v>0.030980708077549934</v>
      </c>
      <c r="K6570" s="0">
        <v>85.731239318847656</v>
      </c>
      <c r="L6570" s="0">
        <v>-1.8244940042495728</v>
      </c>
      <c r="M6570" s="0">
        <v>1</v>
      </c>
      <c r="N6570" s="0">
        <v>0</v>
      </c>
      <c r="O6570" s="0">
        <v>8.3275899887084961</v>
      </c>
      <c r="P6570" s="0">
        <v>8.0462474822998047</v>
      </c>
      <c r="Q6570" s="0">
        <v>-0.10748284310102463</v>
      </c>
      <c r="R6570" s="0">
        <v>-0.096227489411830902</v>
      </c>
      <c r="S6570" s="0">
        <v>-0.072770416736602783</v>
      </c>
      <c r="T6570" s="0">
        <v>-0.056524116545915604</v>
      </c>
      <c r="U6570" s="0">
        <v>-0.040277816355228424</v>
      </c>
      <c r="V6570" s="0">
        <v>-0.016820741817355156</v>
      </c>
      <c r="W6570" s="0">
        <v>-0.0055653867311775684</v>
      </c>
      <c r="X6570" s="0">
        <v>88.368217468261719</v>
      </c>
      <c r="Y6570" s="0">
        <v>87.746116638183594</v>
      </c>
      <c r="Z6570" s="0">
        <v>-0.62210440635681152</v>
      </c>
      <c r="AA6570" s="0">
        <v>0.34097367525100708</v>
      </c>
      <c r="AB6570" s="0">
        <v>-1.1829562187194824</v>
      </c>
      <c r="AC6570" s="0">
        <v>-1.0590797662734985</v>
      </c>
      <c r="AD6570" s="0">
        <v>-0.80091118812561035</v>
      </c>
      <c r="AE6570" s="0">
        <v>-0.62210440635681152</v>
      </c>
      <c r="AF6570" s="0">
        <v>-0.4432976245880127</v>
      </c>
      <c r="AG6570" s="0">
        <v>-0.18512906134128571</v>
      </c>
      <c r="AH6570" s="0">
        <v>-0.061252620071172714</v>
      </c>
    </row>
    <row r="6571" x14ac:dyDescent="0.4">
      <c r="A6571" s="10" t="str">
        <f>Data[[#This Row],[category]]&amp;Data[[#This Row],[subcategory]]&amp;Data[[#This Row],[date]]&amp;Data[[#This Row],[hour]]</f>
        <v>Usage quintiles (kWh)Quintile 38/31/201718</v>
      </c>
      <c r="B6571" s="10" t="s">
        <v>148</v>
      </c>
      <c r="C6571" t="s">
        <v>154</v>
      </c>
      <c r="D6571" t="s">
        <v>111</v>
      </c>
      <c r="E6571" t="s">
        <v>71</v>
      </c>
      <c r="F6571" s="0">
        <v>11006</v>
      </c>
      <c r="G6571" s="0">
        <v>7.3521709442138672</v>
      </c>
      <c r="H6571" s="0">
        <v>7.1096334457397461</v>
      </c>
      <c r="I6571" s="0">
        <v>-0.24253739416599274</v>
      </c>
      <c r="J6571" s="0">
        <v>0.03096529096364975</v>
      </c>
      <c r="K6571" s="0">
        <v>84.338539123535156</v>
      </c>
      <c r="L6571" s="0">
        <v>-7.8325567245483398</v>
      </c>
      <c r="M6571" s="0">
        <v>1</v>
      </c>
      <c r="N6571" s="0">
        <v>1</v>
      </c>
      <c r="O6571" s="0">
        <v>8.3275899887084961</v>
      </c>
      <c r="P6571" s="0">
        <v>8.0462474822998047</v>
      </c>
      <c r="Q6571" s="0">
        <v>-0.29347077012062073</v>
      </c>
      <c r="R6571" s="0">
        <v>-0.28222101926803589</v>
      </c>
      <c r="S6571" s="0">
        <v>-0.25877562165260315</v>
      </c>
      <c r="T6571" s="0">
        <v>-0.24253739416599274</v>
      </c>
      <c r="U6571" s="0">
        <v>-0.22629918158054352</v>
      </c>
      <c r="V6571" s="0">
        <v>-0.20285378396511078</v>
      </c>
      <c r="W6571" s="0">
        <v>-0.19160401821136475</v>
      </c>
      <c r="X6571" s="0">
        <v>80.917991638183594</v>
      </c>
      <c r="Y6571" s="0">
        <v>78.248626708984375</v>
      </c>
      <c r="Z6571" s="0">
        <v>-2.6693665981292725</v>
      </c>
      <c r="AA6571" s="0">
        <v>0.34080398082733154</v>
      </c>
      <c r="AB6571" s="0">
        <v>-3.2299392223358154</v>
      </c>
      <c r="AC6571" s="0">
        <v>-3.1061244010925293</v>
      </c>
      <c r="AD6571" s="0">
        <v>-2.8480844497680664</v>
      </c>
      <c r="AE6571" s="0">
        <v>-2.6693665981292725</v>
      </c>
      <c r="AF6571" s="0">
        <v>-2.4906487464904785</v>
      </c>
      <c r="AG6571" s="0">
        <v>-2.2326087951660156</v>
      </c>
      <c r="AH6571" s="0">
        <v>-2.1087939739227295</v>
      </c>
    </row>
    <row r="6572" x14ac:dyDescent="0.4">
      <c r="A6572" s="10" t="str">
        <f>Data[[#This Row],[category]]&amp;Data[[#This Row],[subcategory]]&amp;Data[[#This Row],[date]]&amp;Data[[#This Row],[hour]]</f>
        <v>Usage quintiles (kWh)Quintile 38/31/201719</v>
      </c>
      <c r="B6572" s="10" t="s">
        <v>148</v>
      </c>
      <c r="C6572" t="s">
        <v>154</v>
      </c>
      <c r="D6572" t="s">
        <v>111</v>
      </c>
      <c r="E6572" t="s">
        <v>72</v>
      </c>
      <c r="F6572" s="0">
        <v>11006</v>
      </c>
      <c r="G6572" s="0">
        <v>6.1288738250732422</v>
      </c>
      <c r="H6572" s="0">
        <v>6.1298518180847168</v>
      </c>
      <c r="I6572" s="0">
        <v>0.0009778439998626709</v>
      </c>
      <c r="J6572" s="0">
        <v>0.029017360880970955</v>
      </c>
      <c r="K6572" s="0">
        <v>79.965019226074219</v>
      </c>
      <c r="L6572" s="0">
        <v>0.033698584884405136</v>
      </c>
      <c r="M6572" s="0">
        <v>0</v>
      </c>
      <c r="N6572" s="0">
        <v>0</v>
      </c>
      <c r="O6572" s="0">
        <v>8.3275899887084961</v>
      </c>
      <c r="P6572" s="0">
        <v>8.0462474822998047</v>
      </c>
      <c r="Q6572" s="0">
        <v>-0.046751465648412704</v>
      </c>
      <c r="R6572" s="0">
        <v>-0.036209400743246078</v>
      </c>
      <c r="S6572" s="0">
        <v>-0.014238875359296799</v>
      </c>
      <c r="T6572" s="0">
        <v>0.0009778439998626709</v>
      </c>
      <c r="U6572" s="0">
        <v>0.016194563359022141</v>
      </c>
      <c r="V6572" s="0">
        <v>0.03816508874297142</v>
      </c>
      <c r="W6572" s="0">
        <v>0.048707153648138046</v>
      </c>
      <c r="X6572" s="0">
        <v>67.454383850097656</v>
      </c>
      <c r="Y6572" s="0">
        <v>67.46514892578125</v>
      </c>
      <c r="Z6572" s="0">
        <v>0.010762151330709457</v>
      </c>
      <c r="AA6572" s="0">
        <v>0.31936508417129517</v>
      </c>
      <c r="AB6572" s="0">
        <v>-0.51454669237136841</v>
      </c>
      <c r="AC6572" s="0">
        <v>-0.39852067828178406</v>
      </c>
      <c r="AD6572" s="0">
        <v>-0.15671306848526001</v>
      </c>
      <c r="AE6572" s="0">
        <v>0.010762151330709457</v>
      </c>
      <c r="AF6572" s="0">
        <v>0.17823736369609833</v>
      </c>
      <c r="AG6572" s="0">
        <v>0.42004498839378357</v>
      </c>
      <c r="AH6572" s="0">
        <v>0.53607094287872314</v>
      </c>
    </row>
    <row r="6573" x14ac:dyDescent="0.4">
      <c r="A6573" s="10" t="str">
        <f>Data[[#This Row],[category]]&amp;Data[[#This Row],[subcategory]]&amp;Data[[#This Row],[date]]&amp;Data[[#This Row],[hour]]</f>
        <v>Usage quintiles (kWh)Quintile 38/31/201720</v>
      </c>
      <c r="B6573" s="10" t="s">
        <v>148</v>
      </c>
      <c r="C6573" t="s">
        <v>154</v>
      </c>
      <c r="D6573" t="s">
        <v>111</v>
      </c>
      <c r="E6573" t="s">
        <v>55</v>
      </c>
      <c r="F6573" s="0">
        <v>11006</v>
      </c>
      <c r="G6573" s="0">
        <v>5.7938022613525391</v>
      </c>
      <c r="H6573" s="0">
        <v>5.8605685234069824</v>
      </c>
      <c r="I6573" s="0">
        <v>0.066766388714313507</v>
      </c>
      <c r="J6573" s="0">
        <v>0.033856663852930069</v>
      </c>
      <c r="K6573" s="0">
        <v>77.103851318359375</v>
      </c>
      <c r="L6573" s="0">
        <v>1.9720309972763062</v>
      </c>
      <c r="M6573" s="0">
        <v>1</v>
      </c>
      <c r="N6573" s="0">
        <v>1</v>
      </c>
      <c r="O6573" s="0">
        <v>8.3275899887084961</v>
      </c>
      <c r="P6573" s="0">
        <v>8.0462474822998047</v>
      </c>
      <c r="Q6573" s="0">
        <v>0.011077132076025009</v>
      </c>
      <c r="R6573" s="0">
        <v>0.023377327248454094</v>
      </c>
      <c r="S6573" s="0">
        <v>0.049011938273906708</v>
      </c>
      <c r="T6573" s="0">
        <v>0.066766388714313507</v>
      </c>
      <c r="U6573" s="0">
        <v>0.084520839154720306</v>
      </c>
      <c r="V6573" s="0">
        <v>0.11015544831752777</v>
      </c>
      <c r="W6573" s="0">
        <v>0.12245564162731171</v>
      </c>
      <c r="X6573" s="0">
        <v>63.766586303710937</v>
      </c>
      <c r="Y6573" s="0">
        <v>64.501419067382812</v>
      </c>
      <c r="Z6573" s="0">
        <v>0.73483085632324219</v>
      </c>
      <c r="AA6573" s="0">
        <v>0.37262645363807678</v>
      </c>
      <c r="AB6573" s="0">
        <v>0.12191488593816757</v>
      </c>
      <c r="AC6573" s="0">
        <v>0.25729084014892578</v>
      </c>
      <c r="AD6573" s="0">
        <v>0.53942537307739258</v>
      </c>
      <c r="AE6573" s="0">
        <v>0.73483085632324219</v>
      </c>
      <c r="AF6573" s="0">
        <v>0.9302363395690918</v>
      </c>
      <c r="AG6573" s="0">
        <v>1.2123708724975586</v>
      </c>
      <c r="AH6573" s="0">
        <v>1.3477468490600586</v>
      </c>
    </row>
    <row r="6574" x14ac:dyDescent="0.4">
      <c r="A6574" s="10" t="str">
        <f>Data[[#This Row],[category]]&amp;Data[[#This Row],[subcategory]]&amp;Data[[#This Row],[date]]&amp;Data[[#This Row],[hour]]</f>
        <v>Usage quintiles (kWh)Quintile 38/31/201721</v>
      </c>
      <c r="B6574" s="10" t="s">
        <v>148</v>
      </c>
      <c r="C6574" t="s">
        <v>154</v>
      </c>
      <c r="D6574" t="s">
        <v>111</v>
      </c>
      <c r="E6574" t="s">
        <v>73</v>
      </c>
      <c r="F6574" s="0">
        <v>11006</v>
      </c>
      <c r="G6574" s="0">
        <v>5.4461545944213867</v>
      </c>
      <c r="H6574" s="0">
        <v>5.4146590232849121</v>
      </c>
      <c r="I6574" s="0">
        <v>-0.031495898962020874</v>
      </c>
      <c r="J6574" s="0">
        <v>0.027447637170553207</v>
      </c>
      <c r="K6574" s="0">
        <v>75.619117736816406</v>
      </c>
      <c r="L6574" s="0">
        <v>-1.147490382194519</v>
      </c>
      <c r="M6574" s="0">
        <v>0</v>
      </c>
      <c r="N6574" s="0">
        <v>0</v>
      </c>
      <c r="O6574" s="0">
        <v>8.3275899887084961</v>
      </c>
      <c r="P6574" s="0">
        <v>8.0462474822998047</v>
      </c>
      <c r="Q6574" s="0">
        <v>-0.076643243432044983</v>
      </c>
      <c r="R6574" s="0">
        <v>-0.066671460866928101</v>
      </c>
      <c r="S6574" s="0">
        <v>-0.045889455825090408</v>
      </c>
      <c r="T6574" s="0">
        <v>-0.031495898962020874</v>
      </c>
      <c r="U6574" s="0">
        <v>-0.017102343961596489</v>
      </c>
      <c r="V6574" s="0">
        <v>0.0036796634085476398</v>
      </c>
      <c r="W6574" s="0">
        <v>0.013651446439325809</v>
      </c>
      <c r="X6574" s="0">
        <v>59.940376281738281</v>
      </c>
      <c r="Y6574" s="0">
        <v>59.593738555908203</v>
      </c>
      <c r="Z6574" s="0">
        <v>-0.34664386510848999</v>
      </c>
      <c r="AA6574" s="0">
        <v>0.30208870768547058</v>
      </c>
      <c r="AB6574" s="0">
        <v>-0.84353554248809814</v>
      </c>
      <c r="AC6574" s="0">
        <v>-0.73378610610961914</v>
      </c>
      <c r="AD6574" s="0">
        <v>-0.50505936145782471</v>
      </c>
      <c r="AE6574" s="0">
        <v>-0.34664386510848999</v>
      </c>
      <c r="AF6574" s="0">
        <v>-0.18822839856147766</v>
      </c>
      <c r="AG6574" s="0">
        <v>0.040498390793800354</v>
      </c>
      <c r="AH6574" s="0">
        <v>0.15024784207344055</v>
      </c>
    </row>
    <row r="6575" x14ac:dyDescent="0.4">
      <c r="A6575" s="10" t="str">
        <f>Data[[#This Row],[category]]&amp;Data[[#This Row],[subcategory]]&amp;Data[[#This Row],[date]]&amp;Data[[#This Row],[hour]]</f>
        <v>Usage quintiles (kWh)Quintile 38/31/201722</v>
      </c>
      <c r="B6575" s="10" t="s">
        <v>148</v>
      </c>
      <c r="C6575" t="s">
        <v>154</v>
      </c>
      <c r="D6575" t="s">
        <v>111</v>
      </c>
      <c r="E6575" t="s">
        <v>74</v>
      </c>
      <c r="F6575" s="0">
        <v>11006</v>
      </c>
      <c r="G6575" s="0">
        <v>4.7072005271911621</v>
      </c>
      <c r="H6575" s="0">
        <v>4.7376060485839844</v>
      </c>
      <c r="I6575" s="0">
        <v>0.030405377969145775</v>
      </c>
      <c r="J6575" s="0">
        <v>0.022565541788935661</v>
      </c>
      <c r="K6575" s="0">
        <v>74.316375732421875</v>
      </c>
      <c r="L6575" s="0">
        <v>1.347425103187561</v>
      </c>
      <c r="M6575" s="0">
        <v>0</v>
      </c>
      <c r="N6575" s="0">
        <v>0</v>
      </c>
      <c r="O6575" s="0">
        <v>8.3275899887084961</v>
      </c>
      <c r="P6575" s="0">
        <v>8.0462474822998047</v>
      </c>
      <c r="Q6575" s="0">
        <v>-0.006711635272949934</v>
      </c>
      <c r="R6575" s="0">
        <v>0.0014864725526422262</v>
      </c>
      <c r="S6575" s="0">
        <v>0.018571997061371803</v>
      </c>
      <c r="T6575" s="0">
        <v>0.030405377969145775</v>
      </c>
      <c r="U6575" s="0">
        <v>0.042238760739564896</v>
      </c>
      <c r="V6575" s="0">
        <v>0.05932428315281868</v>
      </c>
      <c r="W6575" s="0">
        <v>0.067522391676902771</v>
      </c>
      <c r="X6575" s="0">
        <v>51.807449340820313</v>
      </c>
      <c r="Y6575" s="0">
        <v>52.142093658447266</v>
      </c>
      <c r="Z6575" s="0">
        <v>0.33464157581329346</v>
      </c>
      <c r="AA6575" s="0">
        <v>0.24835635721683502</v>
      </c>
      <c r="AB6575" s="0">
        <v>-0.0738682821393013</v>
      </c>
      <c r="AC6575" s="0">
        <v>0.016360096633434296</v>
      </c>
      <c r="AD6575" s="0">
        <v>0.20440337061882019</v>
      </c>
      <c r="AE6575" s="0">
        <v>0.33464157581329346</v>
      </c>
      <c r="AF6575" s="0">
        <v>0.46487978100776672</v>
      </c>
      <c r="AG6575" s="0">
        <v>0.65292304754257202</v>
      </c>
      <c r="AH6575" s="0">
        <v>0.74315142631530762</v>
      </c>
    </row>
    <row r="6576" x14ac:dyDescent="0.4">
      <c r="A6576" s="10" t="str">
        <f>Data[[#This Row],[category]]&amp;Data[[#This Row],[subcategory]]&amp;Data[[#This Row],[date]]&amp;Data[[#This Row],[hour]]</f>
        <v>Usage quintiles (kWh)Quintile 38/31/201723</v>
      </c>
      <c r="B6576" s="10" t="s">
        <v>148</v>
      </c>
      <c r="C6576" t="s">
        <v>154</v>
      </c>
      <c r="D6576" t="s">
        <v>111</v>
      </c>
      <c r="E6576" t="s">
        <v>75</v>
      </c>
      <c r="F6576" s="0">
        <v>11006</v>
      </c>
      <c r="G6576" s="0">
        <v>4.0215144157409668</v>
      </c>
      <c r="H6576" s="0">
        <v>4.1023287773132324</v>
      </c>
      <c r="I6576" s="0">
        <v>0.080814212560653687</v>
      </c>
      <c r="J6576" s="0">
        <v>0.018895113840699196</v>
      </c>
      <c r="K6576" s="0">
        <v>72.62774658203125</v>
      </c>
      <c r="L6576" s="0">
        <v>4.2769899368286133</v>
      </c>
      <c r="M6576" s="0">
        <v>1</v>
      </c>
      <c r="N6576" s="0">
        <v>1</v>
      </c>
      <c r="O6576" s="0">
        <v>8.3275899887084961</v>
      </c>
      <c r="P6576" s="0">
        <v>8.0462474822998047</v>
      </c>
      <c r="Q6576" s="0">
        <v>0.049734514206647873</v>
      </c>
      <c r="R6576" s="0">
        <v>0.056599151343107224</v>
      </c>
      <c r="S6576" s="0">
        <v>0.070905603468418121</v>
      </c>
      <c r="T6576" s="0">
        <v>0.080814212560653687</v>
      </c>
      <c r="U6576" s="0">
        <v>0.090722821652889252</v>
      </c>
      <c r="V6576" s="0">
        <v>0.10502927750349045</v>
      </c>
      <c r="W6576" s="0">
        <v>0.1118939071893692</v>
      </c>
      <c r="X6576" s="0">
        <v>44.260787963867188</v>
      </c>
      <c r="Y6576" s="0">
        <v>45.150230407714844</v>
      </c>
      <c r="Z6576" s="0">
        <v>0.88944125175476074</v>
      </c>
      <c r="AA6576" s="0">
        <v>0.2079596221446991</v>
      </c>
      <c r="AB6576" s="0">
        <v>0.54737812280654907</v>
      </c>
      <c r="AC6576" s="0">
        <v>0.62293028831481934</v>
      </c>
      <c r="AD6576" s="0">
        <v>0.78038710355758667</v>
      </c>
      <c r="AE6576" s="0">
        <v>0.88944125175476074</v>
      </c>
      <c r="AF6576" s="0">
        <v>0.99849539995193481</v>
      </c>
      <c r="AG6576" s="0">
        <v>1.1559522151947021</v>
      </c>
      <c r="AH6576" s="0">
        <v>1.2315044403076172</v>
      </c>
    </row>
    <row r="6577" x14ac:dyDescent="0.4">
      <c r="A6577" s="10" t="str">
        <f>Data[[#This Row],[category]]&amp;Data[[#This Row],[subcategory]]&amp;Data[[#This Row],[date]]&amp;Data[[#This Row],[hour]]</f>
        <v>Usage quintiles (kWh)Quintile 38/31/201724</v>
      </c>
      <c r="B6577" s="10" t="s">
        <v>148</v>
      </c>
      <c r="C6577" t="s">
        <v>154</v>
      </c>
      <c r="D6577" t="s">
        <v>111</v>
      </c>
      <c r="E6577" t="s">
        <v>76</v>
      </c>
      <c r="F6577" s="0">
        <v>11006</v>
      </c>
      <c r="G6577" s="0">
        <v>3.6974105834960937</v>
      </c>
      <c r="H6577" s="0">
        <v>3.7749168872833252</v>
      </c>
      <c r="I6577" s="0">
        <v>0.077506251633167267</v>
      </c>
      <c r="J6577" s="0">
        <v>0.017622122541069984</v>
      </c>
      <c r="K6577" s="0">
        <v>73.161727905273437</v>
      </c>
      <c r="L6577" s="0">
        <v>4.3982357978820801</v>
      </c>
      <c r="M6577" s="0">
        <v>1</v>
      </c>
      <c r="N6577" s="0">
        <v>1</v>
      </c>
      <c r="O6577" s="0">
        <v>8.3275899887084961</v>
      </c>
      <c r="P6577" s="0">
        <v>8.0462474822998047</v>
      </c>
      <c r="Q6577" s="0">
        <v>0.048520438373088837</v>
      </c>
      <c r="R6577" s="0">
        <v>0.054922591894865036</v>
      </c>
      <c r="S6577" s="0">
        <v>0.068265199661254883</v>
      </c>
      <c r="T6577" s="0">
        <v>0.077506251633167267</v>
      </c>
      <c r="U6577" s="0">
        <v>0.086747303605079651</v>
      </c>
      <c r="V6577" s="0">
        <v>0.1000899076461792</v>
      </c>
      <c r="W6577" s="0">
        <v>0.1064920648932457</v>
      </c>
      <c r="X6577" s="0">
        <v>40.693702697753906</v>
      </c>
      <c r="Y6577" s="0">
        <v>41.546733856201172</v>
      </c>
      <c r="Z6577" s="0">
        <v>0.85303378105163574</v>
      </c>
      <c r="AA6577" s="0">
        <v>0.19394907355308533</v>
      </c>
      <c r="AB6577" s="0">
        <v>0.534015953540802</v>
      </c>
      <c r="AC6577" s="0">
        <v>0.60447806119918823</v>
      </c>
      <c r="AD6577" s="0">
        <v>0.7513267993927002</v>
      </c>
      <c r="AE6577" s="0">
        <v>0.85303378105163574</v>
      </c>
      <c r="AF6577" s="0">
        <v>0.95474076271057129</v>
      </c>
      <c r="AG6577" s="0">
        <v>1.101589560508728</v>
      </c>
      <c r="AH6577" s="0">
        <v>1.1720516681671143</v>
      </c>
    </row>
    <row r="6578" x14ac:dyDescent="0.4">
      <c r="A6578" s="10" t="str">
        <f>Data[[#This Row],[category]]&amp;Data[[#This Row],[subcategory]]&amp;Data[[#This Row],[date]]&amp;Data[[#This Row],[hour]]</f>
        <v>Usage quintiles (kWh)Quintile 38/31/2017Avg. 11 to 6 pm</v>
      </c>
      <c r="B6578" s="10" t="s">
        <v>148</v>
      </c>
      <c r="C6578" t="s">
        <v>154</v>
      </c>
      <c r="D6578" t="s">
        <v>111</v>
      </c>
      <c r="E6578" t="s">
        <v>77</v>
      </c>
      <c r="F6578" s="0">
        <v>11006</v>
      </c>
      <c r="G6578" s="0">
        <v>8.3670406341552734</v>
      </c>
      <c r="H6578" s="0">
        <v>8.3275899887084961</v>
      </c>
      <c r="I6578" s="0">
        <v>-0.039450459182262421</v>
      </c>
      <c r="J6578" s="0">
        <v>0.020557394251227379</v>
      </c>
      <c r="K6578" s="0">
        <v>86.95587158203125</v>
      </c>
      <c r="L6578" s="0">
        <v>-1.9190398454666138</v>
      </c>
      <c r="M6578" s="0">
        <v>1</v>
      </c>
      <c r="N6578" s="0">
        <v>0</v>
      </c>
      <c r="O6578" s="0"/>
      <c r="P6578" s="0"/>
      <c r="Q6578" s="0">
        <v>-0.073264360427856445</v>
      </c>
      <c r="R6578" s="0">
        <v>-0.065795816481113434</v>
      </c>
      <c r="S6578" s="0">
        <v>-0.050230767577886581</v>
      </c>
      <c r="T6578" s="0">
        <v>-0.039450459182262421</v>
      </c>
      <c r="U6578" s="0">
        <v>-0.02867015078663826</v>
      </c>
      <c r="V6578" s="0">
        <v>-0.013105098158121109</v>
      </c>
      <c r="W6578" s="0">
        <v>-0.0056365546770393848</v>
      </c>
      <c r="X6578" s="0">
        <v>92.087646484375</v>
      </c>
      <c r="Y6578" s="0">
        <v>91.653457641601562</v>
      </c>
      <c r="Z6578" s="0">
        <v>-0.43419176340103149</v>
      </c>
      <c r="AA6578" s="0">
        <v>0.22625468671321869</v>
      </c>
      <c r="AB6578" s="0">
        <v>-0.80634760856628418</v>
      </c>
      <c r="AC6578" s="0">
        <v>-0.72414880990982056</v>
      </c>
      <c r="AD6578" s="0">
        <v>-0.55283981561660767</v>
      </c>
      <c r="AE6578" s="0">
        <v>-0.43419176340103149</v>
      </c>
      <c r="AF6578" s="0">
        <v>-0.31554368138313293</v>
      </c>
      <c r="AG6578" s="0">
        <v>-0.14423471689224243</v>
      </c>
      <c r="AH6578" s="0">
        <v>-0.062035921961069107</v>
      </c>
    </row>
    <row r="6579" x14ac:dyDescent="0.4">
      <c r="A6579" s="10" t="str">
        <f>Data[[#This Row],[category]]&amp;Data[[#This Row],[subcategory]]&amp;Data[[#This Row],[date]]&amp;Data[[#This Row],[hour]]</f>
        <v>Usage quintiles (kWh)Quintile 38/31/2017Avg. 2 to 6pm</v>
      </c>
      <c r="B6579" s="10" t="s">
        <v>148</v>
      </c>
      <c r="C6579" t="s">
        <v>154</v>
      </c>
      <c r="D6579" t="s">
        <v>111</v>
      </c>
      <c r="E6579" t="s">
        <v>78</v>
      </c>
      <c r="F6579" s="0">
        <v>11006</v>
      </c>
      <c r="G6579" s="0">
        <v>8.1064481735229492</v>
      </c>
      <c r="H6579" s="0">
        <v>8.0462474822998047</v>
      </c>
      <c r="I6579" s="0">
        <v>-0.060201339423656464</v>
      </c>
      <c r="J6579" s="0">
        <v>0.025021573528647423</v>
      </c>
      <c r="K6579" s="0">
        <v>85.593521118164062</v>
      </c>
      <c r="L6579" s="0">
        <v>-2.4059772491455078</v>
      </c>
      <c r="M6579" s="0">
        <v>1</v>
      </c>
      <c r="N6579" s="0">
        <v>1</v>
      </c>
      <c r="O6579" s="0"/>
      <c r="P6579" s="0"/>
      <c r="Q6579" s="0">
        <v>-0.10135816782712936</v>
      </c>
      <c r="R6579" s="0">
        <v>-0.092267774045467377</v>
      </c>
      <c r="S6579" s="0">
        <v>-0.073322668671607971</v>
      </c>
      <c r="T6579" s="0">
        <v>-0.060201339423656464</v>
      </c>
      <c r="U6579" s="0">
        <v>-0.047080013900995255</v>
      </c>
      <c r="V6579" s="0">
        <v>-0.028134902939200401</v>
      </c>
      <c r="W6579" s="0">
        <v>-0.019044512882828712</v>
      </c>
      <c r="X6579" s="0">
        <v>89.219566345214844</v>
      </c>
      <c r="Y6579" s="0">
        <v>88.556999206542969</v>
      </c>
      <c r="Z6579" s="0">
        <v>-0.66257596015930176</v>
      </c>
      <c r="AA6579" s="0">
        <v>0.27538743615150452</v>
      </c>
      <c r="AB6579" s="0">
        <v>-1.1155480146408081</v>
      </c>
      <c r="AC6579" s="0">
        <v>-1.0154991149902344</v>
      </c>
      <c r="AD6579" s="0">
        <v>-0.80698925256729126</v>
      </c>
      <c r="AE6579" s="0">
        <v>-0.66257596015930176</v>
      </c>
      <c r="AF6579" s="0">
        <v>-0.51816266775131226</v>
      </c>
      <c r="AG6579" s="0">
        <v>-0.30965274572372437</v>
      </c>
      <c r="AH6579" s="0">
        <v>-0.2096039354801178</v>
      </c>
    </row>
    <row r="6580" x14ac:dyDescent="0.4">
      <c r="A6580" s="10" t="str">
        <f>Data[[#This Row],[category]]&amp;Data[[#This Row],[subcategory]]&amp;Data[[#This Row],[date]]&amp;Data[[#This Row],[hour]]</f>
        <v>Usage quintiles (kWh)Quintile 39/1/20171</v>
      </c>
      <c r="B6580" s="10" t="s">
        <v>148</v>
      </c>
      <c r="C6580" t="s">
        <v>154</v>
      </c>
      <c r="D6580" t="s">
        <v>112</v>
      </c>
      <c r="E6580" t="s">
        <v>41</v>
      </c>
      <c r="F6580" s="0">
        <v>11003</v>
      </c>
      <c r="G6580" s="0">
        <v>3.5668294429779053</v>
      </c>
      <c r="H6580" s="0">
        <v>3.5844008922576904</v>
      </c>
      <c r="I6580" s="0">
        <v>0.017571365460753441</v>
      </c>
      <c r="J6580" s="0">
        <v>0.016521919518709183</v>
      </c>
      <c r="K6580" s="0">
        <v>73.914566040039063</v>
      </c>
      <c r="L6580" s="0">
        <v>1.0635184049606323</v>
      </c>
      <c r="M6580" s="0">
        <v>0</v>
      </c>
      <c r="N6580" s="0">
        <v>0</v>
      </c>
      <c r="O6580" s="0">
        <v>8.4246301651000977</v>
      </c>
      <c r="P6580" s="0">
        <v>8.0694046020507812</v>
      </c>
      <c r="Q6580" s="0">
        <v>-0.0096047734841704369</v>
      </c>
      <c r="R6580" s="0">
        <v>-0.0036023263819515705</v>
      </c>
      <c r="S6580" s="0">
        <v>0.0089072622358798981</v>
      </c>
      <c r="T6580" s="0">
        <v>0.017571365460753441</v>
      </c>
      <c r="U6580" s="0">
        <v>0.026235468685626984</v>
      </c>
      <c r="V6580" s="0">
        <v>0.038745056837797165</v>
      </c>
      <c r="W6580" s="0">
        <v>0.044747505336999893</v>
      </c>
      <c r="X6580" s="0">
        <v>39.245822906494141</v>
      </c>
      <c r="Y6580" s="0">
        <v>39.439163208007812</v>
      </c>
      <c r="Z6580" s="0">
        <v>0.19333773851394653</v>
      </c>
      <c r="AA6580" s="0">
        <v>0.18179067969322205</v>
      </c>
      <c r="AB6580" s="0">
        <v>-0.10568132251501083</v>
      </c>
      <c r="AC6580" s="0">
        <v>-0.039636392146348953</v>
      </c>
      <c r="AD6580" s="0">
        <v>0.098006613552570343</v>
      </c>
      <c r="AE6580" s="0">
        <v>0.19333773851394653</v>
      </c>
      <c r="AF6580" s="0">
        <v>0.28866887092590332</v>
      </c>
      <c r="AG6580" s="0">
        <v>0.42631188035011292</v>
      </c>
      <c r="AH6580" s="0">
        <v>0.4923568069934845</v>
      </c>
    </row>
    <row r="6581" x14ac:dyDescent="0.4">
      <c r="A6581" s="10" t="str">
        <f>Data[[#This Row],[category]]&amp;Data[[#This Row],[subcategory]]&amp;Data[[#This Row],[date]]&amp;Data[[#This Row],[hour]]</f>
        <v>Usage quintiles (kWh)Quintile 39/1/20172</v>
      </c>
      <c r="B6581" s="10" t="s">
        <v>148</v>
      </c>
      <c r="C6581" t="s">
        <v>154</v>
      </c>
      <c r="D6581" t="s">
        <v>112</v>
      </c>
      <c r="E6581" t="s">
        <v>42</v>
      </c>
      <c r="F6581" s="0">
        <v>11003</v>
      </c>
      <c r="G6581" s="0">
        <v>3.4381999969482422</v>
      </c>
      <c r="H6581" s="0">
        <v>3.4576652050018311</v>
      </c>
      <c r="I6581" s="0">
        <v>0.019465064629912376</v>
      </c>
      <c r="J6581" s="0">
        <v>0.016228504478931427</v>
      </c>
      <c r="K6581" s="0">
        <v>72.708442687988281</v>
      </c>
      <c r="L6581" s="0">
        <v>1.1994367837905884</v>
      </c>
      <c r="M6581" s="0">
        <v>0</v>
      </c>
      <c r="N6581" s="0">
        <v>0</v>
      </c>
      <c r="O6581" s="0">
        <v>8.4246301651000977</v>
      </c>
      <c r="P6581" s="0">
        <v>8.0694046020507812</v>
      </c>
      <c r="Q6581" s="0">
        <v>-0.0072284499183297157</v>
      </c>
      <c r="R6581" s="0">
        <v>-0.001332600717432797</v>
      </c>
      <c r="S6581" s="0">
        <v>0.010954828932881355</v>
      </c>
      <c r="T6581" s="0">
        <v>0.019465064629912376</v>
      </c>
      <c r="U6581" s="0">
        <v>0.027975300326943398</v>
      </c>
      <c r="V6581" s="0">
        <v>0.040262728929519653</v>
      </c>
      <c r="W6581" s="0">
        <v>0.046158578246831894</v>
      </c>
      <c r="X6581" s="0">
        <v>37.830513000488281</v>
      </c>
      <c r="Y6581" s="0">
        <v>38.044689178466797</v>
      </c>
      <c r="Z6581" s="0">
        <v>0.21417410671710968</v>
      </c>
      <c r="AA6581" s="0">
        <v>0.17856223881244659</v>
      </c>
      <c r="AB6581" s="0">
        <v>-0.079534642398357391</v>
      </c>
      <c r="AC6581" s="0">
        <v>-0.014662610366940498</v>
      </c>
      <c r="AD6581" s="0">
        <v>0.12053597718477249</v>
      </c>
      <c r="AE6581" s="0">
        <v>0.21417410671710968</v>
      </c>
      <c r="AF6581" s="0">
        <v>0.30781224370002747</v>
      </c>
      <c r="AG6581" s="0">
        <v>0.4430108368396759</v>
      </c>
      <c r="AH6581" s="0">
        <v>0.50788283348083496</v>
      </c>
    </row>
    <row r="6582" x14ac:dyDescent="0.4">
      <c r="A6582" s="10" t="str">
        <f>Data[[#This Row],[category]]&amp;Data[[#This Row],[subcategory]]&amp;Data[[#This Row],[date]]&amp;Data[[#This Row],[hour]]</f>
        <v>Usage quintiles (kWh)Quintile 39/1/20173</v>
      </c>
      <c r="B6582" s="10" t="s">
        <v>148</v>
      </c>
      <c r="C6582" t="s">
        <v>154</v>
      </c>
      <c r="D6582" t="s">
        <v>112</v>
      </c>
      <c r="E6582" t="s">
        <v>43</v>
      </c>
      <c r="F6582" s="0">
        <v>11003</v>
      </c>
      <c r="G6582" s="0">
        <v>3.3711743354797363</v>
      </c>
      <c r="H6582" s="0">
        <v>3.3550801277160645</v>
      </c>
      <c r="I6582" s="0">
        <v>-0.016094157472252846</v>
      </c>
      <c r="J6582" s="0">
        <v>0.015990758314728737</v>
      </c>
      <c r="K6582" s="0">
        <v>72.719985961914062</v>
      </c>
      <c r="L6582" s="0">
        <v>-1.0064661502838135</v>
      </c>
      <c r="M6582" s="0">
        <v>0</v>
      </c>
      <c r="N6582" s="0">
        <v>0</v>
      </c>
      <c r="O6582" s="0">
        <v>8.4246301651000977</v>
      </c>
      <c r="P6582" s="0">
        <v>8.0694046020507812</v>
      </c>
      <c r="Q6582" s="0">
        <v>-0.042396612465381622</v>
      </c>
      <c r="R6582" s="0">
        <v>-0.03658713772892952</v>
      </c>
      <c r="S6582" s="0">
        <v>-0.024479718878865242</v>
      </c>
      <c r="T6582" s="0">
        <v>-0.016094157472252846</v>
      </c>
      <c r="U6582" s="0">
        <v>-0.0077085955999791622</v>
      </c>
      <c r="V6582" s="0">
        <v>0.0043988237157464027</v>
      </c>
      <c r="W6582" s="0">
        <v>0.01020829938352108</v>
      </c>
      <c r="X6582" s="0">
        <v>37.093032836914063</v>
      </c>
      <c r="Y6582" s="0">
        <v>36.915946960449219</v>
      </c>
      <c r="Z6582" s="0">
        <v>-0.17708401381969452</v>
      </c>
      <c r="AA6582" s="0">
        <v>0.17594631016254425</v>
      </c>
      <c r="AB6582" s="0">
        <v>-0.46648994088172913</v>
      </c>
      <c r="AC6582" s="0">
        <v>-0.4025682806968689</v>
      </c>
      <c r="AD6582" s="0">
        <v>-0.26935034990310669</v>
      </c>
      <c r="AE6582" s="0">
        <v>-0.17708401381969452</v>
      </c>
      <c r="AF6582" s="0">
        <v>-0.084817677736282349</v>
      </c>
      <c r="AG6582" s="0">
        <v>0.048400256782770157</v>
      </c>
      <c r="AH6582" s="0">
        <v>0.11232191324234009</v>
      </c>
    </row>
    <row r="6583" x14ac:dyDescent="0.4">
      <c r="A6583" s="10" t="str">
        <f>Data[[#This Row],[category]]&amp;Data[[#This Row],[subcategory]]&amp;Data[[#This Row],[date]]&amp;Data[[#This Row],[hour]]</f>
        <v>Usage quintiles (kWh)Quintile 39/1/20174</v>
      </c>
      <c r="B6583" s="10" t="s">
        <v>148</v>
      </c>
      <c r="C6583" t="s">
        <v>154</v>
      </c>
      <c r="D6583" t="s">
        <v>112</v>
      </c>
      <c r="E6583" t="s">
        <v>44</v>
      </c>
      <c r="F6583" s="0">
        <v>11003</v>
      </c>
      <c r="G6583" s="0">
        <v>3.2806124687194824</v>
      </c>
      <c r="H6583" s="0">
        <v>3.3113877773284912</v>
      </c>
      <c r="I6583" s="0">
        <v>0.030775222927331924</v>
      </c>
      <c r="J6583" s="0">
        <v>0.014740263111889362</v>
      </c>
      <c r="K6583" s="0">
        <v>72.039627075195313</v>
      </c>
      <c r="L6583" s="0">
        <v>2.0878341197967529</v>
      </c>
      <c r="M6583" s="0">
        <v>1</v>
      </c>
      <c r="N6583" s="0">
        <v>1</v>
      </c>
      <c r="O6583" s="0">
        <v>8.4246301651000977</v>
      </c>
      <c r="P6583" s="0">
        <v>8.0694046020507812</v>
      </c>
      <c r="Q6583" s="0">
        <v>0.0065296478569507599</v>
      </c>
      <c r="R6583" s="0">
        <v>0.011884815990924835</v>
      </c>
      <c r="S6583" s="0">
        <v>0.02304542064666748</v>
      </c>
      <c r="T6583" s="0">
        <v>0.030775222927331924</v>
      </c>
      <c r="U6583" s="0">
        <v>0.038505025207996368</v>
      </c>
      <c r="V6583" s="0">
        <v>0.049665629863739014</v>
      </c>
      <c r="W6583" s="0">
        <v>0.055020797997713089</v>
      </c>
      <c r="X6583" s="0">
        <v>36.096580505371094</v>
      </c>
      <c r="Y6583" s="0">
        <v>36.435199737548828</v>
      </c>
      <c r="Z6583" s="0">
        <v>0.33861976861953735</v>
      </c>
      <c r="AA6583" s="0">
        <v>0.1621871143579483</v>
      </c>
      <c r="AB6583" s="0">
        <v>0.071845702826976776</v>
      </c>
      <c r="AC6583" s="0">
        <v>0.13076861202716827</v>
      </c>
      <c r="AD6583" s="0">
        <v>0.25356876850128174</v>
      </c>
      <c r="AE6583" s="0">
        <v>0.33861976861953735</v>
      </c>
      <c r="AF6583" s="0">
        <v>0.42367076873779297</v>
      </c>
      <c r="AG6583" s="0">
        <v>0.54647094011306763</v>
      </c>
      <c r="AH6583" s="0">
        <v>0.60539382696151733</v>
      </c>
    </row>
    <row r="6584" x14ac:dyDescent="0.4">
      <c r="A6584" s="10" t="str">
        <f>Data[[#This Row],[category]]&amp;Data[[#This Row],[subcategory]]&amp;Data[[#This Row],[date]]&amp;Data[[#This Row],[hour]]</f>
        <v>Usage quintiles (kWh)Quintile 39/1/20175</v>
      </c>
      <c r="B6584" s="10" t="s">
        <v>148</v>
      </c>
      <c r="C6584" t="s">
        <v>154</v>
      </c>
      <c r="D6584" t="s">
        <v>112</v>
      </c>
      <c r="E6584" t="s">
        <v>45</v>
      </c>
      <c r="F6584" s="0">
        <v>11003</v>
      </c>
      <c r="G6584" s="0">
        <v>3.2481048107147217</v>
      </c>
      <c r="H6584" s="0">
        <v>3.3507142066955566</v>
      </c>
      <c r="I6584" s="0">
        <v>0.10260944068431854</v>
      </c>
      <c r="J6584" s="0">
        <v>0.014152877032756805</v>
      </c>
      <c r="K6584" s="0">
        <v>71.835411071777344</v>
      </c>
      <c r="L6584" s="0">
        <v>7.2500762939453125</v>
      </c>
      <c r="M6584" s="0">
        <v>1</v>
      </c>
      <c r="N6584" s="0">
        <v>1</v>
      </c>
      <c r="O6584" s="0">
        <v>8.4246301651000977</v>
      </c>
      <c r="P6584" s="0">
        <v>8.0694046020507812</v>
      </c>
      <c r="Q6584" s="0">
        <v>0.079330027103424072</v>
      </c>
      <c r="R6584" s="0">
        <v>0.084471799433231354</v>
      </c>
      <c r="S6584" s="0">
        <v>0.095187664031982422</v>
      </c>
      <c r="T6584" s="0">
        <v>0.10260944068431854</v>
      </c>
      <c r="U6584" s="0">
        <v>0.11003121733665466</v>
      </c>
      <c r="V6584" s="0">
        <v>0.12074708193540573</v>
      </c>
      <c r="W6584" s="0">
        <v>0.12588885426521301</v>
      </c>
      <c r="X6584" s="0">
        <v>35.738895416259766</v>
      </c>
      <c r="Y6584" s="0">
        <v>36.867908477783203</v>
      </c>
      <c r="Z6584" s="0">
        <v>1.1290116310119629</v>
      </c>
      <c r="AA6584" s="0">
        <v>0.15572410821914673</v>
      </c>
      <c r="AB6584" s="0">
        <v>0.87286823987960815</v>
      </c>
      <c r="AC6584" s="0">
        <v>0.92944318056106567</v>
      </c>
      <c r="AD6584" s="0">
        <v>1.0473498106002808</v>
      </c>
      <c r="AE6584" s="0">
        <v>1.1290116310119629</v>
      </c>
      <c r="AF6584" s="0">
        <v>1.210673451423645</v>
      </c>
      <c r="AG6584" s="0">
        <v>1.3285801410675049</v>
      </c>
      <c r="AH6584" s="0">
        <v>1.3851549625396729</v>
      </c>
    </row>
    <row r="6585" x14ac:dyDescent="0.4">
      <c r="A6585" s="10" t="str">
        <f>Data[[#This Row],[category]]&amp;Data[[#This Row],[subcategory]]&amp;Data[[#This Row],[date]]&amp;Data[[#This Row],[hour]]</f>
        <v>Usage quintiles (kWh)Quintile 39/1/20176</v>
      </c>
      <c r="B6585" s="10" t="s">
        <v>148</v>
      </c>
      <c r="C6585" t="s">
        <v>154</v>
      </c>
      <c r="D6585" t="s">
        <v>112</v>
      </c>
      <c r="E6585" t="s">
        <v>46</v>
      </c>
      <c r="F6585" s="0">
        <v>11003</v>
      </c>
      <c r="G6585" s="0">
        <v>3.6221864223480225</v>
      </c>
      <c r="H6585" s="0">
        <v>3.5786056518554687</v>
      </c>
      <c r="I6585" s="0">
        <v>-0.04358065128326416</v>
      </c>
      <c r="J6585" s="0">
        <v>0.01599033921957016</v>
      </c>
      <c r="K6585" s="0">
        <v>71.824684143066406</v>
      </c>
      <c r="L6585" s="0">
        <v>-2.7254362106323242</v>
      </c>
      <c r="M6585" s="0">
        <v>1</v>
      </c>
      <c r="N6585" s="0">
        <v>1</v>
      </c>
      <c r="O6585" s="0">
        <v>8.4246301651000977</v>
      </c>
      <c r="P6585" s="0">
        <v>8.0694046020507812</v>
      </c>
      <c r="Q6585" s="0">
        <v>-0.069882415235042572</v>
      </c>
      <c r="R6585" s="0">
        <v>-0.064073093235492706</v>
      </c>
      <c r="S6585" s="0">
        <v>-0.051965992897748947</v>
      </c>
      <c r="T6585" s="0">
        <v>-0.04358065128326416</v>
      </c>
      <c r="U6585" s="0">
        <v>-0.035195309668779373</v>
      </c>
      <c r="V6585" s="0">
        <v>-0.023088207468390465</v>
      </c>
      <c r="W6585" s="0">
        <v>-0.01727888360619545</v>
      </c>
      <c r="X6585" s="0">
        <v>39.854915618896484</v>
      </c>
      <c r="Y6585" s="0">
        <v>39.375396728515625</v>
      </c>
      <c r="Z6585" s="0">
        <v>-0.47951790690422058</v>
      </c>
      <c r="AA6585" s="0">
        <v>0.17594170570373535</v>
      </c>
      <c r="AB6585" s="0">
        <v>-0.76891624927520752</v>
      </c>
      <c r="AC6585" s="0">
        <v>-0.70499628782272339</v>
      </c>
      <c r="AD6585" s="0">
        <v>-0.57178181409835815</v>
      </c>
      <c r="AE6585" s="0">
        <v>-0.47951790690422058</v>
      </c>
      <c r="AF6585" s="0">
        <v>-0.38725399971008301</v>
      </c>
      <c r="AG6585" s="0">
        <v>-0.25403952598571777</v>
      </c>
      <c r="AH6585" s="0">
        <v>-0.19011954963207245</v>
      </c>
    </row>
    <row r="6586" x14ac:dyDescent="0.4">
      <c r="A6586" s="10" t="str">
        <f>Data[[#This Row],[category]]&amp;Data[[#This Row],[subcategory]]&amp;Data[[#This Row],[date]]&amp;Data[[#This Row],[hour]]</f>
        <v>Usage quintiles (kWh)Quintile 39/1/20177</v>
      </c>
      <c r="B6586" s="10" t="s">
        <v>148</v>
      </c>
      <c r="C6586" t="s">
        <v>154</v>
      </c>
      <c r="D6586" t="s">
        <v>112</v>
      </c>
      <c r="E6586" t="s">
        <v>60</v>
      </c>
      <c r="F6586" s="0">
        <v>11003</v>
      </c>
      <c r="G6586" s="0">
        <v>4.010040283203125</v>
      </c>
      <c r="H6586" s="0">
        <v>4.0093035697937012</v>
      </c>
      <c r="I6586" s="0">
        <v>-0.00073665834497660398</v>
      </c>
      <c r="J6586" s="0">
        <v>0.020118776708841324</v>
      </c>
      <c r="K6586" s="0">
        <v>71.878852844238281</v>
      </c>
      <c r="L6586" s="0">
        <v>-0.036615464836359024</v>
      </c>
      <c r="M6586" s="0">
        <v>0</v>
      </c>
      <c r="N6586" s="0">
        <v>0</v>
      </c>
      <c r="O6586" s="0">
        <v>8.4246301651000977</v>
      </c>
      <c r="P6586" s="0">
        <v>8.0694046020507812</v>
      </c>
      <c r="Q6586" s="0">
        <v>-0.033829100430011749</v>
      </c>
      <c r="R6586" s="0">
        <v>-0.026519907638430595</v>
      </c>
      <c r="S6586" s="0">
        <v>-0.011286955326795578</v>
      </c>
      <c r="T6586" s="0">
        <v>-0.00073665834497660398</v>
      </c>
      <c r="U6586" s="0">
        <v>0.0098136384040117264</v>
      </c>
      <c r="V6586" s="0">
        <v>0.025046590715646744</v>
      </c>
      <c r="W6586" s="0">
        <v>0.032355785369873047</v>
      </c>
      <c r="X6586" s="0">
        <v>44.122474670410156</v>
      </c>
      <c r="Y6586" s="0">
        <v>44.114368438720703</v>
      </c>
      <c r="Z6586" s="0">
        <v>-0.0081054521724581718</v>
      </c>
      <c r="AA6586" s="0">
        <v>0.22136689722537994</v>
      </c>
      <c r="AB6586" s="0">
        <v>-0.37222158908843994</v>
      </c>
      <c r="AC6586" s="0">
        <v>-0.29179853200912476</v>
      </c>
      <c r="AD6586" s="0">
        <v>-0.12419036775827408</v>
      </c>
      <c r="AE6586" s="0">
        <v>-0.0081054521724581718</v>
      </c>
      <c r="AF6586" s="0">
        <v>0.10797946155071259</v>
      </c>
      <c r="AG6586" s="0">
        <v>0.27558764815330505</v>
      </c>
      <c r="AH6586" s="0">
        <v>0.35601070523262024</v>
      </c>
    </row>
    <row r="6587" x14ac:dyDescent="0.4">
      <c r="A6587" s="10" t="str">
        <f>Data[[#This Row],[category]]&amp;Data[[#This Row],[subcategory]]&amp;Data[[#This Row],[date]]&amp;Data[[#This Row],[hour]]</f>
        <v>Usage quintiles (kWh)Quintile 39/1/20178</v>
      </c>
      <c r="B6587" s="10" t="s">
        <v>148</v>
      </c>
      <c r="C6587" t="s">
        <v>154</v>
      </c>
      <c r="D6587" t="s">
        <v>112</v>
      </c>
      <c r="E6587" t="s">
        <v>61</v>
      </c>
      <c r="F6587" s="0">
        <v>11003</v>
      </c>
      <c r="G6587" s="0">
        <v>4.7484602928161621</v>
      </c>
      <c r="H6587" s="0">
        <v>4.8449201583862305</v>
      </c>
      <c r="I6587" s="0">
        <v>0.096459962427616119</v>
      </c>
      <c r="J6587" s="0">
        <v>0.022348375990986824</v>
      </c>
      <c r="K6587" s="0">
        <v>77.830589294433594</v>
      </c>
      <c r="L6587" s="0">
        <v>4.3161954879760742</v>
      </c>
      <c r="M6587" s="0">
        <v>1</v>
      </c>
      <c r="N6587" s="0">
        <v>1</v>
      </c>
      <c r="O6587" s="0">
        <v>8.4246301651000977</v>
      </c>
      <c r="P6587" s="0">
        <v>8.0694046020507812</v>
      </c>
      <c r="Q6587" s="0">
        <v>0.059700153768062592</v>
      </c>
      <c r="R6587" s="0">
        <v>0.067819364368915558</v>
      </c>
      <c r="S6587" s="0">
        <v>0.08474045991897583</v>
      </c>
      <c r="T6587" s="0">
        <v>0.096459962427616119</v>
      </c>
      <c r="U6587" s="0">
        <v>0.10817946493625641</v>
      </c>
      <c r="V6587" s="0">
        <v>0.12510055303573608</v>
      </c>
      <c r="W6587" s="0">
        <v>0.13321976363658905</v>
      </c>
      <c r="X6587" s="0">
        <v>52.247306823730469</v>
      </c>
      <c r="Y6587" s="0">
        <v>53.30865478515625</v>
      </c>
      <c r="Z6587" s="0">
        <v>1.0613489151000977</v>
      </c>
      <c r="AA6587" s="0">
        <v>0.24589918553829193</v>
      </c>
      <c r="AB6587" s="0">
        <v>0.65688073635101318</v>
      </c>
      <c r="AC6587" s="0">
        <v>0.74621641635894775</v>
      </c>
      <c r="AD6587" s="0">
        <v>0.93239927291870117</v>
      </c>
      <c r="AE6587" s="0">
        <v>1.0613489151000977</v>
      </c>
      <c r="AF6587" s="0">
        <v>1.1902985572814941</v>
      </c>
      <c r="AG6587" s="0">
        <v>1.3764814138412476</v>
      </c>
      <c r="AH6587" s="0">
        <v>1.4658170938491821</v>
      </c>
    </row>
    <row r="6588" x14ac:dyDescent="0.4">
      <c r="A6588" s="10" t="str">
        <f>Data[[#This Row],[category]]&amp;Data[[#This Row],[subcategory]]&amp;Data[[#This Row],[date]]&amp;Data[[#This Row],[hour]]</f>
        <v>Usage quintiles (kWh)Quintile 39/1/20179</v>
      </c>
      <c r="B6588" s="10" t="s">
        <v>148</v>
      </c>
      <c r="C6588" t="s">
        <v>154</v>
      </c>
      <c r="D6588" t="s">
        <v>112</v>
      </c>
      <c r="E6588" t="s">
        <v>62</v>
      </c>
      <c r="F6588" s="0">
        <v>11003</v>
      </c>
      <c r="G6588" s="0">
        <v>6.139317512512207</v>
      </c>
      <c r="H6588" s="0">
        <v>6.1660423278808594</v>
      </c>
      <c r="I6588" s="0">
        <v>0.026724968105554581</v>
      </c>
      <c r="J6588" s="0">
        <v>0.022810619324445724</v>
      </c>
      <c r="K6588" s="0">
        <v>85.437332153320312</v>
      </c>
      <c r="L6588" s="0">
        <v>1.1716020107269287</v>
      </c>
      <c r="M6588" s="0">
        <v>0</v>
      </c>
      <c r="N6588" s="0">
        <v>0</v>
      </c>
      <c r="O6588" s="0">
        <v>8.4246301651000977</v>
      </c>
      <c r="P6588" s="0">
        <v>8.0694046020507812</v>
      </c>
      <c r="Q6588" s="0">
        <v>-0.010795162059366703</v>
      </c>
      <c r="R6588" s="0">
        <v>-0.0025080167688429356</v>
      </c>
      <c r="S6588" s="0">
        <v>0.014763067476451397</v>
      </c>
      <c r="T6588" s="0">
        <v>0.026724968105554581</v>
      </c>
      <c r="U6588" s="0">
        <v>0.03868686780333519</v>
      </c>
      <c r="V6588" s="0">
        <v>0.055957954376935959</v>
      </c>
      <c r="W6588" s="0">
        <v>0.06424509733915329</v>
      </c>
      <c r="X6588" s="0">
        <v>67.550910949707031</v>
      </c>
      <c r="Y6588" s="0">
        <v>67.844963073730469</v>
      </c>
      <c r="Z6588" s="0">
        <v>0.29405483603477478</v>
      </c>
      <c r="AA6588" s="0">
        <v>0.25098523497581482</v>
      </c>
      <c r="AB6588" s="0">
        <v>-0.11877913773059845</v>
      </c>
      <c r="AC6588" s="0">
        <v>-0.027595683932304382</v>
      </c>
      <c r="AD6588" s="0">
        <v>0.1624380499124527</v>
      </c>
      <c r="AE6588" s="0">
        <v>0.29405483603477478</v>
      </c>
      <c r="AF6588" s="0">
        <v>0.42567160725593567</v>
      </c>
      <c r="AG6588" s="0">
        <v>0.61570537090301514</v>
      </c>
      <c r="AH6588" s="0">
        <v>0.70688879489898682</v>
      </c>
    </row>
    <row r="6589" x14ac:dyDescent="0.4">
      <c r="A6589" s="10" t="str">
        <f>Data[[#This Row],[category]]&amp;Data[[#This Row],[subcategory]]&amp;Data[[#This Row],[date]]&amp;Data[[#This Row],[hour]]</f>
        <v>Usage quintiles (kWh)Quintile 39/1/201710</v>
      </c>
      <c r="B6589" s="10" t="s">
        <v>148</v>
      </c>
      <c r="C6589" t="s">
        <v>154</v>
      </c>
      <c r="D6589" t="s">
        <v>112</v>
      </c>
      <c r="E6589" t="s">
        <v>63</v>
      </c>
      <c r="F6589" s="0">
        <v>11003</v>
      </c>
      <c r="G6589" s="0">
        <v>7.258030891418457</v>
      </c>
      <c r="H6589" s="0">
        <v>7.3816618919372559</v>
      </c>
      <c r="I6589" s="0">
        <v>0.12363101541996002</v>
      </c>
      <c r="J6589" s="0">
        <v>0.012235899455845356</v>
      </c>
      <c r="K6589" s="0">
        <v>90.829139709472656</v>
      </c>
      <c r="L6589" s="0">
        <v>10.103958129882812</v>
      </c>
      <c r="M6589" s="0">
        <v>1</v>
      </c>
      <c r="N6589" s="0">
        <v>1</v>
      </c>
      <c r="O6589" s="0">
        <v>8.4246301651000977</v>
      </c>
      <c r="P6589" s="0">
        <v>8.0694046020507812</v>
      </c>
      <c r="Q6589" s="0">
        <v>0.10350475460290909</v>
      </c>
      <c r="R6589" s="0">
        <v>0.10795007646083832</v>
      </c>
      <c r="S6589" s="0">
        <v>0.11721450090408325</v>
      </c>
      <c r="T6589" s="0">
        <v>0.12363101541996002</v>
      </c>
      <c r="U6589" s="0">
        <v>0.13004752993583679</v>
      </c>
      <c r="V6589" s="0">
        <v>0.13931195437908173</v>
      </c>
      <c r="W6589" s="0">
        <v>0.14375728368759155</v>
      </c>
      <c r="X6589" s="0">
        <v>79.860115051269531</v>
      </c>
      <c r="Y6589" s="0">
        <v>81.220428466796875</v>
      </c>
      <c r="Z6589" s="0">
        <v>1.3603121042251587</v>
      </c>
      <c r="AA6589" s="0">
        <v>0.13463160395622253</v>
      </c>
      <c r="AB6589" s="0">
        <v>1.1388628482818604</v>
      </c>
      <c r="AC6589" s="0">
        <v>1.1877747774124146</v>
      </c>
      <c r="AD6589" s="0">
        <v>1.2897112369537354</v>
      </c>
      <c r="AE6589" s="0">
        <v>1.3603121042251587</v>
      </c>
      <c r="AF6589" s="0">
        <v>1.430912971496582</v>
      </c>
      <c r="AG6589" s="0">
        <v>1.5328494310379028</v>
      </c>
      <c r="AH6589" s="0">
        <v>1.581761360168457</v>
      </c>
    </row>
    <row r="6590" x14ac:dyDescent="0.4">
      <c r="A6590" s="10" t="str">
        <f>Data[[#This Row],[category]]&amp;Data[[#This Row],[subcategory]]&amp;Data[[#This Row],[date]]&amp;Data[[#This Row],[hour]]</f>
        <v>Usage quintiles (kWh)Quintile 39/1/201711</v>
      </c>
      <c r="B6590" s="10" t="s">
        <v>148</v>
      </c>
      <c r="C6590" t="s">
        <v>154</v>
      </c>
      <c r="D6590" t="s">
        <v>112</v>
      </c>
      <c r="E6590" t="s">
        <v>64</v>
      </c>
      <c r="F6590" s="0">
        <v>11003</v>
      </c>
      <c r="G6590" s="0">
        <v>8.4947891235351562</v>
      </c>
      <c r="H6590" s="0">
        <v>8.3711585998535156</v>
      </c>
      <c r="I6590" s="0">
        <v>-0.12363102287054062</v>
      </c>
      <c r="J6590" s="0">
        <v>0.012235899455845356</v>
      </c>
      <c r="K6590" s="0">
        <v>94.115242004394531</v>
      </c>
      <c r="L6590" s="0">
        <v>-10.103959083557129</v>
      </c>
      <c r="M6590" s="0">
        <v>1</v>
      </c>
      <c r="N6590" s="0">
        <v>1</v>
      </c>
      <c r="O6590" s="0">
        <v>8.4246301651000977</v>
      </c>
      <c r="P6590" s="0">
        <v>8.0694046020507812</v>
      </c>
      <c r="Q6590" s="0">
        <v>-0.14375728368759155</v>
      </c>
      <c r="R6590" s="0">
        <v>-0.13931195437908173</v>
      </c>
      <c r="S6590" s="0">
        <v>-0.13004752993583679</v>
      </c>
      <c r="T6590" s="0">
        <v>-0.12363102287054062</v>
      </c>
      <c r="U6590" s="0">
        <v>-0.11721450835466385</v>
      </c>
      <c r="V6590" s="0">
        <v>-0.10795008391141891</v>
      </c>
      <c r="W6590" s="0">
        <v>-0.10350476205348969</v>
      </c>
      <c r="X6590" s="0">
        <v>93.468162536621094</v>
      </c>
      <c r="Y6590" s="0">
        <v>92.107856750488281</v>
      </c>
      <c r="Z6590" s="0">
        <v>-1.3603121042251587</v>
      </c>
      <c r="AA6590" s="0">
        <v>0.13463160395622253</v>
      </c>
      <c r="AB6590" s="0">
        <v>-1.581761360168457</v>
      </c>
      <c r="AC6590" s="0">
        <v>-1.5328494310379028</v>
      </c>
      <c r="AD6590" s="0">
        <v>-1.430912971496582</v>
      </c>
      <c r="AE6590" s="0">
        <v>-1.3603121042251587</v>
      </c>
      <c r="AF6590" s="0">
        <v>-1.2897112369537354</v>
      </c>
      <c r="AG6590" s="0">
        <v>-1.1877747774124146</v>
      </c>
      <c r="AH6590" s="0">
        <v>-1.1388628482818604</v>
      </c>
    </row>
    <row r="6591" x14ac:dyDescent="0.4">
      <c r="A6591" s="10" t="str">
        <f>Data[[#This Row],[category]]&amp;Data[[#This Row],[subcategory]]&amp;Data[[#This Row],[date]]&amp;Data[[#This Row],[hour]]</f>
        <v>Usage quintiles (kWh)Quintile 39/1/201712</v>
      </c>
      <c r="B6591" s="10" t="s">
        <v>148</v>
      </c>
      <c r="C6591" t="s">
        <v>154</v>
      </c>
      <c r="D6591" t="s">
        <v>112</v>
      </c>
      <c r="E6591" t="s">
        <v>65</v>
      </c>
      <c r="F6591" s="0">
        <v>11003</v>
      </c>
      <c r="G6591" s="0">
        <v>8.8638811111450195</v>
      </c>
      <c r="H6591" s="0">
        <v>8.8188438415527344</v>
      </c>
      <c r="I6591" s="0">
        <v>-0.045037616044282913</v>
      </c>
      <c r="J6591" s="0">
        <v>0.023232473060488701</v>
      </c>
      <c r="K6591" s="0">
        <v>94.464057922363281</v>
      </c>
      <c r="L6591" s="0">
        <v>-1.9385631084442139</v>
      </c>
      <c r="M6591" s="0">
        <v>1</v>
      </c>
      <c r="N6591" s="0">
        <v>0</v>
      </c>
      <c r="O6591" s="0">
        <v>8.4246301651000977</v>
      </c>
      <c r="P6591" s="0">
        <v>8.0694046020507812</v>
      </c>
      <c r="Q6591" s="0">
        <v>-0.083251632750034332</v>
      </c>
      <c r="R6591" s="0">
        <v>-0.07481122761964798</v>
      </c>
      <c r="S6591" s="0">
        <v>-0.057220738381147385</v>
      </c>
      <c r="T6591" s="0">
        <v>-0.045037616044282913</v>
      </c>
      <c r="U6591" s="0">
        <v>-0.032854493707418442</v>
      </c>
      <c r="V6591" s="0">
        <v>-0.015264003537595272</v>
      </c>
      <c r="W6591" s="0">
        <v>-0.0068235984072089195</v>
      </c>
      <c r="X6591" s="0">
        <v>97.529281616210938</v>
      </c>
      <c r="Y6591" s="0">
        <v>97.033737182617188</v>
      </c>
      <c r="Z6591" s="0">
        <v>-0.49554890394210815</v>
      </c>
      <c r="AA6591" s="0">
        <v>0.25562688708305359</v>
      </c>
      <c r="AB6591" s="0">
        <v>-0.91601771116256714</v>
      </c>
      <c r="AC6591" s="0">
        <v>-0.82314795255661011</v>
      </c>
      <c r="AD6591" s="0">
        <v>-0.62959975004196167</v>
      </c>
      <c r="AE6591" s="0">
        <v>-0.49554890394210815</v>
      </c>
      <c r="AF6591" s="0">
        <v>-0.36149802803993225</v>
      </c>
      <c r="AG6591" s="0">
        <v>-0.1679498702287674</v>
      </c>
      <c r="AH6591" s="0">
        <v>-0.075080089271068573</v>
      </c>
    </row>
    <row r="6592" x14ac:dyDescent="0.4">
      <c r="A6592" s="10" t="str">
        <f>Data[[#This Row],[category]]&amp;Data[[#This Row],[subcategory]]&amp;Data[[#This Row],[date]]&amp;Data[[#This Row],[hour]]</f>
        <v>Usage quintiles (kWh)Quintile 39/1/201713</v>
      </c>
      <c r="B6592" s="10" t="s">
        <v>148</v>
      </c>
      <c r="C6592" t="s">
        <v>154</v>
      </c>
      <c r="D6592" t="s">
        <v>112</v>
      </c>
      <c r="E6592" t="s">
        <v>66</v>
      </c>
      <c r="F6592" s="0">
        <v>11003</v>
      </c>
      <c r="G6592" s="0">
        <v>8.8692035675048828</v>
      </c>
      <c r="H6592" s="0">
        <v>8.9116134643554687</v>
      </c>
      <c r="I6592" s="0">
        <v>0.042409621179103851</v>
      </c>
      <c r="J6592" s="0">
        <v>0.027127984911203384</v>
      </c>
      <c r="K6592" s="0">
        <v>94.343177795410156</v>
      </c>
      <c r="L6592" s="0">
        <v>1.5633163452148437</v>
      </c>
      <c r="M6592" s="0">
        <v>0</v>
      </c>
      <c r="N6592" s="0">
        <v>0</v>
      </c>
      <c r="O6592" s="0">
        <v>8.4246301651000977</v>
      </c>
      <c r="P6592" s="0">
        <v>8.0694046020507812</v>
      </c>
      <c r="Q6592" s="0">
        <v>-0.0022119432687759399</v>
      </c>
      <c r="R6592" s="0">
        <v>0.0076437094248831272</v>
      </c>
      <c r="S6592" s="0">
        <v>0.028183691203594208</v>
      </c>
      <c r="T6592" s="0">
        <v>0.042409621179103851</v>
      </c>
      <c r="U6592" s="0">
        <v>0.056635551154613495</v>
      </c>
      <c r="V6592" s="0">
        <v>0.077175535261631012</v>
      </c>
      <c r="W6592" s="0">
        <v>0.087031185626983643</v>
      </c>
      <c r="X6592" s="0">
        <v>97.587844848632813</v>
      </c>
      <c r="Y6592" s="0">
        <v>98.054481506347656</v>
      </c>
      <c r="Z6592" s="0">
        <v>0.46663305163383484</v>
      </c>
      <c r="AA6592" s="0">
        <v>0.29848921298980713</v>
      </c>
      <c r="AB6592" s="0">
        <v>-0.024338012561202049</v>
      </c>
      <c r="AC6592" s="0">
        <v>0.08410373330116272</v>
      </c>
      <c r="AD6592" s="0">
        <v>0.31010514497756958</v>
      </c>
      <c r="AE6592" s="0">
        <v>0.46663305163383484</v>
      </c>
      <c r="AF6592" s="0">
        <v>0.6231609582901001</v>
      </c>
      <c r="AG6592" s="0">
        <v>0.84916234016418457</v>
      </c>
      <c r="AH6592" s="0">
        <v>0.95760411024093628</v>
      </c>
    </row>
    <row r="6593" x14ac:dyDescent="0.4">
      <c r="A6593" s="10" t="str">
        <f>Data[[#This Row],[category]]&amp;Data[[#This Row],[subcategory]]&amp;Data[[#This Row],[date]]&amp;Data[[#This Row],[hour]]</f>
        <v>Usage quintiles (kWh)Quintile 39/1/201714</v>
      </c>
      <c r="B6593" s="10" t="s">
        <v>148</v>
      </c>
      <c r="C6593" t="s">
        <v>154</v>
      </c>
      <c r="D6593" t="s">
        <v>112</v>
      </c>
      <c r="E6593" t="s">
        <v>67</v>
      </c>
      <c r="F6593" s="0">
        <v>11003</v>
      </c>
      <c r="G6593" s="0">
        <v>8.9489202499389648</v>
      </c>
      <c r="H6593" s="0">
        <v>8.9643335342407227</v>
      </c>
      <c r="I6593" s="0">
        <v>0.015414074994623661</v>
      </c>
      <c r="J6593" s="0">
        <v>0.02964184433221817</v>
      </c>
      <c r="K6593" s="0">
        <v>94.102424621582031</v>
      </c>
      <c r="L6593" s="0">
        <v>0.52001065015792847</v>
      </c>
      <c r="M6593" s="0">
        <v>0</v>
      </c>
      <c r="N6593" s="0">
        <v>0</v>
      </c>
      <c r="O6593" s="0">
        <v>8.4246301651000977</v>
      </c>
      <c r="P6593" s="0">
        <v>8.0694046020507812</v>
      </c>
      <c r="Q6593" s="0">
        <v>-0.033342421054840088</v>
      </c>
      <c r="R6593" s="0">
        <v>-0.022573476657271385</v>
      </c>
      <c r="S6593" s="0">
        <v>-0.00013012337149120867</v>
      </c>
      <c r="T6593" s="0">
        <v>0.015414074994623661</v>
      </c>
      <c r="U6593" s="0">
        <v>0.030958272516727448</v>
      </c>
      <c r="V6593" s="0">
        <v>0.053401626646518707</v>
      </c>
      <c r="W6593" s="0">
        <v>0.064170569181442261</v>
      </c>
      <c r="X6593" s="0">
        <v>98.4649658203125</v>
      </c>
      <c r="Y6593" s="0">
        <v>98.634559631347656</v>
      </c>
      <c r="Z6593" s="0">
        <v>0.16960106790065765</v>
      </c>
      <c r="AA6593" s="0">
        <v>0.32614922523498535</v>
      </c>
      <c r="AB6593" s="0">
        <v>-0.36686667799949646</v>
      </c>
      <c r="AC6593" s="0">
        <v>-0.24837598204612732</v>
      </c>
      <c r="AD6593" s="0">
        <v>-0.0014317530440166593</v>
      </c>
      <c r="AE6593" s="0">
        <v>0.16960106790065765</v>
      </c>
      <c r="AF6593" s="0">
        <v>0.34063389897346497</v>
      </c>
      <c r="AG6593" s="0">
        <v>0.58757811784744263</v>
      </c>
      <c r="AH6593" s="0">
        <v>0.70606881380081177</v>
      </c>
    </row>
    <row r="6594" x14ac:dyDescent="0.4">
      <c r="A6594" s="10" t="str">
        <f>Data[[#This Row],[category]]&amp;Data[[#This Row],[subcategory]]&amp;Data[[#This Row],[date]]&amp;Data[[#This Row],[hour]]</f>
        <v>Usage quintiles (kWh)Quintile 39/1/201715</v>
      </c>
      <c r="B6594" s="10" t="s">
        <v>148</v>
      </c>
      <c r="C6594" t="s">
        <v>154</v>
      </c>
      <c r="D6594" t="s">
        <v>112</v>
      </c>
      <c r="E6594" t="s">
        <v>68</v>
      </c>
      <c r="F6594" s="0">
        <v>11003</v>
      </c>
      <c r="G6594" s="0">
        <v>8.6511440277099609</v>
      </c>
      <c r="H6594" s="0">
        <v>8.7938127517700195</v>
      </c>
      <c r="I6594" s="0">
        <v>0.14266839623451233</v>
      </c>
      <c r="J6594" s="0">
        <v>0.032182000577449799</v>
      </c>
      <c r="K6594" s="0">
        <v>93.381439208984375</v>
      </c>
      <c r="L6594" s="0">
        <v>4.433173656463623</v>
      </c>
      <c r="M6594" s="0">
        <v>1</v>
      </c>
      <c r="N6594" s="0">
        <v>1</v>
      </c>
      <c r="O6594" s="0">
        <v>8.4246301651000977</v>
      </c>
      <c r="P6594" s="0">
        <v>8.0694046020507812</v>
      </c>
      <c r="Q6594" s="0">
        <v>0.089733712375164032</v>
      </c>
      <c r="R6594" s="0">
        <v>0.10142550617456436</v>
      </c>
      <c r="S6594" s="0">
        <v>0.12579214572906494</v>
      </c>
      <c r="T6594" s="0">
        <v>0.14266839623451233</v>
      </c>
      <c r="U6594" s="0">
        <v>0.15954464673995972</v>
      </c>
      <c r="V6594" s="0">
        <v>0.18391129374504089</v>
      </c>
      <c r="W6594" s="0">
        <v>0.19560307264328003</v>
      </c>
      <c r="X6594" s="0">
        <v>95.18853759765625</v>
      </c>
      <c r="Y6594" s="0">
        <v>96.758323669433594</v>
      </c>
      <c r="Z6594" s="0">
        <v>1.5697803497314453</v>
      </c>
      <c r="AA6594" s="0">
        <v>0.35409855842590332</v>
      </c>
      <c r="AB6594" s="0">
        <v>0.98734003305435181</v>
      </c>
      <c r="AC6594" s="0">
        <v>1.1159847974777222</v>
      </c>
      <c r="AD6594" s="0">
        <v>1.3840909004211426</v>
      </c>
      <c r="AE6594" s="0">
        <v>1.5697803497314453</v>
      </c>
      <c r="AF6594" s="0">
        <v>1.755469799041748</v>
      </c>
      <c r="AG6594" s="0">
        <v>2.023576021194458</v>
      </c>
      <c r="AH6594" s="0">
        <v>2.1522207260131836</v>
      </c>
    </row>
    <row r="6595" x14ac:dyDescent="0.4">
      <c r="A6595" s="10" t="str">
        <f>Data[[#This Row],[category]]&amp;Data[[#This Row],[subcategory]]&amp;Data[[#This Row],[date]]&amp;Data[[#This Row],[hour]]</f>
        <v>Usage quintiles (kWh)Quintile 39/1/201716</v>
      </c>
      <c r="B6595" s="10" t="s">
        <v>148</v>
      </c>
      <c r="C6595" t="s">
        <v>154</v>
      </c>
      <c r="D6595" t="s">
        <v>112</v>
      </c>
      <c r="E6595" t="s">
        <v>69</v>
      </c>
      <c r="F6595" s="0">
        <v>11003</v>
      </c>
      <c r="G6595" s="0">
        <v>8.6537246704101562</v>
      </c>
      <c r="H6595" s="0">
        <v>8.4980525970458984</v>
      </c>
      <c r="I6595" s="0">
        <v>-0.15567187964916229</v>
      </c>
      <c r="J6595" s="0">
        <v>0.035814177244901657</v>
      </c>
      <c r="K6595" s="0">
        <v>92.533676147460938</v>
      </c>
      <c r="L6595" s="0">
        <v>-4.3466553688049316</v>
      </c>
      <c r="M6595" s="0">
        <v>1</v>
      </c>
      <c r="N6595" s="0">
        <v>1</v>
      </c>
      <c r="O6595" s="0">
        <v>8.4246301651000977</v>
      </c>
      <c r="P6595" s="0">
        <v>8.0694046020507812</v>
      </c>
      <c r="Q6595" s="0">
        <v>-0.2145809531211853</v>
      </c>
      <c r="R6595" s="0">
        <v>-0.20156960189342499</v>
      </c>
      <c r="S6595" s="0">
        <v>-0.17445285618305206</v>
      </c>
      <c r="T6595" s="0">
        <v>-0.15567187964916229</v>
      </c>
      <c r="U6595" s="0">
        <v>-0.13689090311527252</v>
      </c>
      <c r="V6595" s="0">
        <v>-0.10977416485548019</v>
      </c>
      <c r="W6595" s="0">
        <v>-0.096762798726558685</v>
      </c>
      <c r="X6595" s="0">
        <v>95.216934204101563</v>
      </c>
      <c r="Y6595" s="0">
        <v>93.504074096679688</v>
      </c>
      <c r="Z6595" s="0">
        <v>-1.712857723236084</v>
      </c>
      <c r="AA6595" s="0">
        <v>0.39406338334083557</v>
      </c>
      <c r="AB6595" s="0">
        <v>-2.3610343933105469</v>
      </c>
      <c r="AC6595" s="0">
        <v>-2.2178702354431152</v>
      </c>
      <c r="AD6595" s="0">
        <v>-1.9195047616958618</v>
      </c>
      <c r="AE6595" s="0">
        <v>-1.712857723236084</v>
      </c>
      <c r="AF6595" s="0">
        <v>-1.5062106847763062</v>
      </c>
      <c r="AG6595" s="0">
        <v>-1.2078452110290527</v>
      </c>
      <c r="AH6595" s="0">
        <v>-1.0646811723709106</v>
      </c>
    </row>
    <row r="6596" x14ac:dyDescent="0.4">
      <c r="A6596" s="10" t="str">
        <f>Data[[#This Row],[category]]&amp;Data[[#This Row],[subcategory]]&amp;Data[[#This Row],[date]]&amp;Data[[#This Row],[hour]]</f>
        <v>Usage quintiles (kWh)Quintile 39/1/201717</v>
      </c>
      <c r="B6596" s="10" t="s">
        <v>148</v>
      </c>
      <c r="C6596" t="s">
        <v>154</v>
      </c>
      <c r="D6596" t="s">
        <v>112</v>
      </c>
      <c r="E6596" t="s">
        <v>70</v>
      </c>
      <c r="F6596" s="0">
        <v>11003</v>
      </c>
      <c r="G6596" s="0">
        <v>8.0281229019165039</v>
      </c>
      <c r="H6596" s="0">
        <v>7.9201464653015137</v>
      </c>
      <c r="I6596" s="0">
        <v>-0.10797638446092606</v>
      </c>
      <c r="J6596" s="0">
        <v>0.034623805433511734</v>
      </c>
      <c r="K6596" s="0">
        <v>90.28582763671875</v>
      </c>
      <c r="L6596" s="0">
        <v>-3.1185591220855713</v>
      </c>
      <c r="M6596" s="0">
        <v>1</v>
      </c>
      <c r="N6596" s="0">
        <v>1</v>
      </c>
      <c r="O6596" s="0">
        <v>8.4246301651000977</v>
      </c>
      <c r="P6596" s="0">
        <v>8.0694046020507812</v>
      </c>
      <c r="Q6596" s="0">
        <v>-0.16492748260498047</v>
      </c>
      <c r="R6596" s="0">
        <v>-0.15234857797622681</v>
      </c>
      <c r="S6596" s="0">
        <v>-0.12613312900066376</v>
      </c>
      <c r="T6596" s="0">
        <v>-0.10797638446092606</v>
      </c>
      <c r="U6596" s="0">
        <v>-0.089819639921188354</v>
      </c>
      <c r="V6596" s="0">
        <v>-0.063604190945625305</v>
      </c>
      <c r="W6596" s="0">
        <v>-0.05102529376745224</v>
      </c>
      <c r="X6596" s="0">
        <v>88.33343505859375</v>
      </c>
      <c r="Y6596" s="0">
        <v>87.145370483398438</v>
      </c>
      <c r="Z6596" s="0">
        <v>-1.1880642175674438</v>
      </c>
      <c r="AA6596" s="0">
        <v>0.38096573948860168</v>
      </c>
      <c r="AB6596" s="0">
        <v>-1.8146971464157104</v>
      </c>
      <c r="AC6596" s="0">
        <v>-1.6762914657592773</v>
      </c>
      <c r="AD6596" s="0">
        <v>-1.3878428936004639</v>
      </c>
      <c r="AE6596" s="0">
        <v>-1.1880642175674438</v>
      </c>
      <c r="AF6596" s="0">
        <v>-0.9882856011390686</v>
      </c>
      <c r="AG6596" s="0">
        <v>-0.69983696937561035</v>
      </c>
      <c r="AH6596" s="0">
        <v>-0.56143134832382202</v>
      </c>
    </row>
    <row r="6597" x14ac:dyDescent="0.4">
      <c r="A6597" s="10" t="str">
        <f>Data[[#This Row],[category]]&amp;Data[[#This Row],[subcategory]]&amp;Data[[#This Row],[date]]&amp;Data[[#This Row],[hour]]</f>
        <v>Usage quintiles (kWh)Quintile 39/1/201718</v>
      </c>
      <c r="B6597" s="10" t="s">
        <v>148</v>
      </c>
      <c r="C6597" t="s">
        <v>154</v>
      </c>
      <c r="D6597" t="s">
        <v>112</v>
      </c>
      <c r="E6597" t="s">
        <v>71</v>
      </c>
      <c r="F6597" s="0">
        <v>11003</v>
      </c>
      <c r="G6597" s="0">
        <v>7.26239013671875</v>
      </c>
      <c r="H6597" s="0">
        <v>7.0656065940856934</v>
      </c>
      <c r="I6597" s="0">
        <v>-0.19678382575511932</v>
      </c>
      <c r="J6597" s="0">
        <v>0.035223435610532761</v>
      </c>
      <c r="K6597" s="0">
        <v>87.634368896484375</v>
      </c>
      <c r="L6597" s="0">
        <v>-5.5867300033569336</v>
      </c>
      <c r="M6597" s="0">
        <v>1</v>
      </c>
      <c r="N6597" s="0">
        <v>1</v>
      </c>
      <c r="O6597" s="0">
        <v>8.4246301651000977</v>
      </c>
      <c r="P6597" s="0">
        <v>8.0694046020507812</v>
      </c>
      <c r="Q6597" s="0">
        <v>-0.25472122430801392</v>
      </c>
      <c r="R6597" s="0">
        <v>-0.2419244796037674</v>
      </c>
      <c r="S6597" s="0">
        <v>-0.215255007147789</v>
      </c>
      <c r="T6597" s="0">
        <v>-0.19678382575511932</v>
      </c>
      <c r="U6597" s="0">
        <v>-0.17831264436244965</v>
      </c>
      <c r="V6597" s="0">
        <v>-0.15164317190647125</v>
      </c>
      <c r="W6597" s="0">
        <v>-0.13884642720222473</v>
      </c>
      <c r="X6597" s="0">
        <v>79.9080810546875</v>
      </c>
      <c r="Y6597" s="0">
        <v>77.742866516113281</v>
      </c>
      <c r="Z6597" s="0">
        <v>-2.1652123928070068</v>
      </c>
      <c r="AA6597" s="0">
        <v>0.38756346702575684</v>
      </c>
      <c r="AB6597" s="0">
        <v>-2.8026976585388184</v>
      </c>
      <c r="AC6597" s="0">
        <v>-2.6618950366973877</v>
      </c>
      <c r="AD6597" s="0">
        <v>-2.3684508800506592</v>
      </c>
      <c r="AE6597" s="0">
        <v>-2.1652123928070068</v>
      </c>
      <c r="AF6597" s="0">
        <v>-1.9619739055633545</v>
      </c>
      <c r="AG6597" s="0">
        <v>-1.6685298681259155</v>
      </c>
      <c r="AH6597" s="0">
        <v>-1.5277272462844849</v>
      </c>
    </row>
    <row r="6598" x14ac:dyDescent="0.4">
      <c r="A6598" s="10" t="str">
        <f>Data[[#This Row],[category]]&amp;Data[[#This Row],[subcategory]]&amp;Data[[#This Row],[date]]&amp;Data[[#This Row],[hour]]</f>
        <v>Usage quintiles (kWh)Quintile 39/1/201719</v>
      </c>
      <c r="B6598" s="10" t="s">
        <v>148</v>
      </c>
      <c r="C6598" t="s">
        <v>154</v>
      </c>
      <c r="D6598" t="s">
        <v>112</v>
      </c>
      <c r="E6598" t="s">
        <v>72</v>
      </c>
      <c r="F6598" s="0">
        <v>11003</v>
      </c>
      <c r="G6598" s="0">
        <v>6.2022037506103516</v>
      </c>
      <c r="H6598" s="0">
        <v>6.2033319473266602</v>
      </c>
      <c r="I6598" s="0">
        <v>0.0011286028893664479</v>
      </c>
      <c r="J6598" s="0">
        <v>0.033999703824520111</v>
      </c>
      <c r="K6598" s="0">
        <v>85.062889099121094</v>
      </c>
      <c r="L6598" s="0">
        <v>0.033194493502378464</v>
      </c>
      <c r="M6598" s="0">
        <v>0</v>
      </c>
      <c r="N6598" s="0">
        <v>0</v>
      </c>
      <c r="O6598" s="0">
        <v>8.4246301651000977</v>
      </c>
      <c r="P6598" s="0">
        <v>8.0694046020507812</v>
      </c>
      <c r="Q6598" s="0">
        <v>-0.054795932024717331</v>
      </c>
      <c r="R6598" s="0">
        <v>-0.042443770915269852</v>
      </c>
      <c r="S6598" s="0">
        <v>-0.016700860112905502</v>
      </c>
      <c r="T6598" s="0">
        <v>0.0011286028893664479</v>
      </c>
      <c r="U6598" s="0">
        <v>0.018958065658807755</v>
      </c>
      <c r="V6598" s="0">
        <v>0.044700976461172104</v>
      </c>
      <c r="W6598" s="0">
        <v>0.057053137570619583</v>
      </c>
      <c r="X6598" s="0">
        <v>68.242851257324219</v>
      </c>
      <c r="Y6598" s="0">
        <v>68.255264282226562</v>
      </c>
      <c r="Z6598" s="0">
        <v>0.012418017722666264</v>
      </c>
      <c r="AA6598" s="0">
        <v>0.37409874796867371</v>
      </c>
      <c r="AB6598" s="0">
        <v>-0.60291963815689087</v>
      </c>
      <c r="AC6598" s="0">
        <v>-0.46700882911682129</v>
      </c>
      <c r="AD6598" s="0">
        <v>-0.18375955522060394</v>
      </c>
      <c r="AE6598" s="0">
        <v>0.012418017722666264</v>
      </c>
      <c r="AF6598" s="0">
        <v>0.20859558880329132</v>
      </c>
      <c r="AG6598" s="0">
        <v>0.49184486269950867</v>
      </c>
      <c r="AH6598" s="0">
        <v>0.62775570154190063</v>
      </c>
    </row>
    <row r="6599" x14ac:dyDescent="0.4">
      <c r="A6599" s="10" t="str">
        <f>Data[[#This Row],[category]]&amp;Data[[#This Row],[subcategory]]&amp;Data[[#This Row],[date]]&amp;Data[[#This Row],[hour]]</f>
        <v>Usage quintiles (kWh)Quintile 39/1/201720</v>
      </c>
      <c r="B6599" s="10" t="s">
        <v>148</v>
      </c>
      <c r="C6599" t="s">
        <v>154</v>
      </c>
      <c r="D6599" t="s">
        <v>112</v>
      </c>
      <c r="E6599" t="s">
        <v>55</v>
      </c>
      <c r="F6599" s="0">
        <v>11003</v>
      </c>
      <c r="G6599" s="0">
        <v>5.8464441299438477</v>
      </c>
      <c r="H6599" s="0">
        <v>5.9639687538146973</v>
      </c>
      <c r="I6599" s="0">
        <v>0.11752443015575409</v>
      </c>
      <c r="J6599" s="0">
        <v>0.034926921129226685</v>
      </c>
      <c r="K6599" s="0">
        <v>81.744705200195313</v>
      </c>
      <c r="L6599" s="0">
        <v>3.3648664951324463</v>
      </c>
      <c r="M6599" s="0">
        <v>1</v>
      </c>
      <c r="N6599" s="0">
        <v>1</v>
      </c>
      <c r="O6599" s="0">
        <v>8.4246301651000977</v>
      </c>
      <c r="P6599" s="0">
        <v>8.0694046020507812</v>
      </c>
      <c r="Q6599" s="0">
        <v>0.060074757784605026</v>
      </c>
      <c r="R6599" s="0">
        <v>0.072763778269290924</v>
      </c>
      <c r="S6599" s="0">
        <v>0.099208734929561615</v>
      </c>
      <c r="T6599" s="0">
        <v>0.11752443015575409</v>
      </c>
      <c r="U6599" s="0">
        <v>0.13584013283252716</v>
      </c>
      <c r="V6599" s="0">
        <v>0.16228507459163666</v>
      </c>
      <c r="W6599" s="0">
        <v>0.17497409880161285</v>
      </c>
      <c r="X6599" s="0">
        <v>64.328422546386719</v>
      </c>
      <c r="Y6599" s="0">
        <v>65.621551513671875</v>
      </c>
      <c r="Z6599" s="0">
        <v>1.293121337890625</v>
      </c>
      <c r="AA6599" s="0">
        <v>0.38430091738700867</v>
      </c>
      <c r="AB6599" s="0">
        <v>0.66100257635116577</v>
      </c>
      <c r="AC6599" s="0">
        <v>0.80061990022659302</v>
      </c>
      <c r="AD6599" s="0">
        <v>1.0915937423706055</v>
      </c>
      <c r="AE6599" s="0">
        <v>1.293121337890625</v>
      </c>
      <c r="AF6599" s="0">
        <v>1.4946489334106445</v>
      </c>
      <c r="AG6599" s="0">
        <v>1.7856228351593018</v>
      </c>
      <c r="AH6599" s="0">
        <v>1.9252400398254395</v>
      </c>
    </row>
    <row r="6600" x14ac:dyDescent="0.4">
      <c r="A6600" s="10" t="str">
        <f>Data[[#This Row],[category]]&amp;Data[[#This Row],[subcategory]]&amp;Data[[#This Row],[date]]&amp;Data[[#This Row],[hour]]</f>
        <v>Usage quintiles (kWh)Quintile 39/1/201721</v>
      </c>
      <c r="B6600" s="10" t="s">
        <v>148</v>
      </c>
      <c r="C6600" t="s">
        <v>154</v>
      </c>
      <c r="D6600" t="s">
        <v>112</v>
      </c>
      <c r="E6600" t="s">
        <v>73</v>
      </c>
      <c r="F6600" s="0">
        <v>11003</v>
      </c>
      <c r="G6600" s="0">
        <v>5.6078228950500488</v>
      </c>
      <c r="H6600" s="0">
        <v>5.5689520835876465</v>
      </c>
      <c r="I6600" s="0">
        <v>-0.038870569318532944</v>
      </c>
      <c r="J6600" s="0">
        <v>0.032508641481399536</v>
      </c>
      <c r="K6600" s="0">
        <v>80.345085144042969</v>
      </c>
      <c r="L6600" s="0">
        <v>-1.1956995725631714</v>
      </c>
      <c r="M6600" s="0">
        <v>0</v>
      </c>
      <c r="N6600" s="0">
        <v>0</v>
      </c>
      <c r="O6600" s="0">
        <v>8.4246301651000977</v>
      </c>
      <c r="P6600" s="0">
        <v>8.0694046020507812</v>
      </c>
      <c r="Q6600" s="0">
        <v>-0.092342525720596313</v>
      </c>
      <c r="R6600" s="0">
        <v>-0.080532066524028778</v>
      </c>
      <c r="S6600" s="0">
        <v>-0.055918116122484207</v>
      </c>
      <c r="T6600" s="0">
        <v>-0.038870569318532944</v>
      </c>
      <c r="U6600" s="0">
        <v>-0.021823020651936531</v>
      </c>
      <c r="V6600" s="0">
        <v>0.0027909311465919018</v>
      </c>
      <c r="W6600" s="0">
        <v>0.014601387083530426</v>
      </c>
      <c r="X6600" s="0">
        <v>61.702877044677734</v>
      </c>
      <c r="Y6600" s="0">
        <v>61.275180816650391</v>
      </c>
      <c r="Z6600" s="0">
        <v>-0.42769286036491394</v>
      </c>
      <c r="AA6600" s="0">
        <v>0.35769256949424744</v>
      </c>
      <c r="AB6600" s="0">
        <v>-1.0160447359085083</v>
      </c>
      <c r="AC6600" s="0">
        <v>-0.88609433174133301</v>
      </c>
      <c r="AD6600" s="0">
        <v>-0.61526703834533691</v>
      </c>
      <c r="AE6600" s="0">
        <v>-0.42769286036491394</v>
      </c>
      <c r="AF6600" s="0">
        <v>-0.24011869728565216</v>
      </c>
      <c r="AG6600" s="0">
        <v>0.030708612874150276</v>
      </c>
      <c r="AH6600" s="0">
        <v>0.160659059882164</v>
      </c>
    </row>
    <row r="6601" x14ac:dyDescent="0.4">
      <c r="A6601" s="10" t="str">
        <f>Data[[#This Row],[category]]&amp;Data[[#This Row],[subcategory]]&amp;Data[[#This Row],[date]]&amp;Data[[#This Row],[hour]]</f>
        <v>Usage quintiles (kWh)Quintile 39/1/201722</v>
      </c>
      <c r="B6601" s="10" t="s">
        <v>148</v>
      </c>
      <c r="C6601" t="s">
        <v>154</v>
      </c>
      <c r="D6601" t="s">
        <v>112</v>
      </c>
      <c r="E6601" t="s">
        <v>74</v>
      </c>
      <c r="F6601" s="0">
        <v>11003</v>
      </c>
      <c r="G6601" s="0">
        <v>5.059868335723877</v>
      </c>
      <c r="H6601" s="0">
        <v>4.9970283508300781</v>
      </c>
      <c r="I6601" s="0">
        <v>-0.062839716672897339</v>
      </c>
      <c r="J6601" s="0">
        <v>0.030359962955117226</v>
      </c>
      <c r="K6601" s="0">
        <v>79.008819580078125</v>
      </c>
      <c r="L6601" s="0">
        <v>-2.069821834564209</v>
      </c>
      <c r="M6601" s="0">
        <v>1</v>
      </c>
      <c r="N6601" s="0">
        <v>1</v>
      </c>
      <c r="O6601" s="0">
        <v>8.4246301651000977</v>
      </c>
      <c r="P6601" s="0">
        <v>8.0694046020507812</v>
      </c>
      <c r="Q6601" s="0">
        <v>-0.11277741193771362</v>
      </c>
      <c r="R6601" s="0">
        <v>-0.10174757242202759</v>
      </c>
      <c r="S6601" s="0">
        <v>-0.078760497272014618</v>
      </c>
      <c r="T6601" s="0">
        <v>-0.062839716672897339</v>
      </c>
      <c r="U6601" s="0">
        <v>-0.04691893607378006</v>
      </c>
      <c r="V6601" s="0">
        <v>-0.023931859061121941</v>
      </c>
      <c r="W6601" s="0">
        <v>-0.012902021408081055</v>
      </c>
      <c r="X6601" s="0">
        <v>55.673732757568359</v>
      </c>
      <c r="Y6601" s="0">
        <v>54.982303619384766</v>
      </c>
      <c r="Z6601" s="0">
        <v>-0.6914253830909729</v>
      </c>
      <c r="AA6601" s="0">
        <v>0.33405068516731262</v>
      </c>
      <c r="AB6601" s="0">
        <v>-1.2408899068832397</v>
      </c>
      <c r="AC6601" s="0">
        <v>-1.1195285320281982</v>
      </c>
      <c r="AD6601" s="0">
        <v>-0.86660170555114746</v>
      </c>
      <c r="AE6601" s="0">
        <v>-0.6914253830909729</v>
      </c>
      <c r="AF6601" s="0">
        <v>-0.51624906063079834</v>
      </c>
      <c r="AG6601" s="0">
        <v>-0.26332220435142517</v>
      </c>
      <c r="AH6601" s="0">
        <v>-0.14196090400218964</v>
      </c>
    </row>
    <row r="6602" x14ac:dyDescent="0.4">
      <c r="A6602" s="10" t="str">
        <f>Data[[#This Row],[category]]&amp;Data[[#This Row],[subcategory]]&amp;Data[[#This Row],[date]]&amp;Data[[#This Row],[hour]]</f>
        <v>Usage quintiles (kWh)Quintile 39/1/201723</v>
      </c>
      <c r="B6602" s="10" t="s">
        <v>148</v>
      </c>
      <c r="C6602" t="s">
        <v>154</v>
      </c>
      <c r="D6602" t="s">
        <v>112</v>
      </c>
      <c r="E6602" t="s">
        <v>75</v>
      </c>
      <c r="F6602" s="0">
        <v>11003</v>
      </c>
      <c r="G6602" s="0">
        <v>4.4509916305541992</v>
      </c>
      <c r="H6602" s="0">
        <v>4.3920221328735352</v>
      </c>
      <c r="I6602" s="0">
        <v>-0.058969635516405106</v>
      </c>
      <c r="J6602" s="0">
        <v>0.025679716840386391</v>
      </c>
      <c r="K6602" s="0">
        <v>78.012725830078125</v>
      </c>
      <c r="L6602" s="0">
        <v>-2.2963507175445557</v>
      </c>
      <c r="M6602" s="0">
        <v>1</v>
      </c>
      <c r="N6602" s="0">
        <v>1</v>
      </c>
      <c r="O6602" s="0">
        <v>8.4246301651000977</v>
      </c>
      <c r="P6602" s="0">
        <v>8.0694046020507812</v>
      </c>
      <c r="Q6602" s="0">
        <v>-0.10120900720357895</v>
      </c>
      <c r="R6602" s="0">
        <v>-0.091879516839981079</v>
      </c>
      <c r="S6602" s="0">
        <v>-0.072436094284057617</v>
      </c>
      <c r="T6602" s="0">
        <v>-0.058969635516405106</v>
      </c>
      <c r="U6602" s="0">
        <v>-0.045503180474042892</v>
      </c>
      <c r="V6602" s="0">
        <v>-0.026059754192829132</v>
      </c>
      <c r="W6602" s="0">
        <v>-0.016730260103940964</v>
      </c>
      <c r="X6602" s="0">
        <v>48.974262237548828</v>
      </c>
      <c r="Y6602" s="0">
        <v>48.325420379638672</v>
      </c>
      <c r="Z6602" s="0">
        <v>-0.64884287118911743</v>
      </c>
      <c r="AA6602" s="0">
        <v>0.28255391120910645</v>
      </c>
      <c r="AB6602" s="0">
        <v>-1.1136026382446289</v>
      </c>
      <c r="AC6602" s="0">
        <v>-1.0109503269195557</v>
      </c>
      <c r="AD6602" s="0">
        <v>-0.79701429605484009</v>
      </c>
      <c r="AE6602" s="0">
        <v>-0.64884287118911743</v>
      </c>
      <c r="AF6602" s="0">
        <v>-0.50067144632339478</v>
      </c>
      <c r="AG6602" s="0">
        <v>-0.28673547506332397</v>
      </c>
      <c r="AH6602" s="0">
        <v>-0.18408304452896118</v>
      </c>
    </row>
    <row r="6603" x14ac:dyDescent="0.4">
      <c r="A6603" s="10" t="str">
        <f>Data[[#This Row],[category]]&amp;Data[[#This Row],[subcategory]]&amp;Data[[#This Row],[date]]&amp;Data[[#This Row],[hour]]</f>
        <v>Usage quintiles (kWh)Quintile 39/1/201724</v>
      </c>
      <c r="B6603" s="10" t="s">
        <v>148</v>
      </c>
      <c r="C6603" t="s">
        <v>154</v>
      </c>
      <c r="D6603" t="s">
        <v>112</v>
      </c>
      <c r="E6603" t="s">
        <v>76</v>
      </c>
      <c r="F6603" s="0">
        <v>11003</v>
      </c>
      <c r="G6603" s="0">
        <v>3.9669239521026611</v>
      </c>
      <c r="H6603" s="0">
        <v>4.0075898170471191</v>
      </c>
      <c r="I6603" s="0">
        <v>0.04066602885723114</v>
      </c>
      <c r="J6603" s="0">
        <v>0.020053505897521973</v>
      </c>
      <c r="K6603" s="0">
        <v>77.095428466796875</v>
      </c>
      <c r="L6603" s="0">
        <v>2.0278763771057129</v>
      </c>
      <c r="M6603" s="0">
        <v>1</v>
      </c>
      <c r="N6603" s="0">
        <v>1</v>
      </c>
      <c r="O6603" s="0">
        <v>8.4246301651000977</v>
      </c>
      <c r="P6603" s="0">
        <v>8.0694046020507812</v>
      </c>
      <c r="Q6603" s="0">
        <v>0.0076809469610452652</v>
      </c>
      <c r="R6603" s="0">
        <v>0.014966427348554134</v>
      </c>
      <c r="S6603" s="0">
        <v>0.030149960890412331</v>
      </c>
      <c r="T6603" s="0">
        <v>0.04066602885723114</v>
      </c>
      <c r="U6603" s="0">
        <v>0.051182098686695099</v>
      </c>
      <c r="V6603" s="0">
        <v>0.066365629434585571</v>
      </c>
      <c r="W6603" s="0">
        <v>0.073651112616062164</v>
      </c>
      <c r="X6603" s="0">
        <v>43.648063659667969</v>
      </c>
      <c r="Y6603" s="0">
        <v>44.095512390136719</v>
      </c>
      <c r="Z6603" s="0">
        <v>0.44744831323623657</v>
      </c>
      <c r="AA6603" s="0">
        <v>0.22064872086048126</v>
      </c>
      <c r="AB6603" s="0">
        <v>0.084513463079929352</v>
      </c>
      <c r="AC6603" s="0">
        <v>0.16467559337615967</v>
      </c>
      <c r="AD6603" s="0">
        <v>0.33174002170562744</v>
      </c>
      <c r="AE6603" s="0">
        <v>0.44744831323623657</v>
      </c>
      <c r="AF6603" s="0">
        <v>0.5631566047668457</v>
      </c>
      <c r="AG6603" s="0">
        <v>0.73022103309631348</v>
      </c>
      <c r="AH6603" s="0">
        <v>0.810383141040802</v>
      </c>
    </row>
    <row r="6604" x14ac:dyDescent="0.4">
      <c r="A6604" s="10" t="str">
        <f>Data[[#This Row],[category]]&amp;Data[[#This Row],[subcategory]]&amp;Data[[#This Row],[date]]&amp;Data[[#This Row],[hour]]</f>
        <v>Usage quintiles (kWh)Quintile 39/1/2017Avg. 11 to 6 pm</v>
      </c>
      <c r="B6604" s="10" t="s">
        <v>148</v>
      </c>
      <c r="C6604" t="s">
        <v>154</v>
      </c>
      <c r="D6604" t="s">
        <v>112</v>
      </c>
      <c r="E6604" t="s">
        <v>77</v>
      </c>
      <c r="F6604" s="0">
        <v>11003</v>
      </c>
      <c r="G6604" s="0">
        <v>8.4681978225708008</v>
      </c>
      <c r="H6604" s="0">
        <v>8.4246301651000977</v>
      </c>
      <c r="I6604" s="0">
        <v>-0.043568231165409088</v>
      </c>
      <c r="J6604" s="0">
        <v>0.023836167529225349</v>
      </c>
      <c r="K6604" s="0">
        <v>92.392135620117188</v>
      </c>
      <c r="L6604" s="0">
        <v>-1.8278203010559082</v>
      </c>
      <c r="M6604" s="0">
        <v>1</v>
      </c>
      <c r="N6604" s="0">
        <v>0</v>
      </c>
      <c r="O6604" s="0"/>
      <c r="P6604" s="0"/>
      <c r="Q6604" s="0">
        <v>-0.082775235176086426</v>
      </c>
      <c r="R6604" s="0">
        <v>-0.074115507304668427</v>
      </c>
      <c r="S6604" s="0">
        <v>-0.056067928671836853</v>
      </c>
      <c r="T6604" s="0">
        <v>-0.043568231165409088</v>
      </c>
      <c r="U6604" s="0">
        <v>-0.031068531796336174</v>
      </c>
      <c r="V6604" s="0">
        <v>-0.013020953163504601</v>
      </c>
      <c r="W6604" s="0">
        <v>-0.0043612243607640266</v>
      </c>
      <c r="X6604" s="0">
        <v>93.175582885742188</v>
      </c>
      <c r="Y6604" s="0">
        <v>92.696205139160156</v>
      </c>
      <c r="Z6604" s="0">
        <v>-0.47938123345375061</v>
      </c>
      <c r="AA6604" s="0">
        <v>0.26226934790611267</v>
      </c>
      <c r="AB6604" s="0">
        <v>-0.91077589988708496</v>
      </c>
      <c r="AC6604" s="0">
        <v>-0.81549292802810669</v>
      </c>
      <c r="AD6604" s="0">
        <v>-0.61691540479660034</v>
      </c>
      <c r="AE6604" s="0">
        <v>-0.47938123345375061</v>
      </c>
      <c r="AF6604" s="0">
        <v>-0.34184706211090088</v>
      </c>
      <c r="AG6604" s="0">
        <v>-0.14326953887939453</v>
      </c>
      <c r="AH6604" s="0">
        <v>-0.047986544668674469</v>
      </c>
    </row>
    <row r="6605" x14ac:dyDescent="0.4">
      <c r="A6605" s="10" t="str">
        <f>Data[[#This Row],[category]]&amp;Data[[#This Row],[subcategory]]&amp;Data[[#This Row],[date]]&amp;Data[[#This Row],[hour]]</f>
        <v>Usage quintiles (kWh)Quintile 39/1/2017Avg. 2 to 6pm</v>
      </c>
      <c r="B6605" s="10" t="s">
        <v>148</v>
      </c>
      <c r="C6605" t="s">
        <v>154</v>
      </c>
      <c r="D6605" t="s">
        <v>112</v>
      </c>
      <c r="E6605" t="s">
        <v>78</v>
      </c>
      <c r="F6605" s="0">
        <v>11003</v>
      </c>
      <c r="G6605" s="0">
        <v>8.1488456726074219</v>
      </c>
      <c r="H6605" s="0">
        <v>8.0694046020507812</v>
      </c>
      <c r="I6605" s="0">
        <v>-0.079440921545028687</v>
      </c>
      <c r="J6605" s="0">
        <v>0.02887364849448204</v>
      </c>
      <c r="K6605" s="0">
        <v>90.958831787109375</v>
      </c>
      <c r="L6605" s="0">
        <v>-2.7513294219970703</v>
      </c>
      <c r="M6605" s="0">
        <v>1</v>
      </c>
      <c r="N6605" s="0">
        <v>1</v>
      </c>
      <c r="O6605" s="0"/>
      <c r="P6605" s="0"/>
      <c r="Q6605" s="0">
        <v>-0.12693384289741516</v>
      </c>
      <c r="R6605" s="0">
        <v>-0.11644399166107178</v>
      </c>
      <c r="S6605" s="0">
        <v>-0.094582274556159973</v>
      </c>
      <c r="T6605" s="0">
        <v>-0.079440921545028687</v>
      </c>
      <c r="U6605" s="0">
        <v>-0.0642995685338974</v>
      </c>
      <c r="V6605" s="0">
        <v>-0.042437851428985596</v>
      </c>
      <c r="W6605" s="0">
        <v>-0.031947996467351913</v>
      </c>
      <c r="X6605" s="0">
        <v>89.661750793457031</v>
      </c>
      <c r="Y6605" s="0">
        <v>88.78765869140625</v>
      </c>
      <c r="Z6605" s="0">
        <v>-0.87408846616744995</v>
      </c>
      <c r="AA6605" s="0">
        <v>0.31769675016403198</v>
      </c>
      <c r="AB6605" s="0">
        <v>-1.3966531753540039</v>
      </c>
      <c r="AC6605" s="0">
        <v>-1.2812331914901733</v>
      </c>
      <c r="AD6605" s="0">
        <v>-1.0406887531280518</v>
      </c>
      <c r="AE6605" s="0">
        <v>-0.87408846616744995</v>
      </c>
      <c r="AF6605" s="0">
        <v>-0.70748811960220337</v>
      </c>
      <c r="AG6605" s="0">
        <v>-0.46694371104240417</v>
      </c>
      <c r="AH6605" s="0">
        <v>-0.35152381658554077</v>
      </c>
    </row>
    <row r="6606" x14ac:dyDescent="0.4">
      <c r="A6606" s="10" t="str">
        <f>Data[[#This Row],[category]]&amp;Data[[#This Row],[subcategory]]&amp;Data[[#This Row],[date]]&amp;Data[[#This Row],[hour]]</f>
        <v>Usage quintiles (kWh)Quintile 39/2/20171</v>
      </c>
      <c r="B6606" s="10" t="s">
        <v>148</v>
      </c>
      <c r="C6606" t="s">
        <v>154</v>
      </c>
      <c r="D6606" t="s">
        <v>113</v>
      </c>
      <c r="E6606" t="s">
        <v>41</v>
      </c>
      <c r="F6606" s="0">
        <v>11002</v>
      </c>
      <c r="G6606" s="0">
        <v>3.7971670627593994</v>
      </c>
      <c r="H6606" s="0">
        <v>3.7656006813049316</v>
      </c>
      <c r="I6606" s="0">
        <v>-0.031566344201564789</v>
      </c>
      <c r="J6606" s="0">
        <v>0.017915699630975723</v>
      </c>
      <c r="K6606" s="0">
        <v>75.946006774902344</v>
      </c>
      <c r="L6606" s="0">
        <v>-1.7619376182556152</v>
      </c>
      <c r="M6606" s="0">
        <v>1</v>
      </c>
      <c r="N6606" s="0">
        <v>0</v>
      </c>
      <c r="O6606" s="0">
        <v>6.423607349395752</v>
      </c>
      <c r="P6606" s="0">
        <v>6.339139461517334</v>
      </c>
      <c r="Q6606" s="0">
        <v>-0.061035048216581345</v>
      </c>
      <c r="R6606" s="0">
        <v>-0.054526235908269882</v>
      </c>
      <c r="S6606" s="0">
        <v>-0.04096134752035141</v>
      </c>
      <c r="T6606" s="0">
        <v>-0.031566344201564789</v>
      </c>
      <c r="U6606" s="0">
        <v>-0.022171342745423317</v>
      </c>
      <c r="V6606" s="0">
        <v>-0.0086064515635371208</v>
      </c>
      <c r="W6606" s="0">
        <v>-0.0020976406522095203</v>
      </c>
      <c r="X6606" s="0">
        <v>41.776432037353516</v>
      </c>
      <c r="Y6606" s="0">
        <v>41.42913818359375</v>
      </c>
      <c r="Z6606" s="0">
        <v>-0.34729292988777161</v>
      </c>
      <c r="AA6606" s="0">
        <v>0.19710852205753326</v>
      </c>
      <c r="AB6606" s="0">
        <v>-0.67150759696960449</v>
      </c>
      <c r="AC6606" s="0">
        <v>-0.59989768266677856</v>
      </c>
      <c r="AD6606" s="0">
        <v>-0.45065674185752869</v>
      </c>
      <c r="AE6606" s="0">
        <v>-0.34729292988777161</v>
      </c>
      <c r="AF6606" s="0">
        <v>-0.24392911791801453</v>
      </c>
      <c r="AG6606" s="0">
        <v>-0.094688192009925842</v>
      </c>
      <c r="AH6606" s="0">
        <v>-0.023078262805938721</v>
      </c>
    </row>
    <row r="6607" x14ac:dyDescent="0.4">
      <c r="A6607" s="10" t="str">
        <f>Data[[#This Row],[category]]&amp;Data[[#This Row],[subcategory]]&amp;Data[[#This Row],[date]]&amp;Data[[#This Row],[hour]]</f>
        <v>Usage quintiles (kWh)Quintile 39/2/20172</v>
      </c>
      <c r="B6607" s="10" t="s">
        <v>148</v>
      </c>
      <c r="C6607" t="s">
        <v>154</v>
      </c>
      <c r="D6607" t="s">
        <v>113</v>
      </c>
      <c r="E6607" t="s">
        <v>42</v>
      </c>
      <c r="F6607" s="0">
        <v>11002</v>
      </c>
      <c r="G6607" s="0">
        <v>3.5848488807678223</v>
      </c>
      <c r="H6607" s="0">
        <v>3.6173148155212402</v>
      </c>
      <c r="I6607" s="0">
        <v>0.032466068863868713</v>
      </c>
      <c r="J6607" s="0">
        <v>0.016897348687052727</v>
      </c>
      <c r="K6607" s="0">
        <v>74.89947509765625</v>
      </c>
      <c r="L6607" s="0">
        <v>1.9213706254959106</v>
      </c>
      <c r="M6607" s="0">
        <v>1</v>
      </c>
      <c r="N6607" s="0">
        <v>0</v>
      </c>
      <c r="O6607" s="0">
        <v>6.423607349395752</v>
      </c>
      <c r="P6607" s="0">
        <v>6.339139461517334</v>
      </c>
      <c r="Q6607" s="0">
        <v>0.004672403447329998</v>
      </c>
      <c r="R6607" s="0">
        <v>0.010811245068907738</v>
      </c>
      <c r="S6607" s="0">
        <v>0.023605089634656906</v>
      </c>
      <c r="T6607" s="0">
        <v>0.032466068863868713</v>
      </c>
      <c r="U6607" s="0">
        <v>0.041327048093080521</v>
      </c>
      <c r="V6607" s="0">
        <v>0.05412089079618454</v>
      </c>
      <c r="W6607" s="0">
        <v>0.060259733349084854</v>
      </c>
      <c r="X6607" s="0">
        <v>39.440505981445313</v>
      </c>
      <c r="Y6607" s="0">
        <v>39.797698974609375</v>
      </c>
      <c r="Z6607" s="0">
        <v>0.35719168186187744</v>
      </c>
      <c r="AA6607" s="0">
        <v>0.18590463697910309</v>
      </c>
      <c r="AB6607" s="0">
        <v>0.051405765116214752</v>
      </c>
      <c r="AC6607" s="0">
        <v>0.11894530057907104</v>
      </c>
      <c r="AD6607" s="0">
        <v>0.25970318913459778</v>
      </c>
      <c r="AE6607" s="0">
        <v>0.35719168186187744</v>
      </c>
      <c r="AF6607" s="0">
        <v>0.4546801745891571</v>
      </c>
      <c r="AG6607" s="0">
        <v>0.59543806314468384</v>
      </c>
      <c r="AH6607" s="0">
        <v>0.66297757625579834</v>
      </c>
    </row>
    <row r="6608" x14ac:dyDescent="0.4">
      <c r="A6608" s="10" t="str">
        <f>Data[[#This Row],[category]]&amp;Data[[#This Row],[subcategory]]&amp;Data[[#This Row],[date]]&amp;Data[[#This Row],[hour]]</f>
        <v>Usage quintiles (kWh)Quintile 39/2/20173</v>
      </c>
      <c r="B6608" s="10" t="s">
        <v>148</v>
      </c>
      <c r="C6608" t="s">
        <v>154</v>
      </c>
      <c r="D6608" t="s">
        <v>113</v>
      </c>
      <c r="E6608" t="s">
        <v>43</v>
      </c>
      <c r="F6608" s="0">
        <v>11002</v>
      </c>
      <c r="G6608" s="0">
        <v>3.4892549514770508</v>
      </c>
      <c r="H6608" s="0">
        <v>3.4908630847930908</v>
      </c>
      <c r="I6608" s="0">
        <v>0.0016080840723589063</v>
      </c>
      <c r="J6608" s="0">
        <v>0.016320280730724335</v>
      </c>
      <c r="K6608" s="0">
        <v>74.759132385253906</v>
      </c>
      <c r="L6608" s="0">
        <v>0.098532870411872864</v>
      </c>
      <c r="M6608" s="0">
        <v>0</v>
      </c>
      <c r="N6608" s="0">
        <v>0</v>
      </c>
      <c r="O6608" s="0">
        <v>6.423607349395752</v>
      </c>
      <c r="P6608" s="0">
        <v>6.339139461517334</v>
      </c>
      <c r="Q6608" s="0">
        <v>-0.025236388668417931</v>
      </c>
      <c r="R6608" s="0">
        <v>-0.019307198002934456</v>
      </c>
      <c r="S6608" s="0">
        <v>-0.0069502796977758408</v>
      </c>
      <c r="T6608" s="0">
        <v>0.0016080840723589063</v>
      </c>
      <c r="U6608" s="0">
        <v>0.01016644760966301</v>
      </c>
      <c r="V6608" s="0">
        <v>0.022523365914821625</v>
      </c>
      <c r="W6608" s="0">
        <v>0.028452556580305099</v>
      </c>
      <c r="X6608" s="0">
        <v>38.388782501220703</v>
      </c>
      <c r="Y6608" s="0">
        <v>38.406475067138672</v>
      </c>
      <c r="Z6608" s="0">
        <v>0.017692141234874725</v>
      </c>
      <c r="AA6608" s="0">
        <v>0.17955572903156281</v>
      </c>
      <c r="AB6608" s="0">
        <v>-0.27765074372291565</v>
      </c>
      <c r="AC6608" s="0">
        <v>-0.21241778135299683</v>
      </c>
      <c r="AD6608" s="0">
        <v>-0.076466977596282959</v>
      </c>
      <c r="AE6608" s="0">
        <v>0.017692141234874725</v>
      </c>
      <c r="AF6608" s="0">
        <v>0.11185126006603241</v>
      </c>
      <c r="AG6608" s="0">
        <v>0.24780206382274628</v>
      </c>
      <c r="AH6608" s="0">
        <v>0.31303504109382629</v>
      </c>
    </row>
    <row r="6609" x14ac:dyDescent="0.4">
      <c r="A6609" s="10" t="str">
        <f>Data[[#This Row],[category]]&amp;Data[[#This Row],[subcategory]]&amp;Data[[#This Row],[date]]&amp;Data[[#This Row],[hour]]</f>
        <v>Usage quintiles (kWh)Quintile 39/2/20174</v>
      </c>
      <c r="B6609" s="10" t="s">
        <v>148</v>
      </c>
      <c r="C6609" t="s">
        <v>154</v>
      </c>
      <c r="D6609" t="s">
        <v>113</v>
      </c>
      <c r="E6609" t="s">
        <v>44</v>
      </c>
      <c r="F6609" s="0">
        <v>11002</v>
      </c>
      <c r="G6609" s="0">
        <v>3.4401640892028809</v>
      </c>
      <c r="H6609" s="0">
        <v>3.4081454277038574</v>
      </c>
      <c r="I6609" s="0">
        <v>-0.032018702477216721</v>
      </c>
      <c r="J6609" s="0">
        <v>0.015229025855660439</v>
      </c>
      <c r="K6609" s="0">
        <v>74.213050842285156</v>
      </c>
      <c r="L6609" s="0">
        <v>-2.1024787425994873</v>
      </c>
      <c r="M6609" s="0">
        <v>1</v>
      </c>
      <c r="N6609" s="0">
        <v>1</v>
      </c>
      <c r="O6609" s="0">
        <v>6.423607349395752</v>
      </c>
      <c r="P6609" s="0">
        <v>6.339139461517334</v>
      </c>
      <c r="Q6609" s="0">
        <v>-0.057068221271038055</v>
      </c>
      <c r="R6609" s="0">
        <v>-0.051535483449697495</v>
      </c>
      <c r="S6609" s="0">
        <v>-0.040004812180995941</v>
      </c>
      <c r="T6609" s="0">
        <v>-0.032018702477216721</v>
      </c>
      <c r="U6609" s="0">
        <v>-0.0240325927734375</v>
      </c>
      <c r="V6609" s="0">
        <v>-0.012501920573413372</v>
      </c>
      <c r="W6609" s="0">
        <v>-0.006969184149056673</v>
      </c>
      <c r="X6609" s="0">
        <v>37.848686218261719</v>
      </c>
      <c r="Y6609" s="0">
        <v>37.496414184570313</v>
      </c>
      <c r="Z6609" s="0">
        <v>-0.35226976871490479</v>
      </c>
      <c r="AA6609" s="0">
        <v>0.1675497442483902</v>
      </c>
      <c r="AB6609" s="0">
        <v>-0.62786459922790527</v>
      </c>
      <c r="AC6609" s="0">
        <v>-0.56699341535568237</v>
      </c>
      <c r="AD6609" s="0">
        <v>-0.44013294577598572</v>
      </c>
      <c r="AE6609" s="0">
        <v>-0.35226976871490479</v>
      </c>
      <c r="AF6609" s="0">
        <v>-0.26440659165382385</v>
      </c>
      <c r="AG6609" s="0">
        <v>-0.13754613697528839</v>
      </c>
      <c r="AH6609" s="0">
        <v>-0.076674960553646088</v>
      </c>
    </row>
    <row r="6610" x14ac:dyDescent="0.4">
      <c r="A6610" s="10" t="str">
        <f>Data[[#This Row],[category]]&amp;Data[[#This Row],[subcategory]]&amp;Data[[#This Row],[date]]&amp;Data[[#This Row],[hour]]</f>
        <v>Usage quintiles (kWh)Quintile 39/2/20175</v>
      </c>
      <c r="B6610" s="10" t="s">
        <v>148</v>
      </c>
      <c r="C6610" t="s">
        <v>154</v>
      </c>
      <c r="D6610" t="s">
        <v>113</v>
      </c>
      <c r="E6610" t="s">
        <v>45</v>
      </c>
      <c r="F6610" s="0">
        <v>11002</v>
      </c>
      <c r="G6610" s="0">
        <v>3.3177535533905029</v>
      </c>
      <c r="H6610" s="0">
        <v>3.3945958614349365</v>
      </c>
      <c r="I6610" s="0">
        <v>0.076842442154884338</v>
      </c>
      <c r="J6610" s="0">
        <v>0.014840002171695232</v>
      </c>
      <c r="K6610" s="0">
        <v>73.384658813476563</v>
      </c>
      <c r="L6610" s="0">
        <v>5.1780614852905273</v>
      </c>
      <c r="M6610" s="0">
        <v>1</v>
      </c>
      <c r="N6610" s="0">
        <v>1</v>
      </c>
      <c r="O6610" s="0">
        <v>6.423607349395752</v>
      </c>
      <c r="P6610" s="0">
        <v>6.339139461517334</v>
      </c>
      <c r="Q6610" s="0">
        <v>0.05243280902504921</v>
      </c>
      <c r="R6610" s="0">
        <v>0.057824213057756424</v>
      </c>
      <c r="S6610" s="0">
        <v>0.069060340523719788</v>
      </c>
      <c r="T6610" s="0">
        <v>0.076842442154884338</v>
      </c>
      <c r="U6610" s="0">
        <v>0.084624543786048889</v>
      </c>
      <c r="V6610" s="0">
        <v>0.095860667526721954</v>
      </c>
      <c r="W6610" s="0">
        <v>0.10125207155942917</v>
      </c>
      <c r="X6610" s="0">
        <v>36.501926422119141</v>
      </c>
      <c r="Y6610" s="0">
        <v>37.347343444824219</v>
      </c>
      <c r="Z6610" s="0">
        <v>0.84542053937911987</v>
      </c>
      <c r="AA6610" s="0">
        <v>0.16326969861984253</v>
      </c>
      <c r="AB6610" s="0">
        <v>0.5768657922744751</v>
      </c>
      <c r="AC6610" s="0">
        <v>0.63618201017379761</v>
      </c>
      <c r="AD6610" s="0">
        <v>0.75980180501937866</v>
      </c>
      <c r="AE6610" s="0">
        <v>0.84542053937911987</v>
      </c>
      <c r="AF6610" s="0">
        <v>0.93103927373886108</v>
      </c>
      <c r="AG6610" s="0">
        <v>1.0546591281890869</v>
      </c>
      <c r="AH6610" s="0">
        <v>1.1139752864837646</v>
      </c>
    </row>
    <row r="6611" x14ac:dyDescent="0.4">
      <c r="A6611" s="10" t="str">
        <f>Data[[#This Row],[category]]&amp;Data[[#This Row],[subcategory]]&amp;Data[[#This Row],[date]]&amp;Data[[#This Row],[hour]]</f>
        <v>Usage quintiles (kWh)Quintile 39/2/20176</v>
      </c>
      <c r="B6611" s="10" t="s">
        <v>148</v>
      </c>
      <c r="C6611" t="s">
        <v>154</v>
      </c>
      <c r="D6611" t="s">
        <v>113</v>
      </c>
      <c r="E6611" t="s">
        <v>46</v>
      </c>
      <c r="F6611" s="0">
        <v>11002</v>
      </c>
      <c r="G6611" s="0">
        <v>3.4371116161346436</v>
      </c>
      <c r="H6611" s="0">
        <v>3.4703454971313477</v>
      </c>
      <c r="I6611" s="0">
        <v>0.033233888447284698</v>
      </c>
      <c r="J6611" s="0">
        <v>0.016420524567365646</v>
      </c>
      <c r="K6611" s="0">
        <v>73.176422119140625</v>
      </c>
      <c r="L6611" s="0">
        <v>2.0239236354827881</v>
      </c>
      <c r="M6611" s="0">
        <v>1</v>
      </c>
      <c r="N6611" s="0">
        <v>1</v>
      </c>
      <c r="O6611" s="0">
        <v>6.423607349395752</v>
      </c>
      <c r="P6611" s="0">
        <v>6.339139461517334</v>
      </c>
      <c r="Q6611" s="0">
        <v>0.0062245288863778114</v>
      </c>
      <c r="R6611" s="0">
        <v>0.012190139852464199</v>
      </c>
      <c r="S6611" s="0">
        <v>0.024622956290841103</v>
      </c>
      <c r="T6611" s="0">
        <v>0.033233888447284698</v>
      </c>
      <c r="U6611" s="0">
        <v>0.041844818741083145</v>
      </c>
      <c r="V6611" s="0">
        <v>0.054277636110782623</v>
      </c>
      <c r="W6611" s="0">
        <v>0.06024324893951416</v>
      </c>
      <c r="X6611" s="0">
        <v>37.815101623535156</v>
      </c>
      <c r="Y6611" s="0">
        <v>38.180740356445313</v>
      </c>
      <c r="Z6611" s="0">
        <v>0.36563923954963684</v>
      </c>
      <c r="AA6611" s="0">
        <v>0.18065860867500305</v>
      </c>
      <c r="AB6611" s="0">
        <v>0.068482272326946259</v>
      </c>
      <c r="AC6611" s="0">
        <v>0.13411591947078705</v>
      </c>
      <c r="AD6611" s="0">
        <v>0.27090176939964294</v>
      </c>
      <c r="AE6611" s="0">
        <v>0.36563923954963684</v>
      </c>
      <c r="AF6611" s="0">
        <v>0.46037670969963074</v>
      </c>
      <c r="AG6611" s="0">
        <v>0.59716254472732544</v>
      </c>
      <c r="AH6611" s="0">
        <v>0.66279619932174683</v>
      </c>
    </row>
    <row r="6612" x14ac:dyDescent="0.4">
      <c r="A6612" s="10" t="str">
        <f>Data[[#This Row],[category]]&amp;Data[[#This Row],[subcategory]]&amp;Data[[#This Row],[date]]&amp;Data[[#This Row],[hour]]</f>
        <v>Usage quintiles (kWh)Quintile 39/2/20177</v>
      </c>
      <c r="B6612" s="10" t="s">
        <v>148</v>
      </c>
      <c r="C6612" t="s">
        <v>154</v>
      </c>
      <c r="D6612" t="s">
        <v>113</v>
      </c>
      <c r="E6612" t="s">
        <v>60</v>
      </c>
      <c r="F6612" s="0">
        <v>11002</v>
      </c>
      <c r="G6612" s="0">
        <v>3.469857931137085</v>
      </c>
      <c r="H6612" s="0">
        <v>3.4707348346710205</v>
      </c>
      <c r="I6612" s="0">
        <v>0.00087675731629133224</v>
      </c>
      <c r="J6612" s="0">
        <v>0.02060108445584774</v>
      </c>
      <c r="K6612" s="0">
        <v>73.443374633789063</v>
      </c>
      <c r="L6612" s="0">
        <v>0.042558792978525162</v>
      </c>
      <c r="M6612" s="0">
        <v>0</v>
      </c>
      <c r="N6612" s="0">
        <v>0</v>
      </c>
      <c r="O6612" s="0">
        <v>6.423607349395752</v>
      </c>
      <c r="P6612" s="0">
        <v>6.339139461517334</v>
      </c>
      <c r="Q6612" s="0">
        <v>-0.033009011298418045</v>
      </c>
      <c r="R6612" s="0">
        <v>-0.025524593889713287</v>
      </c>
      <c r="S6612" s="0">
        <v>-0.0099264616146683693</v>
      </c>
      <c r="T6612" s="0">
        <v>0.00087675731629133224</v>
      </c>
      <c r="U6612" s="0">
        <v>0.011679976247251034</v>
      </c>
      <c r="V6612" s="0">
        <v>0.027278108522295952</v>
      </c>
      <c r="W6612" s="0">
        <v>0.03476252406835556</v>
      </c>
      <c r="X6612" s="0">
        <v>38.175376892089844</v>
      </c>
      <c r="Y6612" s="0">
        <v>38.185024261474609</v>
      </c>
      <c r="Z6612" s="0">
        <v>0.0096460841596126556</v>
      </c>
      <c r="AA6612" s="0">
        <v>0.22665312886238098</v>
      </c>
      <c r="AB6612" s="0">
        <v>-0.36316514015197754</v>
      </c>
      <c r="AC6612" s="0">
        <v>-0.28082159161567688</v>
      </c>
      <c r="AD6612" s="0">
        <v>-0.10921093076467514</v>
      </c>
      <c r="AE6612" s="0">
        <v>0.0096460841596126556</v>
      </c>
      <c r="AF6612" s="0">
        <v>0.12850309908390045</v>
      </c>
      <c r="AG6612" s="0">
        <v>0.30011376738548279</v>
      </c>
      <c r="AH6612" s="0">
        <v>0.38245731592178345</v>
      </c>
    </row>
    <row r="6613" x14ac:dyDescent="0.4">
      <c r="A6613" s="10" t="str">
        <f>Data[[#This Row],[category]]&amp;Data[[#This Row],[subcategory]]&amp;Data[[#This Row],[date]]&amp;Data[[#This Row],[hour]]</f>
        <v>Usage quintiles (kWh)Quintile 39/2/20178</v>
      </c>
      <c r="B6613" s="10" t="s">
        <v>148</v>
      </c>
      <c r="C6613" t="s">
        <v>154</v>
      </c>
      <c r="D6613" t="s">
        <v>113</v>
      </c>
      <c r="E6613" t="s">
        <v>61</v>
      </c>
      <c r="F6613" s="0">
        <v>11002</v>
      </c>
      <c r="G6613" s="0">
        <v>3.7135870456695557</v>
      </c>
      <c r="H6613" s="0">
        <v>3.6983330249786377</v>
      </c>
      <c r="I6613" s="0">
        <v>-0.015253960154950619</v>
      </c>
      <c r="J6613" s="0">
        <v>0.023625077679753304</v>
      </c>
      <c r="K6613" s="0">
        <v>75.839027404785156</v>
      </c>
      <c r="L6613" s="0">
        <v>-0.6456681489944458</v>
      </c>
      <c r="M6613" s="0">
        <v>0</v>
      </c>
      <c r="N6613" s="0">
        <v>0</v>
      </c>
      <c r="O6613" s="0">
        <v>6.423607349395752</v>
      </c>
      <c r="P6613" s="0">
        <v>6.339139461517334</v>
      </c>
      <c r="Q6613" s="0">
        <v>-0.054113753139972687</v>
      </c>
      <c r="R6613" s="0">
        <v>-0.045530714094638824</v>
      </c>
      <c r="S6613" s="0">
        <v>-0.027642963454127312</v>
      </c>
      <c r="T6613" s="0">
        <v>-0.015253960154950619</v>
      </c>
      <c r="U6613" s="0">
        <v>-0.0028649573214352131</v>
      </c>
      <c r="V6613" s="0">
        <v>0.015022794716060162</v>
      </c>
      <c r="W6613" s="0">
        <v>0.023605834692716599</v>
      </c>
      <c r="X6613" s="0">
        <v>40.856884002685547</v>
      </c>
      <c r="Y6613" s="0">
        <v>40.689060211181641</v>
      </c>
      <c r="Z6613" s="0">
        <v>-0.16782407462596893</v>
      </c>
      <c r="AA6613" s="0">
        <v>0.25992310047149658</v>
      </c>
      <c r="AB6613" s="0">
        <v>-0.59535950422286987</v>
      </c>
      <c r="AC6613" s="0">
        <v>-0.50092893838882446</v>
      </c>
      <c r="AD6613" s="0">
        <v>-0.30412787199020386</v>
      </c>
      <c r="AE6613" s="0">
        <v>-0.16782407462596893</v>
      </c>
      <c r="AF6613" s="0">
        <v>-0.031520266085863113</v>
      </c>
      <c r="AG6613" s="0">
        <v>0.1652807891368866</v>
      </c>
      <c r="AH6613" s="0">
        <v>0.25971138477325439</v>
      </c>
    </row>
    <row r="6614" x14ac:dyDescent="0.4">
      <c r="A6614" s="10" t="str">
        <f>Data[[#This Row],[category]]&amp;Data[[#This Row],[subcategory]]&amp;Data[[#This Row],[date]]&amp;Data[[#This Row],[hour]]</f>
        <v>Usage quintiles (kWh)Quintile 39/2/20179</v>
      </c>
      <c r="B6614" s="10" t="s">
        <v>148</v>
      </c>
      <c r="C6614" t="s">
        <v>154</v>
      </c>
      <c r="D6614" t="s">
        <v>113</v>
      </c>
      <c r="E6614" t="s">
        <v>62</v>
      </c>
      <c r="F6614" s="0">
        <v>11002</v>
      </c>
      <c r="G6614" s="0">
        <v>4.3637690544128418</v>
      </c>
      <c r="H6614" s="0">
        <v>4.4123649597167969</v>
      </c>
      <c r="I6614" s="0">
        <v>0.048596274107694626</v>
      </c>
      <c r="J6614" s="0">
        <v>0.02284955233335495</v>
      </c>
      <c r="K6614" s="0">
        <v>80.486091613769531</v>
      </c>
      <c r="L6614" s="0">
        <v>2.126793384552002</v>
      </c>
      <c r="M6614" s="0">
        <v>1</v>
      </c>
      <c r="N6614" s="0">
        <v>1</v>
      </c>
      <c r="O6614" s="0">
        <v>6.423607349395752</v>
      </c>
      <c r="P6614" s="0">
        <v>6.339139461517334</v>
      </c>
      <c r="Q6614" s="0">
        <v>0.011012105271220207</v>
      </c>
      <c r="R6614" s="0">
        <v>0.019313395023345947</v>
      </c>
      <c r="S6614" s="0">
        <v>0.036613956093788147</v>
      </c>
      <c r="T6614" s="0">
        <v>0.048596274107694626</v>
      </c>
      <c r="U6614" s="0">
        <v>0.060578592121601105</v>
      </c>
      <c r="V6614" s="0">
        <v>0.077879153192043304</v>
      </c>
      <c r="W6614" s="0">
        <v>0.086180441081523895</v>
      </c>
      <c r="X6614" s="0">
        <v>48.010185241699219</v>
      </c>
      <c r="Y6614" s="0">
        <v>48.544837951660156</v>
      </c>
      <c r="Z6614" s="0">
        <v>0.53465622663497925</v>
      </c>
      <c r="AA6614" s="0">
        <v>0.25139078497886658</v>
      </c>
      <c r="AB6614" s="0">
        <v>0.12115518003702164</v>
      </c>
      <c r="AC6614" s="0">
        <v>0.21248596906661987</v>
      </c>
      <c r="AD6614" s="0">
        <v>0.40282675623893738</v>
      </c>
      <c r="AE6614" s="0">
        <v>0.53465622663497925</v>
      </c>
      <c r="AF6614" s="0">
        <v>0.66648566722869873</v>
      </c>
      <c r="AG6614" s="0">
        <v>0.85682648420333862</v>
      </c>
      <c r="AH6614" s="0">
        <v>0.94815725088119507</v>
      </c>
    </row>
    <row r="6615" x14ac:dyDescent="0.4">
      <c r="A6615" s="10" t="str">
        <f>Data[[#This Row],[category]]&amp;Data[[#This Row],[subcategory]]&amp;Data[[#This Row],[date]]&amp;Data[[#This Row],[hour]]</f>
        <v>Usage quintiles (kWh)Quintile 39/2/201710</v>
      </c>
      <c r="B6615" s="10" t="s">
        <v>148</v>
      </c>
      <c r="C6615" t="s">
        <v>154</v>
      </c>
      <c r="D6615" t="s">
        <v>113</v>
      </c>
      <c r="E6615" t="s">
        <v>63</v>
      </c>
      <c r="F6615" s="0">
        <v>11002</v>
      </c>
      <c r="G6615" s="0">
        <v>5.2804293632507324</v>
      </c>
      <c r="H6615" s="0">
        <v>5.2587952613830566</v>
      </c>
      <c r="I6615" s="0">
        <v>-0.021634332835674286</v>
      </c>
      <c r="J6615" s="0">
        <v>0.010385094210505486</v>
      </c>
      <c r="K6615" s="0">
        <v>85.838935852050781</v>
      </c>
      <c r="L6615" s="0">
        <v>-2.0832099914550781</v>
      </c>
      <c r="M6615" s="0">
        <v>1</v>
      </c>
      <c r="N6615" s="0">
        <v>1</v>
      </c>
      <c r="O6615" s="0">
        <v>6.423607349395752</v>
      </c>
      <c r="P6615" s="0">
        <v>6.339139461517334</v>
      </c>
      <c r="Q6615" s="0">
        <v>-0.03871629387140274</v>
      </c>
      <c r="R6615" s="0">
        <v>-0.034943368285894394</v>
      </c>
      <c r="S6615" s="0">
        <v>-0.02708028070628643</v>
      </c>
      <c r="T6615" s="0">
        <v>-0.021634332835674286</v>
      </c>
      <c r="U6615" s="0">
        <v>-0.016188384965062141</v>
      </c>
      <c r="V6615" s="0">
        <v>-0.0083252992480993271</v>
      </c>
      <c r="W6615" s="0">
        <v>-0.0045523727312684059</v>
      </c>
      <c r="X6615" s="0">
        <v>58.095283508300781</v>
      </c>
      <c r="Y6615" s="0">
        <v>57.857265472412109</v>
      </c>
      <c r="Z6615" s="0">
        <v>-0.23802092671394348</v>
      </c>
      <c r="AA6615" s="0">
        <v>0.11425680667161942</v>
      </c>
      <c r="AB6615" s="0">
        <v>-0.42595663666725159</v>
      </c>
      <c r="AC6615" s="0">
        <v>-0.38444691896438599</v>
      </c>
      <c r="AD6615" s="0">
        <v>-0.29793724417686462</v>
      </c>
      <c r="AE6615" s="0">
        <v>-0.23802092671394348</v>
      </c>
      <c r="AF6615" s="0">
        <v>-0.17810459434986115</v>
      </c>
      <c r="AG6615" s="0">
        <v>-0.091594934463500977</v>
      </c>
      <c r="AH6615" s="0">
        <v>-0.050085205584764481</v>
      </c>
    </row>
    <row r="6616" x14ac:dyDescent="0.4">
      <c r="A6616" s="10" t="str">
        <f>Data[[#This Row],[category]]&amp;Data[[#This Row],[subcategory]]&amp;Data[[#This Row],[date]]&amp;Data[[#This Row],[hour]]</f>
        <v>Usage quintiles (kWh)Quintile 39/2/201711</v>
      </c>
      <c r="B6616" s="10" t="s">
        <v>148</v>
      </c>
      <c r="C6616" t="s">
        <v>154</v>
      </c>
      <c r="D6616" t="s">
        <v>113</v>
      </c>
      <c r="E6616" t="s">
        <v>64</v>
      </c>
      <c r="F6616" s="0">
        <v>11002</v>
      </c>
      <c r="G6616" s="0">
        <v>5.9655275344848633</v>
      </c>
      <c r="H6616" s="0">
        <v>5.9871616363525391</v>
      </c>
      <c r="I6616" s="0">
        <v>0.021634306758642197</v>
      </c>
      <c r="J6616" s="0">
        <v>0.010385093279182911</v>
      </c>
      <c r="K6616" s="0">
        <v>89.502090454101563</v>
      </c>
      <c r="L6616" s="0">
        <v>2.0832078456878662</v>
      </c>
      <c r="M6616" s="0">
        <v>1</v>
      </c>
      <c r="N6616" s="0">
        <v>1</v>
      </c>
      <c r="O6616" s="0">
        <v>6.423607349395752</v>
      </c>
      <c r="P6616" s="0">
        <v>6.339139461517334</v>
      </c>
      <c r="Q6616" s="0">
        <v>0.0045523485168814659</v>
      </c>
      <c r="R6616" s="0">
        <v>0.0083252741023898125</v>
      </c>
      <c r="S6616" s="0">
        <v>0.016188358888030052</v>
      </c>
      <c r="T6616" s="0">
        <v>0.021634306758642197</v>
      </c>
      <c r="U6616" s="0">
        <v>0.027080254629254341</v>
      </c>
      <c r="V6616" s="0">
        <v>0.034943338483572006</v>
      </c>
      <c r="W6616" s="0">
        <v>0.038716264069080353</v>
      </c>
      <c r="X6616" s="0">
        <v>65.632736206054687</v>
      </c>
      <c r="Y6616" s="0">
        <v>65.870750427246094</v>
      </c>
      <c r="Z6616" s="0">
        <v>0.2380206435918808</v>
      </c>
      <c r="AA6616" s="0">
        <v>0.11425679922103882</v>
      </c>
      <c r="AB6616" s="0">
        <v>0.050084933638572693</v>
      </c>
      <c r="AC6616" s="0">
        <v>0.091594666242599487</v>
      </c>
      <c r="AD6616" s="0">
        <v>0.17810432612895966</v>
      </c>
      <c r="AE6616" s="0">
        <v>0.2380206435918808</v>
      </c>
      <c r="AF6616" s="0">
        <v>0.29793697595596313</v>
      </c>
      <c r="AG6616" s="0">
        <v>0.38444662094116211</v>
      </c>
      <c r="AH6616" s="0">
        <v>0.4259563684463501</v>
      </c>
    </row>
    <row r="6617" x14ac:dyDescent="0.4">
      <c r="A6617" s="10" t="str">
        <f>Data[[#This Row],[category]]&amp;Data[[#This Row],[subcategory]]&amp;Data[[#This Row],[date]]&amp;Data[[#This Row],[hour]]</f>
        <v>Usage quintiles (kWh)Quintile 39/2/201712</v>
      </c>
      <c r="B6617" s="10" t="s">
        <v>148</v>
      </c>
      <c r="C6617" t="s">
        <v>154</v>
      </c>
      <c r="D6617" t="s">
        <v>113</v>
      </c>
      <c r="E6617" t="s">
        <v>65</v>
      </c>
      <c r="F6617" s="0">
        <v>11002</v>
      </c>
      <c r="G6617" s="0">
        <v>6.2223153114318848</v>
      </c>
      <c r="H6617" s="0">
        <v>6.4093723297119141</v>
      </c>
      <c r="I6617" s="0">
        <v>0.18705679476261139</v>
      </c>
      <c r="J6617" s="0">
        <v>0.021328013390302658</v>
      </c>
      <c r="K6617" s="0">
        <v>93.134246826171875</v>
      </c>
      <c r="L6617" s="0">
        <v>8.7704744338989258</v>
      </c>
      <c r="M6617" s="0">
        <v>1</v>
      </c>
      <c r="N6617" s="0">
        <v>1</v>
      </c>
      <c r="O6617" s="0">
        <v>6.423607349395752</v>
      </c>
      <c r="P6617" s="0">
        <v>6.339139461517334</v>
      </c>
      <c r="Q6617" s="0">
        <v>0.15197533369064331</v>
      </c>
      <c r="R6617" s="0">
        <v>0.15972384810447693</v>
      </c>
      <c r="S6617" s="0">
        <v>0.17587237060070038</v>
      </c>
      <c r="T6617" s="0">
        <v>0.18705679476261139</v>
      </c>
      <c r="U6617" s="0">
        <v>0.1982412189245224</v>
      </c>
      <c r="V6617" s="0">
        <v>0.21438974142074585</v>
      </c>
      <c r="W6617" s="0">
        <v>0.22213825583457947</v>
      </c>
      <c r="X6617" s="0">
        <v>68.457916259765625</v>
      </c>
      <c r="Y6617" s="0">
        <v>70.515914916992188</v>
      </c>
      <c r="Z6617" s="0">
        <v>2.0579988956451416</v>
      </c>
      <c r="AA6617" s="0">
        <v>0.23465080559253693</v>
      </c>
      <c r="AB6617" s="0">
        <v>1.6720327138900757</v>
      </c>
      <c r="AC6617" s="0">
        <v>1.7572817802429199</v>
      </c>
      <c r="AD6617" s="0">
        <v>1.9349478483200073</v>
      </c>
      <c r="AE6617" s="0">
        <v>2.0579988956451416</v>
      </c>
      <c r="AF6617" s="0">
        <v>2.1810498237609863</v>
      </c>
      <c r="AG6617" s="0">
        <v>2.3587160110473633</v>
      </c>
      <c r="AH6617" s="0">
        <v>2.4439651966094971</v>
      </c>
    </row>
    <row r="6618" x14ac:dyDescent="0.4">
      <c r="A6618" s="10" t="str">
        <f>Data[[#This Row],[category]]&amp;Data[[#This Row],[subcategory]]&amp;Data[[#This Row],[date]]&amp;Data[[#This Row],[hour]]</f>
        <v>Usage quintiles (kWh)Quintile 39/2/201713</v>
      </c>
      <c r="B6618" s="10" t="s">
        <v>148</v>
      </c>
      <c r="C6618" t="s">
        <v>154</v>
      </c>
      <c r="D6618" t="s">
        <v>113</v>
      </c>
      <c r="E6618" t="s">
        <v>66</v>
      </c>
      <c r="F6618" s="0">
        <v>11002</v>
      </c>
      <c r="G6618" s="0">
        <v>6.524284839630127</v>
      </c>
      <c r="H6618" s="0">
        <v>6.6050925254821777</v>
      </c>
      <c r="I6618" s="0">
        <v>0.080807797610759735</v>
      </c>
      <c r="J6618" s="0">
        <v>0.026889363303780556</v>
      </c>
      <c r="K6618" s="0">
        <v>95.014999389648438</v>
      </c>
      <c r="L6618" s="0">
        <v>3.0051956176757812</v>
      </c>
      <c r="M6618" s="0">
        <v>1</v>
      </c>
      <c r="N6618" s="0">
        <v>1</v>
      </c>
      <c r="O6618" s="0">
        <v>6.423607349395752</v>
      </c>
      <c r="P6618" s="0">
        <v>6.339139461517334</v>
      </c>
      <c r="Q6618" s="0">
        <v>0.036578729748725891</v>
      </c>
      <c r="R6618" s="0">
        <v>0.046347692608833313</v>
      </c>
      <c r="S6618" s="0">
        <v>0.066707000136375427</v>
      </c>
      <c r="T6618" s="0">
        <v>0.080807797610759735</v>
      </c>
      <c r="U6618" s="0">
        <v>0.094908595085144043</v>
      </c>
      <c r="V6618" s="0">
        <v>0.11526790261268616</v>
      </c>
      <c r="W6618" s="0">
        <v>0.12503686547279358</v>
      </c>
      <c r="X6618" s="0">
        <v>71.780181884765625</v>
      </c>
      <c r="Y6618" s="0">
        <v>72.669227600097656</v>
      </c>
      <c r="Z6618" s="0">
        <v>0.88904738426208496</v>
      </c>
      <c r="AA6618" s="0">
        <v>0.29583677649497986</v>
      </c>
      <c r="AB6618" s="0">
        <v>0.4024391770362854</v>
      </c>
      <c r="AC6618" s="0">
        <v>0.50991731882095337</v>
      </c>
      <c r="AD6618" s="0">
        <v>0.73391044139862061</v>
      </c>
      <c r="AE6618" s="0">
        <v>0.88904738426208496</v>
      </c>
      <c r="AF6618" s="0">
        <v>1.0441843271255493</v>
      </c>
      <c r="AG6618" s="0">
        <v>1.2681775093078613</v>
      </c>
      <c r="AH6618" s="0">
        <v>1.3756555318832397</v>
      </c>
    </row>
    <row r="6619" x14ac:dyDescent="0.4">
      <c r="A6619" s="10" t="str">
        <f>Data[[#This Row],[category]]&amp;Data[[#This Row],[subcategory]]&amp;Data[[#This Row],[date]]&amp;Data[[#This Row],[hour]]</f>
        <v>Usage quintiles (kWh)Quintile 39/2/201714</v>
      </c>
      <c r="B6619" s="10" t="s">
        <v>148</v>
      </c>
      <c r="C6619" t="s">
        <v>154</v>
      </c>
      <c r="D6619" t="s">
        <v>113</v>
      </c>
      <c r="E6619" t="s">
        <v>67</v>
      </c>
      <c r="F6619" s="0">
        <v>11002</v>
      </c>
      <c r="G6619" s="0">
        <v>6.6226720809936523</v>
      </c>
      <c r="H6619" s="0">
        <v>6.5942301750183105</v>
      </c>
      <c r="I6619" s="0">
        <v>-0.02844206802546978</v>
      </c>
      <c r="J6619" s="0">
        <v>0.029650131240487099</v>
      </c>
      <c r="K6619" s="0">
        <v>93.957733154296875</v>
      </c>
      <c r="L6619" s="0">
        <v>-0.95925605297088623</v>
      </c>
      <c r="M6619" s="0">
        <v>0</v>
      </c>
      <c r="N6619" s="0">
        <v>0</v>
      </c>
      <c r="O6619" s="0">
        <v>6.423607349395752</v>
      </c>
      <c r="P6619" s="0">
        <v>6.339139461517334</v>
      </c>
      <c r="Q6619" s="0">
        <v>-0.077212192118167877</v>
      </c>
      <c r="R6619" s="0">
        <v>-0.066440239548683167</v>
      </c>
      <c r="S6619" s="0">
        <v>-0.043990612030029297</v>
      </c>
      <c r="T6619" s="0">
        <v>-0.02844206802546978</v>
      </c>
      <c r="U6619" s="0">
        <v>-0.012893524020910263</v>
      </c>
      <c r="V6619" s="0">
        <v>0.0095561044290661812</v>
      </c>
      <c r="W6619" s="0">
        <v>0.020328057929873466</v>
      </c>
      <c r="X6619" s="0">
        <v>72.862640380859375</v>
      </c>
      <c r="Y6619" s="0">
        <v>72.549720764160156</v>
      </c>
      <c r="Z6619" s="0">
        <v>-0.31291964650154114</v>
      </c>
      <c r="AA6619" s="0">
        <v>0.32621073722839355</v>
      </c>
      <c r="AB6619" s="0">
        <v>-0.84948855638504028</v>
      </c>
      <c r="AC6619" s="0">
        <v>-0.73097550868988037</v>
      </c>
      <c r="AD6619" s="0">
        <v>-0.48398473858833313</v>
      </c>
      <c r="AE6619" s="0">
        <v>-0.31291964650154114</v>
      </c>
      <c r="AF6619" s="0">
        <v>-0.14185456931591034</v>
      </c>
      <c r="AG6619" s="0">
        <v>0.10513623803853989</v>
      </c>
      <c r="AH6619" s="0">
        <v>0.22364926338195801</v>
      </c>
    </row>
    <row r="6620" x14ac:dyDescent="0.4">
      <c r="A6620" s="10" t="str">
        <f>Data[[#This Row],[category]]&amp;Data[[#This Row],[subcategory]]&amp;Data[[#This Row],[date]]&amp;Data[[#This Row],[hour]]</f>
        <v>Usage quintiles (kWh)Quintile 39/2/201715</v>
      </c>
      <c r="B6620" s="10" t="s">
        <v>148</v>
      </c>
      <c r="C6620" t="s">
        <v>154</v>
      </c>
      <c r="D6620" t="s">
        <v>113</v>
      </c>
      <c r="E6620" t="s">
        <v>68</v>
      </c>
      <c r="F6620" s="0">
        <v>11002</v>
      </c>
      <c r="G6620" s="0">
        <v>6.4981350898742676</v>
      </c>
      <c r="H6620" s="0">
        <v>6.5058073997497559</v>
      </c>
      <c r="I6620" s="0">
        <v>0.0076722223311662674</v>
      </c>
      <c r="J6620" s="0">
        <v>0.032234854996204376</v>
      </c>
      <c r="K6620" s="0">
        <v>92.411376953125</v>
      </c>
      <c r="L6620" s="0">
        <v>0.23801013827323914</v>
      </c>
      <c r="M6620" s="0">
        <v>0</v>
      </c>
      <c r="N6620" s="0">
        <v>0</v>
      </c>
      <c r="O6620" s="0">
        <v>6.423607349395752</v>
      </c>
      <c r="P6620" s="0">
        <v>6.339139461517334</v>
      </c>
      <c r="Q6620" s="0">
        <v>-0.045349396765232086</v>
      </c>
      <c r="R6620" s="0">
        <v>-0.033638406544923782</v>
      </c>
      <c r="S6620" s="0">
        <v>-0.0092317517846822739</v>
      </c>
      <c r="T6620" s="0">
        <v>0.0076722223311662674</v>
      </c>
      <c r="U6620" s="0">
        <v>0.024576196447014809</v>
      </c>
      <c r="V6620" s="0">
        <v>0.048982851207256317</v>
      </c>
      <c r="W6620" s="0">
        <v>0.060693841427564621</v>
      </c>
      <c r="X6620" s="0">
        <v>71.492485046386719</v>
      </c>
      <c r="Y6620" s="0">
        <v>71.576896667480469</v>
      </c>
      <c r="Z6620" s="0">
        <v>0.084409788250923157</v>
      </c>
      <c r="AA6620" s="0">
        <v>0.35464787483215332</v>
      </c>
      <c r="AB6620" s="0">
        <v>-0.4989340603351593</v>
      </c>
      <c r="AC6620" s="0">
        <v>-0.37008973956108093</v>
      </c>
      <c r="AD6620" s="0">
        <v>-0.10156773775815964</v>
      </c>
      <c r="AE6620" s="0">
        <v>0.084409788250923157</v>
      </c>
      <c r="AF6620" s="0">
        <v>0.27038732171058655</v>
      </c>
      <c r="AG6620" s="0">
        <v>0.53890931606292725</v>
      </c>
      <c r="AH6620" s="0">
        <v>0.66775363683700562</v>
      </c>
    </row>
    <row r="6621" x14ac:dyDescent="0.4">
      <c r="A6621" s="10" t="str">
        <f>Data[[#This Row],[category]]&amp;Data[[#This Row],[subcategory]]&amp;Data[[#This Row],[date]]&amp;Data[[#This Row],[hour]]</f>
        <v>Usage quintiles (kWh)Quintile 39/2/201716</v>
      </c>
      <c r="B6621" s="10" t="s">
        <v>148</v>
      </c>
      <c r="C6621" t="s">
        <v>154</v>
      </c>
      <c r="D6621" t="s">
        <v>113</v>
      </c>
      <c r="E6621" t="s">
        <v>69</v>
      </c>
      <c r="F6621" s="0">
        <v>11002</v>
      </c>
      <c r="G6621" s="0">
        <v>6.5997247695922852</v>
      </c>
      <c r="H6621" s="0">
        <v>6.4194774627685547</v>
      </c>
      <c r="I6621" s="0">
        <v>-0.18024711310863495</v>
      </c>
      <c r="J6621" s="0">
        <v>0.034186966717243195</v>
      </c>
      <c r="K6621" s="0">
        <v>92.129791259765625</v>
      </c>
      <c r="L6621" s="0">
        <v>-5.272392749786377</v>
      </c>
      <c r="M6621" s="0">
        <v>1</v>
      </c>
      <c r="N6621" s="0">
        <v>1</v>
      </c>
      <c r="O6621" s="0">
        <v>6.423607349395752</v>
      </c>
      <c r="P6621" s="0">
        <v>6.339139461517334</v>
      </c>
      <c r="Q6621" s="0">
        <v>-0.23647966980934143</v>
      </c>
      <c r="R6621" s="0">
        <v>-0.22405947744846344</v>
      </c>
      <c r="S6621" s="0">
        <v>-0.19817477464675903</v>
      </c>
      <c r="T6621" s="0">
        <v>-0.18024711310863495</v>
      </c>
      <c r="U6621" s="0">
        <v>-0.16231945157051086</v>
      </c>
      <c r="V6621" s="0">
        <v>-0.13643474876880646</v>
      </c>
      <c r="W6621" s="0">
        <v>-0.12401455640792847</v>
      </c>
      <c r="X6621" s="0">
        <v>72.61016845703125</v>
      </c>
      <c r="Y6621" s="0">
        <v>70.627090454101563</v>
      </c>
      <c r="Z6621" s="0">
        <v>-1.9830787181854248</v>
      </c>
      <c r="AA6621" s="0">
        <v>0.37612500786781311</v>
      </c>
      <c r="AB6621" s="0">
        <v>-2.6017494201660156</v>
      </c>
      <c r="AC6621" s="0">
        <v>-2.4651021957397461</v>
      </c>
      <c r="AD6621" s="0">
        <v>-2.1803188323974609</v>
      </c>
      <c r="AE6621" s="0">
        <v>-1.9830787181854248</v>
      </c>
      <c r="AF6621" s="0">
        <v>-1.7858386039733887</v>
      </c>
      <c r="AG6621" s="0">
        <v>-1.501055121421814</v>
      </c>
      <c r="AH6621" s="0">
        <v>-1.3644081354141235</v>
      </c>
    </row>
    <row r="6622" x14ac:dyDescent="0.4">
      <c r="A6622" s="10" t="str">
        <f>Data[[#This Row],[category]]&amp;Data[[#This Row],[subcategory]]&amp;Data[[#This Row],[date]]&amp;Data[[#This Row],[hour]]</f>
        <v>Usage quintiles (kWh)Quintile 39/2/201717</v>
      </c>
      <c r="B6622" s="10" t="s">
        <v>148</v>
      </c>
      <c r="C6622" t="s">
        <v>154</v>
      </c>
      <c r="D6622" t="s">
        <v>113</v>
      </c>
      <c r="E6622" t="s">
        <v>70</v>
      </c>
      <c r="F6622" s="0">
        <v>11002</v>
      </c>
      <c r="G6622" s="0">
        <v>6.5043959617614746</v>
      </c>
      <c r="H6622" s="0">
        <v>6.3211016654968262</v>
      </c>
      <c r="I6622" s="0">
        <v>-0.1832939088344574</v>
      </c>
      <c r="J6622" s="0">
        <v>0.037302486598491669</v>
      </c>
      <c r="K6622" s="0">
        <v>92.147789001464844</v>
      </c>
      <c r="L6622" s="0">
        <v>-4.9137182235717773</v>
      </c>
      <c r="M6622" s="0">
        <v>1</v>
      </c>
      <c r="N6622" s="0">
        <v>1</v>
      </c>
      <c r="O6622" s="0">
        <v>6.423607349395752</v>
      </c>
      <c r="P6622" s="0">
        <v>6.339139461517334</v>
      </c>
      <c r="Q6622" s="0">
        <v>-0.24465103447437286</v>
      </c>
      <c r="R6622" s="0">
        <v>-0.2310989648103714</v>
      </c>
      <c r="S6622" s="0">
        <v>-0.20285534858703613</v>
      </c>
      <c r="T6622" s="0">
        <v>-0.1832939088344574</v>
      </c>
      <c r="U6622" s="0">
        <v>-0.16373246908187866</v>
      </c>
      <c r="V6622" s="0">
        <v>-0.1354888528585434</v>
      </c>
      <c r="W6622" s="0">
        <v>-0.12193677574396133</v>
      </c>
      <c r="X6622" s="0">
        <v>71.561363220214844</v>
      </c>
      <c r="Y6622" s="0">
        <v>69.544761657714844</v>
      </c>
      <c r="Z6622" s="0">
        <v>-2.0165996551513672</v>
      </c>
      <c r="AA6622" s="0">
        <v>0.41040197014808655</v>
      </c>
      <c r="AB6622" s="0">
        <v>-2.6916508674621582</v>
      </c>
      <c r="AC6622" s="0">
        <v>-2.5425510406494141</v>
      </c>
      <c r="AD6622" s="0">
        <v>-2.2318146228790283</v>
      </c>
      <c r="AE6622" s="0">
        <v>-2.0165996551513672</v>
      </c>
      <c r="AF6622" s="0">
        <v>-1.8013846874237061</v>
      </c>
      <c r="AG6622" s="0">
        <v>-1.4906483888626099</v>
      </c>
      <c r="AH6622" s="0">
        <v>-1.3415484428405762</v>
      </c>
    </row>
    <row r="6623" x14ac:dyDescent="0.4">
      <c r="A6623" s="10" t="str">
        <f>Data[[#This Row],[category]]&amp;Data[[#This Row],[subcategory]]&amp;Data[[#This Row],[date]]&amp;Data[[#This Row],[hour]]</f>
        <v>Usage quintiles (kWh)Quintile 39/2/201718</v>
      </c>
      <c r="B6623" s="10" t="s">
        <v>148</v>
      </c>
      <c r="C6623" t="s">
        <v>154</v>
      </c>
      <c r="D6623" t="s">
        <v>113</v>
      </c>
      <c r="E6623" t="s">
        <v>71</v>
      </c>
      <c r="F6623" s="0">
        <v>11002</v>
      </c>
      <c r="G6623" s="0">
        <v>6.386021614074707</v>
      </c>
      <c r="H6623" s="0">
        <v>6.110170841217041</v>
      </c>
      <c r="I6623" s="0">
        <v>-0.27585068345069885</v>
      </c>
      <c r="J6623" s="0">
        <v>0.038450419902801514</v>
      </c>
      <c r="K6623" s="0">
        <v>90.669151306152344</v>
      </c>
      <c r="L6623" s="0">
        <v>-7.1741914749145508</v>
      </c>
      <c r="M6623" s="0">
        <v>1</v>
      </c>
      <c r="N6623" s="0">
        <v>1</v>
      </c>
      <c r="O6623" s="0">
        <v>6.423607349395752</v>
      </c>
      <c r="P6623" s="0">
        <v>6.339139461517334</v>
      </c>
      <c r="Q6623" s="0">
        <v>-0.33909600973129272</v>
      </c>
      <c r="R6623" s="0">
        <v>-0.32512688636779785</v>
      </c>
      <c r="S6623" s="0">
        <v>-0.29601410031318665</v>
      </c>
      <c r="T6623" s="0">
        <v>-0.27585068345069885</v>
      </c>
      <c r="U6623" s="0">
        <v>-0.25568726658821106</v>
      </c>
      <c r="V6623" s="0">
        <v>-0.22657448053359985</v>
      </c>
      <c r="W6623" s="0">
        <v>-0.21260537207126617</v>
      </c>
      <c r="X6623" s="0">
        <v>70.259010314941406</v>
      </c>
      <c r="Y6623" s="0">
        <v>67.224098205566406</v>
      </c>
      <c r="Z6623" s="0">
        <v>-3.0349092483520508</v>
      </c>
      <c r="AA6623" s="0">
        <v>0.4230315089225769</v>
      </c>
      <c r="AB6623" s="0">
        <v>-3.73073410987854</v>
      </c>
      <c r="AC6623" s="0">
        <v>-3.5770459175109863</v>
      </c>
      <c r="AD6623" s="0">
        <v>-3.2567472457885742</v>
      </c>
      <c r="AE6623" s="0">
        <v>-3.0349092483520508</v>
      </c>
      <c r="AF6623" s="0">
        <v>-2.8130712509155273</v>
      </c>
      <c r="AG6623" s="0">
        <v>-2.4927725791931152</v>
      </c>
      <c r="AH6623" s="0">
        <v>-2.3390843868255615</v>
      </c>
    </row>
    <row r="6624" x14ac:dyDescent="0.4">
      <c r="A6624" s="10" t="str">
        <f>Data[[#This Row],[category]]&amp;Data[[#This Row],[subcategory]]&amp;Data[[#This Row],[date]]&amp;Data[[#This Row],[hour]]</f>
        <v>Usage quintiles (kWh)Quintile 39/2/201719</v>
      </c>
      <c r="B6624" s="10" t="s">
        <v>148</v>
      </c>
      <c r="C6624" t="s">
        <v>154</v>
      </c>
      <c r="D6624" t="s">
        <v>113</v>
      </c>
      <c r="E6624" t="s">
        <v>72</v>
      </c>
      <c r="F6624" s="0">
        <v>11002</v>
      </c>
      <c r="G6624" s="0">
        <v>5.9967236518859863</v>
      </c>
      <c r="H6624" s="0">
        <v>5.8170986175537109</v>
      </c>
      <c r="I6624" s="0">
        <v>-0.1796247810125351</v>
      </c>
      <c r="J6624" s="0">
        <v>0.033356271684169769</v>
      </c>
      <c r="K6624" s="0">
        <v>88.150428771972656</v>
      </c>
      <c r="L6624" s="0">
        <v>-5.385037899017334</v>
      </c>
      <c r="M6624" s="0">
        <v>1</v>
      </c>
      <c r="N6624" s="0">
        <v>1</v>
      </c>
      <c r="O6624" s="0">
        <v>6.423607349395752</v>
      </c>
      <c r="P6624" s="0">
        <v>6.339139461517334</v>
      </c>
      <c r="Q6624" s="0">
        <v>-0.23449096083641052</v>
      </c>
      <c r="R6624" s="0">
        <v>-0.22237256169319153</v>
      </c>
      <c r="S6624" s="0">
        <v>-0.19711682200431824</v>
      </c>
      <c r="T6624" s="0">
        <v>-0.1796247810125351</v>
      </c>
      <c r="U6624" s="0">
        <v>-0.16213274002075195</v>
      </c>
      <c r="V6624" s="0">
        <v>-0.13687700033187866</v>
      </c>
      <c r="W6624" s="0">
        <v>-0.12475859373807907</v>
      </c>
      <c r="X6624" s="0">
        <v>65.9759521484375</v>
      </c>
      <c r="Y6624" s="0">
        <v>63.999717712402344</v>
      </c>
      <c r="Z6624" s="0">
        <v>-1.9762318134307861</v>
      </c>
      <c r="AA6624" s="0">
        <v>0.36698570847511292</v>
      </c>
      <c r="AB6624" s="0">
        <v>-2.5798695087432861</v>
      </c>
      <c r="AC6624" s="0">
        <v>-2.4465429782867432</v>
      </c>
      <c r="AD6624" s="0">
        <v>-2.1686792373657227</v>
      </c>
      <c r="AE6624" s="0">
        <v>-1.9762318134307861</v>
      </c>
      <c r="AF6624" s="0">
        <v>-1.7837842702865601</v>
      </c>
      <c r="AG6624" s="0">
        <v>-1.5059206485748291</v>
      </c>
      <c r="AH6624" s="0">
        <v>-1.3725939989089966</v>
      </c>
    </row>
    <row r="6625" x14ac:dyDescent="0.4">
      <c r="A6625" s="10" t="str">
        <f>Data[[#This Row],[category]]&amp;Data[[#This Row],[subcategory]]&amp;Data[[#This Row],[date]]&amp;Data[[#This Row],[hour]]</f>
        <v>Usage quintiles (kWh)Quintile 39/2/201720</v>
      </c>
      <c r="B6625" s="10" t="s">
        <v>148</v>
      </c>
      <c r="C6625" t="s">
        <v>154</v>
      </c>
      <c r="D6625" t="s">
        <v>113</v>
      </c>
      <c r="E6625" t="s">
        <v>55</v>
      </c>
      <c r="F6625" s="0">
        <v>11002</v>
      </c>
      <c r="G6625" s="0">
        <v>5.9611330032348633</v>
      </c>
      <c r="H6625" s="0">
        <v>5.7795772552490234</v>
      </c>
      <c r="I6625" s="0">
        <v>-0.18155568838119507</v>
      </c>
      <c r="J6625" s="0">
        <v>0.033222749829292297</v>
      </c>
      <c r="K6625" s="0">
        <v>85.329574584960938</v>
      </c>
      <c r="L6625" s="0">
        <v>-5.4648003578186035</v>
      </c>
      <c r="M6625" s="0">
        <v>1</v>
      </c>
      <c r="N6625" s="0">
        <v>1</v>
      </c>
      <c r="O6625" s="0">
        <v>6.423607349395752</v>
      </c>
      <c r="P6625" s="0">
        <v>6.339139461517334</v>
      </c>
      <c r="Q6625" s="0">
        <v>-0.23620225489139557</v>
      </c>
      <c r="R6625" s="0">
        <v>-0.22413235902786255</v>
      </c>
      <c r="S6625" s="0">
        <v>-0.19897770881652832</v>
      </c>
      <c r="T6625" s="0">
        <v>-0.18155568838119507</v>
      </c>
      <c r="U6625" s="0">
        <v>-0.16413366794586182</v>
      </c>
      <c r="V6625" s="0">
        <v>-0.13897901773452759</v>
      </c>
      <c r="W6625" s="0">
        <v>-0.12690912187099457</v>
      </c>
      <c r="X6625" s="0">
        <v>65.584388732910156</v>
      </c>
      <c r="Y6625" s="0">
        <v>63.586910247802734</v>
      </c>
      <c r="Z6625" s="0">
        <v>-1.9974756240844727</v>
      </c>
      <c r="AA6625" s="0">
        <v>0.36551669239997864</v>
      </c>
      <c r="AB6625" s="0">
        <v>-2.5986971855163574</v>
      </c>
      <c r="AC6625" s="0">
        <v>-2.4659039974212646</v>
      </c>
      <c r="AD6625" s="0">
        <v>-2.189152717590332</v>
      </c>
      <c r="AE6625" s="0">
        <v>-1.9974756240844727</v>
      </c>
      <c r="AF6625" s="0">
        <v>-1.8057985305786133</v>
      </c>
      <c r="AG6625" s="0">
        <v>-1.5290471315383911</v>
      </c>
      <c r="AH6625" s="0">
        <v>-1.3962541818618774</v>
      </c>
    </row>
    <row r="6626" x14ac:dyDescent="0.4">
      <c r="A6626" s="10" t="str">
        <f>Data[[#This Row],[category]]&amp;Data[[#This Row],[subcategory]]&amp;Data[[#This Row],[date]]&amp;Data[[#This Row],[hour]]</f>
        <v>Usage quintiles (kWh)Quintile 39/2/201721</v>
      </c>
      <c r="B6626" s="10" t="s">
        <v>148</v>
      </c>
      <c r="C6626" t="s">
        <v>154</v>
      </c>
      <c r="D6626" t="s">
        <v>113</v>
      </c>
      <c r="E6626" t="s">
        <v>73</v>
      </c>
      <c r="F6626" s="0">
        <v>11002</v>
      </c>
      <c r="G6626" s="0">
        <v>5.7772464752197266</v>
      </c>
      <c r="H6626" s="0">
        <v>5.5446538925170898</v>
      </c>
      <c r="I6626" s="0">
        <v>-0.23259259760379791</v>
      </c>
      <c r="J6626" s="0">
        <v>0.032102238386869431</v>
      </c>
      <c r="K6626" s="0">
        <v>85.47491455078125</v>
      </c>
      <c r="L6626" s="0">
        <v>-7.2453699111938477</v>
      </c>
      <c r="M6626" s="0">
        <v>1</v>
      </c>
      <c r="N6626" s="0">
        <v>1</v>
      </c>
      <c r="O6626" s="0">
        <v>6.423607349395752</v>
      </c>
      <c r="P6626" s="0">
        <v>6.339139461517334</v>
      </c>
      <c r="Q6626" s="0">
        <v>-0.28539606928825378</v>
      </c>
      <c r="R6626" s="0">
        <v>-0.27373325824737549</v>
      </c>
      <c r="S6626" s="0">
        <v>-0.24942702054977417</v>
      </c>
      <c r="T6626" s="0">
        <v>-0.23259259760379791</v>
      </c>
      <c r="U6626" s="0">
        <v>-0.21575817465782166</v>
      </c>
      <c r="V6626" s="0">
        <v>-0.19145192205905914</v>
      </c>
      <c r="W6626" s="0">
        <v>-0.17978911101818085</v>
      </c>
      <c r="X6626" s="0">
        <v>63.561264038085937</v>
      </c>
      <c r="Y6626" s="0">
        <v>61.002281188964844</v>
      </c>
      <c r="Z6626" s="0">
        <v>-2.5589838027954102</v>
      </c>
      <c r="AA6626" s="0">
        <v>0.35318881273269653</v>
      </c>
      <c r="AB6626" s="0">
        <v>-3.1399276256561279</v>
      </c>
      <c r="AC6626" s="0">
        <v>-3.0116133689880371</v>
      </c>
      <c r="AD6626" s="0">
        <v>-2.7441961765289307</v>
      </c>
      <c r="AE6626" s="0">
        <v>-2.5589838027954102</v>
      </c>
      <c r="AF6626" s="0">
        <v>-2.3737714290618896</v>
      </c>
      <c r="AG6626" s="0">
        <v>-2.1063542366027832</v>
      </c>
      <c r="AH6626" s="0">
        <v>-1.9780398607254028</v>
      </c>
    </row>
    <row r="6627" x14ac:dyDescent="0.4">
      <c r="A6627" s="10" t="str">
        <f>Data[[#This Row],[category]]&amp;Data[[#This Row],[subcategory]]&amp;Data[[#This Row],[date]]&amp;Data[[#This Row],[hour]]</f>
        <v>Usage quintiles (kWh)Quintile 39/2/201722</v>
      </c>
      <c r="B6627" s="10" t="s">
        <v>148</v>
      </c>
      <c r="C6627" t="s">
        <v>154</v>
      </c>
      <c r="D6627" t="s">
        <v>113</v>
      </c>
      <c r="E6627" t="s">
        <v>74</v>
      </c>
      <c r="F6627" s="0">
        <v>11002</v>
      </c>
      <c r="G6627" s="0">
        <v>5.291140079498291</v>
      </c>
      <c r="H6627" s="0">
        <v>5.1442365646362305</v>
      </c>
      <c r="I6627" s="0">
        <v>-0.146903395652771</v>
      </c>
      <c r="J6627" s="0">
        <v>0.030531194061040878</v>
      </c>
      <c r="K6627" s="0">
        <v>86.503273010253906</v>
      </c>
      <c r="L6627" s="0">
        <v>-4.8115835189819336</v>
      </c>
      <c r="M6627" s="0">
        <v>1</v>
      </c>
      <c r="N6627" s="0">
        <v>1</v>
      </c>
      <c r="O6627" s="0">
        <v>6.423607349395752</v>
      </c>
      <c r="P6627" s="0">
        <v>6.339139461517334</v>
      </c>
      <c r="Q6627" s="0">
        <v>-0.19712273776531219</v>
      </c>
      <c r="R6627" s="0">
        <v>-0.18603070080280304</v>
      </c>
      <c r="S6627" s="0">
        <v>-0.1629139631986618</v>
      </c>
      <c r="T6627" s="0">
        <v>-0.146903395652771</v>
      </c>
      <c r="U6627" s="0">
        <v>-0.13089282810688019</v>
      </c>
      <c r="V6627" s="0">
        <v>-0.10777609795331955</v>
      </c>
      <c r="W6627" s="0">
        <v>-0.096684053540229797</v>
      </c>
      <c r="X6627" s="0">
        <v>58.213123321533203</v>
      </c>
      <c r="Y6627" s="0">
        <v>56.596889495849609</v>
      </c>
      <c r="Z6627" s="0">
        <v>-1.6162312030792236</v>
      </c>
      <c r="AA6627" s="0">
        <v>0.33590421080589294</v>
      </c>
      <c r="AB6627" s="0">
        <v>-2.1687445640563965</v>
      </c>
      <c r="AC6627" s="0">
        <v>-2.0467097759246826</v>
      </c>
      <c r="AD6627" s="0">
        <v>-1.7923794984817505</v>
      </c>
      <c r="AE6627" s="0">
        <v>-1.6162312030792236</v>
      </c>
      <c r="AF6627" s="0">
        <v>-1.4400829076766968</v>
      </c>
      <c r="AG6627" s="0">
        <v>-1.1857526302337646</v>
      </c>
      <c r="AH6627" s="0">
        <v>-1.0637179613113403</v>
      </c>
    </row>
    <row r="6628" x14ac:dyDescent="0.4">
      <c r="A6628" s="10" t="str">
        <f>Data[[#This Row],[category]]&amp;Data[[#This Row],[subcategory]]&amp;Data[[#This Row],[date]]&amp;Data[[#This Row],[hour]]</f>
        <v>Usage quintiles (kWh)Quintile 39/2/201723</v>
      </c>
      <c r="B6628" s="10" t="s">
        <v>148</v>
      </c>
      <c r="C6628" t="s">
        <v>154</v>
      </c>
      <c r="D6628" t="s">
        <v>113</v>
      </c>
      <c r="E6628" t="s">
        <v>75</v>
      </c>
      <c r="F6628" s="0">
        <v>11002</v>
      </c>
      <c r="G6628" s="0">
        <v>4.8306255340576172</v>
      </c>
      <c r="H6628" s="0">
        <v>4.6340389251708984</v>
      </c>
      <c r="I6628" s="0">
        <v>-0.19658699631690979</v>
      </c>
      <c r="J6628" s="0">
        <v>0.028762057423591614</v>
      </c>
      <c r="K6628" s="0">
        <v>86.393203735351563</v>
      </c>
      <c r="L6628" s="0">
        <v>-6.8349418640136719</v>
      </c>
      <c r="M6628" s="0">
        <v>1</v>
      </c>
      <c r="N6628" s="0">
        <v>1</v>
      </c>
      <c r="O6628" s="0">
        <v>6.423607349395752</v>
      </c>
      <c r="P6628" s="0">
        <v>6.339139461517334</v>
      </c>
      <c r="Q6628" s="0">
        <v>-0.24389636516571045</v>
      </c>
      <c r="R6628" s="0">
        <v>-0.23344705998897552</v>
      </c>
      <c r="S6628" s="0">
        <v>-0.21166983246803284</v>
      </c>
      <c r="T6628" s="0">
        <v>-0.19658699631690979</v>
      </c>
      <c r="U6628" s="0">
        <v>-0.18150416016578674</v>
      </c>
      <c r="V6628" s="0">
        <v>-0.15972693264484406</v>
      </c>
      <c r="W6628" s="0">
        <v>-0.14927762746810913</v>
      </c>
      <c r="X6628" s="0">
        <v>53.146541595458984</v>
      </c>
      <c r="Y6628" s="0">
        <v>50.983695983886719</v>
      </c>
      <c r="Z6628" s="0">
        <v>-2.1628501415252686</v>
      </c>
      <c r="AA6628" s="0">
        <v>0.3164401650428772</v>
      </c>
      <c r="AB6628" s="0">
        <v>-2.6833479404449463</v>
      </c>
      <c r="AC6628" s="0">
        <v>-2.5683846473693848</v>
      </c>
      <c r="AD6628" s="0">
        <v>-2.328791618347168</v>
      </c>
      <c r="AE6628" s="0">
        <v>-2.1628501415252686</v>
      </c>
      <c r="AF6628" s="0">
        <v>-1.9969087839126587</v>
      </c>
      <c r="AG6628" s="0">
        <v>-1.7573157548904419</v>
      </c>
      <c r="AH6628" s="0">
        <v>-1.6423523426055908</v>
      </c>
    </row>
    <row r="6629" x14ac:dyDescent="0.4">
      <c r="A6629" s="10" t="str">
        <f>Data[[#This Row],[category]]&amp;Data[[#This Row],[subcategory]]&amp;Data[[#This Row],[date]]&amp;Data[[#This Row],[hour]]</f>
        <v>Usage quintiles (kWh)Quintile 39/2/201724</v>
      </c>
      <c r="B6629" s="10" t="s">
        <v>148</v>
      </c>
      <c r="C6629" t="s">
        <v>154</v>
      </c>
      <c r="D6629" t="s">
        <v>113</v>
      </c>
      <c r="E6629" t="s">
        <v>76</v>
      </c>
      <c r="F6629" s="0">
        <v>11002</v>
      </c>
      <c r="G6629" s="0">
        <v>4.6105523109436035</v>
      </c>
      <c r="H6629" s="0">
        <v>4.3196721076965332</v>
      </c>
      <c r="I6629" s="0">
        <v>-0.29088014364242554</v>
      </c>
      <c r="J6629" s="0">
        <v>0.024732353165745735</v>
      </c>
      <c r="K6629" s="0">
        <v>87.040901184082031</v>
      </c>
      <c r="L6629" s="0">
        <v>-11.76111888885498</v>
      </c>
      <c r="M6629" s="0">
        <v>1</v>
      </c>
      <c r="N6629" s="0">
        <v>1</v>
      </c>
      <c r="O6629" s="0">
        <v>6.423607349395752</v>
      </c>
      <c r="P6629" s="0">
        <v>6.339139461517334</v>
      </c>
      <c r="Q6629" s="0">
        <v>-0.33156123757362366</v>
      </c>
      <c r="R6629" s="0">
        <v>-0.32257592678070068</v>
      </c>
      <c r="S6629" s="0">
        <v>-0.30384981632232666</v>
      </c>
      <c r="T6629" s="0">
        <v>-0.29088014364242554</v>
      </c>
      <c r="U6629" s="0">
        <v>-0.27791047096252441</v>
      </c>
      <c r="V6629" s="0">
        <v>-0.25918436050415039</v>
      </c>
      <c r="W6629" s="0">
        <v>-0.25019904971122742</v>
      </c>
      <c r="X6629" s="0">
        <v>50.725296020507812</v>
      </c>
      <c r="Y6629" s="0">
        <v>47.525032043457031</v>
      </c>
      <c r="Z6629" s="0">
        <v>-3.2002632617950439</v>
      </c>
      <c r="AA6629" s="0">
        <v>0.27210533618927002</v>
      </c>
      <c r="AB6629" s="0">
        <v>-3.6478366851806641</v>
      </c>
      <c r="AC6629" s="0">
        <v>-3.5489802360534668</v>
      </c>
      <c r="AD6629" s="0">
        <v>-3.3429553508758545</v>
      </c>
      <c r="AE6629" s="0">
        <v>-3.2002632617950439</v>
      </c>
      <c r="AF6629" s="0">
        <v>-3.0575711727142334</v>
      </c>
      <c r="AG6629" s="0">
        <v>-2.8515462875366211</v>
      </c>
      <c r="AH6629" s="0">
        <v>-2.7526898384094238</v>
      </c>
    </row>
    <row r="6630" x14ac:dyDescent="0.4">
      <c r="A6630" s="10" t="str">
        <f>Data[[#This Row],[category]]&amp;Data[[#This Row],[subcategory]]&amp;Data[[#This Row],[date]]&amp;Data[[#This Row],[hour]]</f>
        <v>Usage quintiles (kWh)Quintile 39/2/2017Avg. 11 to 6 pm</v>
      </c>
      <c r="B6630" s="10" t="s">
        <v>148</v>
      </c>
      <c r="C6630" t="s">
        <v>154</v>
      </c>
      <c r="D6630" t="s">
        <v>113</v>
      </c>
      <c r="E6630" t="s">
        <v>77</v>
      </c>
      <c r="F6630" s="0">
        <v>11002</v>
      </c>
      <c r="G6630" s="0">
        <v>6.4796500205993652</v>
      </c>
      <c r="H6630" s="0">
        <v>6.423607349395752</v>
      </c>
      <c r="I6630" s="0">
        <v>-0.056042421609163284</v>
      </c>
      <c r="J6630" s="0">
        <v>0.025318549945950508</v>
      </c>
      <c r="K6630" s="0">
        <v>92.780723571777344</v>
      </c>
      <c r="L6630" s="0">
        <v>-2.2134926319122314</v>
      </c>
      <c r="M6630" s="0">
        <v>1</v>
      </c>
      <c r="N6630" s="0">
        <v>1</v>
      </c>
      <c r="O6630" s="0"/>
      <c r="P6630" s="0"/>
      <c r="Q6630" s="0">
        <v>-0.097687728703022003</v>
      </c>
      <c r="R6630" s="0">
        <v>-0.088489450514316559</v>
      </c>
      <c r="S6630" s="0">
        <v>-0.069319479167461395</v>
      </c>
      <c r="T6630" s="0">
        <v>-0.056042421609163284</v>
      </c>
      <c r="U6630" s="0">
        <v>-0.042765360325574875</v>
      </c>
      <c r="V6630" s="0">
        <v>-0.023595394566655159</v>
      </c>
      <c r="W6630" s="0">
        <v>-0.014397112652659416</v>
      </c>
      <c r="X6630" s="0">
        <v>71.289108276367188</v>
      </c>
      <c r="Y6630" s="0">
        <v>70.672531127929687</v>
      </c>
      <c r="Z6630" s="0">
        <v>-0.61657869815826416</v>
      </c>
      <c r="AA6630" s="0">
        <v>0.27855467796325684</v>
      </c>
      <c r="AB6630" s="0">
        <v>-1.0747603178024292</v>
      </c>
      <c r="AC6630" s="0">
        <v>-0.9735608696937561</v>
      </c>
      <c r="AD6630" s="0">
        <v>-0.7626529335975647</v>
      </c>
      <c r="AE6630" s="0">
        <v>-0.61657869815826416</v>
      </c>
      <c r="AF6630" s="0">
        <v>-0.47050449252128601</v>
      </c>
      <c r="AG6630" s="0">
        <v>-0.25959652662277222</v>
      </c>
      <c r="AH6630" s="0">
        <v>-0.15839701890945435</v>
      </c>
    </row>
    <row r="6631" x14ac:dyDescent="0.4">
      <c r="A6631" s="10" t="str">
        <f>Data[[#This Row],[category]]&amp;Data[[#This Row],[subcategory]]&amp;Data[[#This Row],[date]]&amp;Data[[#This Row],[hour]]</f>
        <v>Usage quintiles (kWh)Quintile 39/2/2017Avg. 2 to 6pm</v>
      </c>
      <c r="B6631" s="10" t="s">
        <v>148</v>
      </c>
      <c r="C6631" t="s">
        <v>154</v>
      </c>
      <c r="D6631" t="s">
        <v>113</v>
      </c>
      <c r="E6631" t="s">
        <v>78</v>
      </c>
      <c r="F6631" s="0">
        <v>11002</v>
      </c>
      <c r="G6631" s="0">
        <v>6.4970693588256836</v>
      </c>
      <c r="H6631" s="0">
        <v>6.339139461517334</v>
      </c>
      <c r="I6631" s="0">
        <v>-0.15792986750602722</v>
      </c>
      <c r="J6631" s="0">
        <v>0.031510427594184875</v>
      </c>
      <c r="K6631" s="0">
        <v>91.839523315429687</v>
      </c>
      <c r="L6631" s="0">
        <v>-5.0119872093200684</v>
      </c>
      <c r="M6631" s="0">
        <v>1</v>
      </c>
      <c r="N6631" s="0">
        <v>1</v>
      </c>
      <c r="O6631" s="0"/>
      <c r="P6631" s="0"/>
      <c r="Q6631" s="0">
        <v>-0.2097599059343338</v>
      </c>
      <c r="R6631" s="0">
        <v>-0.19831210374832153</v>
      </c>
      <c r="S6631" s="0">
        <v>-0.17445395886898041</v>
      </c>
      <c r="T6631" s="0">
        <v>-0.15792986750602722</v>
      </c>
      <c r="U6631" s="0">
        <v>-0.14140577614307404</v>
      </c>
      <c r="V6631" s="0">
        <v>-0.11754763126373291</v>
      </c>
      <c r="W6631" s="0">
        <v>-0.10609982907772064</v>
      </c>
      <c r="X6631" s="0">
        <v>71.480758666992187</v>
      </c>
      <c r="Y6631" s="0">
        <v>69.743209838867188</v>
      </c>
      <c r="Z6631" s="0">
        <v>-1.7375444173812866</v>
      </c>
      <c r="AA6631" s="0">
        <v>0.34667772054672241</v>
      </c>
      <c r="AB6631" s="0">
        <v>-2.3077785968780518</v>
      </c>
      <c r="AC6631" s="0">
        <v>-2.1818296909332275</v>
      </c>
      <c r="AD6631" s="0">
        <v>-1.9193423986434937</v>
      </c>
      <c r="AE6631" s="0">
        <v>-1.7375444173812866</v>
      </c>
      <c r="AF6631" s="0">
        <v>-1.5557464361190796</v>
      </c>
      <c r="AG6631" s="0">
        <v>-1.2932590246200562</v>
      </c>
      <c r="AH6631" s="0">
        <v>-1.167310357093811</v>
      </c>
    </row>
    <row r="6632" x14ac:dyDescent="0.4">
      <c r="A6632" s="10" t="str">
        <f>Data[[#This Row],[category]]&amp;Data[[#This Row],[subcategory]]&amp;Data[[#This Row],[date]]&amp;Data[[#This Row],[hour]]</f>
        <v>Usage quintiles (kWh)Quintile 3Avg. Weekday Event1</v>
      </c>
      <c r="B6632" s="10" t="s">
        <v>148</v>
      </c>
      <c r="C6632" t="s">
        <v>154</v>
      </c>
      <c r="D6632" t="s">
        <v>174</v>
      </c>
      <c r="E6632" t="s">
        <v>41</v>
      </c>
      <c r="F6632" s="0">
        <v>11004.5</v>
      </c>
      <c r="G6632" s="0">
        <v>3.5171999931335449</v>
      </c>
      <c r="H6632" s="0">
        <v>3.5796995162963867</v>
      </c>
      <c r="I6632" s="0">
        <v>0.062499504536390305</v>
      </c>
      <c r="J6632" s="0">
        <v>0.01026170514523983</v>
      </c>
      <c r="K6632" s="0">
        <v>73.322357177734375</v>
      </c>
      <c r="L6632" s="0">
        <v>6.0905575752258301</v>
      </c>
      <c r="M6632" s="0">
        <v>1</v>
      </c>
      <c r="N6632" s="0">
        <v>1</v>
      </c>
      <c r="O6632" s="0"/>
      <c r="P6632" s="0"/>
      <c r="Q6632" s="0">
        <v>0.045620501041412354</v>
      </c>
      <c r="R6632" s="0">
        <v>0.049348600208759308</v>
      </c>
      <c r="S6632" s="0">
        <v>0.057118259370326996</v>
      </c>
      <c r="T6632" s="0">
        <v>0.062499504536390305</v>
      </c>
      <c r="U6632" s="0">
        <v>0.067880749702453613</v>
      </c>
      <c r="V6632" s="0">
        <v>0.075650408864021301</v>
      </c>
      <c r="W6632" s="0">
        <v>0.079378508031368256</v>
      </c>
      <c r="X6632" s="0">
        <v>38.705028533935547</v>
      </c>
      <c r="Y6632" s="0">
        <v>39.392803192138672</v>
      </c>
      <c r="Z6632" s="0">
        <v>0.68777579069137573</v>
      </c>
      <c r="AA6632" s="0">
        <v>0.11292493343353271</v>
      </c>
      <c r="AB6632" s="0">
        <v>0.50203078985214233</v>
      </c>
      <c r="AC6632" s="0">
        <v>0.5430566668510437</v>
      </c>
      <c r="AD6632" s="0">
        <v>0.62855792045593262</v>
      </c>
      <c r="AE6632" s="0">
        <v>0.68777579069137573</v>
      </c>
      <c r="AF6632" s="0">
        <v>0.74699366092681885</v>
      </c>
      <c r="AG6632" s="0">
        <v>0.83249491453170776</v>
      </c>
      <c r="AH6632" s="0">
        <v>0.87352079153060913</v>
      </c>
    </row>
    <row r="6633" x14ac:dyDescent="0.4">
      <c r="A6633" s="10" t="str">
        <f>Data[[#This Row],[category]]&amp;Data[[#This Row],[subcategory]]&amp;Data[[#This Row],[date]]&amp;Data[[#This Row],[hour]]</f>
        <v>Usage quintiles (kWh)Quintile 3Avg. Weekday Event2</v>
      </c>
      <c r="B6633" s="10" t="s">
        <v>148</v>
      </c>
      <c r="C6633" t="s">
        <v>154</v>
      </c>
      <c r="D6633" t="s">
        <v>174</v>
      </c>
      <c r="E6633" t="s">
        <v>42</v>
      </c>
      <c r="F6633" s="0">
        <v>11004.5</v>
      </c>
      <c r="G6633" s="0">
        <v>3.4029374122619629</v>
      </c>
      <c r="H6633" s="0">
        <v>3.450237512588501</v>
      </c>
      <c r="I6633" s="0">
        <v>0.047300077974796295</v>
      </c>
      <c r="J6633" s="0">
        <v>0.0097428224980831146</v>
      </c>
      <c r="K6633" s="0">
        <v>72.479110717773438</v>
      </c>
      <c r="L6633" s="0">
        <v>4.8548641204833984</v>
      </c>
      <c r="M6633" s="0">
        <v>1</v>
      </c>
      <c r="N6633" s="0">
        <v>1</v>
      </c>
      <c r="O6633" s="0"/>
      <c r="P6633" s="0"/>
      <c r="Q6633" s="0">
        <v>0.031274560838937759</v>
      </c>
      <c r="R6633" s="0">
        <v>0.034814149141311646</v>
      </c>
      <c r="S6633" s="0">
        <v>0.042190935462713242</v>
      </c>
      <c r="T6633" s="0">
        <v>0.047300077974796295</v>
      </c>
      <c r="U6633" s="0">
        <v>0.052409220486879349</v>
      </c>
      <c r="V6633" s="0">
        <v>0.059786006808280945</v>
      </c>
      <c r="W6633" s="0">
        <v>0.063325591385364532</v>
      </c>
      <c r="X6633" s="0">
        <v>37.447624206542969</v>
      </c>
      <c r="Y6633" s="0">
        <v>37.9681396484375</v>
      </c>
      <c r="Z6633" s="0">
        <v>0.52051371335983276</v>
      </c>
      <c r="AA6633" s="0">
        <v>0.10721489042043686</v>
      </c>
      <c r="AB6633" s="0">
        <v>0.34416091442108154</v>
      </c>
      <c r="AC6633" s="0">
        <v>0.38311231136322021</v>
      </c>
      <c r="AD6633" s="0">
        <v>0.46429017186164856</v>
      </c>
      <c r="AE6633" s="0">
        <v>0.52051371335983276</v>
      </c>
      <c r="AF6633" s="0">
        <v>0.57673728466033936</v>
      </c>
      <c r="AG6633" s="0">
        <v>0.65791511535644531</v>
      </c>
      <c r="AH6633" s="0">
        <v>0.69686651229858398</v>
      </c>
    </row>
    <row r="6634" x14ac:dyDescent="0.4">
      <c r="A6634" s="10" t="str">
        <f>Data[[#This Row],[category]]&amp;Data[[#This Row],[subcategory]]&amp;Data[[#This Row],[date]]&amp;Data[[#This Row],[hour]]</f>
        <v>Usage quintiles (kWh)Quintile 3Avg. Weekday Event3</v>
      </c>
      <c r="B6634" s="10" t="s">
        <v>148</v>
      </c>
      <c r="C6634" t="s">
        <v>154</v>
      </c>
      <c r="D6634" t="s">
        <v>174</v>
      </c>
      <c r="E6634" t="s">
        <v>43</v>
      </c>
      <c r="F6634" s="0">
        <v>11004.5</v>
      </c>
      <c r="G6634" s="0">
        <v>3.2890572547912598</v>
      </c>
      <c r="H6634" s="0">
        <v>3.3462059497833252</v>
      </c>
      <c r="I6634" s="0">
        <v>0.057148512452840805</v>
      </c>
      <c r="J6634" s="0">
        <v>0.0094727370887994766</v>
      </c>
      <c r="K6634" s="0">
        <v>72.316375732421875</v>
      </c>
      <c r="L6634" s="0">
        <v>6.0329461097717285</v>
      </c>
      <c r="M6634" s="0">
        <v>1</v>
      </c>
      <c r="N6634" s="0">
        <v>1</v>
      </c>
      <c r="O6634" s="0"/>
      <c r="P6634" s="0"/>
      <c r="Q6634" s="0">
        <v>0.041567247360944748</v>
      </c>
      <c r="R6634" s="0">
        <v>0.045008711516857147</v>
      </c>
      <c r="S6634" s="0">
        <v>0.052181005477905273</v>
      </c>
      <c r="T6634" s="0">
        <v>0.057148512452840805</v>
      </c>
      <c r="U6634" s="0">
        <v>0.062116019427776337</v>
      </c>
      <c r="V6634" s="0">
        <v>0.069288313388824463</v>
      </c>
      <c r="W6634" s="0">
        <v>0.072729781270027161</v>
      </c>
      <c r="X6634" s="0">
        <v>36.194431304931641</v>
      </c>
      <c r="Y6634" s="0">
        <v>36.823322296142578</v>
      </c>
      <c r="Z6634" s="0">
        <v>0.62889081239700317</v>
      </c>
      <c r="AA6634" s="0">
        <v>0.10424273461103439</v>
      </c>
      <c r="AB6634" s="0">
        <v>0.45742678642272949</v>
      </c>
      <c r="AC6634" s="0">
        <v>0.49529838562011719</v>
      </c>
      <c r="AD6634" s="0">
        <v>0.57422584295272827</v>
      </c>
      <c r="AE6634" s="0">
        <v>0.62889081239700317</v>
      </c>
      <c r="AF6634" s="0">
        <v>0.68355578184127808</v>
      </c>
      <c r="AG6634" s="0">
        <v>0.76248323917388916</v>
      </c>
      <c r="AH6634" s="0">
        <v>0.80035483837127686</v>
      </c>
    </row>
    <row r="6635" x14ac:dyDescent="0.4">
      <c r="A6635" s="10" t="str">
        <f>Data[[#This Row],[category]]&amp;Data[[#This Row],[subcategory]]&amp;Data[[#This Row],[date]]&amp;Data[[#This Row],[hour]]</f>
        <v>Usage quintiles (kWh)Quintile 3Avg. Weekday Event4</v>
      </c>
      <c r="B6635" s="10" t="s">
        <v>148</v>
      </c>
      <c r="C6635" t="s">
        <v>154</v>
      </c>
      <c r="D6635" t="s">
        <v>174</v>
      </c>
      <c r="E6635" t="s">
        <v>44</v>
      </c>
      <c r="F6635" s="0">
        <v>11004.5</v>
      </c>
      <c r="G6635" s="0">
        <v>3.2685937881469727</v>
      </c>
      <c r="H6635" s="0">
        <v>3.3005142211914063</v>
      </c>
      <c r="I6635" s="0">
        <v>0.031920500099658966</v>
      </c>
      <c r="J6635" s="0">
        <v>0.0087893148884177208</v>
      </c>
      <c r="K6635" s="0">
        <v>72.030853271484375</v>
      </c>
      <c r="L6635" s="0">
        <v>3.6317393779754639</v>
      </c>
      <c r="M6635" s="0">
        <v>1</v>
      </c>
      <c r="N6635" s="0">
        <v>1</v>
      </c>
      <c r="O6635" s="0"/>
      <c r="P6635" s="0"/>
      <c r="Q6635" s="0">
        <v>0.017463363707065582</v>
      </c>
      <c r="R6635" s="0">
        <v>0.020656539127230644</v>
      </c>
      <c r="S6635" s="0">
        <v>0.027311379089951515</v>
      </c>
      <c r="T6635" s="0">
        <v>0.031920500099658966</v>
      </c>
      <c r="U6635" s="0">
        <v>0.036529622972011566</v>
      </c>
      <c r="V6635" s="0">
        <v>0.043184459209442139</v>
      </c>
      <c r="W6635" s="0">
        <v>0.04637763649225235</v>
      </c>
      <c r="X6635" s="0">
        <v>35.969242095947266</v>
      </c>
      <c r="Y6635" s="0">
        <v>36.320507049560547</v>
      </c>
      <c r="Z6635" s="0">
        <v>0.35126915574073792</v>
      </c>
      <c r="AA6635" s="0">
        <v>0.096722014248371124</v>
      </c>
      <c r="AB6635" s="0">
        <v>0.19217559695243835</v>
      </c>
      <c r="AC6635" s="0">
        <v>0.22731490433216095</v>
      </c>
      <c r="AD6635" s="0">
        <v>0.30054807662963867</v>
      </c>
      <c r="AE6635" s="0">
        <v>0.35126915574073792</v>
      </c>
      <c r="AF6635" s="0">
        <v>0.40199023485183716</v>
      </c>
      <c r="AG6635" s="0">
        <v>0.47522339224815369</v>
      </c>
      <c r="AH6635" s="0">
        <v>0.51036268472671509</v>
      </c>
    </row>
    <row r="6636" x14ac:dyDescent="0.4">
      <c r="A6636" s="10" t="str">
        <f>Data[[#This Row],[category]]&amp;Data[[#This Row],[subcategory]]&amp;Data[[#This Row],[date]]&amp;Data[[#This Row],[hour]]</f>
        <v>Usage quintiles (kWh)Quintile 3Avg. Weekday Event5</v>
      </c>
      <c r="B6636" s="10" t="s">
        <v>148</v>
      </c>
      <c r="C6636" t="s">
        <v>154</v>
      </c>
      <c r="D6636" t="s">
        <v>174</v>
      </c>
      <c r="E6636" t="s">
        <v>45</v>
      </c>
      <c r="F6636" s="0">
        <v>11004.5</v>
      </c>
      <c r="G6636" s="0">
        <v>3.2412645816802979</v>
      </c>
      <c r="H6636" s="0">
        <v>3.3488736152648926</v>
      </c>
      <c r="I6636" s="0">
        <v>0.10760898888111115</v>
      </c>
      <c r="J6636" s="0">
        <v>0.00897933728992939</v>
      </c>
      <c r="K6636" s="0">
        <v>71.860054016113281</v>
      </c>
      <c r="L6636" s="0">
        <v>11.984067916870117</v>
      </c>
      <c r="M6636" s="0">
        <v>1</v>
      </c>
      <c r="N6636" s="0">
        <v>1</v>
      </c>
      <c r="O6636" s="0"/>
      <c r="P6636" s="0"/>
      <c r="Q6636" s="0">
        <v>0.09283929318189621</v>
      </c>
      <c r="R6636" s="0">
        <v>0.096101507544517517</v>
      </c>
      <c r="S6636" s="0">
        <v>0.10290022194385529</v>
      </c>
      <c r="T6636" s="0">
        <v>0.10760898888111115</v>
      </c>
      <c r="U6636" s="0">
        <v>0.112317755818367</v>
      </c>
      <c r="V6636" s="0">
        <v>0.11911647021770477</v>
      </c>
      <c r="W6636" s="0">
        <v>0.12237868458032608</v>
      </c>
      <c r="X6636" s="0">
        <v>35.668495178222656</v>
      </c>
      <c r="Y6636" s="0">
        <v>36.852680206298828</v>
      </c>
      <c r="Z6636" s="0">
        <v>1.1841831207275391</v>
      </c>
      <c r="AA6636" s="0">
        <v>0.098813116550445557</v>
      </c>
      <c r="AB6636" s="0">
        <v>1.021649956703186</v>
      </c>
      <c r="AC6636" s="0">
        <v>1.057548999786377</v>
      </c>
      <c r="AD6636" s="0">
        <v>1.1323654651641846</v>
      </c>
      <c r="AE6636" s="0">
        <v>1.1841831207275391</v>
      </c>
      <c r="AF6636" s="0">
        <v>1.2360007762908936</v>
      </c>
      <c r="AG6636" s="0">
        <v>1.3108172416687012</v>
      </c>
      <c r="AH6636" s="0">
        <v>1.3467162847518921</v>
      </c>
    </row>
    <row r="6637" x14ac:dyDescent="0.4">
      <c r="A6637" s="10" t="str">
        <f>Data[[#This Row],[category]]&amp;Data[[#This Row],[subcategory]]&amp;Data[[#This Row],[date]]&amp;Data[[#This Row],[hour]]</f>
        <v>Usage quintiles (kWh)Quintile 3Avg. Weekday Event6</v>
      </c>
      <c r="B6637" s="10" t="s">
        <v>148</v>
      </c>
      <c r="C6637" t="s">
        <v>154</v>
      </c>
      <c r="D6637" t="s">
        <v>174</v>
      </c>
      <c r="E6637" t="s">
        <v>46</v>
      </c>
      <c r="F6637" s="0">
        <v>11004.5</v>
      </c>
      <c r="G6637" s="0">
        <v>3.6144192218780518</v>
      </c>
      <c r="H6637" s="0">
        <v>3.5810606479644775</v>
      </c>
      <c r="I6637" s="0">
        <v>-0.033358700573444366</v>
      </c>
      <c r="J6637" s="0">
        <v>0.010199887678027153</v>
      </c>
      <c r="K6637" s="0">
        <v>71.577529907226563</v>
      </c>
      <c r="L6637" s="0">
        <v>-3.2704968452453613</v>
      </c>
      <c r="M6637" s="0">
        <v>1</v>
      </c>
      <c r="N6637" s="0">
        <v>1</v>
      </c>
      <c r="O6637" s="0"/>
      <c r="P6637" s="0"/>
      <c r="Q6637" s="0">
        <v>-0.0501360222697258</v>
      </c>
      <c r="R6637" s="0">
        <v>-0.046430382877588272</v>
      </c>
      <c r="S6637" s="0">
        <v>-0.03870752826333046</v>
      </c>
      <c r="T6637" s="0">
        <v>-0.033358700573444366</v>
      </c>
      <c r="U6637" s="0">
        <v>-0.028009874746203423</v>
      </c>
      <c r="V6637" s="0">
        <v>-0.020287018269300461</v>
      </c>
      <c r="W6637" s="0">
        <v>-0.016581378877162933</v>
      </c>
      <c r="X6637" s="0">
        <v>39.774875640869141</v>
      </c>
      <c r="Y6637" s="0">
        <v>39.407783508300781</v>
      </c>
      <c r="Z6637" s="0">
        <v>-0.36709582805633545</v>
      </c>
      <c r="AA6637" s="0">
        <v>0.11224466562271118</v>
      </c>
      <c r="AB6637" s="0">
        <v>-0.55172187089920044</v>
      </c>
      <c r="AC6637" s="0">
        <v>-0.51094317436218262</v>
      </c>
      <c r="AD6637" s="0">
        <v>-0.42595699429512024</v>
      </c>
      <c r="AE6637" s="0">
        <v>-0.36709582805633545</v>
      </c>
      <c r="AF6637" s="0">
        <v>-0.30823466181755066</v>
      </c>
      <c r="AG6637" s="0">
        <v>-0.22324849665164948</v>
      </c>
      <c r="AH6637" s="0">
        <v>-0.18246978521347046</v>
      </c>
    </row>
    <row r="6638" x14ac:dyDescent="0.4">
      <c r="A6638" s="10" t="str">
        <f>Data[[#This Row],[category]]&amp;Data[[#This Row],[subcategory]]&amp;Data[[#This Row],[date]]&amp;Data[[#This Row],[hour]]</f>
        <v>Usage quintiles (kWh)Quintile 3Avg. Weekday Event7</v>
      </c>
      <c r="B6638" s="10" t="s">
        <v>148</v>
      </c>
      <c r="C6638" t="s">
        <v>154</v>
      </c>
      <c r="D6638" t="s">
        <v>174</v>
      </c>
      <c r="E6638" t="s">
        <v>60</v>
      </c>
      <c r="F6638" s="0">
        <v>11004.5</v>
      </c>
      <c r="G6638" s="0">
        <v>3.977839469909668</v>
      </c>
      <c r="H6638" s="0">
        <v>4.0345849990844727</v>
      </c>
      <c r="I6638" s="0">
        <v>0.05674554780125618</v>
      </c>
      <c r="J6638" s="0">
        <v>0.012046221643686295</v>
      </c>
      <c r="K6638" s="0">
        <v>71.552642822265625</v>
      </c>
      <c r="L6638" s="0">
        <v>4.7106509208679199</v>
      </c>
      <c r="M6638" s="0">
        <v>1</v>
      </c>
      <c r="N6638" s="0">
        <v>1</v>
      </c>
      <c r="O6638" s="0"/>
      <c r="P6638" s="0"/>
      <c r="Q6638" s="0">
        <v>0.036931276321411133</v>
      </c>
      <c r="R6638" s="0">
        <v>0.041307695209980011</v>
      </c>
      <c r="S6638" s="0">
        <v>0.050428502261638641</v>
      </c>
      <c r="T6638" s="0">
        <v>0.05674554780125618</v>
      </c>
      <c r="U6638" s="0">
        <v>0.063062593340873718</v>
      </c>
      <c r="V6638" s="0">
        <v>0.072183400392532349</v>
      </c>
      <c r="W6638" s="0">
        <v>0.076559819281101227</v>
      </c>
      <c r="X6638" s="0">
        <v>43.774135589599609</v>
      </c>
      <c r="Y6638" s="0">
        <v>44.398590087890625</v>
      </c>
      <c r="Z6638" s="0">
        <v>0.62445640563964844</v>
      </c>
      <c r="AA6638" s="0">
        <v>0.13256265223026276</v>
      </c>
      <c r="AB6638" s="0">
        <v>0.40641024708747864</v>
      </c>
      <c r="AC6638" s="0">
        <v>0.45457053184509277</v>
      </c>
      <c r="AD6638" s="0">
        <v>0.55494046211242676</v>
      </c>
      <c r="AE6638" s="0">
        <v>0.62445640563964844</v>
      </c>
      <c r="AF6638" s="0">
        <v>0.69397234916687012</v>
      </c>
      <c r="AG6638" s="0">
        <v>0.7943422794342041</v>
      </c>
      <c r="AH6638" s="0">
        <v>0.84250259399414063</v>
      </c>
    </row>
    <row r="6639" x14ac:dyDescent="0.4">
      <c r="A6639" s="10" t="str">
        <f>Data[[#This Row],[category]]&amp;Data[[#This Row],[subcategory]]&amp;Data[[#This Row],[date]]&amp;Data[[#This Row],[hour]]</f>
        <v>Usage quintiles (kWh)Quintile 3Avg. Weekday Event8</v>
      </c>
      <c r="B6639" s="10" t="s">
        <v>148</v>
      </c>
      <c r="C6639" t="s">
        <v>154</v>
      </c>
      <c r="D6639" t="s">
        <v>174</v>
      </c>
      <c r="E6639" t="s">
        <v>61</v>
      </c>
      <c r="F6639" s="0">
        <v>11004.5</v>
      </c>
      <c r="G6639" s="0">
        <v>4.6549267768859863</v>
      </c>
      <c r="H6639" s="0">
        <v>4.8308634757995605</v>
      </c>
      <c r="I6639" s="0">
        <v>0.17593693733215332</v>
      </c>
      <c r="J6639" s="0">
        <v>0.013291475363075733</v>
      </c>
      <c r="K6639" s="0">
        <v>76.194320678710938</v>
      </c>
      <c r="L6639" s="0">
        <v>13.236824989318848</v>
      </c>
      <c r="M6639" s="0">
        <v>1</v>
      </c>
      <c r="N6639" s="0">
        <v>1</v>
      </c>
      <c r="O6639" s="0"/>
      <c r="P6639" s="0"/>
      <c r="Q6639" s="0">
        <v>0.15407440066337585</v>
      </c>
      <c r="R6639" s="0">
        <v>0.15890322625637054</v>
      </c>
      <c r="S6639" s="0">
        <v>0.1689668744802475</v>
      </c>
      <c r="T6639" s="0">
        <v>0.17593693733215332</v>
      </c>
      <c r="U6639" s="0">
        <v>0.18290700018405914</v>
      </c>
      <c r="V6639" s="0">
        <v>0.1929706484079361</v>
      </c>
      <c r="W6639" s="0">
        <v>0.19779947400093079</v>
      </c>
      <c r="X6639" s="0">
        <v>51.225143432617188</v>
      </c>
      <c r="Y6639" s="0">
        <v>53.161235809326172</v>
      </c>
      <c r="Z6639" s="0">
        <v>1.9360979795455933</v>
      </c>
      <c r="AA6639" s="0">
        <v>0.14626604318618774</v>
      </c>
      <c r="AB6639" s="0">
        <v>1.6955116987228394</v>
      </c>
      <c r="AC6639" s="0">
        <v>1.7486505508422852</v>
      </c>
      <c r="AD6639" s="0">
        <v>1.8593959808349609</v>
      </c>
      <c r="AE6639" s="0">
        <v>1.9360979795455933</v>
      </c>
      <c r="AF6639" s="0">
        <v>2.0127999782562256</v>
      </c>
      <c r="AG6639" s="0">
        <v>2.1235454082489014</v>
      </c>
      <c r="AH6639" s="0">
        <v>2.1766841411590576</v>
      </c>
    </row>
    <row r="6640" x14ac:dyDescent="0.4">
      <c r="A6640" s="10" t="str">
        <f>Data[[#This Row],[category]]&amp;Data[[#This Row],[subcategory]]&amp;Data[[#This Row],[date]]&amp;Data[[#This Row],[hour]]</f>
        <v>Usage quintiles (kWh)Quintile 3Avg. Weekday Event9</v>
      </c>
      <c r="B6640" s="10" t="s">
        <v>148</v>
      </c>
      <c r="C6640" t="s">
        <v>154</v>
      </c>
      <c r="D6640" t="s">
        <v>174</v>
      </c>
      <c r="E6640" t="s">
        <v>62</v>
      </c>
      <c r="F6640" s="0">
        <v>11004.5</v>
      </c>
      <c r="G6640" s="0">
        <v>5.9549026489257812</v>
      </c>
      <c r="H6640" s="0">
        <v>6.0993261337280273</v>
      </c>
      <c r="I6640" s="0">
        <v>0.14442348480224609</v>
      </c>
      <c r="J6640" s="0">
        <v>0.013068369589745998</v>
      </c>
      <c r="K6640" s="0">
        <v>82.329833984375</v>
      </c>
      <c r="L6640" s="0">
        <v>11.051377296447754</v>
      </c>
      <c r="M6640" s="0">
        <v>1</v>
      </c>
      <c r="N6640" s="0">
        <v>1</v>
      </c>
      <c r="O6640" s="0"/>
      <c r="P6640" s="0"/>
      <c r="Q6640" s="0">
        <v>0.12292792648077011</v>
      </c>
      <c r="R6640" s="0">
        <v>0.12767569720745087</v>
      </c>
      <c r="S6640" s="0">
        <v>0.13757042586803436</v>
      </c>
      <c r="T6640" s="0">
        <v>0.14442348480224609</v>
      </c>
      <c r="U6640" s="0">
        <v>0.15127654373645782</v>
      </c>
      <c r="V6640" s="0">
        <v>0.16117127239704132</v>
      </c>
      <c r="W6640" s="0">
        <v>0.16591903567314148</v>
      </c>
      <c r="X6640" s="0">
        <v>65.530723571777344</v>
      </c>
      <c r="Y6640" s="0">
        <v>67.120033264160156</v>
      </c>
      <c r="Z6640" s="0">
        <v>1.5893082618713379</v>
      </c>
      <c r="AA6640" s="0">
        <v>0.14381086826324463</v>
      </c>
      <c r="AB6640" s="0">
        <v>1.3527604341506958</v>
      </c>
      <c r="AC6640" s="0">
        <v>1.4050072431564331</v>
      </c>
      <c r="AD6640" s="0">
        <v>1.513893723487854</v>
      </c>
      <c r="AE6640" s="0">
        <v>1.5893082618713379</v>
      </c>
      <c r="AF6640" s="0">
        <v>1.6647228002548218</v>
      </c>
      <c r="AG6640" s="0">
        <v>1.7736092805862427</v>
      </c>
      <c r="AH6640" s="0">
        <v>1.82585608959198</v>
      </c>
    </row>
    <row r="6641" x14ac:dyDescent="0.4">
      <c r="A6641" s="10" t="str">
        <f>Data[[#This Row],[category]]&amp;Data[[#This Row],[subcategory]]&amp;Data[[#This Row],[date]]&amp;Data[[#This Row],[hour]]</f>
        <v>Usage quintiles (kWh)Quintile 3Avg. Weekday Event10</v>
      </c>
      <c r="B6641" s="10" t="s">
        <v>148</v>
      </c>
      <c r="C6641" t="s">
        <v>154</v>
      </c>
      <c r="D6641" t="s">
        <v>174</v>
      </c>
      <c r="E6641" t="s">
        <v>63</v>
      </c>
      <c r="F6641" s="0">
        <v>11004.5</v>
      </c>
      <c r="G6641" s="0">
        <v>7.1216039657592773</v>
      </c>
      <c r="H6641" s="0">
        <v>7.2437047958374023</v>
      </c>
      <c r="I6641" s="0">
        <v>0.12210101634263992</v>
      </c>
      <c r="J6641" s="0">
        <v>0.0072159082628786564</v>
      </c>
      <c r="K6641" s="0">
        <v>86.9549560546875</v>
      </c>
      <c r="L6641" s="0">
        <v>16.921087265014648</v>
      </c>
      <c r="M6641" s="0">
        <v>1</v>
      </c>
      <c r="N6641" s="0">
        <v>1</v>
      </c>
      <c r="O6641" s="0"/>
      <c r="P6641" s="0"/>
      <c r="Q6641" s="0">
        <v>0.1102319061756134</v>
      </c>
      <c r="R6641" s="0">
        <v>0.11285346001386642</v>
      </c>
      <c r="S6641" s="0">
        <v>0.11831699311733246</v>
      </c>
      <c r="T6641" s="0">
        <v>0.12210101634263992</v>
      </c>
      <c r="U6641" s="0">
        <v>0.12588503956794739</v>
      </c>
      <c r="V6641" s="0">
        <v>0.13134858012199402</v>
      </c>
      <c r="W6641" s="0">
        <v>0.13397012650966644</v>
      </c>
      <c r="X6641" s="0">
        <v>78.36968994140625</v>
      </c>
      <c r="Y6641" s="0">
        <v>79.713348388671875</v>
      </c>
      <c r="Z6641" s="0">
        <v>1.3436605930328369</v>
      </c>
      <c r="AA6641" s="0">
        <v>0.079407460987567902</v>
      </c>
      <c r="AB6641" s="0">
        <v>1.2130469083786011</v>
      </c>
      <c r="AC6641" s="0">
        <v>1.2418957948684692</v>
      </c>
      <c r="AD6641" s="0">
        <v>1.3020192384719849</v>
      </c>
      <c r="AE6641" s="0">
        <v>1.3436605930328369</v>
      </c>
      <c r="AF6641" s="0">
        <v>1.385301947593689</v>
      </c>
      <c r="AG6641" s="0">
        <v>1.4454253911972046</v>
      </c>
      <c r="AH6641" s="0">
        <v>1.4742742776870728</v>
      </c>
    </row>
    <row r="6642" x14ac:dyDescent="0.4">
      <c r="A6642" s="10" t="str">
        <f>Data[[#This Row],[category]]&amp;Data[[#This Row],[subcategory]]&amp;Data[[#This Row],[date]]&amp;Data[[#This Row],[hour]]</f>
        <v>Usage quintiles (kWh)Quintile 3Avg. Weekday Event11</v>
      </c>
      <c r="B6642" s="10" t="s">
        <v>148</v>
      </c>
      <c r="C6642" t="s">
        <v>154</v>
      </c>
      <c r="D6642" t="s">
        <v>174</v>
      </c>
      <c r="E6642" t="s">
        <v>64</v>
      </c>
      <c r="F6642" s="0">
        <v>11004.5</v>
      </c>
      <c r="G6642" s="0">
        <v>8.2943210601806641</v>
      </c>
      <c r="H6642" s="0">
        <v>8.1722202301025391</v>
      </c>
      <c r="I6642" s="0">
        <v>-0.12210102379322052</v>
      </c>
      <c r="J6642" s="0">
        <v>0.0072159082628786564</v>
      </c>
      <c r="K6642" s="0">
        <v>90.309211730957031</v>
      </c>
      <c r="L6642" s="0">
        <v>-16.921089172363281</v>
      </c>
      <c r="M6642" s="0">
        <v>1</v>
      </c>
      <c r="N6642" s="0">
        <v>1</v>
      </c>
      <c r="O6642" s="0"/>
      <c r="P6642" s="0"/>
      <c r="Q6642" s="0">
        <v>-0.13397014141082764</v>
      </c>
      <c r="R6642" s="0">
        <v>-0.13134858012199402</v>
      </c>
      <c r="S6642" s="0">
        <v>-0.12588505446910858</v>
      </c>
      <c r="T6642" s="0">
        <v>-0.12210102379322052</v>
      </c>
      <c r="U6642" s="0">
        <v>-0.11831700056791306</v>
      </c>
      <c r="V6642" s="0">
        <v>-0.11285346746444702</v>
      </c>
      <c r="W6642" s="0">
        <v>-0.110231913626194</v>
      </c>
      <c r="X6642" s="0">
        <v>91.274856567382812</v>
      </c>
      <c r="Y6642" s="0">
        <v>89.931198120117188</v>
      </c>
      <c r="Z6642" s="0">
        <v>-1.3436607122421265</v>
      </c>
      <c r="AA6642" s="0">
        <v>0.079407460987567902</v>
      </c>
      <c r="AB6642" s="0">
        <v>-1.4742743968963623</v>
      </c>
      <c r="AC6642" s="0">
        <v>-1.4454255104064941</v>
      </c>
      <c r="AD6642" s="0">
        <v>-1.3853020668029785</v>
      </c>
      <c r="AE6642" s="0">
        <v>-1.3436607122421265</v>
      </c>
      <c r="AF6642" s="0">
        <v>-1.3020193576812744</v>
      </c>
      <c r="AG6642" s="0">
        <v>-1.2418959140777588</v>
      </c>
      <c r="AH6642" s="0">
        <v>-1.2130470275878906</v>
      </c>
    </row>
    <row r="6643" x14ac:dyDescent="0.4">
      <c r="A6643" s="10" t="str">
        <f>Data[[#This Row],[category]]&amp;Data[[#This Row],[subcategory]]&amp;Data[[#This Row],[date]]&amp;Data[[#This Row],[hour]]</f>
        <v>Usage quintiles (kWh)Quintile 3Avg. Weekday Event12</v>
      </c>
      <c r="B6643" s="10" t="s">
        <v>148</v>
      </c>
      <c r="C6643" t="s">
        <v>154</v>
      </c>
      <c r="D6643" t="s">
        <v>174</v>
      </c>
      <c r="E6643" t="s">
        <v>65</v>
      </c>
      <c r="F6643" s="0">
        <v>11004.5</v>
      </c>
      <c r="G6643" s="0">
        <v>8.700404167175293</v>
      </c>
      <c r="H6643" s="0">
        <v>8.6729803085327148</v>
      </c>
      <c r="I6643" s="0">
        <v>-0.027424361556768417</v>
      </c>
      <c r="J6643" s="0">
        <v>0.013186994940042496</v>
      </c>
      <c r="K6643" s="0">
        <v>91.951995849609375</v>
      </c>
      <c r="L6643" s="0">
        <v>-2.0796520709991455</v>
      </c>
      <c r="M6643" s="0">
        <v>1</v>
      </c>
      <c r="N6643" s="0">
        <v>1</v>
      </c>
      <c r="O6643" s="0"/>
      <c r="P6643" s="0"/>
      <c r="Q6643" s="0">
        <v>-0.04911503940820694</v>
      </c>
      <c r="R6643" s="0">
        <v>-0.044324174523353577</v>
      </c>
      <c r="S6643" s="0">
        <v>-0.034339629113674164</v>
      </c>
      <c r="T6643" s="0">
        <v>-0.027424361556768417</v>
      </c>
      <c r="U6643" s="0">
        <v>-0.020509093999862671</v>
      </c>
      <c r="V6643" s="0">
        <v>-0.010524547658860683</v>
      </c>
      <c r="W6643" s="0">
        <v>-0.0057336851023137569</v>
      </c>
      <c r="X6643" s="0">
        <v>95.743598937988281</v>
      </c>
      <c r="Y6643" s="0">
        <v>95.441810607910156</v>
      </c>
      <c r="Z6643" s="0">
        <v>-0.30179139971733093</v>
      </c>
      <c r="AA6643" s="0">
        <v>0.14511628448963165</v>
      </c>
      <c r="AB6643" s="0">
        <v>-0.54048645496368408</v>
      </c>
      <c r="AC6643" s="0">
        <v>-0.48776540160179138</v>
      </c>
      <c r="AD6643" s="0">
        <v>-0.37789046764373779</v>
      </c>
      <c r="AE6643" s="0">
        <v>-0.30179139971733093</v>
      </c>
      <c r="AF6643" s="0">
        <v>-0.22569234669208527</v>
      </c>
      <c r="AG6643" s="0">
        <v>-0.11581739783287048</v>
      </c>
      <c r="AH6643" s="0">
        <v>-0.06309635192155838</v>
      </c>
    </row>
    <row r="6644" x14ac:dyDescent="0.4">
      <c r="A6644" s="10" t="str">
        <f>Data[[#This Row],[category]]&amp;Data[[#This Row],[subcategory]]&amp;Data[[#This Row],[date]]&amp;Data[[#This Row],[hour]]</f>
        <v>Usage quintiles (kWh)Quintile 3Avg. Weekday Event13</v>
      </c>
      <c r="B6644" s="10" t="s">
        <v>148</v>
      </c>
      <c r="C6644" t="s">
        <v>154</v>
      </c>
      <c r="D6644" t="s">
        <v>174</v>
      </c>
      <c r="E6644" t="s">
        <v>66</v>
      </c>
      <c r="F6644" s="0">
        <v>11004.5</v>
      </c>
      <c r="G6644" s="0">
        <v>8.8307304382324219</v>
      </c>
      <c r="H6644" s="0">
        <v>8.8390541076660156</v>
      </c>
      <c r="I6644" s="0">
        <v>0.0083227669820189476</v>
      </c>
      <c r="J6644" s="0">
        <v>0.015783870592713356</v>
      </c>
      <c r="K6644" s="0">
        <v>91.465065002441406</v>
      </c>
      <c r="L6644" s="0">
        <v>0.52729570865631104</v>
      </c>
      <c r="M6644" s="0">
        <v>0</v>
      </c>
      <c r="N6644" s="0">
        <v>0</v>
      </c>
      <c r="O6644" s="0"/>
      <c r="P6644" s="0"/>
      <c r="Q6644" s="0">
        <v>-0.017639389261603355</v>
      </c>
      <c r="R6644" s="0">
        <v>-0.011905076913535595</v>
      </c>
      <c r="S6644" s="0">
        <v>4.5697150198975578e-005</v>
      </c>
      <c r="T6644" s="0">
        <v>0.0083227669820189476</v>
      </c>
      <c r="U6644" s="0">
        <v>0.016599837690591812</v>
      </c>
      <c r="V6644" s="0">
        <v>0.028550611808896065</v>
      </c>
      <c r="W6644" s="0">
        <v>0.034284923225641251</v>
      </c>
      <c r="X6644" s="0">
        <v>97.177772521972656</v>
      </c>
      <c r="Y6644" s="0">
        <v>97.269371032714844</v>
      </c>
      <c r="Z6644" s="0">
        <v>0.091587886214256287</v>
      </c>
      <c r="AA6644" s="0">
        <v>0.17369359731674194</v>
      </c>
      <c r="AB6644" s="0">
        <v>-0.19411265850067139</v>
      </c>
      <c r="AC6644" s="0">
        <v>-0.13100941479206085</v>
      </c>
      <c r="AD6644" s="0">
        <v>0.00050287472549825907</v>
      </c>
      <c r="AE6644" s="0">
        <v>0.091587886214256287</v>
      </c>
      <c r="AF6644" s="0">
        <v>0.1826729029417038</v>
      </c>
      <c r="AG6644" s="0">
        <v>0.31418520212173462</v>
      </c>
      <c r="AH6644" s="0">
        <v>0.37728843092918396</v>
      </c>
    </row>
    <row r="6645" x14ac:dyDescent="0.4">
      <c r="A6645" s="10" t="str">
        <f>Data[[#This Row],[category]]&amp;Data[[#This Row],[subcategory]]&amp;Data[[#This Row],[date]]&amp;Data[[#This Row],[hour]]</f>
        <v>Usage quintiles (kWh)Quintile 3Avg. Weekday Event14</v>
      </c>
      <c r="B6645" s="10" t="s">
        <v>148</v>
      </c>
      <c r="C6645" t="s">
        <v>154</v>
      </c>
      <c r="D6645" t="s">
        <v>174</v>
      </c>
      <c r="E6645" t="s">
        <v>67</v>
      </c>
      <c r="F6645" s="0">
        <v>11004.5</v>
      </c>
      <c r="G6645" s="0">
        <v>8.8816127777099609</v>
      </c>
      <c r="H6645" s="0">
        <v>8.8894338607788086</v>
      </c>
      <c r="I6645" s="0">
        <v>0.007820705883204937</v>
      </c>
      <c r="J6645" s="0">
        <v>0.017072528600692749</v>
      </c>
      <c r="K6645" s="0">
        <v>91.196273803710938</v>
      </c>
      <c r="L6645" s="0">
        <v>0.45808714628219604</v>
      </c>
      <c r="M6645" s="0">
        <v>0</v>
      </c>
      <c r="N6645" s="0">
        <v>0</v>
      </c>
      <c r="O6645" s="0"/>
      <c r="P6645" s="0"/>
      <c r="Q6645" s="0">
        <v>-0.02026110514998436</v>
      </c>
      <c r="R6645" s="0">
        <v>-0.014058619737625122</v>
      </c>
      <c r="S6645" s="0">
        <v>-0.0011321369092911482</v>
      </c>
      <c r="T6645" s="0">
        <v>0.007820705883204937</v>
      </c>
      <c r="U6645" s="0">
        <v>0.016773547977209091</v>
      </c>
      <c r="V6645" s="0">
        <v>0.029700031504034996</v>
      </c>
      <c r="W6645" s="0">
        <v>0.035902515053749084</v>
      </c>
      <c r="X6645" s="0">
        <v>97.737709045410156</v>
      </c>
      <c r="Y6645" s="0">
        <v>97.823776245117188</v>
      </c>
      <c r="Z6645" s="0">
        <v>0.0860629603266716</v>
      </c>
      <c r="AA6645" s="0">
        <v>0.18787464499473572</v>
      </c>
      <c r="AB6645" s="0">
        <v>-0.22296333312988281</v>
      </c>
      <c r="AC6645" s="0">
        <v>-0.15470808744430542</v>
      </c>
      <c r="AD6645" s="0">
        <v>-0.012458600103855133</v>
      </c>
      <c r="AE6645" s="0">
        <v>0.0860629603266716</v>
      </c>
      <c r="AF6645" s="0">
        <v>0.18458451330661774</v>
      </c>
      <c r="AG6645" s="0">
        <v>0.32683399319648743</v>
      </c>
      <c r="AH6645" s="0">
        <v>0.39508923888206482</v>
      </c>
    </row>
    <row r="6646" x14ac:dyDescent="0.4">
      <c r="A6646" s="10" t="str">
        <f>Data[[#This Row],[category]]&amp;Data[[#This Row],[subcategory]]&amp;Data[[#This Row],[date]]&amp;Data[[#This Row],[hour]]</f>
        <v>Usage quintiles (kWh)Quintile 3Avg. Weekday Event15</v>
      </c>
      <c r="B6646" s="10" t="s">
        <v>148</v>
      </c>
      <c r="C6646" t="s">
        <v>154</v>
      </c>
      <c r="D6646" t="s">
        <v>174</v>
      </c>
      <c r="E6646" t="s">
        <v>68</v>
      </c>
      <c r="F6646" s="0">
        <v>11004.5</v>
      </c>
      <c r="G6646" s="0">
        <v>8.604339599609375</v>
      </c>
      <c r="H6646" s="0">
        <v>8.7397880554199219</v>
      </c>
      <c r="I6646" s="0">
        <v>0.13544869422912598</v>
      </c>
      <c r="J6646" s="0">
        <v>0.018520127981901169</v>
      </c>
      <c r="K6646" s="0">
        <v>89.898788452148438</v>
      </c>
      <c r="L6646" s="0">
        <v>7.313593864440918</v>
      </c>
      <c r="M6646" s="0">
        <v>1</v>
      </c>
      <c r="N6646" s="0">
        <v>1</v>
      </c>
      <c r="O6646" s="0"/>
      <c r="P6646" s="0"/>
      <c r="Q6646" s="0">
        <v>0.1049857959151268</v>
      </c>
      <c r="R6646" s="0">
        <v>0.1117141917347908</v>
      </c>
      <c r="S6646" s="0">
        <v>0.12573672831058502</v>
      </c>
      <c r="T6646" s="0">
        <v>0.13544869422912598</v>
      </c>
      <c r="U6646" s="0">
        <v>0.14516066014766693</v>
      </c>
      <c r="V6646" s="0">
        <v>0.15918318927288055</v>
      </c>
      <c r="W6646" s="0">
        <v>0.16591159999370575</v>
      </c>
      <c r="X6646" s="0">
        <v>94.686454772949219</v>
      </c>
      <c r="Y6646" s="0">
        <v>96.176994323730469</v>
      </c>
      <c r="Z6646" s="0">
        <v>1.4905451536178589</v>
      </c>
      <c r="AA6646" s="0">
        <v>0.20380474627017975</v>
      </c>
      <c r="AB6646" s="0">
        <v>1.1553162336349487</v>
      </c>
      <c r="AC6646" s="0">
        <v>1.2293589115142822</v>
      </c>
      <c r="AD6646" s="0">
        <v>1.3836698532104492</v>
      </c>
      <c r="AE6646" s="0">
        <v>1.4905451536178589</v>
      </c>
      <c r="AF6646" s="0">
        <v>1.5974204540252686</v>
      </c>
      <c r="AG6646" s="0">
        <v>1.7517313957214355</v>
      </c>
      <c r="AH6646" s="0">
        <v>1.825774073600769</v>
      </c>
    </row>
    <row r="6647" x14ac:dyDescent="0.4">
      <c r="A6647" s="10" t="str">
        <f>Data[[#This Row],[category]]&amp;Data[[#This Row],[subcategory]]&amp;Data[[#This Row],[date]]&amp;Data[[#This Row],[hour]]</f>
        <v>Usage quintiles (kWh)Quintile 3Avg. Weekday Event16</v>
      </c>
      <c r="B6647" s="10" t="s">
        <v>148</v>
      </c>
      <c r="C6647" t="s">
        <v>154</v>
      </c>
      <c r="D6647" t="s">
        <v>174</v>
      </c>
      <c r="E6647" t="s">
        <v>69</v>
      </c>
      <c r="F6647" s="0">
        <v>11004.5</v>
      </c>
      <c r="G6647" s="0">
        <v>8.5703592300415039</v>
      </c>
      <c r="H6647" s="0">
        <v>8.4575366973876953</v>
      </c>
      <c r="I6647" s="0">
        <v>-0.11282236129045486</v>
      </c>
      <c r="J6647" s="0">
        <v>0.019801581278443336</v>
      </c>
      <c r="K6647" s="0">
        <v>89.210914611816406</v>
      </c>
      <c r="L6647" s="0">
        <v>-5.6976442337036133</v>
      </c>
      <c r="M6647" s="0">
        <v>1</v>
      </c>
      <c r="N6647" s="0">
        <v>1</v>
      </c>
      <c r="O6647" s="0"/>
      <c r="P6647" s="0"/>
      <c r="Q6647" s="0">
        <v>-0.14539305865764618</v>
      </c>
      <c r="R6647" s="0">
        <v>-0.1381991058588028</v>
      </c>
      <c r="S6647" s="0">
        <v>-0.12320631742477417</v>
      </c>
      <c r="T6647" s="0">
        <v>-0.11282236129045486</v>
      </c>
      <c r="U6647" s="0">
        <v>-0.10243840515613556</v>
      </c>
      <c r="V6647" s="0">
        <v>-0.087445616722106934</v>
      </c>
      <c r="W6647" s="0">
        <v>-0.080251656472682953</v>
      </c>
      <c r="X6647" s="0">
        <v>94.312515258789063</v>
      </c>
      <c r="Y6647" s="0">
        <v>93.070960998535156</v>
      </c>
      <c r="Z6647" s="0">
        <v>-1.2415536642074585</v>
      </c>
      <c r="AA6647" s="0">
        <v>0.21790650486946106</v>
      </c>
      <c r="AB6647" s="0">
        <v>-1.599977970123291</v>
      </c>
      <c r="AC6647" s="0">
        <v>-1.5208120346069336</v>
      </c>
      <c r="AD6647" s="0">
        <v>-1.3558239936828613</v>
      </c>
      <c r="AE6647" s="0">
        <v>-1.2415536642074585</v>
      </c>
      <c r="AF6647" s="0">
        <v>-1.1272833347320557</v>
      </c>
      <c r="AG6647" s="0">
        <v>-0.96229523420333862</v>
      </c>
      <c r="AH6647" s="0">
        <v>-0.88312935829162598</v>
      </c>
    </row>
    <row r="6648" x14ac:dyDescent="0.4">
      <c r="A6648" s="10" t="str">
        <f>Data[[#This Row],[category]]&amp;Data[[#This Row],[subcategory]]&amp;Data[[#This Row],[date]]&amp;Data[[#This Row],[hour]]</f>
        <v>Usage quintiles (kWh)Quintile 3Avg. Weekday Event17</v>
      </c>
      <c r="B6648" s="10" t="s">
        <v>148</v>
      </c>
      <c r="C6648" t="s">
        <v>154</v>
      </c>
      <c r="D6648" t="s">
        <v>174</v>
      </c>
      <c r="E6648" t="s">
        <v>70</v>
      </c>
      <c r="F6648" s="0">
        <v>11004.5</v>
      </c>
      <c r="G6648" s="0">
        <v>8.0286092758178711</v>
      </c>
      <c r="H6648" s="0">
        <v>7.9463586807250977</v>
      </c>
      <c r="I6648" s="0">
        <v>-0.082250252366065979</v>
      </c>
      <c r="J6648" s="0">
        <v>0.020571419969201088</v>
      </c>
      <c r="K6648" s="0">
        <v>88.008529663085938</v>
      </c>
      <c r="L6648" s="0">
        <v>-3.9982779026031494</v>
      </c>
      <c r="M6648" s="0">
        <v>1</v>
      </c>
      <c r="N6648" s="0">
        <v>1</v>
      </c>
      <c r="O6648" s="0"/>
      <c r="P6648" s="0"/>
      <c r="Q6648" s="0">
        <v>-0.11608722805976868</v>
      </c>
      <c r="R6648" s="0">
        <v>-0.10861358791589737</v>
      </c>
      <c r="S6648" s="0">
        <v>-0.093037918210029602</v>
      </c>
      <c r="T6648" s="0">
        <v>-0.082250252366065979</v>
      </c>
      <c r="U6648" s="0">
        <v>-0.071462586522102356</v>
      </c>
      <c r="V6648" s="0">
        <v>-0.055886916816234589</v>
      </c>
      <c r="W6648" s="0">
        <v>-0.048413276672363281</v>
      </c>
      <c r="X6648" s="0">
        <v>88.350830078125</v>
      </c>
      <c r="Y6648" s="0">
        <v>87.445701599121094</v>
      </c>
      <c r="Z6648" s="0">
        <v>-0.90512287616729736</v>
      </c>
      <c r="AA6648" s="0">
        <v>0.2263781875371933</v>
      </c>
      <c r="AB6648" s="0">
        <v>-1.2774819135665894</v>
      </c>
      <c r="AC6648" s="0">
        <v>-1.1952382326126099</v>
      </c>
      <c r="AD6648" s="0">
        <v>-1.0238356590270996</v>
      </c>
      <c r="AE6648" s="0">
        <v>-0.90512287616729736</v>
      </c>
      <c r="AF6648" s="0">
        <v>-0.78641003370285034</v>
      </c>
      <c r="AG6648" s="0">
        <v>-0.61500757932662964</v>
      </c>
      <c r="AH6648" s="0">
        <v>-0.53276389837265015</v>
      </c>
    </row>
    <row r="6649" x14ac:dyDescent="0.4">
      <c r="A6649" s="10" t="str">
        <f>Data[[#This Row],[category]]&amp;Data[[#This Row],[subcategory]]&amp;Data[[#This Row],[date]]&amp;Data[[#This Row],[hour]]</f>
        <v>Usage quintiles (kWh)Quintile 3Avg. Weekday Event18</v>
      </c>
      <c r="B6649" s="10" t="s">
        <v>148</v>
      </c>
      <c r="C6649" t="s">
        <v>154</v>
      </c>
      <c r="D6649" t="s">
        <v>174</v>
      </c>
      <c r="E6649" t="s">
        <v>71</v>
      </c>
      <c r="F6649" s="0">
        <v>11004.5</v>
      </c>
      <c r="G6649" s="0">
        <v>7.3072805404663086</v>
      </c>
      <c r="H6649" s="0">
        <v>7.0876197814941406</v>
      </c>
      <c r="I6649" s="0">
        <v>-0.21966060996055603</v>
      </c>
      <c r="J6649" s="0">
        <v>0.020917771384119987</v>
      </c>
      <c r="K6649" s="0">
        <v>85.9864501953125</v>
      </c>
      <c r="L6649" s="0">
        <v>-10.501148223876953</v>
      </c>
      <c r="M6649" s="0">
        <v>1</v>
      </c>
      <c r="N6649" s="0">
        <v>1</v>
      </c>
      <c r="O6649" s="0"/>
      <c r="P6649" s="0"/>
      <c r="Q6649" s="0">
        <v>-0.25406727194786072</v>
      </c>
      <c r="R6649" s="0">
        <v>-0.24646781384944916</v>
      </c>
      <c r="S6649" s="0">
        <v>-0.23062990605831146</v>
      </c>
      <c r="T6649" s="0">
        <v>-0.21966060996055603</v>
      </c>
      <c r="U6649" s="0">
        <v>-0.2086913138628006</v>
      </c>
      <c r="V6649" s="0">
        <v>-0.1928534060716629</v>
      </c>
      <c r="W6649" s="0">
        <v>-0.18525393307209015</v>
      </c>
      <c r="X6649" s="0">
        <v>80.412971496582031</v>
      </c>
      <c r="Y6649" s="0">
        <v>77.995712280273437</v>
      </c>
      <c r="Z6649" s="0">
        <v>-2.417255163192749</v>
      </c>
      <c r="AA6649" s="0">
        <v>0.23018962144851685</v>
      </c>
      <c r="AB6649" s="0">
        <v>-2.7958834171295166</v>
      </c>
      <c r="AC6649" s="0">
        <v>-2.7122550010681152</v>
      </c>
      <c r="AD6649" s="0">
        <v>-2.5379667282104492</v>
      </c>
      <c r="AE6649" s="0">
        <v>-2.417255163192749</v>
      </c>
      <c r="AF6649" s="0">
        <v>-2.2965435981750488</v>
      </c>
      <c r="AG6649" s="0">
        <v>-2.1222553253173828</v>
      </c>
      <c r="AH6649" s="0">
        <v>-2.0386269092559814</v>
      </c>
    </row>
    <row r="6650" x14ac:dyDescent="0.4">
      <c r="A6650" s="10" t="str">
        <f>Data[[#This Row],[category]]&amp;Data[[#This Row],[subcategory]]&amp;Data[[#This Row],[date]]&amp;Data[[#This Row],[hour]]</f>
        <v>Usage quintiles (kWh)Quintile 3Avg. Weekday Event19</v>
      </c>
      <c r="B6650" s="10" t="s">
        <v>148</v>
      </c>
      <c r="C6650" t="s">
        <v>154</v>
      </c>
      <c r="D6650" t="s">
        <v>174</v>
      </c>
      <c r="E6650" t="s">
        <v>72</v>
      </c>
      <c r="F6650" s="0">
        <v>11004.5</v>
      </c>
      <c r="G6650" s="0">
        <v>6.1655387878417969</v>
      </c>
      <c r="H6650" s="0">
        <v>6.1665921211242676</v>
      </c>
      <c r="I6650" s="0">
        <v>0.0010532233864068985</v>
      </c>
      <c r="J6650" s="0">
        <v>0.019336257129907608</v>
      </c>
      <c r="K6650" s="0">
        <v>82.513954162597656</v>
      </c>
      <c r="L6650" s="0">
        <v>0.054468832910060883</v>
      </c>
      <c r="M6650" s="0">
        <v>0</v>
      </c>
      <c r="N6650" s="0">
        <v>0</v>
      </c>
      <c r="O6650" s="0"/>
      <c r="P6650" s="0"/>
      <c r="Q6650" s="0">
        <v>-0.030752088874578476</v>
      </c>
      <c r="R6650" s="0">
        <v>-0.023727187886834145</v>
      </c>
      <c r="S6650" s="0">
        <v>-0.0090867197141051292</v>
      </c>
      <c r="T6650" s="0">
        <v>0.0010532233864068985</v>
      </c>
      <c r="U6650" s="0">
        <v>0.011193166486918926</v>
      </c>
      <c r="V6650" s="0">
        <v>0.025833634659647942</v>
      </c>
      <c r="W6650" s="0">
        <v>0.032858535647392273</v>
      </c>
      <c r="X6650" s="0">
        <v>67.848670959472656</v>
      </c>
      <c r="Y6650" s="0">
        <v>67.860260009765625</v>
      </c>
      <c r="Z6650" s="0">
        <v>0.011590196751058102</v>
      </c>
      <c r="AA6650" s="0">
        <v>0.21278584003448486</v>
      </c>
      <c r="AB6650" s="0">
        <v>-0.3384113609790802</v>
      </c>
      <c r="AC6650" s="0">
        <v>-0.26110583543777466</v>
      </c>
      <c r="AD6650" s="0">
        <v>-0.099994808435440063</v>
      </c>
      <c r="AE6650" s="0">
        <v>0.011590196751058102</v>
      </c>
      <c r="AF6650" s="0">
        <v>0.12317520380020142</v>
      </c>
      <c r="AG6650" s="0">
        <v>0.28428623080253601</v>
      </c>
      <c r="AH6650" s="0">
        <v>0.36159175634384155</v>
      </c>
    </row>
    <row r="6651" x14ac:dyDescent="0.4">
      <c r="A6651" s="10" t="str">
        <f>Data[[#This Row],[category]]&amp;Data[[#This Row],[subcategory]]&amp;Data[[#This Row],[date]]&amp;Data[[#This Row],[hour]]</f>
        <v>Usage quintiles (kWh)Quintile 3Avg. Weekday Event20</v>
      </c>
      <c r="B6651" s="10" t="s">
        <v>148</v>
      </c>
      <c r="C6651" t="s">
        <v>154</v>
      </c>
      <c r="D6651" t="s">
        <v>174</v>
      </c>
      <c r="E6651" t="s">
        <v>55</v>
      </c>
      <c r="F6651" s="0">
        <v>11004.5</v>
      </c>
      <c r="G6651" s="0">
        <v>5.8201231956481934</v>
      </c>
      <c r="H6651" s="0">
        <v>5.9122686386108398</v>
      </c>
      <c r="I6651" s="0">
        <v>0.092145413160324097</v>
      </c>
      <c r="J6651" s="0">
        <v>0.020375508815050125</v>
      </c>
      <c r="K6651" s="0">
        <v>79.424278259277344</v>
      </c>
      <c r="L6651" s="0">
        <v>4.5223612785339355</v>
      </c>
      <c r="M6651" s="0">
        <v>1</v>
      </c>
      <c r="N6651" s="0">
        <v>1</v>
      </c>
      <c r="O6651" s="0"/>
      <c r="P6651" s="0"/>
      <c r="Q6651" s="0">
        <v>0.058630682528018951</v>
      </c>
      <c r="R6651" s="0">
        <v>0.066033147275447845</v>
      </c>
      <c r="S6651" s="0">
        <v>0.081460483372211456</v>
      </c>
      <c r="T6651" s="0">
        <v>0.092145413160324097</v>
      </c>
      <c r="U6651" s="0">
        <v>0.10283034294843674</v>
      </c>
      <c r="V6651" s="0">
        <v>0.11825767904520035</v>
      </c>
      <c r="W6651" s="0">
        <v>0.12566013634204865</v>
      </c>
      <c r="X6651" s="0">
        <v>64.04754638671875</v>
      </c>
      <c r="Y6651" s="0">
        <v>65.061561584472656</v>
      </c>
      <c r="Z6651" s="0">
        <v>1.0140142440795898</v>
      </c>
      <c r="AA6651" s="0">
        <v>0.22422228753566742</v>
      </c>
      <c r="AB6651" s="0">
        <v>0.64520138502120972</v>
      </c>
      <c r="AC6651" s="0">
        <v>0.7266618013381958</v>
      </c>
      <c r="AD6651" s="0">
        <v>0.89643198251724243</v>
      </c>
      <c r="AE6651" s="0">
        <v>1.0140142440795898</v>
      </c>
      <c r="AF6651" s="0">
        <v>1.131596565246582</v>
      </c>
      <c r="AG6651" s="0">
        <v>1.3013666868209839</v>
      </c>
      <c r="AH6651" s="0">
        <v>1.3828270435333252</v>
      </c>
    </row>
    <row r="6652" x14ac:dyDescent="0.4">
      <c r="A6652" s="10" t="str">
        <f>Data[[#This Row],[category]]&amp;Data[[#This Row],[subcategory]]&amp;Data[[#This Row],[date]]&amp;Data[[#This Row],[hour]]</f>
        <v>Usage quintiles (kWh)Quintile 3Avg. Weekday Event21</v>
      </c>
      <c r="B6652" s="10" t="s">
        <v>148</v>
      </c>
      <c r="C6652" t="s">
        <v>154</v>
      </c>
      <c r="D6652" t="s">
        <v>174</v>
      </c>
      <c r="E6652" t="s">
        <v>73</v>
      </c>
      <c r="F6652" s="0">
        <v>11004.5</v>
      </c>
      <c r="G6652" s="0">
        <v>5.5269885063171387</v>
      </c>
      <c r="H6652" s="0">
        <v>5.4918055534362793</v>
      </c>
      <c r="I6652" s="0">
        <v>-0.035183236002922058</v>
      </c>
      <c r="J6652" s="0">
        <v>0.01837625727057457</v>
      </c>
      <c r="K6652" s="0">
        <v>77.982101440429688</v>
      </c>
      <c r="L6652" s="0">
        <v>-1.9146028757095337</v>
      </c>
      <c r="M6652" s="0">
        <v>1</v>
      </c>
      <c r="N6652" s="0">
        <v>0</v>
      </c>
      <c r="O6652" s="0"/>
      <c r="P6652" s="0"/>
      <c r="Q6652" s="0">
        <v>-0.06540948897600174</v>
      </c>
      <c r="R6652" s="0">
        <v>-0.058733358979225159</v>
      </c>
      <c r="S6652" s="0">
        <v>-0.044819753617048264</v>
      </c>
      <c r="T6652" s="0">
        <v>-0.035183236002922058</v>
      </c>
      <c r="U6652" s="0">
        <v>-0.025546716526150703</v>
      </c>
      <c r="V6652" s="0">
        <v>-0.011633114889264107</v>
      </c>
      <c r="W6652" s="0">
        <v>-0.0049569825641810894</v>
      </c>
      <c r="X6652" s="0">
        <v>60.821746826171875</v>
      </c>
      <c r="Y6652" s="0">
        <v>60.434574127197266</v>
      </c>
      <c r="Z6652" s="0">
        <v>-0.38717392086982727</v>
      </c>
      <c r="AA6652" s="0">
        <v>0.20222152769565582</v>
      </c>
      <c r="AB6652" s="0">
        <v>-0.719798743724823</v>
      </c>
      <c r="AC6652" s="0">
        <v>-0.64633125066757202</v>
      </c>
      <c r="AD6652" s="0">
        <v>-0.49321898818016052</v>
      </c>
      <c r="AE6652" s="0">
        <v>-0.38717392086982727</v>
      </c>
      <c r="AF6652" s="0">
        <v>-0.28112885355949402</v>
      </c>
      <c r="AG6652" s="0">
        <v>-0.12801660597324371</v>
      </c>
      <c r="AH6652" s="0">
        <v>-0.054549109190702438</v>
      </c>
    </row>
    <row r="6653" x14ac:dyDescent="0.4">
      <c r="A6653" s="10" t="str">
        <f>Data[[#This Row],[category]]&amp;Data[[#This Row],[subcategory]]&amp;Data[[#This Row],[date]]&amp;Data[[#This Row],[hour]]</f>
        <v>Usage quintiles (kWh)Quintile 3Avg. Weekday Event22</v>
      </c>
      <c r="B6653" s="10" t="s">
        <v>148</v>
      </c>
      <c r="C6653" t="s">
        <v>154</v>
      </c>
      <c r="D6653" t="s">
        <v>174</v>
      </c>
      <c r="E6653" t="s">
        <v>74</v>
      </c>
      <c r="F6653" s="0">
        <v>11004.5</v>
      </c>
      <c r="G6653" s="0">
        <v>4.8835344314575195</v>
      </c>
      <c r="H6653" s="0">
        <v>4.8673171997070313</v>
      </c>
      <c r="I6653" s="0">
        <v>-0.016217168420553207</v>
      </c>
      <c r="J6653" s="0">
        <v>0.01668938435614109</v>
      </c>
      <c r="K6653" s="0">
        <v>76.66259765625</v>
      </c>
      <c r="L6653" s="0">
        <v>-0.97170561552047729</v>
      </c>
      <c r="M6653" s="0">
        <v>0</v>
      </c>
      <c r="N6653" s="0">
        <v>0</v>
      </c>
      <c r="O6653" s="0"/>
      <c r="P6653" s="0"/>
      <c r="Q6653" s="0">
        <v>-0.043668761849403381</v>
      </c>
      <c r="R6653" s="0">
        <v>-0.037605475634336472</v>
      </c>
      <c r="S6653" s="0">
        <v>-0.024969089776277542</v>
      </c>
      <c r="T6653" s="0">
        <v>-0.016217168420553207</v>
      </c>
      <c r="U6653" s="0">
        <v>-0.0074652465991675854</v>
      </c>
      <c r="V6653" s="0">
        <v>0.0051711383275687695</v>
      </c>
      <c r="W6653" s="0">
        <v>0.011234425939619541</v>
      </c>
      <c r="X6653" s="0">
        <v>53.740856170654297</v>
      </c>
      <c r="Y6653" s="0">
        <v>53.562393188476562</v>
      </c>
      <c r="Z6653" s="0">
        <v>-0.17846183478832245</v>
      </c>
      <c r="AA6653" s="0">
        <v>0.18365833163261414</v>
      </c>
      <c r="AB6653" s="0">
        <v>-0.48055291175842285</v>
      </c>
      <c r="AC6653" s="0">
        <v>-0.41382944583892822</v>
      </c>
      <c r="AD6653" s="0">
        <v>-0.27477234601974487</v>
      </c>
      <c r="AE6653" s="0">
        <v>-0.17846183478832245</v>
      </c>
      <c r="AF6653" s="0">
        <v>-0.082151308655738831</v>
      </c>
      <c r="AG6653" s="0">
        <v>0.056905787438154221</v>
      </c>
      <c r="AH6653" s="0">
        <v>0.12362923473119736</v>
      </c>
    </row>
    <row r="6654" x14ac:dyDescent="0.4">
      <c r="A6654" s="10" t="str">
        <f>Data[[#This Row],[category]]&amp;Data[[#This Row],[subcategory]]&amp;Data[[#This Row],[date]]&amp;Data[[#This Row],[hour]]</f>
        <v>Usage quintiles (kWh)Quintile 3Avg. Weekday Event23</v>
      </c>
      <c r="B6654" s="10" t="s">
        <v>148</v>
      </c>
      <c r="C6654" t="s">
        <v>154</v>
      </c>
      <c r="D6654" t="s">
        <v>174</v>
      </c>
      <c r="E6654" t="s">
        <v>75</v>
      </c>
      <c r="F6654" s="0">
        <v>11004.5</v>
      </c>
      <c r="G6654" s="0">
        <v>4.2362527847290039</v>
      </c>
      <c r="H6654" s="0">
        <v>4.2471752166748047</v>
      </c>
      <c r="I6654" s="0">
        <v>0.01092228852212429</v>
      </c>
      <c r="J6654" s="0">
        <v>0.014719581231474876</v>
      </c>
      <c r="K6654" s="0">
        <v>75.320236206054688</v>
      </c>
      <c r="L6654" s="0">
        <v>0.74202442169189453</v>
      </c>
      <c r="M6654" s="0">
        <v>0</v>
      </c>
      <c r="N6654" s="0">
        <v>0</v>
      </c>
      <c r="O6654" s="0"/>
      <c r="P6654" s="0"/>
      <c r="Q6654" s="0">
        <v>-0.013289268128573895</v>
      </c>
      <c r="R6654" s="0">
        <v>-0.0079416139051318169</v>
      </c>
      <c r="S6654" s="0">
        <v>0.003203332656994462</v>
      </c>
      <c r="T6654" s="0">
        <v>0.01092228852212429</v>
      </c>
      <c r="U6654" s="0">
        <v>0.018641244620084763</v>
      </c>
      <c r="V6654" s="0">
        <v>0.029786190018057823</v>
      </c>
      <c r="W6654" s="0">
        <v>0.03513384610414505</v>
      </c>
      <c r="X6654" s="0">
        <v>46.617843627929687</v>
      </c>
      <c r="Y6654" s="0">
        <v>46.738040924072266</v>
      </c>
      <c r="Z6654" s="0">
        <v>0.12019432336091995</v>
      </c>
      <c r="AA6654" s="0">
        <v>0.16198162734508514</v>
      </c>
      <c r="AB6654" s="0">
        <v>-0.14624173939228058</v>
      </c>
      <c r="AC6654" s="0">
        <v>-0.087393485009670258</v>
      </c>
      <c r="AD6654" s="0">
        <v>0.03525107353925705</v>
      </c>
      <c r="AE6654" s="0">
        <v>0.12019432336091995</v>
      </c>
      <c r="AF6654" s="0">
        <v>0.20513756573200226</v>
      </c>
      <c r="AG6654" s="0">
        <v>0.32778212428092957</v>
      </c>
      <c r="AH6654" s="0">
        <v>0.38663038611412048</v>
      </c>
    </row>
    <row r="6655" x14ac:dyDescent="0.4">
      <c r="A6655" s="10" t="str">
        <f>Data[[#This Row],[category]]&amp;Data[[#This Row],[subcategory]]&amp;Data[[#This Row],[date]]&amp;Data[[#This Row],[hour]]</f>
        <v>Usage quintiles (kWh)Quintile 3Avg. Weekday Event24</v>
      </c>
      <c r="B6655" s="10" t="s">
        <v>148</v>
      </c>
      <c r="C6655" t="s">
        <v>154</v>
      </c>
      <c r="D6655" t="s">
        <v>174</v>
      </c>
      <c r="E6655" t="s">
        <v>76</v>
      </c>
      <c r="F6655" s="0">
        <v>11004.5</v>
      </c>
      <c r="G6655" s="0">
        <v>3.8321671485900879</v>
      </c>
      <c r="H6655" s="0">
        <v>3.8912532329559326</v>
      </c>
      <c r="I6655" s="0">
        <v>0.059086140245199203</v>
      </c>
      <c r="J6655" s="0">
        <v>0.012517552822828293</v>
      </c>
      <c r="K6655" s="0">
        <v>75.128578186035156</v>
      </c>
      <c r="L6655" s="0">
        <v>4.7202630043029785</v>
      </c>
      <c r="M6655" s="0">
        <v>1</v>
      </c>
      <c r="N6655" s="0">
        <v>1</v>
      </c>
      <c r="O6655" s="0"/>
      <c r="P6655" s="0"/>
      <c r="Q6655" s="0">
        <v>0.038496598601341248</v>
      </c>
      <c r="R6655" s="0">
        <v>0.043044250458478928</v>
      </c>
      <c r="S6655" s="0">
        <v>0.052521929144859314</v>
      </c>
      <c r="T6655" s="0">
        <v>0.059086140245199203</v>
      </c>
      <c r="U6655" s="0">
        <v>0.065650351345539093</v>
      </c>
      <c r="V6655" s="0">
        <v>0.075128026306629181</v>
      </c>
      <c r="W6655" s="0">
        <v>0.079675681889057159</v>
      </c>
      <c r="X6655" s="0">
        <v>42.17108154296875</v>
      </c>
      <c r="Y6655" s="0">
        <v>42.821296691894531</v>
      </c>
      <c r="Z6655" s="0">
        <v>0.65021342039108276</v>
      </c>
      <c r="AA6655" s="0">
        <v>0.13774940371513367</v>
      </c>
      <c r="AB6655" s="0">
        <v>0.4236358106136322</v>
      </c>
      <c r="AC6655" s="0">
        <v>0.47368046641349792</v>
      </c>
      <c r="AD6655" s="0">
        <v>0.57797753810882568</v>
      </c>
      <c r="AE6655" s="0">
        <v>0.65021342039108276</v>
      </c>
      <c r="AF6655" s="0">
        <v>0.72244930267333984</v>
      </c>
      <c r="AG6655" s="0">
        <v>0.82674640417098999</v>
      </c>
      <c r="AH6655" s="0">
        <v>0.87679100036621094</v>
      </c>
    </row>
    <row r="6656" x14ac:dyDescent="0.4">
      <c r="A6656" s="10" t="str">
        <f>Data[[#This Row],[category]]&amp;Data[[#This Row],[subcategory]]&amp;Data[[#This Row],[date]]&amp;Data[[#This Row],[hour]]</f>
        <v>Usage quintiles (kWh)Quintile 3Avg. Weekday EventAvg. 11 to 6 pm</v>
      </c>
      <c r="B6656" s="10" t="s">
        <v>148</v>
      </c>
      <c r="C6656" t="s">
        <v>154</v>
      </c>
      <c r="D6656" t="s">
        <v>174</v>
      </c>
      <c r="E6656" t="s">
        <v>77</v>
      </c>
      <c r="F6656" s="0">
        <v>11004.5</v>
      </c>
      <c r="G6656" s="0">
        <v>8.4176197052001953</v>
      </c>
      <c r="H6656" s="0">
        <v>8.3761100769042969</v>
      </c>
      <c r="I6656" s="0">
        <v>-0.041509345173835754</v>
      </c>
      <c r="J6656" s="0">
        <v>0.016112247481942177</v>
      </c>
      <c r="K6656" s="0">
        <v>89.674003601074219</v>
      </c>
      <c r="L6656" s="0">
        <v>-2.5762603282928467</v>
      </c>
      <c r="M6656" s="0">
        <v>1</v>
      </c>
      <c r="N6656" s="0">
        <v>1</v>
      </c>
      <c r="O6656" s="0"/>
      <c r="P6656" s="0"/>
      <c r="Q6656" s="0">
        <v>-0.068011634051799774</v>
      </c>
      <c r="R6656" s="0">
        <v>-0.062158022075891495</v>
      </c>
      <c r="S6656" s="0">
        <v>-0.049958616495132446</v>
      </c>
      <c r="T6656" s="0">
        <v>-0.041509345173835754</v>
      </c>
      <c r="U6656" s="0">
        <v>-0.033060073852539063</v>
      </c>
      <c r="V6656" s="0">
        <v>-0.020860668271780014</v>
      </c>
      <c r="W6656" s="0">
        <v>-0.015007056295871735</v>
      </c>
      <c r="X6656" s="0">
        <v>92.631698608398438</v>
      </c>
      <c r="Y6656" s="0">
        <v>92.174903869628906</v>
      </c>
      <c r="Z6656" s="0">
        <v>-0.45678958296775818</v>
      </c>
      <c r="AA6656" s="0">
        <v>0.17730723321437836</v>
      </c>
      <c r="AB6656" s="0">
        <v>-0.74843400716781616</v>
      </c>
      <c r="AC6656" s="0">
        <v>-0.68401795625686646</v>
      </c>
      <c r="AD6656" s="0">
        <v>-0.54976958036422729</v>
      </c>
      <c r="AE6656" s="0">
        <v>-0.45678958296775818</v>
      </c>
      <c r="AF6656" s="0">
        <v>-0.36380958557128906</v>
      </c>
      <c r="AG6656" s="0">
        <v>-0.2295612245798111</v>
      </c>
      <c r="AH6656" s="0">
        <v>-0.165145143866539</v>
      </c>
    </row>
    <row r="6657" x14ac:dyDescent="0.4">
      <c r="A6657" s="10" t="str">
        <f>Data[[#This Row],[category]]&amp;Data[[#This Row],[subcategory]]&amp;Data[[#This Row],[date]]&amp;Data[[#This Row],[hour]]</f>
        <v>Usage quintiles (kWh)Quintile 3Avg. Weekday EventAvg. 2 to 6pm</v>
      </c>
      <c r="B6657" s="10" t="s">
        <v>148</v>
      </c>
      <c r="C6657" t="s">
        <v>154</v>
      </c>
      <c r="D6657" t="s">
        <v>174</v>
      </c>
      <c r="E6657" t="s">
        <v>78</v>
      </c>
      <c r="F6657" s="0">
        <v>11004.5</v>
      </c>
      <c r="G6657" s="0">
        <v>8.1276473999023437</v>
      </c>
      <c r="H6657" s="0">
        <v>8.057826042175293</v>
      </c>
      <c r="I6657" s="0">
        <v>-0.069821134209632874</v>
      </c>
      <c r="J6657" s="0">
        <v>0.01952606625854969</v>
      </c>
      <c r="K6657" s="0">
        <v>88.276168823242188</v>
      </c>
      <c r="L6657" s="0">
        <v>-3.5757911205291748</v>
      </c>
      <c r="M6657" s="0">
        <v>1</v>
      </c>
      <c r="N6657" s="0">
        <v>1</v>
      </c>
      <c r="O6657" s="0"/>
      <c r="P6657" s="0"/>
      <c r="Q6657" s="0">
        <v>-0.10193865746259689</v>
      </c>
      <c r="R6657" s="0">
        <v>-0.094844795763492584</v>
      </c>
      <c r="S6657" s="0">
        <v>-0.080060616135597229</v>
      </c>
      <c r="T6657" s="0">
        <v>-0.069821134209632874</v>
      </c>
      <c r="U6657" s="0">
        <v>-0.059581656008958817</v>
      </c>
      <c r="V6657" s="0">
        <v>-0.044797472655773163</v>
      </c>
      <c r="W6657" s="0">
        <v>-0.037703614681959152</v>
      </c>
      <c r="X6657" s="0">
        <v>89.440696716308594</v>
      </c>
      <c r="Y6657" s="0">
        <v>88.672348022460938</v>
      </c>
      <c r="Z6657" s="0">
        <v>-0.76834666728973389</v>
      </c>
      <c r="AA6657" s="0">
        <v>0.21487459540367126</v>
      </c>
      <c r="AB6657" s="0">
        <v>-1.121783971786499</v>
      </c>
      <c r="AC6657" s="0">
        <v>-1.0437195301055908</v>
      </c>
      <c r="AD6657" s="0">
        <v>-0.88102704286575317</v>
      </c>
      <c r="AE6657" s="0">
        <v>-0.76834666728973389</v>
      </c>
      <c r="AF6657" s="0">
        <v>-0.6556662917137146</v>
      </c>
      <c r="AG6657" s="0">
        <v>-0.49297380447387695</v>
      </c>
      <c r="AH6657" s="0">
        <v>-0.41490942239761353</v>
      </c>
    </row>
    <row r="6658" x14ac:dyDescent="0.4">
      <c r="A6658" s="10" t="str">
        <f>Data[[#This Row],[category]]&amp;Data[[#This Row],[subcategory]]&amp;Data[[#This Row],[date]]&amp;Data[[#This Row],[hour]]</f>
        <v>Usage quintiles (kWh)Quintile 48/31/20171</v>
      </c>
      <c r="B6658" s="10" t="s">
        <v>148</v>
      </c>
      <c r="C6658" t="s">
        <v>155</v>
      </c>
      <c r="D6658" t="s">
        <v>111</v>
      </c>
      <c r="E6658" t="s">
        <v>41</v>
      </c>
      <c r="F6658" s="0">
        <v>7087</v>
      </c>
      <c r="G6658" s="0">
        <v>5.5590219497680664</v>
      </c>
      <c r="H6658" s="0">
        <v>5.6414875984191895</v>
      </c>
      <c r="I6658" s="0">
        <v>0.082465611398220062</v>
      </c>
      <c r="J6658" s="0">
        <v>0.028607260435819626</v>
      </c>
      <c r="K6658" s="0">
        <v>72.679130554199219</v>
      </c>
      <c r="L6658" s="0">
        <v>2.882681131362915</v>
      </c>
      <c r="M6658" s="0">
        <v>1</v>
      </c>
      <c r="N6658" s="0">
        <v>1</v>
      </c>
      <c r="O6658" s="0">
        <v>12.810786247253418</v>
      </c>
      <c r="P6658" s="0">
        <v>12.460493087768555</v>
      </c>
      <c r="Q6658" s="0">
        <v>0.03541085496544838</v>
      </c>
      <c r="R6658" s="0">
        <v>0.04580393061041832</v>
      </c>
      <c r="S6658" s="0">
        <v>0.0674639493227005</v>
      </c>
      <c r="T6658" s="0">
        <v>0.082465611398220062</v>
      </c>
      <c r="U6658" s="0">
        <v>0.097467273473739624</v>
      </c>
      <c r="V6658" s="0">
        <v>0.11912728846073151</v>
      </c>
      <c r="W6658" s="0">
        <v>0.12952037155628204</v>
      </c>
      <c r="X6658" s="0">
        <v>39.39678955078125</v>
      </c>
      <c r="Y6658" s="0">
        <v>39.981224060058594</v>
      </c>
      <c r="Z6658" s="0">
        <v>0.58443379402160645</v>
      </c>
      <c r="AA6658" s="0">
        <v>0.2027396559715271</v>
      </c>
      <c r="AB6658" s="0">
        <v>0.25095674395561218</v>
      </c>
      <c r="AC6658" s="0">
        <v>0.32461246848106384</v>
      </c>
      <c r="AD6658" s="0">
        <v>0.47811701893806458</v>
      </c>
      <c r="AE6658" s="0">
        <v>0.58443379402160645</v>
      </c>
      <c r="AF6658" s="0">
        <v>0.6907505989074707</v>
      </c>
      <c r="AG6658" s="0">
        <v>0.84425508975982666</v>
      </c>
      <c r="AH6658" s="0">
        <v>0.9179108738899231</v>
      </c>
    </row>
    <row r="6659" x14ac:dyDescent="0.4">
      <c r="A6659" s="10" t="str">
        <f>Data[[#This Row],[category]]&amp;Data[[#This Row],[subcategory]]&amp;Data[[#This Row],[date]]&amp;Data[[#This Row],[hour]]</f>
        <v>Usage quintiles (kWh)Quintile 48/31/20172</v>
      </c>
      <c r="B6659" s="10" t="s">
        <v>148</v>
      </c>
      <c r="C6659" t="s">
        <v>155</v>
      </c>
      <c r="D6659" t="s">
        <v>111</v>
      </c>
      <c r="E6659" t="s">
        <v>42</v>
      </c>
      <c r="F6659" s="0">
        <v>7087</v>
      </c>
      <c r="G6659" s="0">
        <v>5.3666067123413086</v>
      </c>
      <c r="H6659" s="0">
        <v>5.4013233184814453</v>
      </c>
      <c r="I6659" s="0">
        <v>0.034716200083494186</v>
      </c>
      <c r="J6659" s="0">
        <v>0.027680326253175735</v>
      </c>
      <c r="K6659" s="0">
        <v>72.201492309570313</v>
      </c>
      <c r="L6659" s="0">
        <v>1.2541831731796265</v>
      </c>
      <c r="M6659" s="0">
        <v>0</v>
      </c>
      <c r="N6659" s="0">
        <v>0</v>
      </c>
      <c r="O6659" s="0">
        <v>12.810786247253418</v>
      </c>
      <c r="P6659" s="0">
        <v>12.460493087768555</v>
      </c>
      <c r="Q6659" s="0">
        <v>-0.010813885368406773</v>
      </c>
      <c r="R6659" s="0">
        <v>-0.00075756537262350321</v>
      </c>
      <c r="S6659" s="0">
        <v>0.020200623199343681</v>
      </c>
      <c r="T6659" s="0">
        <v>0.034716200083494186</v>
      </c>
      <c r="U6659" s="0">
        <v>0.049231778830289841</v>
      </c>
      <c r="V6659" s="0">
        <v>0.070189967751502991</v>
      </c>
      <c r="W6659" s="0">
        <v>0.080246284604072571</v>
      </c>
      <c r="X6659" s="0">
        <v>38.03314208984375</v>
      </c>
      <c r="Y6659" s="0">
        <v>38.279178619384766</v>
      </c>
      <c r="Z6659" s="0">
        <v>0.24603371322154999</v>
      </c>
      <c r="AA6659" s="0">
        <v>0.19617047905921936</v>
      </c>
      <c r="AB6659" s="0">
        <v>-0.076638013124465942</v>
      </c>
      <c r="AC6659" s="0">
        <v>-0.0053688711486756802</v>
      </c>
      <c r="AD6659" s="0">
        <v>0.14316181838512421</v>
      </c>
      <c r="AE6659" s="0">
        <v>0.24603371322154999</v>
      </c>
      <c r="AF6659" s="0">
        <v>0.34890562295913696</v>
      </c>
      <c r="AG6659" s="0">
        <v>0.4974362850189209</v>
      </c>
      <c r="AH6659" s="0">
        <v>0.56870543956756592</v>
      </c>
    </row>
    <row r="6660" x14ac:dyDescent="0.4">
      <c r="A6660" s="10" t="str">
        <f>Data[[#This Row],[category]]&amp;Data[[#This Row],[subcategory]]&amp;Data[[#This Row],[date]]&amp;Data[[#This Row],[hour]]</f>
        <v>Usage quintiles (kWh)Quintile 48/31/20173</v>
      </c>
      <c r="B6660" s="10" t="s">
        <v>148</v>
      </c>
      <c r="C6660" t="s">
        <v>155</v>
      </c>
      <c r="D6660" t="s">
        <v>111</v>
      </c>
      <c r="E6660" t="s">
        <v>43</v>
      </c>
      <c r="F6660" s="0">
        <v>7087</v>
      </c>
      <c r="G6660" s="0">
        <v>5.1802749633789062</v>
      </c>
      <c r="H6660" s="0">
        <v>5.2373099327087402</v>
      </c>
      <c r="I6660" s="0">
        <v>0.057034671306610107</v>
      </c>
      <c r="J6660" s="0">
        <v>0.026834825053811073</v>
      </c>
      <c r="K6660" s="0">
        <v>71.89501953125</v>
      </c>
      <c r="L6660" s="0">
        <v>2.1253974437713623</v>
      </c>
      <c r="M6660" s="0">
        <v>1</v>
      </c>
      <c r="N6660" s="0">
        <v>1</v>
      </c>
      <c r="O6660" s="0">
        <v>12.810786247253418</v>
      </c>
      <c r="P6660" s="0">
        <v>12.460493087768555</v>
      </c>
      <c r="Q6660" s="0">
        <v>0.012895312160253525</v>
      </c>
      <c r="R6660" s="0">
        <v>0.022644458338618279</v>
      </c>
      <c r="S6660" s="0">
        <v>0.04296247661113739</v>
      </c>
      <c r="T6660" s="0">
        <v>0.057034671306610107</v>
      </c>
      <c r="U6660" s="0">
        <v>0.071106866002082825</v>
      </c>
      <c r="V6660" s="0">
        <v>0.091424882411956787</v>
      </c>
      <c r="W6660" s="0">
        <v>0.10117403417825699</v>
      </c>
      <c r="X6660" s="0">
        <v>36.712608337402344</v>
      </c>
      <c r="Y6660" s="0">
        <v>37.116813659667969</v>
      </c>
      <c r="Z6660" s="0">
        <v>0.40420472621917725</v>
      </c>
      <c r="AA6660" s="0">
        <v>0.19017840921878815</v>
      </c>
      <c r="AB6660" s="0">
        <v>0.091389082372188568</v>
      </c>
      <c r="AC6660" s="0">
        <v>0.1604812890291214</v>
      </c>
      <c r="AD6660" s="0">
        <v>0.30447506904602051</v>
      </c>
      <c r="AE6660" s="0">
        <v>0.40420472621917725</v>
      </c>
      <c r="AF6660" s="0">
        <v>0.50393438339233398</v>
      </c>
      <c r="AG6660" s="0">
        <v>0.64792817831039429</v>
      </c>
      <c r="AH6660" s="0">
        <v>0.71702039241790771</v>
      </c>
    </row>
    <row r="6661" x14ac:dyDescent="0.4">
      <c r="A6661" s="10" t="str">
        <f>Data[[#This Row],[category]]&amp;Data[[#This Row],[subcategory]]&amp;Data[[#This Row],[date]]&amp;Data[[#This Row],[hour]]</f>
        <v>Usage quintiles (kWh)Quintile 48/31/20174</v>
      </c>
      <c r="B6661" s="10" t="s">
        <v>148</v>
      </c>
      <c r="C6661" t="s">
        <v>155</v>
      </c>
      <c r="D6661" t="s">
        <v>111</v>
      </c>
      <c r="E6661" t="s">
        <v>44</v>
      </c>
      <c r="F6661" s="0">
        <v>7087</v>
      </c>
      <c r="G6661" s="0">
        <v>4.9421243667602539</v>
      </c>
      <c r="H6661" s="0">
        <v>5.1897602081298828</v>
      </c>
      <c r="I6661" s="0">
        <v>0.24763576686382294</v>
      </c>
      <c r="J6661" s="0">
        <v>0.026467345654964447</v>
      </c>
      <c r="K6661" s="0">
        <v>71.967544555664063</v>
      </c>
      <c r="L6661" s="0">
        <v>9.3562755584716797</v>
      </c>
      <c r="M6661" s="0">
        <v>1</v>
      </c>
      <c r="N6661" s="0">
        <v>1</v>
      </c>
      <c r="O6661" s="0">
        <v>12.810786247253418</v>
      </c>
      <c r="P6661" s="0">
        <v>12.460493087768555</v>
      </c>
      <c r="Q6661" s="0">
        <v>0.20410086214542389</v>
      </c>
      <c r="R6661" s="0">
        <v>0.21371649205684662</v>
      </c>
      <c r="S6661" s="0">
        <v>0.23375627398490906</v>
      </c>
      <c r="T6661" s="0">
        <v>0.24763576686382294</v>
      </c>
      <c r="U6661" s="0">
        <v>0.26151525974273682</v>
      </c>
      <c r="V6661" s="0">
        <v>0.28155502676963806</v>
      </c>
      <c r="W6661" s="0">
        <v>0.29117068648338318</v>
      </c>
      <c r="X6661" s="0">
        <v>35.024833679199219</v>
      </c>
      <c r="Y6661" s="0">
        <v>36.779830932617188</v>
      </c>
      <c r="Z6661" s="0">
        <v>1.7549946308135986</v>
      </c>
      <c r="AA6661" s="0">
        <v>0.18757407367229462</v>
      </c>
      <c r="AB6661" s="0">
        <v>1.4464627504348755</v>
      </c>
      <c r="AC6661" s="0">
        <v>1.5146087408065796</v>
      </c>
      <c r="AD6661" s="0">
        <v>1.6566306352615356</v>
      </c>
      <c r="AE6661" s="0">
        <v>1.7549946308135986</v>
      </c>
      <c r="AF6661" s="0">
        <v>1.8533586263656616</v>
      </c>
      <c r="AG6661" s="0">
        <v>1.9953805208206177</v>
      </c>
      <c r="AH6661" s="0">
        <v>2.0635266304016113</v>
      </c>
    </row>
    <row r="6662" x14ac:dyDescent="0.4">
      <c r="A6662" s="10" t="str">
        <f>Data[[#This Row],[category]]&amp;Data[[#This Row],[subcategory]]&amp;Data[[#This Row],[date]]&amp;Data[[#This Row],[hour]]</f>
        <v>Usage quintiles (kWh)Quintile 48/31/20175</v>
      </c>
      <c r="B6662" s="10" t="s">
        <v>148</v>
      </c>
      <c r="C6662" t="s">
        <v>155</v>
      </c>
      <c r="D6662" t="s">
        <v>111</v>
      </c>
      <c r="E6662" t="s">
        <v>45</v>
      </c>
      <c r="F6662" s="0">
        <v>7087</v>
      </c>
      <c r="G6662" s="0">
        <v>4.9499530792236328</v>
      </c>
      <c r="H6662" s="0">
        <v>5.2993769645690918</v>
      </c>
      <c r="I6662" s="0">
        <v>0.34942364692687988</v>
      </c>
      <c r="J6662" s="0">
        <v>0.026292521506547928</v>
      </c>
      <c r="K6662" s="0">
        <v>71.843093872070313</v>
      </c>
      <c r="L6662" s="0">
        <v>13.289849281311035</v>
      </c>
      <c r="M6662" s="0">
        <v>1</v>
      </c>
      <c r="N6662" s="0">
        <v>1</v>
      </c>
      <c r="O6662" s="0">
        <v>12.810786247253418</v>
      </c>
      <c r="P6662" s="0">
        <v>12.460493087768555</v>
      </c>
      <c r="Q6662" s="0">
        <v>0.30617630481719971</v>
      </c>
      <c r="R6662" s="0">
        <v>0.31572842597961426</v>
      </c>
      <c r="S6662" s="0">
        <v>0.33563584089279175</v>
      </c>
      <c r="T6662" s="0">
        <v>0.34942364692687988</v>
      </c>
      <c r="U6662" s="0">
        <v>0.36321145296096802</v>
      </c>
      <c r="V6662" s="0">
        <v>0.38311886787414551</v>
      </c>
      <c r="W6662" s="0">
        <v>0.39267098903656006</v>
      </c>
      <c r="X6662" s="0">
        <v>35.080318450927734</v>
      </c>
      <c r="Y6662" s="0">
        <v>37.556686401367188</v>
      </c>
      <c r="Z6662" s="0">
        <v>2.476365327835083</v>
      </c>
      <c r="AA6662" s="0">
        <v>0.18633510172367096</v>
      </c>
      <c r="AB6662" s="0">
        <v>2.1698713302612305</v>
      </c>
      <c r="AC6662" s="0">
        <v>2.2375671863555908</v>
      </c>
      <c r="AD6662" s="0">
        <v>2.3786511421203613</v>
      </c>
      <c r="AE6662" s="0">
        <v>2.476365327835083</v>
      </c>
      <c r="AF6662" s="0">
        <v>2.5740795135498047</v>
      </c>
      <c r="AG6662" s="0">
        <v>2.7151634693145752</v>
      </c>
      <c r="AH6662" s="0">
        <v>2.7828593254089355</v>
      </c>
    </row>
    <row r="6663" x14ac:dyDescent="0.4">
      <c r="A6663" s="10" t="str">
        <f>Data[[#This Row],[category]]&amp;Data[[#This Row],[subcategory]]&amp;Data[[#This Row],[date]]&amp;Data[[#This Row],[hour]]</f>
        <v>Usage quintiles (kWh)Quintile 48/31/20176</v>
      </c>
      <c r="B6663" s="10" t="s">
        <v>148</v>
      </c>
      <c r="C6663" t="s">
        <v>155</v>
      </c>
      <c r="D6663" t="s">
        <v>111</v>
      </c>
      <c r="E6663" t="s">
        <v>46</v>
      </c>
      <c r="F6663" s="0">
        <v>7087</v>
      </c>
      <c r="G6663" s="0">
        <v>5.5420098304748535</v>
      </c>
      <c r="H6663" s="0">
        <v>5.688197135925293</v>
      </c>
      <c r="I6663" s="0">
        <v>0.14618755877017975</v>
      </c>
      <c r="J6663" s="0">
        <v>0.030148273333907127</v>
      </c>
      <c r="K6663" s="0">
        <v>71.281639099121094</v>
      </c>
      <c r="L6663" s="0">
        <v>4.8489527702331543</v>
      </c>
      <c r="M6663" s="0">
        <v>1</v>
      </c>
      <c r="N6663" s="0">
        <v>1</v>
      </c>
      <c r="O6663" s="0">
        <v>12.810786247253418</v>
      </c>
      <c r="P6663" s="0">
        <v>12.460493087768555</v>
      </c>
      <c r="Q6663" s="0">
        <v>0.096598058938980103</v>
      </c>
      <c r="R6663" s="0">
        <v>0.10755099356174469</v>
      </c>
      <c r="S6663" s="0">
        <v>0.13037778437137604</v>
      </c>
      <c r="T6663" s="0">
        <v>0.14618755877017975</v>
      </c>
      <c r="U6663" s="0">
        <v>0.16199733316898346</v>
      </c>
      <c r="V6663" s="0">
        <v>0.18482412397861481</v>
      </c>
      <c r="W6663" s="0">
        <v>0.19577705860137939</v>
      </c>
      <c r="X6663" s="0">
        <v>39.276222229003906</v>
      </c>
      <c r="Y6663" s="0">
        <v>40.312252044677734</v>
      </c>
      <c r="Z6663" s="0">
        <v>1.0360312461853027</v>
      </c>
      <c r="AA6663" s="0">
        <v>0.21366080641746521</v>
      </c>
      <c r="AB6663" s="0">
        <v>0.68459051847457886</v>
      </c>
      <c r="AC6663" s="0">
        <v>0.76221388578414917</v>
      </c>
      <c r="AD6663" s="0">
        <v>0.92398738861083984</v>
      </c>
      <c r="AE6663" s="0">
        <v>1.0360312461853027</v>
      </c>
      <c r="AF6663" s="0">
        <v>1.1480751037597656</v>
      </c>
      <c r="AG6663" s="0">
        <v>1.3098485469818115</v>
      </c>
      <c r="AH6663" s="0">
        <v>1.3874720335006714</v>
      </c>
    </row>
    <row r="6664" x14ac:dyDescent="0.4">
      <c r="A6664" s="10" t="str">
        <f>Data[[#This Row],[category]]&amp;Data[[#This Row],[subcategory]]&amp;Data[[#This Row],[date]]&amp;Data[[#This Row],[hour]]</f>
        <v>Usage quintiles (kWh)Quintile 48/31/20177</v>
      </c>
      <c r="B6664" s="10" t="s">
        <v>148</v>
      </c>
      <c r="C6664" t="s">
        <v>155</v>
      </c>
      <c r="D6664" t="s">
        <v>111</v>
      </c>
      <c r="E6664" t="s">
        <v>60</v>
      </c>
      <c r="F6664" s="0">
        <v>7087</v>
      </c>
      <c r="G6664" s="0">
        <v>6.254112720489502</v>
      </c>
      <c r="H6664" s="0">
        <v>6.5337772369384766</v>
      </c>
      <c r="I6664" s="0">
        <v>0.27966445684432983</v>
      </c>
      <c r="J6664" s="0">
        <v>0.032736442983150482</v>
      </c>
      <c r="K6664" s="0">
        <v>71.216026306152344</v>
      </c>
      <c r="L6664" s="0">
        <v>8.5429086685180664</v>
      </c>
      <c r="M6664" s="0">
        <v>1</v>
      </c>
      <c r="N6664" s="0">
        <v>1</v>
      </c>
      <c r="O6664" s="0">
        <v>12.810786247253418</v>
      </c>
      <c r="P6664" s="0">
        <v>12.460493087768555</v>
      </c>
      <c r="Q6664" s="0">
        <v>0.22581779956817627</v>
      </c>
      <c r="R6664" s="0">
        <v>0.23771101236343384</v>
      </c>
      <c r="S6664" s="0">
        <v>0.26249745488166809</v>
      </c>
      <c r="T6664" s="0">
        <v>0.27966445684432983</v>
      </c>
      <c r="U6664" s="0">
        <v>0.29683145880699158</v>
      </c>
      <c r="V6664" s="0">
        <v>0.32161790132522583</v>
      </c>
      <c r="W6664" s="0">
        <v>0.3335111141204834</v>
      </c>
      <c r="X6664" s="0">
        <v>44.322895050048828</v>
      </c>
      <c r="Y6664" s="0">
        <v>46.304878234863281</v>
      </c>
      <c r="Z6664" s="0">
        <v>1.9819819927215576</v>
      </c>
      <c r="AA6664" s="0">
        <v>0.23200316727161407</v>
      </c>
      <c r="AB6664" s="0">
        <v>1.6003707647323608</v>
      </c>
      <c r="AC6664" s="0">
        <v>1.6846579313278198</v>
      </c>
      <c r="AD6664" s="0">
        <v>1.8603193759918213</v>
      </c>
      <c r="AE6664" s="0">
        <v>1.9819819927215576</v>
      </c>
      <c r="AF6664" s="0">
        <v>2.1036446094512939</v>
      </c>
      <c r="AG6664" s="0">
        <v>2.2793059349060059</v>
      </c>
      <c r="AH6664" s="0">
        <v>2.3635933399200439</v>
      </c>
    </row>
    <row r="6665" x14ac:dyDescent="0.4">
      <c r="A6665" s="10" t="str">
        <f>Data[[#This Row],[category]]&amp;Data[[#This Row],[subcategory]]&amp;Data[[#This Row],[date]]&amp;Data[[#This Row],[hour]]</f>
        <v>Usage quintiles (kWh)Quintile 48/31/20178</v>
      </c>
      <c r="B6665" s="10" t="s">
        <v>148</v>
      </c>
      <c r="C6665" t="s">
        <v>155</v>
      </c>
      <c r="D6665" t="s">
        <v>111</v>
      </c>
      <c r="E6665" t="s">
        <v>61</v>
      </c>
      <c r="F6665" s="0">
        <v>7087</v>
      </c>
      <c r="G6665" s="0">
        <v>7.556363582611084</v>
      </c>
      <c r="H6665" s="0">
        <v>7.657778263092041</v>
      </c>
      <c r="I6665" s="0">
        <v>0.10141493380069733</v>
      </c>
      <c r="J6665" s="0">
        <v>0.031485725194215775</v>
      </c>
      <c r="K6665" s="0">
        <v>74.549736022949219</v>
      </c>
      <c r="L6665" s="0">
        <v>3.2209813594818115</v>
      </c>
      <c r="M6665" s="0">
        <v>1</v>
      </c>
      <c r="N6665" s="0">
        <v>1</v>
      </c>
      <c r="O6665" s="0">
        <v>12.810786247253418</v>
      </c>
      <c r="P6665" s="0">
        <v>12.460493087768555</v>
      </c>
      <c r="Q6665" s="0">
        <v>0.049625523388385773</v>
      </c>
      <c r="R6665" s="0">
        <v>0.061064355075359344</v>
      </c>
      <c r="S6665" s="0">
        <v>0.084903806447982788</v>
      </c>
      <c r="T6665" s="0">
        <v>0.10141493380069733</v>
      </c>
      <c r="U6665" s="0">
        <v>0.11792606115341187</v>
      </c>
      <c r="V6665" s="0">
        <v>0.14176551997661591</v>
      </c>
      <c r="W6665" s="0">
        <v>0.15320433676242828</v>
      </c>
      <c r="X6665" s="0">
        <v>53.551948547363281</v>
      </c>
      <c r="Y6665" s="0">
        <v>54.270675659179688</v>
      </c>
      <c r="Z6665" s="0">
        <v>0.71872764825820923</v>
      </c>
      <c r="AA6665" s="0">
        <v>0.22313933074474335</v>
      </c>
      <c r="AB6665" s="0">
        <v>0.35169610381126404</v>
      </c>
      <c r="AC6665" s="0">
        <v>0.43276309967041016</v>
      </c>
      <c r="AD6665" s="0">
        <v>0.60171324014663696</v>
      </c>
      <c r="AE6665" s="0">
        <v>0.71872764825820923</v>
      </c>
      <c r="AF6665" s="0">
        <v>0.83574205636978149</v>
      </c>
      <c r="AG6665" s="0">
        <v>1.0046921968460083</v>
      </c>
      <c r="AH6665" s="0">
        <v>1.085759162902832</v>
      </c>
    </row>
    <row r="6666" x14ac:dyDescent="0.4">
      <c r="A6666" s="10" t="str">
        <f>Data[[#This Row],[category]]&amp;Data[[#This Row],[subcategory]]&amp;Data[[#This Row],[date]]&amp;Data[[#This Row],[hour]]</f>
        <v>Usage quintiles (kWh)Quintile 48/31/20179</v>
      </c>
      <c r="B6666" s="10" t="s">
        <v>148</v>
      </c>
      <c r="C6666" t="s">
        <v>155</v>
      </c>
      <c r="D6666" t="s">
        <v>111</v>
      </c>
      <c r="E6666" t="s">
        <v>62</v>
      </c>
      <c r="F6666" s="0">
        <v>7087</v>
      </c>
      <c r="G6666" s="0">
        <v>9.1046314239501953</v>
      </c>
      <c r="H6666" s="0">
        <v>9.2798423767089844</v>
      </c>
      <c r="I6666" s="0">
        <v>0.17521108686923981</v>
      </c>
      <c r="J6666" s="0">
        <v>0.028183585032820702</v>
      </c>
      <c r="K6666" s="0">
        <v>79.135032653808594</v>
      </c>
      <c r="L6666" s="0">
        <v>6.2167778015136719</v>
      </c>
      <c r="M6666" s="0">
        <v>1</v>
      </c>
      <c r="N6666" s="0">
        <v>1</v>
      </c>
      <c r="O6666" s="0">
        <v>12.810786247253418</v>
      </c>
      <c r="P6666" s="0">
        <v>12.460493087768555</v>
      </c>
      <c r="Q6666" s="0">
        <v>0.1288532167673111</v>
      </c>
      <c r="R6666" s="0">
        <v>0.13909237086772919</v>
      </c>
      <c r="S6666" s="0">
        <v>0.16043159365653992</v>
      </c>
      <c r="T6666" s="0">
        <v>0.17521108686923981</v>
      </c>
      <c r="U6666" s="0">
        <v>0.1899905800819397</v>
      </c>
      <c r="V6666" s="0">
        <v>0.21132980287075043</v>
      </c>
      <c r="W6666" s="0">
        <v>0.22156895697116852</v>
      </c>
      <c r="X6666" s="0">
        <v>64.524520874023438</v>
      </c>
      <c r="Y6666" s="0">
        <v>65.766242980957031</v>
      </c>
      <c r="Z6666" s="0">
        <v>1.2417209148406982</v>
      </c>
      <c r="AA6666" s="0">
        <v>0.1997370719909668</v>
      </c>
      <c r="AB6666" s="0">
        <v>0.91318267583847046</v>
      </c>
      <c r="AC6666" s="0">
        <v>0.9857475757598877</v>
      </c>
      <c r="AD6666" s="0">
        <v>1.1369787454605103</v>
      </c>
      <c r="AE6666" s="0">
        <v>1.2417209148406982</v>
      </c>
      <c r="AF6666" s="0">
        <v>1.3464630842208862</v>
      </c>
      <c r="AG6666" s="0">
        <v>1.4976942539215088</v>
      </c>
      <c r="AH6666" s="0">
        <v>1.5702592134475708</v>
      </c>
    </row>
    <row r="6667" x14ac:dyDescent="0.4">
      <c r="A6667" s="10" t="str">
        <f>Data[[#This Row],[category]]&amp;Data[[#This Row],[subcategory]]&amp;Data[[#This Row],[date]]&amp;Data[[#This Row],[hour]]</f>
        <v>Usage quintiles (kWh)Quintile 48/31/201710</v>
      </c>
      <c r="B6667" s="10" t="s">
        <v>148</v>
      </c>
      <c r="C6667" t="s">
        <v>155</v>
      </c>
      <c r="D6667" t="s">
        <v>111</v>
      </c>
      <c r="E6667" t="s">
        <v>63</v>
      </c>
      <c r="F6667" s="0">
        <v>7087</v>
      </c>
      <c r="G6667" s="0">
        <v>10.611501693725586</v>
      </c>
      <c r="H6667" s="0">
        <v>10.850618362426758</v>
      </c>
      <c r="I6667" s="0">
        <v>0.23911675810813904</v>
      </c>
      <c r="J6667" s="0">
        <v>0.017674760892987251</v>
      </c>
      <c r="K6667" s="0">
        <v>82.953292846679688</v>
      </c>
      <c r="L6667" s="0">
        <v>13.528712272644043</v>
      </c>
      <c r="M6667" s="0">
        <v>1</v>
      </c>
      <c r="N6667" s="0">
        <v>1</v>
      </c>
      <c r="O6667" s="0">
        <v>12.810786247253418</v>
      </c>
      <c r="P6667" s="0">
        <v>12.460493087768555</v>
      </c>
      <c r="Q6667" s="0">
        <v>0.21004436910152435</v>
      </c>
      <c r="R6667" s="0">
        <v>0.21646563708782196</v>
      </c>
      <c r="S6667" s="0">
        <v>0.22984810173511505</v>
      </c>
      <c r="T6667" s="0">
        <v>0.23911675810813904</v>
      </c>
      <c r="U6667" s="0">
        <v>0.24838541448116302</v>
      </c>
      <c r="V6667" s="0">
        <v>0.26176786422729492</v>
      </c>
      <c r="W6667" s="0">
        <v>0.26818916201591492</v>
      </c>
      <c r="X6667" s="0">
        <v>75.203712463378906</v>
      </c>
      <c r="Y6667" s="0">
        <v>76.898330688476562</v>
      </c>
      <c r="Z6667" s="0">
        <v>1.6946204900741577</v>
      </c>
      <c r="AA6667" s="0">
        <v>0.12526102364063263</v>
      </c>
      <c r="AB6667" s="0">
        <v>1.4885843992233276</v>
      </c>
      <c r="AC6667" s="0">
        <v>1.5340920686721802</v>
      </c>
      <c r="AD6667" s="0">
        <v>1.6289335489273071</v>
      </c>
      <c r="AE6667" s="0">
        <v>1.6946204900741577</v>
      </c>
      <c r="AF6667" s="0">
        <v>1.7603074312210083</v>
      </c>
      <c r="AG6667" s="0">
        <v>1.8551489114761353</v>
      </c>
      <c r="AH6667" s="0">
        <v>1.9006565809249878</v>
      </c>
    </row>
    <row r="6668" x14ac:dyDescent="0.4">
      <c r="A6668" s="10" t="str">
        <f>Data[[#This Row],[category]]&amp;Data[[#This Row],[subcategory]]&amp;Data[[#This Row],[date]]&amp;Data[[#This Row],[hour]]</f>
        <v>Usage quintiles (kWh)Quintile 48/31/201711</v>
      </c>
      <c r="B6668" s="10" t="s">
        <v>148</v>
      </c>
      <c r="C6668" t="s">
        <v>155</v>
      </c>
      <c r="D6668" t="s">
        <v>111</v>
      </c>
      <c r="E6668" t="s">
        <v>64</v>
      </c>
      <c r="F6668" s="0">
        <v>7087</v>
      </c>
      <c r="G6668" s="0">
        <v>12.371264457702637</v>
      </c>
      <c r="H6668" s="0">
        <v>12.132147789001465</v>
      </c>
      <c r="I6668" s="0">
        <v>-0.23911678791046143</v>
      </c>
      <c r="J6668" s="0">
        <v>0.017674762755632401</v>
      </c>
      <c r="K6668" s="0">
        <v>86.353889465332031</v>
      </c>
      <c r="L6668" s="0">
        <v>-13.528712272644043</v>
      </c>
      <c r="M6668" s="0">
        <v>1</v>
      </c>
      <c r="N6668" s="0">
        <v>1</v>
      </c>
      <c r="O6668" s="0">
        <v>12.810786247253418</v>
      </c>
      <c r="P6668" s="0">
        <v>12.460493087768555</v>
      </c>
      <c r="Q6668" s="0">
        <v>-0.2681891918182373</v>
      </c>
      <c r="R6668" s="0">
        <v>-0.26176789402961731</v>
      </c>
      <c r="S6668" s="0">
        <v>-0.24838544428348541</v>
      </c>
      <c r="T6668" s="0">
        <v>-0.23911678791046143</v>
      </c>
      <c r="U6668" s="0">
        <v>-0.22984813153743744</v>
      </c>
      <c r="V6668" s="0">
        <v>-0.21646566689014435</v>
      </c>
      <c r="W6668" s="0">
        <v>-0.21004438400268555</v>
      </c>
      <c r="X6668" s="0">
        <v>87.675148010253906</v>
      </c>
      <c r="Y6668" s="0">
        <v>85.98052978515625</v>
      </c>
      <c r="Z6668" s="0">
        <v>-1.6946207284927368</v>
      </c>
      <c r="AA6668" s="0">
        <v>0.12526103854179382</v>
      </c>
      <c r="AB6668" s="0">
        <v>-1.9006568193435669</v>
      </c>
      <c r="AC6668" s="0">
        <v>-1.8551491498947144</v>
      </c>
      <c r="AD6668" s="0">
        <v>-1.7603076696395874</v>
      </c>
      <c r="AE6668" s="0">
        <v>-1.6946207284927368</v>
      </c>
      <c r="AF6668" s="0">
        <v>-1.6289337873458862</v>
      </c>
      <c r="AG6668" s="0">
        <v>-1.5340923070907593</v>
      </c>
      <c r="AH6668" s="0">
        <v>-1.4885846376419067</v>
      </c>
    </row>
    <row r="6669" x14ac:dyDescent="0.4">
      <c r="A6669" s="10" t="str">
        <f>Data[[#This Row],[category]]&amp;Data[[#This Row],[subcategory]]&amp;Data[[#This Row],[date]]&amp;Data[[#This Row],[hour]]</f>
        <v>Usage quintiles (kWh)Quintile 48/31/201712</v>
      </c>
      <c r="B6669" s="10" t="s">
        <v>148</v>
      </c>
      <c r="C6669" t="s">
        <v>155</v>
      </c>
      <c r="D6669" t="s">
        <v>111</v>
      </c>
      <c r="E6669" t="s">
        <v>65</v>
      </c>
      <c r="F6669" s="0">
        <v>7087</v>
      </c>
      <c r="G6669" s="0">
        <v>13.164183616638184</v>
      </c>
      <c r="H6669" s="0">
        <v>13.024871826171875</v>
      </c>
      <c r="I6669" s="0">
        <v>-0.1393117755651474</v>
      </c>
      <c r="J6669" s="0">
        <v>0.031283732503652573</v>
      </c>
      <c r="K6669" s="0">
        <v>89.221817016601563</v>
      </c>
      <c r="L6669" s="0">
        <v>-4.4531698226928711</v>
      </c>
      <c r="M6669" s="0">
        <v>1</v>
      </c>
      <c r="N6669" s="0">
        <v>1</v>
      </c>
      <c r="O6669" s="0">
        <v>12.810786247253418</v>
      </c>
      <c r="P6669" s="0">
        <v>12.460493087768555</v>
      </c>
      <c r="Q6669" s="0">
        <v>-0.19076894223690033</v>
      </c>
      <c r="R6669" s="0">
        <v>-0.17940349876880646</v>
      </c>
      <c r="S6669" s="0">
        <v>-0.15571698546409607</v>
      </c>
      <c r="T6669" s="0">
        <v>-0.1393117755651474</v>
      </c>
      <c r="U6669" s="0">
        <v>-0.12290657311677933</v>
      </c>
      <c r="V6669" s="0">
        <v>-0.099220059812068939</v>
      </c>
      <c r="W6669" s="0">
        <v>-0.087854616343975067</v>
      </c>
      <c r="X6669" s="0">
        <v>93.294570922851563</v>
      </c>
      <c r="Y6669" s="0">
        <v>92.307266235351563</v>
      </c>
      <c r="Z6669" s="0">
        <v>-0.98730254173278809</v>
      </c>
      <c r="AA6669" s="0">
        <v>0.22170780599117279</v>
      </c>
      <c r="AB6669" s="0">
        <v>-1.3519793748855591</v>
      </c>
      <c r="AC6669" s="0">
        <v>-1.2714325189590454</v>
      </c>
      <c r="AD6669" s="0">
        <v>-1.1035661697387695</v>
      </c>
      <c r="AE6669" s="0">
        <v>-0.98730254173278809</v>
      </c>
      <c r="AF6669" s="0">
        <v>-0.87103885412216187</v>
      </c>
      <c r="AG6669" s="0">
        <v>-0.70317256450653076</v>
      </c>
      <c r="AH6669" s="0">
        <v>-0.62262564897537231</v>
      </c>
    </row>
    <row r="6670" x14ac:dyDescent="0.4">
      <c r="A6670" s="10" t="str">
        <f>Data[[#This Row],[category]]&amp;Data[[#This Row],[subcategory]]&amp;Data[[#This Row],[date]]&amp;Data[[#This Row],[hour]]</f>
        <v>Usage quintiles (kWh)Quintile 48/31/201713</v>
      </c>
      <c r="B6670" s="10" t="s">
        <v>148</v>
      </c>
      <c r="C6670" t="s">
        <v>155</v>
      </c>
      <c r="D6670" t="s">
        <v>111</v>
      </c>
      <c r="E6670" t="s">
        <v>66</v>
      </c>
      <c r="F6670" s="0">
        <v>7087</v>
      </c>
      <c r="G6670" s="0">
        <v>13.500308036804199</v>
      </c>
      <c r="H6670" s="0">
        <v>13.377334594726562</v>
      </c>
      <c r="I6670" s="0">
        <v>-0.12297301739454269</v>
      </c>
      <c r="J6670" s="0">
        <v>0.037456255406141281</v>
      </c>
      <c r="K6670" s="0">
        <v>88.440521240234375</v>
      </c>
      <c r="L6670" s="0">
        <v>-3.2831103801727295</v>
      </c>
      <c r="M6670" s="0">
        <v>1</v>
      </c>
      <c r="N6670" s="0">
        <v>1</v>
      </c>
      <c r="O6670" s="0">
        <v>12.810786247253418</v>
      </c>
      <c r="P6670" s="0">
        <v>12.460493087768555</v>
      </c>
      <c r="Q6670" s="0">
        <v>-0.18458306789398193</v>
      </c>
      <c r="R6670" s="0">
        <v>-0.17097513377666473</v>
      </c>
      <c r="S6670" s="0">
        <v>-0.14261509478092194</v>
      </c>
      <c r="T6670" s="0">
        <v>-0.12297301739454269</v>
      </c>
      <c r="U6670" s="0">
        <v>-0.10333094000816345</v>
      </c>
      <c r="V6670" s="0">
        <v>-0.074970893561840057</v>
      </c>
      <c r="W6670" s="0">
        <v>-0.061362959444522858</v>
      </c>
      <c r="X6670" s="0">
        <v>95.676681518554688</v>
      </c>
      <c r="Y6670" s="0">
        <v>94.805168151855469</v>
      </c>
      <c r="Z6670" s="0">
        <v>-0.87150979042053223</v>
      </c>
      <c r="AA6670" s="0">
        <v>0.26545247435569763</v>
      </c>
      <c r="AB6670" s="0">
        <v>-1.3081402778625488</v>
      </c>
      <c r="AC6670" s="0">
        <v>-1.2117007970809937</v>
      </c>
      <c r="AD6670" s="0">
        <v>-1.0107132196426392</v>
      </c>
      <c r="AE6670" s="0">
        <v>-0.87150979042053223</v>
      </c>
      <c r="AF6670" s="0">
        <v>-0.73230636119842529</v>
      </c>
      <c r="AG6670" s="0">
        <v>-0.5313187837600708</v>
      </c>
      <c r="AH6670" s="0">
        <v>-0.43487933278083801</v>
      </c>
    </row>
    <row r="6671" x14ac:dyDescent="0.4">
      <c r="A6671" s="10" t="str">
        <f>Data[[#This Row],[category]]&amp;Data[[#This Row],[subcategory]]&amp;Data[[#This Row],[date]]&amp;Data[[#This Row],[hour]]</f>
        <v>Usage quintiles (kWh)Quintile 48/31/201714</v>
      </c>
      <c r="B6671" s="10" t="s">
        <v>148</v>
      </c>
      <c r="C6671" t="s">
        <v>155</v>
      </c>
      <c r="D6671" t="s">
        <v>111</v>
      </c>
      <c r="E6671" t="s">
        <v>67</v>
      </c>
      <c r="F6671" s="0">
        <v>7087</v>
      </c>
      <c r="G6671" s="0">
        <v>13.65712833404541</v>
      </c>
      <c r="H6671" s="0">
        <v>13.431325912475586</v>
      </c>
      <c r="I6671" s="0">
        <v>-0.22580298781394958</v>
      </c>
      <c r="J6671" s="0">
        <v>0.040840763598680496</v>
      </c>
      <c r="K6671" s="0">
        <v>88.142654418945313</v>
      </c>
      <c r="L6671" s="0">
        <v>-5.5288629531860352</v>
      </c>
      <c r="M6671" s="0">
        <v>1</v>
      </c>
      <c r="N6671" s="0">
        <v>1</v>
      </c>
      <c r="O6671" s="0">
        <v>12.810786247253418</v>
      </c>
      <c r="P6671" s="0">
        <v>12.460493087768555</v>
      </c>
      <c r="Q6671" s="0">
        <v>-0.29298007488250732</v>
      </c>
      <c r="R6671" s="0">
        <v>-0.2781425416469574</v>
      </c>
      <c r="S6671" s="0">
        <v>-0.24721990525722504</v>
      </c>
      <c r="T6671" s="0">
        <v>-0.22580298781394958</v>
      </c>
      <c r="U6671" s="0">
        <v>-0.20438607037067413</v>
      </c>
      <c r="V6671" s="0">
        <v>-0.17346344888210297</v>
      </c>
      <c r="W6671" s="0">
        <v>-0.15862591564655304</v>
      </c>
      <c r="X6671" s="0">
        <v>96.788070678710938</v>
      </c>
      <c r="Y6671" s="0">
        <v>95.18780517578125</v>
      </c>
      <c r="Z6671" s="0">
        <v>-1.6002657413482666</v>
      </c>
      <c r="AA6671" s="0">
        <v>0.28943848609924316</v>
      </c>
      <c r="AB6671" s="0">
        <v>-2.0763497352600098</v>
      </c>
      <c r="AC6671" s="0">
        <v>-1.9711960554122925</v>
      </c>
      <c r="AD6671" s="0">
        <v>-1.7520474195480347</v>
      </c>
      <c r="AE6671" s="0">
        <v>-1.6002657413482666</v>
      </c>
      <c r="AF6671" s="0">
        <v>-1.4484840631484985</v>
      </c>
      <c r="AG6671" s="0">
        <v>-1.2293354272842407</v>
      </c>
      <c r="AH6671" s="0">
        <v>-1.1241817474365234</v>
      </c>
    </row>
    <row r="6672" x14ac:dyDescent="0.4">
      <c r="A6672" s="10" t="str">
        <f>Data[[#This Row],[category]]&amp;Data[[#This Row],[subcategory]]&amp;Data[[#This Row],[date]]&amp;Data[[#This Row],[hour]]</f>
        <v>Usage quintiles (kWh)Quintile 48/31/201715</v>
      </c>
      <c r="B6672" s="10" t="s">
        <v>148</v>
      </c>
      <c r="C6672" t="s">
        <v>155</v>
      </c>
      <c r="D6672" t="s">
        <v>111</v>
      </c>
      <c r="E6672" t="s">
        <v>68</v>
      </c>
      <c r="F6672" s="0">
        <v>7087</v>
      </c>
      <c r="G6672" s="0">
        <v>13.41905403137207</v>
      </c>
      <c r="H6672" s="0">
        <v>13.225409507751465</v>
      </c>
      <c r="I6672" s="0">
        <v>-0.19364446401596069</v>
      </c>
      <c r="J6672" s="0">
        <v>0.040276043117046356</v>
      </c>
      <c r="K6672" s="0">
        <v>86.301963806152344</v>
      </c>
      <c r="L6672" s="0">
        <v>-4.8079319000244141</v>
      </c>
      <c r="M6672" s="0">
        <v>1</v>
      </c>
      <c r="N6672" s="0">
        <v>1</v>
      </c>
      <c r="O6672" s="0">
        <v>12.810786247253418</v>
      </c>
      <c r="P6672" s="0">
        <v>12.460493087768555</v>
      </c>
      <c r="Q6672" s="0">
        <v>-0.25989267230033875</v>
      </c>
      <c r="R6672" s="0">
        <v>-0.24526028335094452</v>
      </c>
      <c r="S6672" s="0">
        <v>-0.21476523578166962</v>
      </c>
      <c r="T6672" s="0">
        <v>-0.19364446401596069</v>
      </c>
      <c r="U6672" s="0">
        <v>-0.17252369225025177</v>
      </c>
      <c r="V6672" s="0">
        <v>-0.14202864468097687</v>
      </c>
      <c r="W6672" s="0">
        <v>-0.12739627063274384</v>
      </c>
      <c r="X6672" s="0">
        <v>95.100837707519531</v>
      </c>
      <c r="Y6672" s="0">
        <v>93.728477478027344</v>
      </c>
      <c r="Z6672" s="0">
        <v>-1.3723583221435547</v>
      </c>
      <c r="AA6672" s="0">
        <v>0.28543633222579956</v>
      </c>
      <c r="AB6672" s="0">
        <v>-1.8418593406677246</v>
      </c>
      <c r="AC6672" s="0">
        <v>-1.7381596565246582</v>
      </c>
      <c r="AD6672" s="0">
        <v>-1.5220413208007812</v>
      </c>
      <c r="AE6672" s="0">
        <v>-1.3723583221435547</v>
      </c>
      <c r="AF6672" s="0">
        <v>-1.2226753234863281</v>
      </c>
      <c r="AG6672" s="0">
        <v>-1.0065569877624512</v>
      </c>
      <c r="AH6672" s="0">
        <v>-0.90285736322402954</v>
      </c>
    </row>
    <row r="6673" x14ac:dyDescent="0.4">
      <c r="A6673" s="10" t="str">
        <f>Data[[#This Row],[category]]&amp;Data[[#This Row],[subcategory]]&amp;Data[[#This Row],[date]]&amp;Data[[#This Row],[hour]]</f>
        <v>Usage quintiles (kWh)Quintile 48/31/201716</v>
      </c>
      <c r="B6673" s="10" t="s">
        <v>148</v>
      </c>
      <c r="C6673" t="s">
        <v>155</v>
      </c>
      <c r="D6673" t="s">
        <v>111</v>
      </c>
      <c r="E6673" t="s">
        <v>69</v>
      </c>
      <c r="F6673" s="0">
        <v>7087</v>
      </c>
      <c r="G6673" s="0">
        <v>13.155033111572266</v>
      </c>
      <c r="H6673" s="0">
        <v>12.872552871704102</v>
      </c>
      <c r="I6673" s="0">
        <v>-0.28248050808906555</v>
      </c>
      <c r="J6673" s="0">
        <v>0.041312124580144882</v>
      </c>
      <c r="K6673" s="0">
        <v>85.773246765136719</v>
      </c>
      <c r="L6673" s="0">
        <v>-6.8377141952514648</v>
      </c>
      <c r="M6673" s="0">
        <v>1</v>
      </c>
      <c r="N6673" s="0">
        <v>1</v>
      </c>
      <c r="O6673" s="0">
        <v>12.810786247253418</v>
      </c>
      <c r="P6673" s="0">
        <v>12.460493087768555</v>
      </c>
      <c r="Q6673" s="0">
        <v>-0.35043290257453918</v>
      </c>
      <c r="R6673" s="0">
        <v>-0.33542412519454956</v>
      </c>
      <c r="S6673" s="0">
        <v>-0.30414462089538574</v>
      </c>
      <c r="T6673" s="0">
        <v>-0.28248050808906555</v>
      </c>
      <c r="U6673" s="0">
        <v>-0.26081639528274536</v>
      </c>
      <c r="V6673" s="0">
        <v>-0.22953689098358154</v>
      </c>
      <c r="W6673" s="0">
        <v>-0.21452811360359192</v>
      </c>
      <c r="X6673" s="0">
        <v>93.229721069335938</v>
      </c>
      <c r="Y6673" s="0">
        <v>91.227783203125</v>
      </c>
      <c r="Z6673" s="0">
        <v>-2.0019392967224121</v>
      </c>
      <c r="AA6673" s="0">
        <v>0.29277902841567993</v>
      </c>
      <c r="AB6673" s="0">
        <v>-2.4835178852081299</v>
      </c>
      <c r="AC6673" s="0">
        <v>-2.3771507740020752</v>
      </c>
      <c r="AD6673" s="0">
        <v>-2.1554727554321289</v>
      </c>
      <c r="AE6673" s="0">
        <v>-2.0019392967224121</v>
      </c>
      <c r="AF6673" s="0">
        <v>-1.8484058380126953</v>
      </c>
      <c r="AG6673" s="0">
        <v>-1.626727819442749</v>
      </c>
      <c r="AH6673" s="0">
        <v>-1.5203607082366943</v>
      </c>
    </row>
    <row r="6674" x14ac:dyDescent="0.4">
      <c r="A6674" s="10" t="str">
        <f>Data[[#This Row],[category]]&amp;Data[[#This Row],[subcategory]]&amp;Data[[#This Row],[date]]&amp;Data[[#This Row],[hour]]</f>
        <v>Usage quintiles (kWh)Quintile 48/31/201717</v>
      </c>
      <c r="B6674" s="10" t="s">
        <v>148</v>
      </c>
      <c r="C6674" t="s">
        <v>155</v>
      </c>
      <c r="D6674" t="s">
        <v>111</v>
      </c>
      <c r="E6674" t="s">
        <v>70</v>
      </c>
      <c r="F6674" s="0">
        <v>7087</v>
      </c>
      <c r="G6674" s="0">
        <v>12.559682846069336</v>
      </c>
      <c r="H6674" s="0">
        <v>12.340671539306641</v>
      </c>
      <c r="I6674" s="0">
        <v>-0.21901066601276398</v>
      </c>
      <c r="J6674" s="0">
        <v>0.041472043842077255</v>
      </c>
      <c r="K6674" s="0">
        <v>85.636802673339844</v>
      </c>
      <c r="L6674" s="0">
        <v>-5.2809228897094727</v>
      </c>
      <c r="M6674" s="0">
        <v>1</v>
      </c>
      <c r="N6674" s="0">
        <v>1</v>
      </c>
      <c r="O6674" s="0">
        <v>12.810786247253418</v>
      </c>
      <c r="P6674" s="0">
        <v>12.460493087768555</v>
      </c>
      <c r="Q6674" s="0">
        <v>-0.2872261106967926</v>
      </c>
      <c r="R6674" s="0">
        <v>-0.27215921878814697</v>
      </c>
      <c r="S6674" s="0">
        <v>-0.24075862765312195</v>
      </c>
      <c r="T6674" s="0">
        <v>-0.21901066601276398</v>
      </c>
      <c r="U6674" s="0">
        <v>-0.19726270437240601</v>
      </c>
      <c r="V6674" s="0">
        <v>-0.16586209833621979</v>
      </c>
      <c r="W6674" s="0">
        <v>-0.15079522132873535</v>
      </c>
      <c r="X6674" s="0">
        <v>89.010475158691406</v>
      </c>
      <c r="Y6674" s="0">
        <v>87.458335876464844</v>
      </c>
      <c r="Z6674" s="0">
        <v>-1.5521285533905029</v>
      </c>
      <c r="AA6674" s="0">
        <v>0.2939123809337616</v>
      </c>
      <c r="AB6674" s="0">
        <v>-2.0355713367462158</v>
      </c>
      <c r="AC6674" s="0">
        <v>-1.9287924766540527</v>
      </c>
      <c r="AD6674" s="0">
        <v>-1.7062563896179199</v>
      </c>
      <c r="AE6674" s="0">
        <v>-1.5521285533905029</v>
      </c>
      <c r="AF6674" s="0">
        <v>-1.3980007171630859</v>
      </c>
      <c r="AG6674" s="0">
        <v>-1.1754646301269531</v>
      </c>
      <c r="AH6674" s="0">
        <v>-1.0686856508255005</v>
      </c>
    </row>
    <row r="6675" x14ac:dyDescent="0.4">
      <c r="A6675" s="10" t="str">
        <f>Data[[#This Row],[category]]&amp;Data[[#This Row],[subcategory]]&amp;Data[[#This Row],[date]]&amp;Data[[#This Row],[hour]]</f>
        <v>Usage quintiles (kWh)Quintile 48/31/201718</v>
      </c>
      <c r="B6675" s="10" t="s">
        <v>148</v>
      </c>
      <c r="C6675" t="s">
        <v>155</v>
      </c>
      <c r="D6675" t="s">
        <v>111</v>
      </c>
      <c r="E6675" t="s">
        <v>71</v>
      </c>
      <c r="F6675" s="0">
        <v>7087</v>
      </c>
      <c r="G6675" s="0">
        <v>11.477063179016113</v>
      </c>
      <c r="H6675" s="0">
        <v>11.403337478637695</v>
      </c>
      <c r="I6675" s="0">
        <v>-0.073725365102291107</v>
      </c>
      <c r="J6675" s="0">
        <v>0.044162705540657043</v>
      </c>
      <c r="K6675" s="0">
        <v>84.221672058105469</v>
      </c>
      <c r="L6675" s="0">
        <v>-1.6694033145904541</v>
      </c>
      <c r="M6675" s="0">
        <v>1</v>
      </c>
      <c r="N6675" s="0">
        <v>0</v>
      </c>
      <c r="O6675" s="0">
        <v>12.810786247253418</v>
      </c>
      <c r="P6675" s="0">
        <v>12.460493087768555</v>
      </c>
      <c r="Q6675" s="0">
        <v>-0.14636655151844025</v>
      </c>
      <c r="R6675" s="0">
        <v>-0.13032214343547821</v>
      </c>
      <c r="S6675" s="0">
        <v>-0.096884310245513916</v>
      </c>
      <c r="T6675" s="0">
        <v>-0.073725365102291107</v>
      </c>
      <c r="U6675" s="0">
        <v>-0.050566419959068298</v>
      </c>
      <c r="V6675" s="0">
        <v>-0.017128581181168556</v>
      </c>
      <c r="W6675" s="0">
        <v>-0.0010841786861419678</v>
      </c>
      <c r="X6675" s="0">
        <v>81.337944030761719</v>
      </c>
      <c r="Y6675" s="0">
        <v>80.815452575683594</v>
      </c>
      <c r="Z6675" s="0">
        <v>-0.52249163389205933</v>
      </c>
      <c r="AA6675" s="0">
        <v>0.31298109889030457</v>
      </c>
      <c r="AB6675" s="0">
        <v>-1.0372997522354126</v>
      </c>
      <c r="AC6675" s="0">
        <v>-0.92359304428100586</v>
      </c>
      <c r="AD6675" s="0">
        <v>-0.6866191029548645</v>
      </c>
      <c r="AE6675" s="0">
        <v>-0.52249163389205933</v>
      </c>
      <c r="AF6675" s="0">
        <v>-0.35836419463157654</v>
      </c>
      <c r="AG6675" s="0">
        <v>-0.1213902160525322</v>
      </c>
      <c r="AH6675" s="0">
        <v>-0.0076835383661091328</v>
      </c>
    </row>
    <row r="6676" x14ac:dyDescent="0.4">
      <c r="A6676" s="10" t="str">
        <f>Data[[#This Row],[category]]&amp;Data[[#This Row],[subcategory]]&amp;Data[[#This Row],[date]]&amp;Data[[#This Row],[hour]]</f>
        <v>Usage quintiles (kWh)Quintile 48/31/201719</v>
      </c>
      <c r="B6676" s="10" t="s">
        <v>148</v>
      </c>
      <c r="C6676" t="s">
        <v>155</v>
      </c>
      <c r="D6676" t="s">
        <v>111</v>
      </c>
      <c r="E6676" t="s">
        <v>72</v>
      </c>
      <c r="F6676" s="0">
        <v>7087</v>
      </c>
      <c r="G6676" s="0">
        <v>10.173178672790527</v>
      </c>
      <c r="H6676" s="0">
        <v>10.116456985473633</v>
      </c>
      <c r="I6676" s="0">
        <v>-0.056721977889537811</v>
      </c>
      <c r="J6676" s="0">
        <v>0.04611457884311676</v>
      </c>
      <c r="K6676" s="0">
        <v>79.888809204101563</v>
      </c>
      <c r="L6676" s="0">
        <v>-1.230022668838501</v>
      </c>
      <c r="M6676" s="0">
        <v>0</v>
      </c>
      <c r="N6676" s="0">
        <v>0</v>
      </c>
      <c r="O6676" s="0">
        <v>12.810786247253418</v>
      </c>
      <c r="P6676" s="0">
        <v>12.460493087768555</v>
      </c>
      <c r="Q6676" s="0">
        <v>-0.13257370889186859</v>
      </c>
      <c r="R6676" s="0">
        <v>-0.11582019180059433</v>
      </c>
      <c r="S6676" s="0">
        <v>-0.080904483795166016</v>
      </c>
      <c r="T6676" s="0">
        <v>-0.056721977889537811</v>
      </c>
      <c r="U6676" s="0">
        <v>-0.032539468258619308</v>
      </c>
      <c r="V6676" s="0">
        <v>0.0023762327618896961</v>
      </c>
      <c r="W6676" s="0">
        <v>0.019129754975438118</v>
      </c>
      <c r="X6676" s="0">
        <v>72.097320556640625</v>
      </c>
      <c r="Y6676" s="0">
        <v>71.695327758789063</v>
      </c>
      <c r="Z6676" s="0">
        <v>-0.40198865532875061</v>
      </c>
      <c r="AA6676" s="0">
        <v>0.32681402564048767</v>
      </c>
      <c r="AB6676" s="0">
        <v>-0.93954986333847046</v>
      </c>
      <c r="AC6676" s="0">
        <v>-0.82081770896911621</v>
      </c>
      <c r="AD6676" s="0">
        <v>-0.57337009906768799</v>
      </c>
      <c r="AE6676" s="0">
        <v>-0.40198865532875061</v>
      </c>
      <c r="AF6676" s="0">
        <v>-0.23060721158981323</v>
      </c>
      <c r="AG6676" s="0">
        <v>0.016840370371937752</v>
      </c>
      <c r="AH6676" s="0">
        <v>0.13557258248329163</v>
      </c>
    </row>
    <row r="6677" x14ac:dyDescent="0.4">
      <c r="A6677" s="10" t="str">
        <f>Data[[#This Row],[category]]&amp;Data[[#This Row],[subcategory]]&amp;Data[[#This Row],[date]]&amp;Data[[#This Row],[hour]]</f>
        <v>Usage quintiles (kWh)Quintile 48/31/201720</v>
      </c>
      <c r="B6677" s="10" t="s">
        <v>148</v>
      </c>
      <c r="C6677" t="s">
        <v>155</v>
      </c>
      <c r="D6677" t="s">
        <v>111</v>
      </c>
      <c r="E6677" t="s">
        <v>55</v>
      </c>
      <c r="F6677" s="0">
        <v>7087</v>
      </c>
      <c r="G6677" s="0">
        <v>9.6279096603393555</v>
      </c>
      <c r="H6677" s="0">
        <v>9.5947837829589844</v>
      </c>
      <c r="I6677" s="0">
        <v>-0.033126279711723328</v>
      </c>
      <c r="J6677" s="0">
        <v>0.050647374242544174</v>
      </c>
      <c r="K6677" s="0">
        <v>77.055168151855469</v>
      </c>
      <c r="L6677" s="0">
        <v>-0.65405720472335815</v>
      </c>
      <c r="M6677" s="0">
        <v>0</v>
      </c>
      <c r="N6677" s="0">
        <v>0</v>
      </c>
      <c r="O6677" s="0">
        <v>12.810786247253418</v>
      </c>
      <c r="P6677" s="0">
        <v>12.460493087768555</v>
      </c>
      <c r="Q6677" s="0">
        <v>-0.11643379926681519</v>
      </c>
      <c r="R6677" s="0">
        <v>-0.098033502697944641</v>
      </c>
      <c r="S6677" s="0">
        <v>-0.059685789048671722</v>
      </c>
      <c r="T6677" s="0">
        <v>-0.033126279711723328</v>
      </c>
      <c r="U6677" s="0">
        <v>-0.0065667708404362202</v>
      </c>
      <c r="V6677" s="0">
        <v>0.031780943274497986</v>
      </c>
      <c r="W6677" s="0">
        <v>0.050181236118078232</v>
      </c>
      <c r="X6677" s="0">
        <v>68.232994079589844</v>
      </c>
      <c r="Y6677" s="0">
        <v>67.99822998046875</v>
      </c>
      <c r="Z6677" s="0">
        <v>-0.23476594686508179</v>
      </c>
      <c r="AA6677" s="0">
        <v>0.35893794894218445</v>
      </c>
      <c r="AB6677" s="0">
        <v>-0.82516634464263916</v>
      </c>
      <c r="AC6677" s="0">
        <v>-0.6947634220123291</v>
      </c>
      <c r="AD6677" s="0">
        <v>-0.42299318313598633</v>
      </c>
      <c r="AE6677" s="0">
        <v>-0.23476594686508179</v>
      </c>
      <c r="AF6677" s="0">
        <v>-0.046538703143596649</v>
      </c>
      <c r="AG6677" s="0">
        <v>0.22523154318332672</v>
      </c>
      <c r="AH6677" s="0">
        <v>0.35563445091247559</v>
      </c>
    </row>
    <row r="6678" x14ac:dyDescent="0.4">
      <c r="A6678" s="10" t="str">
        <f>Data[[#This Row],[category]]&amp;Data[[#This Row],[subcategory]]&amp;Data[[#This Row],[date]]&amp;Data[[#This Row],[hour]]</f>
        <v>Usage quintiles (kWh)Quintile 48/31/201721</v>
      </c>
      <c r="B6678" s="10" t="s">
        <v>148</v>
      </c>
      <c r="C6678" t="s">
        <v>155</v>
      </c>
      <c r="D6678" t="s">
        <v>111</v>
      </c>
      <c r="E6678" t="s">
        <v>73</v>
      </c>
      <c r="F6678" s="0">
        <v>7087</v>
      </c>
      <c r="G6678" s="0">
        <v>9.023651123046875</v>
      </c>
      <c r="H6678" s="0">
        <v>8.9624233245849609</v>
      </c>
      <c r="I6678" s="0">
        <v>-0.061228018254041672</v>
      </c>
      <c r="J6678" s="0">
        <v>0.042525023221969604</v>
      </c>
      <c r="K6678" s="0">
        <v>75.553550720214844</v>
      </c>
      <c r="L6678" s="0">
        <v>-1.4398114681243896</v>
      </c>
      <c r="M6678" s="0">
        <v>0</v>
      </c>
      <c r="N6678" s="0">
        <v>0</v>
      </c>
      <c r="O6678" s="0">
        <v>12.810786247253418</v>
      </c>
      <c r="P6678" s="0">
        <v>12.460493087768555</v>
      </c>
      <c r="Q6678" s="0">
        <v>-0.1311754584312439</v>
      </c>
      <c r="R6678" s="0">
        <v>-0.11572603136301041</v>
      </c>
      <c r="S6678" s="0">
        <v>-0.08352816104888916</v>
      </c>
      <c r="T6678" s="0">
        <v>-0.061228018254041672</v>
      </c>
      <c r="U6678" s="0">
        <v>-0.038927875459194183</v>
      </c>
      <c r="V6678" s="0">
        <v>-0.0067300079390406609</v>
      </c>
      <c r="W6678" s="0">
        <v>0.0087194200605154037</v>
      </c>
      <c r="X6678" s="0">
        <v>63.950614929199219</v>
      </c>
      <c r="Y6678" s="0">
        <v>63.516693115234375</v>
      </c>
      <c r="Z6678" s="0">
        <v>-0.43392297625541687</v>
      </c>
      <c r="AA6678" s="0">
        <v>0.30137485265731812</v>
      </c>
      <c r="AB6678" s="0">
        <v>-0.92964047193527222</v>
      </c>
      <c r="AC6678" s="0">
        <v>-0.82015037536621094</v>
      </c>
      <c r="AD6678" s="0">
        <v>-0.59196412563323975</v>
      </c>
      <c r="AE6678" s="0">
        <v>-0.43392297625541687</v>
      </c>
      <c r="AF6678" s="0">
        <v>-0.27588185667991638</v>
      </c>
      <c r="AG6678" s="0">
        <v>-0.047695562243461609</v>
      </c>
      <c r="AH6678" s="0">
        <v>0.061794541776180267</v>
      </c>
    </row>
    <row r="6679" x14ac:dyDescent="0.4">
      <c r="A6679" s="10" t="str">
        <f>Data[[#This Row],[category]]&amp;Data[[#This Row],[subcategory]]&amp;Data[[#This Row],[date]]&amp;Data[[#This Row],[hour]]</f>
        <v>Usage quintiles (kWh)Quintile 48/31/201722</v>
      </c>
      <c r="B6679" s="10" t="s">
        <v>148</v>
      </c>
      <c r="C6679" t="s">
        <v>155</v>
      </c>
      <c r="D6679" t="s">
        <v>111</v>
      </c>
      <c r="E6679" t="s">
        <v>74</v>
      </c>
      <c r="F6679" s="0">
        <v>7087</v>
      </c>
      <c r="G6679" s="0">
        <v>7.9233112335205078</v>
      </c>
      <c r="H6679" s="0">
        <v>7.8693490028381348</v>
      </c>
      <c r="I6679" s="0">
        <v>-0.053962141275405884</v>
      </c>
      <c r="J6679" s="0">
        <v>0.037192203104496002</v>
      </c>
      <c r="K6679" s="0">
        <v>74.249755859375</v>
      </c>
      <c r="L6679" s="0">
        <v>-1.4508992433547974</v>
      </c>
      <c r="M6679" s="0">
        <v>0</v>
      </c>
      <c r="N6679" s="0">
        <v>0</v>
      </c>
      <c r="O6679" s="0">
        <v>12.810786247253418</v>
      </c>
      <c r="P6679" s="0">
        <v>12.460493087768555</v>
      </c>
      <c r="Q6679" s="0">
        <v>-0.11513787508010864</v>
      </c>
      <c r="R6679" s="0">
        <v>-0.10162586718797684</v>
      </c>
      <c r="S6679" s="0">
        <v>-0.073465749621391296</v>
      </c>
      <c r="T6679" s="0">
        <v>-0.053962141275405884</v>
      </c>
      <c r="U6679" s="0">
        <v>-0.034458529204130173</v>
      </c>
      <c r="V6679" s="0">
        <v>-0.0062984153628349304</v>
      </c>
      <c r="W6679" s="0">
        <v>0.0072135888040065765</v>
      </c>
      <c r="X6679" s="0">
        <v>56.152507781982422</v>
      </c>
      <c r="Y6679" s="0">
        <v>55.770076751708984</v>
      </c>
      <c r="Z6679" s="0">
        <v>-0.38242968916893005</v>
      </c>
      <c r="AA6679" s="0">
        <v>0.26358115673065186</v>
      </c>
      <c r="AB6679" s="0">
        <v>-0.81598210334777832</v>
      </c>
      <c r="AC6679" s="0">
        <v>-0.72022253274917603</v>
      </c>
      <c r="AD6679" s="0">
        <v>-0.52065175771713257</v>
      </c>
      <c r="AE6679" s="0">
        <v>-0.38242968916893005</v>
      </c>
      <c r="AF6679" s="0">
        <v>-0.24420759081840515</v>
      </c>
      <c r="AG6679" s="0">
        <v>-0.044636845588684082</v>
      </c>
      <c r="AH6679" s="0">
        <v>0.05112273246049881</v>
      </c>
    </row>
    <row r="6680" x14ac:dyDescent="0.4">
      <c r="A6680" s="10" t="str">
        <f>Data[[#This Row],[category]]&amp;Data[[#This Row],[subcategory]]&amp;Data[[#This Row],[date]]&amp;Data[[#This Row],[hour]]</f>
        <v>Usage quintiles (kWh)Quintile 48/31/201723</v>
      </c>
      <c r="B6680" s="10" t="s">
        <v>148</v>
      </c>
      <c r="C6680" t="s">
        <v>155</v>
      </c>
      <c r="D6680" t="s">
        <v>111</v>
      </c>
      <c r="E6680" t="s">
        <v>75</v>
      </c>
      <c r="F6680" s="0">
        <v>7087</v>
      </c>
      <c r="G6680" s="0">
        <v>6.8343038558959961</v>
      </c>
      <c r="H6680" s="0">
        <v>6.7252688407897949</v>
      </c>
      <c r="I6680" s="0">
        <v>-0.10903540998697281</v>
      </c>
      <c r="J6680" s="0">
        <v>0.033144138753414154</v>
      </c>
      <c r="K6680" s="0">
        <v>72.583320617675781</v>
      </c>
      <c r="L6680" s="0">
        <v>-3.2897343635559082</v>
      </c>
      <c r="M6680" s="0">
        <v>1</v>
      </c>
      <c r="N6680" s="0">
        <v>1</v>
      </c>
      <c r="O6680" s="0">
        <v>12.810786247253418</v>
      </c>
      <c r="P6680" s="0">
        <v>12.460493087768555</v>
      </c>
      <c r="Q6680" s="0">
        <v>-0.1635526716709137</v>
      </c>
      <c r="R6680" s="0">
        <v>-0.15151132643222809</v>
      </c>
      <c r="S6680" s="0">
        <v>-0.12641620635986328</v>
      </c>
      <c r="T6680" s="0">
        <v>-0.10903540998697281</v>
      </c>
      <c r="U6680" s="0">
        <v>-0.09165460616350174</v>
      </c>
      <c r="V6680" s="0">
        <v>-0.066559486091136932</v>
      </c>
      <c r="W6680" s="0">
        <v>-0.05451815202832222</v>
      </c>
      <c r="X6680" s="0">
        <v>48.434711456298828</v>
      </c>
      <c r="Y6680" s="0">
        <v>47.661979675292969</v>
      </c>
      <c r="Z6680" s="0">
        <v>-0.77273392677307129</v>
      </c>
      <c r="AA6680" s="0">
        <v>0.23489251732826233</v>
      </c>
      <c r="AB6680" s="0">
        <v>-1.1590977907180786</v>
      </c>
      <c r="AC6680" s="0">
        <v>-1.0737607479095459</v>
      </c>
      <c r="AD6680" s="0">
        <v>-0.89591169357299805</v>
      </c>
      <c r="AE6680" s="0">
        <v>-0.77273392677307129</v>
      </c>
      <c r="AF6680" s="0">
        <v>-0.64955615997314453</v>
      </c>
      <c r="AG6680" s="0">
        <v>-0.4717070460319519</v>
      </c>
      <c r="AH6680" s="0">
        <v>-0.38637012243270874</v>
      </c>
    </row>
    <row r="6681" x14ac:dyDescent="0.4">
      <c r="A6681" s="10" t="str">
        <f>Data[[#This Row],[category]]&amp;Data[[#This Row],[subcategory]]&amp;Data[[#This Row],[date]]&amp;Data[[#This Row],[hour]]</f>
        <v>Usage quintiles (kWh)Quintile 48/31/201724</v>
      </c>
      <c r="B6681" s="10" t="s">
        <v>148</v>
      </c>
      <c r="C6681" t="s">
        <v>155</v>
      </c>
      <c r="D6681" t="s">
        <v>111</v>
      </c>
      <c r="E6681" t="s">
        <v>76</v>
      </c>
      <c r="F6681" s="0">
        <v>7087</v>
      </c>
      <c r="G6681" s="0">
        <v>6.0863265991210938</v>
      </c>
      <c r="H6681" s="0">
        <v>6.0635027885437012</v>
      </c>
      <c r="I6681" s="0">
        <v>-0.022823568433523178</v>
      </c>
      <c r="J6681" s="0">
        <v>0.030293835327029228</v>
      </c>
      <c r="K6681" s="0">
        <v>73.122474670410156</v>
      </c>
      <c r="L6681" s="0">
        <v>-0.7534063458442688</v>
      </c>
      <c r="M6681" s="0">
        <v>0</v>
      </c>
      <c r="N6681" s="0">
        <v>0</v>
      </c>
      <c r="O6681" s="0">
        <v>12.810786247253418</v>
      </c>
      <c r="P6681" s="0">
        <v>12.460493087768555</v>
      </c>
      <c r="Q6681" s="0">
        <v>-0.07265249639749527</v>
      </c>
      <c r="R6681" s="0">
        <v>-0.061646681278944016</v>
      </c>
      <c r="S6681" s="0">
        <v>-0.038709670305252075</v>
      </c>
      <c r="T6681" s="0">
        <v>-0.022823568433523178</v>
      </c>
      <c r="U6681" s="0">
        <v>-0.0069374656304717064</v>
      </c>
      <c r="V6681" s="0">
        <v>0.015999544411897659</v>
      </c>
      <c r="W6681" s="0">
        <v>0.027005355805158615</v>
      </c>
      <c r="X6681" s="0">
        <v>43.133796691894531</v>
      </c>
      <c r="Y6681" s="0">
        <v>42.9720458984375</v>
      </c>
      <c r="Z6681" s="0">
        <v>-0.16175062954425812</v>
      </c>
      <c r="AA6681" s="0">
        <v>0.21469241380691528</v>
      </c>
      <c r="AB6681" s="0">
        <v>-0.5148882269859314</v>
      </c>
      <c r="AC6681" s="0">
        <v>-0.43689003586769104</v>
      </c>
      <c r="AD6681" s="0">
        <v>-0.27433544397354126</v>
      </c>
      <c r="AE6681" s="0">
        <v>-0.16175062954425812</v>
      </c>
      <c r="AF6681" s="0">
        <v>-0.049165818840265274</v>
      </c>
      <c r="AG6681" s="0">
        <v>0.11338876932859421</v>
      </c>
      <c r="AH6681" s="0">
        <v>0.19138696789741516</v>
      </c>
    </row>
    <row r="6682" x14ac:dyDescent="0.4">
      <c r="A6682" s="10" t="str">
        <f>Data[[#This Row],[category]]&amp;Data[[#This Row],[subcategory]]&amp;Data[[#This Row],[date]]&amp;Data[[#This Row],[hour]]</f>
        <v>Usage quintiles (kWh)Quintile 48/31/2017Avg. 11 to 6 pm</v>
      </c>
      <c r="B6682" s="10" t="s">
        <v>148</v>
      </c>
      <c r="C6682" t="s">
        <v>155</v>
      </c>
      <c r="D6682" t="s">
        <v>111</v>
      </c>
      <c r="E6682" t="s">
        <v>77</v>
      </c>
      <c r="F6682" s="0">
        <v>7087</v>
      </c>
      <c r="G6682" s="0">
        <v>12.990350723266602</v>
      </c>
      <c r="H6682" s="0">
        <v>12.810786247253418</v>
      </c>
      <c r="I6682" s="0">
        <v>-0.17956411838531494</v>
      </c>
      <c r="J6682" s="0">
        <v>0.03125438466668129</v>
      </c>
      <c r="K6682" s="0">
        <v>86.819808959960938</v>
      </c>
      <c r="L6682" s="0">
        <v>-5.7452454566955566</v>
      </c>
      <c r="M6682" s="0">
        <v>1</v>
      </c>
      <c r="N6682" s="0">
        <v>1</v>
      </c>
      <c r="O6682" s="0"/>
      <c r="P6682" s="0"/>
      <c r="Q6682" s="0">
        <v>-0.2309730052947998</v>
      </c>
      <c r="R6682" s="0">
        <v>-0.21961823105812073</v>
      </c>
      <c r="S6682" s="0">
        <v>-0.19595393538475037</v>
      </c>
      <c r="T6682" s="0">
        <v>-0.17956411838531494</v>
      </c>
      <c r="U6682" s="0">
        <v>-0.16317430138587952</v>
      </c>
      <c r="V6682" s="0">
        <v>-0.13951000571250916</v>
      </c>
      <c r="W6682" s="0">
        <v>-0.12815523147583008</v>
      </c>
      <c r="X6682" s="0">
        <v>92.062614440917969</v>
      </c>
      <c r="Y6682" s="0">
        <v>90.7900390625</v>
      </c>
      <c r="Z6682" s="0">
        <v>-1.2725708484649658</v>
      </c>
      <c r="AA6682" s="0">
        <v>0.22149983048439026</v>
      </c>
      <c r="AB6682" s="0">
        <v>-1.6369056701660156</v>
      </c>
      <c r="AC6682" s="0">
        <v>-1.5564342737197876</v>
      </c>
      <c r="AD6682" s="0">
        <v>-1.3887255191802979</v>
      </c>
      <c r="AE6682" s="0">
        <v>-1.2725708484649658</v>
      </c>
      <c r="AF6682" s="0">
        <v>-1.1564161777496338</v>
      </c>
      <c r="AG6682" s="0">
        <v>-0.98870742321014404</v>
      </c>
      <c r="AH6682" s="0">
        <v>-0.90823602676391602</v>
      </c>
    </row>
    <row r="6683" x14ac:dyDescent="0.4">
      <c r="A6683" s="10" t="str">
        <f>Data[[#This Row],[category]]&amp;Data[[#This Row],[subcategory]]&amp;Data[[#This Row],[date]]&amp;Data[[#This Row],[hour]]</f>
        <v>Usage quintiles (kWh)Quintile 48/31/2017Avg. 2 to 6pm</v>
      </c>
      <c r="B6683" s="10" t="s">
        <v>148</v>
      </c>
      <c r="C6683" t="s">
        <v>155</v>
      </c>
      <c r="D6683" t="s">
        <v>111</v>
      </c>
      <c r="E6683" t="s">
        <v>78</v>
      </c>
      <c r="F6683" s="0">
        <v>7087</v>
      </c>
      <c r="G6683" s="0">
        <v>12.652708053588867</v>
      </c>
      <c r="H6683" s="0">
        <v>12.460493087768555</v>
      </c>
      <c r="I6683" s="0">
        <v>-0.19221524894237518</v>
      </c>
      <c r="J6683" s="0">
        <v>0.03572448343038559</v>
      </c>
      <c r="K6683" s="0">
        <v>85.483421325683594</v>
      </c>
      <c r="L6683" s="0">
        <v>-5.380490779876709</v>
      </c>
      <c r="M6683" s="0">
        <v>1</v>
      </c>
      <c r="N6683" s="0">
        <v>1</v>
      </c>
      <c r="O6683" s="0"/>
      <c r="P6683" s="0"/>
      <c r="Q6683" s="0">
        <v>-0.2509768009185791</v>
      </c>
      <c r="R6683" s="0">
        <v>-0.23799802362918854</v>
      </c>
      <c r="S6683" s="0">
        <v>-0.21094918251037598</v>
      </c>
      <c r="T6683" s="0">
        <v>-0.19221524894237518</v>
      </c>
      <c r="U6683" s="0">
        <v>-0.17348131537437439</v>
      </c>
      <c r="V6683" s="0">
        <v>-0.14643247425556183</v>
      </c>
      <c r="W6683" s="0">
        <v>-0.13345369696617126</v>
      </c>
      <c r="X6683" s="0">
        <v>89.66973876953125</v>
      </c>
      <c r="Y6683" s="0">
        <v>88.307518005371094</v>
      </c>
      <c r="Z6683" s="0">
        <v>-1.3622294664382935</v>
      </c>
      <c r="AA6683" s="0">
        <v>0.2531794011592865</v>
      </c>
      <c r="AB6683" s="0">
        <v>-1.7786725759506226</v>
      </c>
      <c r="AC6683" s="0">
        <v>-1.6866918802261353</v>
      </c>
      <c r="AD6683" s="0">
        <v>-1.4949969053268433</v>
      </c>
      <c r="AE6683" s="0">
        <v>-1.3622294664382935</v>
      </c>
      <c r="AF6683" s="0">
        <v>-1.2294620275497437</v>
      </c>
      <c r="AG6683" s="0">
        <v>-1.0377670526504517</v>
      </c>
      <c r="AH6683" s="0">
        <v>-0.94578641653060913</v>
      </c>
    </row>
    <row r="6684" x14ac:dyDescent="0.4">
      <c r="A6684" s="10" t="str">
        <f>Data[[#This Row],[category]]&amp;Data[[#This Row],[subcategory]]&amp;Data[[#This Row],[date]]&amp;Data[[#This Row],[hour]]</f>
        <v>Usage quintiles (kWh)Quintile 49/1/20171</v>
      </c>
      <c r="B6684" s="10" t="s">
        <v>148</v>
      </c>
      <c r="C6684" t="s">
        <v>155</v>
      </c>
      <c r="D6684" t="s">
        <v>112</v>
      </c>
      <c r="E6684" t="s">
        <v>41</v>
      </c>
      <c r="F6684" s="0">
        <v>7086</v>
      </c>
      <c r="G6684" s="0">
        <v>5.6828446388244629</v>
      </c>
      <c r="H6684" s="0">
        <v>5.6800999641418457</v>
      </c>
      <c r="I6684" s="0">
        <v>-0.0027449610643088818</v>
      </c>
      <c r="J6684" s="0">
        <v>0.029461061581969261</v>
      </c>
      <c r="K6684" s="0">
        <v>73.86029052734375</v>
      </c>
      <c r="L6684" s="0">
        <v>-0.093172512948513031</v>
      </c>
      <c r="M6684" s="0">
        <v>0</v>
      </c>
      <c r="N6684" s="0">
        <v>0</v>
      </c>
      <c r="O6684" s="0">
        <v>13.07036018371582</v>
      </c>
      <c r="P6684" s="0">
        <v>12.656648635864258</v>
      </c>
      <c r="Q6684" s="0">
        <v>-0.051204096525907516</v>
      </c>
      <c r="R6684" s="0">
        <v>-0.040500830858945847</v>
      </c>
      <c r="S6684" s="0">
        <v>-0.018194356933236122</v>
      </c>
      <c r="T6684" s="0">
        <v>-0.0027449610643088818</v>
      </c>
      <c r="U6684" s="0">
        <v>0.012704434804618359</v>
      </c>
      <c r="V6684" s="0">
        <v>0.035010907799005508</v>
      </c>
      <c r="W6684" s="0">
        <v>0.045714173465967178</v>
      </c>
      <c r="X6684" s="0">
        <v>40.268638610839844</v>
      </c>
      <c r="Y6684" s="0">
        <v>40.249187469482422</v>
      </c>
      <c r="Z6684" s="0">
        <v>-0.019450794905424118</v>
      </c>
      <c r="AA6684" s="0">
        <v>0.20876108109951019</v>
      </c>
      <c r="AB6684" s="0">
        <v>-0.36283221840858459</v>
      </c>
      <c r="AC6684" s="0">
        <v>-0.28698888421058655</v>
      </c>
      <c r="AD6684" s="0">
        <v>-0.12892521917819977</v>
      </c>
      <c r="AE6684" s="0">
        <v>-0.019450794905424118</v>
      </c>
      <c r="AF6684" s="0">
        <v>0.090023621916770935</v>
      </c>
      <c r="AG6684" s="0">
        <v>0.24808730185031891</v>
      </c>
      <c r="AH6684" s="0">
        <v>0.32393062114715576</v>
      </c>
    </row>
    <row r="6685" x14ac:dyDescent="0.4">
      <c r="A6685" s="10" t="str">
        <f>Data[[#This Row],[category]]&amp;Data[[#This Row],[subcategory]]&amp;Data[[#This Row],[date]]&amp;Data[[#This Row],[hour]]</f>
        <v>Usage quintiles (kWh)Quintile 49/1/20172</v>
      </c>
      <c r="B6685" s="10" t="s">
        <v>148</v>
      </c>
      <c r="C6685" t="s">
        <v>155</v>
      </c>
      <c r="D6685" t="s">
        <v>112</v>
      </c>
      <c r="E6685" t="s">
        <v>42</v>
      </c>
      <c r="F6685" s="0">
        <v>7086</v>
      </c>
      <c r="G6685" s="0">
        <v>5.4976701736450195</v>
      </c>
      <c r="H6685" s="0">
        <v>5.4545173645019531</v>
      </c>
      <c r="I6685" s="0">
        <v>-0.043152578175067902</v>
      </c>
      <c r="J6685" s="0">
        <v>0.028457023203372955</v>
      </c>
      <c r="K6685" s="0">
        <v>72.634910583496094</v>
      </c>
      <c r="L6685" s="0">
        <v>-1.5164122581481934</v>
      </c>
      <c r="M6685" s="0">
        <v>0</v>
      </c>
      <c r="N6685" s="0">
        <v>0</v>
      </c>
      <c r="O6685" s="0">
        <v>13.07036018371582</v>
      </c>
      <c r="P6685" s="0">
        <v>12.656648635864258</v>
      </c>
      <c r="Q6685" s="0">
        <v>-0.089960217475891113</v>
      </c>
      <c r="R6685" s="0">
        <v>-0.07962171733379364</v>
      </c>
      <c r="S6685" s="0">
        <v>-0.058075454086065292</v>
      </c>
      <c r="T6685" s="0">
        <v>-0.043152578175067902</v>
      </c>
      <c r="U6685" s="0">
        <v>-0.028229700401425362</v>
      </c>
      <c r="V6685" s="0">
        <v>-0.0066834357567131519</v>
      </c>
      <c r="W6685" s="0">
        <v>0.0036550597287714481</v>
      </c>
      <c r="X6685" s="0">
        <v>38.956489562988281</v>
      </c>
      <c r="Y6685" s="0">
        <v>38.650711059570312</v>
      </c>
      <c r="Z6685" s="0">
        <v>-0.30577915906906128</v>
      </c>
      <c r="AA6685" s="0">
        <v>0.20164646208286285</v>
      </c>
      <c r="AB6685" s="0">
        <v>-0.63745808601379395</v>
      </c>
      <c r="AC6685" s="0">
        <v>-0.56419950723648071</v>
      </c>
      <c r="AD6685" s="0">
        <v>-0.41152265667915344</v>
      </c>
      <c r="AE6685" s="0">
        <v>-0.30577915906906128</v>
      </c>
      <c r="AF6685" s="0">
        <v>-0.20003564655780792</v>
      </c>
      <c r="AG6685" s="0">
        <v>-0.047358818352222443</v>
      </c>
      <c r="AH6685" s="0">
        <v>0.025899754837155342</v>
      </c>
    </row>
    <row r="6686" x14ac:dyDescent="0.4">
      <c r="A6686" s="10" t="str">
        <f>Data[[#This Row],[category]]&amp;Data[[#This Row],[subcategory]]&amp;Data[[#This Row],[date]]&amp;Data[[#This Row],[hour]]</f>
        <v>Usage quintiles (kWh)Quintile 49/1/20173</v>
      </c>
      <c r="B6686" s="10" t="s">
        <v>148</v>
      </c>
      <c r="C6686" t="s">
        <v>155</v>
      </c>
      <c r="D6686" t="s">
        <v>112</v>
      </c>
      <c r="E6686" t="s">
        <v>43</v>
      </c>
      <c r="F6686" s="0">
        <v>7086</v>
      </c>
      <c r="G6686" s="0">
        <v>5.149968147277832</v>
      </c>
      <c r="H6686" s="0">
        <v>5.2972903251647949</v>
      </c>
      <c r="I6686" s="0">
        <v>0.14732210338115692</v>
      </c>
      <c r="J6686" s="0">
        <v>0.026828043162822723</v>
      </c>
      <c r="K6686" s="0">
        <v>72.623626708984375</v>
      </c>
      <c r="L6686" s="0">
        <v>5.4913473129272461</v>
      </c>
      <c r="M6686" s="0">
        <v>1</v>
      </c>
      <c r="N6686" s="0">
        <v>1</v>
      </c>
      <c r="O6686" s="0">
        <v>13.07036018371582</v>
      </c>
      <c r="P6686" s="0">
        <v>12.656648635864258</v>
      </c>
      <c r="Q6686" s="0">
        <v>0.10319390147924423</v>
      </c>
      <c r="R6686" s="0">
        <v>0.11294057965278625</v>
      </c>
      <c r="S6686" s="0">
        <v>0.13325347006320953</v>
      </c>
      <c r="T6686" s="0">
        <v>0.14732210338115692</v>
      </c>
      <c r="U6686" s="0">
        <v>0.16139073669910431</v>
      </c>
      <c r="V6686" s="0">
        <v>0.18170362710952759</v>
      </c>
      <c r="W6686" s="0">
        <v>0.19145031273365021</v>
      </c>
      <c r="X6686" s="0">
        <v>36.49267578125</v>
      </c>
      <c r="Y6686" s="0">
        <v>37.536598205566406</v>
      </c>
      <c r="Z6686" s="0">
        <v>1.0439244508743286</v>
      </c>
      <c r="AA6686" s="0">
        <v>0.19010351598262787</v>
      </c>
      <c r="AB6686" s="0">
        <v>0.73123198747634888</v>
      </c>
      <c r="AC6686" s="0">
        <v>0.80029702186584473</v>
      </c>
      <c r="AD6686" s="0">
        <v>0.94423407316207886</v>
      </c>
      <c r="AE6686" s="0">
        <v>1.0439244508743286</v>
      </c>
      <c r="AF6686" s="0">
        <v>1.1436148881912231</v>
      </c>
      <c r="AG6686" s="0">
        <v>1.2875518798828125</v>
      </c>
      <c r="AH6686" s="0">
        <v>1.3566168546676636</v>
      </c>
    </row>
    <row r="6687" x14ac:dyDescent="0.4">
      <c r="A6687" s="10" t="str">
        <f>Data[[#This Row],[category]]&amp;Data[[#This Row],[subcategory]]&amp;Data[[#This Row],[date]]&amp;Data[[#This Row],[hour]]</f>
        <v>Usage quintiles (kWh)Quintile 49/1/20174</v>
      </c>
      <c r="B6687" s="10" t="s">
        <v>148</v>
      </c>
      <c r="C6687" t="s">
        <v>155</v>
      </c>
      <c r="D6687" t="s">
        <v>112</v>
      </c>
      <c r="E6687" t="s">
        <v>44</v>
      </c>
      <c r="F6687" s="0">
        <v>7086</v>
      </c>
      <c r="G6687" s="0">
        <v>5.1083712577819824</v>
      </c>
      <c r="H6687" s="0">
        <v>5.2308659553527832</v>
      </c>
      <c r="I6687" s="0">
        <v>0.12249459326267242</v>
      </c>
      <c r="J6687" s="0">
        <v>0.027773233130574226</v>
      </c>
      <c r="K6687" s="0">
        <v>71.951873779296875</v>
      </c>
      <c r="L6687" s="0">
        <v>4.4105267524719238</v>
      </c>
      <c r="M6687" s="0">
        <v>1</v>
      </c>
      <c r="N6687" s="0">
        <v>1</v>
      </c>
      <c r="O6687" s="0">
        <v>13.07036018371582</v>
      </c>
      <c r="P6687" s="0">
        <v>12.656648635864258</v>
      </c>
      <c r="Q6687" s="0">
        <v>0.076811693608760834</v>
      </c>
      <c r="R6687" s="0">
        <v>0.086901761591434479</v>
      </c>
      <c r="S6687" s="0">
        <v>0.10793029516935349</v>
      </c>
      <c r="T6687" s="0">
        <v>0.12249459326267242</v>
      </c>
      <c r="U6687" s="0">
        <v>0.13705888390541077</v>
      </c>
      <c r="V6687" s="0">
        <v>0.15808741748332977</v>
      </c>
      <c r="W6687" s="0">
        <v>0.16817750036716461</v>
      </c>
      <c r="X6687" s="0">
        <v>36.197917938232422</v>
      </c>
      <c r="Y6687" s="0">
        <v>37.06591796875</v>
      </c>
      <c r="Z6687" s="0">
        <v>0.8679966926574707</v>
      </c>
      <c r="AA6687" s="0">
        <v>0.19680112600326538</v>
      </c>
      <c r="AB6687" s="0">
        <v>0.54428762197494507</v>
      </c>
      <c r="AC6687" s="0">
        <v>0.61578589677810669</v>
      </c>
      <c r="AD6687" s="0">
        <v>0.76479405164718628</v>
      </c>
      <c r="AE6687" s="0">
        <v>0.8679966926574707</v>
      </c>
      <c r="AF6687" s="0">
        <v>0.97119933366775513</v>
      </c>
      <c r="AG6687" s="0">
        <v>1.1202074289321899</v>
      </c>
      <c r="AH6687" s="0">
        <v>1.1917057037353516</v>
      </c>
    </row>
    <row r="6688" x14ac:dyDescent="0.4">
      <c r="A6688" s="10" t="str">
        <f>Data[[#This Row],[category]]&amp;Data[[#This Row],[subcategory]]&amp;Data[[#This Row],[date]]&amp;Data[[#This Row],[hour]]</f>
        <v>Usage quintiles (kWh)Quintile 49/1/20175</v>
      </c>
      <c r="B6688" s="10" t="s">
        <v>148</v>
      </c>
      <c r="C6688" t="s">
        <v>155</v>
      </c>
      <c r="D6688" t="s">
        <v>112</v>
      </c>
      <c r="E6688" t="s">
        <v>45</v>
      </c>
      <c r="F6688" s="0">
        <v>7086</v>
      </c>
      <c r="G6688" s="0">
        <v>5.0892696380615234</v>
      </c>
      <c r="H6688" s="0">
        <v>5.3339357376098633</v>
      </c>
      <c r="I6688" s="0">
        <v>0.24466615915298462</v>
      </c>
      <c r="J6688" s="0">
        <v>0.028759593144059181</v>
      </c>
      <c r="K6688" s="0">
        <v>71.791419982910156</v>
      </c>
      <c r="L6688" s="0">
        <v>8.507288932800293</v>
      </c>
      <c r="M6688" s="0">
        <v>1</v>
      </c>
      <c r="N6688" s="0">
        <v>1</v>
      </c>
      <c r="O6688" s="0">
        <v>13.07036018371582</v>
      </c>
      <c r="P6688" s="0">
        <v>12.656648635864258</v>
      </c>
      <c r="Q6688" s="0">
        <v>0.19736084342002869</v>
      </c>
      <c r="R6688" s="0">
        <v>0.20780925452709198</v>
      </c>
      <c r="S6688" s="0">
        <v>0.22958461940288544</v>
      </c>
      <c r="T6688" s="0">
        <v>0.24466615915298462</v>
      </c>
      <c r="U6688" s="0">
        <v>0.259747713804245</v>
      </c>
      <c r="V6688" s="0">
        <v>0.28152304887771606</v>
      </c>
      <c r="W6688" s="0">
        <v>0.29197147488594055</v>
      </c>
      <c r="X6688" s="0">
        <v>36.062564849853516</v>
      </c>
      <c r="Y6688" s="0">
        <v>37.796268463134766</v>
      </c>
      <c r="Z6688" s="0">
        <v>1.7337044477462769</v>
      </c>
      <c r="AA6688" s="0">
        <v>0.20379047095775604</v>
      </c>
      <c r="AB6688" s="0">
        <v>1.3984990119934082</v>
      </c>
      <c r="AC6688" s="0">
        <v>1.4725364446640015</v>
      </c>
      <c r="AD6688" s="0">
        <v>1.6268366575241089</v>
      </c>
      <c r="AE6688" s="0">
        <v>1.7337044477462769</v>
      </c>
      <c r="AF6688" s="0">
        <v>1.8405722379684448</v>
      </c>
      <c r="AG6688" s="0">
        <v>1.9948724508285522</v>
      </c>
      <c r="AH6688" s="0">
        <v>2.0689098834991455</v>
      </c>
    </row>
    <row r="6689" x14ac:dyDescent="0.4">
      <c r="A6689" s="10" t="str">
        <f>Data[[#This Row],[category]]&amp;Data[[#This Row],[subcategory]]&amp;Data[[#This Row],[date]]&amp;Data[[#This Row],[hour]]</f>
        <v>Usage quintiles (kWh)Quintile 49/1/20176</v>
      </c>
      <c r="B6689" s="10" t="s">
        <v>148</v>
      </c>
      <c r="C6689" t="s">
        <v>155</v>
      </c>
      <c r="D6689" t="s">
        <v>112</v>
      </c>
      <c r="E6689" t="s">
        <v>46</v>
      </c>
      <c r="F6689" s="0">
        <v>7086</v>
      </c>
      <c r="G6689" s="0">
        <v>5.5678744316101074</v>
      </c>
      <c r="H6689" s="0">
        <v>5.7079920768737793</v>
      </c>
      <c r="I6689" s="0">
        <v>0.14011763036251068</v>
      </c>
      <c r="J6689" s="0">
        <v>0.031333073973655701</v>
      </c>
      <c r="K6689" s="0">
        <v>71.753738403320312</v>
      </c>
      <c r="L6689" s="0">
        <v>4.4718761444091797</v>
      </c>
      <c r="M6689" s="0">
        <v>1</v>
      </c>
      <c r="N6689" s="0">
        <v>1</v>
      </c>
      <c r="O6689" s="0">
        <v>13.07036018371582</v>
      </c>
      <c r="P6689" s="0">
        <v>12.656648635864258</v>
      </c>
      <c r="Q6689" s="0">
        <v>0.088579311966896057</v>
      </c>
      <c r="R6689" s="0">
        <v>0.099962681531906128</v>
      </c>
      <c r="S6689" s="0">
        <v>0.12368655204772949</v>
      </c>
      <c r="T6689" s="0">
        <v>0.14011763036251068</v>
      </c>
      <c r="U6689" s="0">
        <v>0.15654870867729187</v>
      </c>
      <c r="V6689" s="0">
        <v>0.18027257919311523</v>
      </c>
      <c r="W6689" s="0">
        <v>0.19165594875812531</v>
      </c>
      <c r="X6689" s="0">
        <v>39.453956604003906</v>
      </c>
      <c r="Y6689" s="0">
        <v>40.446830749511719</v>
      </c>
      <c r="Z6689" s="0">
        <v>0.99287354946136475</v>
      </c>
      <c r="AA6689" s="0">
        <v>0.22202616930007935</v>
      </c>
      <c r="AB6689" s="0">
        <v>0.62767297029495239</v>
      </c>
      <c r="AC6689" s="0">
        <v>0.70833557844161987</v>
      </c>
      <c r="AD6689" s="0">
        <v>0.87644290924072266</v>
      </c>
      <c r="AE6689" s="0">
        <v>0.99287354946136475</v>
      </c>
      <c r="AF6689" s="0">
        <v>1.1093041896820068</v>
      </c>
      <c r="AG6689" s="0">
        <v>1.2774115800857544</v>
      </c>
      <c r="AH6689" s="0">
        <v>1.3580740690231323</v>
      </c>
    </row>
    <row r="6690" x14ac:dyDescent="0.4">
      <c r="A6690" s="10" t="str">
        <f>Data[[#This Row],[category]]&amp;Data[[#This Row],[subcategory]]&amp;Data[[#This Row],[date]]&amp;Data[[#This Row],[hour]]</f>
        <v>Usage quintiles (kWh)Quintile 49/1/20177</v>
      </c>
      <c r="B6690" s="10" t="s">
        <v>148</v>
      </c>
      <c r="C6690" t="s">
        <v>155</v>
      </c>
      <c r="D6690" t="s">
        <v>112</v>
      </c>
      <c r="E6690" t="s">
        <v>60</v>
      </c>
      <c r="F6690" s="0">
        <v>7086</v>
      </c>
      <c r="G6690" s="0">
        <v>6.2171473503112793</v>
      </c>
      <c r="H6690" s="0">
        <v>6.5068531036376953</v>
      </c>
      <c r="I6690" s="0">
        <v>0.28970611095428467</v>
      </c>
      <c r="J6690" s="0">
        <v>0.034788180142641068</v>
      </c>
      <c r="K6690" s="0">
        <v>71.8218994140625</v>
      </c>
      <c r="L6690" s="0">
        <v>8.3277168273925781</v>
      </c>
      <c r="M6690" s="0">
        <v>1</v>
      </c>
      <c r="N6690" s="0">
        <v>1</v>
      </c>
      <c r="O6690" s="0">
        <v>13.07036018371582</v>
      </c>
      <c r="P6690" s="0">
        <v>12.656648635864258</v>
      </c>
      <c r="Q6690" s="0">
        <v>0.23248465359210968</v>
      </c>
      <c r="R6690" s="0">
        <v>0.24512326717376709</v>
      </c>
      <c r="S6690" s="0">
        <v>0.27146318554878235</v>
      </c>
      <c r="T6690" s="0">
        <v>0.28970611095428467</v>
      </c>
      <c r="U6690" s="0">
        <v>0.30794903635978699</v>
      </c>
      <c r="V6690" s="0">
        <v>0.33428895473480225</v>
      </c>
      <c r="W6690" s="0">
        <v>0.34692758321762085</v>
      </c>
      <c r="X6690" s="0">
        <v>44.054706573486328</v>
      </c>
      <c r="Y6690" s="0">
        <v>46.107559204101563</v>
      </c>
      <c r="Z6690" s="0">
        <v>2.0528573989868164</v>
      </c>
      <c r="AA6690" s="0">
        <v>0.24650904536247253</v>
      </c>
      <c r="AB6690" s="0">
        <v>1.6473860740661621</v>
      </c>
      <c r="AC6690" s="0">
        <v>1.7369433641433716</v>
      </c>
      <c r="AD6690" s="0">
        <v>1.9235879182815552</v>
      </c>
      <c r="AE6690" s="0">
        <v>2.0528573989868164</v>
      </c>
      <c r="AF6690" s="0">
        <v>2.1821267604827881</v>
      </c>
      <c r="AG6690" s="0">
        <v>2.3687715530395508</v>
      </c>
      <c r="AH6690" s="0">
        <v>2.4583287239074707</v>
      </c>
    </row>
    <row r="6691" x14ac:dyDescent="0.4">
      <c r="A6691" s="10" t="str">
        <f>Data[[#This Row],[category]]&amp;Data[[#This Row],[subcategory]]&amp;Data[[#This Row],[date]]&amp;Data[[#This Row],[hour]]</f>
        <v>Usage quintiles (kWh)Quintile 49/1/20178</v>
      </c>
      <c r="B6691" s="10" t="s">
        <v>148</v>
      </c>
      <c r="C6691" t="s">
        <v>155</v>
      </c>
      <c r="D6691" t="s">
        <v>112</v>
      </c>
      <c r="E6691" t="s">
        <v>61</v>
      </c>
      <c r="F6691" s="0">
        <v>7086</v>
      </c>
      <c r="G6691" s="0">
        <v>7.7292537689208984</v>
      </c>
      <c r="H6691" s="0">
        <v>7.7388877868652344</v>
      </c>
      <c r="I6691" s="0">
        <v>0.0096343597397208214</v>
      </c>
      <c r="J6691" s="0">
        <v>0.03496299684047699</v>
      </c>
      <c r="K6691" s="0">
        <v>77.734832763671875</v>
      </c>
      <c r="L6691" s="0">
        <v>0.27555873990058899</v>
      </c>
      <c r="M6691" s="0">
        <v>0</v>
      </c>
      <c r="N6691" s="0">
        <v>0</v>
      </c>
      <c r="O6691" s="0">
        <v>13.07036018371582</v>
      </c>
      <c r="P6691" s="0">
        <v>12.656648635864258</v>
      </c>
      <c r="Q6691" s="0">
        <v>-0.047874651849269867</v>
      </c>
      <c r="R6691" s="0">
        <v>-0.035172522068023682</v>
      </c>
      <c r="S6691" s="0">
        <v>-0.0087002534419298172</v>
      </c>
      <c r="T6691" s="0">
        <v>0.0096343597397208214</v>
      </c>
      <c r="U6691" s="0">
        <v>0.02796897292137146</v>
      </c>
      <c r="V6691" s="0">
        <v>0.054441243410110474</v>
      </c>
      <c r="W6691" s="0">
        <v>0.067143373191356659</v>
      </c>
      <c r="X6691" s="0">
        <v>54.769493103027344</v>
      </c>
      <c r="Y6691" s="0">
        <v>54.837757110595703</v>
      </c>
      <c r="Z6691" s="0">
        <v>0.068269073963165283</v>
      </c>
      <c r="AA6691" s="0">
        <v>0.24774779379367828</v>
      </c>
      <c r="AB6691" s="0">
        <v>-0.33923977613449097</v>
      </c>
      <c r="AC6691" s="0">
        <v>-0.24923250079154968</v>
      </c>
      <c r="AD6691" s="0">
        <v>-0.061649996787309647</v>
      </c>
      <c r="AE6691" s="0">
        <v>0.068269073963165283</v>
      </c>
      <c r="AF6691" s="0">
        <v>0.19818814098834991</v>
      </c>
      <c r="AG6691" s="0">
        <v>0.38577064871788025</v>
      </c>
      <c r="AH6691" s="0">
        <v>0.47577792406082153</v>
      </c>
    </row>
    <row r="6692" x14ac:dyDescent="0.4">
      <c r="A6692" s="10" t="str">
        <f>Data[[#This Row],[category]]&amp;Data[[#This Row],[subcategory]]&amp;Data[[#This Row],[date]]&amp;Data[[#This Row],[hour]]</f>
        <v>Usage quintiles (kWh)Quintile 49/1/20179</v>
      </c>
      <c r="B6692" s="10" t="s">
        <v>148</v>
      </c>
      <c r="C6692" t="s">
        <v>155</v>
      </c>
      <c r="D6692" t="s">
        <v>112</v>
      </c>
      <c r="E6692" t="s">
        <v>62</v>
      </c>
      <c r="F6692" s="0">
        <v>7086</v>
      </c>
      <c r="G6692" s="0">
        <v>9.3756608963012695</v>
      </c>
      <c r="H6692" s="0">
        <v>9.5685434341430664</v>
      </c>
      <c r="I6692" s="0">
        <v>0.1928827166557312</v>
      </c>
      <c r="J6692" s="0">
        <v>0.033229939639568329</v>
      </c>
      <c r="K6692" s="0">
        <v>85.332771301269531</v>
      </c>
      <c r="L6692" s="0">
        <v>5.8044857978820801</v>
      </c>
      <c r="M6692" s="0">
        <v>1</v>
      </c>
      <c r="N6692" s="0">
        <v>1</v>
      </c>
      <c r="O6692" s="0">
        <v>13.07036018371582</v>
      </c>
      <c r="P6692" s="0">
        <v>12.656648635864258</v>
      </c>
      <c r="Q6692" s="0">
        <v>0.13822433352470398</v>
      </c>
      <c r="R6692" s="0">
        <v>0.15029683709144592</v>
      </c>
      <c r="S6692" s="0">
        <v>0.17545692622661591</v>
      </c>
      <c r="T6692" s="0">
        <v>0.1928827166557312</v>
      </c>
      <c r="U6692" s="0">
        <v>0.2103085070848465</v>
      </c>
      <c r="V6692" s="0">
        <v>0.23546859622001648</v>
      </c>
      <c r="W6692" s="0">
        <v>0.24754109978675842</v>
      </c>
      <c r="X6692" s="0">
        <v>66.435935974121094</v>
      </c>
      <c r="Y6692" s="0">
        <v>67.802696228027344</v>
      </c>
      <c r="Z6692" s="0">
        <v>1.3667669296264648</v>
      </c>
      <c r="AA6692" s="0">
        <v>0.23546735942363739</v>
      </c>
      <c r="AB6692" s="0">
        <v>0.97945761680603027</v>
      </c>
      <c r="AC6692" s="0">
        <v>1.0650033950805664</v>
      </c>
      <c r="AD6692" s="0">
        <v>1.2432876825332642</v>
      </c>
      <c r="AE6692" s="0">
        <v>1.3667669296264648</v>
      </c>
      <c r="AF6692" s="0">
        <v>1.4902461767196655</v>
      </c>
      <c r="AG6692" s="0">
        <v>1.6685304641723633</v>
      </c>
      <c r="AH6692" s="0">
        <v>1.7540762424468994</v>
      </c>
    </row>
    <row r="6693" x14ac:dyDescent="0.4">
      <c r="A6693" s="10" t="str">
        <f>Data[[#This Row],[category]]&amp;Data[[#This Row],[subcategory]]&amp;Data[[#This Row],[date]]&amp;Data[[#This Row],[hour]]</f>
        <v>Usage quintiles (kWh)Quintile 49/1/201710</v>
      </c>
      <c r="B6693" s="10" t="s">
        <v>148</v>
      </c>
      <c r="C6693" t="s">
        <v>155</v>
      </c>
      <c r="D6693" t="s">
        <v>112</v>
      </c>
      <c r="E6693" t="s">
        <v>63</v>
      </c>
      <c r="F6693" s="0">
        <v>7086</v>
      </c>
      <c r="G6693" s="0">
        <v>11.21182918548584</v>
      </c>
      <c r="H6693" s="0">
        <v>11.283535957336426</v>
      </c>
      <c r="I6693" s="0">
        <v>0.07170625776052475</v>
      </c>
      <c r="J6693" s="0">
        <v>0.018754379823803902</v>
      </c>
      <c r="K6693" s="0">
        <v>90.749504089355469</v>
      </c>
      <c r="L6693" s="0">
        <v>3.8234405517578125</v>
      </c>
      <c r="M6693" s="0">
        <v>1</v>
      </c>
      <c r="N6693" s="0">
        <v>1</v>
      </c>
      <c r="O6693" s="0">
        <v>13.07036018371582</v>
      </c>
      <c r="P6693" s="0">
        <v>12.656648635864258</v>
      </c>
      <c r="Q6693" s="0">
        <v>0.040858048945665359</v>
      </c>
      <c r="R6693" s="0">
        <v>0.047671552747488022</v>
      </c>
      <c r="S6693" s="0">
        <v>0.061871450394392014</v>
      </c>
      <c r="T6693" s="0">
        <v>0.07170625776052475</v>
      </c>
      <c r="U6693" s="0">
        <v>0.081541061401367188</v>
      </c>
      <c r="V6693" s="0">
        <v>0.095740959048271179</v>
      </c>
      <c r="W6693" s="0">
        <v>0.10255447030067444</v>
      </c>
      <c r="X6693" s="0">
        <v>79.447021484375</v>
      </c>
      <c r="Y6693" s="0">
        <v>79.95513916015625</v>
      </c>
      <c r="Z6693" s="0">
        <v>0.50811052322387695</v>
      </c>
      <c r="AA6693" s="0">
        <v>0.13289353251457214</v>
      </c>
      <c r="AB6693" s="0">
        <v>0.28952011466026306</v>
      </c>
      <c r="AC6693" s="0">
        <v>0.33780062198638916</v>
      </c>
      <c r="AD6693" s="0">
        <v>0.4384211003780365</v>
      </c>
      <c r="AE6693" s="0">
        <v>0.50811052322387695</v>
      </c>
      <c r="AF6693" s="0">
        <v>0.57779997587203979</v>
      </c>
      <c r="AG6693" s="0">
        <v>0.67842042446136475</v>
      </c>
      <c r="AH6693" s="0">
        <v>0.72670096158981323</v>
      </c>
    </row>
    <row r="6694" x14ac:dyDescent="0.4">
      <c r="A6694" s="10" t="str">
        <f>Data[[#This Row],[category]]&amp;Data[[#This Row],[subcategory]]&amp;Data[[#This Row],[date]]&amp;Data[[#This Row],[hour]]</f>
        <v>Usage quintiles (kWh)Quintile 49/1/201711</v>
      </c>
      <c r="B6694" s="10" t="s">
        <v>148</v>
      </c>
      <c r="C6694" t="s">
        <v>155</v>
      </c>
      <c r="D6694" t="s">
        <v>112</v>
      </c>
      <c r="E6694" t="s">
        <v>64</v>
      </c>
      <c r="F6694" s="0">
        <v>7086</v>
      </c>
      <c r="G6694" s="0">
        <v>12.813924789428711</v>
      </c>
      <c r="H6694" s="0">
        <v>12.742218017578125</v>
      </c>
      <c r="I6694" s="0">
        <v>-0.071706250309944153</v>
      </c>
      <c r="J6694" s="0">
        <v>0.018754381686449051</v>
      </c>
      <c r="K6694" s="0">
        <v>93.967681884765625</v>
      </c>
      <c r="L6694" s="0">
        <v>-3.8234398365020752</v>
      </c>
      <c r="M6694" s="0">
        <v>1</v>
      </c>
      <c r="N6694" s="0">
        <v>1</v>
      </c>
      <c r="O6694" s="0">
        <v>13.07036018371582</v>
      </c>
      <c r="P6694" s="0">
        <v>12.656648635864258</v>
      </c>
      <c r="Q6694" s="0">
        <v>-0.10255446285009384</v>
      </c>
      <c r="R6694" s="0">
        <v>-0.095740959048271179</v>
      </c>
      <c r="S6694" s="0">
        <v>-0.081541061401367188</v>
      </c>
      <c r="T6694" s="0">
        <v>-0.071706250309944153</v>
      </c>
      <c r="U6694" s="0">
        <v>-0.061871442943811417</v>
      </c>
      <c r="V6694" s="0">
        <v>-0.047671541571617126</v>
      </c>
      <c r="W6694" s="0">
        <v>-0.040858037769794464</v>
      </c>
      <c r="X6694" s="0">
        <v>90.799468994140625</v>
      </c>
      <c r="Y6694" s="0">
        <v>90.291358947753906</v>
      </c>
      <c r="Z6694" s="0">
        <v>-0.50811046361923218</v>
      </c>
      <c r="AA6694" s="0">
        <v>0.13289354741573334</v>
      </c>
      <c r="AB6694" s="0">
        <v>-0.72670090198516846</v>
      </c>
      <c r="AC6694" s="0">
        <v>-0.67842042446136475</v>
      </c>
      <c r="AD6694" s="0">
        <v>-0.57779991626739502</v>
      </c>
      <c r="AE6694" s="0">
        <v>-0.50811046361923218</v>
      </c>
      <c r="AF6694" s="0">
        <v>-0.43842101097106934</v>
      </c>
      <c r="AG6694" s="0">
        <v>-0.337800532579422</v>
      </c>
      <c r="AH6694" s="0">
        <v>-0.2895200252532959</v>
      </c>
    </row>
    <row r="6695" x14ac:dyDescent="0.4">
      <c r="A6695" s="10" t="str">
        <f>Data[[#This Row],[category]]&amp;Data[[#This Row],[subcategory]]&amp;Data[[#This Row],[date]]&amp;Data[[#This Row],[hour]]</f>
        <v>Usage quintiles (kWh)Quintile 49/1/201712</v>
      </c>
      <c r="B6695" s="10" t="s">
        <v>148</v>
      </c>
      <c r="C6695" t="s">
        <v>155</v>
      </c>
      <c r="D6695" t="s">
        <v>112</v>
      </c>
      <c r="E6695" t="s">
        <v>65</v>
      </c>
      <c r="F6695" s="0">
        <v>7086</v>
      </c>
      <c r="G6695" s="0">
        <v>13.627668380737305</v>
      </c>
      <c r="H6695" s="0">
        <v>13.485684394836426</v>
      </c>
      <c r="I6695" s="0">
        <v>-0.14198377728462219</v>
      </c>
      <c r="J6695" s="0">
        <v>0.032834529876708984</v>
      </c>
      <c r="K6695" s="0">
        <v>94.303558349609375</v>
      </c>
      <c r="L6695" s="0">
        <v>-4.3242216110229492</v>
      </c>
      <c r="M6695" s="0">
        <v>1</v>
      </c>
      <c r="N6695" s="0">
        <v>1</v>
      </c>
      <c r="O6695" s="0">
        <v>13.07036018371582</v>
      </c>
      <c r="P6695" s="0">
        <v>12.656648635864258</v>
      </c>
      <c r="Q6695" s="0">
        <v>-0.19599176943302155</v>
      </c>
      <c r="R6695" s="0">
        <v>-0.18406291306018829</v>
      </c>
      <c r="S6695" s="0">
        <v>-0.1592022180557251</v>
      </c>
      <c r="T6695" s="0">
        <v>-0.14198377728462219</v>
      </c>
      <c r="U6695" s="0">
        <v>-0.12476533651351929</v>
      </c>
      <c r="V6695" s="0">
        <v>-0.099904634058475494</v>
      </c>
      <c r="W6695" s="0">
        <v>-0.087975785136222839</v>
      </c>
      <c r="X6695" s="0">
        <v>96.565658569335938</v>
      </c>
      <c r="Y6695" s="0">
        <v>95.559562683105469</v>
      </c>
      <c r="Z6695" s="0">
        <v>-1.0060970783233643</v>
      </c>
      <c r="AA6695" s="0">
        <v>0.23266547918319702</v>
      </c>
      <c r="AB6695" s="0">
        <v>-1.3887977600097656</v>
      </c>
      <c r="AC6695" s="0">
        <v>-1.3042699098587036</v>
      </c>
      <c r="AD6695" s="0">
        <v>-1.128106951713562</v>
      </c>
      <c r="AE6695" s="0">
        <v>-1.0060970783233643</v>
      </c>
      <c r="AF6695" s="0">
        <v>-0.8840872049331665</v>
      </c>
      <c r="AG6695" s="0">
        <v>-0.7079242467880249</v>
      </c>
      <c r="AH6695" s="0">
        <v>-0.62339639663696289</v>
      </c>
    </row>
    <row r="6696" x14ac:dyDescent="0.4">
      <c r="A6696" s="10" t="str">
        <f>Data[[#This Row],[category]]&amp;Data[[#This Row],[subcategory]]&amp;Data[[#This Row],[date]]&amp;Data[[#This Row],[hour]]</f>
        <v>Usage quintiles (kWh)Quintile 49/1/201713</v>
      </c>
      <c r="B6696" s="10" t="s">
        <v>148</v>
      </c>
      <c r="C6696" t="s">
        <v>155</v>
      </c>
      <c r="D6696" t="s">
        <v>112</v>
      </c>
      <c r="E6696" t="s">
        <v>66</v>
      </c>
      <c r="F6696" s="0">
        <v>7086</v>
      </c>
      <c r="G6696" s="0">
        <v>13.777338027954102</v>
      </c>
      <c r="H6696" s="0">
        <v>13.642135620117188</v>
      </c>
      <c r="I6696" s="0">
        <v>-0.13520151376724243</v>
      </c>
      <c r="J6696" s="0">
        <v>0.037684258073568344</v>
      </c>
      <c r="K6696" s="0">
        <v>94.209144592285156</v>
      </c>
      <c r="L6696" s="0">
        <v>-3.587745189666748</v>
      </c>
      <c r="M6696" s="0">
        <v>1</v>
      </c>
      <c r="N6696" s="0">
        <v>1</v>
      </c>
      <c r="O6696" s="0">
        <v>13.07036018371582</v>
      </c>
      <c r="P6696" s="0">
        <v>12.656648635864258</v>
      </c>
      <c r="Q6696" s="0">
        <v>-0.19718660414218903</v>
      </c>
      <c r="R6696" s="0">
        <v>-0.18349583446979523</v>
      </c>
      <c r="S6696" s="0">
        <v>-0.15496315062046051</v>
      </c>
      <c r="T6696" s="0">
        <v>-0.13520151376724243</v>
      </c>
      <c r="U6696" s="0">
        <v>-0.11543986946344376</v>
      </c>
      <c r="V6696" s="0">
        <v>-0.086907193064689636</v>
      </c>
      <c r="W6696" s="0">
        <v>-0.073216423392295837</v>
      </c>
      <c r="X6696" s="0">
        <v>97.626220703125</v>
      </c>
      <c r="Y6696" s="0">
        <v>96.668174743652344</v>
      </c>
      <c r="Z6696" s="0">
        <v>-0.95803791284561157</v>
      </c>
      <c r="AA6696" s="0">
        <v>0.26703065633773804</v>
      </c>
      <c r="AB6696" s="0">
        <v>-1.3972642421722412</v>
      </c>
      <c r="AC6696" s="0">
        <v>-1.3002514839172363</v>
      </c>
      <c r="AD6696" s="0">
        <v>-1.0980689525604248</v>
      </c>
      <c r="AE6696" s="0">
        <v>-0.95803791284561157</v>
      </c>
      <c r="AF6696" s="0">
        <v>-0.81800687313079834</v>
      </c>
      <c r="AG6696" s="0">
        <v>-0.61582434177398682</v>
      </c>
      <c r="AH6696" s="0">
        <v>-0.51881158351898193</v>
      </c>
    </row>
    <row r="6697" x14ac:dyDescent="0.4">
      <c r="A6697" s="10" t="str">
        <f>Data[[#This Row],[category]]&amp;Data[[#This Row],[subcategory]]&amp;Data[[#This Row],[date]]&amp;Data[[#This Row],[hour]]</f>
        <v>Usage quintiles (kWh)Quintile 49/1/201714</v>
      </c>
      <c r="B6697" s="10" t="s">
        <v>148</v>
      </c>
      <c r="C6697" t="s">
        <v>155</v>
      </c>
      <c r="D6697" t="s">
        <v>112</v>
      </c>
      <c r="E6697" t="s">
        <v>67</v>
      </c>
      <c r="F6697" s="0">
        <v>7086</v>
      </c>
      <c r="G6697" s="0">
        <v>13.961487770080566</v>
      </c>
      <c r="H6697" s="0">
        <v>13.73810863494873</v>
      </c>
      <c r="I6697" s="0">
        <v>-0.22337964177131653</v>
      </c>
      <c r="J6697" s="0">
        <v>0.042126454412937164</v>
      </c>
      <c r="K6697" s="0">
        <v>94.003387451171875</v>
      </c>
      <c r="L6697" s="0">
        <v>-5.3025975227355957</v>
      </c>
      <c r="M6697" s="0">
        <v>1</v>
      </c>
      <c r="N6697" s="0">
        <v>1</v>
      </c>
      <c r="O6697" s="0">
        <v>13.07036018371582</v>
      </c>
      <c r="P6697" s="0">
        <v>12.656648635864258</v>
      </c>
      <c r="Q6697" s="0">
        <v>-0.29267150163650513</v>
      </c>
      <c r="R6697" s="0">
        <v>-0.27736687660217285</v>
      </c>
      <c r="S6697" s="0">
        <v>-0.24547077715396881</v>
      </c>
      <c r="T6697" s="0">
        <v>-0.22337964177131653</v>
      </c>
      <c r="U6697" s="0">
        <v>-0.20128850638866425</v>
      </c>
      <c r="V6697" s="0">
        <v>-0.1693924218416214</v>
      </c>
      <c r="W6697" s="0">
        <v>-0.15408779680728912</v>
      </c>
      <c r="X6697" s="0">
        <v>98.931098937988281</v>
      </c>
      <c r="Y6697" s="0">
        <v>97.348236083984375</v>
      </c>
      <c r="Z6697" s="0">
        <v>-1.5828680992126465</v>
      </c>
      <c r="AA6697" s="0">
        <v>0.29850804805755615</v>
      </c>
      <c r="AB6697" s="0">
        <v>-2.0738701820373535</v>
      </c>
      <c r="AC6697" s="0">
        <v>-1.9654215574264526</v>
      </c>
      <c r="AD6697" s="0">
        <v>-1.7394058704376221</v>
      </c>
      <c r="AE6697" s="0">
        <v>-1.5828680992126465</v>
      </c>
      <c r="AF6697" s="0">
        <v>-1.4263303279876709</v>
      </c>
      <c r="AG6697" s="0">
        <v>-1.2003146409988403</v>
      </c>
      <c r="AH6697" s="0">
        <v>-1.0918660163879395</v>
      </c>
    </row>
    <row r="6698" x14ac:dyDescent="0.4">
      <c r="A6698" s="10" t="str">
        <f>Data[[#This Row],[category]]&amp;Data[[#This Row],[subcategory]]&amp;Data[[#This Row],[date]]&amp;Data[[#This Row],[hour]]</f>
        <v>Usage quintiles (kWh)Quintile 49/1/201715</v>
      </c>
      <c r="B6698" s="10" t="s">
        <v>148</v>
      </c>
      <c r="C6698" t="s">
        <v>155</v>
      </c>
      <c r="D6698" t="s">
        <v>112</v>
      </c>
      <c r="E6698" t="s">
        <v>68</v>
      </c>
      <c r="F6698" s="0">
        <v>7086</v>
      </c>
      <c r="G6698" s="0">
        <v>13.800371170043945</v>
      </c>
      <c r="H6698" s="0">
        <v>13.544981002807617</v>
      </c>
      <c r="I6698" s="0">
        <v>-0.25539013743400574</v>
      </c>
      <c r="J6698" s="0">
        <v>0.047222018241882324</v>
      </c>
      <c r="K6698" s="0">
        <v>93.3291015625</v>
      </c>
      <c r="L6698" s="0">
        <v>-5.4082851409912109</v>
      </c>
      <c r="M6698" s="0">
        <v>1</v>
      </c>
      <c r="N6698" s="0">
        <v>1</v>
      </c>
      <c r="O6698" s="0">
        <v>13.07036018371582</v>
      </c>
      <c r="P6698" s="0">
        <v>12.656648635864258</v>
      </c>
      <c r="Q6698" s="0">
        <v>-0.33306345343589783</v>
      </c>
      <c r="R6698" s="0">
        <v>-0.31590759754180908</v>
      </c>
      <c r="S6698" s="0">
        <v>-0.28015339374542236</v>
      </c>
      <c r="T6698" s="0">
        <v>-0.25539013743400574</v>
      </c>
      <c r="U6698" s="0">
        <v>-0.23062688112258911</v>
      </c>
      <c r="V6698" s="0">
        <v>-0.19487269222736359</v>
      </c>
      <c r="W6698" s="0">
        <v>-0.17771683633327484</v>
      </c>
      <c r="X6698" s="0">
        <v>97.7894287109375</v>
      </c>
      <c r="Y6698" s="0">
        <v>95.979736328125</v>
      </c>
      <c r="Z6698" s="0">
        <v>-1.8096945285797119</v>
      </c>
      <c r="AA6698" s="0">
        <v>0.33461523056030273</v>
      </c>
      <c r="AB6698" s="0">
        <v>-2.3600876331329346</v>
      </c>
      <c r="AC6698" s="0">
        <v>-2.2385210990905762</v>
      </c>
      <c r="AD6698" s="0">
        <v>-1.9851669073104858</v>
      </c>
      <c r="AE6698" s="0">
        <v>-1.8096945285797119</v>
      </c>
      <c r="AF6698" s="0">
        <v>-1.634222149848938</v>
      </c>
      <c r="AG6698" s="0">
        <v>-1.3808678388595581</v>
      </c>
      <c r="AH6698" s="0">
        <v>-1.2593014240264893</v>
      </c>
    </row>
    <row r="6699" x14ac:dyDescent="0.4">
      <c r="A6699" s="10" t="str">
        <f>Data[[#This Row],[category]]&amp;Data[[#This Row],[subcategory]]&amp;Data[[#This Row],[date]]&amp;Data[[#This Row],[hour]]</f>
        <v>Usage quintiles (kWh)Quintile 49/1/201716</v>
      </c>
      <c r="B6699" s="10" t="s">
        <v>148</v>
      </c>
      <c r="C6699" t="s">
        <v>155</v>
      </c>
      <c r="D6699" t="s">
        <v>112</v>
      </c>
      <c r="E6699" t="s">
        <v>69</v>
      </c>
      <c r="F6699" s="0">
        <v>7086</v>
      </c>
      <c r="G6699" s="0">
        <v>13.343780517578125</v>
      </c>
      <c r="H6699" s="0">
        <v>13.183368682861328</v>
      </c>
      <c r="I6699" s="0">
        <v>-0.16041181981563568</v>
      </c>
      <c r="J6699" s="0">
        <v>0.047377884387969971</v>
      </c>
      <c r="K6699" s="0">
        <v>92.464439392089844</v>
      </c>
      <c r="L6699" s="0">
        <v>-3.3857953548431396</v>
      </c>
      <c r="M6699" s="0">
        <v>1</v>
      </c>
      <c r="N6699" s="0">
        <v>1</v>
      </c>
      <c r="O6699" s="0">
        <v>13.07036018371582</v>
      </c>
      <c r="P6699" s="0">
        <v>12.656648635864258</v>
      </c>
      <c r="Q6699" s="0">
        <v>-0.23834151029586792</v>
      </c>
      <c r="R6699" s="0">
        <v>-0.22112901508808136</v>
      </c>
      <c r="S6699" s="0">
        <v>-0.18525680899620056</v>
      </c>
      <c r="T6699" s="0">
        <v>-0.16041181981563568</v>
      </c>
      <c r="U6699" s="0">
        <v>-0.1355668306350708</v>
      </c>
      <c r="V6699" s="0">
        <v>-0.099694617092609406</v>
      </c>
      <c r="W6699" s="0">
        <v>-0.082482136785984039</v>
      </c>
      <c r="X6699" s="0">
        <v>94.554031372070313</v>
      </c>
      <c r="Y6699" s="0">
        <v>93.417350769042969</v>
      </c>
      <c r="Z6699" s="0">
        <v>-1.1366780996322632</v>
      </c>
      <c r="AA6699" s="0">
        <v>0.33571967482566833</v>
      </c>
      <c r="AB6699" s="0">
        <v>-1.6888878345489502</v>
      </c>
      <c r="AC6699" s="0">
        <v>-1.5669201612472534</v>
      </c>
      <c r="AD6699" s="0">
        <v>-1.3127297163009644</v>
      </c>
      <c r="AE6699" s="0">
        <v>-1.1366780996322632</v>
      </c>
      <c r="AF6699" s="0">
        <v>-0.96062654256820679</v>
      </c>
      <c r="AG6699" s="0">
        <v>-0.70643603801727295</v>
      </c>
      <c r="AH6699" s="0">
        <v>-0.58446836471557617</v>
      </c>
    </row>
    <row r="6700" x14ac:dyDescent="0.4">
      <c r="A6700" s="10" t="str">
        <f>Data[[#This Row],[category]]&amp;Data[[#This Row],[subcategory]]&amp;Data[[#This Row],[date]]&amp;Data[[#This Row],[hour]]</f>
        <v>Usage quintiles (kWh)Quintile 49/1/201717</v>
      </c>
      <c r="B6700" s="10" t="s">
        <v>148</v>
      </c>
      <c r="C6700" t="s">
        <v>155</v>
      </c>
      <c r="D6700" t="s">
        <v>112</v>
      </c>
      <c r="E6700" t="s">
        <v>70</v>
      </c>
      <c r="F6700" s="0">
        <v>7086</v>
      </c>
      <c r="G6700" s="0">
        <v>12.588546752929688</v>
      </c>
      <c r="H6700" s="0">
        <v>12.434669494628906</v>
      </c>
      <c r="I6700" s="0">
        <v>-0.15387722849845886</v>
      </c>
      <c r="J6700" s="0">
        <v>0.05051819235086441</v>
      </c>
      <c r="K6700" s="0">
        <v>90.220436096191406</v>
      </c>
      <c r="L6700" s="0">
        <v>-3.0459766387939453</v>
      </c>
      <c r="M6700" s="0">
        <v>1</v>
      </c>
      <c r="N6700" s="0">
        <v>1</v>
      </c>
      <c r="O6700" s="0">
        <v>13.07036018371582</v>
      </c>
      <c r="P6700" s="0">
        <v>12.656648635864258</v>
      </c>
      <c r="Q6700" s="0">
        <v>-0.23697225749492645</v>
      </c>
      <c r="R6700" s="0">
        <v>-0.21861889958381653</v>
      </c>
      <c r="S6700" s="0">
        <v>-0.18036898970603943</v>
      </c>
      <c r="T6700" s="0">
        <v>-0.15387722849845886</v>
      </c>
      <c r="U6700" s="0">
        <v>-0.1273854672908783</v>
      </c>
      <c r="V6700" s="0">
        <v>-0.089135557413101196</v>
      </c>
      <c r="W6700" s="0">
        <v>-0.070782199501991272</v>
      </c>
      <c r="X6700" s="0">
        <v>89.202445983886719</v>
      </c>
      <c r="Y6700" s="0">
        <v>88.112068176269531</v>
      </c>
      <c r="Z6700" s="0">
        <v>-1.0903739929199219</v>
      </c>
      <c r="AA6700" s="0">
        <v>0.3579719066619873</v>
      </c>
      <c r="AB6700" s="0">
        <v>-1.6791853904724121</v>
      </c>
      <c r="AC6700" s="0">
        <v>-1.5491334199905396</v>
      </c>
      <c r="AD6700" s="0">
        <v>-1.2780946493148804</v>
      </c>
      <c r="AE6700" s="0">
        <v>-1.0903739929199219</v>
      </c>
      <c r="AF6700" s="0">
        <v>-0.90265333652496338</v>
      </c>
      <c r="AG6700" s="0">
        <v>-0.63161450624465942</v>
      </c>
      <c r="AH6700" s="0">
        <v>-0.50156259536743164</v>
      </c>
    </row>
    <row r="6701" x14ac:dyDescent="0.4">
      <c r="A6701" s="10" t="str">
        <f>Data[[#This Row],[category]]&amp;Data[[#This Row],[subcategory]]&amp;Data[[#This Row],[date]]&amp;Data[[#This Row],[hour]]</f>
        <v>Usage quintiles (kWh)Quintile 49/1/201718</v>
      </c>
      <c r="B6701" s="10" t="s">
        <v>148</v>
      </c>
      <c r="C6701" t="s">
        <v>155</v>
      </c>
      <c r="D6701" t="s">
        <v>112</v>
      </c>
      <c r="E6701" t="s">
        <v>71</v>
      </c>
      <c r="F6701" s="0">
        <v>7086</v>
      </c>
      <c r="G6701" s="0">
        <v>11.448024749755859</v>
      </c>
      <c r="H6701" s="0">
        <v>11.463577270507813</v>
      </c>
      <c r="I6701" s="0">
        <v>0.015552573837339878</v>
      </c>
      <c r="J6701" s="0">
        <v>0.046954944729804993</v>
      </c>
      <c r="K6701" s="0">
        <v>87.551651000976563</v>
      </c>
      <c r="L6701" s="0">
        <v>0.33122333884239197</v>
      </c>
      <c r="M6701" s="0">
        <v>0</v>
      </c>
      <c r="N6701" s="0">
        <v>0</v>
      </c>
      <c r="O6701" s="0">
        <v>13.07036018371582</v>
      </c>
      <c r="P6701" s="0">
        <v>12.656648635864258</v>
      </c>
      <c r="Q6701" s="0">
        <v>-0.061681438237428665</v>
      </c>
      <c r="R6701" s="0">
        <v>-0.044622607529163361</v>
      </c>
      <c r="S6701" s="0">
        <v>-0.0090706236660480499</v>
      </c>
      <c r="T6701" s="0">
        <v>0.015552573837339878</v>
      </c>
      <c r="U6701" s="0">
        <v>0.040175769478082657</v>
      </c>
      <c r="V6701" s="0">
        <v>0.075727753341197968</v>
      </c>
      <c r="W6701" s="0">
        <v>0.092786587774753571</v>
      </c>
      <c r="X6701" s="0">
        <v>81.120704650878906</v>
      </c>
      <c r="Y6701" s="0">
        <v>81.230911254882813</v>
      </c>
      <c r="Z6701" s="0">
        <v>0.11020553857088089</v>
      </c>
      <c r="AA6701" s="0">
        <v>0.33272272348403931</v>
      </c>
      <c r="AB6701" s="0">
        <v>-0.43707463145256042</v>
      </c>
      <c r="AC6701" s="0">
        <v>-0.3161957859992981</v>
      </c>
      <c r="AD6701" s="0">
        <v>-0.064274430274963379</v>
      </c>
      <c r="AE6701" s="0">
        <v>0.11020553857088089</v>
      </c>
      <c r="AF6701" s="0">
        <v>0.28468549251556396</v>
      </c>
      <c r="AG6701" s="0">
        <v>0.53660684823989868</v>
      </c>
      <c r="AH6701" s="0">
        <v>0.6574857234954834</v>
      </c>
    </row>
    <row r="6702" x14ac:dyDescent="0.4">
      <c r="A6702" s="10" t="str">
        <f>Data[[#This Row],[category]]&amp;Data[[#This Row],[subcategory]]&amp;Data[[#This Row],[date]]&amp;Data[[#This Row],[hour]]</f>
        <v>Usage quintiles (kWh)Quintile 49/1/201719</v>
      </c>
      <c r="B6702" s="10" t="s">
        <v>148</v>
      </c>
      <c r="C6702" t="s">
        <v>155</v>
      </c>
      <c r="D6702" t="s">
        <v>112</v>
      </c>
      <c r="E6702" t="s">
        <v>72</v>
      </c>
      <c r="F6702" s="0">
        <v>7086</v>
      </c>
      <c r="G6702" s="0">
        <v>10.110458374023437</v>
      </c>
      <c r="H6702" s="0">
        <v>10.301596641540527</v>
      </c>
      <c r="I6702" s="0">
        <v>0.19113834202289581</v>
      </c>
      <c r="J6702" s="0">
        <v>0.050922397524118423</v>
      </c>
      <c r="K6702" s="0">
        <v>85.000137329101562</v>
      </c>
      <c r="L6702" s="0">
        <v>3.7535221576690674</v>
      </c>
      <c r="M6702" s="0">
        <v>1</v>
      </c>
      <c r="N6702" s="0">
        <v>1</v>
      </c>
      <c r="O6702" s="0">
        <v>13.07036018371582</v>
      </c>
      <c r="P6702" s="0">
        <v>12.656648635864258</v>
      </c>
      <c r="Q6702" s="0">
        <v>0.10737845301628113</v>
      </c>
      <c r="R6702" s="0">
        <v>0.12587866187095642</v>
      </c>
      <c r="S6702" s="0">
        <v>0.16443461179733276</v>
      </c>
      <c r="T6702" s="0">
        <v>0.19113834202289581</v>
      </c>
      <c r="U6702" s="0">
        <v>0.21784207224845886</v>
      </c>
      <c r="V6702" s="0">
        <v>0.25639802217483521</v>
      </c>
      <c r="W6702" s="0">
        <v>0.2748982310295105</v>
      </c>
      <c r="X6702" s="0">
        <v>71.642707824707031</v>
      </c>
      <c r="Y6702" s="0">
        <v>72.997116088867187</v>
      </c>
      <c r="Z6702" s="0">
        <v>1.3544062376022339</v>
      </c>
      <c r="AA6702" s="0">
        <v>0.36083611845970154</v>
      </c>
      <c r="AB6702" s="0">
        <v>0.760883629322052</v>
      </c>
      <c r="AC6702" s="0">
        <v>0.89197611808776855</v>
      </c>
      <c r="AD6702" s="0">
        <v>1.1651835441589355</v>
      </c>
      <c r="AE6702" s="0">
        <v>1.3544062376022339</v>
      </c>
      <c r="AF6702" s="0">
        <v>1.5436289310455322</v>
      </c>
      <c r="AG6702" s="0">
        <v>1.8168363571166992</v>
      </c>
      <c r="AH6702" s="0">
        <v>1.947928786277771</v>
      </c>
    </row>
    <row r="6703" x14ac:dyDescent="0.4">
      <c r="A6703" s="10" t="str">
        <f>Data[[#This Row],[category]]&amp;Data[[#This Row],[subcategory]]&amp;Data[[#This Row],[date]]&amp;Data[[#This Row],[hour]]</f>
        <v>Usage quintiles (kWh)Quintile 49/1/201720</v>
      </c>
      <c r="B6703" s="10" t="s">
        <v>148</v>
      </c>
      <c r="C6703" t="s">
        <v>155</v>
      </c>
      <c r="D6703" t="s">
        <v>112</v>
      </c>
      <c r="E6703" t="s">
        <v>55</v>
      </c>
      <c r="F6703" s="0">
        <v>7086</v>
      </c>
      <c r="G6703" s="0">
        <v>9.8985300064086914</v>
      </c>
      <c r="H6703" s="0">
        <v>9.852595329284668</v>
      </c>
      <c r="I6703" s="0">
        <v>-0.045935209840536118</v>
      </c>
      <c r="J6703" s="0">
        <v>0.056153569370508194</v>
      </c>
      <c r="K6703" s="0">
        <v>81.696022033691406</v>
      </c>
      <c r="L6703" s="0">
        <v>-0.81802833080291748</v>
      </c>
      <c r="M6703" s="0">
        <v>0</v>
      </c>
      <c r="N6703" s="0">
        <v>0</v>
      </c>
      <c r="O6703" s="0">
        <v>13.07036018371582</v>
      </c>
      <c r="P6703" s="0">
        <v>12.656648635864258</v>
      </c>
      <c r="Q6703" s="0">
        <v>-0.1382996141910553</v>
      </c>
      <c r="R6703" s="0">
        <v>-0.11789890378713608</v>
      </c>
      <c r="S6703" s="0">
        <v>-0.07538217306137085</v>
      </c>
      <c r="T6703" s="0">
        <v>-0.045935209840536118</v>
      </c>
      <c r="U6703" s="0">
        <v>-0.016488248482346535</v>
      </c>
      <c r="V6703" s="0">
        <v>0.026028484106063843</v>
      </c>
      <c r="W6703" s="0">
        <v>0.046429190784692764</v>
      </c>
      <c r="X6703" s="0">
        <v>70.140983581542969</v>
      </c>
      <c r="Y6703" s="0">
        <v>69.81549072265625</v>
      </c>
      <c r="Z6703" s="0">
        <v>-0.32549688220024109</v>
      </c>
      <c r="AA6703" s="0">
        <v>0.39790418744087219</v>
      </c>
      <c r="AB6703" s="0">
        <v>-0.97999101877212524</v>
      </c>
      <c r="AC6703" s="0">
        <v>-0.83543163537979126</v>
      </c>
      <c r="AD6703" s="0">
        <v>-0.53415805101394653</v>
      </c>
      <c r="AE6703" s="0">
        <v>-0.32549688220024109</v>
      </c>
      <c r="AF6703" s="0">
        <v>-0.11683572083711624</v>
      </c>
      <c r="AG6703" s="0">
        <v>0.18443785607814789</v>
      </c>
      <c r="AH6703" s="0">
        <v>0.32899725437164307</v>
      </c>
    </row>
    <row r="6704" x14ac:dyDescent="0.4">
      <c r="A6704" s="10" t="str">
        <f>Data[[#This Row],[category]]&amp;Data[[#This Row],[subcategory]]&amp;Data[[#This Row],[date]]&amp;Data[[#This Row],[hour]]</f>
        <v>Usage quintiles (kWh)Quintile 49/1/201721</v>
      </c>
      <c r="B6704" s="10" t="s">
        <v>148</v>
      </c>
      <c r="C6704" t="s">
        <v>155</v>
      </c>
      <c r="D6704" t="s">
        <v>112</v>
      </c>
      <c r="E6704" t="s">
        <v>73</v>
      </c>
      <c r="F6704" s="0">
        <v>7086</v>
      </c>
      <c r="G6704" s="0">
        <v>9.3124179840087891</v>
      </c>
      <c r="H6704" s="0">
        <v>9.3266115188598633</v>
      </c>
      <c r="I6704" s="0">
        <v>0.014193365350365639</v>
      </c>
      <c r="J6704" s="0">
        <v>0.053426392376422882</v>
      </c>
      <c r="K6704" s="0">
        <v>80.320205688476562</v>
      </c>
      <c r="L6704" s="0">
        <v>0.26566204428672791</v>
      </c>
      <c r="M6704" s="0">
        <v>0</v>
      </c>
      <c r="N6704" s="0">
        <v>0</v>
      </c>
      <c r="O6704" s="0">
        <v>13.07036018371582</v>
      </c>
      <c r="P6704" s="0">
        <v>12.656648635864258</v>
      </c>
      <c r="Q6704" s="0">
        <v>-0.073685228824615479</v>
      </c>
      <c r="R6704" s="0">
        <v>-0.054275311529636383</v>
      </c>
      <c r="S6704" s="0">
        <v>-0.013823462650179863</v>
      </c>
      <c r="T6704" s="0">
        <v>0.014193365350365639</v>
      </c>
      <c r="U6704" s="0">
        <v>0.042210191488265991</v>
      </c>
      <c r="V6704" s="0">
        <v>0.082662038505077362</v>
      </c>
      <c r="W6704" s="0">
        <v>0.10207196325063705</v>
      </c>
      <c r="X6704" s="0">
        <v>65.98779296875</v>
      </c>
      <c r="Y6704" s="0">
        <v>66.088371276855469</v>
      </c>
      <c r="Z6704" s="0">
        <v>0.10057418793439865</v>
      </c>
      <c r="AA6704" s="0">
        <v>0.37857940793037415</v>
      </c>
      <c r="AB6704" s="0">
        <v>-0.52213352918624878</v>
      </c>
      <c r="AC6704" s="0">
        <v>-0.38459485769271851</v>
      </c>
      <c r="AD6704" s="0">
        <v>-0.097953051328659058</v>
      </c>
      <c r="AE6704" s="0">
        <v>0.10057418793439865</v>
      </c>
      <c r="AF6704" s="0">
        <v>0.29910141229629517</v>
      </c>
      <c r="AG6704" s="0">
        <v>0.585743248462677</v>
      </c>
      <c r="AH6704" s="0">
        <v>0.72328191995620728</v>
      </c>
    </row>
    <row r="6705" x14ac:dyDescent="0.4">
      <c r="A6705" s="10" t="str">
        <f>Data[[#This Row],[category]]&amp;Data[[#This Row],[subcategory]]&amp;Data[[#This Row],[date]]&amp;Data[[#This Row],[hour]]</f>
        <v>Usage quintiles (kWh)Quintile 49/1/201722</v>
      </c>
      <c r="B6705" s="10" t="s">
        <v>148</v>
      </c>
      <c r="C6705" t="s">
        <v>155</v>
      </c>
      <c r="D6705" t="s">
        <v>112</v>
      </c>
      <c r="E6705" t="s">
        <v>74</v>
      </c>
      <c r="F6705" s="0">
        <v>7086</v>
      </c>
      <c r="G6705" s="0">
        <v>8.2340936660766602</v>
      </c>
      <c r="H6705" s="0">
        <v>8.4245395660400391</v>
      </c>
      <c r="I6705" s="0">
        <v>0.19044530391693115</v>
      </c>
      <c r="J6705" s="0">
        <v>0.048928309231996536</v>
      </c>
      <c r="K6705" s="0">
        <v>78.978263854980469</v>
      </c>
      <c r="L6705" s="0">
        <v>3.8923337459564209</v>
      </c>
      <c r="M6705" s="0">
        <v>1</v>
      </c>
      <c r="N6705" s="0">
        <v>1</v>
      </c>
      <c r="O6705" s="0">
        <v>13.07036018371582</v>
      </c>
      <c r="P6705" s="0">
        <v>12.656648635864258</v>
      </c>
      <c r="Q6705" s="0">
        <v>0.10996539890766144</v>
      </c>
      <c r="R6705" s="0">
        <v>0.12774115800857544</v>
      </c>
      <c r="S6705" s="0">
        <v>0.16478727757930756</v>
      </c>
      <c r="T6705" s="0">
        <v>0.19044530391693115</v>
      </c>
      <c r="U6705" s="0">
        <v>0.21610333025455475</v>
      </c>
      <c r="V6705" s="0">
        <v>0.25314944982528687</v>
      </c>
      <c r="W6705" s="0">
        <v>0.27092522382736206</v>
      </c>
      <c r="X6705" s="0">
        <v>58.346786499023438</v>
      </c>
      <c r="Y6705" s="0">
        <v>59.6962890625</v>
      </c>
      <c r="Z6705" s="0">
        <v>1.3494954109191895</v>
      </c>
      <c r="AA6705" s="0">
        <v>0.34670600295066833</v>
      </c>
      <c r="AB6705" s="0">
        <v>0.77921479940414429</v>
      </c>
      <c r="AC6705" s="0">
        <v>0.90517377853393555</v>
      </c>
      <c r="AD6705" s="0">
        <v>1.1676826477050781</v>
      </c>
      <c r="AE6705" s="0">
        <v>1.3494954109191895</v>
      </c>
      <c r="AF6705" s="0">
        <v>1.5313081741333008</v>
      </c>
      <c r="AG6705" s="0">
        <v>1.7938170433044434</v>
      </c>
      <c r="AH6705" s="0">
        <v>1.9197760820388794</v>
      </c>
    </row>
    <row r="6706" x14ac:dyDescent="0.4">
      <c r="A6706" s="10" t="str">
        <f>Data[[#This Row],[category]]&amp;Data[[#This Row],[subcategory]]&amp;Data[[#This Row],[date]]&amp;Data[[#This Row],[hour]]</f>
        <v>Usage quintiles (kWh)Quintile 49/1/201723</v>
      </c>
      <c r="B6706" s="10" t="s">
        <v>148</v>
      </c>
      <c r="C6706" t="s">
        <v>155</v>
      </c>
      <c r="D6706" t="s">
        <v>112</v>
      </c>
      <c r="E6706" t="s">
        <v>75</v>
      </c>
      <c r="F6706" s="0">
        <v>7086</v>
      </c>
      <c r="G6706" s="0">
        <v>7.0945949554443359</v>
      </c>
      <c r="H6706" s="0">
        <v>7.3315763473510742</v>
      </c>
      <c r="I6706" s="0">
        <v>0.23698145151138306</v>
      </c>
      <c r="J6706" s="0">
        <v>0.042421586811542511</v>
      </c>
      <c r="K6706" s="0">
        <v>78.004653930664062</v>
      </c>
      <c r="L6706" s="0">
        <v>5.5863409042358398</v>
      </c>
      <c r="M6706" s="0">
        <v>1</v>
      </c>
      <c r="N6706" s="0">
        <v>1</v>
      </c>
      <c r="O6706" s="0">
        <v>13.07036018371582</v>
      </c>
      <c r="P6706" s="0">
        <v>12.656648635864258</v>
      </c>
      <c r="Q6706" s="0">
        <v>0.16720415651798248</v>
      </c>
      <c r="R6706" s="0">
        <v>0.18261599540710449</v>
      </c>
      <c r="S6706" s="0">
        <v>0.21473555266857147</v>
      </c>
      <c r="T6706" s="0">
        <v>0.23698145151138306</v>
      </c>
      <c r="U6706" s="0">
        <v>0.25922736525535583</v>
      </c>
      <c r="V6706" s="0">
        <v>0.29134690761566162</v>
      </c>
      <c r="W6706" s="0">
        <v>0.30675876140594482</v>
      </c>
      <c r="X6706" s="0">
        <v>50.272300720214844</v>
      </c>
      <c r="Y6706" s="0">
        <v>51.951549530029297</v>
      </c>
      <c r="Z6706" s="0">
        <v>1.6792505979537964</v>
      </c>
      <c r="AA6706" s="0">
        <v>0.3005993664264679</v>
      </c>
      <c r="AB6706" s="0">
        <v>1.184808611869812</v>
      </c>
      <c r="AC6706" s="0">
        <v>1.29401695728302</v>
      </c>
      <c r="AD6706" s="0">
        <v>1.5216161012649536</v>
      </c>
      <c r="AE6706" s="0">
        <v>1.6792505979537964</v>
      </c>
      <c r="AF6706" s="0">
        <v>1.8368850946426392</v>
      </c>
      <c r="AG6706" s="0">
        <v>2.0644841194152832</v>
      </c>
      <c r="AH6706" s="0">
        <v>2.1736924648284912</v>
      </c>
    </row>
    <row r="6707" x14ac:dyDescent="0.4">
      <c r="A6707" s="10" t="str">
        <f>Data[[#This Row],[category]]&amp;Data[[#This Row],[subcategory]]&amp;Data[[#This Row],[date]]&amp;Data[[#This Row],[hour]]</f>
        <v>Usage quintiles (kWh)Quintile 49/1/201724</v>
      </c>
      <c r="B6707" s="10" t="s">
        <v>148</v>
      </c>
      <c r="C6707" t="s">
        <v>155</v>
      </c>
      <c r="D6707" t="s">
        <v>112</v>
      </c>
      <c r="E6707" t="s">
        <v>76</v>
      </c>
      <c r="F6707" s="0">
        <v>7086</v>
      </c>
      <c r="G6707" s="0">
        <v>6.3935728073120117</v>
      </c>
      <c r="H6707" s="0">
        <v>6.5503792762756348</v>
      </c>
      <c r="I6707" s="0">
        <v>0.15680643916130066</v>
      </c>
      <c r="J6707" s="0">
        <v>0.037120025604963303</v>
      </c>
      <c r="K6707" s="0">
        <v>77.047561645507813</v>
      </c>
      <c r="L6707" s="0">
        <v>4.2243084907531738</v>
      </c>
      <c r="M6707" s="0">
        <v>1</v>
      </c>
      <c r="N6707" s="0">
        <v>1</v>
      </c>
      <c r="O6707" s="0">
        <v>13.07036018371582</v>
      </c>
      <c r="P6707" s="0">
        <v>12.656648635864258</v>
      </c>
      <c r="Q6707" s="0">
        <v>0.095749430358409882</v>
      </c>
      <c r="R6707" s="0">
        <v>0.10923521220684052</v>
      </c>
      <c r="S6707" s="0">
        <v>0.13734067976474762</v>
      </c>
      <c r="T6707" s="0">
        <v>0.15680643916130066</v>
      </c>
      <c r="U6707" s="0">
        <v>0.1762721985578537</v>
      </c>
      <c r="V6707" s="0">
        <v>0.2043776661157608</v>
      </c>
      <c r="W6707" s="0">
        <v>0.21786344051361084</v>
      </c>
      <c r="X6707" s="0">
        <v>45.304855346679688</v>
      </c>
      <c r="Y6707" s="0">
        <v>46.415988922119141</v>
      </c>
      <c r="Z6707" s="0">
        <v>1.1111304759979248</v>
      </c>
      <c r="AA6707" s="0">
        <v>0.26303249597549438</v>
      </c>
      <c r="AB6707" s="0">
        <v>0.67848050594329834</v>
      </c>
      <c r="AC6707" s="0">
        <v>0.77404075860977173</v>
      </c>
      <c r="AD6707" s="0">
        <v>0.97319608926773071</v>
      </c>
      <c r="AE6707" s="0">
        <v>1.1111304759979248</v>
      </c>
      <c r="AF6707" s="0">
        <v>1.2490648031234741</v>
      </c>
      <c r="AG6707" s="0">
        <v>1.4482201337814331</v>
      </c>
      <c r="AH6707" s="0">
        <v>1.5437804460525513</v>
      </c>
    </row>
    <row r="6708" x14ac:dyDescent="0.4">
      <c r="A6708" s="10" t="str">
        <f>Data[[#This Row],[category]]&amp;Data[[#This Row],[subcategory]]&amp;Data[[#This Row],[date]]&amp;Data[[#This Row],[hour]]</f>
        <v>Usage quintiles (kWh)Quintile 49/1/2017Avg. 11 to 6 pm</v>
      </c>
      <c r="B6708" s="10" t="s">
        <v>148</v>
      </c>
      <c r="C6708" t="s">
        <v>155</v>
      </c>
      <c r="D6708" t="s">
        <v>112</v>
      </c>
      <c r="E6708" t="s">
        <v>77</v>
      </c>
      <c r="F6708" s="0">
        <v>7086</v>
      </c>
      <c r="G6708" s="0">
        <v>13.221031188964844</v>
      </c>
      <c r="H6708" s="0">
        <v>13.07036018371582</v>
      </c>
      <c r="I6708" s="0">
        <v>-0.15067021548748016</v>
      </c>
      <c r="J6708" s="0">
        <v>0.034398585557937622</v>
      </c>
      <c r="K6708" s="0">
        <v>92.297386169433594</v>
      </c>
      <c r="L6708" s="0">
        <v>-4.3801283836364746</v>
      </c>
      <c r="M6708" s="0">
        <v>1</v>
      </c>
      <c r="N6708" s="0">
        <v>1</v>
      </c>
      <c r="O6708" s="0"/>
      <c r="P6708" s="0"/>
      <c r="Q6708" s="0">
        <v>-0.20725084841251373</v>
      </c>
      <c r="R6708" s="0">
        <v>-0.19475378096103668</v>
      </c>
      <c r="S6708" s="0">
        <v>-0.16870884597301483</v>
      </c>
      <c r="T6708" s="0">
        <v>-0.15067021548748016</v>
      </c>
      <c r="U6708" s="0">
        <v>-0.1326315850019455</v>
      </c>
      <c r="V6708" s="0">
        <v>-0.10658665746450424</v>
      </c>
      <c r="W6708" s="0">
        <v>-0.094089575111865997</v>
      </c>
      <c r="X6708" s="0">
        <v>93.684226989746094</v>
      </c>
      <c r="Y6708" s="0">
        <v>92.616569519042969</v>
      </c>
      <c r="Z6708" s="0">
        <v>-1.0676491260528564</v>
      </c>
      <c r="AA6708" s="0">
        <v>0.24374838173389435</v>
      </c>
      <c r="AB6708" s="0">
        <v>-1.4685795307159424</v>
      </c>
      <c r="AC6708" s="0">
        <v>-1.3800252676010132</v>
      </c>
      <c r="AD6708" s="0">
        <v>-1.195470929145813</v>
      </c>
      <c r="AE6708" s="0">
        <v>-1.0676491260528564</v>
      </c>
      <c r="AF6708" s="0">
        <v>-0.9398273229598999</v>
      </c>
      <c r="AG6708" s="0">
        <v>-0.75527298450469971</v>
      </c>
      <c r="AH6708" s="0">
        <v>-0.66671872138977051</v>
      </c>
    </row>
    <row r="6709" x14ac:dyDescent="0.4">
      <c r="A6709" s="10" t="str">
        <f>Data[[#This Row],[category]]&amp;Data[[#This Row],[subcategory]]&amp;Data[[#This Row],[date]]&amp;Data[[#This Row],[hour]]</f>
        <v>Usage quintiles (kWh)Quintile 49/1/2017Avg. 2 to 6pm</v>
      </c>
      <c r="B6709" s="10" t="s">
        <v>148</v>
      </c>
      <c r="C6709" t="s">
        <v>155</v>
      </c>
      <c r="D6709" t="s">
        <v>112</v>
      </c>
      <c r="E6709" t="s">
        <v>78</v>
      </c>
      <c r="F6709" s="0">
        <v>7086</v>
      </c>
      <c r="G6709" s="0">
        <v>12.795180320739746</v>
      </c>
      <c r="H6709" s="0">
        <v>12.656648635864258</v>
      </c>
      <c r="I6709" s="0">
        <v>-0.13853165507316589</v>
      </c>
      <c r="J6709" s="0">
        <v>0.041191987693309784</v>
      </c>
      <c r="K6709" s="0">
        <v>90.891403198242188</v>
      </c>
      <c r="L6709" s="0">
        <v>-3.3630728721618652</v>
      </c>
      <c r="M6709" s="0">
        <v>1</v>
      </c>
      <c r="N6709" s="0">
        <v>1</v>
      </c>
      <c r="O6709" s="0"/>
      <c r="P6709" s="0"/>
      <c r="Q6709" s="0">
        <v>-0.20628644526004791</v>
      </c>
      <c r="R6709" s="0">
        <v>-0.19132131338119507</v>
      </c>
      <c r="S6709" s="0">
        <v>-0.1601327508687973</v>
      </c>
      <c r="T6709" s="0">
        <v>-0.13853165507316589</v>
      </c>
      <c r="U6709" s="0">
        <v>-0.11693055927753448</v>
      </c>
      <c r="V6709" s="0">
        <v>-0.085741996765136719</v>
      </c>
      <c r="W6709" s="0">
        <v>-0.070776864886283875</v>
      </c>
      <c r="X6709" s="0">
        <v>90.666648864746094</v>
      </c>
      <c r="Y6709" s="0">
        <v>89.685012817382813</v>
      </c>
      <c r="Z6709" s="0">
        <v>-0.98163533210754395</v>
      </c>
      <c r="AA6709" s="0">
        <v>0.29188641905784607</v>
      </c>
      <c r="AB6709" s="0">
        <v>-1.4617457389831543</v>
      </c>
      <c r="AC6709" s="0">
        <v>-1.3557028770446777</v>
      </c>
      <c r="AD6709" s="0">
        <v>-1.1347007751464844</v>
      </c>
      <c r="AE6709" s="0">
        <v>-0.98163533210754395</v>
      </c>
      <c r="AF6709" s="0">
        <v>-0.82856994867324829</v>
      </c>
      <c r="AG6709" s="0">
        <v>-0.60756784677505493</v>
      </c>
      <c r="AH6709" s="0">
        <v>-0.50152492523193359</v>
      </c>
    </row>
    <row r="6710" x14ac:dyDescent="0.4">
      <c r="A6710" s="10" t="str">
        <f>Data[[#This Row],[category]]&amp;Data[[#This Row],[subcategory]]&amp;Data[[#This Row],[date]]&amp;Data[[#This Row],[hour]]</f>
        <v>Usage quintiles (kWh)Quintile 49/2/20171</v>
      </c>
      <c r="B6710" s="10" t="s">
        <v>148</v>
      </c>
      <c r="C6710" t="s">
        <v>155</v>
      </c>
      <c r="D6710" t="s">
        <v>113</v>
      </c>
      <c r="E6710" t="s">
        <v>41</v>
      </c>
      <c r="F6710" s="0">
        <v>7084</v>
      </c>
      <c r="G6710" s="0">
        <v>5.9730772972106934</v>
      </c>
      <c r="H6710" s="0">
        <v>6.0543045997619629</v>
      </c>
      <c r="I6710" s="0">
        <v>0.081227168440818787</v>
      </c>
      <c r="J6710" s="0">
        <v>0.032466139644384384</v>
      </c>
      <c r="K6710" s="0">
        <v>75.902595520019531</v>
      </c>
      <c r="L6710" s="0">
        <v>2.5019040107727051</v>
      </c>
      <c r="M6710" s="0">
        <v>1</v>
      </c>
      <c r="N6710" s="0">
        <v>1</v>
      </c>
      <c r="O6710" s="0">
        <v>10.663125038146973</v>
      </c>
      <c r="P6710" s="0">
        <v>10.597101211547852</v>
      </c>
      <c r="Q6710" s="0">
        <v>0.027825120836496353</v>
      </c>
      <c r="R6710" s="0">
        <v>0.039620134979486465</v>
      </c>
      <c r="S6710" s="0">
        <v>0.064201906323432922</v>
      </c>
      <c r="T6710" s="0">
        <v>0.081227168440818787</v>
      </c>
      <c r="U6710" s="0">
        <v>0.098252430558204651</v>
      </c>
      <c r="V6710" s="0">
        <v>0.12283419817686081</v>
      </c>
      <c r="W6710" s="0">
        <v>0.13462921977043152</v>
      </c>
      <c r="X6710" s="0">
        <v>42.313278198242188</v>
      </c>
      <c r="Y6710" s="0">
        <v>42.888694763183594</v>
      </c>
      <c r="Z6710" s="0">
        <v>0.5754132866859436</v>
      </c>
      <c r="AA6710" s="0">
        <v>0.22999013960361481</v>
      </c>
      <c r="AB6710" s="0">
        <v>0.19711317121982574</v>
      </c>
      <c r="AC6710" s="0">
        <v>0.28066906332969666</v>
      </c>
      <c r="AD6710" s="0">
        <v>0.45480632781982422</v>
      </c>
      <c r="AE6710" s="0">
        <v>0.5754132866859436</v>
      </c>
      <c r="AF6710" s="0">
        <v>0.69602024555206299</v>
      </c>
      <c r="AG6710" s="0">
        <v>0.87015753984451294</v>
      </c>
      <c r="AH6710" s="0">
        <v>0.95371341705322266</v>
      </c>
    </row>
    <row r="6711" x14ac:dyDescent="0.4">
      <c r="A6711" s="10" t="str">
        <f>Data[[#This Row],[category]]&amp;Data[[#This Row],[subcategory]]&amp;Data[[#This Row],[date]]&amp;Data[[#This Row],[hour]]</f>
        <v>Usage quintiles (kWh)Quintile 49/2/20172</v>
      </c>
      <c r="B6711" s="10" t="s">
        <v>148</v>
      </c>
      <c r="C6711" t="s">
        <v>155</v>
      </c>
      <c r="D6711" t="s">
        <v>113</v>
      </c>
      <c r="E6711" t="s">
        <v>42</v>
      </c>
      <c r="F6711" s="0">
        <v>7084</v>
      </c>
      <c r="G6711" s="0">
        <v>5.6418490409851074</v>
      </c>
      <c r="H6711" s="0">
        <v>5.8010449409484863</v>
      </c>
      <c r="I6711" s="0">
        <v>0.15919576585292816</v>
      </c>
      <c r="J6711" s="0">
        <v>0.031593143939971924</v>
      </c>
      <c r="K6711" s="0">
        <v>74.919258117675781</v>
      </c>
      <c r="L6711" s="0">
        <v>5.0389337539672852</v>
      </c>
      <c r="M6711" s="0">
        <v>1</v>
      </c>
      <c r="N6711" s="0">
        <v>1</v>
      </c>
      <c r="O6711" s="0">
        <v>10.663125038146973</v>
      </c>
      <c r="P6711" s="0">
        <v>10.597101211547852</v>
      </c>
      <c r="Q6711" s="0">
        <v>0.10722966492176056</v>
      </c>
      <c r="R6711" s="0">
        <v>0.11870752274990082</v>
      </c>
      <c r="S6711" s="0">
        <v>0.14262831211090088</v>
      </c>
      <c r="T6711" s="0">
        <v>0.15919576585292816</v>
      </c>
      <c r="U6711" s="0">
        <v>0.17576321959495544</v>
      </c>
      <c r="V6711" s="0">
        <v>0.19968400895595551</v>
      </c>
      <c r="W6711" s="0">
        <v>0.21116186678409576</v>
      </c>
      <c r="X6711" s="0">
        <v>39.96685791015625</v>
      </c>
      <c r="Y6711" s="0">
        <v>41.094600677490234</v>
      </c>
      <c r="Z6711" s="0">
        <v>1.1277427673339844</v>
      </c>
      <c r="AA6711" s="0">
        <v>0.22380582988262177</v>
      </c>
      <c r="AB6711" s="0">
        <v>0.75961494445800781</v>
      </c>
      <c r="AC6711" s="0">
        <v>0.84092408418655396</v>
      </c>
      <c r="AD6711" s="0">
        <v>1.0103788375854492</v>
      </c>
      <c r="AE6711" s="0">
        <v>1.1277427673339844</v>
      </c>
      <c r="AF6711" s="0">
        <v>1.2451066970825195</v>
      </c>
      <c r="AG6711" s="0">
        <v>1.4145615100860596</v>
      </c>
      <c r="AH6711" s="0">
        <v>1.4958705902099609</v>
      </c>
    </row>
    <row r="6712" x14ac:dyDescent="0.4">
      <c r="A6712" s="10" t="str">
        <f>Data[[#This Row],[category]]&amp;Data[[#This Row],[subcategory]]&amp;Data[[#This Row],[date]]&amp;Data[[#This Row],[hour]]</f>
        <v>Usage quintiles (kWh)Quintile 49/2/20173</v>
      </c>
      <c r="B6712" s="10" t="s">
        <v>148</v>
      </c>
      <c r="C6712" t="s">
        <v>155</v>
      </c>
      <c r="D6712" t="s">
        <v>113</v>
      </c>
      <c r="E6712" t="s">
        <v>43</v>
      </c>
      <c r="F6712" s="0">
        <v>7084</v>
      </c>
      <c r="G6712" s="0">
        <v>5.3425288200378418</v>
      </c>
      <c r="H6712" s="0">
        <v>5.5762567520141602</v>
      </c>
      <c r="I6712" s="0">
        <v>0.23372821509838104</v>
      </c>
      <c r="J6712" s="0">
        <v>0.030530396848917007</v>
      </c>
      <c r="K6712" s="0">
        <v>74.736732482910156</v>
      </c>
      <c r="L6712" s="0">
        <v>7.6555905342102051</v>
      </c>
      <c r="M6712" s="0">
        <v>1</v>
      </c>
      <c r="N6712" s="0">
        <v>1</v>
      </c>
      <c r="O6712" s="0">
        <v>10.663125038146973</v>
      </c>
      <c r="P6712" s="0">
        <v>10.597101211547852</v>
      </c>
      <c r="Q6712" s="0">
        <v>0.1835101842880249</v>
      </c>
      <c r="R6712" s="0">
        <v>0.19460193812847137</v>
      </c>
      <c r="S6712" s="0">
        <v>0.21771806478500366</v>
      </c>
      <c r="T6712" s="0">
        <v>0.23372821509838104</v>
      </c>
      <c r="U6712" s="0">
        <v>0.24973836541175842</v>
      </c>
      <c r="V6712" s="0">
        <v>0.2728545069694519</v>
      </c>
      <c r="W6712" s="0">
        <v>0.28394624590873718</v>
      </c>
      <c r="X6712" s="0">
        <v>37.846473693847656</v>
      </c>
      <c r="Y6712" s="0">
        <v>39.502201080322266</v>
      </c>
      <c r="Z6712" s="0">
        <v>1.6557307243347168</v>
      </c>
      <c r="AA6712" s="0">
        <v>0.21627733111381531</v>
      </c>
      <c r="AB6712" s="0">
        <v>1.2999861240386963</v>
      </c>
      <c r="AC6712" s="0">
        <v>1.3785601854324341</v>
      </c>
      <c r="AD6712" s="0">
        <v>1.5423147678375244</v>
      </c>
      <c r="AE6712" s="0">
        <v>1.6557307243347168</v>
      </c>
      <c r="AF6712" s="0">
        <v>1.7691466808319092</v>
      </c>
      <c r="AG6712" s="0">
        <v>1.9329012632369995</v>
      </c>
      <c r="AH6712" s="0">
        <v>2.0114753246307373</v>
      </c>
    </row>
    <row r="6713" x14ac:dyDescent="0.4">
      <c r="A6713" s="10" t="str">
        <f>Data[[#This Row],[category]]&amp;Data[[#This Row],[subcategory]]&amp;Data[[#This Row],[date]]&amp;Data[[#This Row],[hour]]</f>
        <v>Usage quintiles (kWh)Quintile 49/2/20174</v>
      </c>
      <c r="B6713" s="10" t="s">
        <v>148</v>
      </c>
      <c r="C6713" t="s">
        <v>155</v>
      </c>
      <c r="D6713" t="s">
        <v>113</v>
      </c>
      <c r="E6713" t="s">
        <v>44</v>
      </c>
      <c r="F6713" s="0">
        <v>7084</v>
      </c>
      <c r="G6713" s="0">
        <v>5.1871275901794434</v>
      </c>
      <c r="H6713" s="0">
        <v>5.4610567092895508</v>
      </c>
      <c r="I6713" s="0">
        <v>0.27392926812171936</v>
      </c>
      <c r="J6713" s="0">
        <v>0.03007025271654129</v>
      </c>
      <c r="K6713" s="0">
        <v>74.19537353515625</v>
      </c>
      <c r="L6713" s="0">
        <v>9.1096429824829102</v>
      </c>
      <c r="M6713" s="0">
        <v>1</v>
      </c>
      <c r="N6713" s="0">
        <v>1</v>
      </c>
      <c r="O6713" s="0">
        <v>10.663125038146973</v>
      </c>
      <c r="P6713" s="0">
        <v>10.597101211547852</v>
      </c>
      <c r="Q6713" s="0">
        <v>0.22446809709072113</v>
      </c>
      <c r="R6713" s="0">
        <v>0.23539268970489502</v>
      </c>
      <c r="S6713" s="0">
        <v>0.25816041231155396</v>
      </c>
      <c r="T6713" s="0">
        <v>0.27392926812171936</v>
      </c>
      <c r="U6713" s="0">
        <v>0.28969812393188477</v>
      </c>
      <c r="V6713" s="0">
        <v>0.3124658465385437</v>
      </c>
      <c r="W6713" s="0">
        <v>0.3233904242515564</v>
      </c>
      <c r="X6713" s="0">
        <v>36.745613098144531</v>
      </c>
      <c r="Y6713" s="0">
        <v>38.686126708984375</v>
      </c>
      <c r="Z6713" s="0">
        <v>1.9405149221420288</v>
      </c>
      <c r="AA6713" s="0">
        <v>0.21301767230033875</v>
      </c>
      <c r="AB6713" s="0">
        <v>1.5901319980621338</v>
      </c>
      <c r="AC6713" s="0">
        <v>1.6675218343734741</v>
      </c>
      <c r="AD6713" s="0">
        <v>1.8288083076477051</v>
      </c>
      <c r="AE6713" s="0">
        <v>1.9405149221420288</v>
      </c>
      <c r="AF6713" s="0">
        <v>2.0522215366363525</v>
      </c>
      <c r="AG6713" s="0">
        <v>2.213508129119873</v>
      </c>
      <c r="AH6713" s="0">
        <v>2.2908978462219238</v>
      </c>
    </row>
    <row r="6714" x14ac:dyDescent="0.4">
      <c r="A6714" s="10" t="str">
        <f>Data[[#This Row],[category]]&amp;Data[[#This Row],[subcategory]]&amp;Data[[#This Row],[date]]&amp;Data[[#This Row],[hour]]</f>
        <v>Usage quintiles (kWh)Quintile 49/2/20175</v>
      </c>
      <c r="B6714" s="10" t="s">
        <v>148</v>
      </c>
      <c r="C6714" t="s">
        <v>155</v>
      </c>
      <c r="D6714" t="s">
        <v>113</v>
      </c>
      <c r="E6714" t="s">
        <v>45</v>
      </c>
      <c r="F6714" s="0">
        <v>7084</v>
      </c>
      <c r="G6714" s="0">
        <v>5.2091817855834961</v>
      </c>
      <c r="H6714" s="0">
        <v>5.4493532180786133</v>
      </c>
      <c r="I6714" s="0">
        <v>0.24017125368118286</v>
      </c>
      <c r="J6714" s="0">
        <v>0.03084089420735836</v>
      </c>
      <c r="K6714" s="0">
        <v>73.373374938964844</v>
      </c>
      <c r="L6714" s="0">
        <v>7.7874283790588379</v>
      </c>
      <c r="M6714" s="0">
        <v>1</v>
      </c>
      <c r="N6714" s="0">
        <v>1</v>
      </c>
      <c r="O6714" s="0">
        <v>10.663125038146973</v>
      </c>
      <c r="P6714" s="0">
        <v>10.597101211547852</v>
      </c>
      <c r="Q6714" s="0">
        <v>0.18944250047206879</v>
      </c>
      <c r="R6714" s="0">
        <v>0.20064705610275269</v>
      </c>
      <c r="S6714" s="0">
        <v>0.22399827837944031</v>
      </c>
      <c r="T6714" s="0">
        <v>0.24017125368118286</v>
      </c>
      <c r="U6714" s="0">
        <v>0.25634422898292542</v>
      </c>
      <c r="V6714" s="0">
        <v>0.27969545125961304</v>
      </c>
      <c r="W6714" s="0">
        <v>0.29090002179145813</v>
      </c>
      <c r="X6714" s="0">
        <v>36.901844024658203</v>
      </c>
      <c r="Y6714" s="0">
        <v>38.603218078613281</v>
      </c>
      <c r="Z6714" s="0">
        <v>1.7013732194900513</v>
      </c>
      <c r="AA6714" s="0">
        <v>0.21847689151763916</v>
      </c>
      <c r="AB6714" s="0">
        <v>1.3420107364654541</v>
      </c>
      <c r="AC6714" s="0">
        <v>1.4213838577270508</v>
      </c>
      <c r="AD6714" s="0">
        <v>1.5868037939071655</v>
      </c>
      <c r="AE6714" s="0">
        <v>1.7013732194900513</v>
      </c>
      <c r="AF6714" s="0">
        <v>1.815942645072937</v>
      </c>
      <c r="AG6714" s="0">
        <v>1.9813625812530518</v>
      </c>
      <c r="AH6714" s="0">
        <v>2.0607357025146484</v>
      </c>
    </row>
    <row r="6715" x14ac:dyDescent="0.4">
      <c r="A6715" s="10" t="str">
        <f>Data[[#This Row],[category]]&amp;Data[[#This Row],[subcategory]]&amp;Data[[#This Row],[date]]&amp;Data[[#This Row],[hour]]</f>
        <v>Usage quintiles (kWh)Quintile 49/2/20176</v>
      </c>
      <c r="B6715" s="10" t="s">
        <v>148</v>
      </c>
      <c r="C6715" t="s">
        <v>155</v>
      </c>
      <c r="D6715" t="s">
        <v>113</v>
      </c>
      <c r="E6715" t="s">
        <v>46</v>
      </c>
      <c r="F6715" s="0">
        <v>7084</v>
      </c>
      <c r="G6715" s="0">
        <v>5.5248522758483887</v>
      </c>
      <c r="H6715" s="0">
        <v>5.5659041404724121</v>
      </c>
      <c r="I6715" s="0">
        <v>0.041051618754863739</v>
      </c>
      <c r="J6715" s="0">
        <v>0.032386261969804764</v>
      </c>
      <c r="K6715" s="0">
        <v>73.078910827636719</v>
      </c>
      <c r="L6715" s="0">
        <v>1.2675627470016479</v>
      </c>
      <c r="M6715" s="0">
        <v>0</v>
      </c>
      <c r="N6715" s="0">
        <v>0</v>
      </c>
      <c r="O6715" s="0">
        <v>10.663125038146973</v>
      </c>
      <c r="P6715" s="0">
        <v>10.597101211547852</v>
      </c>
      <c r="Q6715" s="0">
        <v>-0.012219041585922241</v>
      </c>
      <c r="R6715" s="0">
        <v>-0.00045304597006179392</v>
      </c>
      <c r="S6715" s="0">
        <v>0.02406824566423893</v>
      </c>
      <c r="T6715" s="0">
        <v>0.041051618754863739</v>
      </c>
      <c r="U6715" s="0">
        <v>0.058034989982843399</v>
      </c>
      <c r="V6715" s="0">
        <v>0.082556284964084625</v>
      </c>
      <c r="W6715" s="0">
        <v>0.094322279095649719</v>
      </c>
      <c r="X6715" s="0">
        <v>39.138053894042969</v>
      </c>
      <c r="Y6715" s="0">
        <v>39.428863525390625</v>
      </c>
      <c r="Z6715" s="0">
        <v>0.29080966114997864</v>
      </c>
      <c r="AA6715" s="0">
        <v>0.22942428290843964</v>
      </c>
      <c r="AB6715" s="0">
        <v>-0.086559705436229706</v>
      </c>
      <c r="AC6715" s="0">
        <v>-0.0032093878835439682</v>
      </c>
      <c r="AD6715" s="0">
        <v>0.17049944400787354</v>
      </c>
      <c r="AE6715" s="0">
        <v>0.29080966114997864</v>
      </c>
      <c r="AF6715" s="0">
        <v>0.41111987829208374</v>
      </c>
      <c r="AG6715" s="0">
        <v>0.58482873439788818</v>
      </c>
      <c r="AH6715" s="0">
        <v>0.66817903518676758</v>
      </c>
    </row>
    <row r="6716" x14ac:dyDescent="0.4">
      <c r="A6716" s="10" t="str">
        <f>Data[[#This Row],[category]]&amp;Data[[#This Row],[subcategory]]&amp;Data[[#This Row],[date]]&amp;Data[[#This Row],[hour]]</f>
        <v>Usage quintiles (kWh)Quintile 49/2/20177</v>
      </c>
      <c r="B6716" s="10" t="s">
        <v>148</v>
      </c>
      <c r="C6716" t="s">
        <v>155</v>
      </c>
      <c r="D6716" t="s">
        <v>113</v>
      </c>
      <c r="E6716" t="s">
        <v>60</v>
      </c>
      <c r="F6716" s="0">
        <v>7084</v>
      </c>
      <c r="G6716" s="0">
        <v>5.6720032691955566</v>
      </c>
      <c r="H6716" s="0">
        <v>5.7439074516296387</v>
      </c>
      <c r="I6716" s="0">
        <v>0.071904301643371582</v>
      </c>
      <c r="J6716" s="0">
        <v>0.034953881055116653</v>
      </c>
      <c r="K6716" s="0">
        <v>73.371826171875</v>
      </c>
      <c r="L6716" s="0">
        <v>2.0571193695068359</v>
      </c>
      <c r="M6716" s="0">
        <v>1</v>
      </c>
      <c r="N6716" s="0">
        <v>1</v>
      </c>
      <c r="O6716" s="0">
        <v>10.663125038146973</v>
      </c>
      <c r="P6716" s="0">
        <v>10.597101211547852</v>
      </c>
      <c r="Q6716" s="0">
        <v>0.014410283416509628</v>
      </c>
      <c r="R6716" s="0">
        <v>0.027109101414680481</v>
      </c>
      <c r="S6716" s="0">
        <v>0.053574468940496445</v>
      </c>
      <c r="T6716" s="0">
        <v>0.071904301643371582</v>
      </c>
      <c r="U6716" s="0">
        <v>0.090234138071537018</v>
      </c>
      <c r="V6716" s="0">
        <v>0.11669950187206268</v>
      </c>
      <c r="W6716" s="0">
        <v>0.12939831614494324</v>
      </c>
      <c r="X6716" s="0">
        <v>40.180469512939453</v>
      </c>
      <c r="Y6716" s="0">
        <v>40.689842224121094</v>
      </c>
      <c r="Z6716" s="0">
        <v>0.50937008857727051</v>
      </c>
      <c r="AA6716" s="0">
        <v>0.24761329591274261</v>
      </c>
      <c r="AB6716" s="0">
        <v>0.10208246111869812</v>
      </c>
      <c r="AC6716" s="0">
        <v>0.19204087555408478</v>
      </c>
      <c r="AD6716" s="0">
        <v>0.37952154874801636</v>
      </c>
      <c r="AE6716" s="0">
        <v>0.50937008857727051</v>
      </c>
      <c r="AF6716" s="0">
        <v>0.63921862840652466</v>
      </c>
      <c r="AG6716" s="0">
        <v>0.82669931650161743</v>
      </c>
      <c r="AH6716" s="0">
        <v>0.91665774583816528</v>
      </c>
    </row>
    <row r="6717" x14ac:dyDescent="0.4">
      <c r="A6717" s="10" t="str">
        <f>Data[[#This Row],[category]]&amp;Data[[#This Row],[subcategory]]&amp;Data[[#This Row],[date]]&amp;Data[[#This Row],[hour]]</f>
        <v>Usage quintiles (kWh)Quintile 49/2/20178</v>
      </c>
      <c r="B6717" s="10" t="s">
        <v>148</v>
      </c>
      <c r="C6717" t="s">
        <v>155</v>
      </c>
      <c r="D6717" t="s">
        <v>113</v>
      </c>
      <c r="E6717" t="s">
        <v>61</v>
      </c>
      <c r="F6717" s="0">
        <v>7084</v>
      </c>
      <c r="G6717" s="0">
        <v>6.2027115821838379</v>
      </c>
      <c r="H6717" s="0">
        <v>6.2406520843505859</v>
      </c>
      <c r="I6717" s="0">
        <v>0.037940636277198792</v>
      </c>
      <c r="J6717" s="0">
        <v>0.034833941608667374</v>
      </c>
      <c r="K6717" s="0">
        <v>75.771316528320313</v>
      </c>
      <c r="L6717" s="0">
        <v>1.0891858339309692</v>
      </c>
      <c r="M6717" s="0">
        <v>0</v>
      </c>
      <c r="N6717" s="0">
        <v>0</v>
      </c>
      <c r="O6717" s="0">
        <v>10.663125038146973</v>
      </c>
      <c r="P6717" s="0">
        <v>10.597101211547852</v>
      </c>
      <c r="Q6717" s="0">
        <v>-0.019356098026037216</v>
      </c>
      <c r="R6717" s="0">
        <v>-0.0067008561454713345</v>
      </c>
      <c r="S6717" s="0">
        <v>0.019673699513077736</v>
      </c>
      <c r="T6717" s="0">
        <v>0.037940636277198792</v>
      </c>
      <c r="U6717" s="0">
        <v>0.056207574903964996</v>
      </c>
      <c r="V6717" s="0">
        <v>0.082582131028175354</v>
      </c>
      <c r="W6717" s="0">
        <v>0.095237374305725098</v>
      </c>
      <c r="X6717" s="0">
        <v>43.940010070800781</v>
      </c>
      <c r="Y6717" s="0">
        <v>44.208778381347656</v>
      </c>
      <c r="Z6717" s="0">
        <v>0.2687714695930481</v>
      </c>
      <c r="AA6717" s="0">
        <v>0.24676364660263062</v>
      </c>
      <c r="AB6717" s="0">
        <v>-0.13711860775947571</v>
      </c>
      <c r="AC6717" s="0">
        <v>-0.047468867152929306</v>
      </c>
      <c r="AD6717" s="0">
        <v>0.13936848938465118</v>
      </c>
      <c r="AE6717" s="0">
        <v>0.2687714695930481</v>
      </c>
      <c r="AF6717" s="0">
        <v>0.3981744647026062</v>
      </c>
      <c r="AG6717" s="0">
        <v>0.58501178026199341</v>
      </c>
      <c r="AH6717" s="0">
        <v>0.67466157674789429</v>
      </c>
    </row>
    <row r="6718" x14ac:dyDescent="0.4">
      <c r="A6718" s="10" t="str">
        <f>Data[[#This Row],[category]]&amp;Data[[#This Row],[subcategory]]&amp;Data[[#This Row],[date]]&amp;Data[[#This Row],[hour]]</f>
        <v>Usage quintiles (kWh)Quintile 49/2/20179</v>
      </c>
      <c r="B6718" s="10" t="s">
        <v>148</v>
      </c>
      <c r="C6718" t="s">
        <v>155</v>
      </c>
      <c r="D6718" t="s">
        <v>113</v>
      </c>
      <c r="E6718" t="s">
        <v>62</v>
      </c>
      <c r="F6718" s="0">
        <v>7084</v>
      </c>
      <c r="G6718" s="0">
        <v>7.3678483963012695</v>
      </c>
      <c r="H6718" s="0">
        <v>7.3549065589904785</v>
      </c>
      <c r="I6718" s="0">
        <v>-0.012941554188728333</v>
      </c>
      <c r="J6718" s="0">
        <v>0.030651858076453209</v>
      </c>
      <c r="K6718" s="0">
        <v>80.421653747558594</v>
      </c>
      <c r="L6718" s="0">
        <v>-0.42221108078956604</v>
      </c>
      <c r="M6718" s="0">
        <v>0</v>
      </c>
      <c r="N6718" s="0">
        <v>0</v>
      </c>
      <c r="O6718" s="0">
        <v>10.663125038146973</v>
      </c>
      <c r="P6718" s="0">
        <v>10.597101211547852</v>
      </c>
      <c r="Q6718" s="0">
        <v>-0.063359372317790985</v>
      </c>
      <c r="R6718" s="0">
        <v>-0.052223492413759232</v>
      </c>
      <c r="S6718" s="0">
        <v>-0.029015405103564262</v>
      </c>
      <c r="T6718" s="0">
        <v>-0.012941554188728333</v>
      </c>
      <c r="U6718" s="0">
        <v>0.0031322957947850227</v>
      </c>
      <c r="V6718" s="0">
        <v>0.026340382173657417</v>
      </c>
      <c r="W6718" s="0">
        <v>0.03747626394033432</v>
      </c>
      <c r="X6718" s="0">
        <v>52.193836212158203</v>
      </c>
      <c r="Y6718" s="0">
        <v>52.102157592773438</v>
      </c>
      <c r="Z6718" s="0">
        <v>-0.091677971184253693</v>
      </c>
      <c r="AA6718" s="0">
        <v>0.21713776886463165</v>
      </c>
      <c r="AB6718" s="0">
        <v>-0.44883781671524048</v>
      </c>
      <c r="AC6718" s="0">
        <v>-0.36995121836662292</v>
      </c>
      <c r="AD6718" s="0">
        <v>-0.20554512739181519</v>
      </c>
      <c r="AE6718" s="0">
        <v>-0.091677971184253693</v>
      </c>
      <c r="AF6718" s="0">
        <v>0.02218918688595295</v>
      </c>
      <c r="AG6718" s="0">
        <v>0.18659527599811554</v>
      </c>
      <c r="AH6718" s="0">
        <v>0.26548188924789429</v>
      </c>
    </row>
    <row r="6719" x14ac:dyDescent="0.4">
      <c r="A6719" s="10" t="str">
        <f>Data[[#This Row],[category]]&amp;Data[[#This Row],[subcategory]]&amp;Data[[#This Row],[date]]&amp;Data[[#This Row],[hour]]</f>
        <v>Usage quintiles (kWh)Quintile 49/2/201710</v>
      </c>
      <c r="B6719" s="10" t="s">
        <v>148</v>
      </c>
      <c r="C6719" t="s">
        <v>155</v>
      </c>
      <c r="D6719" t="s">
        <v>113</v>
      </c>
      <c r="E6719" t="s">
        <v>63</v>
      </c>
      <c r="F6719" s="0">
        <v>7084</v>
      </c>
      <c r="G6719" s="0">
        <v>8.5838737487792969</v>
      </c>
      <c r="H6719" s="0">
        <v>8.6620817184448242</v>
      </c>
      <c r="I6719" s="0">
        <v>0.07820766419172287</v>
      </c>
      <c r="J6719" s="0">
        <v>0.016998354345560074</v>
      </c>
      <c r="K6719" s="0">
        <v>85.74505615234375</v>
      </c>
      <c r="L6719" s="0">
        <v>4.6008963584899902</v>
      </c>
      <c r="M6719" s="0">
        <v>1</v>
      </c>
      <c r="N6719" s="0">
        <v>1</v>
      </c>
      <c r="O6719" s="0">
        <v>10.663125038146973</v>
      </c>
      <c r="P6719" s="0">
        <v>10.597101211547852</v>
      </c>
      <c r="Q6719" s="0">
        <v>0.050247859209775925</v>
      </c>
      <c r="R6719" s="0">
        <v>0.056423395872116089</v>
      </c>
      <c r="S6719" s="0">
        <v>0.069293715059757233</v>
      </c>
      <c r="T6719" s="0">
        <v>0.07820766419172287</v>
      </c>
      <c r="U6719" s="0">
        <v>0.087121613323688507</v>
      </c>
      <c r="V6719" s="0">
        <v>0.099991932511329651</v>
      </c>
      <c r="W6719" s="0">
        <v>0.10616746544837952</v>
      </c>
      <c r="X6719" s="0">
        <v>60.808162689208984</v>
      </c>
      <c r="Y6719" s="0">
        <v>61.362186431884766</v>
      </c>
      <c r="Z6719" s="0">
        <v>0.55402308702468872</v>
      </c>
      <c r="AA6719" s="0">
        <v>0.12041634321212769</v>
      </c>
      <c r="AB6719" s="0">
        <v>0.35595583915710449</v>
      </c>
      <c r="AC6719" s="0">
        <v>0.39970332384109497</v>
      </c>
      <c r="AD6719" s="0">
        <v>0.490876704454422</v>
      </c>
      <c r="AE6719" s="0">
        <v>0.55402308702468872</v>
      </c>
      <c r="AF6719" s="0">
        <v>0.61716949939727783</v>
      </c>
      <c r="AG6719" s="0">
        <v>0.70834285020828247</v>
      </c>
      <c r="AH6719" s="0">
        <v>0.75209033489227295</v>
      </c>
    </row>
    <row r="6720" x14ac:dyDescent="0.4">
      <c r="A6720" s="10" t="str">
        <f>Data[[#This Row],[category]]&amp;Data[[#This Row],[subcategory]]&amp;Data[[#This Row],[date]]&amp;Data[[#This Row],[hour]]</f>
        <v>Usage quintiles (kWh)Quintile 49/2/201711</v>
      </c>
      <c r="B6720" s="10" t="s">
        <v>148</v>
      </c>
      <c r="C6720" t="s">
        <v>155</v>
      </c>
      <c r="D6720" t="s">
        <v>113</v>
      </c>
      <c r="E6720" t="s">
        <v>64</v>
      </c>
      <c r="F6720" s="0">
        <v>7084</v>
      </c>
      <c r="G6720" s="0">
        <v>9.8671426773071289</v>
      </c>
      <c r="H6720" s="0">
        <v>9.7889347076416016</v>
      </c>
      <c r="I6720" s="0">
        <v>-0.078207641839981079</v>
      </c>
      <c r="J6720" s="0">
        <v>0.016998354345560074</v>
      </c>
      <c r="K6720" s="0">
        <v>89.400764465332031</v>
      </c>
      <c r="L6720" s="0">
        <v>-4.6008949279785156</v>
      </c>
      <c r="M6720" s="0">
        <v>1</v>
      </c>
      <c r="N6720" s="0">
        <v>1</v>
      </c>
      <c r="O6720" s="0">
        <v>10.663125038146973</v>
      </c>
      <c r="P6720" s="0">
        <v>10.597101211547852</v>
      </c>
      <c r="Q6720" s="0">
        <v>-0.10616744309663773</v>
      </c>
      <c r="R6720" s="0">
        <v>-0.09999191015958786</v>
      </c>
      <c r="S6720" s="0">
        <v>-0.087121590971946716</v>
      </c>
      <c r="T6720" s="0">
        <v>-0.078207641839981079</v>
      </c>
      <c r="U6720" s="0">
        <v>-0.069293692708015442</v>
      </c>
      <c r="V6720" s="0">
        <v>-0.056423373520374298</v>
      </c>
      <c r="W6720" s="0">
        <v>-0.050247836858034134</v>
      </c>
      <c r="X6720" s="0">
        <v>69.898841857910156</v>
      </c>
      <c r="Y6720" s="0">
        <v>69.344810485839844</v>
      </c>
      <c r="Z6720" s="0">
        <v>-0.55402290821075439</v>
      </c>
      <c r="AA6720" s="0">
        <v>0.12041634321212769</v>
      </c>
      <c r="AB6720" s="0">
        <v>-0.75209015607833862</v>
      </c>
      <c r="AC6720" s="0">
        <v>-0.70834267139434814</v>
      </c>
      <c r="AD6720" s="0">
        <v>-0.61716932058334351</v>
      </c>
      <c r="AE6720" s="0">
        <v>-0.55402290821075439</v>
      </c>
      <c r="AF6720" s="0">
        <v>-0.49087652564048767</v>
      </c>
      <c r="AG6720" s="0">
        <v>-0.39970314502716064</v>
      </c>
      <c r="AH6720" s="0">
        <v>-0.35595566034317017</v>
      </c>
    </row>
    <row r="6721" x14ac:dyDescent="0.4">
      <c r="A6721" s="10" t="str">
        <f>Data[[#This Row],[category]]&amp;Data[[#This Row],[subcategory]]&amp;Data[[#This Row],[date]]&amp;Data[[#This Row],[hour]]</f>
        <v>Usage quintiles (kWh)Quintile 49/2/201712</v>
      </c>
      <c r="B6721" s="10" t="s">
        <v>148</v>
      </c>
      <c r="C6721" t="s">
        <v>155</v>
      </c>
      <c r="D6721" t="s">
        <v>113</v>
      </c>
      <c r="E6721" t="s">
        <v>65</v>
      </c>
      <c r="F6721" s="0">
        <v>7084</v>
      </c>
      <c r="G6721" s="0">
        <v>10.436490058898926</v>
      </c>
      <c r="H6721" s="0">
        <v>10.523365020751953</v>
      </c>
      <c r="I6721" s="0">
        <v>0.086875416338443756</v>
      </c>
      <c r="J6721" s="0">
        <v>0.031163861975073814</v>
      </c>
      <c r="K6721" s="0">
        <v>93.031478881835938</v>
      </c>
      <c r="L6721" s="0">
        <v>2.7876973152160645</v>
      </c>
      <c r="M6721" s="0">
        <v>1</v>
      </c>
      <c r="N6721" s="0">
        <v>1</v>
      </c>
      <c r="O6721" s="0">
        <v>10.663125038146973</v>
      </c>
      <c r="P6721" s="0">
        <v>10.597101211547852</v>
      </c>
      <c r="Q6721" s="0">
        <v>0.035615425556898117</v>
      </c>
      <c r="R6721" s="0">
        <v>0.046937320381402969</v>
      </c>
      <c r="S6721" s="0">
        <v>0.07053307443857193</v>
      </c>
      <c r="T6721" s="0">
        <v>0.086875416338443756</v>
      </c>
      <c r="U6721" s="0">
        <v>0.10321775823831558</v>
      </c>
      <c r="V6721" s="0">
        <v>0.12681351602077484</v>
      </c>
      <c r="W6721" s="0">
        <v>0.1381354033946991</v>
      </c>
      <c r="X6721" s="0">
        <v>73.932098388671875</v>
      </c>
      <c r="Y6721" s="0">
        <v>74.547515869140625</v>
      </c>
      <c r="Z6721" s="0">
        <v>0.6154254674911499</v>
      </c>
      <c r="AA6721" s="0">
        <v>0.22076480090618134</v>
      </c>
      <c r="AB6721" s="0">
        <v>0.25229969620704651</v>
      </c>
      <c r="AC6721" s="0">
        <v>0.33250400424003601</v>
      </c>
      <c r="AD6721" s="0">
        <v>0.49965628981590271</v>
      </c>
      <c r="AE6721" s="0">
        <v>0.6154254674911499</v>
      </c>
      <c r="AF6721" s="0">
        <v>0.73119461536407471</v>
      </c>
      <c r="AG6721" s="0">
        <v>0.89834696054458618</v>
      </c>
      <c r="AH6721" s="0">
        <v>0.97855126857757568</v>
      </c>
    </row>
    <row r="6722" x14ac:dyDescent="0.4">
      <c r="A6722" s="10" t="str">
        <f>Data[[#This Row],[category]]&amp;Data[[#This Row],[subcategory]]&amp;Data[[#This Row],[date]]&amp;Data[[#This Row],[hour]]</f>
        <v>Usage quintiles (kWh)Quintile 49/2/201713</v>
      </c>
      <c r="B6722" s="10" t="s">
        <v>148</v>
      </c>
      <c r="C6722" t="s">
        <v>155</v>
      </c>
      <c r="D6722" t="s">
        <v>113</v>
      </c>
      <c r="E6722" t="s">
        <v>66</v>
      </c>
      <c r="F6722" s="0">
        <v>7084</v>
      </c>
      <c r="G6722" s="0">
        <v>10.826104164123535</v>
      </c>
      <c r="H6722" s="0">
        <v>10.851343154907227</v>
      </c>
      <c r="I6722" s="0">
        <v>0.025239191949367523</v>
      </c>
      <c r="J6722" s="0">
        <v>0.037491511553525925</v>
      </c>
      <c r="K6722" s="0">
        <v>94.826652526855469</v>
      </c>
      <c r="L6722" s="0">
        <v>0.67319750785827637</v>
      </c>
      <c r="M6722" s="0">
        <v>0</v>
      </c>
      <c r="N6722" s="0">
        <v>0</v>
      </c>
      <c r="O6722" s="0">
        <v>10.663125038146973</v>
      </c>
      <c r="P6722" s="0">
        <v>10.597101211547852</v>
      </c>
      <c r="Q6722" s="0">
        <v>-0.03642885759472847</v>
      </c>
      <c r="R6722" s="0">
        <v>-0.022808114066720009</v>
      </c>
      <c r="S6722" s="0">
        <v>0.0055786240845918655</v>
      </c>
      <c r="T6722" s="0">
        <v>0.025239191949367523</v>
      </c>
      <c r="U6722" s="0">
        <v>0.04489976167678833</v>
      </c>
      <c r="V6722" s="0">
        <v>0.073286496102809906</v>
      </c>
      <c r="W6722" s="0">
        <v>0.086907237768173218</v>
      </c>
      <c r="X6722" s="0">
        <v>76.692123413085937</v>
      </c>
      <c r="Y6722" s="0">
        <v>76.870918273925781</v>
      </c>
      <c r="Z6722" s="0">
        <v>0.17879442870616913</v>
      </c>
      <c r="AA6722" s="0">
        <v>0.26558986306190491</v>
      </c>
      <c r="AB6722" s="0">
        <v>-0.25806203484535217</v>
      </c>
      <c r="AC6722" s="0">
        <v>-0.16157267987728119</v>
      </c>
      <c r="AD6722" s="0">
        <v>0.039518967270851135</v>
      </c>
      <c r="AE6722" s="0">
        <v>0.17879442870616913</v>
      </c>
      <c r="AF6722" s="0">
        <v>0.31806987524032593</v>
      </c>
      <c r="AG6722" s="0">
        <v>0.51916152238845825</v>
      </c>
      <c r="AH6722" s="0">
        <v>0.61565089225769043</v>
      </c>
    </row>
    <row r="6723" x14ac:dyDescent="0.4">
      <c r="A6723" s="10" t="str">
        <f>Data[[#This Row],[category]]&amp;Data[[#This Row],[subcategory]]&amp;Data[[#This Row],[date]]&amp;Data[[#This Row],[hour]]</f>
        <v>Usage quintiles (kWh)Quintile 49/2/201714</v>
      </c>
      <c r="B6723" s="10" t="s">
        <v>148</v>
      </c>
      <c r="C6723" t="s">
        <v>155</v>
      </c>
      <c r="D6723" t="s">
        <v>113</v>
      </c>
      <c r="E6723" t="s">
        <v>67</v>
      </c>
      <c r="F6723" s="0">
        <v>7084</v>
      </c>
      <c r="G6723" s="0">
        <v>10.900272369384766</v>
      </c>
      <c r="H6723" s="0">
        <v>10.878759384155273</v>
      </c>
      <c r="I6723" s="0">
        <v>-0.021513743326067924</v>
      </c>
      <c r="J6723" s="0">
        <v>0.042855165898799896</v>
      </c>
      <c r="K6723" s="0">
        <v>93.812820434570313</v>
      </c>
      <c r="L6723" s="0">
        <v>-0.5020105242729187</v>
      </c>
      <c r="M6723" s="0">
        <v>0</v>
      </c>
      <c r="N6723" s="0">
        <v>0</v>
      </c>
      <c r="O6723" s="0">
        <v>10.663125038146973</v>
      </c>
      <c r="P6723" s="0">
        <v>10.597101211547852</v>
      </c>
      <c r="Q6723" s="0">
        <v>-0.092004217207431793</v>
      </c>
      <c r="R6723" s="0">
        <v>-0.076434850692749023</v>
      </c>
      <c r="S6723" s="0">
        <v>-0.043987013399600983</v>
      </c>
      <c r="T6723" s="0">
        <v>-0.021513743326067924</v>
      </c>
      <c r="U6723" s="0">
        <v>0.00095952762058004737</v>
      </c>
      <c r="V6723" s="0">
        <v>0.033407360315322876</v>
      </c>
      <c r="W6723" s="0">
        <v>0.048976730555295944</v>
      </c>
      <c r="X6723" s="0">
        <v>77.217529296875</v>
      </c>
      <c r="Y6723" s="0">
        <v>77.065132141113281</v>
      </c>
      <c r="Z6723" s="0">
        <v>-0.15240335464477539</v>
      </c>
      <c r="AA6723" s="0">
        <v>0.30358600616455078</v>
      </c>
      <c r="AB6723" s="0">
        <v>-0.65175789594650269</v>
      </c>
      <c r="AC6723" s="0">
        <v>-0.54146444797515869</v>
      </c>
      <c r="AD6723" s="0">
        <v>-0.31160402297973633</v>
      </c>
      <c r="AE6723" s="0">
        <v>-0.15240335464477539</v>
      </c>
      <c r="AF6723" s="0">
        <v>0.0067973025143146515</v>
      </c>
      <c r="AG6723" s="0">
        <v>0.2366577684879303</v>
      </c>
      <c r="AH6723" s="0">
        <v>0.3469511866569519</v>
      </c>
    </row>
    <row r="6724" x14ac:dyDescent="0.4">
      <c r="A6724" s="10" t="str">
        <f>Data[[#This Row],[category]]&amp;Data[[#This Row],[subcategory]]&amp;Data[[#This Row],[date]]&amp;Data[[#This Row],[hour]]</f>
        <v>Usage quintiles (kWh)Quintile 49/2/201715</v>
      </c>
      <c r="B6724" s="10" t="s">
        <v>148</v>
      </c>
      <c r="C6724" t="s">
        <v>155</v>
      </c>
      <c r="D6724" t="s">
        <v>113</v>
      </c>
      <c r="E6724" t="s">
        <v>68</v>
      </c>
      <c r="F6724" s="0">
        <v>7084</v>
      </c>
      <c r="G6724" s="0">
        <v>10.770428657531738</v>
      </c>
      <c r="H6724" s="0">
        <v>10.785861015319824</v>
      </c>
      <c r="I6724" s="0">
        <v>0.015431948006153107</v>
      </c>
      <c r="J6724" s="0">
        <v>0.046550542116165161</v>
      </c>
      <c r="K6724" s="0">
        <v>92.286140441894531</v>
      </c>
      <c r="L6724" s="0">
        <v>0.33150953054428101</v>
      </c>
      <c r="M6724" s="0">
        <v>0</v>
      </c>
      <c r="N6724" s="0">
        <v>0</v>
      </c>
      <c r="O6724" s="0">
        <v>10.663125038146973</v>
      </c>
      <c r="P6724" s="0">
        <v>10.597101211547852</v>
      </c>
      <c r="Q6724" s="0">
        <v>-0.061136879026889801</v>
      </c>
      <c r="R6724" s="0">
        <v>-0.044224973767995834</v>
      </c>
      <c r="S6724" s="0">
        <v>-0.0089791798964142799</v>
      </c>
      <c r="T6724" s="0">
        <v>0.015431948006153107</v>
      </c>
      <c r="U6724" s="0">
        <v>0.039843074977397919</v>
      </c>
      <c r="V6724" s="0">
        <v>0.075088866055011749</v>
      </c>
      <c r="W6724" s="0">
        <v>0.092000775039196014</v>
      </c>
      <c r="X6724" s="0">
        <v>76.297714233398438</v>
      </c>
      <c r="Y6724" s="0">
        <v>76.407035827636719</v>
      </c>
      <c r="Z6724" s="0">
        <v>0.10931991785764694</v>
      </c>
      <c r="AA6724" s="0">
        <v>0.32976403832435608</v>
      </c>
      <c r="AB6724" s="0">
        <v>-0.43309366703033447</v>
      </c>
      <c r="AC6724" s="0">
        <v>-0.31328970193862915</v>
      </c>
      <c r="AD6724" s="0">
        <v>-0.063608512282371521</v>
      </c>
      <c r="AE6724" s="0">
        <v>0.10931991785764694</v>
      </c>
      <c r="AF6724" s="0">
        <v>0.28224834799766541</v>
      </c>
      <c r="AG6724" s="0">
        <v>0.53192955255508423</v>
      </c>
      <c r="AH6724" s="0">
        <v>0.65173351764678955</v>
      </c>
    </row>
    <row r="6725" x14ac:dyDescent="0.4">
      <c r="A6725" s="10" t="str">
        <f>Data[[#This Row],[category]]&amp;Data[[#This Row],[subcategory]]&amp;Data[[#This Row],[date]]&amp;Data[[#This Row],[hour]]</f>
        <v>Usage quintiles (kWh)Quintile 49/2/201716</v>
      </c>
      <c r="B6725" s="10" t="s">
        <v>148</v>
      </c>
      <c r="C6725" t="s">
        <v>155</v>
      </c>
      <c r="D6725" t="s">
        <v>113</v>
      </c>
      <c r="E6725" t="s">
        <v>69</v>
      </c>
      <c r="F6725" s="0">
        <v>7084</v>
      </c>
      <c r="G6725" s="0">
        <v>10.763504981994629</v>
      </c>
      <c r="H6725" s="0">
        <v>10.698603630065918</v>
      </c>
      <c r="I6725" s="0">
        <v>-0.064901866018772125</v>
      </c>
      <c r="J6725" s="0">
        <v>0.049224361777305603</v>
      </c>
      <c r="K6725" s="0">
        <v>92.005363464355469</v>
      </c>
      <c r="L6725" s="0">
        <v>-1.318490743637085</v>
      </c>
      <c r="M6725" s="0">
        <v>0</v>
      </c>
      <c r="N6725" s="0">
        <v>0</v>
      </c>
      <c r="O6725" s="0">
        <v>10.663125038146973</v>
      </c>
      <c r="P6725" s="0">
        <v>10.597101211547852</v>
      </c>
      <c r="Q6725" s="0">
        <v>-0.14586873352527618</v>
      </c>
      <c r="R6725" s="0">
        <v>-0.12798541784286499</v>
      </c>
      <c r="S6725" s="0">
        <v>-0.09071514755487442</v>
      </c>
      <c r="T6725" s="0">
        <v>-0.064901866018772125</v>
      </c>
      <c r="U6725" s="0">
        <v>-0.03908858448266983</v>
      </c>
      <c r="V6725" s="0">
        <v>-0.0018183081410825253</v>
      </c>
      <c r="W6725" s="0">
        <v>0.016065003350377083</v>
      </c>
      <c r="X6725" s="0">
        <v>76.248672485351563</v>
      </c>
      <c r="Y6725" s="0">
        <v>75.788909912109375</v>
      </c>
      <c r="Z6725" s="0">
        <v>-0.45976480841636658</v>
      </c>
      <c r="AA6725" s="0">
        <v>0.34870538115501404</v>
      </c>
      <c r="AB6725" s="0">
        <v>-1.0333341360092163</v>
      </c>
      <c r="AC6725" s="0">
        <v>-0.90664875507354736</v>
      </c>
      <c r="AD6725" s="0">
        <v>-0.64262610673904419</v>
      </c>
      <c r="AE6725" s="0">
        <v>-0.45976480841636658</v>
      </c>
      <c r="AF6725" s="0">
        <v>-0.27690353989601135</v>
      </c>
      <c r="AG6725" s="0">
        <v>-0.012880881316959858</v>
      </c>
      <c r="AH6725" s="0">
        <v>0.11380450427532196</v>
      </c>
    </row>
    <row r="6726" x14ac:dyDescent="0.4">
      <c r="A6726" s="10" t="str">
        <f>Data[[#This Row],[category]]&amp;Data[[#This Row],[subcategory]]&amp;Data[[#This Row],[date]]&amp;Data[[#This Row],[hour]]</f>
        <v>Usage quintiles (kWh)Quintile 49/2/201717</v>
      </c>
      <c r="B6726" s="10" t="s">
        <v>148</v>
      </c>
      <c r="C6726" t="s">
        <v>155</v>
      </c>
      <c r="D6726" t="s">
        <v>113</v>
      </c>
      <c r="E6726" t="s">
        <v>70</v>
      </c>
      <c r="F6726" s="0">
        <v>7084</v>
      </c>
      <c r="G6726" s="0">
        <v>10.673673629760742</v>
      </c>
      <c r="H6726" s="0">
        <v>10.577083587646484</v>
      </c>
      <c r="I6726" s="0">
        <v>-0.09658978134393692</v>
      </c>
      <c r="J6726" s="0">
        <v>0.050956044346094131</v>
      </c>
      <c r="K6726" s="0">
        <v>92.012847900390625</v>
      </c>
      <c r="L6726" s="0">
        <v>-1.8955509662628174</v>
      </c>
      <c r="M6726" s="0">
        <v>1</v>
      </c>
      <c r="N6726" s="0">
        <v>0</v>
      </c>
      <c r="O6726" s="0">
        <v>10.663125038146973</v>
      </c>
      <c r="P6726" s="0">
        <v>10.597101211547852</v>
      </c>
      <c r="Q6726" s="0">
        <v>-0.18040502071380615</v>
      </c>
      <c r="R6726" s="0">
        <v>-0.16189257800579071</v>
      </c>
      <c r="S6726" s="0">
        <v>-0.12331115454435349</v>
      </c>
      <c r="T6726" s="0">
        <v>-0.09658978134393692</v>
      </c>
      <c r="U6726" s="0">
        <v>-0.069868408143520355</v>
      </c>
      <c r="V6726" s="0">
        <v>-0.03128698468208313</v>
      </c>
      <c r="W6726" s="0">
        <v>-0.012774546630680561</v>
      </c>
      <c r="X6726" s="0">
        <v>75.6123046875</v>
      </c>
      <c r="Y6726" s="0">
        <v>74.928062438964844</v>
      </c>
      <c r="Z6726" s="0">
        <v>-0.68424201011657715</v>
      </c>
      <c r="AA6726" s="0">
        <v>0.36097261309623718</v>
      </c>
      <c r="AB6726" s="0">
        <v>-1.2779891490936279</v>
      </c>
      <c r="AC6726" s="0">
        <v>-1.1468470096588135</v>
      </c>
      <c r="AD6726" s="0">
        <v>-0.87353622913360596</v>
      </c>
      <c r="AE6726" s="0">
        <v>-0.68424201011657715</v>
      </c>
      <c r="AF6726" s="0">
        <v>-0.49494779109954834</v>
      </c>
      <c r="AG6726" s="0">
        <v>-0.22163699567317963</v>
      </c>
      <c r="AH6726" s="0">
        <v>-0.090494900941848755</v>
      </c>
    </row>
    <row r="6727" x14ac:dyDescent="0.4">
      <c r="A6727" s="10" t="str">
        <f>Data[[#This Row],[category]]&amp;Data[[#This Row],[subcategory]]&amp;Data[[#This Row],[date]]&amp;Data[[#This Row],[hour]]</f>
        <v>Usage quintiles (kWh)Quintile 49/2/201718</v>
      </c>
      <c r="B6727" s="10" t="s">
        <v>148</v>
      </c>
      <c r="C6727" t="s">
        <v>155</v>
      </c>
      <c r="D6727" t="s">
        <v>113</v>
      </c>
      <c r="E6727" t="s">
        <v>71</v>
      </c>
      <c r="F6727" s="0">
        <v>7084</v>
      </c>
      <c r="G6727" s="0">
        <v>10.299198150634766</v>
      </c>
      <c r="H6727" s="0">
        <v>10.326858520507812</v>
      </c>
      <c r="I6727" s="0">
        <v>0.02766047976911068</v>
      </c>
      <c r="J6727" s="0">
        <v>0.051255963742733002</v>
      </c>
      <c r="K6727" s="0">
        <v>90.48828125</v>
      </c>
      <c r="L6727" s="0">
        <v>0.53965389728546143</v>
      </c>
      <c r="M6727" s="0">
        <v>0</v>
      </c>
      <c r="N6727" s="0">
        <v>0</v>
      </c>
      <c r="O6727" s="0">
        <v>10.663125038146973</v>
      </c>
      <c r="P6727" s="0">
        <v>10.597101211547852</v>
      </c>
      <c r="Q6727" s="0">
        <v>-0.056648079305887222</v>
      </c>
      <c r="R6727" s="0">
        <v>-0.038026679307222366</v>
      </c>
      <c r="S6727" s="0">
        <v>0.00078182609286159277</v>
      </c>
      <c r="T6727" s="0">
        <v>0.02766047976911068</v>
      </c>
      <c r="U6727" s="0">
        <v>0.054539132863283157</v>
      </c>
      <c r="V6727" s="0">
        <v>0.093347638845443726</v>
      </c>
      <c r="W6727" s="0">
        <v>0.11196903884410858</v>
      </c>
      <c r="X6727" s="0">
        <v>72.959518432617188</v>
      </c>
      <c r="Y6727" s="0">
        <v>73.155464172363281</v>
      </c>
      <c r="Z6727" s="0">
        <v>0.19594684243202209</v>
      </c>
      <c r="AA6727" s="0">
        <v>0.36309725046157837</v>
      </c>
      <c r="AB6727" s="0">
        <v>-0.40129497647285461</v>
      </c>
      <c r="AC6727" s="0">
        <v>-0.26938101649284363</v>
      </c>
      <c r="AD6727" s="0">
        <v>0.0055384580045938492</v>
      </c>
      <c r="AE6727" s="0">
        <v>0.19594684243202209</v>
      </c>
      <c r="AF6727" s="0">
        <v>0.38635522127151489</v>
      </c>
      <c r="AG6727" s="0">
        <v>0.66127467155456543</v>
      </c>
      <c r="AH6727" s="0">
        <v>0.79318869113922119</v>
      </c>
    </row>
    <row r="6728" x14ac:dyDescent="0.4">
      <c r="A6728" s="10" t="str">
        <f>Data[[#This Row],[category]]&amp;Data[[#This Row],[subcategory]]&amp;Data[[#This Row],[date]]&amp;Data[[#This Row],[hour]]</f>
        <v>Usage quintiles (kWh)Quintile 49/2/201719</v>
      </c>
      <c r="B6728" s="10" t="s">
        <v>148</v>
      </c>
      <c r="C6728" t="s">
        <v>155</v>
      </c>
      <c r="D6728" t="s">
        <v>113</v>
      </c>
      <c r="E6728" t="s">
        <v>72</v>
      </c>
      <c r="F6728" s="0">
        <v>7084</v>
      </c>
      <c r="G6728" s="0">
        <v>9.5621519088745117</v>
      </c>
      <c r="H6728" s="0">
        <v>9.920318603515625</v>
      </c>
      <c r="I6728" s="0">
        <v>0.35816621780395508</v>
      </c>
      <c r="J6728" s="0">
        <v>0.05073850229382515</v>
      </c>
      <c r="K6728" s="0">
        <v>88.054489135742187</v>
      </c>
      <c r="L6728" s="0">
        <v>7.0590615272521973</v>
      </c>
      <c r="M6728" s="0">
        <v>1</v>
      </c>
      <c r="N6728" s="0">
        <v>1</v>
      </c>
      <c r="O6728" s="0">
        <v>10.663125038146973</v>
      </c>
      <c r="P6728" s="0">
        <v>10.597101211547852</v>
      </c>
      <c r="Q6728" s="0">
        <v>0.27470880746841431</v>
      </c>
      <c r="R6728" s="0">
        <v>0.29314219951629639</v>
      </c>
      <c r="S6728" s="0">
        <v>0.33155891299247742</v>
      </c>
      <c r="T6728" s="0">
        <v>0.35816621780395508</v>
      </c>
      <c r="U6728" s="0">
        <v>0.38477352261543274</v>
      </c>
      <c r="V6728" s="0">
        <v>0.42319023609161377</v>
      </c>
      <c r="W6728" s="0">
        <v>0.44162362813949585</v>
      </c>
      <c r="X6728" s="0">
        <v>67.73828125</v>
      </c>
      <c r="Y6728" s="0">
        <v>70.275535583496094</v>
      </c>
      <c r="Z6728" s="0">
        <v>2.5372495651245117</v>
      </c>
      <c r="AA6728" s="0">
        <v>0.35943156480789185</v>
      </c>
      <c r="AB6728" s="0">
        <v>1.9460372924804687</v>
      </c>
      <c r="AC6728" s="0">
        <v>2.0766193866729736</v>
      </c>
      <c r="AD6728" s="0">
        <v>2.3487634658813477</v>
      </c>
      <c r="AE6728" s="0">
        <v>2.5372495651245117</v>
      </c>
      <c r="AF6728" s="0">
        <v>2.7257356643676758</v>
      </c>
      <c r="AG6728" s="0">
        <v>2.9978797435760498</v>
      </c>
      <c r="AH6728" s="0">
        <v>3.1284618377685547</v>
      </c>
    </row>
    <row r="6729" x14ac:dyDescent="0.4">
      <c r="A6729" s="10" t="str">
        <f>Data[[#This Row],[category]]&amp;Data[[#This Row],[subcategory]]&amp;Data[[#This Row],[date]]&amp;Data[[#This Row],[hour]]</f>
        <v>Usage quintiles (kWh)Quintile 49/2/201720</v>
      </c>
      <c r="B6729" s="10" t="s">
        <v>148</v>
      </c>
      <c r="C6729" t="s">
        <v>155</v>
      </c>
      <c r="D6729" t="s">
        <v>113</v>
      </c>
      <c r="E6729" t="s">
        <v>55</v>
      </c>
      <c r="F6729" s="0">
        <v>7084</v>
      </c>
      <c r="G6729" s="0">
        <v>9.5399894714355469</v>
      </c>
      <c r="H6729" s="0">
        <v>9.742095947265625</v>
      </c>
      <c r="I6729" s="0">
        <v>0.20210681855678558</v>
      </c>
      <c r="J6729" s="0">
        <v>0.052266277372837067</v>
      </c>
      <c r="K6729" s="0">
        <v>85.288116455078125</v>
      </c>
      <c r="L6729" s="0">
        <v>3.8668684959411621</v>
      </c>
      <c r="M6729" s="0">
        <v>1</v>
      </c>
      <c r="N6729" s="0">
        <v>1</v>
      </c>
      <c r="O6729" s="0">
        <v>10.663125038146973</v>
      </c>
      <c r="P6729" s="0">
        <v>10.597101211547852</v>
      </c>
      <c r="Q6729" s="0">
        <v>0.11613643914461136</v>
      </c>
      <c r="R6729" s="0">
        <v>0.13512489199638367</v>
      </c>
      <c r="S6729" s="0">
        <v>0.1746983528137207</v>
      </c>
      <c r="T6729" s="0">
        <v>0.20210681855678558</v>
      </c>
      <c r="U6729" s="0">
        <v>0.22951528429985046</v>
      </c>
      <c r="V6729" s="0">
        <v>0.2690887451171875</v>
      </c>
      <c r="W6729" s="0">
        <v>0.28807720541954041</v>
      </c>
      <c r="X6729" s="0">
        <v>67.581283569335937</v>
      </c>
      <c r="Y6729" s="0">
        <v>69.013008117675781</v>
      </c>
      <c r="Z6729" s="0">
        <v>1.4317246675491333</v>
      </c>
      <c r="AA6729" s="0">
        <v>0.37025430798530579</v>
      </c>
      <c r="AB6729" s="0">
        <v>0.82271051406860352</v>
      </c>
      <c r="AC6729" s="0">
        <v>0.95722466707229614</v>
      </c>
      <c r="AD6729" s="0">
        <v>1.2375631332397461</v>
      </c>
      <c r="AE6729" s="0">
        <v>1.4317246675491333</v>
      </c>
      <c r="AF6729" s="0">
        <v>1.6258862018585205</v>
      </c>
      <c r="AG6729" s="0">
        <v>1.9062246084213257</v>
      </c>
      <c r="AH6729" s="0">
        <v>2.0407388210296631</v>
      </c>
    </row>
    <row r="6730" x14ac:dyDescent="0.4">
      <c r="A6730" s="10" t="str">
        <f>Data[[#This Row],[category]]&amp;Data[[#This Row],[subcategory]]&amp;Data[[#This Row],[date]]&amp;Data[[#This Row],[hour]]</f>
        <v>Usage quintiles (kWh)Quintile 49/2/201721</v>
      </c>
      <c r="B6730" s="10" t="s">
        <v>148</v>
      </c>
      <c r="C6730" t="s">
        <v>155</v>
      </c>
      <c r="D6730" t="s">
        <v>113</v>
      </c>
      <c r="E6730" t="s">
        <v>73</v>
      </c>
      <c r="F6730" s="0">
        <v>7084</v>
      </c>
      <c r="G6730" s="0">
        <v>9.1643266677856445</v>
      </c>
      <c r="H6730" s="0">
        <v>9.37506103515625</v>
      </c>
      <c r="I6730" s="0">
        <v>0.21073450148105621</v>
      </c>
      <c r="J6730" s="0">
        <v>0.05262475460767746</v>
      </c>
      <c r="K6730" s="0">
        <v>85.420242309570313</v>
      </c>
      <c r="L6730" s="0">
        <v>4.0044746398925781</v>
      </c>
      <c r="M6730" s="0">
        <v>1</v>
      </c>
      <c r="N6730" s="0">
        <v>1</v>
      </c>
      <c r="O6730" s="0">
        <v>10.663125038146973</v>
      </c>
      <c r="P6730" s="0">
        <v>10.597101211547852</v>
      </c>
      <c r="Q6730" s="0">
        <v>0.12417448312044144</v>
      </c>
      <c r="R6730" s="0">
        <v>0.14329317212104797</v>
      </c>
      <c r="S6730" s="0">
        <v>0.18313805758953094</v>
      </c>
      <c r="T6730" s="0">
        <v>0.21073450148105621</v>
      </c>
      <c r="U6730" s="0">
        <v>0.23833094537258148</v>
      </c>
      <c r="V6730" s="0">
        <v>0.27817583084106445</v>
      </c>
      <c r="W6730" s="0">
        <v>0.29729452729225159</v>
      </c>
      <c r="X6730" s="0">
        <v>64.920089721679688</v>
      </c>
      <c r="Y6730" s="0">
        <v>66.412933349609375</v>
      </c>
      <c r="Z6730" s="0">
        <v>1.4928431510925293</v>
      </c>
      <c r="AA6730" s="0">
        <v>0.3727937638759613</v>
      </c>
      <c r="AB6730" s="0">
        <v>0.87965196371078491</v>
      </c>
      <c r="AC6730" s="0">
        <v>1.015088677406311</v>
      </c>
      <c r="AD6730" s="0">
        <v>1.2973499298095703</v>
      </c>
      <c r="AE6730" s="0">
        <v>1.4928431510925293</v>
      </c>
      <c r="AF6730" s="0">
        <v>1.6883363723754883</v>
      </c>
      <c r="AG6730" s="0">
        <v>1.9705976247787476</v>
      </c>
      <c r="AH6730" s="0">
        <v>2.1060342788696289</v>
      </c>
    </row>
    <row r="6731" x14ac:dyDescent="0.4">
      <c r="A6731" s="10" t="str">
        <f>Data[[#This Row],[category]]&amp;Data[[#This Row],[subcategory]]&amp;Data[[#This Row],[date]]&amp;Data[[#This Row],[hour]]</f>
        <v>Usage quintiles (kWh)Quintile 49/2/201722</v>
      </c>
      <c r="B6731" s="10" t="s">
        <v>148</v>
      </c>
      <c r="C6731" t="s">
        <v>155</v>
      </c>
      <c r="D6731" t="s">
        <v>113</v>
      </c>
      <c r="E6731" t="s">
        <v>74</v>
      </c>
      <c r="F6731" s="0">
        <v>7084</v>
      </c>
      <c r="G6731" s="0">
        <v>8.4974117279052734</v>
      </c>
      <c r="H6731" s="0">
        <v>8.6712236404418945</v>
      </c>
      <c r="I6731" s="0">
        <v>0.17381154000759125</v>
      </c>
      <c r="J6731" s="0">
        <v>0.049632526934146881</v>
      </c>
      <c r="K6731" s="0">
        <v>86.395118713378906</v>
      </c>
      <c r="L6731" s="0">
        <v>3.5019683837890625</v>
      </c>
      <c r="M6731" s="0">
        <v>1</v>
      </c>
      <c r="N6731" s="0">
        <v>1</v>
      </c>
      <c r="O6731" s="0">
        <v>10.663125038146973</v>
      </c>
      <c r="P6731" s="0">
        <v>10.597101211547852</v>
      </c>
      <c r="Q6731" s="0">
        <v>0.092173300683498383</v>
      </c>
      <c r="R6731" s="0">
        <v>0.11020489782094955</v>
      </c>
      <c r="S6731" s="0">
        <v>0.14778421819210052</v>
      </c>
      <c r="T6731" s="0">
        <v>0.17381154000759125</v>
      </c>
      <c r="U6731" s="0">
        <v>0.19983886182308197</v>
      </c>
      <c r="V6731" s="0">
        <v>0.23741818964481354</v>
      </c>
      <c r="W6731" s="0">
        <v>0.25544977188110352</v>
      </c>
      <c r="X6731" s="0">
        <v>60.195663452148438</v>
      </c>
      <c r="Y6731" s="0">
        <v>61.426948547363281</v>
      </c>
      <c r="Z6731" s="0">
        <v>1.2312809228897095</v>
      </c>
      <c r="AA6731" s="0">
        <v>0.35159683227539063</v>
      </c>
      <c r="AB6731" s="0">
        <v>0.65295559167861938</v>
      </c>
      <c r="AC6731" s="0">
        <v>0.78069144487380981</v>
      </c>
      <c r="AD6731" s="0">
        <v>1.0469033718109131</v>
      </c>
      <c r="AE6731" s="0">
        <v>1.2312809228897095</v>
      </c>
      <c r="AF6731" s="0">
        <v>1.4156584739685059</v>
      </c>
      <c r="AG6731" s="0">
        <v>1.6818703413009644</v>
      </c>
      <c r="AH6731" s="0">
        <v>1.8096061944961548</v>
      </c>
    </row>
    <row r="6732" x14ac:dyDescent="0.4">
      <c r="A6732" s="10" t="str">
        <f>Data[[#This Row],[category]]&amp;Data[[#This Row],[subcategory]]&amp;Data[[#This Row],[date]]&amp;Data[[#This Row],[hour]]</f>
        <v>Usage quintiles (kWh)Quintile 49/2/201723</v>
      </c>
      <c r="B6732" s="10" t="s">
        <v>148</v>
      </c>
      <c r="C6732" t="s">
        <v>155</v>
      </c>
      <c r="D6732" t="s">
        <v>113</v>
      </c>
      <c r="E6732" t="s">
        <v>75</v>
      </c>
      <c r="F6732" s="0">
        <v>7084</v>
      </c>
      <c r="G6732" s="0">
        <v>7.3752937316894531</v>
      </c>
      <c r="H6732" s="0">
        <v>7.7263326644897461</v>
      </c>
      <c r="I6732" s="0">
        <v>0.35103863477706909</v>
      </c>
      <c r="J6732" s="0">
        <v>0.047826681286096573</v>
      </c>
      <c r="K6732" s="0">
        <v>86.340347290039063</v>
      </c>
      <c r="L6732" s="0">
        <v>7.3398075103759766</v>
      </c>
      <c r="M6732" s="0">
        <v>1</v>
      </c>
      <c r="N6732" s="0">
        <v>1</v>
      </c>
      <c r="O6732" s="0">
        <v>10.663125038146973</v>
      </c>
      <c r="P6732" s="0">
        <v>10.597101211547852</v>
      </c>
      <c r="Q6732" s="0">
        <v>0.27237075567245483</v>
      </c>
      <c r="R6732" s="0">
        <v>0.28974628448486328</v>
      </c>
      <c r="S6732" s="0">
        <v>0.32595831155776978</v>
      </c>
      <c r="T6732" s="0">
        <v>0.35103863477706909</v>
      </c>
      <c r="U6732" s="0">
        <v>0.37611895799636841</v>
      </c>
      <c r="V6732" s="0">
        <v>0.4123309850692749</v>
      </c>
      <c r="W6732" s="0">
        <v>0.42970651388168335</v>
      </c>
      <c r="X6732" s="0">
        <v>52.24658203125</v>
      </c>
      <c r="Y6732" s="0">
        <v>54.733341217041016</v>
      </c>
      <c r="Z6732" s="0">
        <v>2.486757755279541</v>
      </c>
      <c r="AA6732" s="0">
        <v>0.3388042151927948</v>
      </c>
      <c r="AB6732" s="0">
        <v>1.9294743537902832</v>
      </c>
      <c r="AC6732" s="0">
        <v>2.0525627136230469</v>
      </c>
      <c r="AD6732" s="0">
        <v>2.3090887069702148</v>
      </c>
      <c r="AE6732" s="0">
        <v>2.486757755279541</v>
      </c>
      <c r="AF6732" s="0">
        <v>2.6644268035888672</v>
      </c>
      <c r="AG6732" s="0">
        <v>2.9209527969360352</v>
      </c>
      <c r="AH6732" s="0">
        <v>3.0440411567687988</v>
      </c>
    </row>
    <row r="6733" x14ac:dyDescent="0.4">
      <c r="A6733" s="10" t="str">
        <f>Data[[#This Row],[category]]&amp;Data[[#This Row],[subcategory]]&amp;Data[[#This Row],[date]]&amp;Data[[#This Row],[hour]]</f>
        <v>Usage quintiles (kWh)Quintile 49/2/201724</v>
      </c>
      <c r="B6733" s="10" t="s">
        <v>148</v>
      </c>
      <c r="C6733" t="s">
        <v>155</v>
      </c>
      <c r="D6733" t="s">
        <v>113</v>
      </c>
      <c r="E6733" t="s">
        <v>76</v>
      </c>
      <c r="F6733" s="0">
        <v>7084</v>
      </c>
      <c r="G6733" s="0">
        <v>6.7978811264038086</v>
      </c>
      <c r="H6733" s="0">
        <v>7.0553288459777832</v>
      </c>
      <c r="I6733" s="0">
        <v>0.25744733214378357</v>
      </c>
      <c r="J6733" s="0">
        <v>0.041781555861234665</v>
      </c>
      <c r="K6733" s="0">
        <v>86.944808959960938</v>
      </c>
      <c r="L6733" s="0">
        <v>6.1617460250854492</v>
      </c>
      <c r="M6733" s="0">
        <v>1</v>
      </c>
      <c r="N6733" s="0">
        <v>1</v>
      </c>
      <c r="O6733" s="0">
        <v>10.663125038146973</v>
      </c>
      <c r="P6733" s="0">
        <v>10.597101211547852</v>
      </c>
      <c r="Q6733" s="0">
        <v>0.18872278928756714</v>
      </c>
      <c r="R6733" s="0">
        <v>0.20390211045742035</v>
      </c>
      <c r="S6733" s="0">
        <v>0.23553706705570221</v>
      </c>
      <c r="T6733" s="0">
        <v>0.25744733214378357</v>
      </c>
      <c r="U6733" s="0">
        <v>0.27935761213302612</v>
      </c>
      <c r="V6733" s="0">
        <v>0.3109925389289856</v>
      </c>
      <c r="W6733" s="0">
        <v>0.326171875</v>
      </c>
      <c r="X6733" s="0">
        <v>48.15618896484375</v>
      </c>
      <c r="Y6733" s="0">
        <v>49.979949951171875</v>
      </c>
      <c r="Z6733" s="0">
        <v>1.8237569332122803</v>
      </c>
      <c r="AA6733" s="0">
        <v>0.2959805428981781</v>
      </c>
      <c r="AB6733" s="0">
        <v>1.3369122743606567</v>
      </c>
      <c r="AC6733" s="0">
        <v>1.4444426298141479</v>
      </c>
      <c r="AD6733" s="0">
        <v>1.6685445308685303</v>
      </c>
      <c r="AE6733" s="0">
        <v>1.8237569332122803</v>
      </c>
      <c r="AF6733" s="0">
        <v>1.9789693355560303</v>
      </c>
      <c r="AG6733" s="0">
        <v>2.2030713558197021</v>
      </c>
      <c r="AH6733" s="0">
        <v>2.3106017112731934</v>
      </c>
    </row>
    <row r="6734" x14ac:dyDescent="0.4">
      <c r="A6734" s="10" t="str">
        <f>Data[[#This Row],[category]]&amp;Data[[#This Row],[subcategory]]&amp;Data[[#This Row],[date]]&amp;Data[[#This Row],[hour]]</f>
        <v>Usage quintiles (kWh)Quintile 49/2/2017Avg. 11 to 6 pm</v>
      </c>
      <c r="B6734" s="10" t="s">
        <v>148</v>
      </c>
      <c r="C6734" t="s">
        <v>155</v>
      </c>
      <c r="D6734" t="s">
        <v>113</v>
      </c>
      <c r="E6734" t="s">
        <v>77</v>
      </c>
      <c r="F6734" s="0">
        <v>7084</v>
      </c>
      <c r="G6734" s="0">
        <v>10.667096138000488</v>
      </c>
      <c r="H6734" s="0">
        <v>10.663125038146973</v>
      </c>
      <c r="I6734" s="0">
        <v>-0.0039711934514343739</v>
      </c>
      <c r="J6734" s="0">
        <v>0.036805227398872375</v>
      </c>
      <c r="K6734" s="0">
        <v>92.637657165527344</v>
      </c>
      <c r="L6734" s="0">
        <v>-0.10789754241704941</v>
      </c>
      <c r="M6734" s="0">
        <v>0</v>
      </c>
      <c r="N6734" s="0">
        <v>0</v>
      </c>
      <c r="O6734" s="0"/>
      <c r="P6734" s="0"/>
      <c r="Q6734" s="0">
        <v>-0.06451040506362915</v>
      </c>
      <c r="R6734" s="0">
        <v>-0.051138989627361298</v>
      </c>
      <c r="S6734" s="0">
        <v>-0.023271873593330383</v>
      </c>
      <c r="T6734" s="0">
        <v>-0.0039711934514343739</v>
      </c>
      <c r="U6734" s="0">
        <v>0.015329486690461636</v>
      </c>
      <c r="V6734" s="0">
        <v>0.043196603655815125</v>
      </c>
      <c r="W6734" s="0">
        <v>0.056568019092082977</v>
      </c>
      <c r="X6734" s="0">
        <v>75.565711975097656</v>
      </c>
      <c r="Y6734" s="0">
        <v>75.537574768066406</v>
      </c>
      <c r="Z6734" s="0">
        <v>-0.028131933882832527</v>
      </c>
      <c r="AA6734" s="0">
        <v>0.26072824001312256</v>
      </c>
      <c r="AB6734" s="0">
        <v>-0.45699173212051392</v>
      </c>
      <c r="AC6734" s="0">
        <v>-0.36226862668991089</v>
      </c>
      <c r="AD6734" s="0">
        <v>-0.16485795378684998</v>
      </c>
      <c r="AE6734" s="0">
        <v>-0.028131933882832527</v>
      </c>
      <c r="AF6734" s="0">
        <v>0.10859408974647522</v>
      </c>
      <c r="AG6734" s="0">
        <v>0.30600476264953613</v>
      </c>
      <c r="AH6734" s="0">
        <v>0.40072786808013916</v>
      </c>
    </row>
    <row r="6735" x14ac:dyDescent="0.4">
      <c r="A6735" s="10" t="str">
        <f>Data[[#This Row],[category]]&amp;Data[[#This Row],[subcategory]]&amp;Data[[#This Row],[date]]&amp;Data[[#This Row],[hour]]</f>
        <v>Usage quintiles (kWh)Quintile 49/2/2017Avg. 2 to 6pm</v>
      </c>
      <c r="B6735" s="10" t="s">
        <v>148</v>
      </c>
      <c r="C6735" t="s">
        <v>155</v>
      </c>
      <c r="D6735" t="s">
        <v>113</v>
      </c>
      <c r="E6735" t="s">
        <v>78</v>
      </c>
      <c r="F6735" s="0">
        <v>7084</v>
      </c>
      <c r="G6735" s="0">
        <v>10.626701354980469</v>
      </c>
      <c r="H6735" s="0">
        <v>10.597101211547852</v>
      </c>
      <c r="I6735" s="0">
        <v>-0.029599804431200027</v>
      </c>
      <c r="J6735" s="0">
        <v>0.044763561338186264</v>
      </c>
      <c r="K6735" s="0">
        <v>91.698158264160156</v>
      </c>
      <c r="L6735" s="0">
        <v>-0.66124773025512695</v>
      </c>
      <c r="M6735" s="0">
        <v>0</v>
      </c>
      <c r="N6735" s="0">
        <v>0</v>
      </c>
      <c r="O6735" s="0"/>
      <c r="P6735" s="0"/>
      <c r="Q6735" s="0">
        <v>-0.10322931408882141</v>
      </c>
      <c r="R6735" s="0">
        <v>-0.086966618895530701</v>
      </c>
      <c r="S6735" s="0">
        <v>-0.053073838353157043</v>
      </c>
      <c r="T6735" s="0">
        <v>-0.029599804431200027</v>
      </c>
      <c r="U6735" s="0">
        <v>-0.0061257700435817242</v>
      </c>
      <c r="V6735" s="0">
        <v>0.027767008170485497</v>
      </c>
      <c r="W6735" s="0">
        <v>0.044029701501131058</v>
      </c>
      <c r="X6735" s="0">
        <v>75.279548645019531</v>
      </c>
      <c r="Y6735" s="0">
        <v>75.069862365722656</v>
      </c>
      <c r="Z6735" s="0">
        <v>-0.20968501269817352</v>
      </c>
      <c r="AA6735" s="0">
        <v>0.31710505485534668</v>
      </c>
      <c r="AB6735" s="0">
        <v>-0.73127639293670654</v>
      </c>
      <c r="AC6735" s="0">
        <v>-0.61607146263122559</v>
      </c>
      <c r="AD6735" s="0">
        <v>-0.37597507238388062</v>
      </c>
      <c r="AE6735" s="0">
        <v>-0.20968501269817352</v>
      </c>
      <c r="AF6735" s="0">
        <v>-0.043394960463047028</v>
      </c>
      <c r="AG6735" s="0">
        <v>0.19670146703720093</v>
      </c>
      <c r="AH6735" s="0">
        <v>0.31190639734268188</v>
      </c>
    </row>
    <row r="6736" x14ac:dyDescent="0.4">
      <c r="A6736" s="10" t="str">
        <f>Data[[#This Row],[category]]&amp;Data[[#This Row],[subcategory]]&amp;Data[[#This Row],[date]]&amp;Data[[#This Row],[hour]]</f>
        <v>Usage quintiles (kWh)Quintile 4Avg. Weekday Event1</v>
      </c>
      <c r="B6736" s="10" t="s">
        <v>148</v>
      </c>
      <c r="C6736" t="s">
        <v>155</v>
      </c>
      <c r="D6736" t="s">
        <v>174</v>
      </c>
      <c r="E6736" t="s">
        <v>41</v>
      </c>
      <c r="F6736" s="0">
        <v>7086.5</v>
      </c>
      <c r="G6736" s="0">
        <v>5.6209335327148437</v>
      </c>
      <c r="H6736" s="0">
        <v>5.6607937812805176</v>
      </c>
      <c r="I6736" s="0">
        <v>0.039860326796770096</v>
      </c>
      <c r="J6736" s="0">
        <v>0.01817714050412178</v>
      </c>
      <c r="K6736" s="0">
        <v>73.26971435546875</v>
      </c>
      <c r="L6736" s="0">
        <v>2.1928820610046387</v>
      </c>
      <c r="M6736" s="0">
        <v>1</v>
      </c>
      <c r="N6736" s="0">
        <v>1</v>
      </c>
      <c r="O6736" s="0"/>
      <c r="P6736" s="0"/>
      <c r="Q6736" s="0">
        <v>0.0099615911021828651</v>
      </c>
      <c r="R6736" s="0">
        <v>0.016565384343266487</v>
      </c>
      <c r="S6736" s="0">
        <v>0.030328225344419479</v>
      </c>
      <c r="T6736" s="0">
        <v>0.039860326796770096</v>
      </c>
      <c r="U6736" s="0">
        <v>0.049392428249120712</v>
      </c>
      <c r="V6736" s="0">
        <v>0.063155271112918854</v>
      </c>
      <c r="W6736" s="0">
        <v>0.069759063422679901</v>
      </c>
      <c r="X6736" s="0">
        <v>39.832744598388672</v>
      </c>
      <c r="Y6736" s="0">
        <v>40.115215301513672</v>
      </c>
      <c r="Z6736" s="0">
        <v>0.28247019648551941</v>
      </c>
      <c r="AA6736" s="0">
        <v>0.12881231307983398</v>
      </c>
      <c r="AB6736" s="0">
        <v>0.070592798292636871</v>
      </c>
      <c r="AC6736" s="0">
        <v>0.11739057302474976</v>
      </c>
      <c r="AD6736" s="0">
        <v>0.21492095291614532</v>
      </c>
      <c r="AE6736" s="0">
        <v>0.28247019648551941</v>
      </c>
      <c r="AF6736" s="0">
        <v>0.3500194251537323</v>
      </c>
      <c r="AG6736" s="0">
        <v>0.44754981994628906</v>
      </c>
      <c r="AH6736" s="0">
        <v>0.49434760212898254</v>
      </c>
    </row>
    <row r="6737" x14ac:dyDescent="0.4">
      <c r="A6737" s="10" t="str">
        <f>Data[[#This Row],[category]]&amp;Data[[#This Row],[subcategory]]&amp;Data[[#This Row],[date]]&amp;Data[[#This Row],[hour]]</f>
        <v>Usage quintiles (kWh)Quintile 4Avg. Weekday Event2</v>
      </c>
      <c r="B6737" s="10" t="s">
        <v>148</v>
      </c>
      <c r="C6737" t="s">
        <v>155</v>
      </c>
      <c r="D6737" t="s">
        <v>174</v>
      </c>
      <c r="E6737" t="s">
        <v>42</v>
      </c>
      <c r="F6737" s="0">
        <v>7086.5</v>
      </c>
      <c r="G6737" s="0">
        <v>5.4321384429931641</v>
      </c>
      <c r="H6737" s="0">
        <v>5.4279203414916992</v>
      </c>
      <c r="I6737" s="0">
        <v>-0.0042181890457868576</v>
      </c>
      <c r="J6737" s="0">
        <v>0.017610406503081322</v>
      </c>
      <c r="K6737" s="0">
        <v>72.418197631835938</v>
      </c>
      <c r="L6737" s="0">
        <v>-0.23952820897102356</v>
      </c>
      <c r="M6737" s="0">
        <v>0</v>
      </c>
      <c r="N6737" s="0">
        <v>0</v>
      </c>
      <c r="O6737" s="0"/>
      <c r="P6737" s="0"/>
      <c r="Q6737" s="0">
        <v>-0.033184729516506195</v>
      </c>
      <c r="R6737" s="0">
        <v>-0.026786832138895988</v>
      </c>
      <c r="S6737" s="0">
        <v>-0.013453095220029354</v>
      </c>
      <c r="T6737" s="0">
        <v>-0.0042181890457868576</v>
      </c>
      <c r="U6737" s="0">
        <v>0.0050167171284556389</v>
      </c>
      <c r="V6737" s="0">
        <v>0.018350454047322273</v>
      </c>
      <c r="W6737" s="0">
        <v>0.02474835142493248</v>
      </c>
      <c r="X6737" s="0">
        <v>38.494850158691406</v>
      </c>
      <c r="Y6737" s="0">
        <v>38.464958190917969</v>
      </c>
      <c r="Z6737" s="0">
        <v>-0.029892196878790855</v>
      </c>
      <c r="AA6737" s="0">
        <v>0.12479614466428757</v>
      </c>
      <c r="AB6737" s="0">
        <v>-0.23516358435153961</v>
      </c>
      <c r="AC6737" s="0">
        <v>-0.18982489407062531</v>
      </c>
      <c r="AD6737" s="0">
        <v>-0.095335356891155243</v>
      </c>
      <c r="AE6737" s="0">
        <v>-0.029892196878790855</v>
      </c>
      <c r="AF6737" s="0">
        <v>0.035550966858863831</v>
      </c>
      <c r="AG6737" s="0">
        <v>0.1300404965877533</v>
      </c>
      <c r="AH6737" s="0">
        <v>0.1753791868686676</v>
      </c>
    </row>
    <row r="6738" x14ac:dyDescent="0.4">
      <c r="A6738" s="10" t="str">
        <f>Data[[#This Row],[category]]&amp;Data[[#This Row],[subcategory]]&amp;Data[[#This Row],[date]]&amp;Data[[#This Row],[hour]]</f>
        <v>Usage quintiles (kWh)Quintile 4Avg. Weekday Event3</v>
      </c>
      <c r="B6738" s="10" t="s">
        <v>148</v>
      </c>
      <c r="C6738" t="s">
        <v>155</v>
      </c>
      <c r="D6738" t="s">
        <v>174</v>
      </c>
      <c r="E6738" t="s">
        <v>43</v>
      </c>
      <c r="F6738" s="0">
        <v>7086.5</v>
      </c>
      <c r="G6738" s="0">
        <v>5.1651215553283691</v>
      </c>
      <c r="H6738" s="0">
        <v>5.2673001289367676</v>
      </c>
      <c r="I6738" s="0">
        <v>0.10217838734388351</v>
      </c>
      <c r="J6738" s="0">
        <v>0.016961369663476944</v>
      </c>
      <c r="K6738" s="0">
        <v>72.259323120117188</v>
      </c>
      <c r="L6738" s="0">
        <v>6.0241827964782715</v>
      </c>
      <c r="M6738" s="0">
        <v>1</v>
      </c>
      <c r="N6738" s="0">
        <v>1</v>
      </c>
      <c r="O6738" s="0"/>
      <c r="P6738" s="0"/>
      <c r="Q6738" s="0">
        <v>0.074279420077800751</v>
      </c>
      <c r="R6738" s="0">
        <v>0.080441519618034363</v>
      </c>
      <c r="S6738" s="0">
        <v>0.093283839523792267</v>
      </c>
      <c r="T6738" s="0">
        <v>0.10217838734388351</v>
      </c>
      <c r="U6738" s="0">
        <v>0.11107293516397476</v>
      </c>
      <c r="V6738" s="0">
        <v>0.12391525506973267</v>
      </c>
      <c r="W6738" s="0">
        <v>0.13007736206054688</v>
      </c>
      <c r="X6738" s="0">
        <v>36.602634429931641</v>
      </c>
      <c r="Y6738" s="0">
        <v>37.32672119140625</v>
      </c>
      <c r="Z6738" s="0">
        <v>0.72408711910247803</v>
      </c>
      <c r="AA6738" s="0">
        <v>0.12019674479961395</v>
      </c>
      <c r="AB6738" s="0">
        <v>0.52638107538223267</v>
      </c>
      <c r="AC6738" s="0">
        <v>0.57004880905151367</v>
      </c>
      <c r="AD6738" s="0">
        <v>0.66105586290359497</v>
      </c>
      <c r="AE6738" s="0">
        <v>0.72408711910247803</v>
      </c>
      <c r="AF6738" s="0">
        <v>0.78711837530136108</v>
      </c>
      <c r="AG6738" s="0">
        <v>0.87812542915344238</v>
      </c>
      <c r="AH6738" s="0">
        <v>0.92179316282272339</v>
      </c>
    </row>
    <row r="6739" x14ac:dyDescent="0.4">
      <c r="A6739" s="10" t="str">
        <f>Data[[#This Row],[category]]&amp;Data[[#This Row],[subcategory]]&amp;Data[[#This Row],[date]]&amp;Data[[#This Row],[hour]]</f>
        <v>Usage quintiles (kWh)Quintile 4Avg. Weekday Event4</v>
      </c>
      <c r="B6739" s="10" t="s">
        <v>148</v>
      </c>
      <c r="C6739" t="s">
        <v>155</v>
      </c>
      <c r="D6739" t="s">
        <v>174</v>
      </c>
      <c r="E6739" t="s">
        <v>44</v>
      </c>
      <c r="F6739" s="0">
        <v>7086.5</v>
      </c>
      <c r="G6739" s="0">
        <v>5.0252480506896973</v>
      </c>
      <c r="H6739" s="0">
        <v>5.2103128433227539</v>
      </c>
      <c r="I6739" s="0">
        <v>0.18506518006324768</v>
      </c>
      <c r="J6739" s="0">
        <v>0.017014404758810997</v>
      </c>
      <c r="K6739" s="0">
        <v>71.959709167480469</v>
      </c>
      <c r="L6739" s="0">
        <v>10.876970291137695</v>
      </c>
      <c r="M6739" s="0">
        <v>1</v>
      </c>
      <c r="N6739" s="0">
        <v>1</v>
      </c>
      <c r="O6739" s="0"/>
      <c r="P6739" s="0"/>
      <c r="Q6739" s="0">
        <v>0.15707898139953613</v>
      </c>
      <c r="R6739" s="0">
        <v>0.16326034069061279</v>
      </c>
      <c r="S6739" s="0">
        <v>0.17614281177520752</v>
      </c>
      <c r="T6739" s="0">
        <v>0.18506518006324768</v>
      </c>
      <c r="U6739" s="0">
        <v>0.19398754835128784</v>
      </c>
      <c r="V6739" s="0">
        <v>0.20687001943588257</v>
      </c>
      <c r="W6739" s="0">
        <v>0.21305137872695923</v>
      </c>
      <c r="X6739" s="0">
        <v>35.611419677734375</v>
      </c>
      <c r="Y6739" s="0">
        <v>36.922882080078125</v>
      </c>
      <c r="Z6739" s="0">
        <v>1.3114644289016724</v>
      </c>
      <c r="AA6739" s="0">
        <v>0.12057258188724518</v>
      </c>
      <c r="AB6739" s="0">
        <v>1.1131402254104614</v>
      </c>
      <c r="AC6739" s="0">
        <v>1.1569443941116333</v>
      </c>
      <c r="AD6739" s="0">
        <v>1.2482360601425171</v>
      </c>
      <c r="AE6739" s="0">
        <v>1.3114644289016724</v>
      </c>
      <c r="AF6739" s="0">
        <v>1.3746927976608276</v>
      </c>
      <c r="AG6739" s="0">
        <v>1.4659844636917114</v>
      </c>
      <c r="AH6739" s="0">
        <v>1.5097886323928833</v>
      </c>
    </row>
    <row r="6740" x14ac:dyDescent="0.4">
      <c r="A6740" s="10" t="str">
        <f>Data[[#This Row],[category]]&amp;Data[[#This Row],[subcategory]]&amp;Data[[#This Row],[date]]&amp;Data[[#This Row],[hour]]</f>
        <v>Usage quintiles (kWh)Quintile 4Avg. Weekday Event5</v>
      </c>
      <c r="B6740" s="10" t="s">
        <v>148</v>
      </c>
      <c r="C6740" t="s">
        <v>155</v>
      </c>
      <c r="D6740" t="s">
        <v>174</v>
      </c>
      <c r="E6740" t="s">
        <v>45</v>
      </c>
      <c r="F6740" s="0">
        <v>7086.5</v>
      </c>
      <c r="G6740" s="0">
        <v>5.0196113586425781</v>
      </c>
      <c r="H6740" s="0">
        <v>5.3166565895080566</v>
      </c>
      <c r="I6740" s="0">
        <v>0.29704490303993225</v>
      </c>
      <c r="J6740" s="0">
        <v>0.017332859337329865</v>
      </c>
      <c r="K6740" s="0">
        <v>71.8172607421875</v>
      </c>
      <c r="L6740" s="0">
        <v>17.137674331665039</v>
      </c>
      <c r="M6740" s="0">
        <v>1</v>
      </c>
      <c r="N6740" s="0">
        <v>1</v>
      </c>
      <c r="O6740" s="0"/>
      <c r="P6740" s="0"/>
      <c r="Q6740" s="0">
        <v>0.26853489875793457</v>
      </c>
      <c r="R6740" s="0">
        <v>0.27483195066452026</v>
      </c>
      <c r="S6740" s="0">
        <v>0.28795555233955383</v>
      </c>
      <c r="T6740" s="0">
        <v>0.29704490303993225</v>
      </c>
      <c r="U6740" s="0">
        <v>0.30613425374031067</v>
      </c>
      <c r="V6740" s="0">
        <v>0.31925785541534424</v>
      </c>
      <c r="W6740" s="0">
        <v>0.32555490732192993</v>
      </c>
      <c r="X6740" s="0">
        <v>35.571475982666016</v>
      </c>
      <c r="Y6740" s="0">
        <v>37.676486968994141</v>
      </c>
      <c r="Z6740" s="0">
        <v>2.105008602142334</v>
      </c>
      <c r="AA6740" s="0">
        <v>0.12282931059598923</v>
      </c>
      <c r="AB6740" s="0">
        <v>1.9029723405838013</v>
      </c>
      <c r="AC6740" s="0">
        <v>1.947596549987793</v>
      </c>
      <c r="AD6740" s="0">
        <v>2.0405969619750977</v>
      </c>
      <c r="AE6740" s="0">
        <v>2.105008602142334</v>
      </c>
      <c r="AF6740" s="0">
        <v>2.1694202423095703</v>
      </c>
      <c r="AG6740" s="0">
        <v>2.262420654296875</v>
      </c>
      <c r="AH6740" s="0">
        <v>2.3070447444915771</v>
      </c>
    </row>
    <row r="6741" x14ac:dyDescent="0.4">
      <c r="A6741" s="10" t="str">
        <f>Data[[#This Row],[category]]&amp;Data[[#This Row],[subcategory]]&amp;Data[[#This Row],[date]]&amp;Data[[#This Row],[hour]]</f>
        <v>Usage quintiles (kWh)Quintile 4Avg. Weekday Event6</v>
      </c>
      <c r="B6741" s="10" t="s">
        <v>148</v>
      </c>
      <c r="C6741" t="s">
        <v>155</v>
      </c>
      <c r="D6741" t="s">
        <v>174</v>
      </c>
      <c r="E6741" t="s">
        <v>46</v>
      </c>
      <c r="F6741" s="0">
        <v>7086.5</v>
      </c>
      <c r="G6741" s="0">
        <v>5.5549421310424805</v>
      </c>
      <c r="H6741" s="0">
        <v>5.6980948448181152</v>
      </c>
      <c r="I6741" s="0">
        <v>0.14315259456634521</v>
      </c>
      <c r="J6741" s="0">
        <v>0.018879029899835587</v>
      </c>
      <c r="K6741" s="0">
        <v>71.517684936523438</v>
      </c>
      <c r="L6741" s="0">
        <v>7.5826244354248047</v>
      </c>
      <c r="M6741" s="0">
        <v>1</v>
      </c>
      <c r="N6741" s="0">
        <v>1</v>
      </c>
      <c r="O6741" s="0"/>
      <c r="P6741" s="0"/>
      <c r="Q6741" s="0">
        <v>0.11209935694932938</v>
      </c>
      <c r="R6741" s="0">
        <v>0.11895814538002014</v>
      </c>
      <c r="S6741" s="0">
        <v>0.13325242698192596</v>
      </c>
      <c r="T6741" s="0">
        <v>0.14315259456634521</v>
      </c>
      <c r="U6741" s="0">
        <v>0.15305276215076447</v>
      </c>
      <c r="V6741" s="0">
        <v>0.16734704375267029</v>
      </c>
      <c r="W6741" s="0">
        <v>0.17420583963394165</v>
      </c>
      <c r="X6741" s="0">
        <v>39.365097045898438</v>
      </c>
      <c r="Y6741" s="0">
        <v>40.379550933837891</v>
      </c>
      <c r="Z6741" s="0">
        <v>1.0144509077072144</v>
      </c>
      <c r="AA6741" s="0">
        <v>0.13378624618053436</v>
      </c>
      <c r="AB6741" s="0">
        <v>0.79439210891723633</v>
      </c>
      <c r="AC6741" s="0">
        <v>0.84299695491790771</v>
      </c>
      <c r="AD6741" s="0">
        <v>0.9442933201789856</v>
      </c>
      <c r="AE6741" s="0">
        <v>1.0144509077072144</v>
      </c>
      <c r="AF6741" s="0">
        <v>1.0846084356307983</v>
      </c>
      <c r="AG6741" s="0">
        <v>1.185904860496521</v>
      </c>
      <c r="AH6741" s="0">
        <v>1.2345097064971924</v>
      </c>
    </row>
    <row r="6742" x14ac:dyDescent="0.4">
      <c r="A6742" s="10" t="str">
        <f>Data[[#This Row],[category]]&amp;Data[[#This Row],[subcategory]]&amp;Data[[#This Row],[date]]&amp;Data[[#This Row],[hour]]</f>
        <v>Usage quintiles (kWh)Quintile 4Avg. Weekday Event7</v>
      </c>
      <c r="B6742" s="10" t="s">
        <v>148</v>
      </c>
      <c r="C6742" t="s">
        <v>155</v>
      </c>
      <c r="D6742" t="s">
        <v>174</v>
      </c>
      <c r="E6742" t="s">
        <v>60</v>
      </c>
      <c r="F6742" s="0">
        <v>7086.5</v>
      </c>
      <c r="G6742" s="0">
        <v>6.2356300354003906</v>
      </c>
      <c r="H6742" s="0">
        <v>6.5203151702880859</v>
      </c>
      <c r="I6742" s="0">
        <v>0.28468528389930725</v>
      </c>
      <c r="J6742" s="0">
        <v>0.020642003044486046</v>
      </c>
      <c r="K6742" s="0">
        <v>71.518966674804688</v>
      </c>
      <c r="L6742" s="0">
        <v>13.791553497314453</v>
      </c>
      <c r="M6742" s="0">
        <v>1</v>
      </c>
      <c r="N6742" s="0">
        <v>1</v>
      </c>
      <c r="O6742" s="0"/>
      <c r="P6742" s="0"/>
      <c r="Q6742" s="0">
        <v>0.25073221325874329</v>
      </c>
      <c r="R6742" s="0">
        <v>0.25823149085044861</v>
      </c>
      <c r="S6742" s="0">
        <v>0.27386060357093811</v>
      </c>
      <c r="T6742" s="0">
        <v>0.28468528389930725</v>
      </c>
      <c r="U6742" s="0">
        <v>0.29550996422767639</v>
      </c>
      <c r="V6742" s="0">
        <v>0.31113907694816589</v>
      </c>
      <c r="W6742" s="0">
        <v>0.31863835453987122</v>
      </c>
      <c r="X6742" s="0">
        <v>44.188793182373047</v>
      </c>
      <c r="Y6742" s="0">
        <v>46.206214904785156</v>
      </c>
      <c r="Z6742" s="0">
        <v>2.0174221992492676</v>
      </c>
      <c r="AA6742" s="0">
        <v>0.14627955853939056</v>
      </c>
      <c r="AB6742" s="0">
        <v>1.7768137454986572</v>
      </c>
      <c r="AC6742" s="0">
        <v>1.8299573659896851</v>
      </c>
      <c r="AD6742" s="0">
        <v>1.9407131671905518</v>
      </c>
      <c r="AE6742" s="0">
        <v>2.0174221992492676</v>
      </c>
      <c r="AF6742" s="0">
        <v>2.0941312313079834</v>
      </c>
      <c r="AG6742" s="0">
        <v>2.2048869132995605</v>
      </c>
      <c r="AH6742" s="0">
        <v>2.2580306529998779</v>
      </c>
    </row>
    <row r="6743" x14ac:dyDescent="0.4">
      <c r="A6743" s="10" t="str">
        <f>Data[[#This Row],[category]]&amp;Data[[#This Row],[subcategory]]&amp;Data[[#This Row],[date]]&amp;Data[[#This Row],[hour]]</f>
        <v>Usage quintiles (kWh)Quintile 4Avg. Weekday Event8</v>
      </c>
      <c r="B6743" s="10" t="s">
        <v>148</v>
      </c>
      <c r="C6743" t="s">
        <v>155</v>
      </c>
      <c r="D6743" t="s">
        <v>174</v>
      </c>
      <c r="E6743" t="s">
        <v>61</v>
      </c>
      <c r="F6743" s="0">
        <v>7086.5</v>
      </c>
      <c r="G6743" s="0">
        <v>7.6428084373474121</v>
      </c>
      <c r="H6743" s="0">
        <v>7.6983332633972168</v>
      </c>
      <c r="I6743" s="0">
        <v>0.055524647235870361</v>
      </c>
      <c r="J6743" s="0">
        <v>0.020363181829452515</v>
      </c>
      <c r="K6743" s="0">
        <v>76.142288208007813</v>
      </c>
      <c r="L6743" s="0">
        <v>2.7267177104949951</v>
      </c>
      <c r="M6743" s="0">
        <v>1</v>
      </c>
      <c r="N6743" s="0">
        <v>1</v>
      </c>
      <c r="O6743" s="0"/>
      <c r="P6743" s="0"/>
      <c r="Q6743" s="0">
        <v>0.022030193358659744</v>
      </c>
      <c r="R6743" s="0">
        <v>0.029428180307149887</v>
      </c>
      <c r="S6743" s="0">
        <v>0.044846184551715851</v>
      </c>
      <c r="T6743" s="0">
        <v>0.055524647235870361</v>
      </c>
      <c r="U6743" s="0">
        <v>0.066203109920024872</v>
      </c>
      <c r="V6743" s="0">
        <v>0.081621117889881134</v>
      </c>
      <c r="W6743" s="0">
        <v>0.08901909738779068</v>
      </c>
      <c r="X6743" s="0">
        <v>54.160762786865234</v>
      </c>
      <c r="Y6743" s="0">
        <v>54.554237365722656</v>
      </c>
      <c r="Z6743" s="0">
        <v>0.39347541332244873</v>
      </c>
      <c r="AA6743" s="0">
        <v>0.14430369436740875</v>
      </c>
      <c r="AB6743" s="0">
        <v>0.15611696243286133</v>
      </c>
      <c r="AC6743" s="0">
        <v>0.20854279398918152</v>
      </c>
      <c r="AD6743" s="0">
        <v>0.31780248880386353</v>
      </c>
      <c r="AE6743" s="0">
        <v>0.39347541332244873</v>
      </c>
      <c r="AF6743" s="0">
        <v>0.46914833784103394</v>
      </c>
      <c r="AG6743" s="0">
        <v>0.57840806245803833</v>
      </c>
      <c r="AH6743" s="0">
        <v>0.63083386421203613</v>
      </c>
    </row>
    <row r="6744" x14ac:dyDescent="0.4">
      <c r="A6744" s="10" t="str">
        <f>Data[[#This Row],[category]]&amp;Data[[#This Row],[subcategory]]&amp;Data[[#This Row],[date]]&amp;Data[[#This Row],[hour]]</f>
        <v>Usage quintiles (kWh)Quintile 4Avg. Weekday Event9</v>
      </c>
      <c r="B6744" s="10" t="s">
        <v>148</v>
      </c>
      <c r="C6744" t="s">
        <v>155</v>
      </c>
      <c r="D6744" t="s">
        <v>174</v>
      </c>
      <c r="E6744" t="s">
        <v>62</v>
      </c>
      <c r="F6744" s="0">
        <v>7086.5</v>
      </c>
      <c r="G6744" s="0">
        <v>9.2401456832885742</v>
      </c>
      <c r="H6744" s="0">
        <v>9.4241924285888672</v>
      </c>
      <c r="I6744" s="0">
        <v>0.18404689431190491</v>
      </c>
      <c r="J6744" s="0">
        <v>0.01845061406493187</v>
      </c>
      <c r="K6744" s="0">
        <v>82.233901977539063</v>
      </c>
      <c r="L6744" s="0">
        <v>9.9751091003417969</v>
      </c>
      <c r="M6744" s="0">
        <v>1</v>
      </c>
      <c r="N6744" s="0">
        <v>1</v>
      </c>
      <c r="O6744" s="0"/>
      <c r="P6744" s="0"/>
      <c r="Q6744" s="0">
        <v>0.15369834005832672</v>
      </c>
      <c r="R6744" s="0">
        <v>0.16040147840976715</v>
      </c>
      <c r="S6744" s="0">
        <v>0.1743713766336441</v>
      </c>
      <c r="T6744" s="0">
        <v>0.18404689431190491</v>
      </c>
      <c r="U6744" s="0">
        <v>0.19372241199016571</v>
      </c>
      <c r="V6744" s="0">
        <v>0.20769231021404266</v>
      </c>
      <c r="W6744" s="0">
        <v>0.21439544856548309</v>
      </c>
      <c r="X6744" s="0">
        <v>65.480293273925781</v>
      </c>
      <c r="Y6744" s="0">
        <v>66.784538269042969</v>
      </c>
      <c r="Z6744" s="0">
        <v>1.3042483329772949</v>
      </c>
      <c r="AA6744" s="0">
        <v>0.13075028359889984</v>
      </c>
      <c r="AB6744" s="0">
        <v>1.0891832113265991</v>
      </c>
      <c r="AC6744" s="0">
        <v>1.1366851329803467</v>
      </c>
      <c r="AD6744" s="0">
        <v>1.2356828451156616</v>
      </c>
      <c r="AE6744" s="0">
        <v>1.3042483329772949</v>
      </c>
      <c r="AF6744" s="0">
        <v>1.3728138208389282</v>
      </c>
      <c r="AG6744" s="0">
        <v>1.4718115329742432</v>
      </c>
      <c r="AH6744" s="0">
        <v>1.5193134546279907</v>
      </c>
    </row>
    <row r="6745" x14ac:dyDescent="0.4">
      <c r="A6745" s="10" t="str">
        <f>Data[[#This Row],[category]]&amp;Data[[#This Row],[subcategory]]&amp;Data[[#This Row],[date]]&amp;Data[[#This Row],[hour]]</f>
        <v>Usage quintiles (kWh)Quintile 4Avg. Weekday Event10</v>
      </c>
      <c r="B6745" s="10" t="s">
        <v>148</v>
      </c>
      <c r="C6745" t="s">
        <v>155</v>
      </c>
      <c r="D6745" t="s">
        <v>174</v>
      </c>
      <c r="E6745" t="s">
        <v>63</v>
      </c>
      <c r="F6745" s="0">
        <v>7086.5</v>
      </c>
      <c r="G6745" s="0">
        <v>10.911665916442871</v>
      </c>
      <c r="H6745" s="0">
        <v>11.067076683044434</v>
      </c>
      <c r="I6745" s="0">
        <v>0.15541151165962219</v>
      </c>
      <c r="J6745" s="0">
        <v>0.01063178014010191</v>
      </c>
      <c r="K6745" s="0">
        <v>86.851394653320313</v>
      </c>
      <c r="L6745" s="0">
        <v>14.617637634277344</v>
      </c>
      <c r="M6745" s="0">
        <v>1</v>
      </c>
      <c r="N6745" s="0">
        <v>1</v>
      </c>
      <c r="O6745" s="0"/>
      <c r="P6745" s="0"/>
      <c r="Q6745" s="0">
        <v>0.13792379200458527</v>
      </c>
      <c r="R6745" s="0">
        <v>0.14178633689880371</v>
      </c>
      <c r="S6745" s="0">
        <v>0.14983619749546051</v>
      </c>
      <c r="T6745" s="0">
        <v>0.15541151165962219</v>
      </c>
      <c r="U6745" s="0">
        <v>0.16098682582378387</v>
      </c>
      <c r="V6745" s="0">
        <v>0.16903668642044067</v>
      </c>
      <c r="W6745" s="0">
        <v>0.17289923131465912</v>
      </c>
      <c r="X6745" s="0">
        <v>77.325523376464844</v>
      </c>
      <c r="Y6745" s="0">
        <v>78.426841735839844</v>
      </c>
      <c r="Z6745" s="0">
        <v>1.1013237237930298</v>
      </c>
      <c r="AA6745" s="0">
        <v>0.07534211128950119</v>
      </c>
      <c r="AB6745" s="0">
        <v>0.97739696502685547</v>
      </c>
      <c r="AC6745" s="0">
        <v>1.004768967628479</v>
      </c>
      <c r="AD6745" s="0">
        <v>1.0618143081665039</v>
      </c>
      <c r="AE6745" s="0">
        <v>1.1013237237930298</v>
      </c>
      <c r="AF6745" s="0">
        <v>1.1408331394195557</v>
      </c>
      <c r="AG6745" s="0">
        <v>1.1978784799575806</v>
      </c>
      <c r="AH6745" s="0">
        <v>1.2252504825592041</v>
      </c>
    </row>
    <row r="6746" x14ac:dyDescent="0.4">
      <c r="A6746" s="10" t="str">
        <f>Data[[#This Row],[category]]&amp;Data[[#This Row],[subcategory]]&amp;Data[[#This Row],[date]]&amp;Data[[#This Row],[hour]]</f>
        <v>Usage quintiles (kWh)Quintile 4Avg. Weekday Event11</v>
      </c>
      <c r="B6746" s="10" t="s">
        <v>148</v>
      </c>
      <c r="C6746" t="s">
        <v>155</v>
      </c>
      <c r="D6746" t="s">
        <v>174</v>
      </c>
      <c r="E6746" t="s">
        <v>64</v>
      </c>
      <c r="F6746" s="0">
        <v>7086.5</v>
      </c>
      <c r="G6746" s="0">
        <v>12.592594146728516</v>
      </c>
      <c r="H6746" s="0">
        <v>12.437183380126953</v>
      </c>
      <c r="I6746" s="0">
        <v>-0.15541151165962219</v>
      </c>
      <c r="J6746" s="0">
        <v>0.01063178014010191</v>
      </c>
      <c r="K6746" s="0">
        <v>90.160781860351563</v>
      </c>
      <c r="L6746" s="0">
        <v>-14.617637634277344</v>
      </c>
      <c r="M6746" s="0">
        <v>1</v>
      </c>
      <c r="N6746" s="0">
        <v>1</v>
      </c>
      <c r="O6746" s="0"/>
      <c r="P6746" s="0"/>
      <c r="Q6746" s="0">
        <v>-0.17289923131465912</v>
      </c>
      <c r="R6746" s="0">
        <v>-0.16903668642044067</v>
      </c>
      <c r="S6746" s="0">
        <v>-0.16098682582378387</v>
      </c>
      <c r="T6746" s="0">
        <v>-0.15541151165962219</v>
      </c>
      <c r="U6746" s="0">
        <v>-0.14983619749546051</v>
      </c>
      <c r="V6746" s="0">
        <v>-0.14178633689880371</v>
      </c>
      <c r="W6746" s="0">
        <v>-0.13792379200458527</v>
      </c>
      <c r="X6746" s="0">
        <v>89.237419128417969</v>
      </c>
      <c r="Y6746" s="0">
        <v>88.136100769042969</v>
      </c>
      <c r="Z6746" s="0">
        <v>-1.1013237237930298</v>
      </c>
      <c r="AA6746" s="0">
        <v>0.07534211128950119</v>
      </c>
      <c r="AB6746" s="0">
        <v>-1.2252504825592041</v>
      </c>
      <c r="AC6746" s="0">
        <v>-1.1978784799575806</v>
      </c>
      <c r="AD6746" s="0">
        <v>-1.1408331394195557</v>
      </c>
      <c r="AE6746" s="0">
        <v>-1.1013237237930298</v>
      </c>
      <c r="AF6746" s="0">
        <v>-1.0618143081665039</v>
      </c>
      <c r="AG6746" s="0">
        <v>-1.004768967628479</v>
      </c>
      <c r="AH6746" s="0">
        <v>-0.97739696502685547</v>
      </c>
    </row>
    <row r="6747" x14ac:dyDescent="0.4">
      <c r="A6747" s="10" t="str">
        <f>Data[[#This Row],[category]]&amp;Data[[#This Row],[subcategory]]&amp;Data[[#This Row],[date]]&amp;Data[[#This Row],[hour]]</f>
        <v>Usage quintiles (kWh)Quintile 4Avg. Weekday Event12</v>
      </c>
      <c r="B6747" s="10" t="s">
        <v>148</v>
      </c>
      <c r="C6747" t="s">
        <v>155</v>
      </c>
      <c r="D6747" t="s">
        <v>174</v>
      </c>
      <c r="E6747" t="s">
        <v>65</v>
      </c>
      <c r="F6747" s="0">
        <v>7086.5</v>
      </c>
      <c r="G6747" s="0">
        <v>13.395925521850586</v>
      </c>
      <c r="H6747" s="0">
        <v>13.255277633666992</v>
      </c>
      <c r="I6747" s="0">
        <v>-0.1406477689743042</v>
      </c>
      <c r="J6747" s="0">
        <v>0.01905396394431591</v>
      </c>
      <c r="K6747" s="0">
        <v>91.762687683105469</v>
      </c>
      <c r="L6747" s="0">
        <v>-7.3815488815307617</v>
      </c>
      <c r="M6747" s="0">
        <v>1</v>
      </c>
      <c r="N6747" s="0">
        <v>1</v>
      </c>
      <c r="O6747" s="0"/>
      <c r="P6747" s="0"/>
      <c r="Q6747" s="0">
        <v>-0.17198875546455383</v>
      </c>
      <c r="R6747" s="0">
        <v>-0.16506640613079071</v>
      </c>
      <c r="S6747" s="0">
        <v>-0.15063968300819397</v>
      </c>
      <c r="T6747" s="0">
        <v>-0.1406477689743042</v>
      </c>
      <c r="U6747" s="0">
        <v>-0.13065585494041443</v>
      </c>
      <c r="V6747" s="0">
        <v>-0.11622913181781769</v>
      </c>
      <c r="W6747" s="0">
        <v>-0.10930678993463516</v>
      </c>
      <c r="X6747" s="0">
        <v>94.930229187011719</v>
      </c>
      <c r="Y6747" s="0">
        <v>93.933525085449219</v>
      </c>
      <c r="Z6747" s="0">
        <v>-0.99670040607452393</v>
      </c>
      <c r="AA6747" s="0">
        <v>0.13502591848373413</v>
      </c>
      <c r="AB6747" s="0">
        <v>-1.2187982797622681</v>
      </c>
      <c r="AC6747" s="0">
        <v>-1.1697430610656738</v>
      </c>
      <c r="AD6747" s="0">
        <v>-1.0675081014633179</v>
      </c>
      <c r="AE6747" s="0">
        <v>-0.99670040607452393</v>
      </c>
      <c r="AF6747" s="0">
        <v>-0.92589277029037476</v>
      </c>
      <c r="AG6747" s="0">
        <v>-0.82365775108337402</v>
      </c>
      <c r="AH6747" s="0">
        <v>-0.77460253238677979</v>
      </c>
    </row>
    <row r="6748" x14ac:dyDescent="0.4">
      <c r="A6748" s="10" t="str">
        <f>Data[[#This Row],[category]]&amp;Data[[#This Row],[subcategory]]&amp;Data[[#This Row],[date]]&amp;Data[[#This Row],[hour]]</f>
        <v>Usage quintiles (kWh)Quintile 4Avg. Weekday Event13</v>
      </c>
      <c r="B6748" s="10" t="s">
        <v>148</v>
      </c>
      <c r="C6748" t="s">
        <v>155</v>
      </c>
      <c r="D6748" t="s">
        <v>174</v>
      </c>
      <c r="E6748" t="s">
        <v>66</v>
      </c>
      <c r="F6748" s="0">
        <v>7086.5</v>
      </c>
      <c r="G6748" s="0">
        <v>13.638822555541992</v>
      </c>
      <c r="H6748" s="0">
        <v>13.509735107421875</v>
      </c>
      <c r="I6748" s="0">
        <v>-0.12908726930618286</v>
      </c>
      <c r="J6748" s="0">
        <v>0.022505706176161766</v>
      </c>
      <c r="K6748" s="0">
        <v>91.3248291015625</v>
      </c>
      <c r="L6748" s="0">
        <v>-5.7357573509216309</v>
      </c>
      <c r="M6748" s="0">
        <v>1</v>
      </c>
      <c r="N6748" s="0">
        <v>1</v>
      </c>
      <c r="O6748" s="0"/>
      <c r="P6748" s="0"/>
      <c r="Q6748" s="0">
        <v>-0.16610586643218994</v>
      </c>
      <c r="R6748" s="0">
        <v>-0.15792949497699738</v>
      </c>
      <c r="S6748" s="0">
        <v>-0.14088927209377289</v>
      </c>
      <c r="T6748" s="0">
        <v>-0.12908726930618286</v>
      </c>
      <c r="U6748" s="0">
        <v>-0.11728526651859283</v>
      </c>
      <c r="V6748" s="0">
        <v>-0.10024504363536835</v>
      </c>
      <c r="W6748" s="0">
        <v>-0.092068679630756378</v>
      </c>
      <c r="X6748" s="0">
        <v>96.651519775390625</v>
      </c>
      <c r="Y6748" s="0">
        <v>95.736740112304688</v>
      </c>
      <c r="Z6748" s="0">
        <v>-0.91477692127227783</v>
      </c>
      <c r="AA6748" s="0">
        <v>0.15948668122291565</v>
      </c>
      <c r="AB6748" s="0">
        <v>-1.1771091222763062</v>
      </c>
      <c r="AC6748" s="0">
        <v>-1.1191673278808594</v>
      </c>
      <c r="AD6748" s="0">
        <v>-0.99841183423995972</v>
      </c>
      <c r="AE6748" s="0">
        <v>-0.91477692127227783</v>
      </c>
      <c r="AF6748" s="0">
        <v>-0.83114200830459595</v>
      </c>
      <c r="AG6748" s="0">
        <v>-0.71038651466369629</v>
      </c>
      <c r="AH6748" s="0">
        <v>-0.65244466066360474</v>
      </c>
    </row>
    <row r="6749" x14ac:dyDescent="0.4">
      <c r="A6749" s="10" t="str">
        <f>Data[[#This Row],[category]]&amp;Data[[#This Row],[subcategory]]&amp;Data[[#This Row],[date]]&amp;Data[[#This Row],[hour]]</f>
        <v>Usage quintiles (kWh)Quintile 4Avg. Weekday Event14</v>
      </c>
      <c r="B6749" s="10" t="s">
        <v>148</v>
      </c>
      <c r="C6749" t="s">
        <v>155</v>
      </c>
      <c r="D6749" t="s">
        <v>174</v>
      </c>
      <c r="E6749" t="s">
        <v>67</v>
      </c>
      <c r="F6749" s="0">
        <v>7086.5</v>
      </c>
      <c r="G6749" s="0">
        <v>13.809308052062988</v>
      </c>
      <c r="H6749" s="0">
        <v>13.584716796875</v>
      </c>
      <c r="I6749" s="0">
        <v>-0.22459131479263306</v>
      </c>
      <c r="J6749" s="0">
        <v>0.025089913979172707</v>
      </c>
      <c r="K6749" s="0">
        <v>91.073020935058594</v>
      </c>
      <c r="L6749" s="0">
        <v>-8.9514579772949219</v>
      </c>
      <c r="M6749" s="0">
        <v>1</v>
      </c>
      <c r="N6749" s="0">
        <v>1</v>
      </c>
      <c r="O6749" s="0"/>
      <c r="P6749" s="0"/>
      <c r="Q6749" s="0">
        <v>-0.26586055755615234</v>
      </c>
      <c r="R6749" s="0">
        <v>-0.25674533843994141</v>
      </c>
      <c r="S6749" s="0">
        <v>-0.23774847388267517</v>
      </c>
      <c r="T6749" s="0">
        <v>-0.22459131479263306</v>
      </c>
      <c r="U6749" s="0">
        <v>-0.21143415570259094</v>
      </c>
      <c r="V6749" s="0">
        <v>-0.19243729114532471</v>
      </c>
      <c r="W6749" s="0">
        <v>-0.18332207202911377</v>
      </c>
      <c r="X6749" s="0">
        <v>97.859664916992188</v>
      </c>
      <c r="Y6749" s="0">
        <v>96.268096923828125</v>
      </c>
      <c r="Z6749" s="0">
        <v>-1.5915663242340088</v>
      </c>
      <c r="AA6749" s="0">
        <v>0.17779967188835144</v>
      </c>
      <c r="AB6749" s="0">
        <v>-1.8840208053588867</v>
      </c>
      <c r="AC6749" s="0">
        <v>-1.8194258213043213</v>
      </c>
      <c r="AD6749" s="0">
        <v>-1.6848045587539673</v>
      </c>
      <c r="AE6749" s="0">
        <v>-1.5915663242340088</v>
      </c>
      <c r="AF6749" s="0">
        <v>-1.4983280897140503</v>
      </c>
      <c r="AG6749" s="0">
        <v>-1.3637068271636963</v>
      </c>
      <c r="AH6749" s="0">
        <v>-1.2991118431091309</v>
      </c>
    </row>
    <row r="6750" x14ac:dyDescent="0.4">
      <c r="A6750" s="10" t="str">
        <f>Data[[#This Row],[category]]&amp;Data[[#This Row],[subcategory]]&amp;Data[[#This Row],[date]]&amp;Data[[#This Row],[hour]]</f>
        <v>Usage quintiles (kWh)Quintile 4Avg. Weekday Event15</v>
      </c>
      <c r="B6750" s="10" t="s">
        <v>148</v>
      </c>
      <c r="C6750" t="s">
        <v>155</v>
      </c>
      <c r="D6750" t="s">
        <v>174</v>
      </c>
      <c r="E6750" t="s">
        <v>68</v>
      </c>
      <c r="F6750" s="0">
        <v>7086.5</v>
      </c>
      <c r="G6750" s="0">
        <v>13.609712600708008</v>
      </c>
      <c r="H6750" s="0">
        <v>13.385194778442383</v>
      </c>
      <c r="I6750" s="0">
        <v>-0.22451730072498322</v>
      </c>
      <c r="J6750" s="0">
        <v>0.026803227141499519</v>
      </c>
      <c r="K6750" s="0">
        <v>89.815536499023437</v>
      </c>
      <c r="L6750" s="0">
        <v>-8.3765029907226563</v>
      </c>
      <c r="M6750" s="0">
        <v>1</v>
      </c>
      <c r="N6750" s="0">
        <v>1</v>
      </c>
      <c r="O6750" s="0"/>
      <c r="P6750" s="0"/>
      <c r="Q6750" s="0">
        <v>-0.26860469579696655</v>
      </c>
      <c r="R6750" s="0">
        <v>-0.25886702537536621</v>
      </c>
      <c r="S6750" s="0">
        <v>-0.23857292532920837</v>
      </c>
      <c r="T6750" s="0">
        <v>-0.22451730072498322</v>
      </c>
      <c r="U6750" s="0">
        <v>-0.21046167612075806</v>
      </c>
      <c r="V6750" s="0">
        <v>-0.19016757607460022</v>
      </c>
      <c r="W6750" s="0">
        <v>-0.18042992055416107</v>
      </c>
      <c r="X6750" s="0">
        <v>96.445228576660156</v>
      </c>
      <c r="Y6750" s="0">
        <v>94.854179382324219</v>
      </c>
      <c r="Z6750" s="0">
        <v>-1.5910418033599854</v>
      </c>
      <c r="AA6750" s="0">
        <v>0.18994106352329254</v>
      </c>
      <c r="AB6750" s="0">
        <v>-1.903467059135437</v>
      </c>
      <c r="AC6750" s="0">
        <v>-1.8344610929489136</v>
      </c>
      <c r="AD6750" s="0">
        <v>-1.6906470060348511</v>
      </c>
      <c r="AE6750" s="0">
        <v>-1.5910418033599854</v>
      </c>
      <c r="AF6750" s="0">
        <v>-1.4914366006851196</v>
      </c>
      <c r="AG6750" s="0">
        <v>-1.3476225137710571</v>
      </c>
      <c r="AH6750" s="0">
        <v>-1.2786165475845337</v>
      </c>
    </row>
    <row r="6751" x14ac:dyDescent="0.4">
      <c r="A6751" s="10" t="str">
        <f>Data[[#This Row],[category]]&amp;Data[[#This Row],[subcategory]]&amp;Data[[#This Row],[date]]&amp;Data[[#This Row],[hour]]</f>
        <v>Usage quintiles (kWh)Quintile 4Avg. Weekday Event16</v>
      </c>
      <c r="B6751" s="10" t="s">
        <v>148</v>
      </c>
      <c r="C6751" t="s">
        <v>155</v>
      </c>
      <c r="D6751" t="s">
        <v>174</v>
      </c>
      <c r="E6751" t="s">
        <v>69</v>
      </c>
      <c r="F6751" s="0">
        <v>7086.5</v>
      </c>
      <c r="G6751" s="0">
        <v>13.249406814575195</v>
      </c>
      <c r="H6751" s="0">
        <v>13.027960777282715</v>
      </c>
      <c r="I6751" s="0">
        <v>-0.22144615650177002</v>
      </c>
      <c r="J6751" s="0">
        <v>0.027618331834673882</v>
      </c>
      <c r="K6751" s="0">
        <v>89.118843078613281</v>
      </c>
      <c r="L6751" s="0">
        <v>-8.0180854797363281</v>
      </c>
      <c r="M6751" s="0">
        <v>1</v>
      </c>
      <c r="N6751" s="0">
        <v>1</v>
      </c>
      <c r="O6751" s="0"/>
      <c r="P6751" s="0"/>
      <c r="Q6751" s="0">
        <v>-0.2668742835521698</v>
      </c>
      <c r="R6751" s="0">
        <v>-0.25684046745300293</v>
      </c>
      <c r="S6751" s="0">
        <v>-0.2359292209148407</v>
      </c>
      <c r="T6751" s="0">
        <v>-0.22144615650177002</v>
      </c>
      <c r="U6751" s="0">
        <v>-0.20696309208869934</v>
      </c>
      <c r="V6751" s="0">
        <v>-0.18605184555053711</v>
      </c>
      <c r="W6751" s="0">
        <v>-0.17601804435253143</v>
      </c>
      <c r="X6751" s="0">
        <v>93.891921997070312</v>
      </c>
      <c r="Y6751" s="0">
        <v>92.322647094726563</v>
      </c>
      <c r="Z6751" s="0">
        <v>-1.5692782402038574</v>
      </c>
      <c r="AA6751" s="0">
        <v>0.19571730494499207</v>
      </c>
      <c r="AB6751" s="0">
        <v>-1.8912045955657959</v>
      </c>
      <c r="AC6751" s="0">
        <v>-1.8201000690460205</v>
      </c>
      <c r="AD6751" s="0">
        <v>-1.6719125509262085</v>
      </c>
      <c r="AE6751" s="0">
        <v>-1.5692782402038574</v>
      </c>
      <c r="AF6751" s="0">
        <v>-1.4666439294815063</v>
      </c>
      <c r="AG6751" s="0">
        <v>-1.3184564113616943</v>
      </c>
      <c r="AH6751" s="0">
        <v>-1.2473518848419189</v>
      </c>
    </row>
    <row r="6752" x14ac:dyDescent="0.4">
      <c r="A6752" s="10" t="str">
        <f>Data[[#This Row],[category]]&amp;Data[[#This Row],[subcategory]]&amp;Data[[#This Row],[date]]&amp;Data[[#This Row],[hour]]</f>
        <v>Usage quintiles (kWh)Quintile 4Avg. Weekday Event17</v>
      </c>
      <c r="B6752" s="10" t="s">
        <v>148</v>
      </c>
      <c r="C6752" t="s">
        <v>155</v>
      </c>
      <c r="D6752" t="s">
        <v>174</v>
      </c>
      <c r="E6752" t="s">
        <v>70</v>
      </c>
      <c r="F6752" s="0">
        <v>7086.5</v>
      </c>
      <c r="G6752" s="0">
        <v>12.574114799499512</v>
      </c>
      <c r="H6752" s="0">
        <v>12.387670516967773</v>
      </c>
      <c r="I6752" s="0">
        <v>-0.18644395470619202</v>
      </c>
      <c r="J6752" s="0">
        <v>0.028636865317821503</v>
      </c>
      <c r="K6752" s="0">
        <v>87.928619384765625</v>
      </c>
      <c r="L6752" s="0">
        <v>-6.510627269744873</v>
      </c>
      <c r="M6752" s="0">
        <v>1</v>
      </c>
      <c r="N6752" s="0">
        <v>1</v>
      </c>
      <c r="O6752" s="0"/>
      <c r="P6752" s="0"/>
      <c r="Q6752" s="0">
        <v>-0.2335474044084549</v>
      </c>
      <c r="R6752" s="0">
        <v>-0.22314357757568359</v>
      </c>
      <c r="S6752" s="0">
        <v>-0.20146113634109497</v>
      </c>
      <c r="T6752" s="0">
        <v>-0.18644395470619202</v>
      </c>
      <c r="U6752" s="0">
        <v>-0.17142677307128906</v>
      </c>
      <c r="V6752" s="0">
        <v>-0.14974433183670044</v>
      </c>
      <c r="W6752" s="0">
        <v>-0.13934050500392914</v>
      </c>
      <c r="X6752" s="0">
        <v>89.106468200683594</v>
      </c>
      <c r="Y6752" s="0">
        <v>87.785224914550781</v>
      </c>
      <c r="Z6752" s="0">
        <v>-1.3212350606918335</v>
      </c>
      <c r="AA6752" s="0">
        <v>0.20293514430522919</v>
      </c>
      <c r="AB6752" s="0">
        <v>-1.6550337076187134</v>
      </c>
      <c r="AC6752" s="0">
        <v>-1.5813069343566895</v>
      </c>
      <c r="AD6752" s="0">
        <v>-1.4276543855667114</v>
      </c>
      <c r="AE6752" s="0">
        <v>-1.3212350606918335</v>
      </c>
      <c r="AF6752" s="0">
        <v>-1.2148157358169556</v>
      </c>
      <c r="AG6752" s="0">
        <v>-1.0611631870269775</v>
      </c>
      <c r="AH6752" s="0">
        <v>-0.98743647336959839</v>
      </c>
    </row>
    <row r="6753" x14ac:dyDescent="0.4">
      <c r="A6753" s="10" t="str">
        <f>Data[[#This Row],[category]]&amp;Data[[#This Row],[subcategory]]&amp;Data[[#This Row],[date]]&amp;Data[[#This Row],[hour]]</f>
        <v>Usage quintiles (kWh)Quintile 4Avg. Weekday Event18</v>
      </c>
      <c r="B6753" s="10" t="s">
        <v>148</v>
      </c>
      <c r="C6753" t="s">
        <v>155</v>
      </c>
      <c r="D6753" t="s">
        <v>174</v>
      </c>
      <c r="E6753" t="s">
        <v>71</v>
      </c>
      <c r="F6753" s="0">
        <v>7086.5</v>
      </c>
      <c r="G6753" s="0">
        <v>11.462543487548828</v>
      </c>
      <c r="H6753" s="0">
        <v>11.433457374572754</v>
      </c>
      <c r="I6753" s="0">
        <v>-0.029086396098136902</v>
      </c>
      <c r="J6753" s="0">
        <v>0.028510225936770439</v>
      </c>
      <c r="K6753" s="0">
        <v>85.88665771484375</v>
      </c>
      <c r="L6753" s="0">
        <v>-1.0202091932296753</v>
      </c>
      <c r="M6753" s="0">
        <v>0</v>
      </c>
      <c r="N6753" s="0">
        <v>0</v>
      </c>
      <c r="O6753" s="0"/>
      <c r="P6753" s="0"/>
      <c r="Q6753" s="0">
        <v>-0.075981542468070984</v>
      </c>
      <c r="R6753" s="0">
        <v>-0.065623722970485687</v>
      </c>
      <c r="S6753" s="0">
        <v>-0.044037174433469772</v>
      </c>
      <c r="T6753" s="0">
        <v>-0.029086396098136902</v>
      </c>
      <c r="U6753" s="0">
        <v>-0.014135618694126606</v>
      </c>
      <c r="V6753" s="0">
        <v>0.007450928445905447</v>
      </c>
      <c r="W6753" s="0">
        <v>0.017808752134442329</v>
      </c>
      <c r="X6753" s="0">
        <v>81.229316711425781</v>
      </c>
      <c r="Y6753" s="0">
        <v>81.023193359375</v>
      </c>
      <c r="Z6753" s="0">
        <v>-0.20612074434757233</v>
      </c>
      <c r="AA6753" s="0">
        <v>0.20203772187232971</v>
      </c>
      <c r="AB6753" s="0">
        <v>-0.53844320774078369</v>
      </c>
      <c r="AC6753" s="0">
        <v>-0.46504250168800354</v>
      </c>
      <c r="AD6753" s="0">
        <v>-0.31206941604614258</v>
      </c>
      <c r="AE6753" s="0">
        <v>-0.20612074434757233</v>
      </c>
      <c r="AF6753" s="0">
        <v>-0.10017205774784088</v>
      </c>
      <c r="AG6753" s="0">
        <v>0.052801012992858887</v>
      </c>
      <c r="AH6753" s="0">
        <v>0.12620173394680023</v>
      </c>
    </row>
    <row r="6754" x14ac:dyDescent="0.4">
      <c r="A6754" s="10" t="str">
        <f>Data[[#This Row],[category]]&amp;Data[[#This Row],[subcategory]]&amp;Data[[#This Row],[date]]&amp;Data[[#This Row],[hour]]</f>
        <v>Usage quintiles (kWh)Quintile 4Avg. Weekday Event19</v>
      </c>
      <c r="B6754" s="10" t="s">
        <v>148</v>
      </c>
      <c r="C6754" t="s">
        <v>155</v>
      </c>
      <c r="D6754" t="s">
        <v>174</v>
      </c>
      <c r="E6754" t="s">
        <v>72</v>
      </c>
      <c r="F6754" s="0">
        <v>7086.5</v>
      </c>
      <c r="G6754" s="0">
        <v>10.141818046569824</v>
      </c>
      <c r="H6754" s="0">
        <v>10.209026336669922</v>
      </c>
      <c r="I6754" s="0">
        <v>0.067208185791969299</v>
      </c>
      <c r="J6754" s="0">
        <v>0.029577689245343208</v>
      </c>
      <c r="K6754" s="0">
        <v>82.444473266601563</v>
      </c>
      <c r="L6754" s="0">
        <v>2.2722594738006592</v>
      </c>
      <c r="M6754" s="0">
        <v>1</v>
      </c>
      <c r="N6754" s="0">
        <v>1</v>
      </c>
      <c r="O6754" s="0"/>
      <c r="P6754" s="0"/>
      <c r="Q6754" s="0">
        <v>0.018557216972112656</v>
      </c>
      <c r="R6754" s="0">
        <v>0.029302852228283882</v>
      </c>
      <c r="S6754" s="0">
        <v>0.051697630435228348</v>
      </c>
      <c r="T6754" s="0">
        <v>0.067208185791969299</v>
      </c>
      <c r="U6754" s="0">
        <v>0.082718744874000549</v>
      </c>
      <c r="V6754" s="0">
        <v>0.10511352121829987</v>
      </c>
      <c r="W6754" s="0">
        <v>0.11585915833711624</v>
      </c>
      <c r="X6754" s="0">
        <v>71.8699951171875</v>
      </c>
      <c r="Y6754" s="0">
        <v>72.346267700195313</v>
      </c>
      <c r="Z6754" s="0">
        <v>0.47627079486846924</v>
      </c>
      <c r="AA6754" s="0">
        <v>0.20960229635238647</v>
      </c>
      <c r="AB6754" s="0">
        <v>0.13150569796562195</v>
      </c>
      <c r="AC6754" s="0">
        <v>0.20765464007854462</v>
      </c>
      <c r="AD6754" s="0">
        <v>0.36635524034500122</v>
      </c>
      <c r="AE6754" s="0">
        <v>0.47627079486846924</v>
      </c>
      <c r="AF6754" s="0">
        <v>0.58618634939193726</v>
      </c>
      <c r="AG6754" s="0">
        <v>0.74488693475723267</v>
      </c>
      <c r="AH6754" s="0">
        <v>0.82103592157363892</v>
      </c>
    </row>
    <row r="6755" x14ac:dyDescent="0.4">
      <c r="A6755" s="10" t="str">
        <f>Data[[#This Row],[category]]&amp;Data[[#This Row],[subcategory]]&amp;Data[[#This Row],[date]]&amp;Data[[#This Row],[hour]]</f>
        <v>Usage quintiles (kWh)Quintile 4Avg. Weekday Event20</v>
      </c>
      <c r="B6755" s="10" t="s">
        <v>148</v>
      </c>
      <c r="C6755" t="s">
        <v>155</v>
      </c>
      <c r="D6755" t="s">
        <v>174</v>
      </c>
      <c r="E6755" t="s">
        <v>55</v>
      </c>
      <c r="F6755" s="0">
        <v>7086.5</v>
      </c>
      <c r="G6755" s="0">
        <v>9.7632198333740234</v>
      </c>
      <c r="H6755" s="0">
        <v>9.723689079284668</v>
      </c>
      <c r="I6755" s="0">
        <v>-0.039530746638774872</v>
      </c>
      <c r="J6755" s="0">
        <v>0.031808201223611832</v>
      </c>
      <c r="K6755" s="0">
        <v>79.375595092773438</v>
      </c>
      <c r="L6755" s="0">
        <v>-1.2427847385406494</v>
      </c>
      <c r="M6755" s="0">
        <v>0</v>
      </c>
      <c r="N6755" s="0">
        <v>0</v>
      </c>
      <c r="O6755" s="0"/>
      <c r="P6755" s="0"/>
      <c r="Q6755" s="0">
        <v>-0.091850578784942627</v>
      </c>
      <c r="R6755" s="0">
        <v>-0.080294594168663025</v>
      </c>
      <c r="S6755" s="0">
        <v>-0.056210983544588089</v>
      </c>
      <c r="T6755" s="0">
        <v>-0.039530746638774872</v>
      </c>
      <c r="U6755" s="0">
        <v>-0.022850509732961655</v>
      </c>
      <c r="V6755" s="0">
        <v>0.0012331034522503614</v>
      </c>
      <c r="W6755" s="0">
        <v>0.012789088301360607</v>
      </c>
      <c r="X6755" s="0">
        <v>69.187057495117188</v>
      </c>
      <c r="Y6755" s="0">
        <v>68.90692138671875</v>
      </c>
      <c r="Z6755" s="0">
        <v>-0.2801346480846405</v>
      </c>
      <c r="AA6755" s="0">
        <v>0.22540882229804993</v>
      </c>
      <c r="AB6755" s="0">
        <v>-0.65089917182922363</v>
      </c>
      <c r="AC6755" s="0">
        <v>-0.56900769472122192</v>
      </c>
      <c r="AD6755" s="0">
        <v>-0.39833915233612061</v>
      </c>
      <c r="AE6755" s="0">
        <v>-0.2801346480846405</v>
      </c>
      <c r="AF6755" s="0">
        <v>-0.1619301438331604</v>
      </c>
      <c r="AG6755" s="0">
        <v>0.0087383808568120003</v>
      </c>
      <c r="AH6755" s="0">
        <v>0.09062986820936203</v>
      </c>
    </row>
    <row r="6756" x14ac:dyDescent="0.4">
      <c r="A6756" s="10" t="str">
        <f>Data[[#This Row],[category]]&amp;Data[[#This Row],[subcategory]]&amp;Data[[#This Row],[date]]&amp;Data[[#This Row],[hour]]</f>
        <v>Usage quintiles (kWh)Quintile 4Avg. Weekday Event21</v>
      </c>
      <c r="B6756" s="10" t="s">
        <v>148</v>
      </c>
      <c r="C6756" t="s">
        <v>155</v>
      </c>
      <c r="D6756" t="s">
        <v>174</v>
      </c>
      <c r="E6756" t="s">
        <v>73</v>
      </c>
      <c r="F6756" s="0">
        <v>7086.5</v>
      </c>
      <c r="G6756" s="0">
        <v>9.168034553527832</v>
      </c>
      <c r="H6756" s="0">
        <v>9.1445169448852539</v>
      </c>
      <c r="I6756" s="0">
        <v>-0.023517325520515442</v>
      </c>
      <c r="J6756" s="0">
        <v>0.029735080897808075</v>
      </c>
      <c r="K6756" s="0">
        <v>77.936874389648437</v>
      </c>
      <c r="L6756" s="0">
        <v>-0.79089498519897461</v>
      </c>
      <c r="M6756" s="0">
        <v>0</v>
      </c>
      <c r="N6756" s="0">
        <v>0</v>
      </c>
      <c r="O6756" s="0"/>
      <c r="P6756" s="0"/>
      <c r="Q6756" s="0">
        <v>-0.072427183389663696</v>
      </c>
      <c r="R6756" s="0">
        <v>-0.061624366790056229</v>
      </c>
      <c r="S6756" s="0">
        <v>-0.039110418409109116</v>
      </c>
      <c r="T6756" s="0">
        <v>-0.023517325520515442</v>
      </c>
      <c r="U6756" s="0">
        <v>-0.0079242335632443428</v>
      </c>
      <c r="V6756" s="0">
        <v>0.014589713886380196</v>
      </c>
      <c r="W6756" s="0">
        <v>0.025392530485987663</v>
      </c>
      <c r="X6756" s="0">
        <v>64.969276428222656</v>
      </c>
      <c r="Y6756" s="0">
        <v>64.802619934082031</v>
      </c>
      <c r="Z6756" s="0">
        <v>-0.1666555255651474</v>
      </c>
      <c r="AA6756" s="0">
        <v>0.21071764826774597</v>
      </c>
      <c r="AB6756" s="0">
        <v>-0.51325523853302002</v>
      </c>
      <c r="AC6756" s="0">
        <v>-0.43670105934143066</v>
      </c>
      <c r="AD6756" s="0">
        <v>-0.27715596556663513</v>
      </c>
      <c r="AE6756" s="0">
        <v>-0.1666555255651474</v>
      </c>
      <c r="AF6756" s="0">
        <v>-0.05615508183836937</v>
      </c>
      <c r="AG6756" s="0">
        <v>0.10339000821113586</v>
      </c>
      <c r="AH6756" s="0">
        <v>0.17994415760040283</v>
      </c>
    </row>
    <row r="6757" x14ac:dyDescent="0.4">
      <c r="A6757" s="10" t="str">
        <f>Data[[#This Row],[category]]&amp;Data[[#This Row],[subcategory]]&amp;Data[[#This Row],[date]]&amp;Data[[#This Row],[hour]]</f>
        <v>Usage quintiles (kWh)Quintile 4Avg. Weekday Event22</v>
      </c>
      <c r="B6757" s="10" t="s">
        <v>148</v>
      </c>
      <c r="C6757" t="s">
        <v>155</v>
      </c>
      <c r="D6757" t="s">
        <v>174</v>
      </c>
      <c r="E6757" t="s">
        <v>74</v>
      </c>
      <c r="F6757" s="0">
        <v>7086.5</v>
      </c>
      <c r="G6757" s="0">
        <v>8.0787029266357422</v>
      </c>
      <c r="H6757" s="0">
        <v>8.1469440460205078</v>
      </c>
      <c r="I6757" s="0">
        <v>0.068241581320762634</v>
      </c>
      <c r="J6757" s="0">
        <v>0.027189318090677261</v>
      </c>
      <c r="K6757" s="0">
        <v>76.614013671875</v>
      </c>
      <c r="L6757" s="0">
        <v>2.5098674297332764</v>
      </c>
      <c r="M6757" s="0">
        <v>1</v>
      </c>
      <c r="N6757" s="0">
        <v>1</v>
      </c>
      <c r="O6757" s="0"/>
      <c r="P6757" s="0"/>
      <c r="Q6757" s="0">
        <v>0.023519132286310196</v>
      </c>
      <c r="R6757" s="0">
        <v>0.033397067338228226</v>
      </c>
      <c r="S6757" s="0">
        <v>0.053983487188816071</v>
      </c>
      <c r="T6757" s="0">
        <v>0.068241581320762634</v>
      </c>
      <c r="U6757" s="0">
        <v>0.082499675452709198</v>
      </c>
      <c r="V6757" s="0">
        <v>0.10308609157800674</v>
      </c>
      <c r="W6757" s="0">
        <v>0.11296402662992477</v>
      </c>
      <c r="X6757" s="0">
        <v>57.249729156494141</v>
      </c>
      <c r="Y6757" s="0">
        <v>57.733318328857422</v>
      </c>
      <c r="Z6757" s="0">
        <v>0.48359397053718567</v>
      </c>
      <c r="AA6757" s="0">
        <v>0.1926770955324173</v>
      </c>
      <c r="AB6757" s="0">
        <v>0.1666683554649353</v>
      </c>
      <c r="AC6757" s="0">
        <v>0.23666833341121674</v>
      </c>
      <c r="AD6757" s="0">
        <v>0.38255399465560913</v>
      </c>
      <c r="AE6757" s="0">
        <v>0.48359397053718567</v>
      </c>
      <c r="AF6757" s="0">
        <v>0.58463394641876221</v>
      </c>
      <c r="AG6757" s="0">
        <v>0.73051959276199341</v>
      </c>
      <c r="AH6757" s="0">
        <v>0.80051958560943604</v>
      </c>
    </row>
    <row r="6758" x14ac:dyDescent="0.4">
      <c r="A6758" s="10" t="str">
        <f>Data[[#This Row],[category]]&amp;Data[[#This Row],[subcategory]]&amp;Data[[#This Row],[date]]&amp;Data[[#This Row],[hour]]</f>
        <v>Usage quintiles (kWh)Quintile 4Avg. Weekday Event23</v>
      </c>
      <c r="B6758" s="10" t="s">
        <v>148</v>
      </c>
      <c r="C6758" t="s">
        <v>155</v>
      </c>
      <c r="D6758" t="s">
        <v>174</v>
      </c>
      <c r="E6758" t="s">
        <v>75</v>
      </c>
      <c r="F6758" s="0">
        <v>7086.5</v>
      </c>
      <c r="G6758" s="0">
        <v>6.964449405670166</v>
      </c>
      <c r="H6758" s="0">
        <v>7.0284223556518555</v>
      </c>
      <c r="I6758" s="0">
        <v>0.063973024487495422</v>
      </c>
      <c r="J6758" s="0">
        <v>0.024745088070631027</v>
      </c>
      <c r="K6758" s="0">
        <v>75.293991088867188</v>
      </c>
      <c r="L6758" s="0">
        <v>2.5852818489074707</v>
      </c>
      <c r="M6758" s="0">
        <v>1</v>
      </c>
      <c r="N6758" s="0">
        <v>1</v>
      </c>
      <c r="O6758" s="0"/>
      <c r="P6758" s="0"/>
      <c r="Q6758" s="0">
        <v>0.023270975798368454</v>
      </c>
      <c r="R6758" s="0">
        <v>0.032260917127132416</v>
      </c>
      <c r="S6758" s="0">
        <v>0.050996687263250351</v>
      </c>
      <c r="T6758" s="0">
        <v>0.063973024487495422</v>
      </c>
      <c r="U6758" s="0">
        <v>0.076949357986450195</v>
      </c>
      <c r="V6758" s="0">
        <v>0.095685131847858429</v>
      </c>
      <c r="W6758" s="0">
        <v>0.10467506945133209</v>
      </c>
      <c r="X6758" s="0">
        <v>49.353569030761719</v>
      </c>
      <c r="Y6758" s="0">
        <v>49.806915283203125</v>
      </c>
      <c r="Z6758" s="0">
        <v>0.45334485173225403</v>
      </c>
      <c r="AA6758" s="0">
        <v>0.17535606026649475</v>
      </c>
      <c r="AB6758" s="0">
        <v>0.16490979492664337</v>
      </c>
      <c r="AC6758" s="0">
        <v>0.22861701250076294</v>
      </c>
      <c r="AD6758" s="0">
        <v>0.36138805747032166</v>
      </c>
      <c r="AE6758" s="0">
        <v>0.45334485173225403</v>
      </c>
      <c r="AF6758" s="0">
        <v>0.54530167579650879</v>
      </c>
      <c r="AG6758" s="0">
        <v>0.67807269096374512</v>
      </c>
      <c r="AH6758" s="0">
        <v>0.74177992343902588</v>
      </c>
    </row>
    <row r="6759" x14ac:dyDescent="0.4">
      <c r="A6759" s="10" t="str">
        <f>Data[[#This Row],[category]]&amp;Data[[#This Row],[subcategory]]&amp;Data[[#This Row],[date]]&amp;Data[[#This Row],[hour]]</f>
        <v>Usage quintiles (kWh)Quintile 4Avg. Weekday Event24</v>
      </c>
      <c r="B6759" s="10" t="s">
        <v>148</v>
      </c>
      <c r="C6759" t="s">
        <v>155</v>
      </c>
      <c r="D6759" t="s">
        <v>174</v>
      </c>
      <c r="E6759" t="s">
        <v>76</v>
      </c>
      <c r="F6759" s="0">
        <v>7086.5</v>
      </c>
      <c r="G6759" s="0">
        <v>6.2399497032165527</v>
      </c>
      <c r="H6759" s="0">
        <v>6.306941032409668</v>
      </c>
      <c r="I6759" s="0">
        <v>0.066991433501243591</v>
      </c>
      <c r="J6759" s="0">
        <v>0.021892596036195755</v>
      </c>
      <c r="K6759" s="0">
        <v>75.08502197265625</v>
      </c>
      <c r="L6759" s="0">
        <v>3.0600039958953857</v>
      </c>
      <c r="M6759" s="0">
        <v>1</v>
      </c>
      <c r="N6759" s="0">
        <v>1</v>
      </c>
      <c r="O6759" s="0"/>
      <c r="P6759" s="0"/>
      <c r="Q6759" s="0">
        <v>0.030981317162513733</v>
      </c>
      <c r="R6759" s="0">
        <v>0.038934942334890366</v>
      </c>
      <c r="S6759" s="0">
        <v>0.055510945618152618</v>
      </c>
      <c r="T6759" s="0">
        <v>0.066991433501243591</v>
      </c>
      <c r="U6759" s="0">
        <v>0.078471921384334564</v>
      </c>
      <c r="V6759" s="0">
        <v>0.095047920942306519</v>
      </c>
      <c r="W6759" s="0">
        <v>0.10300154983997345</v>
      </c>
      <c r="X6759" s="0">
        <v>44.219402313232422</v>
      </c>
      <c r="Y6759" s="0">
        <v>44.694137573242188</v>
      </c>
      <c r="Z6759" s="0">
        <v>0.47473478317260742</v>
      </c>
      <c r="AA6759" s="0">
        <v>0.15514187514781952</v>
      </c>
      <c r="AB6759" s="0">
        <v>0.21954910457134247</v>
      </c>
      <c r="AC6759" s="0">
        <v>0.27591246366500854</v>
      </c>
      <c r="AD6759" s="0">
        <v>0.39337831735610962</v>
      </c>
      <c r="AE6759" s="0">
        <v>0.47473478317260742</v>
      </c>
      <c r="AF6759" s="0">
        <v>0.55609124898910522</v>
      </c>
      <c r="AG6759" s="0">
        <v>0.6735571026802063</v>
      </c>
      <c r="AH6759" s="0">
        <v>0.72992044687271118</v>
      </c>
    </row>
    <row r="6760" x14ac:dyDescent="0.4">
      <c r="A6760" s="10" t="str">
        <f>Data[[#This Row],[category]]&amp;Data[[#This Row],[subcategory]]&amp;Data[[#This Row],[date]]&amp;Data[[#This Row],[hour]]</f>
        <v>Usage quintiles (kWh)Quintile 4Avg. Weekday EventAvg. 11 to 6 pm</v>
      </c>
      <c r="B6760" s="10" t="s">
        <v>148</v>
      </c>
      <c r="C6760" t="s">
        <v>155</v>
      </c>
      <c r="D6760" t="s">
        <v>174</v>
      </c>
      <c r="E6760" t="s">
        <v>77</v>
      </c>
      <c r="F6760" s="0">
        <v>7086.5</v>
      </c>
      <c r="G6760" s="0">
        <v>13.105690956115723</v>
      </c>
      <c r="H6760" s="0">
        <v>12.940573692321777</v>
      </c>
      <c r="I6760" s="0">
        <v>-0.16511715948581696</v>
      </c>
      <c r="J6760" s="0">
        <v>0.023784924298524857</v>
      </c>
      <c r="K6760" s="0">
        <v>89.558601379394531</v>
      </c>
      <c r="L6760" s="0">
        <v>-6.9420928955078125</v>
      </c>
      <c r="M6760" s="0">
        <v>1</v>
      </c>
      <c r="N6760" s="0">
        <v>1</v>
      </c>
      <c r="O6760" s="0"/>
      <c r="P6760" s="0"/>
      <c r="Q6760" s="0">
        <v>-0.20423987507820129</v>
      </c>
      <c r="R6760" s="0">
        <v>-0.19559876620769501</v>
      </c>
      <c r="S6760" s="0">
        <v>-0.17758998274803162</v>
      </c>
      <c r="T6760" s="0">
        <v>-0.16511715948581696</v>
      </c>
      <c r="U6760" s="0">
        <v>-0.15264433622360229</v>
      </c>
      <c r="V6760" s="0">
        <v>-0.1346355527639389</v>
      </c>
      <c r="W6760" s="0">
        <v>-0.12599444389343262</v>
      </c>
      <c r="X6760" s="0">
        <v>92.873481750488281</v>
      </c>
      <c r="Y6760" s="0">
        <v>91.703376770019531</v>
      </c>
      <c r="Z6760" s="0">
        <v>-1.1701027154922485</v>
      </c>
      <c r="AA6760" s="0">
        <v>0.16855186223983765</v>
      </c>
      <c r="AB6760" s="0">
        <v>-1.4473458528518677</v>
      </c>
      <c r="AC6760" s="0">
        <v>-1.3861106634140015</v>
      </c>
      <c r="AD6760" s="0">
        <v>-1.2584913969039917</v>
      </c>
      <c r="AE6760" s="0">
        <v>-1.1701027154922485</v>
      </c>
      <c r="AF6760" s="0">
        <v>-1.0817140340805054</v>
      </c>
      <c r="AG6760" s="0">
        <v>-0.95409482717514038</v>
      </c>
      <c r="AH6760" s="0">
        <v>-0.89285957813262939</v>
      </c>
    </row>
    <row r="6761" x14ac:dyDescent="0.4">
      <c r="A6761" s="10" t="str">
        <f>Data[[#This Row],[category]]&amp;Data[[#This Row],[subcategory]]&amp;Data[[#This Row],[date]]&amp;Data[[#This Row],[hour]]</f>
        <v>Usage quintiles (kWh)Quintile 4Avg. Weekday EventAvg. 2 to 6pm</v>
      </c>
      <c r="B6761" s="10" t="s">
        <v>148</v>
      </c>
      <c r="C6761" t="s">
        <v>155</v>
      </c>
      <c r="D6761" t="s">
        <v>174</v>
      </c>
      <c r="E6761" t="s">
        <v>78</v>
      </c>
      <c r="F6761" s="0">
        <v>7086.5</v>
      </c>
      <c r="G6761" s="0">
        <v>12.723944664001465</v>
      </c>
      <c r="H6761" s="0">
        <v>12.558570861816406</v>
      </c>
      <c r="I6761" s="0">
        <v>-0.16537344455718994</v>
      </c>
      <c r="J6761" s="0">
        <v>0.027897046878933907</v>
      </c>
      <c r="K6761" s="0">
        <v>88.187416076660156</v>
      </c>
      <c r="L6761" s="0">
        <v>-5.9279909133911133</v>
      </c>
      <c r="M6761" s="0">
        <v>1</v>
      </c>
      <c r="N6761" s="0">
        <v>1</v>
      </c>
      <c r="O6761" s="0"/>
      <c r="P6761" s="0"/>
      <c r="Q6761" s="0">
        <v>-0.21126000583171844</v>
      </c>
      <c r="R6761" s="0">
        <v>-0.20112495124340057</v>
      </c>
      <c r="S6761" s="0">
        <v>-0.18000267446041107</v>
      </c>
      <c r="T6761" s="0">
        <v>-0.16537344455718994</v>
      </c>
      <c r="U6761" s="0">
        <v>-0.15074421465396881</v>
      </c>
      <c r="V6761" s="0">
        <v>-0.12962193787097931</v>
      </c>
      <c r="W6761" s="0">
        <v>-0.11948688328266144</v>
      </c>
      <c r="X6761" s="0">
        <v>90.168235778808594</v>
      </c>
      <c r="Y6761" s="0">
        <v>88.996315002441406</v>
      </c>
      <c r="Z6761" s="0">
        <v>-1.1719188690185547</v>
      </c>
      <c r="AA6761" s="0">
        <v>0.19769242405891418</v>
      </c>
      <c r="AB6761" s="0">
        <v>-1.4970939159393311</v>
      </c>
      <c r="AC6761" s="0">
        <v>-1.4252718687057495</v>
      </c>
      <c r="AD6761" s="0">
        <v>-1.2755888700485229</v>
      </c>
      <c r="AE6761" s="0">
        <v>-1.1719188690185547</v>
      </c>
      <c r="AF6761" s="0">
        <v>-1.0682488679885864</v>
      </c>
      <c r="AG6761" s="0">
        <v>-0.91856580972671509</v>
      </c>
      <c r="AH6761" s="0">
        <v>-0.84674376249313354</v>
      </c>
    </row>
    <row r="6762" x14ac:dyDescent="0.4">
      <c r="A6762" s="10" t="str">
        <f>Data[[#This Row],[category]]&amp;Data[[#This Row],[subcategory]]&amp;Data[[#This Row],[date]]&amp;Data[[#This Row],[hour]]</f>
        <v>Usage quintiles (kWh)Quintile 5 (highest)8/31/20171</v>
      </c>
      <c r="B6762" s="10" t="s">
        <v>148</v>
      </c>
      <c r="C6762" t="s">
        <v>156</v>
      </c>
      <c r="D6762" t="s">
        <v>111</v>
      </c>
      <c r="E6762" t="s">
        <v>41</v>
      </c>
      <c r="F6762" s="0">
        <v>3051</v>
      </c>
      <c r="G6762" s="0">
        <v>11.162394523620605</v>
      </c>
      <c r="H6762" s="0">
        <v>10.229207992553711</v>
      </c>
      <c r="I6762" s="0">
        <v>-0.93318694829940796</v>
      </c>
      <c r="J6762" s="0">
        <v>0.10134180635213852</v>
      </c>
      <c r="K6762" s="0">
        <v>72.78826904296875</v>
      </c>
      <c r="L6762" s="0">
        <v>-9.2083120346069336</v>
      </c>
      <c r="M6762" s="0">
        <v>1</v>
      </c>
      <c r="N6762" s="0">
        <v>1</v>
      </c>
      <c r="O6762" s="0">
        <v>22.190807342529297</v>
      </c>
      <c r="P6762" s="0">
        <v>21.536029815673828</v>
      </c>
      <c r="Q6762" s="0">
        <v>-1.0998793840408325</v>
      </c>
      <c r="R6762" s="0">
        <v>-1.0630617141723633</v>
      </c>
      <c r="S6762" s="0">
        <v>-0.98633062839508057</v>
      </c>
      <c r="T6762" s="0">
        <v>-0.93318694829940796</v>
      </c>
      <c r="U6762" s="0">
        <v>-0.88004326820373535</v>
      </c>
      <c r="V6762" s="0">
        <v>-0.80331218242645264</v>
      </c>
      <c r="W6762" s="0">
        <v>-0.7664945125579834</v>
      </c>
      <c r="X6762" s="0">
        <v>34.056465148925781</v>
      </c>
      <c r="Y6762" s="0">
        <v>31.209314346313477</v>
      </c>
      <c r="Z6762" s="0">
        <v>-2.8471534252166748</v>
      </c>
      <c r="AA6762" s="0">
        <v>0.30919384956359863</v>
      </c>
      <c r="AB6762" s="0">
        <v>-3.3557319641113281</v>
      </c>
      <c r="AC6762" s="0">
        <v>-3.2434012889862061</v>
      </c>
      <c r="AD6762" s="0">
        <v>-3.0092947483062744</v>
      </c>
      <c r="AE6762" s="0">
        <v>-2.8471534252166748</v>
      </c>
      <c r="AF6762" s="0">
        <v>-2.6850121021270752</v>
      </c>
      <c r="AG6762" s="0">
        <v>-2.4509055614471436</v>
      </c>
      <c r="AH6762" s="0">
        <v>-2.3385748863220215</v>
      </c>
    </row>
    <row r="6763" x14ac:dyDescent="0.4">
      <c r="A6763" s="10" t="str">
        <f>Data[[#This Row],[category]]&amp;Data[[#This Row],[subcategory]]&amp;Data[[#This Row],[date]]&amp;Data[[#This Row],[hour]]</f>
        <v>Usage quintiles (kWh)Quintile 5 (highest)8/31/20172</v>
      </c>
      <c r="B6763" s="10" t="s">
        <v>148</v>
      </c>
      <c r="C6763" t="s">
        <v>156</v>
      </c>
      <c r="D6763" t="s">
        <v>111</v>
      </c>
      <c r="E6763" t="s">
        <v>42</v>
      </c>
      <c r="F6763" s="0">
        <v>3051</v>
      </c>
      <c r="G6763" s="0">
        <v>10.327034950256348</v>
      </c>
      <c r="H6763" s="0">
        <v>9.7684726715087891</v>
      </c>
      <c r="I6763" s="0">
        <v>-0.55856192111968994</v>
      </c>
      <c r="J6763" s="0">
        <v>0.096919991075992584</v>
      </c>
      <c r="K6763" s="0">
        <v>72.27728271484375</v>
      </c>
      <c r="L6763" s="0">
        <v>-5.7631239891052246</v>
      </c>
      <c r="M6763" s="0">
        <v>1</v>
      </c>
      <c r="N6763" s="0">
        <v>1</v>
      </c>
      <c r="O6763" s="0">
        <v>22.190807342529297</v>
      </c>
      <c r="P6763" s="0">
        <v>21.536029815673828</v>
      </c>
      <c r="Q6763" s="0">
        <v>-0.71798110008239746</v>
      </c>
      <c r="R6763" s="0">
        <v>-0.68276989459991455</v>
      </c>
      <c r="S6763" s="0">
        <v>-0.60938680171966553</v>
      </c>
      <c r="T6763" s="0">
        <v>-0.55856192111968994</v>
      </c>
      <c r="U6763" s="0">
        <v>-0.50773704051971436</v>
      </c>
      <c r="V6763" s="0">
        <v>-0.43435394763946533</v>
      </c>
      <c r="W6763" s="0">
        <v>-0.39914271235466003</v>
      </c>
      <c r="X6763" s="0">
        <v>31.507783889770508</v>
      </c>
      <c r="Y6763" s="0">
        <v>29.803609848022461</v>
      </c>
      <c r="Z6763" s="0">
        <v>-1.7041723728179932</v>
      </c>
      <c r="AA6763" s="0">
        <v>0.29570290446281433</v>
      </c>
      <c r="AB6763" s="0">
        <v>-2.1905603408813477</v>
      </c>
      <c r="AC6763" s="0">
        <v>-2.0831308364868164</v>
      </c>
      <c r="AD6763" s="0">
        <v>-1.8592391014099121</v>
      </c>
      <c r="AE6763" s="0">
        <v>-1.7041723728179932</v>
      </c>
      <c r="AF6763" s="0">
        <v>-1.5491056442260742</v>
      </c>
      <c r="AG6763" s="0">
        <v>-1.3252139091491699</v>
      </c>
      <c r="AH6763" s="0">
        <v>-1.2177844047546387</v>
      </c>
    </row>
    <row r="6764" x14ac:dyDescent="0.4">
      <c r="A6764" s="10" t="str">
        <f>Data[[#This Row],[category]]&amp;Data[[#This Row],[subcategory]]&amp;Data[[#This Row],[date]]&amp;Data[[#This Row],[hour]]</f>
        <v>Usage quintiles (kWh)Quintile 5 (highest)8/31/20173</v>
      </c>
      <c r="B6764" s="10" t="s">
        <v>148</v>
      </c>
      <c r="C6764" t="s">
        <v>156</v>
      </c>
      <c r="D6764" t="s">
        <v>111</v>
      </c>
      <c r="E6764" t="s">
        <v>43</v>
      </c>
      <c r="F6764" s="0">
        <v>3051</v>
      </c>
      <c r="G6764" s="0">
        <v>10.16649055480957</v>
      </c>
      <c r="H6764" s="0">
        <v>9.4860248565673828</v>
      </c>
      <c r="I6764" s="0">
        <v>-0.68046563863754272</v>
      </c>
      <c r="J6764" s="0">
        <v>0.091630302369594574</v>
      </c>
      <c r="K6764" s="0">
        <v>71.941986083984375</v>
      </c>
      <c r="L6764" s="0">
        <v>-7.4262075424194336</v>
      </c>
      <c r="M6764" s="0">
        <v>1</v>
      </c>
      <c r="N6764" s="0">
        <v>1</v>
      </c>
      <c r="O6764" s="0">
        <v>22.190807342529297</v>
      </c>
      <c r="P6764" s="0">
        <v>21.536029815673828</v>
      </c>
      <c r="Q6764" s="0">
        <v>-0.83118408918380737</v>
      </c>
      <c r="R6764" s="0">
        <v>-0.79789459705352783</v>
      </c>
      <c r="S6764" s="0">
        <v>-0.72851663827896118</v>
      </c>
      <c r="T6764" s="0">
        <v>-0.68046563863754272</v>
      </c>
      <c r="U6764" s="0">
        <v>-0.63241463899612427</v>
      </c>
      <c r="V6764" s="0">
        <v>-0.56303668022155762</v>
      </c>
      <c r="W6764" s="0">
        <v>-0.52974718809127808</v>
      </c>
      <c r="X6764" s="0">
        <v>31.017963409423828</v>
      </c>
      <c r="Y6764" s="0">
        <v>28.941862106323242</v>
      </c>
      <c r="Z6764" s="0">
        <v>-2.0761005878448486</v>
      </c>
      <c r="AA6764" s="0">
        <v>0.27956405282020569</v>
      </c>
      <c r="AB6764" s="0">
        <v>-2.535942554473877</v>
      </c>
      <c r="AC6764" s="0">
        <v>-2.4343762397766113</v>
      </c>
      <c r="AD6764" s="0">
        <v>-2.2227041721343994</v>
      </c>
      <c r="AE6764" s="0">
        <v>-2.0761005878448486</v>
      </c>
      <c r="AF6764" s="0">
        <v>-1.9294970035552979</v>
      </c>
      <c r="AG6764" s="0">
        <v>-1.7178248167037964</v>
      </c>
      <c r="AH6764" s="0">
        <v>-1.6162586212158203</v>
      </c>
    </row>
    <row r="6765" x14ac:dyDescent="0.4">
      <c r="A6765" s="10" t="str">
        <f>Data[[#This Row],[category]]&amp;Data[[#This Row],[subcategory]]&amp;Data[[#This Row],[date]]&amp;Data[[#This Row],[hour]]</f>
        <v>Usage quintiles (kWh)Quintile 5 (highest)8/31/20174</v>
      </c>
      <c r="B6765" s="10" t="s">
        <v>148</v>
      </c>
      <c r="C6765" t="s">
        <v>156</v>
      </c>
      <c r="D6765" t="s">
        <v>111</v>
      </c>
      <c r="E6765" t="s">
        <v>44</v>
      </c>
      <c r="F6765" s="0">
        <v>3051</v>
      </c>
      <c r="G6765" s="0">
        <v>10.043906211853027</v>
      </c>
      <c r="H6765" s="0">
        <v>9.3993434906005859</v>
      </c>
      <c r="I6765" s="0">
        <v>-0.64456206560134888</v>
      </c>
      <c r="J6765" s="0">
        <v>0.095430009067058563</v>
      </c>
      <c r="K6765" s="0">
        <v>72.084236145019531</v>
      </c>
      <c r="L6765" s="0">
        <v>-6.7542910575866699</v>
      </c>
      <c r="M6765" s="0">
        <v>1</v>
      </c>
      <c r="N6765" s="0">
        <v>1</v>
      </c>
      <c r="O6765" s="0">
        <v>22.190807342529297</v>
      </c>
      <c r="P6765" s="0">
        <v>21.536029815673828</v>
      </c>
      <c r="Q6765" s="0">
        <v>-0.80153048038482666</v>
      </c>
      <c r="R6765" s="0">
        <v>-0.76686054468154907</v>
      </c>
      <c r="S6765" s="0">
        <v>-0.69460558891296387</v>
      </c>
      <c r="T6765" s="0">
        <v>-0.64456206560134888</v>
      </c>
      <c r="U6765" s="0">
        <v>-0.59451854228973389</v>
      </c>
      <c r="V6765" s="0">
        <v>-0.52226358652114868</v>
      </c>
      <c r="W6765" s="0">
        <v>-0.48759368062019348</v>
      </c>
      <c r="X6765" s="0">
        <v>30.643957138061523</v>
      </c>
      <c r="Y6765" s="0">
        <v>28.677396774291992</v>
      </c>
      <c r="Z6765" s="0">
        <v>-1.9665588140487671</v>
      </c>
      <c r="AA6765" s="0">
        <v>0.29115694761276245</v>
      </c>
      <c r="AB6765" s="0">
        <v>-2.4454693794250488</v>
      </c>
      <c r="AC6765" s="0">
        <v>-2.3396914005279541</v>
      </c>
      <c r="AD6765" s="0">
        <v>-2.1192417144775391</v>
      </c>
      <c r="AE6765" s="0">
        <v>-1.9665588140487671</v>
      </c>
      <c r="AF6765" s="0">
        <v>-1.8138759136199951</v>
      </c>
      <c r="AG6765" s="0">
        <v>-1.5934262275695801</v>
      </c>
      <c r="AH6765" s="0">
        <v>-1.4876482486724854</v>
      </c>
    </row>
    <row r="6766" x14ac:dyDescent="0.4">
      <c r="A6766" s="10" t="str">
        <f>Data[[#This Row],[category]]&amp;Data[[#This Row],[subcategory]]&amp;Data[[#This Row],[date]]&amp;Data[[#This Row],[hour]]</f>
        <v>Usage quintiles (kWh)Quintile 5 (highest)8/31/20175</v>
      </c>
      <c r="B6766" s="10" t="s">
        <v>148</v>
      </c>
      <c r="C6766" t="s">
        <v>156</v>
      </c>
      <c r="D6766" t="s">
        <v>111</v>
      </c>
      <c r="E6766" t="s">
        <v>45</v>
      </c>
      <c r="F6766" s="0">
        <v>3051</v>
      </c>
      <c r="G6766" s="0">
        <v>10.127747535705566</v>
      </c>
      <c r="H6766" s="0">
        <v>9.5857954025268555</v>
      </c>
      <c r="I6766" s="0">
        <v>-0.54195153713226318</v>
      </c>
      <c r="J6766" s="0">
        <v>0.098184175789356232</v>
      </c>
      <c r="K6766" s="0">
        <v>71.913795471191406</v>
      </c>
      <c r="L6766" s="0">
        <v>-5.5197443962097168</v>
      </c>
      <c r="M6766" s="0">
        <v>1</v>
      </c>
      <c r="N6766" s="0">
        <v>1</v>
      </c>
      <c r="O6766" s="0">
        <v>22.190807342529297</v>
      </c>
      <c r="P6766" s="0">
        <v>21.536029815673828</v>
      </c>
      <c r="Q6766" s="0">
        <v>-0.70345014333724976</v>
      </c>
      <c r="R6766" s="0">
        <v>-0.66777962446212769</v>
      </c>
      <c r="S6766" s="0">
        <v>-0.59343934059143066</v>
      </c>
      <c r="T6766" s="0">
        <v>-0.54195153713226318</v>
      </c>
      <c r="U6766" s="0">
        <v>-0.49046370387077332</v>
      </c>
      <c r="V6766" s="0">
        <v>-0.41612344980239868</v>
      </c>
      <c r="W6766" s="0">
        <v>-0.38045293092727661</v>
      </c>
      <c r="X6766" s="0">
        <v>30.899757385253906</v>
      </c>
      <c r="Y6766" s="0">
        <v>29.246261596679688</v>
      </c>
      <c r="Z6766" s="0">
        <v>-1.653494119644165</v>
      </c>
      <c r="AA6766" s="0">
        <v>0.29955992102622986</v>
      </c>
      <c r="AB6766" s="0">
        <v>-2.1462264060974121</v>
      </c>
      <c r="AC6766" s="0">
        <v>-2.037395715713501</v>
      </c>
      <c r="AD6766" s="0">
        <v>-1.8105834722518921</v>
      </c>
      <c r="AE6766" s="0">
        <v>-1.653494119644165</v>
      </c>
      <c r="AF6766" s="0">
        <v>-1.496404767036438</v>
      </c>
      <c r="AG6766" s="0">
        <v>-1.2695926427841187</v>
      </c>
      <c r="AH6766" s="0">
        <v>-1.1607619524002075</v>
      </c>
    </row>
    <row r="6767" x14ac:dyDescent="0.4">
      <c r="A6767" s="10" t="str">
        <f>Data[[#This Row],[category]]&amp;Data[[#This Row],[subcategory]]&amp;Data[[#This Row],[date]]&amp;Data[[#This Row],[hour]]</f>
        <v>Usage quintiles (kWh)Quintile 5 (highest)8/31/20176</v>
      </c>
      <c r="B6767" s="10" t="s">
        <v>148</v>
      </c>
      <c r="C6767" t="s">
        <v>156</v>
      </c>
      <c r="D6767" t="s">
        <v>111</v>
      </c>
      <c r="E6767" t="s">
        <v>46</v>
      </c>
      <c r="F6767" s="0">
        <v>3051</v>
      </c>
      <c r="G6767" s="0">
        <v>10.404814720153809</v>
      </c>
      <c r="H6767" s="0">
        <v>10.690693855285645</v>
      </c>
      <c r="I6767" s="0">
        <v>0.28587904572486877</v>
      </c>
      <c r="J6767" s="0">
        <v>0.11402422934770584</v>
      </c>
      <c r="K6767" s="0">
        <v>71.379219055175781</v>
      </c>
      <c r="L6767" s="0">
        <v>2.5071780681610107</v>
      </c>
      <c r="M6767" s="0">
        <v>1</v>
      </c>
      <c r="N6767" s="0">
        <v>1</v>
      </c>
      <c r="O6767" s="0">
        <v>22.190807342529297</v>
      </c>
      <c r="P6767" s="0">
        <v>21.536029815673828</v>
      </c>
      <c r="Q6767" s="0">
        <v>0.098325878381729126</v>
      </c>
      <c r="R6767" s="0">
        <v>0.1397511214017868</v>
      </c>
      <c r="S6767" s="0">
        <v>0.22608467936515808</v>
      </c>
      <c r="T6767" s="0">
        <v>0.28587904572486877</v>
      </c>
      <c r="U6767" s="0">
        <v>0.34567341208457947</v>
      </c>
      <c r="V6767" s="0">
        <v>0.43200698494911194</v>
      </c>
      <c r="W6767" s="0">
        <v>0.47343221306800842</v>
      </c>
      <c r="X6767" s="0">
        <v>31.745090484619141</v>
      </c>
      <c r="Y6767" s="0">
        <v>32.617305755615234</v>
      </c>
      <c r="Z6767" s="0">
        <v>0.87221693992614746</v>
      </c>
      <c r="AA6767" s="0">
        <v>0.34788793325424194</v>
      </c>
      <c r="AB6767" s="0">
        <v>0.29999220371246338</v>
      </c>
      <c r="AC6767" s="0">
        <v>0.42638060450553894</v>
      </c>
      <c r="AD6767" s="0">
        <v>0.68978434801101685</v>
      </c>
      <c r="AE6767" s="0">
        <v>0.87221693992614746</v>
      </c>
      <c r="AF6767" s="0">
        <v>1.0546495914459229</v>
      </c>
      <c r="AG6767" s="0">
        <v>1.3180532455444336</v>
      </c>
      <c r="AH6767" s="0">
        <v>1.4444416761398315</v>
      </c>
    </row>
    <row r="6768" x14ac:dyDescent="0.4">
      <c r="A6768" s="10" t="str">
        <f>Data[[#This Row],[category]]&amp;Data[[#This Row],[subcategory]]&amp;Data[[#This Row],[date]]&amp;Data[[#This Row],[hour]]</f>
        <v>Usage quintiles (kWh)Quintile 5 (highest)8/31/20177</v>
      </c>
      <c r="B6768" s="10" t="s">
        <v>148</v>
      </c>
      <c r="C6768" t="s">
        <v>156</v>
      </c>
      <c r="D6768" t="s">
        <v>111</v>
      </c>
      <c r="E6768" t="s">
        <v>60</v>
      </c>
      <c r="F6768" s="0">
        <v>3051</v>
      </c>
      <c r="G6768" s="0">
        <v>12.589364051818848</v>
      </c>
      <c r="H6768" s="0">
        <v>12.695493698120117</v>
      </c>
      <c r="I6768" s="0">
        <v>0.10612978786230087</v>
      </c>
      <c r="J6768" s="0">
        <v>0.12491898983716965</v>
      </c>
      <c r="K6768" s="0">
        <v>71.254013061523438</v>
      </c>
      <c r="L6768" s="0">
        <v>0.84958893060684204</v>
      </c>
      <c r="M6768" s="0">
        <v>0</v>
      </c>
      <c r="N6768" s="0">
        <v>0</v>
      </c>
      <c r="O6768" s="0">
        <v>22.190807342529297</v>
      </c>
      <c r="P6768" s="0">
        <v>21.536029815673828</v>
      </c>
      <c r="Q6768" s="0">
        <v>-0.099343664944171906</v>
      </c>
      <c r="R6768" s="0">
        <v>-0.053960338234901428</v>
      </c>
      <c r="S6768" s="0">
        <v>0.040622204542160034</v>
      </c>
      <c r="T6768" s="0">
        <v>0.10612978786230087</v>
      </c>
      <c r="U6768" s="0">
        <v>0.17163737118244171</v>
      </c>
      <c r="V6768" s="0">
        <v>0.26621991395950317</v>
      </c>
      <c r="W6768" s="0">
        <v>0.31160324811935425</v>
      </c>
      <c r="X6768" s="0">
        <v>38.410148620605469</v>
      </c>
      <c r="Y6768" s="0">
        <v>38.733951568603516</v>
      </c>
      <c r="Z6768" s="0">
        <v>0.32380199432373047</v>
      </c>
      <c r="AA6768" s="0">
        <v>0.38112783432006836</v>
      </c>
      <c r="AB6768" s="0">
        <v>-0.30309751629829407</v>
      </c>
      <c r="AC6768" s="0">
        <v>-0.16463297605514526</v>
      </c>
      <c r="AD6768" s="0">
        <v>0.12393835932016373</v>
      </c>
      <c r="AE6768" s="0">
        <v>0.32380199432373047</v>
      </c>
      <c r="AF6768" s="0">
        <v>0.52366560697555542</v>
      </c>
      <c r="AG6768" s="0">
        <v>0.8122369647026062</v>
      </c>
      <c r="AH6768" s="0">
        <v>0.95070147514343262</v>
      </c>
    </row>
    <row r="6769" x14ac:dyDescent="0.4">
      <c r="A6769" s="10" t="str">
        <f>Data[[#This Row],[category]]&amp;Data[[#This Row],[subcategory]]&amp;Data[[#This Row],[date]]&amp;Data[[#This Row],[hour]]</f>
        <v>Usage quintiles (kWh)Quintile 5 (highest)8/31/20178</v>
      </c>
      <c r="B6769" s="10" t="s">
        <v>148</v>
      </c>
      <c r="C6769" t="s">
        <v>156</v>
      </c>
      <c r="D6769" t="s">
        <v>111</v>
      </c>
      <c r="E6769" t="s">
        <v>61</v>
      </c>
      <c r="F6769" s="0">
        <v>3051</v>
      </c>
      <c r="G6769" s="0">
        <v>15.290664672851563</v>
      </c>
      <c r="H6769" s="0">
        <v>14.923523902893066</v>
      </c>
      <c r="I6769" s="0">
        <v>-0.36714154481887817</v>
      </c>
      <c r="J6769" s="0">
        <v>0.10476323962211609</v>
      </c>
      <c r="K6769" s="0">
        <v>74.643722534179687</v>
      </c>
      <c r="L6769" s="0">
        <v>-3.5044882297515869</v>
      </c>
      <c r="M6769" s="0">
        <v>1</v>
      </c>
      <c r="N6769" s="0">
        <v>1</v>
      </c>
      <c r="O6769" s="0">
        <v>22.190807342529297</v>
      </c>
      <c r="P6769" s="0">
        <v>21.536029815673828</v>
      </c>
      <c r="Q6769" s="0">
        <v>-0.53946173191070557</v>
      </c>
      <c r="R6769" s="0">
        <v>-0.50140106678009033</v>
      </c>
      <c r="S6769" s="0">
        <v>-0.42207944393157959</v>
      </c>
      <c r="T6769" s="0">
        <v>-0.36714154481887817</v>
      </c>
      <c r="U6769" s="0">
        <v>-0.31220364570617676</v>
      </c>
      <c r="V6769" s="0">
        <v>-0.2328820526599884</v>
      </c>
      <c r="W6769" s="0">
        <v>-0.19482134282588959</v>
      </c>
      <c r="X6769" s="0">
        <v>46.651817321777344</v>
      </c>
      <c r="Y6769" s="0">
        <v>45.531669616699219</v>
      </c>
      <c r="Z6769" s="0">
        <v>-1.1201488971710205</v>
      </c>
      <c r="AA6769" s="0">
        <v>0.31963264942169189</v>
      </c>
      <c r="AB6769" s="0">
        <v>-1.6458978652954102</v>
      </c>
      <c r="AC6769" s="0">
        <v>-1.5297746658325195</v>
      </c>
      <c r="AD6769" s="0">
        <v>-1.2877644300460815</v>
      </c>
      <c r="AE6769" s="0">
        <v>-1.1201488971710205</v>
      </c>
      <c r="AF6769" s="0">
        <v>-0.95253336429595947</v>
      </c>
      <c r="AG6769" s="0">
        <v>-0.71052318811416626</v>
      </c>
      <c r="AH6769" s="0">
        <v>-0.59439998865127563</v>
      </c>
    </row>
    <row r="6770" x14ac:dyDescent="0.4">
      <c r="A6770" s="10" t="str">
        <f>Data[[#This Row],[category]]&amp;Data[[#This Row],[subcategory]]&amp;Data[[#This Row],[date]]&amp;Data[[#This Row],[hour]]</f>
        <v>Usage quintiles (kWh)Quintile 5 (highest)8/31/20179</v>
      </c>
      <c r="B6770" s="10" t="s">
        <v>148</v>
      </c>
      <c r="C6770" t="s">
        <v>156</v>
      </c>
      <c r="D6770" t="s">
        <v>111</v>
      </c>
      <c r="E6770" t="s">
        <v>62</v>
      </c>
      <c r="F6770" s="0">
        <v>3051</v>
      </c>
      <c r="G6770" s="0">
        <v>17.185157775878906</v>
      </c>
      <c r="H6770" s="0">
        <v>17.485002517700195</v>
      </c>
      <c r="I6770" s="0">
        <v>0.29984453320503235</v>
      </c>
      <c r="J6770" s="0">
        <v>0.094198495149612427</v>
      </c>
      <c r="K6770" s="0">
        <v>79.354965209960937</v>
      </c>
      <c r="L6770" s="0">
        <v>3.1831138134002686</v>
      </c>
      <c r="M6770" s="0">
        <v>1</v>
      </c>
      <c r="N6770" s="0">
        <v>1</v>
      </c>
      <c r="O6770" s="0">
        <v>22.190807342529297</v>
      </c>
      <c r="P6770" s="0">
        <v>21.536029815673828</v>
      </c>
      <c r="Q6770" s="0">
        <v>0.14490179717540741</v>
      </c>
      <c r="R6770" s="0">
        <v>0.17912431061267853</v>
      </c>
      <c r="S6770" s="0">
        <v>0.25044679641723633</v>
      </c>
      <c r="T6770" s="0">
        <v>0.29984453320503235</v>
      </c>
      <c r="U6770" s="0">
        <v>0.34924226999282837</v>
      </c>
      <c r="V6770" s="0">
        <v>0.42056477069854736</v>
      </c>
      <c r="W6770" s="0">
        <v>0.45478728413581848</v>
      </c>
      <c r="X6770" s="0">
        <v>52.431915283203125</v>
      </c>
      <c r="Y6770" s="0">
        <v>53.346744537353516</v>
      </c>
      <c r="Z6770" s="0">
        <v>0.9148256778717041</v>
      </c>
      <c r="AA6770" s="0">
        <v>0.28739961981773376</v>
      </c>
      <c r="AB6770" s="0">
        <v>0.44209536910057068</v>
      </c>
      <c r="AC6770" s="0">
        <v>0.54650825262069702</v>
      </c>
      <c r="AD6770" s="0">
        <v>0.76411318778991699</v>
      </c>
      <c r="AE6770" s="0">
        <v>0.9148256778717041</v>
      </c>
      <c r="AF6770" s="0">
        <v>1.0655381679534912</v>
      </c>
      <c r="AG6770" s="0">
        <v>1.283143162727356</v>
      </c>
      <c r="AH6770" s="0">
        <v>1.3875559568405151</v>
      </c>
    </row>
    <row r="6771" x14ac:dyDescent="0.4">
      <c r="A6771" s="10" t="str">
        <f>Data[[#This Row],[category]]&amp;Data[[#This Row],[subcategory]]&amp;Data[[#This Row],[date]]&amp;Data[[#This Row],[hour]]</f>
        <v>Usage quintiles (kWh)Quintile 5 (highest)8/31/201710</v>
      </c>
      <c r="B6771" s="10" t="s">
        <v>148</v>
      </c>
      <c r="C6771" t="s">
        <v>156</v>
      </c>
      <c r="D6771" t="s">
        <v>111</v>
      </c>
      <c r="E6771" t="s">
        <v>63</v>
      </c>
      <c r="F6771" s="0">
        <v>3051</v>
      </c>
      <c r="G6771" s="0">
        <v>19.774087905883789</v>
      </c>
      <c r="H6771" s="0">
        <v>19.649993896484375</v>
      </c>
      <c r="I6771" s="0">
        <v>-0.12409461289644241</v>
      </c>
      <c r="J6771" s="0">
        <v>0.048570100218057632</v>
      </c>
      <c r="K6771" s="0">
        <v>83.246803283691406</v>
      </c>
      <c r="L6771" s="0">
        <v>-2.5549590587615967</v>
      </c>
      <c r="M6771" s="0">
        <v>1</v>
      </c>
      <c r="N6771" s="0">
        <v>1</v>
      </c>
      <c r="O6771" s="0">
        <v>22.190807342529297</v>
      </c>
      <c r="P6771" s="0">
        <v>21.536029815673828</v>
      </c>
      <c r="Q6771" s="0">
        <v>-0.20398531854152679</v>
      </c>
      <c r="R6771" s="0">
        <v>-0.18633970618247986</v>
      </c>
      <c r="S6771" s="0">
        <v>-0.14956480264663696</v>
      </c>
      <c r="T6771" s="0">
        <v>-0.12409461289644241</v>
      </c>
      <c r="U6771" s="0">
        <v>-0.098624430596828461</v>
      </c>
      <c r="V6771" s="0">
        <v>-0.061849523335695267</v>
      </c>
      <c r="W6771" s="0">
        <v>-0.044203907251358032</v>
      </c>
      <c r="X6771" s="0">
        <v>60.330741882324219</v>
      </c>
      <c r="Y6771" s="0">
        <v>59.952133178710938</v>
      </c>
      <c r="Z6771" s="0">
        <v>-0.37861266732215881</v>
      </c>
      <c r="AA6771" s="0">
        <v>0.14818736910820007</v>
      </c>
      <c r="AB6771" s="0">
        <v>-0.62235921621322632</v>
      </c>
      <c r="AC6771" s="0">
        <v>-0.56852239370346069</v>
      </c>
      <c r="AD6771" s="0">
        <v>-0.45632219314575195</v>
      </c>
      <c r="AE6771" s="0">
        <v>-0.37861266732215881</v>
      </c>
      <c r="AF6771" s="0">
        <v>-0.30090314149856567</v>
      </c>
      <c r="AG6771" s="0">
        <v>-0.18870291113853455</v>
      </c>
      <c r="AH6771" s="0">
        <v>-0.1348661333322525</v>
      </c>
    </row>
    <row r="6772" x14ac:dyDescent="0.4">
      <c r="A6772" s="10" t="str">
        <f>Data[[#This Row],[category]]&amp;Data[[#This Row],[subcategory]]&amp;Data[[#This Row],[date]]&amp;Data[[#This Row],[hour]]</f>
        <v>Usage quintiles (kWh)Quintile 5 (highest)8/31/201711</v>
      </c>
      <c r="B6772" s="10" t="s">
        <v>148</v>
      </c>
      <c r="C6772" t="s">
        <v>156</v>
      </c>
      <c r="D6772" t="s">
        <v>111</v>
      </c>
      <c r="E6772" t="s">
        <v>64</v>
      </c>
      <c r="F6772" s="0">
        <v>3051</v>
      </c>
      <c r="G6772" s="0">
        <v>21.484149932861328</v>
      </c>
      <c r="H6772" s="0">
        <v>21.608243942260742</v>
      </c>
      <c r="I6772" s="0">
        <v>0.12409479916095734</v>
      </c>
      <c r="J6772" s="0">
        <v>0.048570111393928528</v>
      </c>
      <c r="K6772" s="0">
        <v>86.778762817382812</v>
      </c>
      <c r="L6772" s="0">
        <v>2.554962158203125</v>
      </c>
      <c r="M6772" s="0">
        <v>1</v>
      </c>
      <c r="N6772" s="0">
        <v>1</v>
      </c>
      <c r="O6772" s="0">
        <v>22.190807342529297</v>
      </c>
      <c r="P6772" s="0">
        <v>21.536029815673828</v>
      </c>
      <c r="Q6772" s="0">
        <v>0.044204074889421463</v>
      </c>
      <c r="R6772" s="0">
        <v>0.061849698424339294</v>
      </c>
      <c r="S6772" s="0">
        <v>0.098624609410762787</v>
      </c>
      <c r="T6772" s="0">
        <v>0.12409479916095734</v>
      </c>
      <c r="U6772" s="0">
        <v>0.14956499636173248</v>
      </c>
      <c r="V6772" s="0">
        <v>0.18633989989757538</v>
      </c>
      <c r="W6772" s="0">
        <v>0.20398552715778351</v>
      </c>
      <c r="X6772" s="0">
        <v>65.548141479492187</v>
      </c>
      <c r="Y6772" s="0">
        <v>65.926750183105469</v>
      </c>
      <c r="Z6772" s="0">
        <v>0.37861323356628418</v>
      </c>
      <c r="AA6772" s="0">
        <v>0.14818741381168365</v>
      </c>
      <c r="AB6772" s="0">
        <v>0.1348666250705719</v>
      </c>
      <c r="AC6772" s="0">
        <v>0.18870341777801514</v>
      </c>
      <c r="AD6772" s="0">
        <v>0.30090367794036865</v>
      </c>
      <c r="AE6772" s="0">
        <v>0.37861323356628418</v>
      </c>
      <c r="AF6772" s="0">
        <v>0.45632278919219971</v>
      </c>
      <c r="AG6772" s="0">
        <v>0.56852304935455322</v>
      </c>
      <c r="AH6772" s="0">
        <v>0.62235981225967407</v>
      </c>
    </row>
    <row r="6773" x14ac:dyDescent="0.4">
      <c r="A6773" s="10" t="str">
        <f>Data[[#This Row],[category]]&amp;Data[[#This Row],[subcategory]]&amp;Data[[#This Row],[date]]&amp;Data[[#This Row],[hour]]</f>
        <v>Usage quintiles (kWh)Quintile 5 (highest)8/31/201712</v>
      </c>
      <c r="B6773" s="10" t="s">
        <v>148</v>
      </c>
      <c r="C6773" t="s">
        <v>156</v>
      </c>
      <c r="D6773" t="s">
        <v>111</v>
      </c>
      <c r="E6773" t="s">
        <v>65</v>
      </c>
      <c r="F6773" s="0">
        <v>3051</v>
      </c>
      <c r="G6773" s="0">
        <v>22.56556510925293</v>
      </c>
      <c r="H6773" s="0">
        <v>22.679286956787109</v>
      </c>
      <c r="I6773" s="0">
        <v>0.11372040957212448</v>
      </c>
      <c r="J6773" s="0">
        <v>0.10632648319005966</v>
      </c>
      <c r="K6773" s="0">
        <v>89.721405029296875</v>
      </c>
      <c r="L6773" s="0">
        <v>1.0695397853851318</v>
      </c>
      <c r="M6773" s="0">
        <v>0</v>
      </c>
      <c r="N6773" s="0">
        <v>0</v>
      </c>
      <c r="O6773" s="0">
        <v>22.190807342529297</v>
      </c>
      <c r="P6773" s="0">
        <v>21.536029815673828</v>
      </c>
      <c r="Q6773" s="0">
        <v>-0.061171092092990875</v>
      </c>
      <c r="R6773" s="0">
        <v>-0.022542461752891541</v>
      </c>
      <c r="S6773" s="0">
        <v>0.057962745428085327</v>
      </c>
      <c r="T6773" s="0">
        <v>0.11372040957212448</v>
      </c>
      <c r="U6773" s="0">
        <v>0.16947807371616364</v>
      </c>
      <c r="V6773" s="0">
        <v>0.2499832808971405</v>
      </c>
      <c r="W6773" s="0">
        <v>0.28861191868782043</v>
      </c>
      <c r="X6773" s="0">
        <v>68.847541809082031</v>
      </c>
      <c r="Y6773" s="0">
        <v>69.194503784179688</v>
      </c>
      <c r="Z6773" s="0">
        <v>0.34696096181869507</v>
      </c>
      <c r="AA6773" s="0">
        <v>0.3244020938873291</v>
      </c>
      <c r="AB6773" s="0">
        <v>-0.18663300573825836</v>
      </c>
      <c r="AC6773" s="0">
        <v>-0.068777047097682953</v>
      </c>
      <c r="AD6773" s="0">
        <v>0.17684434354305267</v>
      </c>
      <c r="AE6773" s="0">
        <v>0.34696096181869507</v>
      </c>
      <c r="AF6773" s="0">
        <v>0.51707756519317627</v>
      </c>
      <c r="AG6773" s="0">
        <v>0.7626989483833313</v>
      </c>
      <c r="AH6773" s="0">
        <v>0.8805549144744873</v>
      </c>
    </row>
    <row r="6774" x14ac:dyDescent="0.4">
      <c r="A6774" s="10" t="str">
        <f>Data[[#This Row],[category]]&amp;Data[[#This Row],[subcategory]]&amp;Data[[#This Row],[date]]&amp;Data[[#This Row],[hour]]</f>
        <v>Usage quintiles (kWh)Quintile 5 (highest)8/31/201713</v>
      </c>
      <c r="B6774" s="10" t="s">
        <v>148</v>
      </c>
      <c r="C6774" t="s">
        <v>156</v>
      </c>
      <c r="D6774" t="s">
        <v>111</v>
      </c>
      <c r="E6774" t="s">
        <v>66</v>
      </c>
      <c r="F6774" s="0">
        <v>3051</v>
      </c>
      <c r="G6774" s="0">
        <v>23.430166244506836</v>
      </c>
      <c r="H6774" s="0">
        <v>23.198261260986328</v>
      </c>
      <c r="I6774" s="0">
        <v>-0.23190508782863617</v>
      </c>
      <c r="J6774" s="0">
        <v>0.11456499248743057</v>
      </c>
      <c r="K6774" s="0">
        <v>88.84857177734375</v>
      </c>
      <c r="L6774" s="0">
        <v>-2.0242228507995605</v>
      </c>
      <c r="M6774" s="0">
        <v>1</v>
      </c>
      <c r="N6774" s="0">
        <v>1</v>
      </c>
      <c r="O6774" s="0">
        <v>22.190807342529297</v>
      </c>
      <c r="P6774" s="0">
        <v>21.536029815673828</v>
      </c>
      <c r="Q6774" s="0">
        <v>-0.42034772038459778</v>
      </c>
      <c r="R6774" s="0">
        <v>-0.37872603535652161</v>
      </c>
      <c r="S6774" s="0">
        <v>-0.29198303818702698</v>
      </c>
      <c r="T6774" s="0">
        <v>-0.23190508782863617</v>
      </c>
      <c r="U6774" s="0">
        <v>-0.17182715237140656</v>
      </c>
      <c r="V6774" s="0">
        <v>-0.085084140300750732</v>
      </c>
      <c r="W6774" s="0">
        <v>-0.043462444096803665</v>
      </c>
      <c r="X6774" s="0">
        <v>71.485435485839844</v>
      </c>
      <c r="Y6774" s="0">
        <v>70.77789306640625</v>
      </c>
      <c r="Z6774" s="0">
        <v>-0.70754241943359375</v>
      </c>
      <c r="AA6774" s="0">
        <v>0.34953778982162476</v>
      </c>
      <c r="AB6774" s="0">
        <v>-1.2824809551239014</v>
      </c>
      <c r="AC6774" s="0">
        <v>-1.1554931402206421</v>
      </c>
      <c r="AD6774" s="0">
        <v>-0.89084023237228394</v>
      </c>
      <c r="AE6774" s="0">
        <v>-0.70754241943359375</v>
      </c>
      <c r="AF6774" s="0">
        <v>-0.52424460649490356</v>
      </c>
      <c r="AG6774" s="0">
        <v>-0.2595917284488678</v>
      </c>
      <c r="AH6774" s="0">
        <v>-0.13260391354560852</v>
      </c>
    </row>
    <row r="6775" x14ac:dyDescent="0.4">
      <c r="A6775" s="10" t="str">
        <f>Data[[#This Row],[category]]&amp;Data[[#This Row],[subcategory]]&amp;Data[[#This Row],[date]]&amp;Data[[#This Row],[hour]]</f>
        <v>Usage quintiles (kWh)Quintile 5 (highest)8/31/201714</v>
      </c>
      <c r="B6775" s="10" t="s">
        <v>148</v>
      </c>
      <c r="C6775" t="s">
        <v>156</v>
      </c>
      <c r="D6775" t="s">
        <v>111</v>
      </c>
      <c r="E6775" t="s">
        <v>67</v>
      </c>
      <c r="F6775" s="0">
        <v>3051</v>
      </c>
      <c r="G6775" s="0">
        <v>23.811286926269531</v>
      </c>
      <c r="H6775" s="0">
        <v>23.313987731933594</v>
      </c>
      <c r="I6775" s="0">
        <v>-0.49729901552200317</v>
      </c>
      <c r="J6775" s="0">
        <v>0.11862202733755112</v>
      </c>
      <c r="K6775" s="0">
        <v>88.558830261230469</v>
      </c>
      <c r="L6775" s="0">
        <v>-4.1922988891601563</v>
      </c>
      <c r="M6775" s="0">
        <v>1</v>
      </c>
      <c r="N6775" s="0">
        <v>1</v>
      </c>
      <c r="O6775" s="0">
        <v>22.190807342529297</v>
      </c>
      <c r="P6775" s="0">
        <v>21.536029815673828</v>
      </c>
      <c r="Q6775" s="0">
        <v>-0.69241487979888916</v>
      </c>
      <c r="R6775" s="0">
        <v>-0.64931923151016235</v>
      </c>
      <c r="S6775" s="0">
        <v>-0.55950444936752319</v>
      </c>
      <c r="T6775" s="0">
        <v>-0.49729901552200317</v>
      </c>
      <c r="U6775" s="0">
        <v>-0.43509355187416077</v>
      </c>
      <c r="V6775" s="0">
        <v>-0.34527876973152161</v>
      </c>
      <c r="W6775" s="0">
        <v>-0.30218315124511719</v>
      </c>
      <c r="X6775" s="0">
        <v>72.648239135742188</v>
      </c>
      <c r="Y6775" s="0">
        <v>71.130973815917969</v>
      </c>
      <c r="Z6775" s="0">
        <v>-1.5172592401504517</v>
      </c>
      <c r="AA6775" s="0">
        <v>0.36191579699516296</v>
      </c>
      <c r="AB6775" s="0">
        <v>-2.1125576496124268</v>
      </c>
      <c r="AC6775" s="0">
        <v>-1.9810730218887329</v>
      </c>
      <c r="AD6775" s="0">
        <v>-1.7070480585098267</v>
      </c>
      <c r="AE6775" s="0">
        <v>-1.5172592401504517</v>
      </c>
      <c r="AF6775" s="0">
        <v>-1.3274704217910767</v>
      </c>
      <c r="AG6775" s="0">
        <v>-1.0534454584121704</v>
      </c>
      <c r="AH6775" s="0">
        <v>-0.92196071147918701</v>
      </c>
    </row>
    <row r="6776" x14ac:dyDescent="0.4">
      <c r="A6776" s="10" t="str">
        <f>Data[[#This Row],[category]]&amp;Data[[#This Row],[subcategory]]&amp;Data[[#This Row],[date]]&amp;Data[[#This Row],[hour]]</f>
        <v>Usage quintiles (kWh)Quintile 5 (highest)8/31/201715</v>
      </c>
      <c r="B6776" s="10" t="s">
        <v>148</v>
      </c>
      <c r="C6776" t="s">
        <v>156</v>
      </c>
      <c r="D6776" t="s">
        <v>111</v>
      </c>
      <c r="E6776" t="s">
        <v>68</v>
      </c>
      <c r="F6776" s="0">
        <v>3051</v>
      </c>
      <c r="G6776" s="0">
        <v>23.628562927246094</v>
      </c>
      <c r="H6776" s="0">
        <v>22.895231246948242</v>
      </c>
      <c r="I6776" s="0">
        <v>-0.73333114385604858</v>
      </c>
      <c r="J6776" s="0">
        <v>0.12099823355674744</v>
      </c>
      <c r="K6776" s="0">
        <v>86.637168884277344</v>
      </c>
      <c r="L6776" s="0">
        <v>-6.0606765747070313</v>
      </c>
      <c r="M6776" s="0">
        <v>1</v>
      </c>
      <c r="N6776" s="0">
        <v>1</v>
      </c>
      <c r="O6776" s="0">
        <v>22.190807342529297</v>
      </c>
      <c r="P6776" s="0">
        <v>21.536029815673828</v>
      </c>
      <c r="Q6776" s="0">
        <v>-0.93235552310943604</v>
      </c>
      <c r="R6776" s="0">
        <v>-0.88839662075042725</v>
      </c>
      <c r="S6776" s="0">
        <v>-0.79678267240524292</v>
      </c>
      <c r="T6776" s="0">
        <v>-0.73333114385604858</v>
      </c>
      <c r="U6776" s="0">
        <v>-0.66987961530685425</v>
      </c>
      <c r="V6776" s="0">
        <v>-0.57826566696166992</v>
      </c>
      <c r="W6776" s="0">
        <v>-0.53430676460266113</v>
      </c>
      <c r="X6776" s="0">
        <v>72.090744018554687</v>
      </c>
      <c r="Y6776" s="0">
        <v>69.853347778320312</v>
      </c>
      <c r="Z6776" s="0">
        <v>-2.2373933792114258</v>
      </c>
      <c r="AA6776" s="0">
        <v>0.36916559934616089</v>
      </c>
      <c r="AB6776" s="0">
        <v>-2.8446166515350342</v>
      </c>
      <c r="AC6776" s="0">
        <v>-2.7104980945587158</v>
      </c>
      <c r="AD6776" s="0">
        <v>-2.4309840202331543</v>
      </c>
      <c r="AE6776" s="0">
        <v>-2.2373933792114258</v>
      </c>
      <c r="AF6776" s="0">
        <v>-2.0438027381896973</v>
      </c>
      <c r="AG6776" s="0">
        <v>-1.7642886638641357</v>
      </c>
      <c r="AH6776" s="0">
        <v>-1.6301699876785278</v>
      </c>
    </row>
    <row r="6777" x14ac:dyDescent="0.4">
      <c r="A6777" s="10" t="str">
        <f>Data[[#This Row],[category]]&amp;Data[[#This Row],[subcategory]]&amp;Data[[#This Row],[date]]&amp;Data[[#This Row],[hour]]</f>
        <v>Usage quintiles (kWh)Quintile 5 (highest)8/31/201716</v>
      </c>
      <c r="B6777" s="10" t="s">
        <v>148</v>
      </c>
      <c r="C6777" t="s">
        <v>156</v>
      </c>
      <c r="D6777" t="s">
        <v>111</v>
      </c>
      <c r="E6777" t="s">
        <v>69</v>
      </c>
      <c r="F6777" s="0">
        <v>3051</v>
      </c>
      <c r="G6777" s="0">
        <v>22.701797485351563</v>
      </c>
      <c r="H6777" s="0">
        <v>22.239120483398437</v>
      </c>
      <c r="I6777" s="0">
        <v>-0.46267858147621155</v>
      </c>
      <c r="J6777" s="0">
        <v>0.13320541381835938</v>
      </c>
      <c r="K6777" s="0">
        <v>86.139625549316406</v>
      </c>
      <c r="L6777" s="0">
        <v>-3.4734218120574951</v>
      </c>
      <c r="M6777" s="0">
        <v>1</v>
      </c>
      <c r="N6777" s="0">
        <v>1</v>
      </c>
      <c r="O6777" s="0">
        <v>22.190807342529297</v>
      </c>
      <c r="P6777" s="0">
        <v>21.536029815673828</v>
      </c>
      <c r="Q6777" s="0">
        <v>-0.68178200721740723</v>
      </c>
      <c r="R6777" s="0">
        <v>-0.63338816165924072</v>
      </c>
      <c r="S6777" s="0">
        <v>-0.53253155946731567</v>
      </c>
      <c r="T6777" s="0">
        <v>-0.46267858147621155</v>
      </c>
      <c r="U6777" s="0">
        <v>-0.39282560348510742</v>
      </c>
      <c r="V6777" s="0">
        <v>-0.29196897149085999</v>
      </c>
      <c r="W6777" s="0">
        <v>-0.24357517063617706</v>
      </c>
      <c r="X6777" s="0">
        <v>69.26318359375</v>
      </c>
      <c r="Y6777" s="0">
        <v>67.851554870605469</v>
      </c>
      <c r="Z6777" s="0">
        <v>-1.4116322994232178</v>
      </c>
      <c r="AA6777" s="0">
        <v>0.40640971064567566</v>
      </c>
      <c r="AB6777" s="0">
        <v>-2.0801167488098145</v>
      </c>
      <c r="AC6777" s="0">
        <v>-1.9324673414230347</v>
      </c>
      <c r="AD6777" s="0">
        <v>-1.6247537136077881</v>
      </c>
      <c r="AE6777" s="0">
        <v>-1.4116322994232178</v>
      </c>
      <c r="AF6777" s="0">
        <v>-1.1985108852386475</v>
      </c>
      <c r="AG6777" s="0">
        <v>-0.89079731702804565</v>
      </c>
      <c r="AH6777" s="0">
        <v>-0.74314779043197632</v>
      </c>
    </row>
    <row r="6778" x14ac:dyDescent="0.4">
      <c r="A6778" s="10" t="str">
        <f>Data[[#This Row],[category]]&amp;Data[[#This Row],[subcategory]]&amp;Data[[#This Row],[date]]&amp;Data[[#This Row],[hour]]</f>
        <v>Usage quintiles (kWh)Quintile 5 (highest)8/31/201717</v>
      </c>
      <c r="B6778" s="10" t="s">
        <v>148</v>
      </c>
      <c r="C6778" t="s">
        <v>156</v>
      </c>
      <c r="D6778" t="s">
        <v>111</v>
      </c>
      <c r="E6778" t="s">
        <v>70</v>
      </c>
      <c r="F6778" s="0">
        <v>3051</v>
      </c>
      <c r="G6778" s="0">
        <v>21.540531158447266</v>
      </c>
      <c r="H6778" s="0">
        <v>21.272537231445313</v>
      </c>
      <c r="I6778" s="0">
        <v>-0.26799440383911133</v>
      </c>
      <c r="J6778" s="0">
        <v>0.13055601716041565</v>
      </c>
      <c r="K6778" s="0">
        <v>85.890853881835938</v>
      </c>
      <c r="L6778" s="0">
        <v>-2.0527157783508301</v>
      </c>
      <c r="M6778" s="0">
        <v>1</v>
      </c>
      <c r="N6778" s="0">
        <v>1</v>
      </c>
      <c r="O6778" s="0">
        <v>22.190807342529297</v>
      </c>
      <c r="P6778" s="0">
        <v>21.536029815673828</v>
      </c>
      <c r="Q6778" s="0">
        <v>-0.48273995518684387</v>
      </c>
      <c r="R6778" s="0">
        <v>-0.43530866503715515</v>
      </c>
      <c r="S6778" s="0">
        <v>-0.33645805716514587</v>
      </c>
      <c r="T6778" s="0">
        <v>-0.26799440383911133</v>
      </c>
      <c r="U6778" s="0">
        <v>-0.19953076541423798</v>
      </c>
      <c r="V6778" s="0">
        <v>-0.10068013519048691</v>
      </c>
      <c r="W6778" s="0">
        <v>-0.05324886366724968</v>
      </c>
      <c r="X6778" s="0">
        <v>65.720161437988281</v>
      </c>
      <c r="Y6778" s="0">
        <v>64.902511596679687</v>
      </c>
      <c r="Z6778" s="0">
        <v>-0.81765091419219971</v>
      </c>
      <c r="AA6778" s="0">
        <v>0.39832639694213867</v>
      </c>
      <c r="AB6778" s="0">
        <v>-1.4728394746780396</v>
      </c>
      <c r="AC6778" s="0">
        <v>-1.3281267881393433</v>
      </c>
      <c r="AD6778" s="0">
        <v>-1.0265334844589233</v>
      </c>
      <c r="AE6778" s="0">
        <v>-0.81765091419219971</v>
      </c>
      <c r="AF6778" s="0">
        <v>-0.60876834392547607</v>
      </c>
      <c r="AG6778" s="0">
        <v>-0.30717509984970093</v>
      </c>
      <c r="AH6778" s="0">
        <v>-0.16246229410171509</v>
      </c>
    </row>
    <row r="6779" x14ac:dyDescent="0.4">
      <c r="A6779" s="10" t="str">
        <f>Data[[#This Row],[category]]&amp;Data[[#This Row],[subcategory]]&amp;Data[[#This Row],[date]]&amp;Data[[#This Row],[hour]]</f>
        <v>Usage quintiles (kWh)Quintile 5 (highest)8/31/201718</v>
      </c>
      <c r="B6779" s="10" t="s">
        <v>148</v>
      </c>
      <c r="C6779" t="s">
        <v>156</v>
      </c>
      <c r="D6779" t="s">
        <v>111</v>
      </c>
      <c r="E6779" t="s">
        <v>71</v>
      </c>
      <c r="F6779" s="0">
        <v>3051</v>
      </c>
      <c r="G6779" s="0">
        <v>20.059665679931641</v>
      </c>
      <c r="H6779" s="0">
        <v>19.737228393554687</v>
      </c>
      <c r="I6779" s="0">
        <v>-0.32243627309799194</v>
      </c>
      <c r="J6779" s="0">
        <v>0.13782292604446411</v>
      </c>
      <c r="K6779" s="0">
        <v>84.579811096191406</v>
      </c>
      <c r="L6779" s="0">
        <v>-2.3394966125488281</v>
      </c>
      <c r="M6779" s="0">
        <v>1</v>
      </c>
      <c r="N6779" s="0">
        <v>1</v>
      </c>
      <c r="O6779" s="0">
        <v>22.190807342529297</v>
      </c>
      <c r="P6779" s="0">
        <v>21.536029815673828</v>
      </c>
      <c r="Q6779" s="0">
        <v>-0.54913479089736938</v>
      </c>
      <c r="R6779" s="0">
        <v>-0.49906346201896667</v>
      </c>
      <c r="S6779" s="0">
        <v>-0.39471068978309631</v>
      </c>
      <c r="T6779" s="0">
        <v>-0.32243627309799194</v>
      </c>
      <c r="U6779" s="0">
        <v>-0.25016185641288757</v>
      </c>
      <c r="V6779" s="0">
        <v>-0.14580908417701721</v>
      </c>
      <c r="W6779" s="0">
        <v>-0.095737732946872711</v>
      </c>
      <c r="X6779" s="0">
        <v>61.202041625976563</v>
      </c>
      <c r="Y6779" s="0">
        <v>60.218284606933594</v>
      </c>
      <c r="Z6779" s="0">
        <v>-0.98375308513641357</v>
      </c>
      <c r="AA6779" s="0">
        <v>0.42049774527549744</v>
      </c>
      <c r="AB6779" s="0">
        <v>-1.675410270690918</v>
      </c>
      <c r="AC6779" s="0">
        <v>-1.5226426124572754</v>
      </c>
      <c r="AD6779" s="0">
        <v>-1.204262375831604</v>
      </c>
      <c r="AE6779" s="0">
        <v>-0.98375308513641357</v>
      </c>
      <c r="AF6779" s="0">
        <v>-0.76324385404586792</v>
      </c>
      <c r="AG6779" s="0">
        <v>-0.44486352801322937</v>
      </c>
      <c r="AH6779" s="0">
        <v>-0.2920958399772644</v>
      </c>
    </row>
    <row r="6780" x14ac:dyDescent="0.4">
      <c r="A6780" s="10" t="str">
        <f>Data[[#This Row],[category]]&amp;Data[[#This Row],[subcategory]]&amp;Data[[#This Row],[date]]&amp;Data[[#This Row],[hour]]</f>
        <v>Usage quintiles (kWh)Quintile 5 (highest)8/31/201719</v>
      </c>
      <c r="B6780" s="10" t="s">
        <v>148</v>
      </c>
      <c r="C6780" t="s">
        <v>156</v>
      </c>
      <c r="D6780" t="s">
        <v>111</v>
      </c>
      <c r="E6780" t="s">
        <v>72</v>
      </c>
      <c r="F6780" s="0">
        <v>3051</v>
      </c>
      <c r="G6780" s="0">
        <v>18.033988952636719</v>
      </c>
      <c r="H6780" s="0">
        <v>17.430707931518555</v>
      </c>
      <c r="I6780" s="0">
        <v>-0.60328161716461182</v>
      </c>
      <c r="J6780" s="0">
        <v>0.14217041432857513</v>
      </c>
      <c r="K6780" s="0">
        <v>80.087509155273437</v>
      </c>
      <c r="L6780" s="0">
        <v>-4.2433695793151855</v>
      </c>
      <c r="M6780" s="0">
        <v>1</v>
      </c>
      <c r="N6780" s="0">
        <v>1</v>
      </c>
      <c r="O6780" s="0">
        <v>22.190807342529297</v>
      </c>
      <c r="P6780" s="0">
        <v>21.536029815673828</v>
      </c>
      <c r="Q6780" s="0">
        <v>-0.83713114261627197</v>
      </c>
      <c r="R6780" s="0">
        <v>-0.7854803204536438</v>
      </c>
      <c r="S6780" s="0">
        <v>-0.67783588171005249</v>
      </c>
      <c r="T6780" s="0">
        <v>-0.60328161716461182</v>
      </c>
      <c r="U6780" s="0">
        <v>-0.52872735261917114</v>
      </c>
      <c r="V6780" s="0">
        <v>-0.42108291387557983</v>
      </c>
      <c r="W6780" s="0">
        <v>-0.36943209171295166</v>
      </c>
      <c r="X6780" s="0">
        <v>55.021701812744141</v>
      </c>
      <c r="Y6780" s="0">
        <v>53.18109130859375</v>
      </c>
      <c r="Z6780" s="0">
        <v>-1.8406121730804443</v>
      </c>
      <c r="AA6780" s="0">
        <v>0.43376192450523376</v>
      </c>
      <c r="AB6780" s="0">
        <v>-2.5540871620178223</v>
      </c>
      <c r="AC6780" s="0">
        <v>-2.3965003490447998</v>
      </c>
      <c r="AD6780" s="0">
        <v>-2.0680770874023437</v>
      </c>
      <c r="AE6780" s="0">
        <v>-1.8406121730804443</v>
      </c>
      <c r="AF6780" s="0">
        <v>-1.6131471395492554</v>
      </c>
      <c r="AG6780" s="0">
        <v>-1.2847238779067993</v>
      </c>
      <c r="AH6780" s="0">
        <v>-1.127137303352356</v>
      </c>
    </row>
    <row r="6781" x14ac:dyDescent="0.4">
      <c r="A6781" s="10" t="str">
        <f>Data[[#This Row],[category]]&amp;Data[[#This Row],[subcategory]]&amp;Data[[#This Row],[date]]&amp;Data[[#This Row],[hour]]</f>
        <v>Usage quintiles (kWh)Quintile 5 (highest)8/31/201720</v>
      </c>
      <c r="B6781" s="10" t="s">
        <v>148</v>
      </c>
      <c r="C6781" t="s">
        <v>156</v>
      </c>
      <c r="D6781" t="s">
        <v>111</v>
      </c>
      <c r="E6781" t="s">
        <v>55</v>
      </c>
      <c r="F6781" s="0">
        <v>3051</v>
      </c>
      <c r="G6781" s="0">
        <v>16.974447250366211</v>
      </c>
      <c r="H6781" s="0">
        <v>16.208635330200195</v>
      </c>
      <c r="I6781" s="0">
        <v>-0.7658112645149231</v>
      </c>
      <c r="J6781" s="0">
        <v>0.15041300654411316</v>
      </c>
      <c r="K6781" s="0">
        <v>77.171745300292969</v>
      </c>
      <c r="L6781" s="0">
        <v>-5.0913901329040527</v>
      </c>
      <c r="M6781" s="0">
        <v>1</v>
      </c>
      <c r="N6781" s="0">
        <v>1</v>
      </c>
      <c r="O6781" s="0">
        <v>22.190807342529297</v>
      </c>
      <c r="P6781" s="0">
        <v>21.536029815673828</v>
      </c>
      <c r="Q6781" s="0">
        <v>-1.0132186412811279</v>
      </c>
      <c r="R6781" s="0">
        <v>-0.95857328176498413</v>
      </c>
      <c r="S6781" s="0">
        <v>-0.84468793869018555</v>
      </c>
      <c r="T6781" s="0">
        <v>-0.7658112645149231</v>
      </c>
      <c r="U6781" s="0">
        <v>-0.68693459033966064</v>
      </c>
      <c r="V6781" s="0">
        <v>-0.57304924726486206</v>
      </c>
      <c r="W6781" s="0">
        <v>-0.51840388774871826</v>
      </c>
      <c r="X6781" s="0">
        <v>51.789039611816406</v>
      </c>
      <c r="Y6781" s="0">
        <v>49.452545166015625</v>
      </c>
      <c r="Z6781" s="0">
        <v>-2.3364901542663574</v>
      </c>
      <c r="AA6781" s="0">
        <v>0.45891007781028748</v>
      </c>
      <c r="AB6781" s="0">
        <v>-3.0913300514221191</v>
      </c>
      <c r="AC6781" s="0">
        <v>-2.9246070384979248</v>
      </c>
      <c r="AD6781" s="0">
        <v>-2.5771427154541016</v>
      </c>
      <c r="AE6781" s="0">
        <v>-2.3364901542663574</v>
      </c>
      <c r="AF6781" s="0">
        <v>-2.0958375930786133</v>
      </c>
      <c r="AG6781" s="0">
        <v>-1.74837327003479</v>
      </c>
      <c r="AH6781" s="0">
        <v>-1.5816502571105957</v>
      </c>
    </row>
    <row r="6782" x14ac:dyDescent="0.4">
      <c r="A6782" s="10" t="str">
        <f>Data[[#This Row],[category]]&amp;Data[[#This Row],[subcategory]]&amp;Data[[#This Row],[date]]&amp;Data[[#This Row],[hour]]</f>
        <v>Usage quintiles (kWh)Quintile 5 (highest)8/31/201721</v>
      </c>
      <c r="B6782" s="10" t="s">
        <v>148</v>
      </c>
      <c r="C6782" t="s">
        <v>156</v>
      </c>
      <c r="D6782" t="s">
        <v>111</v>
      </c>
      <c r="E6782" t="s">
        <v>73</v>
      </c>
      <c r="F6782" s="0">
        <v>3051</v>
      </c>
      <c r="G6782" s="0">
        <v>15.627490997314453</v>
      </c>
      <c r="H6782" s="0">
        <v>15.247012138366699</v>
      </c>
      <c r="I6782" s="0">
        <v>-0.38047945499420166</v>
      </c>
      <c r="J6782" s="0">
        <v>0.14616066217422485</v>
      </c>
      <c r="K6782" s="0">
        <v>75.691902160644531</v>
      </c>
      <c r="L6782" s="0">
        <v>-2.6031591892242432</v>
      </c>
      <c r="M6782" s="0">
        <v>1</v>
      </c>
      <c r="N6782" s="0">
        <v>1</v>
      </c>
      <c r="O6782" s="0">
        <v>22.190807342529297</v>
      </c>
      <c r="P6782" s="0">
        <v>21.536029815673828</v>
      </c>
      <c r="Q6782" s="0">
        <v>-0.62089234590530396</v>
      </c>
      <c r="R6782" s="0">
        <v>-0.56779187917709351</v>
      </c>
      <c r="S6782" s="0">
        <v>-0.45712617039680481</v>
      </c>
      <c r="T6782" s="0">
        <v>-0.38047945499420166</v>
      </c>
      <c r="U6782" s="0">
        <v>-0.30383273959159851</v>
      </c>
      <c r="V6782" s="0">
        <v>-0.19316703081130981</v>
      </c>
      <c r="W6782" s="0">
        <v>-0.14006656408309937</v>
      </c>
      <c r="X6782" s="0">
        <v>47.679473876953125</v>
      </c>
      <c r="Y6782" s="0">
        <v>46.518634796142578</v>
      </c>
      <c r="Z6782" s="0">
        <v>-1.1608427762985229</v>
      </c>
      <c r="AA6782" s="0">
        <v>0.4459361732006073</v>
      </c>
      <c r="AB6782" s="0">
        <v>-1.8943425416946411</v>
      </c>
      <c r="AC6782" s="0">
        <v>-1.7323329448699951</v>
      </c>
      <c r="AD6782" s="0">
        <v>-1.3946919441223145</v>
      </c>
      <c r="AE6782" s="0">
        <v>-1.1608427762985229</v>
      </c>
      <c r="AF6782" s="0">
        <v>-0.92699360847473145</v>
      </c>
      <c r="AG6782" s="0">
        <v>-0.58935254812240601</v>
      </c>
      <c r="AH6782" s="0">
        <v>-0.42734304070472717</v>
      </c>
    </row>
    <row r="6783" x14ac:dyDescent="0.4">
      <c r="A6783" s="10" t="str">
        <f>Data[[#This Row],[category]]&amp;Data[[#This Row],[subcategory]]&amp;Data[[#This Row],[date]]&amp;Data[[#This Row],[hour]]</f>
        <v>Usage quintiles (kWh)Quintile 5 (highest)8/31/201722</v>
      </c>
      <c r="B6783" s="10" t="s">
        <v>148</v>
      </c>
      <c r="C6783" t="s">
        <v>156</v>
      </c>
      <c r="D6783" t="s">
        <v>111</v>
      </c>
      <c r="E6783" t="s">
        <v>74</v>
      </c>
      <c r="F6783" s="0">
        <v>3051</v>
      </c>
      <c r="G6783" s="0">
        <v>14.406018257141113</v>
      </c>
      <c r="H6783" s="0">
        <v>13.898131370544434</v>
      </c>
      <c r="I6783" s="0">
        <v>-0.50788742303848267</v>
      </c>
      <c r="J6783" s="0">
        <v>0.14610312879085541</v>
      </c>
      <c r="K6783" s="0">
        <v>74.362174987792969</v>
      </c>
      <c r="L6783" s="0">
        <v>-3.4762256145477295</v>
      </c>
      <c r="M6783" s="0">
        <v>1</v>
      </c>
      <c r="N6783" s="0">
        <v>1</v>
      </c>
      <c r="O6783" s="0">
        <v>22.190807342529297</v>
      </c>
      <c r="P6783" s="0">
        <v>21.536029815673828</v>
      </c>
      <c r="Q6783" s="0">
        <v>-0.74820566177368164</v>
      </c>
      <c r="R6783" s="0">
        <v>-0.69512611627578735</v>
      </c>
      <c r="S6783" s="0">
        <v>-0.58450400829315186</v>
      </c>
      <c r="T6783" s="0">
        <v>-0.50788742303848267</v>
      </c>
      <c r="U6783" s="0">
        <v>-0.43127086758613586</v>
      </c>
      <c r="V6783" s="0">
        <v>-0.32064872980117798</v>
      </c>
      <c r="W6783" s="0">
        <v>-0.2675691545009613</v>
      </c>
      <c r="X6783" s="0">
        <v>43.952762603759766</v>
      </c>
      <c r="Y6783" s="0">
        <v>42.4031982421875</v>
      </c>
      <c r="Z6783" s="0">
        <v>-1.5495644807815552</v>
      </c>
      <c r="AA6783" s="0">
        <v>0.44576063752174377</v>
      </c>
      <c r="AB6783" s="0">
        <v>-2.2827754020690918</v>
      </c>
      <c r="AC6783" s="0">
        <v>-2.1208298206329346</v>
      </c>
      <c r="AD6783" s="0">
        <v>-1.7833216190338135</v>
      </c>
      <c r="AE6783" s="0">
        <v>-1.5495644807815552</v>
      </c>
      <c r="AF6783" s="0">
        <v>-1.3158073425292969</v>
      </c>
      <c r="AG6783" s="0">
        <v>-0.97829926013946533</v>
      </c>
      <c r="AH6783" s="0">
        <v>-0.81635349988937378</v>
      </c>
    </row>
    <row r="6784" x14ac:dyDescent="0.4">
      <c r="A6784" s="10" t="str">
        <f>Data[[#This Row],[category]]&amp;Data[[#This Row],[subcategory]]&amp;Data[[#This Row],[date]]&amp;Data[[#This Row],[hour]]</f>
        <v>Usage quintiles (kWh)Quintile 5 (highest)8/31/201723</v>
      </c>
      <c r="B6784" s="10" t="s">
        <v>148</v>
      </c>
      <c r="C6784" t="s">
        <v>156</v>
      </c>
      <c r="D6784" t="s">
        <v>111</v>
      </c>
      <c r="E6784" t="s">
        <v>75</v>
      </c>
      <c r="F6784" s="0">
        <v>3051</v>
      </c>
      <c r="G6784" s="0">
        <v>12.751511573791504</v>
      </c>
      <c r="H6784" s="0">
        <v>12.186185836791992</v>
      </c>
      <c r="I6784" s="0">
        <v>-0.56532531976699829</v>
      </c>
      <c r="J6784" s="0">
        <v>0.11677934974431992</v>
      </c>
      <c r="K6784" s="0">
        <v>72.655853271484375</v>
      </c>
      <c r="L6784" s="0">
        <v>-4.8409700393676758</v>
      </c>
      <c r="M6784" s="0">
        <v>1</v>
      </c>
      <c r="N6784" s="0">
        <v>1</v>
      </c>
      <c r="O6784" s="0">
        <v>22.190807342529297</v>
      </c>
      <c r="P6784" s="0">
        <v>21.536029815673828</v>
      </c>
      <c r="Q6784" s="0">
        <v>-0.75741022825241089</v>
      </c>
      <c r="R6784" s="0">
        <v>-0.71498405933380127</v>
      </c>
      <c r="S6784" s="0">
        <v>-0.62656444311141968</v>
      </c>
      <c r="T6784" s="0">
        <v>-0.56532531976699829</v>
      </c>
      <c r="U6784" s="0">
        <v>-0.5040861964225769</v>
      </c>
      <c r="V6784" s="0">
        <v>-0.41566655039787292</v>
      </c>
      <c r="W6784" s="0">
        <v>-0.37324038147926331</v>
      </c>
      <c r="X6784" s="0">
        <v>38.904861450195312</v>
      </c>
      <c r="Y6784" s="0">
        <v>37.1800537109375</v>
      </c>
      <c r="Z6784" s="0">
        <v>-1.7248075008392334</v>
      </c>
      <c r="AA6784" s="0">
        <v>0.35629379749298096</v>
      </c>
      <c r="AB6784" s="0">
        <v>-2.3108587265014648</v>
      </c>
      <c r="AC6784" s="0">
        <v>-2.1814162731170654</v>
      </c>
      <c r="AD6784" s="0">
        <v>-1.911648154258728</v>
      </c>
      <c r="AE6784" s="0">
        <v>-1.7248075008392334</v>
      </c>
      <c r="AF6784" s="0">
        <v>-1.5379668474197388</v>
      </c>
      <c r="AG6784" s="0">
        <v>-1.2681986093521118</v>
      </c>
      <c r="AH6784" s="0">
        <v>-1.1387563943862915</v>
      </c>
    </row>
    <row r="6785" x14ac:dyDescent="0.4">
      <c r="A6785" s="10" t="str">
        <f>Data[[#This Row],[category]]&amp;Data[[#This Row],[subcategory]]&amp;Data[[#This Row],[date]]&amp;Data[[#This Row],[hour]]</f>
        <v>Usage quintiles (kWh)Quintile 5 (highest)8/31/201724</v>
      </c>
      <c r="B6785" s="10" t="s">
        <v>148</v>
      </c>
      <c r="C6785" t="s">
        <v>156</v>
      </c>
      <c r="D6785" t="s">
        <v>111</v>
      </c>
      <c r="E6785" t="s">
        <v>76</v>
      </c>
      <c r="F6785" s="0">
        <v>3051</v>
      </c>
      <c r="G6785" s="0">
        <v>11.415406227111816</v>
      </c>
      <c r="H6785" s="0">
        <v>11.059288024902344</v>
      </c>
      <c r="I6785" s="0">
        <v>-0.35611850023269653</v>
      </c>
      <c r="J6785" s="0">
        <v>0.11137373745441437</v>
      </c>
      <c r="K6785" s="0">
        <v>73.190101623535156</v>
      </c>
      <c r="L6785" s="0">
        <v>-3.1975088119506836</v>
      </c>
      <c r="M6785" s="0">
        <v>1</v>
      </c>
      <c r="N6785" s="0">
        <v>1</v>
      </c>
      <c r="O6785" s="0">
        <v>22.190807342529297</v>
      </c>
      <c r="P6785" s="0">
        <v>21.536029815673828</v>
      </c>
      <c r="Q6785" s="0">
        <v>-0.53931200504302979</v>
      </c>
      <c r="R6785" s="0">
        <v>-0.49884968996047974</v>
      </c>
      <c r="S6785" s="0">
        <v>-0.41452294588088989</v>
      </c>
      <c r="T6785" s="0">
        <v>-0.35611850023269653</v>
      </c>
      <c r="U6785" s="0">
        <v>-0.29771405458450317</v>
      </c>
      <c r="V6785" s="0">
        <v>-0.21338731050491333</v>
      </c>
      <c r="W6785" s="0">
        <v>-0.17292501032352448</v>
      </c>
      <c r="X6785" s="0">
        <v>34.828403472900391</v>
      </c>
      <c r="Y6785" s="0">
        <v>33.741886138916016</v>
      </c>
      <c r="Z6785" s="0">
        <v>-1.0865175724029541</v>
      </c>
      <c r="AA6785" s="0">
        <v>0.33980128169059753</v>
      </c>
      <c r="AB6785" s="0">
        <v>-1.645440936088562</v>
      </c>
      <c r="AC6785" s="0">
        <v>-1.5219904184341431</v>
      </c>
      <c r="AD6785" s="0">
        <v>-1.2647095918655396</v>
      </c>
      <c r="AE6785" s="0">
        <v>-1.0865175724029541</v>
      </c>
      <c r="AF6785" s="0">
        <v>-0.90832561254501343</v>
      </c>
      <c r="AG6785" s="0">
        <v>-0.65104472637176514</v>
      </c>
      <c r="AH6785" s="0">
        <v>-0.52759420871734619</v>
      </c>
    </row>
    <row r="6786" x14ac:dyDescent="0.4">
      <c r="A6786" s="10" t="str">
        <f>Data[[#This Row],[category]]&amp;Data[[#This Row],[subcategory]]&amp;Data[[#This Row],[date]]&amp;Data[[#This Row],[hour]]</f>
        <v>Usage quintiles (kWh)Quintile 5 (highest)8/31/2017Avg. 11 to 6 pm</v>
      </c>
      <c r="B6786" s="10" t="s">
        <v>148</v>
      </c>
      <c r="C6786" t="s">
        <v>156</v>
      </c>
      <c r="D6786" t="s">
        <v>111</v>
      </c>
      <c r="E6786" t="s">
        <v>77</v>
      </c>
      <c r="F6786" s="0">
        <v>3051</v>
      </c>
      <c r="G6786" s="0">
        <v>22.533939361572266</v>
      </c>
      <c r="H6786" s="0">
        <v>22.190807342529297</v>
      </c>
      <c r="I6786" s="0">
        <v>-0.34313201904296875</v>
      </c>
      <c r="J6786" s="0">
        <v>0.09712587296962738</v>
      </c>
      <c r="K6786" s="0">
        <v>87.196609497070313</v>
      </c>
      <c r="L6786" s="0">
        <v>-3.5328590869903564</v>
      </c>
      <c r="M6786" s="0">
        <v>1</v>
      </c>
      <c r="N6786" s="0">
        <v>1</v>
      </c>
      <c r="O6786" s="0"/>
      <c r="P6786" s="0"/>
      <c r="Q6786" s="0">
        <v>-0.50288987159729004</v>
      </c>
      <c r="R6786" s="0">
        <v>-0.46760383248329163</v>
      </c>
      <c r="S6786" s="0">
        <v>-0.39406487345695496</v>
      </c>
      <c r="T6786" s="0">
        <v>-0.34313201904296875</v>
      </c>
      <c r="U6786" s="0">
        <v>-0.29219916462898254</v>
      </c>
      <c r="V6786" s="0">
        <v>-0.21866020560264587</v>
      </c>
      <c r="W6786" s="0">
        <v>-0.18337418138980865</v>
      </c>
      <c r="X6786" s="0">
        <v>68.751045227050781</v>
      </c>
      <c r="Y6786" s="0">
        <v>67.704154968261719</v>
      </c>
      <c r="Z6786" s="0">
        <v>-1.0468957424163818</v>
      </c>
      <c r="AA6786" s="0">
        <v>0.29633104801177979</v>
      </c>
      <c r="AB6786" s="0">
        <v>-1.5343168973922729</v>
      </c>
      <c r="AC6786" s="0">
        <v>-1.4266592264175415</v>
      </c>
      <c r="AD6786" s="0">
        <v>-1.2022918462753296</v>
      </c>
      <c r="AE6786" s="0">
        <v>-1.0468957424163818</v>
      </c>
      <c r="AF6786" s="0">
        <v>-0.89149957895278931</v>
      </c>
      <c r="AG6786" s="0">
        <v>-0.66713219881057739</v>
      </c>
      <c r="AH6786" s="0">
        <v>-0.55947452783584595</v>
      </c>
    </row>
    <row r="6787" x14ac:dyDescent="0.4">
      <c r="A6787" s="10" t="str">
        <f>Data[[#This Row],[category]]&amp;Data[[#This Row],[subcategory]]&amp;Data[[#This Row],[date]]&amp;Data[[#This Row],[hour]]</f>
        <v>Usage quintiles (kWh)Quintile 5 (highest)8/31/2017Avg. 2 to 6pm</v>
      </c>
      <c r="B6787" s="10" t="s">
        <v>148</v>
      </c>
      <c r="C6787" t="s">
        <v>156</v>
      </c>
      <c r="D6787" t="s">
        <v>111</v>
      </c>
      <c r="E6787" t="s">
        <v>78</v>
      </c>
      <c r="F6787" s="0">
        <v>3051</v>
      </c>
      <c r="G6787" s="0">
        <v>21.982639312744141</v>
      </c>
      <c r="H6787" s="0">
        <v>21.536029815673828</v>
      </c>
      <c r="I6787" s="0">
        <v>-0.44661009311676025</v>
      </c>
      <c r="J6787" s="0">
        <v>0.11278368532657623</v>
      </c>
      <c r="K6787" s="0">
        <v>85.811866760253906</v>
      </c>
      <c r="L6787" s="0">
        <v>-3.9598820209503174</v>
      </c>
      <c r="M6787" s="0">
        <v>1</v>
      </c>
      <c r="N6787" s="0">
        <v>1</v>
      </c>
      <c r="O6787" s="0"/>
      <c r="P6787" s="0"/>
      <c r="Q6787" s="0">
        <v>-0.63212275505065918</v>
      </c>
      <c r="R6787" s="0">
        <v>-0.59114819765090942</v>
      </c>
      <c r="S6787" s="0">
        <v>-0.50575393438339233</v>
      </c>
      <c r="T6787" s="0">
        <v>-0.44661009311676025</v>
      </c>
      <c r="U6787" s="0">
        <v>-0.38746628165245056</v>
      </c>
      <c r="V6787" s="0">
        <v>-0.30207198858261108</v>
      </c>
      <c r="W6787" s="0">
        <v>-0.26109743118286133</v>
      </c>
      <c r="X6787" s="0">
        <v>67.06903076171875</v>
      </c>
      <c r="Y6787" s="0">
        <v>65.706428527832031</v>
      </c>
      <c r="Z6787" s="0">
        <v>-1.3626073598861694</v>
      </c>
      <c r="AA6787" s="0">
        <v>0.34410303831100464</v>
      </c>
      <c r="AB6787" s="0">
        <v>-1.9286065101623535</v>
      </c>
      <c r="AC6787" s="0">
        <v>-1.8035931587219238</v>
      </c>
      <c r="AD6787" s="0">
        <v>-1.5430551767349243</v>
      </c>
      <c r="AE6787" s="0">
        <v>-1.3626073598861694</v>
      </c>
      <c r="AF6787" s="0">
        <v>-1.1821595430374146</v>
      </c>
      <c r="AG6787" s="0">
        <v>-0.92162156105041504</v>
      </c>
      <c r="AH6787" s="0">
        <v>-0.79660820960998535</v>
      </c>
    </row>
    <row r="6788" x14ac:dyDescent="0.4">
      <c r="A6788" s="10" t="str">
        <f>Data[[#This Row],[category]]&amp;Data[[#This Row],[subcategory]]&amp;Data[[#This Row],[date]]&amp;Data[[#This Row],[hour]]</f>
        <v>Usage quintiles (kWh)Quintile 5 (highest)9/1/20171</v>
      </c>
      <c r="B6788" s="10" t="s">
        <v>148</v>
      </c>
      <c r="C6788" t="s">
        <v>156</v>
      </c>
      <c r="D6788" t="s">
        <v>112</v>
      </c>
      <c r="E6788" t="s">
        <v>41</v>
      </c>
      <c r="F6788" s="0">
        <v>3051</v>
      </c>
      <c r="G6788" s="0">
        <v>10.350486755371094</v>
      </c>
      <c r="H6788" s="0">
        <v>10.286891937255859</v>
      </c>
      <c r="I6788" s="0">
        <v>-0.06359507143497467</v>
      </c>
      <c r="J6788" s="0">
        <v>0.10521793365478516</v>
      </c>
      <c r="K6788" s="0">
        <v>73.976730346679688</v>
      </c>
      <c r="L6788" s="0">
        <v>-0.60441285371780396</v>
      </c>
      <c r="M6788" s="0">
        <v>0</v>
      </c>
      <c r="N6788" s="0">
        <v>0</v>
      </c>
      <c r="O6788" s="0">
        <v>22.470800399780273</v>
      </c>
      <c r="P6788" s="0">
        <v>21.635286331176758</v>
      </c>
      <c r="Q6788" s="0">
        <v>-0.23666317760944366</v>
      </c>
      <c r="R6788" s="0">
        <v>-0.19843727350234985</v>
      </c>
      <c r="S6788" s="0">
        <v>-0.11877141147851944</v>
      </c>
      <c r="T6788" s="0">
        <v>-0.06359507143497467</v>
      </c>
      <c r="U6788" s="0">
        <v>-0.0084187332540750504</v>
      </c>
      <c r="V6788" s="0">
        <v>0.07124713808298111</v>
      </c>
      <c r="W6788" s="0">
        <v>0.10947302728891373</v>
      </c>
      <c r="X6788" s="0">
        <v>31.579334259033203</v>
      </c>
      <c r="Y6788" s="0">
        <v>31.385307312011719</v>
      </c>
      <c r="Z6788" s="0">
        <v>-0.19402855634689331</v>
      </c>
      <c r="AA6788" s="0">
        <v>0.32101991772651672</v>
      </c>
      <c r="AB6788" s="0">
        <v>-0.72205930948257446</v>
      </c>
      <c r="AC6788" s="0">
        <v>-0.60543215274810791</v>
      </c>
      <c r="AD6788" s="0">
        <v>-0.36237156391143799</v>
      </c>
      <c r="AE6788" s="0">
        <v>-0.19402855634689331</v>
      </c>
      <c r="AF6788" s="0">
        <v>-0.025685546919703484</v>
      </c>
      <c r="AG6788" s="0">
        <v>0.2173750251531601</v>
      </c>
      <c r="AH6788" s="0">
        <v>0.33400222659111023</v>
      </c>
    </row>
    <row r="6789" x14ac:dyDescent="0.4">
      <c r="A6789" s="10" t="str">
        <f>Data[[#This Row],[category]]&amp;Data[[#This Row],[subcategory]]&amp;Data[[#This Row],[date]]&amp;Data[[#This Row],[hour]]</f>
        <v>Usage quintiles (kWh)Quintile 5 (highest)9/1/20172</v>
      </c>
      <c r="B6789" s="10" t="s">
        <v>148</v>
      </c>
      <c r="C6789" t="s">
        <v>156</v>
      </c>
      <c r="D6789" t="s">
        <v>112</v>
      </c>
      <c r="E6789" t="s">
        <v>42</v>
      </c>
      <c r="F6789" s="0">
        <v>3051</v>
      </c>
      <c r="G6789" s="0">
        <v>9.5186195373535156</v>
      </c>
      <c r="H6789" s="0">
        <v>9.8559103012084961</v>
      </c>
      <c r="I6789" s="0">
        <v>0.33729097247123718</v>
      </c>
      <c r="J6789" s="0">
        <v>0.099483437836170197</v>
      </c>
      <c r="K6789" s="0">
        <v>72.7554931640625</v>
      </c>
      <c r="L6789" s="0">
        <v>3.3904232978820801</v>
      </c>
      <c r="M6789" s="0">
        <v>1</v>
      </c>
      <c r="N6789" s="0">
        <v>1</v>
      </c>
      <c r="O6789" s="0">
        <v>22.470800399780273</v>
      </c>
      <c r="P6789" s="0">
        <v>21.635286331176758</v>
      </c>
      <c r="Q6789" s="0">
        <v>0.17365527153015137</v>
      </c>
      <c r="R6789" s="0">
        <v>0.20979781448841095</v>
      </c>
      <c r="S6789" s="0">
        <v>0.28512179851531982</v>
      </c>
      <c r="T6789" s="0">
        <v>0.33729097247123718</v>
      </c>
      <c r="U6789" s="0">
        <v>0.38946014642715454</v>
      </c>
      <c r="V6789" s="0">
        <v>0.46478411555290222</v>
      </c>
      <c r="W6789" s="0">
        <v>0.500926673412323</v>
      </c>
      <c r="X6789" s="0">
        <v>29.04130744934082</v>
      </c>
      <c r="Y6789" s="0">
        <v>30.070383071899414</v>
      </c>
      <c r="Z6789" s="0">
        <v>1.0290747880935669</v>
      </c>
      <c r="AA6789" s="0">
        <v>0.3035239577293396</v>
      </c>
      <c r="AB6789" s="0">
        <v>0.52982228994369507</v>
      </c>
      <c r="AC6789" s="0">
        <v>0.64009320735931396</v>
      </c>
      <c r="AD6789" s="0">
        <v>0.86990666389465332</v>
      </c>
      <c r="AE6789" s="0">
        <v>1.0290747880935669</v>
      </c>
      <c r="AF6789" s="0">
        <v>1.1882429122924805</v>
      </c>
      <c r="AG6789" s="0">
        <v>1.4180563688278198</v>
      </c>
      <c r="AH6789" s="0">
        <v>1.5283272266387939</v>
      </c>
    </row>
    <row r="6790" x14ac:dyDescent="0.4">
      <c r="A6790" s="10" t="str">
        <f>Data[[#This Row],[category]]&amp;Data[[#This Row],[subcategory]]&amp;Data[[#This Row],[date]]&amp;Data[[#This Row],[hour]]</f>
        <v>Usage quintiles (kWh)Quintile 5 (highest)9/1/20173</v>
      </c>
      <c r="B6790" s="10" t="s">
        <v>148</v>
      </c>
      <c r="C6790" t="s">
        <v>156</v>
      </c>
      <c r="D6790" t="s">
        <v>112</v>
      </c>
      <c r="E6790" t="s">
        <v>43</v>
      </c>
      <c r="F6790" s="0">
        <v>3051</v>
      </c>
      <c r="G6790" s="0">
        <v>9.4544839859008789</v>
      </c>
      <c r="H6790" s="0">
        <v>9.5765838623046875</v>
      </c>
      <c r="I6790" s="0">
        <v>0.12210008502006531</v>
      </c>
      <c r="J6790" s="0">
        <v>0.097238332033157349</v>
      </c>
      <c r="K6790" s="0">
        <v>72.7564697265625</v>
      </c>
      <c r="L6790" s="0">
        <v>1.2556785345077515</v>
      </c>
      <c r="M6790" s="0">
        <v>0</v>
      </c>
      <c r="N6790" s="0">
        <v>0</v>
      </c>
      <c r="O6790" s="0">
        <v>22.470800399780273</v>
      </c>
      <c r="P6790" s="0">
        <v>21.635286331176758</v>
      </c>
      <c r="Q6790" s="0">
        <v>-0.037842739373445511</v>
      </c>
      <c r="R6790" s="0">
        <v>-0.0025158515200018883</v>
      </c>
      <c r="S6790" s="0">
        <v>0.071108251810073853</v>
      </c>
      <c r="T6790" s="0">
        <v>0.12210008502006531</v>
      </c>
      <c r="U6790" s="0">
        <v>0.17309191823005676</v>
      </c>
      <c r="V6790" s="0">
        <v>0.24671602249145508</v>
      </c>
      <c r="W6790" s="0">
        <v>0.28204292058944702</v>
      </c>
      <c r="X6790" s="0">
        <v>28.845630645751953</v>
      </c>
      <c r="Y6790" s="0">
        <v>29.218156814575195</v>
      </c>
      <c r="Z6790" s="0">
        <v>0.3725273609161377</v>
      </c>
      <c r="AA6790" s="0">
        <v>0.29667416214942932</v>
      </c>
      <c r="AB6790" s="0">
        <v>-0.11545821279287338</v>
      </c>
      <c r="AC6790" s="0">
        <v>-0.0076758759096264839</v>
      </c>
      <c r="AD6790" s="0">
        <v>0.21695128083229065</v>
      </c>
      <c r="AE6790" s="0">
        <v>0.3725273609161377</v>
      </c>
      <c r="AF6790" s="0">
        <v>0.52810347080230713</v>
      </c>
      <c r="AG6790" s="0">
        <v>0.7527306079864502</v>
      </c>
      <c r="AH6790" s="0">
        <v>0.86051291227340698</v>
      </c>
    </row>
    <row r="6791" x14ac:dyDescent="0.4">
      <c r="A6791" s="10" t="str">
        <f>Data[[#This Row],[category]]&amp;Data[[#This Row],[subcategory]]&amp;Data[[#This Row],[date]]&amp;Data[[#This Row],[hour]]</f>
        <v>Usage quintiles (kWh)Quintile 5 (highest)9/1/20174</v>
      </c>
      <c r="B6791" s="10" t="s">
        <v>148</v>
      </c>
      <c r="C6791" t="s">
        <v>156</v>
      </c>
      <c r="D6791" t="s">
        <v>112</v>
      </c>
      <c r="E6791" t="s">
        <v>44</v>
      </c>
      <c r="F6791" s="0">
        <v>3051</v>
      </c>
      <c r="G6791" s="0">
        <v>9.8436174392700195</v>
      </c>
      <c r="H6791" s="0">
        <v>9.4534721374511719</v>
      </c>
      <c r="I6791" s="0">
        <v>-0.39014571905136108</v>
      </c>
      <c r="J6791" s="0">
        <v>0.10191391408443451</v>
      </c>
      <c r="K6791" s="0">
        <v>72.0531005859375</v>
      </c>
      <c r="L6791" s="0">
        <v>-3.8281888961791992</v>
      </c>
      <c r="M6791" s="0">
        <v>1</v>
      </c>
      <c r="N6791" s="0">
        <v>1</v>
      </c>
      <c r="O6791" s="0">
        <v>22.470800399780273</v>
      </c>
      <c r="P6791" s="0">
        <v>21.635286331176758</v>
      </c>
      <c r="Q6791" s="0">
        <v>-0.55777919292449951</v>
      </c>
      <c r="R6791" s="0">
        <v>-0.52075368165969849</v>
      </c>
      <c r="S6791" s="0">
        <v>-0.44358941912651062</v>
      </c>
      <c r="T6791" s="0">
        <v>-0.39014571905136108</v>
      </c>
      <c r="U6791" s="0">
        <v>-0.33670201897621155</v>
      </c>
      <c r="V6791" s="0">
        <v>-0.25953778624534607</v>
      </c>
      <c r="W6791" s="0">
        <v>-0.22251224517822266</v>
      </c>
      <c r="X6791" s="0">
        <v>30.032876968383789</v>
      </c>
      <c r="Y6791" s="0">
        <v>28.84254264831543</v>
      </c>
      <c r="Z6791" s="0">
        <v>-1.1903345584869385</v>
      </c>
      <c r="AA6791" s="0">
        <v>0.31093934178352356</v>
      </c>
      <c r="AB6791" s="0">
        <v>-1.7017842531204224</v>
      </c>
      <c r="AC6791" s="0">
        <v>-1.5888193845748901</v>
      </c>
      <c r="AD6791" s="0">
        <v>-1.3533912897109985</v>
      </c>
      <c r="AE6791" s="0">
        <v>-1.1903345584869385</v>
      </c>
      <c r="AF6791" s="0">
        <v>-1.0272778272628784</v>
      </c>
      <c r="AG6791" s="0">
        <v>-0.79184973239898682</v>
      </c>
      <c r="AH6791" s="0">
        <v>-0.67888486385345459</v>
      </c>
    </row>
    <row r="6792" x14ac:dyDescent="0.4">
      <c r="A6792" s="10" t="str">
        <f>Data[[#This Row],[category]]&amp;Data[[#This Row],[subcategory]]&amp;Data[[#This Row],[date]]&amp;Data[[#This Row],[hour]]</f>
        <v>Usage quintiles (kWh)Quintile 5 (highest)9/1/20175</v>
      </c>
      <c r="B6792" s="10" t="s">
        <v>148</v>
      </c>
      <c r="C6792" t="s">
        <v>156</v>
      </c>
      <c r="D6792" t="s">
        <v>112</v>
      </c>
      <c r="E6792" t="s">
        <v>45</v>
      </c>
      <c r="F6792" s="0">
        <v>3051</v>
      </c>
      <c r="G6792" s="0">
        <v>10.062067985534668</v>
      </c>
      <c r="H6792" s="0">
        <v>9.6694746017456055</v>
      </c>
      <c r="I6792" s="0">
        <v>-0.39259329438209534</v>
      </c>
      <c r="J6792" s="0">
        <v>0.10394782572984695</v>
      </c>
      <c r="K6792" s="0">
        <v>71.844314575195313</v>
      </c>
      <c r="L6792" s="0">
        <v>-3.7768301963806152</v>
      </c>
      <c r="M6792" s="0">
        <v>1</v>
      </c>
      <c r="N6792" s="0">
        <v>1</v>
      </c>
      <c r="O6792" s="0">
        <v>22.470800399780273</v>
      </c>
      <c r="P6792" s="0">
        <v>21.635286331176758</v>
      </c>
      <c r="Q6792" s="0">
        <v>-0.5635722279548645</v>
      </c>
      <c r="R6792" s="0">
        <v>-0.52580779790878296</v>
      </c>
      <c r="S6792" s="0">
        <v>-0.4471035897731781</v>
      </c>
      <c r="T6792" s="0">
        <v>-0.39259329438209534</v>
      </c>
      <c r="U6792" s="0">
        <v>-0.33808299899101257</v>
      </c>
      <c r="V6792" s="0">
        <v>-0.25937879085540771</v>
      </c>
      <c r="W6792" s="0">
        <v>-0.22161433100700378</v>
      </c>
      <c r="X6792" s="0">
        <v>30.699369430541992</v>
      </c>
      <c r="Y6792" s="0">
        <v>29.501567840576172</v>
      </c>
      <c r="Z6792" s="0">
        <v>-1.1978021860122681</v>
      </c>
      <c r="AA6792" s="0">
        <v>0.31714481115341187</v>
      </c>
      <c r="AB6792" s="0">
        <v>-1.7194589376449585</v>
      </c>
      <c r="AC6792" s="0">
        <v>-1.6042395830154419</v>
      </c>
      <c r="AD6792" s="0">
        <v>-1.3641130924224854</v>
      </c>
      <c r="AE6792" s="0">
        <v>-1.1978021860122681</v>
      </c>
      <c r="AF6792" s="0">
        <v>-1.0314912796020508</v>
      </c>
      <c r="AG6792" s="0">
        <v>-0.79136472940444946</v>
      </c>
      <c r="AH6792" s="0">
        <v>-0.67614537477493286</v>
      </c>
    </row>
    <row r="6793" x14ac:dyDescent="0.4">
      <c r="A6793" s="10" t="str">
        <f>Data[[#This Row],[category]]&amp;Data[[#This Row],[subcategory]]&amp;Data[[#This Row],[date]]&amp;Data[[#This Row],[hour]]</f>
        <v>Usage quintiles (kWh)Quintile 5 (highest)9/1/20176</v>
      </c>
      <c r="B6793" s="10" t="s">
        <v>148</v>
      </c>
      <c r="C6793" t="s">
        <v>156</v>
      </c>
      <c r="D6793" t="s">
        <v>112</v>
      </c>
      <c r="E6793" t="s">
        <v>46</v>
      </c>
      <c r="F6793" s="0">
        <v>3051</v>
      </c>
      <c r="G6793" s="0">
        <v>10.360575675964355</v>
      </c>
      <c r="H6793" s="0">
        <v>10.751604080200195</v>
      </c>
      <c r="I6793" s="0">
        <v>0.39102849364280701</v>
      </c>
      <c r="J6793" s="0">
        <v>0.11441283673048019</v>
      </c>
      <c r="K6793" s="0">
        <v>71.866600036621094</v>
      </c>
      <c r="L6793" s="0">
        <v>3.4176976680755615</v>
      </c>
      <c r="M6793" s="0">
        <v>1</v>
      </c>
      <c r="N6793" s="0">
        <v>1</v>
      </c>
      <c r="O6793" s="0">
        <v>22.470800399780273</v>
      </c>
      <c r="P6793" s="0">
        <v>21.635286331176758</v>
      </c>
      <c r="Q6793" s="0">
        <v>0.20283612608909607</v>
      </c>
      <c r="R6793" s="0">
        <v>0.24440254271030426</v>
      </c>
      <c r="S6793" s="0">
        <v>0.33103033900260925</v>
      </c>
      <c r="T6793" s="0">
        <v>0.39102849364280701</v>
      </c>
      <c r="U6793" s="0">
        <v>0.45102664828300476</v>
      </c>
      <c r="V6793" s="0">
        <v>0.53765445947647095</v>
      </c>
      <c r="W6793" s="0">
        <v>0.57922089099884033</v>
      </c>
      <c r="X6793" s="0">
        <v>31.610116958618164</v>
      </c>
      <c r="Y6793" s="0">
        <v>32.803142547607422</v>
      </c>
      <c r="Z6793" s="0">
        <v>1.1930279731750488</v>
      </c>
      <c r="AA6793" s="0">
        <v>0.34907355904579163</v>
      </c>
      <c r="AB6793" s="0">
        <v>0.61885309219360352</v>
      </c>
      <c r="AC6793" s="0">
        <v>0.74567222595214844</v>
      </c>
      <c r="AD6793" s="0">
        <v>1.0099736452102661</v>
      </c>
      <c r="AE6793" s="0">
        <v>1.1930279731750488</v>
      </c>
      <c r="AF6793" s="0">
        <v>1.3760823011398315</v>
      </c>
      <c r="AG6793" s="0">
        <v>1.6403837203979492</v>
      </c>
      <c r="AH6793" s="0">
        <v>1.7672028541564941</v>
      </c>
    </row>
    <row r="6794" x14ac:dyDescent="0.4">
      <c r="A6794" s="10" t="str">
        <f>Data[[#This Row],[category]]&amp;Data[[#This Row],[subcategory]]&amp;Data[[#This Row],[date]]&amp;Data[[#This Row],[hour]]</f>
        <v>Usage quintiles (kWh)Quintile 5 (highest)9/1/20177</v>
      </c>
      <c r="B6794" s="10" t="s">
        <v>148</v>
      </c>
      <c r="C6794" t="s">
        <v>156</v>
      </c>
      <c r="D6794" t="s">
        <v>112</v>
      </c>
      <c r="E6794" t="s">
        <v>60</v>
      </c>
      <c r="F6794" s="0">
        <v>3051</v>
      </c>
      <c r="G6794" s="0">
        <v>12.816312789916992</v>
      </c>
      <c r="H6794" s="0">
        <v>12.719658851623535</v>
      </c>
      <c r="I6794" s="0">
        <v>-0.096653886139392853</v>
      </c>
      <c r="J6794" s="0">
        <v>0.13491711020469666</v>
      </c>
      <c r="K6794" s="0">
        <v>71.922317504882812</v>
      </c>
      <c r="L6794" s="0">
        <v>-0.71639460325241089</v>
      </c>
      <c r="M6794" s="0">
        <v>0</v>
      </c>
      <c r="N6794" s="0">
        <v>0</v>
      </c>
      <c r="O6794" s="0">
        <v>22.470800399780273</v>
      </c>
      <c r="P6794" s="0">
        <v>21.635286331176758</v>
      </c>
      <c r="Q6794" s="0">
        <v>-0.31857278943061829</v>
      </c>
      <c r="R6794" s="0">
        <v>-0.26955711841583252</v>
      </c>
      <c r="S6794" s="0">
        <v>-0.16740448772907257</v>
      </c>
      <c r="T6794" s="0">
        <v>-0.096653886139392853</v>
      </c>
      <c r="U6794" s="0">
        <v>-0.025903284549713135</v>
      </c>
      <c r="V6794" s="0">
        <v>0.076249346137046814</v>
      </c>
      <c r="W6794" s="0">
        <v>0.12526501715183258</v>
      </c>
      <c r="X6794" s="0">
        <v>39.102569580078125</v>
      </c>
      <c r="Y6794" s="0">
        <v>38.80767822265625</v>
      </c>
      <c r="Z6794" s="0">
        <v>-0.29489099979400635</v>
      </c>
      <c r="AA6794" s="0">
        <v>0.41163209080696106</v>
      </c>
      <c r="AB6794" s="0">
        <v>-0.97196555137634277</v>
      </c>
      <c r="AC6794" s="0">
        <v>-0.82241874933242798</v>
      </c>
      <c r="AD6794" s="0">
        <v>-0.51075106859207153</v>
      </c>
      <c r="AE6794" s="0">
        <v>-0.29489099979400635</v>
      </c>
      <c r="AF6794" s="0">
        <v>-0.079030923545360565</v>
      </c>
      <c r="AG6794" s="0">
        <v>0.23263674974441528</v>
      </c>
      <c r="AH6794" s="0">
        <v>0.38218355178833008</v>
      </c>
    </row>
    <row r="6795" x14ac:dyDescent="0.4">
      <c r="A6795" s="10" t="str">
        <f>Data[[#This Row],[category]]&amp;Data[[#This Row],[subcategory]]&amp;Data[[#This Row],[date]]&amp;Data[[#This Row],[hour]]</f>
        <v>Usage quintiles (kWh)Quintile 5 (highest)9/1/20178</v>
      </c>
      <c r="B6795" s="10" t="s">
        <v>148</v>
      </c>
      <c r="C6795" t="s">
        <v>156</v>
      </c>
      <c r="D6795" t="s">
        <v>112</v>
      </c>
      <c r="E6795" t="s">
        <v>61</v>
      </c>
      <c r="F6795" s="0">
        <v>3051</v>
      </c>
      <c r="G6795" s="0">
        <v>14.71788215637207</v>
      </c>
      <c r="H6795" s="0">
        <v>15.216416358947754</v>
      </c>
      <c r="I6795" s="0">
        <v>0.49853330850601196</v>
      </c>
      <c r="J6795" s="0">
        <v>0.12914279103279114</v>
      </c>
      <c r="K6795" s="0">
        <v>77.971481323242187</v>
      </c>
      <c r="L6795" s="0">
        <v>3.8603262901306152</v>
      </c>
      <c r="M6795" s="0">
        <v>1</v>
      </c>
      <c r="N6795" s="0">
        <v>1</v>
      </c>
      <c r="O6795" s="0">
        <v>22.470800399780273</v>
      </c>
      <c r="P6795" s="0">
        <v>21.635286331176758</v>
      </c>
      <c r="Q6795" s="0">
        <v>0.28611230850219727</v>
      </c>
      <c r="R6795" s="0">
        <v>0.33303016424179077</v>
      </c>
      <c r="S6795" s="0">
        <v>0.43081074953079224</v>
      </c>
      <c r="T6795" s="0">
        <v>0.49853330850601196</v>
      </c>
      <c r="U6795" s="0">
        <v>0.56625586748123169</v>
      </c>
      <c r="V6795" s="0">
        <v>0.66403645277023315</v>
      </c>
      <c r="W6795" s="0">
        <v>0.71095430850982666</v>
      </c>
      <c r="X6795" s="0">
        <v>44.904258728027344</v>
      </c>
      <c r="Y6795" s="0">
        <v>46.425285339355469</v>
      </c>
      <c r="Z6795" s="0">
        <v>1.5210251808166504</v>
      </c>
      <c r="AA6795" s="0">
        <v>0.39401465654373169</v>
      </c>
      <c r="AB6795" s="0">
        <v>0.87292873859405518</v>
      </c>
      <c r="AC6795" s="0">
        <v>1.0160751342773437</v>
      </c>
      <c r="AD6795" s="0">
        <v>1.3144036531448364</v>
      </c>
      <c r="AE6795" s="0">
        <v>1.5210251808166504</v>
      </c>
      <c r="AF6795" s="0">
        <v>1.7276467084884644</v>
      </c>
      <c r="AG6795" s="0">
        <v>2.025975227355957</v>
      </c>
      <c r="AH6795" s="0">
        <v>2.1691215038299561</v>
      </c>
    </row>
    <row r="6796" x14ac:dyDescent="0.4">
      <c r="A6796" s="10" t="str">
        <f>Data[[#This Row],[category]]&amp;Data[[#This Row],[subcategory]]&amp;Data[[#This Row],[date]]&amp;Data[[#This Row],[hour]]</f>
        <v>Usage quintiles (kWh)Quintile 5 (highest)9/1/20179</v>
      </c>
      <c r="B6796" s="10" t="s">
        <v>148</v>
      </c>
      <c r="C6796" t="s">
        <v>156</v>
      </c>
      <c r="D6796" t="s">
        <v>112</v>
      </c>
      <c r="E6796" t="s">
        <v>62</v>
      </c>
      <c r="F6796" s="0">
        <v>3051</v>
      </c>
      <c r="G6796" s="0">
        <v>16.871828079223633</v>
      </c>
      <c r="H6796" s="0">
        <v>18.035125732421875</v>
      </c>
      <c r="I6796" s="0">
        <v>1.163297176361084</v>
      </c>
      <c r="J6796" s="0">
        <v>0.1161845400929451</v>
      </c>
      <c r="K6796" s="0">
        <v>85.640121459960938</v>
      </c>
      <c r="L6796" s="0">
        <v>10.012495040893555</v>
      </c>
      <c r="M6796" s="0">
        <v>1</v>
      </c>
      <c r="N6796" s="0">
        <v>1</v>
      </c>
      <c r="O6796" s="0">
        <v>22.470800399780273</v>
      </c>
      <c r="P6796" s="0">
        <v>21.635286331176758</v>
      </c>
      <c r="Q6796" s="0">
        <v>0.97219061851501465</v>
      </c>
      <c r="R6796" s="0">
        <v>1.0144007205963135</v>
      </c>
      <c r="S6796" s="0">
        <v>1.1023699045181274</v>
      </c>
      <c r="T6796" s="0">
        <v>1.163297176361084</v>
      </c>
      <c r="U6796" s="0">
        <v>1.2242244482040405</v>
      </c>
      <c r="V6796" s="0">
        <v>1.3121936321258545</v>
      </c>
      <c r="W6796" s="0">
        <v>1.3544037342071533</v>
      </c>
      <c r="X6796" s="0">
        <v>51.475948333740234</v>
      </c>
      <c r="Y6796" s="0">
        <v>55.025169372558594</v>
      </c>
      <c r="Z6796" s="0">
        <v>3.5492196083068848</v>
      </c>
      <c r="AA6796" s="0">
        <v>0.35447904467582703</v>
      </c>
      <c r="AB6796" s="0">
        <v>2.9661533832550049</v>
      </c>
      <c r="AC6796" s="0">
        <v>3.0949363708496094</v>
      </c>
      <c r="AD6796" s="0">
        <v>3.363330602645874</v>
      </c>
      <c r="AE6796" s="0">
        <v>3.5492196083068848</v>
      </c>
      <c r="AF6796" s="0">
        <v>3.7351086139678955</v>
      </c>
      <c r="AG6796" s="0">
        <v>4.0035028457641602</v>
      </c>
      <c r="AH6796" s="0">
        <v>4.1322855949401855</v>
      </c>
    </row>
    <row r="6797" x14ac:dyDescent="0.4">
      <c r="A6797" s="10" t="str">
        <f>Data[[#This Row],[category]]&amp;Data[[#This Row],[subcategory]]&amp;Data[[#This Row],[date]]&amp;Data[[#This Row],[hour]]</f>
        <v>Usage quintiles (kWh)Quintile 5 (highest)9/1/201710</v>
      </c>
      <c r="B6797" s="10" t="s">
        <v>148</v>
      </c>
      <c r="C6797" t="s">
        <v>156</v>
      </c>
      <c r="D6797" t="s">
        <v>112</v>
      </c>
      <c r="E6797" t="s">
        <v>63</v>
      </c>
      <c r="F6797" s="0">
        <v>3051</v>
      </c>
      <c r="G6797" s="0">
        <v>20.243120193481445</v>
      </c>
      <c r="H6797" s="0">
        <v>20.562061309814453</v>
      </c>
      <c r="I6797" s="0">
        <v>0.318940669298172</v>
      </c>
      <c r="J6797" s="0">
        <v>0.0671229287981987</v>
      </c>
      <c r="K6797" s="0">
        <v>91.114715576171875</v>
      </c>
      <c r="L6797" s="0">
        <v>4.7515902519226074</v>
      </c>
      <c r="M6797" s="0">
        <v>1</v>
      </c>
      <c r="N6797" s="0">
        <v>1</v>
      </c>
      <c r="O6797" s="0">
        <v>22.470800399780273</v>
      </c>
      <c r="P6797" s="0">
        <v>21.635286331176758</v>
      </c>
      <c r="Q6797" s="0">
        <v>0.20853327214717865</v>
      </c>
      <c r="R6797" s="0">
        <v>0.23291917145252228</v>
      </c>
      <c r="S6797" s="0">
        <v>0.28374138474464417</v>
      </c>
      <c r="T6797" s="0">
        <v>0.318940669298172</v>
      </c>
      <c r="U6797" s="0">
        <v>0.35413995385169983</v>
      </c>
      <c r="V6797" s="0">
        <v>0.40496215224266052</v>
      </c>
      <c r="W6797" s="0">
        <v>0.42934805154800415</v>
      </c>
      <c r="X6797" s="0">
        <v>61.761760711669922</v>
      </c>
      <c r="Y6797" s="0">
        <v>62.734848022460938</v>
      </c>
      <c r="Z6797" s="0">
        <v>0.97308796644210815</v>
      </c>
      <c r="AA6797" s="0">
        <v>0.20479205250740051</v>
      </c>
      <c r="AB6797" s="0">
        <v>0.63623499870300293</v>
      </c>
      <c r="AC6797" s="0">
        <v>0.71063637733459473</v>
      </c>
      <c r="AD6797" s="0">
        <v>0.86569488048553467</v>
      </c>
      <c r="AE6797" s="0">
        <v>0.97308796644210815</v>
      </c>
      <c r="AF6797" s="0">
        <v>1.0804810523986816</v>
      </c>
      <c r="AG6797" s="0">
        <v>1.2355395555496216</v>
      </c>
      <c r="AH6797" s="0">
        <v>1.3099409341812134</v>
      </c>
    </row>
    <row r="6798" x14ac:dyDescent="0.4">
      <c r="A6798" s="10" t="str">
        <f>Data[[#This Row],[category]]&amp;Data[[#This Row],[subcategory]]&amp;Data[[#This Row],[date]]&amp;Data[[#This Row],[hour]]</f>
        <v>Usage quintiles (kWh)Quintile 5 (highest)9/1/201711</v>
      </c>
      <c r="B6798" s="10" t="s">
        <v>148</v>
      </c>
      <c r="C6798" t="s">
        <v>156</v>
      </c>
      <c r="D6798" t="s">
        <v>112</v>
      </c>
      <c r="E6798" t="s">
        <v>64</v>
      </c>
      <c r="F6798" s="0">
        <v>3051</v>
      </c>
      <c r="G6798" s="0">
        <v>22.793397903442383</v>
      </c>
      <c r="H6798" s="0">
        <v>22.474456787109375</v>
      </c>
      <c r="I6798" s="0">
        <v>-0.31894049048423767</v>
      </c>
      <c r="J6798" s="0">
        <v>0.0671229287981987</v>
      </c>
      <c r="K6798" s="0">
        <v>94.408721923828125</v>
      </c>
      <c r="L6798" s="0">
        <v>-4.7515878677368164</v>
      </c>
      <c r="M6798" s="0">
        <v>1</v>
      </c>
      <c r="N6798" s="0">
        <v>1</v>
      </c>
      <c r="O6798" s="0">
        <v>22.470800399780273</v>
      </c>
      <c r="P6798" s="0">
        <v>21.635286331176758</v>
      </c>
      <c r="Q6798" s="0">
        <v>-0.42934787273406982</v>
      </c>
      <c r="R6798" s="0">
        <v>-0.4049619734287262</v>
      </c>
      <c r="S6798" s="0">
        <v>-0.3541397750377655</v>
      </c>
      <c r="T6798" s="0">
        <v>-0.31894049048423767</v>
      </c>
      <c r="U6798" s="0">
        <v>-0.28374120593070984</v>
      </c>
      <c r="V6798" s="0">
        <v>-0.23291899263858795</v>
      </c>
      <c r="W6798" s="0">
        <v>-0.20853309333324432</v>
      </c>
      <c r="X6798" s="0">
        <v>69.542655944824219</v>
      </c>
      <c r="Y6798" s="0">
        <v>68.569564819335938</v>
      </c>
      <c r="Z6798" s="0">
        <v>-0.97308743000030518</v>
      </c>
      <c r="AA6798" s="0">
        <v>0.20479205250740051</v>
      </c>
      <c r="AB6798" s="0">
        <v>-1.3099403381347656</v>
      </c>
      <c r="AC6798" s="0">
        <v>-1.2355389595031738</v>
      </c>
      <c r="AD6798" s="0">
        <v>-1.0804804563522339</v>
      </c>
      <c r="AE6798" s="0">
        <v>-0.97308743000030518</v>
      </c>
      <c r="AF6798" s="0">
        <v>-0.86569434404373169</v>
      </c>
      <c r="AG6798" s="0">
        <v>-0.71063584089279175</v>
      </c>
      <c r="AH6798" s="0">
        <v>-0.63623446226119995</v>
      </c>
    </row>
    <row r="6799" x14ac:dyDescent="0.4">
      <c r="A6799" s="10" t="str">
        <f>Data[[#This Row],[category]]&amp;Data[[#This Row],[subcategory]]&amp;Data[[#This Row],[date]]&amp;Data[[#This Row],[hour]]</f>
        <v>Usage quintiles (kWh)Quintile 5 (highest)9/1/201712</v>
      </c>
      <c r="B6799" s="10" t="s">
        <v>148</v>
      </c>
      <c r="C6799" t="s">
        <v>156</v>
      </c>
      <c r="D6799" t="s">
        <v>112</v>
      </c>
      <c r="E6799" t="s">
        <v>65</v>
      </c>
      <c r="F6799" s="0">
        <v>3051</v>
      </c>
      <c r="G6799" s="0">
        <v>23.851377487182617</v>
      </c>
      <c r="H6799" s="0">
        <v>23.468904495239258</v>
      </c>
      <c r="I6799" s="0">
        <v>-0.38247242569923401</v>
      </c>
      <c r="J6799" s="0">
        <v>0.102253258228302</v>
      </c>
      <c r="K6799" s="0">
        <v>94.80072021484375</v>
      </c>
      <c r="L6799" s="0">
        <v>-3.7404425144195557</v>
      </c>
      <c r="M6799" s="0">
        <v>1</v>
      </c>
      <c r="N6799" s="0">
        <v>1</v>
      </c>
      <c r="O6799" s="0">
        <v>22.470800399780273</v>
      </c>
      <c r="P6799" s="0">
        <v>21.635286331176758</v>
      </c>
      <c r="Q6799" s="0">
        <v>-0.55066406726837158</v>
      </c>
      <c r="R6799" s="0">
        <v>-0.51351523399353027</v>
      </c>
      <c r="S6799" s="0">
        <v>-0.43609407544136047</v>
      </c>
      <c r="T6799" s="0">
        <v>-0.38247242569923401</v>
      </c>
      <c r="U6799" s="0">
        <v>-0.32885077595710754</v>
      </c>
      <c r="V6799" s="0">
        <v>-0.25142961740493774</v>
      </c>
      <c r="W6799" s="0">
        <v>-0.21428078413009644</v>
      </c>
      <c r="X6799" s="0">
        <v>72.770553588867188</v>
      </c>
      <c r="Y6799" s="0">
        <v>71.603630065917969</v>
      </c>
      <c r="Z6799" s="0">
        <v>-1.1669234037399292</v>
      </c>
      <c r="AA6799" s="0">
        <v>0.31197470426559448</v>
      </c>
      <c r="AB6799" s="0">
        <v>-1.6800761222839355</v>
      </c>
      <c r="AC6799" s="0">
        <v>-1.5667350292205811</v>
      </c>
      <c r="AD6799" s="0">
        <v>-1.3305231332778931</v>
      </c>
      <c r="AE6799" s="0">
        <v>-1.1669234037399292</v>
      </c>
      <c r="AF6799" s="0">
        <v>-1.0033236742019653</v>
      </c>
      <c r="AG6799" s="0">
        <v>-0.76711171865463257</v>
      </c>
      <c r="AH6799" s="0">
        <v>-0.65377068519592285</v>
      </c>
    </row>
    <row r="6800" x14ac:dyDescent="0.4">
      <c r="A6800" s="10" t="str">
        <f>Data[[#This Row],[category]]&amp;Data[[#This Row],[subcategory]]&amp;Data[[#This Row],[date]]&amp;Data[[#This Row],[hour]]</f>
        <v>Usage quintiles (kWh)Quintile 5 (highest)9/1/201713</v>
      </c>
      <c r="B6800" s="10" t="s">
        <v>148</v>
      </c>
      <c r="C6800" t="s">
        <v>156</v>
      </c>
      <c r="D6800" t="s">
        <v>112</v>
      </c>
      <c r="E6800" t="s">
        <v>66</v>
      </c>
      <c r="F6800" s="0">
        <v>3051</v>
      </c>
      <c r="G6800" s="0">
        <v>24.13093376159668</v>
      </c>
      <c r="H6800" s="0">
        <v>23.573410034179688</v>
      </c>
      <c r="I6800" s="0">
        <v>-0.55752444267272949</v>
      </c>
      <c r="J6800" s="0">
        <v>0.11398894339799881</v>
      </c>
      <c r="K6800" s="0">
        <v>94.637496948242187</v>
      </c>
      <c r="L6800" s="0">
        <v>-4.8910398483276367</v>
      </c>
      <c r="M6800" s="0">
        <v>1</v>
      </c>
      <c r="N6800" s="0">
        <v>1</v>
      </c>
      <c r="O6800" s="0">
        <v>22.470800399780273</v>
      </c>
      <c r="P6800" s="0">
        <v>21.635286331176758</v>
      </c>
      <c r="Q6800" s="0">
        <v>-0.74501955509185791</v>
      </c>
      <c r="R6800" s="0">
        <v>-0.70360714197158813</v>
      </c>
      <c r="S6800" s="0">
        <v>-0.61730033159255981</v>
      </c>
      <c r="T6800" s="0">
        <v>-0.55752444267272949</v>
      </c>
      <c r="U6800" s="0">
        <v>-0.49774858355522156</v>
      </c>
      <c r="V6800" s="0">
        <v>-0.41144174337387085</v>
      </c>
      <c r="W6800" s="0">
        <v>-0.37002933025360107</v>
      </c>
      <c r="X6800" s="0">
        <v>73.623481750488281</v>
      </c>
      <c r="Y6800" s="0">
        <v>71.922477722167969</v>
      </c>
      <c r="Z6800" s="0">
        <v>-1.7010071277618408</v>
      </c>
      <c r="AA6800" s="0">
        <v>0.3477802574634552</v>
      </c>
      <c r="AB6800" s="0">
        <v>-2.273054838180542</v>
      </c>
      <c r="AC6800" s="0">
        <v>-2.1467053890228271</v>
      </c>
      <c r="AD6800" s="0">
        <v>-1.8833832740783691</v>
      </c>
      <c r="AE6800" s="0">
        <v>-1.7010071277618408</v>
      </c>
      <c r="AF6800" s="0">
        <v>-1.5186309814453125</v>
      </c>
      <c r="AG6800" s="0">
        <v>-1.2553087472915649</v>
      </c>
      <c r="AH6800" s="0">
        <v>-1.1289595365524292</v>
      </c>
    </row>
    <row r="6801" x14ac:dyDescent="0.4">
      <c r="A6801" s="10" t="str">
        <f>Data[[#This Row],[category]]&amp;Data[[#This Row],[subcategory]]&amp;Data[[#This Row],[date]]&amp;Data[[#This Row],[hour]]</f>
        <v>Usage quintiles (kWh)Quintile 5 (highest)9/1/201714</v>
      </c>
      <c r="B6801" s="10" t="s">
        <v>148</v>
      </c>
      <c r="C6801" t="s">
        <v>156</v>
      </c>
      <c r="D6801" t="s">
        <v>112</v>
      </c>
      <c r="E6801" t="s">
        <v>67</v>
      </c>
      <c r="F6801" s="0">
        <v>3051</v>
      </c>
      <c r="G6801" s="0">
        <v>24.125802993774414</v>
      </c>
      <c r="H6801" s="0">
        <v>23.712148666381836</v>
      </c>
      <c r="I6801" s="0">
        <v>-0.41365334391593933</v>
      </c>
      <c r="J6801" s="0">
        <v>0.12490246444940567</v>
      </c>
      <c r="K6801" s="0">
        <v>94.366767883300781</v>
      </c>
      <c r="L6801" s="0">
        <v>-3.3118109703063965</v>
      </c>
      <c r="M6801" s="0">
        <v>1</v>
      </c>
      <c r="N6801" s="0">
        <v>1</v>
      </c>
      <c r="O6801" s="0">
        <v>22.470800399780273</v>
      </c>
      <c r="P6801" s="0">
        <v>21.635286331176758</v>
      </c>
      <c r="Q6801" s="0">
        <v>-0.61909961700439453</v>
      </c>
      <c r="R6801" s="0">
        <v>-0.57372230291366577</v>
      </c>
      <c r="S6801" s="0">
        <v>-0.47915226221084595</v>
      </c>
      <c r="T6801" s="0">
        <v>-0.41365334391593933</v>
      </c>
      <c r="U6801" s="0">
        <v>-0.34815442562103271</v>
      </c>
      <c r="V6801" s="0">
        <v>-0.25358438491821289</v>
      </c>
      <c r="W6801" s="0">
        <v>-0.20820707082748413</v>
      </c>
      <c r="X6801" s="0">
        <v>73.607826232910156</v>
      </c>
      <c r="Y6801" s="0">
        <v>72.34576416015625</v>
      </c>
      <c r="Z6801" s="0">
        <v>-1.2620563507080078</v>
      </c>
      <c r="AA6801" s="0">
        <v>0.38107740879058838</v>
      </c>
      <c r="AB6801" s="0">
        <v>-1.8888728618621826</v>
      </c>
      <c r="AC6801" s="0">
        <v>-1.7504266500473022</v>
      </c>
      <c r="AD6801" s="0">
        <v>-1.4618935585021973</v>
      </c>
      <c r="AE6801" s="0">
        <v>-1.2620563507080078</v>
      </c>
      <c r="AF6801" s="0">
        <v>-1.0622191429138184</v>
      </c>
      <c r="AG6801" s="0">
        <v>-0.7736859917640686</v>
      </c>
      <c r="AH6801" s="0">
        <v>-0.63523977994918823</v>
      </c>
    </row>
    <row r="6802" x14ac:dyDescent="0.4">
      <c r="A6802" s="10" t="str">
        <f>Data[[#This Row],[category]]&amp;Data[[#This Row],[subcategory]]&amp;Data[[#This Row],[date]]&amp;Data[[#This Row],[hour]]</f>
        <v>Usage quintiles (kWh)Quintile 5 (highest)9/1/201715</v>
      </c>
      <c r="B6802" s="10" t="s">
        <v>148</v>
      </c>
      <c r="C6802" t="s">
        <v>156</v>
      </c>
      <c r="D6802" t="s">
        <v>112</v>
      </c>
      <c r="E6802" t="s">
        <v>68</v>
      </c>
      <c r="F6802" s="0">
        <v>3051</v>
      </c>
      <c r="G6802" s="0">
        <v>23.939785003662109</v>
      </c>
      <c r="H6802" s="0">
        <v>23.225620269775391</v>
      </c>
      <c r="I6802" s="0">
        <v>-0.71416395902633667</v>
      </c>
      <c r="J6802" s="0">
        <v>0.14049379527568817</v>
      </c>
      <c r="K6802" s="0">
        <v>93.619140625</v>
      </c>
      <c r="L6802" s="0">
        <v>-5.0832419395446777</v>
      </c>
      <c r="M6802" s="0">
        <v>1</v>
      </c>
      <c r="N6802" s="0">
        <v>1</v>
      </c>
      <c r="O6802" s="0">
        <v>22.470800399780273</v>
      </c>
      <c r="P6802" s="0">
        <v>21.635286331176758</v>
      </c>
      <c r="Q6802" s="0">
        <v>-0.94525569677352905</v>
      </c>
      <c r="R6802" s="0">
        <v>-0.8942139744758606</v>
      </c>
      <c r="S6802" s="0">
        <v>-0.78783899545669556</v>
      </c>
      <c r="T6802" s="0">
        <v>-0.71416395902633667</v>
      </c>
      <c r="U6802" s="0">
        <v>-0.64048892259597778</v>
      </c>
      <c r="V6802" s="0">
        <v>-0.53411394357681274</v>
      </c>
      <c r="W6802" s="0">
        <v>-0.48307222127914429</v>
      </c>
      <c r="X6802" s="0">
        <v>73.040283203125</v>
      </c>
      <c r="Y6802" s="0">
        <v>70.861366271972656</v>
      </c>
      <c r="Z6802" s="0">
        <v>-2.1789143085479736</v>
      </c>
      <c r="AA6802" s="0">
        <v>0.42864656448364258</v>
      </c>
      <c r="AB6802" s="0">
        <v>-2.8839752674102783</v>
      </c>
      <c r="AC6802" s="0">
        <v>-2.7282469272613525</v>
      </c>
      <c r="AD6802" s="0">
        <v>-2.4036967754364014</v>
      </c>
      <c r="AE6802" s="0">
        <v>-2.1789143085479736</v>
      </c>
      <c r="AF6802" s="0">
        <v>-1.9541318416595459</v>
      </c>
      <c r="AG6802" s="0">
        <v>-1.6295816898345947</v>
      </c>
      <c r="AH6802" s="0">
        <v>-1.4738534688949585</v>
      </c>
    </row>
    <row r="6803" x14ac:dyDescent="0.4">
      <c r="A6803" s="10" t="str">
        <f>Data[[#This Row],[category]]&amp;Data[[#This Row],[subcategory]]&amp;Data[[#This Row],[date]]&amp;Data[[#This Row],[hour]]</f>
        <v>Usage quintiles (kWh)Quintile 5 (highest)9/1/201716</v>
      </c>
      <c r="B6803" s="10" t="s">
        <v>148</v>
      </c>
      <c r="C6803" t="s">
        <v>156</v>
      </c>
      <c r="D6803" t="s">
        <v>112</v>
      </c>
      <c r="E6803" t="s">
        <v>69</v>
      </c>
      <c r="F6803" s="0">
        <v>3051</v>
      </c>
      <c r="G6803" s="0">
        <v>22.913631439208984</v>
      </c>
      <c r="H6803" s="0">
        <v>22.486227035522461</v>
      </c>
      <c r="I6803" s="0">
        <v>-0.42740532755851746</v>
      </c>
      <c r="J6803" s="0">
        <v>0.13869953155517578</v>
      </c>
      <c r="K6803" s="0">
        <v>92.749588012695313</v>
      </c>
      <c r="L6803" s="0">
        <v>-3.081519603729248</v>
      </c>
      <c r="M6803" s="0">
        <v>1</v>
      </c>
      <c r="N6803" s="0">
        <v>1</v>
      </c>
      <c r="O6803" s="0">
        <v>22.470800399780273</v>
      </c>
      <c r="P6803" s="0">
        <v>21.635286331176758</v>
      </c>
      <c r="Q6803" s="0">
        <v>-0.65554577112197876</v>
      </c>
      <c r="R6803" s="0">
        <v>-0.60515594482421875</v>
      </c>
      <c r="S6803" s="0">
        <v>-0.50013941526412964</v>
      </c>
      <c r="T6803" s="0">
        <v>-0.42740532755851746</v>
      </c>
      <c r="U6803" s="0">
        <v>-0.35467121005058289</v>
      </c>
      <c r="V6803" s="0">
        <v>-0.24965472519397736</v>
      </c>
      <c r="W6803" s="0">
        <v>-0.19926489889621735</v>
      </c>
      <c r="X6803" s="0">
        <v>69.909492492675781</v>
      </c>
      <c r="Y6803" s="0">
        <v>68.605476379394531</v>
      </c>
      <c r="Z6803" s="0">
        <v>-1.3040136098861694</v>
      </c>
      <c r="AA6803" s="0">
        <v>0.42317226529121399</v>
      </c>
      <c r="AB6803" s="0">
        <v>-2.0000700950622559</v>
      </c>
      <c r="AC6803" s="0">
        <v>-1.8463306427001953</v>
      </c>
      <c r="AD6803" s="0">
        <v>-1.5259253978729248</v>
      </c>
      <c r="AE6803" s="0">
        <v>-1.3040136098861694</v>
      </c>
      <c r="AF6803" s="0">
        <v>-1.0821018218994141</v>
      </c>
      <c r="AG6803" s="0">
        <v>-0.76169651746749878</v>
      </c>
      <c r="AH6803" s="0">
        <v>-0.60795718431472778</v>
      </c>
    </row>
    <row r="6804" x14ac:dyDescent="0.4">
      <c r="A6804" s="10" t="str">
        <f>Data[[#This Row],[category]]&amp;Data[[#This Row],[subcategory]]&amp;Data[[#This Row],[date]]&amp;Data[[#This Row],[hour]]</f>
        <v>Usage quintiles (kWh)Quintile 5 (highest)9/1/201717</v>
      </c>
      <c r="B6804" s="10" t="s">
        <v>148</v>
      </c>
      <c r="C6804" t="s">
        <v>156</v>
      </c>
      <c r="D6804" t="s">
        <v>112</v>
      </c>
      <c r="E6804" t="s">
        <v>70</v>
      </c>
      <c r="F6804" s="0">
        <v>3051</v>
      </c>
      <c r="G6804" s="0">
        <v>21.962116241455078</v>
      </c>
      <c r="H6804" s="0">
        <v>21.224075317382812</v>
      </c>
      <c r="I6804" s="0">
        <v>-0.73804044723510742</v>
      </c>
      <c r="J6804" s="0">
        <v>0.14575415849685669</v>
      </c>
      <c r="K6804" s="0">
        <v>90.477546691894531</v>
      </c>
      <c r="L6804" s="0">
        <v>-5.0635976791381836</v>
      </c>
      <c r="M6804" s="0">
        <v>1</v>
      </c>
      <c r="N6804" s="0">
        <v>1</v>
      </c>
      <c r="O6804" s="0">
        <v>22.470800399780273</v>
      </c>
      <c r="P6804" s="0">
        <v>21.635286331176758</v>
      </c>
      <c r="Q6804" s="0">
        <v>-0.97778469324111938</v>
      </c>
      <c r="R6804" s="0">
        <v>-0.92483192682266235</v>
      </c>
      <c r="S6804" s="0">
        <v>-0.81447398662567139</v>
      </c>
      <c r="T6804" s="0">
        <v>-0.73804044723510742</v>
      </c>
      <c r="U6804" s="0">
        <v>-0.66160690784454346</v>
      </c>
      <c r="V6804" s="0">
        <v>-0.55124896764755249</v>
      </c>
      <c r="W6804" s="0">
        <v>-0.49829620122909546</v>
      </c>
      <c r="X6804" s="0">
        <v>67.006416320800781</v>
      </c>
      <c r="Y6804" s="0">
        <v>64.754653930664063</v>
      </c>
      <c r="Z6804" s="0">
        <v>-2.2517614364624023</v>
      </c>
      <c r="AA6804" s="0">
        <v>0.44469594955444336</v>
      </c>
      <c r="AB6804" s="0">
        <v>-2.9832212924957275</v>
      </c>
      <c r="AC6804" s="0">
        <v>-2.8216621875762939</v>
      </c>
      <c r="AD6804" s="0">
        <v>-2.4849603176116943</v>
      </c>
      <c r="AE6804" s="0">
        <v>-2.2517614364624023</v>
      </c>
      <c r="AF6804" s="0">
        <v>-2.0185625553131104</v>
      </c>
      <c r="AG6804" s="0">
        <v>-1.6818606853485107</v>
      </c>
      <c r="AH6804" s="0">
        <v>-1.5203016996383667</v>
      </c>
    </row>
    <row r="6805" x14ac:dyDescent="0.4">
      <c r="A6805" s="10" t="str">
        <f>Data[[#This Row],[category]]&amp;Data[[#This Row],[subcategory]]&amp;Data[[#This Row],[date]]&amp;Data[[#This Row],[hour]]</f>
        <v>Usage quintiles (kWh)Quintile 5 (highest)9/1/201718</v>
      </c>
      <c r="B6805" s="10" t="s">
        <v>148</v>
      </c>
      <c r="C6805" t="s">
        <v>156</v>
      </c>
      <c r="D6805" t="s">
        <v>112</v>
      </c>
      <c r="E6805" t="s">
        <v>71</v>
      </c>
      <c r="F6805" s="0">
        <v>3051</v>
      </c>
      <c r="G6805" s="0">
        <v>19.547786712646484</v>
      </c>
      <c r="H6805" s="0">
        <v>19.605220794677734</v>
      </c>
      <c r="I6805" s="0">
        <v>0.057433534413576126</v>
      </c>
      <c r="J6805" s="0">
        <v>0.18534821271896362</v>
      </c>
      <c r="K6805" s="0">
        <v>87.826942443847656</v>
      </c>
      <c r="L6805" s="0">
        <v>0.30986830592155457</v>
      </c>
      <c r="M6805" s="0">
        <v>0</v>
      </c>
      <c r="N6805" s="0">
        <v>0</v>
      </c>
      <c r="O6805" s="0">
        <v>22.470800399780273</v>
      </c>
      <c r="P6805" s="0">
        <v>21.635286331176758</v>
      </c>
      <c r="Q6805" s="0">
        <v>-0.24743714928627014</v>
      </c>
      <c r="R6805" s="0">
        <v>-0.18009975552558899</v>
      </c>
      <c r="S6805" s="0">
        <v>-0.039763163775205612</v>
      </c>
      <c r="T6805" s="0">
        <v>0.057433534413576126</v>
      </c>
      <c r="U6805" s="0">
        <v>0.15463022887706757</v>
      </c>
      <c r="V6805" s="0">
        <v>0.29496681690216064</v>
      </c>
      <c r="W6805" s="0">
        <v>0.3623042106628418</v>
      </c>
      <c r="X6805" s="0">
        <v>59.640296936035156</v>
      </c>
      <c r="Y6805" s="0">
        <v>59.815528869628906</v>
      </c>
      <c r="Z6805" s="0">
        <v>0.17522971332073212</v>
      </c>
      <c r="AA6805" s="0">
        <v>0.56549739837646484</v>
      </c>
      <c r="AB6805" s="0">
        <v>-0.75493073463439941</v>
      </c>
      <c r="AC6805" s="0">
        <v>-0.54948437213897705</v>
      </c>
      <c r="AD6805" s="0">
        <v>-0.12131740897893906</v>
      </c>
      <c r="AE6805" s="0">
        <v>0.17522971332073212</v>
      </c>
      <c r="AF6805" s="0">
        <v>0.47177684307098389</v>
      </c>
      <c r="AG6805" s="0">
        <v>0.8999437689781189</v>
      </c>
      <c r="AH6805" s="0">
        <v>1.105390191078186</v>
      </c>
    </row>
    <row r="6806" x14ac:dyDescent="0.4">
      <c r="A6806" s="10" t="str">
        <f>Data[[#This Row],[category]]&amp;Data[[#This Row],[subcategory]]&amp;Data[[#This Row],[date]]&amp;Data[[#This Row],[hour]]</f>
        <v>Usage quintiles (kWh)Quintile 5 (highest)9/1/201719</v>
      </c>
      <c r="B6806" s="10" t="s">
        <v>148</v>
      </c>
      <c r="C6806" t="s">
        <v>156</v>
      </c>
      <c r="D6806" t="s">
        <v>112</v>
      </c>
      <c r="E6806" t="s">
        <v>72</v>
      </c>
      <c r="F6806" s="0">
        <v>3051</v>
      </c>
      <c r="G6806" s="0">
        <v>17.644865036010742</v>
      </c>
      <c r="H6806" s="0">
        <v>17.458602905273438</v>
      </c>
      <c r="I6806" s="0">
        <v>-0.18626254796981812</v>
      </c>
      <c r="J6806" s="0">
        <v>0.17847150564193726</v>
      </c>
      <c r="K6806" s="0">
        <v>85.196327209472656</v>
      </c>
      <c r="L6806" s="0">
        <v>-1.0436543226242065</v>
      </c>
      <c r="M6806" s="0">
        <v>0</v>
      </c>
      <c r="N6806" s="0">
        <v>0</v>
      </c>
      <c r="O6806" s="0">
        <v>22.470800399780273</v>
      </c>
      <c r="P6806" s="0">
        <v>21.635286331176758</v>
      </c>
      <c r="Q6806" s="0">
        <v>-0.47982203960418701</v>
      </c>
      <c r="R6806" s="0">
        <v>-0.41498297452926636</v>
      </c>
      <c r="S6806" s="0">
        <v>-0.27985310554504395</v>
      </c>
      <c r="T6806" s="0">
        <v>-0.18626254796981812</v>
      </c>
      <c r="U6806" s="0">
        <v>-0.092671997845172882</v>
      </c>
      <c r="V6806" s="0">
        <v>0.042457889765501022</v>
      </c>
      <c r="W6806" s="0">
        <v>0.10729695856571198</v>
      </c>
      <c r="X6806" s="0">
        <v>53.834484100341797</v>
      </c>
      <c r="Y6806" s="0">
        <v>53.266197204589844</v>
      </c>
      <c r="Z6806" s="0">
        <v>-0.56828701496124268</v>
      </c>
      <c r="AA6806" s="0">
        <v>0.54451656341552734</v>
      </c>
      <c r="AB6806" s="0">
        <v>-1.4639370441436768</v>
      </c>
      <c r="AC6806" s="0">
        <v>-1.2661130428314209</v>
      </c>
      <c r="AD6806" s="0">
        <v>-0.85383176803588867</v>
      </c>
      <c r="AE6806" s="0">
        <v>-0.56828701496124268</v>
      </c>
      <c r="AF6806" s="0">
        <v>-0.28274226188659668</v>
      </c>
      <c r="AG6806" s="0">
        <v>0.12953904271125793</v>
      </c>
      <c r="AH6806" s="0">
        <v>0.32736304402351379</v>
      </c>
    </row>
    <row r="6807" x14ac:dyDescent="0.4">
      <c r="A6807" s="10" t="str">
        <f>Data[[#This Row],[category]]&amp;Data[[#This Row],[subcategory]]&amp;Data[[#This Row],[date]]&amp;Data[[#This Row],[hour]]</f>
        <v>Usage quintiles (kWh)Quintile 5 (highest)9/1/201720</v>
      </c>
      <c r="B6807" s="10" t="s">
        <v>148</v>
      </c>
      <c r="C6807" t="s">
        <v>156</v>
      </c>
      <c r="D6807" t="s">
        <v>112</v>
      </c>
      <c r="E6807" t="s">
        <v>55</v>
      </c>
      <c r="F6807" s="0">
        <v>3051</v>
      </c>
      <c r="G6807" s="0">
        <v>16.764694213867188</v>
      </c>
      <c r="H6807" s="0">
        <v>16.403963088989258</v>
      </c>
      <c r="I6807" s="0">
        <v>-0.36073020100593567</v>
      </c>
      <c r="J6807" s="0">
        <v>0.17966964840888977</v>
      </c>
      <c r="K6807" s="0">
        <v>81.82989501953125</v>
      </c>
      <c r="L6807" s="0">
        <v>-2.0077414512634277</v>
      </c>
      <c r="M6807" s="0">
        <v>1</v>
      </c>
      <c r="N6807" s="0">
        <v>1</v>
      </c>
      <c r="O6807" s="0">
        <v>22.470800399780273</v>
      </c>
      <c r="P6807" s="0">
        <v>21.635286331176758</v>
      </c>
      <c r="Q6807" s="0">
        <v>-0.65626049041748047</v>
      </c>
      <c r="R6807" s="0">
        <v>-0.59098613262176514</v>
      </c>
      <c r="S6807" s="0">
        <v>-0.45494905114173889</v>
      </c>
      <c r="T6807" s="0">
        <v>-0.36073020100593567</v>
      </c>
      <c r="U6807" s="0">
        <v>-0.26651135087013245</v>
      </c>
      <c r="V6807" s="0">
        <v>-0.1304742842912674</v>
      </c>
      <c r="W6807" s="0">
        <v>-0.065199926495552063</v>
      </c>
      <c r="X6807" s="0">
        <v>51.149082183837891</v>
      </c>
      <c r="Y6807" s="0">
        <v>50.048492431640625</v>
      </c>
      <c r="Z6807" s="0">
        <v>-1.1005878448486328</v>
      </c>
      <c r="AA6807" s="0">
        <v>0.54817211627960205</v>
      </c>
      <c r="AB6807" s="0">
        <v>-2.0022506713867187</v>
      </c>
      <c r="AC6807" s="0">
        <v>-1.8030986785888672</v>
      </c>
      <c r="AD6807" s="0">
        <v>-1.3880496025085449</v>
      </c>
      <c r="AE6807" s="0">
        <v>-1.1005878448486328</v>
      </c>
      <c r="AF6807" s="0">
        <v>-0.8131260871887207</v>
      </c>
      <c r="AG6807" s="0">
        <v>-0.39807701110839844</v>
      </c>
      <c r="AH6807" s="0">
        <v>-0.19892494380474091</v>
      </c>
    </row>
    <row r="6808" x14ac:dyDescent="0.4">
      <c r="A6808" s="10" t="str">
        <f>Data[[#This Row],[category]]&amp;Data[[#This Row],[subcategory]]&amp;Data[[#This Row],[date]]&amp;Data[[#This Row],[hour]]</f>
        <v>Usage quintiles (kWh)Quintile 5 (highest)9/1/201721</v>
      </c>
      <c r="B6808" s="10" t="s">
        <v>148</v>
      </c>
      <c r="C6808" t="s">
        <v>156</v>
      </c>
      <c r="D6808" t="s">
        <v>112</v>
      </c>
      <c r="E6808" t="s">
        <v>73</v>
      </c>
      <c r="F6808" s="0">
        <v>3051</v>
      </c>
      <c r="G6808" s="0">
        <v>15.413622856140137</v>
      </c>
      <c r="H6808" s="0">
        <v>15.516297340393066</v>
      </c>
      <c r="I6808" s="0">
        <v>0.10267405956983566</v>
      </c>
      <c r="J6808" s="0">
        <v>0.17282696068286896</v>
      </c>
      <c r="K6808" s="0">
        <v>80.412322998046875</v>
      </c>
      <c r="L6808" s="0">
        <v>0.59408587217330933</v>
      </c>
      <c r="M6808" s="0">
        <v>0</v>
      </c>
      <c r="N6808" s="0">
        <v>0</v>
      </c>
      <c r="O6808" s="0">
        <v>22.470800399780273</v>
      </c>
      <c r="P6808" s="0">
        <v>21.635286331176758</v>
      </c>
      <c r="Q6808" s="0">
        <v>-0.18160098791122437</v>
      </c>
      <c r="R6808" s="0">
        <v>-0.11881260573863983</v>
      </c>
      <c r="S6808" s="0">
        <v>0.012043512426316738</v>
      </c>
      <c r="T6808" s="0">
        <v>0.10267405956983566</v>
      </c>
      <c r="U6808" s="0">
        <v>0.19330461323261261</v>
      </c>
      <c r="V6808" s="0">
        <v>0.32416072487831116</v>
      </c>
      <c r="W6808" s="0">
        <v>0.38694912195205688</v>
      </c>
      <c r="X6808" s="0">
        <v>47.026962280273438</v>
      </c>
      <c r="Y6808" s="0">
        <v>47.340221405029297</v>
      </c>
      <c r="Z6808" s="0">
        <v>0.31325855851173401</v>
      </c>
      <c r="AA6808" s="0">
        <v>0.52729505300521851</v>
      </c>
      <c r="AB6808" s="0">
        <v>-0.55406463146209717</v>
      </c>
      <c r="AC6808" s="0">
        <v>-0.3624972403049469</v>
      </c>
      <c r="AD6808" s="0">
        <v>0.03674476221203804</v>
      </c>
      <c r="AE6808" s="0">
        <v>0.31325855851173401</v>
      </c>
      <c r="AF6808" s="0">
        <v>0.58977234363555908</v>
      </c>
      <c r="AG6808" s="0">
        <v>0.9890143871307373</v>
      </c>
      <c r="AH6808" s="0">
        <v>1.1805816888809204</v>
      </c>
    </row>
    <row r="6809" x14ac:dyDescent="0.4">
      <c r="A6809" s="10" t="str">
        <f>Data[[#This Row],[category]]&amp;Data[[#This Row],[subcategory]]&amp;Data[[#This Row],[date]]&amp;Data[[#This Row],[hour]]</f>
        <v>Usage quintiles (kWh)Quintile 5 (highest)9/1/201722</v>
      </c>
      <c r="B6809" s="10" t="s">
        <v>148</v>
      </c>
      <c r="C6809" t="s">
        <v>156</v>
      </c>
      <c r="D6809" t="s">
        <v>112</v>
      </c>
      <c r="E6809" t="s">
        <v>74</v>
      </c>
      <c r="F6809" s="0">
        <v>3051</v>
      </c>
      <c r="G6809" s="0">
        <v>14.302604675292969</v>
      </c>
      <c r="H6809" s="0">
        <v>14.339001655578613</v>
      </c>
      <c r="I6809" s="0">
        <v>0.036396384239196777</v>
      </c>
      <c r="J6809" s="0">
        <v>0.16647784411907196</v>
      </c>
      <c r="K6809" s="0">
        <v>79.07177734375</v>
      </c>
      <c r="L6809" s="0">
        <v>0.2186259925365448</v>
      </c>
      <c r="M6809" s="0">
        <v>0</v>
      </c>
      <c r="N6809" s="0">
        <v>0</v>
      </c>
      <c r="O6809" s="0">
        <v>22.470800399780273</v>
      </c>
      <c r="P6809" s="0">
        <v>21.635286331176758</v>
      </c>
      <c r="Q6809" s="0">
        <v>-0.23743529617786407</v>
      </c>
      <c r="R6809" s="0">
        <v>-0.17695355415344238</v>
      </c>
      <c r="S6809" s="0">
        <v>-0.050904683768749237</v>
      </c>
      <c r="T6809" s="0">
        <v>0.036396384239196777</v>
      </c>
      <c r="U6809" s="0">
        <v>0.12369745224714279</v>
      </c>
      <c r="V6809" s="0">
        <v>0.24974632263183594</v>
      </c>
      <c r="W6809" s="0">
        <v>0.31022807955741882</v>
      </c>
      <c r="X6809" s="0">
        <v>43.637245178222656</v>
      </c>
      <c r="Y6809" s="0">
        <v>43.748294830322266</v>
      </c>
      <c r="Z6809" s="0">
        <v>0.11104536801576614</v>
      </c>
      <c r="AA6809" s="0">
        <v>0.50792390108108521</v>
      </c>
      <c r="AB6809" s="0">
        <v>-0.724415123462677</v>
      </c>
      <c r="AC6809" s="0">
        <v>-0.53988528251647949</v>
      </c>
      <c r="AD6809" s="0">
        <v>-0.15531018376350403</v>
      </c>
      <c r="AE6809" s="0">
        <v>0.11104536801576614</v>
      </c>
      <c r="AF6809" s="0">
        <v>0.37740093469619751</v>
      </c>
      <c r="AG6809" s="0">
        <v>0.76197606325149536</v>
      </c>
      <c r="AH6809" s="0">
        <v>0.9465058445930481</v>
      </c>
    </row>
    <row r="6810" x14ac:dyDescent="0.4">
      <c r="A6810" s="10" t="str">
        <f>Data[[#This Row],[category]]&amp;Data[[#This Row],[subcategory]]&amp;Data[[#This Row],[date]]&amp;Data[[#This Row],[hour]]</f>
        <v>Usage quintiles (kWh)Quintile 5 (highest)9/1/201723</v>
      </c>
      <c r="B6810" s="10" t="s">
        <v>148</v>
      </c>
      <c r="C6810" t="s">
        <v>156</v>
      </c>
      <c r="D6810" t="s">
        <v>112</v>
      </c>
      <c r="E6810" t="s">
        <v>75</v>
      </c>
      <c r="F6810" s="0">
        <v>3051</v>
      </c>
      <c r="G6810" s="0">
        <v>13.771291732788086</v>
      </c>
      <c r="H6810" s="0">
        <v>12.935421943664551</v>
      </c>
      <c r="I6810" s="0">
        <v>-0.83586972951889038</v>
      </c>
      <c r="J6810" s="0">
        <v>0.14045614004135132</v>
      </c>
      <c r="K6810" s="0">
        <v>78.0301513671875</v>
      </c>
      <c r="L6810" s="0">
        <v>-5.951108455657959</v>
      </c>
      <c r="M6810" s="0">
        <v>1</v>
      </c>
      <c r="N6810" s="0">
        <v>1</v>
      </c>
      <c r="O6810" s="0">
        <v>22.470800399780273</v>
      </c>
      <c r="P6810" s="0">
        <v>21.635286331176758</v>
      </c>
      <c r="Q6810" s="0">
        <v>-1.0668995380401611</v>
      </c>
      <c r="R6810" s="0">
        <v>-1.015871524810791</v>
      </c>
      <c r="S6810" s="0">
        <v>-0.90952497720718384</v>
      </c>
      <c r="T6810" s="0">
        <v>-0.83586972951889038</v>
      </c>
      <c r="U6810" s="0">
        <v>-0.76221448183059692</v>
      </c>
      <c r="V6810" s="0">
        <v>-0.65586793422698975</v>
      </c>
      <c r="W6810" s="0">
        <v>-0.60483992099761963</v>
      </c>
      <c r="X6810" s="0">
        <v>42.016212463378906</v>
      </c>
      <c r="Y6810" s="0">
        <v>39.465972900390625</v>
      </c>
      <c r="Z6810" s="0">
        <v>-2.5502386093139648</v>
      </c>
      <c r="AA6810" s="0">
        <v>0.42853167653083801</v>
      </c>
      <c r="AB6810" s="0">
        <v>-3.255110502243042</v>
      </c>
      <c r="AC6810" s="0">
        <v>-3.0994241237640381</v>
      </c>
      <c r="AD6810" s="0">
        <v>-2.7749607563018799</v>
      </c>
      <c r="AE6810" s="0">
        <v>-2.5502386093139648</v>
      </c>
      <c r="AF6810" s="0">
        <v>-2.3255164623260498</v>
      </c>
      <c r="AG6810" s="0">
        <v>-2.0010530948638916</v>
      </c>
      <c r="AH6810" s="0">
        <v>-1.8453667163848877</v>
      </c>
    </row>
    <row r="6811" x14ac:dyDescent="0.4">
      <c r="A6811" s="10" t="str">
        <f>Data[[#This Row],[category]]&amp;Data[[#This Row],[subcategory]]&amp;Data[[#This Row],[date]]&amp;Data[[#This Row],[hour]]</f>
        <v>Usage quintiles (kWh)Quintile 5 (highest)9/1/201724</v>
      </c>
      <c r="B6811" s="10" t="s">
        <v>148</v>
      </c>
      <c r="C6811" t="s">
        <v>156</v>
      </c>
      <c r="D6811" t="s">
        <v>112</v>
      </c>
      <c r="E6811" t="s">
        <v>76</v>
      </c>
      <c r="F6811" s="0">
        <v>3051</v>
      </c>
      <c r="G6811" s="0">
        <v>11.898824691772461</v>
      </c>
      <c r="H6811" s="0">
        <v>11.693075180053711</v>
      </c>
      <c r="I6811" s="0">
        <v>-0.20574952661991119</v>
      </c>
      <c r="J6811" s="0">
        <v>0.11469769477844238</v>
      </c>
      <c r="K6811" s="0">
        <v>77.135696411132813</v>
      </c>
      <c r="L6811" s="0">
        <v>-1.7938418388366699</v>
      </c>
      <c r="M6811" s="0">
        <v>1</v>
      </c>
      <c r="N6811" s="0">
        <v>0</v>
      </c>
      <c r="O6811" s="0">
        <v>22.470800399780273</v>
      </c>
      <c r="P6811" s="0">
        <v>21.635286331176758</v>
      </c>
      <c r="Q6811" s="0">
        <v>-0.39441043138504028</v>
      </c>
      <c r="R6811" s="0">
        <v>-0.35274052619934082</v>
      </c>
      <c r="S6811" s="0">
        <v>-0.26589706540107727</v>
      </c>
      <c r="T6811" s="0">
        <v>-0.20574952661991119</v>
      </c>
      <c r="U6811" s="0">
        <v>-0.14560200273990631</v>
      </c>
      <c r="V6811" s="0">
        <v>-0.058758515864610672</v>
      </c>
      <c r="W6811" s="0">
        <v>-0.017088606953620911</v>
      </c>
      <c r="X6811" s="0">
        <v>36.303314208984375</v>
      </c>
      <c r="Y6811" s="0">
        <v>35.675571441650391</v>
      </c>
      <c r="Z6811" s="0">
        <v>-0.62774181365966797</v>
      </c>
      <c r="AA6811" s="0">
        <v>0.3499426543712616</v>
      </c>
      <c r="AB6811" s="0">
        <v>-1.2033462524414063</v>
      </c>
      <c r="AC6811" s="0">
        <v>-1.0762113332748413</v>
      </c>
      <c r="AD6811" s="0">
        <v>-0.8112519383430481</v>
      </c>
      <c r="AE6811" s="0">
        <v>-0.62774181365966797</v>
      </c>
      <c r="AF6811" s="0">
        <v>-0.44423171877861023</v>
      </c>
      <c r="AG6811" s="0">
        <v>-0.17927226424217224</v>
      </c>
      <c r="AH6811" s="0">
        <v>-0.052137371152639389</v>
      </c>
    </row>
    <row r="6812" x14ac:dyDescent="0.4">
      <c r="A6812" s="10" t="str">
        <f>Data[[#This Row],[category]]&amp;Data[[#This Row],[subcategory]]&amp;Data[[#This Row],[date]]&amp;Data[[#This Row],[hour]]</f>
        <v>Usage quintiles (kWh)Quintile 5 (highest)9/1/2017Avg. 11 to 6 pm</v>
      </c>
      <c r="B6812" s="10" t="s">
        <v>148</v>
      </c>
      <c r="C6812" t="s">
        <v>156</v>
      </c>
      <c r="D6812" t="s">
        <v>112</v>
      </c>
      <c r="E6812" t="s">
        <v>77</v>
      </c>
      <c r="F6812" s="0">
        <v>3051</v>
      </c>
      <c r="G6812" s="0">
        <v>22.924489974975586</v>
      </c>
      <c r="H6812" s="0">
        <v>22.470800399780273</v>
      </c>
      <c r="I6812" s="0">
        <v>-0.45368948578834534</v>
      </c>
      <c r="J6812" s="0">
        <v>0.10283613204956055</v>
      </c>
      <c r="K6812" s="0">
        <v>92.639739990234375</v>
      </c>
      <c r="L6812" s="0">
        <v>-4.411771297454834</v>
      </c>
      <c r="M6812" s="0">
        <v>1</v>
      </c>
      <c r="N6812" s="0">
        <v>1</v>
      </c>
      <c r="O6812" s="0"/>
      <c r="P6812" s="0"/>
      <c r="Q6812" s="0">
        <v>-0.62283986806869507</v>
      </c>
      <c r="R6812" s="0">
        <v>-0.58547931909561157</v>
      </c>
      <c r="S6812" s="0">
        <v>-0.50761681795120239</v>
      </c>
      <c r="T6812" s="0">
        <v>-0.45368948578834534</v>
      </c>
      <c r="U6812" s="0">
        <v>-0.39976215362548828</v>
      </c>
      <c r="V6812" s="0">
        <v>-0.32189968228340149</v>
      </c>
      <c r="W6812" s="0">
        <v>-0.28453910350799561</v>
      </c>
      <c r="X6812" s="0">
        <v>69.942619323730469</v>
      </c>
      <c r="Y6812" s="0">
        <v>68.55841064453125</v>
      </c>
      <c r="Z6812" s="0">
        <v>-1.3842066526412964</v>
      </c>
      <c r="AA6812" s="0">
        <v>0.31375303864479065</v>
      </c>
      <c r="AB6812" s="0">
        <v>-1.9002845287322998</v>
      </c>
      <c r="AC6812" s="0">
        <v>-1.7862973213195801</v>
      </c>
      <c r="AD6812" s="0">
        <v>-1.548738956451416</v>
      </c>
      <c r="AE6812" s="0">
        <v>-1.3842066526412964</v>
      </c>
      <c r="AF6812" s="0">
        <v>-1.2196743488311768</v>
      </c>
      <c r="AG6812" s="0">
        <v>-0.9821159839630127</v>
      </c>
      <c r="AH6812" s="0">
        <v>-0.86812883615493774</v>
      </c>
    </row>
    <row r="6813" x14ac:dyDescent="0.4">
      <c r="A6813" s="10" t="str">
        <f>Data[[#This Row],[category]]&amp;Data[[#This Row],[subcategory]]&amp;Data[[#This Row],[date]]&amp;Data[[#This Row],[hour]]</f>
        <v>Usage quintiles (kWh)Quintile 5 (highest)9/1/2017Avg. 2 to 6pm</v>
      </c>
      <c r="B6813" s="10" t="s">
        <v>148</v>
      </c>
      <c r="C6813" t="s">
        <v>156</v>
      </c>
      <c r="D6813" t="s">
        <v>112</v>
      </c>
      <c r="E6813" t="s">
        <v>78</v>
      </c>
      <c r="F6813" s="0">
        <v>3051</v>
      </c>
      <c r="G6813" s="0">
        <v>22.090829849243164</v>
      </c>
      <c r="H6813" s="0">
        <v>21.635286331176758</v>
      </c>
      <c r="I6813" s="0">
        <v>-0.45554405450820923</v>
      </c>
      <c r="J6813" s="0">
        <v>0.13028746843338013</v>
      </c>
      <c r="K6813" s="0">
        <v>91.168304443359375</v>
      </c>
      <c r="L6813" s="0">
        <v>-3.4964532852172852</v>
      </c>
      <c r="M6813" s="0">
        <v>1</v>
      </c>
      <c r="N6813" s="0">
        <v>1</v>
      </c>
      <c r="O6813" s="0"/>
      <c r="P6813" s="0"/>
      <c r="Q6813" s="0">
        <v>-0.66984784603118896</v>
      </c>
      <c r="R6813" s="0">
        <v>-0.62251418828964233</v>
      </c>
      <c r="S6813" s="0">
        <v>-0.52386689186096191</v>
      </c>
      <c r="T6813" s="0">
        <v>-0.45554405450820923</v>
      </c>
      <c r="U6813" s="0">
        <v>-0.38722124695777893</v>
      </c>
      <c r="V6813" s="0">
        <v>-0.28857395052909851</v>
      </c>
      <c r="W6813" s="0">
        <v>-0.2412402331829071</v>
      </c>
      <c r="X6813" s="0">
        <v>67.399124145507812</v>
      </c>
      <c r="Y6813" s="0">
        <v>66.009262084960937</v>
      </c>
      <c r="Z6813" s="0">
        <v>-1.3898649215698242</v>
      </c>
      <c r="AA6813" s="0">
        <v>0.39750707149505615</v>
      </c>
      <c r="AB6813" s="0">
        <v>-2.043705940246582</v>
      </c>
      <c r="AC6813" s="0">
        <v>-1.8992906808853149</v>
      </c>
      <c r="AD6813" s="0">
        <v>-1.5983178615570068</v>
      </c>
      <c r="AE6813" s="0">
        <v>-1.3898649215698242</v>
      </c>
      <c r="AF6813" s="0">
        <v>-1.1814119815826416</v>
      </c>
      <c r="AG6813" s="0">
        <v>-0.88043910264968872</v>
      </c>
      <c r="AH6813" s="0">
        <v>-0.73602396249771118</v>
      </c>
    </row>
    <row r="6814" x14ac:dyDescent="0.4">
      <c r="A6814" s="10" t="str">
        <f>Data[[#This Row],[category]]&amp;Data[[#This Row],[subcategory]]&amp;Data[[#This Row],[date]]&amp;Data[[#This Row],[hour]]</f>
        <v>Usage quintiles (kWh)Quintile 5 (highest)9/2/20171</v>
      </c>
      <c r="B6814" s="10" t="s">
        <v>148</v>
      </c>
      <c r="C6814" t="s">
        <v>156</v>
      </c>
      <c r="D6814" t="s">
        <v>113</v>
      </c>
      <c r="E6814" t="s">
        <v>41</v>
      </c>
      <c r="F6814" s="0">
        <v>3051</v>
      </c>
      <c r="G6814" s="0">
        <v>11.02382755279541</v>
      </c>
      <c r="H6814" s="0">
        <v>10.80660343170166</v>
      </c>
      <c r="I6814" s="0">
        <v>-0.21722400188446045</v>
      </c>
      <c r="J6814" s="0">
        <v>0.10417880117893219</v>
      </c>
      <c r="K6814" s="0">
        <v>75.984596252441406</v>
      </c>
      <c r="L6814" s="0">
        <v>-2.0851075649261475</v>
      </c>
      <c r="M6814" s="0">
        <v>1</v>
      </c>
      <c r="N6814" s="0">
        <v>1</v>
      </c>
      <c r="O6814" s="0">
        <v>17.513410568237305</v>
      </c>
      <c r="P6814" s="0">
        <v>17.318672180175781</v>
      </c>
      <c r="Q6814" s="0">
        <v>-0.38858288526535034</v>
      </c>
      <c r="R6814" s="0">
        <v>-0.35073450207710266</v>
      </c>
      <c r="S6814" s="0">
        <v>-0.27185541391372681</v>
      </c>
      <c r="T6814" s="0">
        <v>-0.21722400188446045</v>
      </c>
      <c r="U6814" s="0">
        <v>-0.16259258985519409</v>
      </c>
      <c r="V6814" s="0">
        <v>-0.08371349424123764</v>
      </c>
      <c r="W6814" s="0">
        <v>-0.045865122228860855</v>
      </c>
      <c r="X6814" s="0">
        <v>33.633697509765625</v>
      </c>
      <c r="Y6814" s="0">
        <v>32.970947265625</v>
      </c>
      <c r="Z6814" s="0">
        <v>-0.66275042295455933</v>
      </c>
      <c r="AA6814" s="0">
        <v>0.31784951686859131</v>
      </c>
      <c r="AB6814" s="0">
        <v>-1.1855663061141968</v>
      </c>
      <c r="AC6814" s="0">
        <v>-1.0700910091400146</v>
      </c>
      <c r="AD6814" s="0">
        <v>-0.82943087816238403</v>
      </c>
      <c r="AE6814" s="0">
        <v>-0.66275042295455933</v>
      </c>
      <c r="AF6814" s="0">
        <v>-0.49606996774673462</v>
      </c>
      <c r="AG6814" s="0">
        <v>-0.25540986657142639</v>
      </c>
      <c r="AH6814" s="0">
        <v>-0.13993449509143829</v>
      </c>
    </row>
    <row r="6815" x14ac:dyDescent="0.4">
      <c r="A6815" s="10" t="str">
        <f>Data[[#This Row],[category]]&amp;Data[[#This Row],[subcategory]]&amp;Data[[#This Row],[date]]&amp;Data[[#This Row],[hour]]</f>
        <v>Usage quintiles (kWh)Quintile 5 (highest)9/2/20172</v>
      </c>
      <c r="B6815" s="10" t="s">
        <v>148</v>
      </c>
      <c r="C6815" t="s">
        <v>156</v>
      </c>
      <c r="D6815" t="s">
        <v>113</v>
      </c>
      <c r="E6815" t="s">
        <v>42</v>
      </c>
      <c r="F6815" s="0">
        <v>3051</v>
      </c>
      <c r="G6815" s="0">
        <v>10.330377578735352</v>
      </c>
      <c r="H6815" s="0">
        <v>10.273451805114746</v>
      </c>
      <c r="I6815" s="0">
        <v>-0.056925691664218903</v>
      </c>
      <c r="J6815" s="0">
        <v>0.10189973562955856</v>
      </c>
      <c r="K6815" s="0">
        <v>74.903312683105469</v>
      </c>
      <c r="L6815" s="0">
        <v>-0.55864417552947998</v>
      </c>
      <c r="M6815" s="0">
        <v>0</v>
      </c>
      <c r="N6815" s="0">
        <v>0</v>
      </c>
      <c r="O6815" s="0">
        <v>17.513410568237305</v>
      </c>
      <c r="P6815" s="0">
        <v>17.318672180175781</v>
      </c>
      <c r="Q6815" s="0">
        <v>-0.22453583776950836</v>
      </c>
      <c r="R6815" s="0">
        <v>-0.18751545250415802</v>
      </c>
      <c r="S6815" s="0">
        <v>-0.11036196351051331</v>
      </c>
      <c r="T6815" s="0">
        <v>-0.056925691664218903</v>
      </c>
      <c r="U6815" s="0">
        <v>-0.0034894179552793503</v>
      </c>
      <c r="V6815" s="0">
        <v>0.073664076626300812</v>
      </c>
      <c r="W6815" s="0">
        <v>0.11068445444107056</v>
      </c>
      <c r="X6815" s="0">
        <v>31.517982482910156</v>
      </c>
      <c r="Y6815" s="0">
        <v>31.344301223754883</v>
      </c>
      <c r="Z6815" s="0">
        <v>-0.17368029057979584</v>
      </c>
      <c r="AA6815" s="0">
        <v>0.31089609861373901</v>
      </c>
      <c r="AB6815" s="0">
        <v>-0.68505889177322388</v>
      </c>
      <c r="AC6815" s="0">
        <v>-0.57210969924926758</v>
      </c>
      <c r="AD6815" s="0">
        <v>-0.33671435713768005</v>
      </c>
      <c r="AE6815" s="0">
        <v>-0.17368029057979584</v>
      </c>
      <c r="AF6815" s="0">
        <v>-0.010646217502653599</v>
      </c>
      <c r="AG6815" s="0">
        <v>0.22474908828735352</v>
      </c>
      <c r="AH6815" s="0">
        <v>0.33769828081130981</v>
      </c>
    </row>
    <row r="6816" x14ac:dyDescent="0.4">
      <c r="A6816" s="10" t="str">
        <f>Data[[#This Row],[category]]&amp;Data[[#This Row],[subcategory]]&amp;Data[[#This Row],[date]]&amp;Data[[#This Row],[hour]]</f>
        <v>Usage quintiles (kWh)Quintile 5 (highest)9/2/20173</v>
      </c>
      <c r="B6816" s="10" t="s">
        <v>148</v>
      </c>
      <c r="C6816" t="s">
        <v>156</v>
      </c>
      <c r="D6816" t="s">
        <v>113</v>
      </c>
      <c r="E6816" t="s">
        <v>43</v>
      </c>
      <c r="F6816" s="0">
        <v>3051</v>
      </c>
      <c r="G6816" s="0">
        <v>10.175865173339844</v>
      </c>
      <c r="H6816" s="0">
        <v>9.9183158874511719</v>
      </c>
      <c r="I6816" s="0">
        <v>-0.25754916667938232</v>
      </c>
      <c r="J6816" s="0">
        <v>0.098582178354263306</v>
      </c>
      <c r="K6816" s="0">
        <v>74.7918701171875</v>
      </c>
      <c r="L6816" s="0">
        <v>-2.6125326156616211</v>
      </c>
      <c r="M6816" s="0">
        <v>1</v>
      </c>
      <c r="N6816" s="0">
        <v>1</v>
      </c>
      <c r="O6816" s="0">
        <v>17.513410568237305</v>
      </c>
      <c r="P6816" s="0">
        <v>17.318672180175781</v>
      </c>
      <c r="Q6816" s="0">
        <v>-0.41970241069793701</v>
      </c>
      <c r="R6816" s="0">
        <v>-0.38388732075691223</v>
      </c>
      <c r="S6816" s="0">
        <v>-0.30924570560455322</v>
      </c>
      <c r="T6816" s="0">
        <v>-0.25754916667938232</v>
      </c>
      <c r="U6816" s="0">
        <v>-0.20585262775421143</v>
      </c>
      <c r="V6816" s="0">
        <v>-0.13121102750301361</v>
      </c>
      <c r="W6816" s="0">
        <v>-0.09539591521024704</v>
      </c>
      <c r="X6816" s="0">
        <v>31.046564102172852</v>
      </c>
      <c r="Y6816" s="0">
        <v>30.260782241821289</v>
      </c>
      <c r="Z6816" s="0">
        <v>-0.78578251600265503</v>
      </c>
      <c r="AA6816" s="0">
        <v>0.3007742166519165</v>
      </c>
      <c r="AB6816" s="0">
        <v>-1.2805120944976807</v>
      </c>
      <c r="AC6816" s="0">
        <v>-1.1712402105331421</v>
      </c>
      <c r="AD6816" s="0">
        <v>-0.94350868463516235</v>
      </c>
      <c r="AE6816" s="0">
        <v>-0.78578251600265503</v>
      </c>
      <c r="AF6816" s="0">
        <v>-0.62805634737014771</v>
      </c>
      <c r="AG6816" s="0">
        <v>-0.40032485127449036</v>
      </c>
      <c r="AH6816" s="0">
        <v>-0.29105296730995178</v>
      </c>
    </row>
    <row r="6817" x14ac:dyDescent="0.4">
      <c r="A6817" s="10" t="str">
        <f>Data[[#This Row],[category]]&amp;Data[[#This Row],[subcategory]]&amp;Data[[#This Row],[date]]&amp;Data[[#This Row],[hour]]</f>
        <v>Usage quintiles (kWh)Quintile 5 (highest)9/2/20174</v>
      </c>
      <c r="B6817" s="10" t="s">
        <v>148</v>
      </c>
      <c r="C6817" t="s">
        <v>156</v>
      </c>
      <c r="D6817" t="s">
        <v>113</v>
      </c>
      <c r="E6817" t="s">
        <v>44</v>
      </c>
      <c r="F6817" s="0">
        <v>3051</v>
      </c>
      <c r="G6817" s="0">
        <v>10.486563682556152</v>
      </c>
      <c r="H6817" s="0">
        <v>9.7048578262329102</v>
      </c>
      <c r="I6817" s="0">
        <v>-0.78170609474182129</v>
      </c>
      <c r="J6817" s="0">
        <v>0.099273450672626495</v>
      </c>
      <c r="K6817" s="0">
        <v>74.233695983886719</v>
      </c>
      <c r="L6817" s="0">
        <v>-7.8742713928222656</v>
      </c>
      <c r="M6817" s="0">
        <v>1</v>
      </c>
      <c r="N6817" s="0">
        <v>1</v>
      </c>
      <c r="O6817" s="0">
        <v>17.513410568237305</v>
      </c>
      <c r="P6817" s="0">
        <v>17.318672180175781</v>
      </c>
      <c r="Q6817" s="0">
        <v>-0.9449964165687561</v>
      </c>
      <c r="R6817" s="0">
        <v>-0.90893012285232544</v>
      </c>
      <c r="S6817" s="0">
        <v>-0.83376514911651611</v>
      </c>
      <c r="T6817" s="0">
        <v>-0.78170609474182129</v>
      </c>
      <c r="U6817" s="0">
        <v>-0.72964704036712646</v>
      </c>
      <c r="V6817" s="0">
        <v>-0.65448206663131714</v>
      </c>
      <c r="W6817" s="0">
        <v>-0.61841577291488647</v>
      </c>
      <c r="X6817" s="0">
        <v>31.994504928588867</v>
      </c>
      <c r="Y6817" s="0">
        <v>29.609521865844727</v>
      </c>
      <c r="Z6817" s="0">
        <v>-2.3849852085113525</v>
      </c>
      <c r="AA6817" s="0">
        <v>0.30288329720497131</v>
      </c>
      <c r="AB6817" s="0">
        <v>-2.8831839561462402</v>
      </c>
      <c r="AC6817" s="0">
        <v>-2.7731456756591797</v>
      </c>
      <c r="AD6817" s="0">
        <v>-2.5438172817230225</v>
      </c>
      <c r="AE6817" s="0">
        <v>-2.3849852085113525</v>
      </c>
      <c r="AF6817" s="0">
        <v>-2.2261531352996826</v>
      </c>
      <c r="AG6817" s="0">
        <v>-1.9968246221542358</v>
      </c>
      <c r="AH6817" s="0">
        <v>-1.8867864608764648</v>
      </c>
    </row>
    <row r="6818" x14ac:dyDescent="0.4">
      <c r="A6818" s="10" t="str">
        <f>Data[[#This Row],[category]]&amp;Data[[#This Row],[subcategory]]&amp;Data[[#This Row],[date]]&amp;Data[[#This Row],[hour]]</f>
        <v>Usage quintiles (kWh)Quintile 5 (highest)9/2/20175</v>
      </c>
      <c r="B6818" s="10" t="s">
        <v>148</v>
      </c>
      <c r="C6818" t="s">
        <v>156</v>
      </c>
      <c r="D6818" t="s">
        <v>113</v>
      </c>
      <c r="E6818" t="s">
        <v>45</v>
      </c>
      <c r="F6818" s="0">
        <v>3051</v>
      </c>
      <c r="G6818" s="0">
        <v>10.474772453308105</v>
      </c>
      <c r="H6818" s="0">
        <v>9.6861944198608398</v>
      </c>
      <c r="I6818" s="0">
        <v>-0.78857845067977905</v>
      </c>
      <c r="J6818" s="0">
        <v>0.10217883437871933</v>
      </c>
      <c r="K6818" s="0">
        <v>73.382171630859375</v>
      </c>
      <c r="L6818" s="0">
        <v>-7.7176299095153809</v>
      </c>
      <c r="M6818" s="0">
        <v>1</v>
      </c>
      <c r="N6818" s="0">
        <v>1</v>
      </c>
      <c r="O6818" s="0">
        <v>17.513410568237305</v>
      </c>
      <c r="P6818" s="0">
        <v>17.318672180175781</v>
      </c>
      <c r="Q6818" s="0">
        <v>-0.95664769411087036</v>
      </c>
      <c r="R6818" s="0">
        <v>-0.91952592134475708</v>
      </c>
      <c r="S6818" s="0">
        <v>-0.84216105937957764</v>
      </c>
      <c r="T6818" s="0">
        <v>-0.78857845067977905</v>
      </c>
      <c r="U6818" s="0">
        <v>-0.73499584197998047</v>
      </c>
      <c r="V6818" s="0">
        <v>-0.65763098001480103</v>
      </c>
      <c r="W6818" s="0">
        <v>-0.62050920724868774</v>
      </c>
      <c r="X6818" s="0">
        <v>31.958530426025391</v>
      </c>
      <c r="Y6818" s="0">
        <v>29.552579879760742</v>
      </c>
      <c r="Z6818" s="0">
        <v>-2.4059529304504395</v>
      </c>
      <c r="AA6818" s="0">
        <v>0.31174761056900024</v>
      </c>
      <c r="AB6818" s="0">
        <v>-2.9187321662902832</v>
      </c>
      <c r="AC6818" s="0">
        <v>-2.8054735660552979</v>
      </c>
      <c r="AD6818" s="0">
        <v>-2.5694334506988525</v>
      </c>
      <c r="AE6818" s="0">
        <v>-2.4059529304504395</v>
      </c>
      <c r="AF6818" s="0">
        <v>-2.2424724102020264</v>
      </c>
      <c r="AG6818" s="0">
        <v>-2.0064322948455811</v>
      </c>
      <c r="AH6818" s="0">
        <v>-1.8931736946105957</v>
      </c>
    </row>
    <row r="6819" x14ac:dyDescent="0.4">
      <c r="A6819" s="10" t="str">
        <f>Data[[#This Row],[category]]&amp;Data[[#This Row],[subcategory]]&amp;Data[[#This Row],[date]]&amp;Data[[#This Row],[hour]]</f>
        <v>Usage quintiles (kWh)Quintile 5 (highest)9/2/20176</v>
      </c>
      <c r="B6819" s="10" t="s">
        <v>148</v>
      </c>
      <c r="C6819" t="s">
        <v>156</v>
      </c>
      <c r="D6819" t="s">
        <v>113</v>
      </c>
      <c r="E6819" t="s">
        <v>46</v>
      </c>
      <c r="F6819" s="0">
        <v>3051</v>
      </c>
      <c r="G6819" s="0">
        <v>10.942388534545898</v>
      </c>
      <c r="H6819" s="0">
        <v>10.012519836425781</v>
      </c>
      <c r="I6819" s="0">
        <v>-0.92986804246902466</v>
      </c>
      <c r="J6819" s="0">
        <v>0.11209987103939056</v>
      </c>
      <c r="K6819" s="0">
        <v>73.23468017578125</v>
      </c>
      <c r="L6819" s="0">
        <v>-8.2949962615966797</v>
      </c>
      <c r="M6819" s="0">
        <v>1</v>
      </c>
      <c r="N6819" s="0">
        <v>1</v>
      </c>
      <c r="O6819" s="0">
        <v>17.513410568237305</v>
      </c>
      <c r="P6819" s="0">
        <v>17.318672180175781</v>
      </c>
      <c r="Q6819" s="0">
        <v>-1.1142559051513672</v>
      </c>
      <c r="R6819" s="0">
        <v>-1.073529839515686</v>
      </c>
      <c r="S6819" s="0">
        <v>-0.98865324258804321</v>
      </c>
      <c r="T6819" s="0">
        <v>-0.92986804246902466</v>
      </c>
      <c r="U6819" s="0">
        <v>-0.8710828423500061</v>
      </c>
      <c r="V6819" s="0">
        <v>-0.78620630502700806</v>
      </c>
      <c r="W6819" s="0">
        <v>-0.74548017978668213</v>
      </c>
      <c r="X6819" s="0">
        <v>33.385227203369141</v>
      </c>
      <c r="Y6819" s="0">
        <v>30.548198699951172</v>
      </c>
      <c r="Z6819" s="0">
        <v>-2.8370273113250732</v>
      </c>
      <c r="AA6819" s="0">
        <v>0.34201669692993164</v>
      </c>
      <c r="AB6819" s="0">
        <v>-3.399594783782959</v>
      </c>
      <c r="AC6819" s="0">
        <v>-3.2753393650054932</v>
      </c>
      <c r="AD6819" s="0">
        <v>-3.0163810253143311</v>
      </c>
      <c r="AE6819" s="0">
        <v>-2.8370273113250732</v>
      </c>
      <c r="AF6819" s="0">
        <v>-2.6576735973358154</v>
      </c>
      <c r="AG6819" s="0">
        <v>-2.3987152576446533</v>
      </c>
      <c r="AH6819" s="0">
        <v>-2.2744598388671875</v>
      </c>
    </row>
    <row r="6820" x14ac:dyDescent="0.4">
      <c r="A6820" s="10" t="str">
        <f>Data[[#This Row],[category]]&amp;Data[[#This Row],[subcategory]]&amp;Data[[#This Row],[date]]&amp;Data[[#This Row],[hour]]</f>
        <v>Usage quintiles (kWh)Quintile 5 (highest)9/2/20177</v>
      </c>
      <c r="B6820" s="10" t="s">
        <v>148</v>
      </c>
      <c r="C6820" t="s">
        <v>156</v>
      </c>
      <c r="D6820" t="s">
        <v>113</v>
      </c>
      <c r="E6820" t="s">
        <v>60</v>
      </c>
      <c r="F6820" s="0">
        <v>3051</v>
      </c>
      <c r="G6820" s="0">
        <v>11.608193397521973</v>
      </c>
      <c r="H6820" s="0">
        <v>10.45799732208252</v>
      </c>
      <c r="I6820" s="0">
        <v>-1.1501964330673218</v>
      </c>
      <c r="J6820" s="0">
        <v>0.12457440793514252</v>
      </c>
      <c r="K6820" s="0">
        <v>73.480499267578125</v>
      </c>
      <c r="L6820" s="0">
        <v>-9.2330074310302734</v>
      </c>
      <c r="M6820" s="0">
        <v>1</v>
      </c>
      <c r="N6820" s="0">
        <v>1</v>
      </c>
      <c r="O6820" s="0">
        <v>17.513410568237305</v>
      </c>
      <c r="P6820" s="0">
        <v>17.318672180175781</v>
      </c>
      <c r="Q6820" s="0">
        <v>-1.3551031351089478</v>
      </c>
      <c r="R6820" s="0">
        <v>-1.309844970703125</v>
      </c>
      <c r="S6820" s="0">
        <v>-1.215523362159729</v>
      </c>
      <c r="T6820" s="0">
        <v>-1.1501964330673218</v>
      </c>
      <c r="U6820" s="0">
        <v>-1.0848695039749146</v>
      </c>
      <c r="V6820" s="0">
        <v>-0.99054789543151855</v>
      </c>
      <c r="W6820" s="0">
        <v>-0.94528979063034058</v>
      </c>
      <c r="X6820" s="0">
        <v>35.416599273681641</v>
      </c>
      <c r="Y6820" s="0">
        <v>31.907350540161133</v>
      </c>
      <c r="Z6820" s="0">
        <v>-3.509249210357666</v>
      </c>
      <c r="AA6820" s="0">
        <v>0.38007652759552002</v>
      </c>
      <c r="AB6820" s="0">
        <v>-4.1344194412231445</v>
      </c>
      <c r="AC6820" s="0">
        <v>-3.9963369369506836</v>
      </c>
      <c r="AD6820" s="0">
        <v>-3.7085614204406738</v>
      </c>
      <c r="AE6820" s="0">
        <v>-3.509249210357666</v>
      </c>
      <c r="AF6820" s="0">
        <v>-3.3099370002746582</v>
      </c>
      <c r="AG6820" s="0">
        <v>-3.0221614837646484</v>
      </c>
      <c r="AH6820" s="0">
        <v>-2.8840789794921875</v>
      </c>
    </row>
    <row r="6821" x14ac:dyDescent="0.4">
      <c r="A6821" s="10" t="str">
        <f>Data[[#This Row],[category]]&amp;Data[[#This Row],[subcategory]]&amp;Data[[#This Row],[date]]&amp;Data[[#This Row],[hour]]</f>
        <v>Usage quintiles (kWh)Quintile 5 (highest)9/2/20178</v>
      </c>
      <c r="B6821" s="10" t="s">
        <v>148</v>
      </c>
      <c r="C6821" t="s">
        <v>156</v>
      </c>
      <c r="D6821" t="s">
        <v>113</v>
      </c>
      <c r="E6821" t="s">
        <v>61</v>
      </c>
      <c r="F6821" s="0">
        <v>3051</v>
      </c>
      <c r="G6821" s="0">
        <v>11.736425399780273</v>
      </c>
      <c r="H6821" s="0">
        <v>11.475587844848633</v>
      </c>
      <c r="I6821" s="0">
        <v>-0.26083716750144958</v>
      </c>
      <c r="J6821" s="0">
        <v>0.11274152249097824</v>
      </c>
      <c r="K6821" s="0">
        <v>75.933135986328125</v>
      </c>
      <c r="L6821" s="0">
        <v>-2.3135857582092285</v>
      </c>
      <c r="M6821" s="0">
        <v>1</v>
      </c>
      <c r="N6821" s="0">
        <v>1</v>
      </c>
      <c r="O6821" s="0">
        <v>17.513410568237305</v>
      </c>
      <c r="P6821" s="0">
        <v>17.318672180175781</v>
      </c>
      <c r="Q6821" s="0">
        <v>-0.44628047943115234</v>
      </c>
      <c r="R6821" s="0">
        <v>-0.40532124042510986</v>
      </c>
      <c r="S6821" s="0">
        <v>-0.31995886564254761</v>
      </c>
      <c r="T6821" s="0">
        <v>-0.26083716750144958</v>
      </c>
      <c r="U6821" s="0">
        <v>-0.20171545445919037</v>
      </c>
      <c r="V6821" s="0">
        <v>-0.11635309457778931</v>
      </c>
      <c r="W6821" s="0">
        <v>-0.075393863022327423</v>
      </c>
      <c r="X6821" s="0">
        <v>35.807834625244141</v>
      </c>
      <c r="Y6821" s="0">
        <v>35.012020111083984</v>
      </c>
      <c r="Z6821" s="0">
        <v>-0.79581421613693237</v>
      </c>
      <c r="AA6821" s="0">
        <v>0.34397438168525696</v>
      </c>
      <c r="AB6821" s="0">
        <v>-1.361601710319519</v>
      </c>
      <c r="AC6821" s="0">
        <v>-1.2366350889205933</v>
      </c>
      <c r="AD6821" s="0">
        <v>-0.97619456052780151</v>
      </c>
      <c r="AE6821" s="0">
        <v>-0.79581421613693237</v>
      </c>
      <c r="AF6821" s="0">
        <v>-0.61543387174606323</v>
      </c>
      <c r="AG6821" s="0">
        <v>-0.3549933135509491</v>
      </c>
      <c r="AH6821" s="0">
        <v>-0.23002670705318451</v>
      </c>
    </row>
    <row r="6822" x14ac:dyDescent="0.4">
      <c r="A6822" s="10" t="str">
        <f>Data[[#This Row],[category]]&amp;Data[[#This Row],[subcategory]]&amp;Data[[#This Row],[date]]&amp;Data[[#This Row],[hour]]</f>
        <v>Usage quintiles (kWh)Quintile 5 (highest)9/2/20179</v>
      </c>
      <c r="B6822" s="10" t="s">
        <v>148</v>
      </c>
      <c r="C6822" t="s">
        <v>156</v>
      </c>
      <c r="D6822" t="s">
        <v>113</v>
      </c>
      <c r="E6822" t="s">
        <v>62</v>
      </c>
      <c r="F6822" s="0">
        <v>3051</v>
      </c>
      <c r="G6822" s="0">
        <v>13.201554298400879</v>
      </c>
      <c r="H6822" s="0">
        <v>13.290853500366211</v>
      </c>
      <c r="I6822" s="0">
        <v>0.089299581944942474</v>
      </c>
      <c r="J6822" s="0">
        <v>0.10334961116313934</v>
      </c>
      <c r="K6822" s="0">
        <v>80.631599426269531</v>
      </c>
      <c r="L6822" s="0">
        <v>0.86405336856842041</v>
      </c>
      <c r="M6822" s="0">
        <v>0</v>
      </c>
      <c r="N6822" s="0">
        <v>0</v>
      </c>
      <c r="O6822" s="0">
        <v>17.513410568237305</v>
      </c>
      <c r="P6822" s="0">
        <v>17.318672180175781</v>
      </c>
      <c r="Q6822" s="0">
        <v>-0.080695398151874542</v>
      </c>
      <c r="R6822" s="0">
        <v>-0.043148275464773178</v>
      </c>
      <c r="S6822" s="0">
        <v>0.035102993249893188</v>
      </c>
      <c r="T6822" s="0">
        <v>0.089299581944942474</v>
      </c>
      <c r="U6822" s="0">
        <v>0.14349617063999176</v>
      </c>
      <c r="V6822" s="0">
        <v>0.22174744307994843</v>
      </c>
      <c r="W6822" s="0">
        <v>0.25929456949234009</v>
      </c>
      <c r="X6822" s="0">
        <v>40.277942657470703</v>
      </c>
      <c r="Y6822" s="0">
        <v>40.550392150878906</v>
      </c>
      <c r="Z6822" s="0">
        <v>0.27245301008224487</v>
      </c>
      <c r="AA6822" s="0">
        <v>0.31531965732574463</v>
      </c>
      <c r="AB6822" s="0">
        <v>-0.24620167911052704</v>
      </c>
      <c r="AC6822" s="0">
        <v>-0.13164539635181427</v>
      </c>
      <c r="AD6822" s="0">
        <v>0.10709922015666962</v>
      </c>
      <c r="AE6822" s="0">
        <v>0.27245301008224487</v>
      </c>
      <c r="AF6822" s="0">
        <v>0.43780681490898132</v>
      </c>
      <c r="AG6822" s="0">
        <v>0.67655140161514282</v>
      </c>
      <c r="AH6822" s="0">
        <v>0.79110771417617798</v>
      </c>
    </row>
    <row r="6823" x14ac:dyDescent="0.4">
      <c r="A6823" s="10" t="str">
        <f>Data[[#This Row],[category]]&amp;Data[[#This Row],[subcategory]]&amp;Data[[#This Row],[date]]&amp;Data[[#This Row],[hour]]</f>
        <v>Usage quintiles (kWh)Quintile 5 (highest)9/2/201710</v>
      </c>
      <c r="B6823" s="10" t="s">
        <v>148</v>
      </c>
      <c r="C6823" t="s">
        <v>156</v>
      </c>
      <c r="D6823" t="s">
        <v>113</v>
      </c>
      <c r="E6823" t="s">
        <v>63</v>
      </c>
      <c r="F6823" s="0">
        <v>3051</v>
      </c>
      <c r="G6823" s="0">
        <v>14.792987823486328</v>
      </c>
      <c r="H6823" s="0">
        <v>15.106972694396973</v>
      </c>
      <c r="I6823" s="0">
        <v>0.31398490071296692</v>
      </c>
      <c r="J6823" s="0">
        <v>0.042652413249015808</v>
      </c>
      <c r="K6823" s="0">
        <v>86.037689208984375</v>
      </c>
      <c r="L6823" s="0">
        <v>7.3614802360534668</v>
      </c>
      <c r="M6823" s="0">
        <v>1</v>
      </c>
      <c r="N6823" s="0">
        <v>1</v>
      </c>
      <c r="O6823" s="0">
        <v>17.513410568237305</v>
      </c>
      <c r="P6823" s="0">
        <v>17.318672180175781</v>
      </c>
      <c r="Q6823" s="0">
        <v>0.24382792413234711</v>
      </c>
      <c r="R6823" s="0">
        <v>0.25932362675666809</v>
      </c>
      <c r="S6823" s="0">
        <v>0.29161795973777771</v>
      </c>
      <c r="T6823" s="0">
        <v>0.31398490071296692</v>
      </c>
      <c r="U6823" s="0">
        <v>0.33635184168815613</v>
      </c>
      <c r="V6823" s="0">
        <v>0.36864617466926575</v>
      </c>
      <c r="W6823" s="0">
        <v>0.38414189219474792</v>
      </c>
      <c r="X6823" s="0">
        <v>45.133407592773437</v>
      </c>
      <c r="Y6823" s="0">
        <v>46.091373443603516</v>
      </c>
      <c r="Z6823" s="0">
        <v>0.95796793699264526</v>
      </c>
      <c r="AA6823" s="0">
        <v>0.13013251125812531</v>
      </c>
      <c r="AB6823" s="0">
        <v>0.7439190149307251</v>
      </c>
      <c r="AC6823" s="0">
        <v>0.79119640588760376</v>
      </c>
      <c r="AD6823" s="0">
        <v>0.88972640037536621</v>
      </c>
      <c r="AE6823" s="0">
        <v>0.95796793699264526</v>
      </c>
      <c r="AF6823" s="0">
        <v>1.0262094736099243</v>
      </c>
      <c r="AG6823" s="0">
        <v>1.124739408493042</v>
      </c>
      <c r="AH6823" s="0">
        <v>1.1720168590545654</v>
      </c>
    </row>
    <row r="6824" x14ac:dyDescent="0.4">
      <c r="A6824" s="10" t="str">
        <f>Data[[#This Row],[category]]&amp;Data[[#This Row],[subcategory]]&amp;Data[[#This Row],[date]]&amp;Data[[#This Row],[hour]]</f>
        <v>Usage quintiles (kWh)Quintile 5 (highest)9/2/201711</v>
      </c>
      <c r="B6824" s="10" t="s">
        <v>148</v>
      </c>
      <c r="C6824" t="s">
        <v>156</v>
      </c>
      <c r="D6824" t="s">
        <v>113</v>
      </c>
      <c r="E6824" t="s">
        <v>64</v>
      </c>
      <c r="F6824" s="0">
        <v>3051</v>
      </c>
      <c r="G6824" s="0">
        <v>16.946775436401367</v>
      </c>
      <c r="H6824" s="0">
        <v>16.632789611816406</v>
      </c>
      <c r="I6824" s="0">
        <v>-0.31398487091064453</v>
      </c>
      <c r="J6824" s="0">
        <v>0.04265240952372551</v>
      </c>
      <c r="K6824" s="0">
        <v>89.7554931640625</v>
      </c>
      <c r="L6824" s="0">
        <v>-7.3614802360534668</v>
      </c>
      <c r="M6824" s="0">
        <v>1</v>
      </c>
      <c r="N6824" s="0">
        <v>1</v>
      </c>
      <c r="O6824" s="0">
        <v>17.513410568237305</v>
      </c>
      <c r="P6824" s="0">
        <v>17.318672180175781</v>
      </c>
      <c r="Q6824" s="0">
        <v>-0.38414183259010315</v>
      </c>
      <c r="R6824" s="0">
        <v>-0.36864614486694336</v>
      </c>
      <c r="S6824" s="0">
        <v>-0.33635181188583374</v>
      </c>
      <c r="T6824" s="0">
        <v>-0.31398487091064453</v>
      </c>
      <c r="U6824" s="0">
        <v>-0.29161792993545532</v>
      </c>
      <c r="V6824" s="0">
        <v>-0.2593235969543457</v>
      </c>
      <c r="W6824" s="0">
        <v>-0.24382789433002472</v>
      </c>
      <c r="X6824" s="0">
        <v>51.704612731933594</v>
      </c>
      <c r="Y6824" s="0">
        <v>50.746639251708984</v>
      </c>
      <c r="Z6824" s="0">
        <v>-0.95796781778335571</v>
      </c>
      <c r="AA6824" s="0">
        <v>0.13013249635696411</v>
      </c>
      <c r="AB6824" s="0">
        <v>-1.1720167398452759</v>
      </c>
      <c r="AC6824" s="0">
        <v>-1.1247392892837524</v>
      </c>
      <c r="AD6824" s="0">
        <v>-1.0262093544006348</v>
      </c>
      <c r="AE6824" s="0">
        <v>-0.95796781778335571</v>
      </c>
      <c r="AF6824" s="0">
        <v>-0.88972628116607666</v>
      </c>
      <c r="AG6824" s="0">
        <v>-0.79119628667831421</v>
      </c>
      <c r="AH6824" s="0">
        <v>-0.74391889572143555</v>
      </c>
    </row>
    <row r="6825" x14ac:dyDescent="0.4">
      <c r="A6825" s="10" t="str">
        <f>Data[[#This Row],[category]]&amp;Data[[#This Row],[subcategory]]&amp;Data[[#This Row],[date]]&amp;Data[[#This Row],[hour]]</f>
        <v>Usage quintiles (kWh)Quintile 5 (highest)9/2/201712</v>
      </c>
      <c r="B6825" s="10" t="s">
        <v>148</v>
      </c>
      <c r="C6825" t="s">
        <v>156</v>
      </c>
      <c r="D6825" t="s">
        <v>113</v>
      </c>
      <c r="E6825" t="s">
        <v>65</v>
      </c>
      <c r="F6825" s="0">
        <v>3051</v>
      </c>
      <c r="G6825" s="0">
        <v>17.995447158813477</v>
      </c>
      <c r="H6825" s="0">
        <v>17.479290008544922</v>
      </c>
      <c r="I6825" s="0">
        <v>-0.51615798473358154</v>
      </c>
      <c r="J6825" s="0">
        <v>0.13465744256973267</v>
      </c>
      <c r="K6825" s="0">
        <v>93.423141479492188</v>
      </c>
      <c r="L6825" s="0">
        <v>-3.8331189155578613</v>
      </c>
      <c r="M6825" s="0">
        <v>1</v>
      </c>
      <c r="N6825" s="0">
        <v>1</v>
      </c>
      <c r="O6825" s="0">
        <v>17.513410568237305</v>
      </c>
      <c r="P6825" s="0">
        <v>17.318672180175781</v>
      </c>
      <c r="Q6825" s="0">
        <v>-0.73764973878860474</v>
      </c>
      <c r="R6825" s="0">
        <v>-0.6887284517288208</v>
      </c>
      <c r="S6825" s="0">
        <v>-0.58677244186401367</v>
      </c>
      <c r="T6825" s="0">
        <v>-0.51615798473358154</v>
      </c>
      <c r="U6825" s="0">
        <v>-0.4455435574054718</v>
      </c>
      <c r="V6825" s="0">
        <v>-0.34358751773834229</v>
      </c>
      <c r="W6825" s="0">
        <v>-0.29466620087623596</v>
      </c>
      <c r="X6825" s="0">
        <v>54.904109954833984</v>
      </c>
      <c r="Y6825" s="0">
        <v>53.329315185546875</v>
      </c>
      <c r="Z6825" s="0">
        <v>-1.5747979879379272</v>
      </c>
      <c r="AA6825" s="0">
        <v>0.41083985567092896</v>
      </c>
      <c r="AB6825" s="0">
        <v>-2.2505693435668945</v>
      </c>
      <c r="AC6825" s="0">
        <v>-2.1013104915618896</v>
      </c>
      <c r="AD6825" s="0">
        <v>-1.7902426719665527</v>
      </c>
      <c r="AE6825" s="0">
        <v>-1.5747979879379272</v>
      </c>
      <c r="AF6825" s="0">
        <v>-1.3593533039093018</v>
      </c>
      <c r="AG6825" s="0">
        <v>-1.0482854843139648</v>
      </c>
      <c r="AH6825" s="0">
        <v>-0.89902657270431519</v>
      </c>
    </row>
    <row r="6826" x14ac:dyDescent="0.4">
      <c r="A6826" s="10" t="str">
        <f>Data[[#This Row],[category]]&amp;Data[[#This Row],[subcategory]]&amp;Data[[#This Row],[date]]&amp;Data[[#This Row],[hour]]</f>
        <v>Usage quintiles (kWh)Quintile 5 (highest)9/2/201713</v>
      </c>
      <c r="B6826" s="10" t="s">
        <v>148</v>
      </c>
      <c r="C6826" t="s">
        <v>156</v>
      </c>
      <c r="D6826" t="s">
        <v>113</v>
      </c>
      <c r="E6826" t="s">
        <v>66</v>
      </c>
      <c r="F6826" s="0">
        <v>3051</v>
      </c>
      <c r="G6826" s="0">
        <v>18.200345993041992</v>
      </c>
      <c r="H6826" s="0">
        <v>18.005739212036133</v>
      </c>
      <c r="I6826" s="0">
        <v>-0.19460538029670715</v>
      </c>
      <c r="J6826" s="0">
        <v>0.1391272246837616</v>
      </c>
      <c r="K6826" s="0">
        <v>95.364471435546875</v>
      </c>
      <c r="L6826" s="0">
        <v>-1.3987584114074707</v>
      </c>
      <c r="M6826" s="0">
        <v>0</v>
      </c>
      <c r="N6826" s="0">
        <v>0</v>
      </c>
      <c r="O6826" s="0">
        <v>17.513410568237305</v>
      </c>
      <c r="P6826" s="0">
        <v>17.318672180175781</v>
      </c>
      <c r="Q6826" s="0">
        <v>-0.42344930768013</v>
      </c>
      <c r="R6826" s="0">
        <v>-0.37290409207344055</v>
      </c>
      <c r="S6826" s="0">
        <v>-0.26756376028060913</v>
      </c>
      <c r="T6826" s="0">
        <v>-0.19460538029670715</v>
      </c>
      <c r="U6826" s="0">
        <v>-0.12164699286222458</v>
      </c>
      <c r="V6826" s="0">
        <v>-0.016306668519973755</v>
      </c>
      <c r="W6826" s="0">
        <v>0.034238539636135101</v>
      </c>
      <c r="X6826" s="0">
        <v>55.529254913330078</v>
      </c>
      <c r="Y6826" s="0">
        <v>54.935508728027344</v>
      </c>
      <c r="Z6826" s="0">
        <v>-0.59374099969863892</v>
      </c>
      <c r="AA6826" s="0">
        <v>0.42447715997695923</v>
      </c>
      <c r="AB6826" s="0">
        <v>-1.2919437885284424</v>
      </c>
      <c r="AC6826" s="0">
        <v>-1.1377303600311279</v>
      </c>
      <c r="AD6826" s="0">
        <v>-0.81633704900741577</v>
      </c>
      <c r="AE6826" s="0">
        <v>-0.59374099969863892</v>
      </c>
      <c r="AF6826" s="0">
        <v>-0.37114495038986206</v>
      </c>
      <c r="AG6826" s="0">
        <v>-0.049751631915569305</v>
      </c>
      <c r="AH6826" s="0">
        <v>0.10446179658174515</v>
      </c>
    </row>
    <row r="6827" x14ac:dyDescent="0.4">
      <c r="A6827" s="10" t="str">
        <f>Data[[#This Row],[category]]&amp;Data[[#This Row],[subcategory]]&amp;Data[[#This Row],[date]]&amp;Data[[#This Row],[hour]]</f>
        <v>Usage quintiles (kWh)Quintile 5 (highest)9/2/201714</v>
      </c>
      <c r="B6827" s="10" t="s">
        <v>148</v>
      </c>
      <c r="C6827" t="s">
        <v>156</v>
      </c>
      <c r="D6827" t="s">
        <v>113</v>
      </c>
      <c r="E6827" t="s">
        <v>67</v>
      </c>
      <c r="F6827" s="0">
        <v>3051</v>
      </c>
      <c r="G6827" s="0">
        <v>18.451192855834961</v>
      </c>
      <c r="H6827" s="0">
        <v>17.834150314331055</v>
      </c>
      <c r="I6827" s="0">
        <v>-0.61704272031784058</v>
      </c>
      <c r="J6827" s="0">
        <v>0.15985986590385437</v>
      </c>
      <c r="K6827" s="0">
        <v>94.23468017578125</v>
      </c>
      <c r="L6827" s="0">
        <v>-3.8598976135253906</v>
      </c>
      <c r="M6827" s="0">
        <v>1</v>
      </c>
      <c r="N6827" s="0">
        <v>1</v>
      </c>
      <c r="O6827" s="0">
        <v>17.513410568237305</v>
      </c>
      <c r="P6827" s="0">
        <v>17.318672180175781</v>
      </c>
      <c r="Q6827" s="0">
        <v>-0.87998878955841064</v>
      </c>
      <c r="R6827" s="0">
        <v>-0.82191139459609985</v>
      </c>
      <c r="S6827" s="0">
        <v>-0.70087331533432007</v>
      </c>
      <c r="T6827" s="0">
        <v>-0.61704272031784058</v>
      </c>
      <c r="U6827" s="0">
        <v>-0.53321212530136108</v>
      </c>
      <c r="V6827" s="0">
        <v>-0.4121740460395813</v>
      </c>
      <c r="W6827" s="0">
        <v>-0.35409665107727051</v>
      </c>
      <c r="X6827" s="0">
        <v>56.294589996337891</v>
      </c>
      <c r="Y6827" s="0">
        <v>54.411991119384766</v>
      </c>
      <c r="Z6827" s="0">
        <v>-1.8825973272323608</v>
      </c>
      <c r="AA6827" s="0">
        <v>0.48773244023323059</v>
      </c>
      <c r="AB6827" s="0">
        <v>-2.6848456859588623</v>
      </c>
      <c r="AC6827" s="0">
        <v>-2.5076515674591064</v>
      </c>
      <c r="AD6827" s="0">
        <v>-2.1383645534515381</v>
      </c>
      <c r="AE6827" s="0">
        <v>-1.8825973272323608</v>
      </c>
      <c r="AF6827" s="0">
        <v>-1.6268302202224731</v>
      </c>
      <c r="AG6827" s="0">
        <v>-1.2575430870056152</v>
      </c>
      <c r="AH6827" s="0">
        <v>-1.0803488492965698</v>
      </c>
    </row>
    <row r="6828" x14ac:dyDescent="0.4">
      <c r="A6828" s="10" t="str">
        <f>Data[[#This Row],[category]]&amp;Data[[#This Row],[subcategory]]&amp;Data[[#This Row],[date]]&amp;Data[[#This Row],[hour]]</f>
        <v>Usage quintiles (kWh)Quintile 5 (highest)9/2/201715</v>
      </c>
      <c r="B6828" s="10" t="s">
        <v>148</v>
      </c>
      <c r="C6828" t="s">
        <v>156</v>
      </c>
      <c r="D6828" t="s">
        <v>113</v>
      </c>
      <c r="E6828" t="s">
        <v>68</v>
      </c>
      <c r="F6828" s="0">
        <v>3051</v>
      </c>
      <c r="G6828" s="0">
        <v>18.659025192260742</v>
      </c>
      <c r="H6828" s="0">
        <v>17.594772338867188</v>
      </c>
      <c r="I6828" s="0">
        <v>-1.0642526149749756</v>
      </c>
      <c r="J6828" s="0">
        <v>0.16510696709156036</v>
      </c>
      <c r="K6828" s="0">
        <v>92.668960571289063</v>
      </c>
      <c r="L6828" s="0">
        <v>-6.4458370208740234</v>
      </c>
      <c r="M6828" s="0">
        <v>1</v>
      </c>
      <c r="N6828" s="0">
        <v>1</v>
      </c>
      <c r="O6828" s="0">
        <v>17.513410568237305</v>
      </c>
      <c r="P6828" s="0">
        <v>17.318672180175781</v>
      </c>
      <c r="Q6828" s="0">
        <v>-1.3358293771743774</v>
      </c>
      <c r="R6828" s="0">
        <v>-1.2758457660675049</v>
      </c>
      <c r="S6828" s="0">
        <v>-1.1508347988128662</v>
      </c>
      <c r="T6828" s="0">
        <v>-1.0642526149749756</v>
      </c>
      <c r="U6828" s="0">
        <v>-0.97767043113708496</v>
      </c>
      <c r="V6828" s="0">
        <v>-0.85265952348709106</v>
      </c>
      <c r="W6828" s="0">
        <v>-0.79267579317092896</v>
      </c>
      <c r="X6828" s="0">
        <v>56.928684234619141</v>
      </c>
      <c r="Y6828" s="0">
        <v>53.681652069091797</v>
      </c>
      <c r="Z6828" s="0">
        <v>-3.2470347881317139</v>
      </c>
      <c r="AA6828" s="0">
        <v>0.50374138355255127</v>
      </c>
      <c r="AB6828" s="0">
        <v>-4.075615406036377</v>
      </c>
      <c r="AC6828" s="0">
        <v>-3.8926053047180176</v>
      </c>
      <c r="AD6828" s="0">
        <v>-3.5111970901489258</v>
      </c>
      <c r="AE6828" s="0">
        <v>-3.2470347881317139</v>
      </c>
      <c r="AF6828" s="0">
        <v>-2.982872486114502</v>
      </c>
      <c r="AG6828" s="0">
        <v>-2.6014642715454102</v>
      </c>
      <c r="AH6828" s="0">
        <v>-2.4184539318084717</v>
      </c>
    </row>
    <row r="6829" x14ac:dyDescent="0.4">
      <c r="A6829" s="10" t="str">
        <f>Data[[#This Row],[category]]&amp;Data[[#This Row],[subcategory]]&amp;Data[[#This Row],[date]]&amp;Data[[#This Row],[hour]]</f>
        <v>Usage quintiles (kWh)Quintile 5 (highest)9/2/201716</v>
      </c>
      <c r="B6829" s="10" t="s">
        <v>148</v>
      </c>
      <c r="C6829" t="s">
        <v>156</v>
      </c>
      <c r="D6829" t="s">
        <v>113</v>
      </c>
      <c r="E6829" t="s">
        <v>69</v>
      </c>
      <c r="F6829" s="0">
        <v>3051</v>
      </c>
      <c r="G6829" s="0">
        <v>18.256893157958984</v>
      </c>
      <c r="H6829" s="0">
        <v>17.473484039306641</v>
      </c>
      <c r="I6829" s="0">
        <v>-0.78340762853622437</v>
      </c>
      <c r="J6829" s="0">
        <v>0.16116972267627716</v>
      </c>
      <c r="K6829" s="0">
        <v>92.416915893554688</v>
      </c>
      <c r="L6829" s="0">
        <v>-4.8607616424560547</v>
      </c>
      <c r="M6829" s="0">
        <v>1</v>
      </c>
      <c r="N6829" s="0">
        <v>1</v>
      </c>
      <c r="O6829" s="0">
        <v>17.513410568237305</v>
      </c>
      <c r="P6829" s="0">
        <v>17.318672180175781</v>
      </c>
      <c r="Q6829" s="0">
        <v>-1.0485082864761353</v>
      </c>
      <c r="R6829" s="0">
        <v>-0.98995494842529297</v>
      </c>
      <c r="S6829" s="0">
        <v>-0.86792510747909546</v>
      </c>
      <c r="T6829" s="0">
        <v>-0.78340762853622437</v>
      </c>
      <c r="U6829" s="0">
        <v>-0.69889014959335327</v>
      </c>
      <c r="V6829" s="0">
        <v>-0.57686030864715576</v>
      </c>
      <c r="W6829" s="0">
        <v>-0.51830703020095825</v>
      </c>
      <c r="X6829" s="0">
        <v>55.7017822265625</v>
      </c>
      <c r="Y6829" s="0">
        <v>53.311599731445313</v>
      </c>
      <c r="Z6829" s="0">
        <v>-2.3901767730712891</v>
      </c>
      <c r="AA6829" s="0">
        <v>0.49172881245613098</v>
      </c>
      <c r="AB6829" s="0">
        <v>-3.1989986896514893</v>
      </c>
      <c r="AC6829" s="0">
        <v>-3.0203526020050049</v>
      </c>
      <c r="AD6829" s="0">
        <v>-2.6480395793914795</v>
      </c>
      <c r="AE6829" s="0">
        <v>-2.3901767730712891</v>
      </c>
      <c r="AF6829" s="0">
        <v>-2.1323139667510986</v>
      </c>
      <c r="AG6829" s="0">
        <v>-1.7600009441375732</v>
      </c>
      <c r="AH6829" s="0">
        <v>-1.5813548564910889</v>
      </c>
    </row>
    <row r="6830" x14ac:dyDescent="0.4">
      <c r="A6830" s="10" t="str">
        <f>Data[[#This Row],[category]]&amp;Data[[#This Row],[subcategory]]&amp;Data[[#This Row],[date]]&amp;Data[[#This Row],[hour]]</f>
        <v>Usage quintiles (kWh)Quintile 5 (highest)9/2/201717</v>
      </c>
      <c r="B6830" s="10" t="s">
        <v>148</v>
      </c>
      <c r="C6830" t="s">
        <v>156</v>
      </c>
      <c r="D6830" t="s">
        <v>113</v>
      </c>
      <c r="E6830" t="s">
        <v>70</v>
      </c>
      <c r="F6830" s="0">
        <v>3051</v>
      </c>
      <c r="G6830" s="0">
        <v>18.04823112487793</v>
      </c>
      <c r="H6830" s="0">
        <v>17.267654418945313</v>
      </c>
      <c r="I6830" s="0">
        <v>-0.78057646751403809</v>
      </c>
      <c r="J6830" s="0">
        <v>0.17659150063991547</v>
      </c>
      <c r="K6830" s="0">
        <v>92.424453735351563</v>
      </c>
      <c r="L6830" s="0">
        <v>-4.4202380180358887</v>
      </c>
      <c r="M6830" s="0">
        <v>1</v>
      </c>
      <c r="N6830" s="0">
        <v>1</v>
      </c>
      <c r="O6830" s="0">
        <v>17.513410568237305</v>
      </c>
      <c r="P6830" s="0">
        <v>17.318672180175781</v>
      </c>
      <c r="Q6830" s="0">
        <v>-1.0710436105728149</v>
      </c>
      <c r="R6830" s="0">
        <v>-1.0068875551223755</v>
      </c>
      <c r="S6830" s="0">
        <v>-0.87318116426467896</v>
      </c>
      <c r="T6830" s="0">
        <v>-0.78057646751403809</v>
      </c>
      <c r="U6830" s="0">
        <v>-0.68797177076339722</v>
      </c>
      <c r="V6830" s="0">
        <v>-0.55426537990570068</v>
      </c>
      <c r="W6830" s="0">
        <v>-0.49010929465293884</v>
      </c>
      <c r="X6830" s="0">
        <v>55.065155029296875</v>
      </c>
      <c r="Y6830" s="0">
        <v>52.683612823486328</v>
      </c>
      <c r="Z6830" s="0">
        <v>-2.3815388679504395</v>
      </c>
      <c r="AA6830" s="0">
        <v>0.53878068923950195</v>
      </c>
      <c r="AB6830" s="0">
        <v>-3.2677543163299561</v>
      </c>
      <c r="AC6830" s="0">
        <v>-3.0720140933990479</v>
      </c>
      <c r="AD6830" s="0">
        <v>-2.6640758514404297</v>
      </c>
      <c r="AE6830" s="0">
        <v>-2.3815388679504395</v>
      </c>
      <c r="AF6830" s="0">
        <v>-2.0990018844604492</v>
      </c>
      <c r="AG6830" s="0">
        <v>-1.6910636425018311</v>
      </c>
      <c r="AH6830" s="0">
        <v>-1.4953235387802124</v>
      </c>
    </row>
    <row r="6831" x14ac:dyDescent="0.4">
      <c r="A6831" s="10" t="str">
        <f>Data[[#This Row],[category]]&amp;Data[[#This Row],[subcategory]]&amp;Data[[#This Row],[date]]&amp;Data[[#This Row],[hour]]</f>
        <v>Usage quintiles (kWh)Quintile 5 (highest)9/2/201718</v>
      </c>
      <c r="B6831" s="10" t="s">
        <v>148</v>
      </c>
      <c r="C6831" t="s">
        <v>156</v>
      </c>
      <c r="D6831" t="s">
        <v>113</v>
      </c>
      <c r="E6831" t="s">
        <v>71</v>
      </c>
      <c r="F6831" s="0">
        <v>3051</v>
      </c>
      <c r="G6831" s="0">
        <v>17.311090469360352</v>
      </c>
      <c r="H6831" s="0">
        <v>16.938777923583984</v>
      </c>
      <c r="I6831" s="0">
        <v>-0.3723120391368866</v>
      </c>
      <c r="J6831" s="0">
        <v>0.17859078943729401</v>
      </c>
      <c r="K6831" s="0">
        <v>90.892494201660156</v>
      </c>
      <c r="L6831" s="0">
        <v>-2.0847213268280029</v>
      </c>
      <c r="M6831" s="0">
        <v>1</v>
      </c>
      <c r="N6831" s="0">
        <v>1</v>
      </c>
      <c r="O6831" s="0">
        <v>17.513410568237305</v>
      </c>
      <c r="P6831" s="0">
        <v>17.318672180175781</v>
      </c>
      <c r="Q6831" s="0">
        <v>-0.66606771945953369</v>
      </c>
      <c r="R6831" s="0">
        <v>-0.60118532180786133</v>
      </c>
      <c r="S6831" s="0">
        <v>-0.4659651517868042</v>
      </c>
      <c r="T6831" s="0">
        <v>-0.3723120391368866</v>
      </c>
      <c r="U6831" s="0">
        <v>-0.27865892648696899</v>
      </c>
      <c r="V6831" s="0">
        <v>-0.14343872666358948</v>
      </c>
      <c r="W6831" s="0">
        <v>-0.078556329011917114</v>
      </c>
      <c r="X6831" s="0">
        <v>52.816135406494141</v>
      </c>
      <c r="Y6831" s="0">
        <v>51.680210113525391</v>
      </c>
      <c r="Z6831" s="0">
        <v>-1.1359239816665649</v>
      </c>
      <c r="AA6831" s="0">
        <v>0.54488050937652588</v>
      </c>
      <c r="AB6831" s="0">
        <v>-2.032172679901123</v>
      </c>
      <c r="AC6831" s="0">
        <v>-1.8342164754867554</v>
      </c>
      <c r="AD6831" s="0">
        <v>-1.4216595888137817</v>
      </c>
      <c r="AE6831" s="0">
        <v>-1.1359239816665649</v>
      </c>
      <c r="AF6831" s="0">
        <v>-0.85018837451934814</v>
      </c>
      <c r="AG6831" s="0">
        <v>-0.4376315176486969</v>
      </c>
      <c r="AH6831" s="0">
        <v>-0.23967529833316803</v>
      </c>
    </row>
    <row r="6832" x14ac:dyDescent="0.4">
      <c r="A6832" s="10" t="str">
        <f>Data[[#This Row],[category]]&amp;Data[[#This Row],[subcategory]]&amp;Data[[#This Row],[date]]&amp;Data[[#This Row],[hour]]</f>
        <v>Usage quintiles (kWh)Quintile 5 (highest)9/2/201719</v>
      </c>
      <c r="B6832" s="10" t="s">
        <v>148</v>
      </c>
      <c r="C6832" t="s">
        <v>156</v>
      </c>
      <c r="D6832" t="s">
        <v>113</v>
      </c>
      <c r="E6832" t="s">
        <v>72</v>
      </c>
      <c r="F6832" s="0">
        <v>3051</v>
      </c>
      <c r="G6832" s="0">
        <v>16.157203674316406</v>
      </c>
      <c r="H6832" s="0">
        <v>16.378976821899414</v>
      </c>
      <c r="I6832" s="0">
        <v>0.22177362442016602</v>
      </c>
      <c r="J6832" s="0">
        <v>0.17506738007068634</v>
      </c>
      <c r="K6832" s="0">
        <v>88.3516845703125</v>
      </c>
      <c r="L6832" s="0">
        <v>1.2667901515960693</v>
      </c>
      <c r="M6832" s="0">
        <v>0</v>
      </c>
      <c r="N6832" s="0">
        <v>0</v>
      </c>
      <c r="O6832" s="0">
        <v>17.513410568237305</v>
      </c>
      <c r="P6832" s="0">
        <v>17.318672180175781</v>
      </c>
      <c r="Q6832" s="0">
        <v>-0.066186591982841492</v>
      </c>
      <c r="R6832" s="0">
        <v>-0.0025842506438493729</v>
      </c>
      <c r="S6832" s="0">
        <v>0.12996819615364075</v>
      </c>
      <c r="T6832" s="0">
        <v>0.22177362442016602</v>
      </c>
      <c r="U6832" s="0">
        <v>0.31357905268669128</v>
      </c>
      <c r="V6832" s="0">
        <v>0.44613149762153625</v>
      </c>
      <c r="W6832" s="0">
        <v>0.50973385572433472</v>
      </c>
      <c r="X6832" s="0">
        <v>49.295627593994141</v>
      </c>
      <c r="Y6832" s="0">
        <v>49.972259521484375</v>
      </c>
      <c r="Z6832" s="0">
        <v>0.67663133144378662</v>
      </c>
      <c r="AA6832" s="0">
        <v>0.53413057327270508</v>
      </c>
      <c r="AB6832" s="0">
        <v>-0.20193527638912201</v>
      </c>
      <c r="AC6832" s="0">
        <v>-0.0078845405951142311</v>
      </c>
      <c r="AD6832" s="0">
        <v>0.39653298258781433</v>
      </c>
      <c r="AE6832" s="0">
        <v>0.67663133144378662</v>
      </c>
      <c r="AF6832" s="0">
        <v>0.95672965049743652</v>
      </c>
      <c r="AG6832" s="0">
        <v>1.3611471652984619</v>
      </c>
      <c r="AH6832" s="0">
        <v>1.5551979541778564</v>
      </c>
    </row>
    <row r="6833" x14ac:dyDescent="0.4">
      <c r="A6833" s="10" t="str">
        <f>Data[[#This Row],[category]]&amp;Data[[#This Row],[subcategory]]&amp;Data[[#This Row],[date]]&amp;Data[[#This Row],[hour]]</f>
        <v>Usage quintiles (kWh)Quintile 5 (highest)9/2/201720</v>
      </c>
      <c r="B6833" s="10" t="s">
        <v>148</v>
      </c>
      <c r="C6833" t="s">
        <v>156</v>
      </c>
      <c r="D6833" t="s">
        <v>113</v>
      </c>
      <c r="E6833" t="s">
        <v>55</v>
      </c>
      <c r="F6833" s="0">
        <v>3051</v>
      </c>
      <c r="G6833" s="0">
        <v>16.033246994018555</v>
      </c>
      <c r="H6833" s="0">
        <v>15.92289924621582</v>
      </c>
      <c r="I6833" s="0">
        <v>-0.11034774780273438</v>
      </c>
      <c r="J6833" s="0">
        <v>0.17235995829105377</v>
      </c>
      <c r="K6833" s="0">
        <v>85.465095520019531</v>
      </c>
      <c r="L6833" s="0">
        <v>-0.64021682739257813</v>
      </c>
      <c r="M6833" s="0">
        <v>0</v>
      </c>
      <c r="N6833" s="0">
        <v>0</v>
      </c>
      <c r="O6833" s="0">
        <v>17.513410568237305</v>
      </c>
      <c r="P6833" s="0">
        <v>17.318672180175781</v>
      </c>
      <c r="Q6833" s="0">
        <v>-0.39385464787483215</v>
      </c>
      <c r="R6833" s="0">
        <v>-0.33123591542243958</v>
      </c>
      <c r="S6833" s="0">
        <v>-0.20073339343070984</v>
      </c>
      <c r="T6833" s="0">
        <v>-0.11034774780273438</v>
      </c>
      <c r="U6833" s="0">
        <v>-0.019962096586823463</v>
      </c>
      <c r="V6833" s="0">
        <v>0.11054042726755142</v>
      </c>
      <c r="W6833" s="0">
        <v>0.1731591522693634</v>
      </c>
      <c r="X6833" s="0">
        <v>48.917434692382813</v>
      </c>
      <c r="Y6833" s="0">
        <v>48.580764770507813</v>
      </c>
      <c r="Z6833" s="0">
        <v>-0.33667096495628357</v>
      </c>
      <c r="AA6833" s="0">
        <v>0.52587020397186279</v>
      </c>
      <c r="AB6833" s="0">
        <v>-1.2016505002975464</v>
      </c>
      <c r="AC6833" s="0">
        <v>-1.0106008052825928</v>
      </c>
      <c r="AD6833" s="0">
        <v>-0.61243754625320435</v>
      </c>
      <c r="AE6833" s="0">
        <v>-0.33667096495628357</v>
      </c>
      <c r="AF6833" s="0">
        <v>-0.060904361307621002</v>
      </c>
      <c r="AG6833" s="0">
        <v>0.33725881576538086</v>
      </c>
      <c r="AH6833" s="0">
        <v>0.52830857038497925</v>
      </c>
    </row>
    <row r="6834" x14ac:dyDescent="0.4">
      <c r="A6834" s="10" t="str">
        <f>Data[[#This Row],[category]]&amp;Data[[#This Row],[subcategory]]&amp;Data[[#This Row],[date]]&amp;Data[[#This Row],[hour]]</f>
        <v>Usage quintiles (kWh)Quintile 5 (highest)9/2/201721</v>
      </c>
      <c r="B6834" s="10" t="s">
        <v>148</v>
      </c>
      <c r="C6834" t="s">
        <v>156</v>
      </c>
      <c r="D6834" t="s">
        <v>113</v>
      </c>
      <c r="E6834" t="s">
        <v>73</v>
      </c>
      <c r="F6834" s="0">
        <v>3051</v>
      </c>
      <c r="G6834" s="0">
        <v>14.927623748779297</v>
      </c>
      <c r="H6834" s="0">
        <v>15.381335258483887</v>
      </c>
      <c r="I6834" s="0">
        <v>0.45371136069297791</v>
      </c>
      <c r="J6834" s="0">
        <v>0.17154668271541595</v>
      </c>
      <c r="K6834" s="0">
        <v>85.599472045898438</v>
      </c>
      <c r="L6834" s="0">
        <v>2.6448273658752441</v>
      </c>
      <c r="M6834" s="0">
        <v>1</v>
      </c>
      <c r="N6834" s="0">
        <v>1</v>
      </c>
      <c r="O6834" s="0">
        <v>17.513410568237305</v>
      </c>
      <c r="P6834" s="0">
        <v>17.318672180175781</v>
      </c>
      <c r="Q6834" s="0">
        <v>0.17154218256473541</v>
      </c>
      <c r="R6834" s="0">
        <v>0.23386543989181519</v>
      </c>
      <c r="S6834" s="0">
        <v>0.36375218629837036</v>
      </c>
      <c r="T6834" s="0">
        <v>0.45371136069297791</v>
      </c>
      <c r="U6834" s="0">
        <v>0.54367053508758545</v>
      </c>
      <c r="V6834" s="0">
        <v>0.67355728149414063</v>
      </c>
      <c r="W6834" s="0">
        <v>0.73588055372238159</v>
      </c>
      <c r="X6834" s="0">
        <v>45.544181823730469</v>
      </c>
      <c r="Y6834" s="0">
        <v>46.928455352783203</v>
      </c>
      <c r="Z6834" s="0">
        <v>1.3842734098434448</v>
      </c>
      <c r="AA6834" s="0">
        <v>0.52338892221450806</v>
      </c>
      <c r="AB6834" s="0">
        <v>0.52337521314620972</v>
      </c>
      <c r="AC6834" s="0">
        <v>0.7135235071182251</v>
      </c>
      <c r="AD6834" s="0">
        <v>1.1098079681396484</v>
      </c>
      <c r="AE6834" s="0">
        <v>1.3842734098434448</v>
      </c>
      <c r="AF6834" s="0">
        <v>1.6587388515472412</v>
      </c>
      <c r="AG6834" s="0">
        <v>2.055023193359375</v>
      </c>
      <c r="AH6834" s="0">
        <v>2.2451715469360352</v>
      </c>
    </row>
    <row r="6835" x14ac:dyDescent="0.4">
      <c r="A6835" s="10" t="str">
        <f>Data[[#This Row],[category]]&amp;Data[[#This Row],[subcategory]]&amp;Data[[#This Row],[date]]&amp;Data[[#This Row],[hour]]</f>
        <v>Usage quintiles (kWh)Quintile 5 (highest)9/2/201722</v>
      </c>
      <c r="B6835" s="10" t="s">
        <v>148</v>
      </c>
      <c r="C6835" t="s">
        <v>156</v>
      </c>
      <c r="D6835" t="s">
        <v>113</v>
      </c>
      <c r="E6835" t="s">
        <v>74</v>
      </c>
      <c r="F6835" s="0">
        <v>3051</v>
      </c>
      <c r="G6835" s="0">
        <v>13.762520790100098</v>
      </c>
      <c r="H6835" s="0">
        <v>14.673992156982422</v>
      </c>
      <c r="I6835" s="0">
        <v>0.91147130727767944</v>
      </c>
      <c r="J6835" s="0">
        <v>0.16589531302452087</v>
      </c>
      <c r="K6835" s="0">
        <v>86.685348510742188</v>
      </c>
      <c r="L6835" s="0">
        <v>5.4942560195922852</v>
      </c>
      <c r="M6835" s="0">
        <v>1</v>
      </c>
      <c r="N6835" s="0">
        <v>1</v>
      </c>
      <c r="O6835" s="0">
        <v>17.513410568237305</v>
      </c>
      <c r="P6835" s="0">
        <v>17.318672180175781</v>
      </c>
      <c r="Q6835" s="0">
        <v>0.63859778642654419</v>
      </c>
      <c r="R6835" s="0">
        <v>0.69886791706085205</v>
      </c>
      <c r="S6835" s="0">
        <v>0.82447570562362671</v>
      </c>
      <c r="T6835" s="0">
        <v>0.91147130727767944</v>
      </c>
      <c r="U6835" s="0">
        <v>0.99846690893173218</v>
      </c>
      <c r="V6835" s="0">
        <v>1.1240746974945068</v>
      </c>
      <c r="W6835" s="0">
        <v>1.1843447685241699</v>
      </c>
      <c r="X6835" s="0">
        <v>41.989452362060547</v>
      </c>
      <c r="Y6835" s="0">
        <v>44.770351409912109</v>
      </c>
      <c r="Z6835" s="0">
        <v>2.7808990478515625</v>
      </c>
      <c r="AA6835" s="0">
        <v>0.50614660978317261</v>
      </c>
      <c r="AB6835" s="0">
        <v>1.9483619928359985</v>
      </c>
      <c r="AC6835" s="0">
        <v>2.1322460174560547</v>
      </c>
      <c r="AD6835" s="0">
        <v>2.5154755115509033</v>
      </c>
      <c r="AE6835" s="0">
        <v>2.7808990478515625</v>
      </c>
      <c r="AF6835" s="0">
        <v>3.0463225841522217</v>
      </c>
      <c r="AG6835" s="0">
        <v>3.4295520782470703</v>
      </c>
      <c r="AH6835" s="0">
        <v>3.613436222076416</v>
      </c>
    </row>
    <row r="6836" x14ac:dyDescent="0.4">
      <c r="A6836" s="10" t="str">
        <f>Data[[#This Row],[category]]&amp;Data[[#This Row],[subcategory]]&amp;Data[[#This Row],[date]]&amp;Data[[#This Row],[hour]]</f>
        <v>Usage quintiles (kWh)Quintile 5 (highest)9/2/201723</v>
      </c>
      <c r="B6836" s="10" t="s">
        <v>148</v>
      </c>
      <c r="C6836" t="s">
        <v>156</v>
      </c>
      <c r="D6836" t="s">
        <v>113</v>
      </c>
      <c r="E6836" t="s">
        <v>75</v>
      </c>
      <c r="F6836" s="0">
        <v>3051</v>
      </c>
      <c r="G6836" s="0">
        <v>14.079266548156738</v>
      </c>
      <c r="H6836" s="0">
        <v>13.548727989196777</v>
      </c>
      <c r="I6836" s="0">
        <v>-0.53053939342498779</v>
      </c>
      <c r="J6836" s="0">
        <v>0.15212111175060272</v>
      </c>
      <c r="K6836" s="0">
        <v>86.444442749023438</v>
      </c>
      <c r="L6836" s="0">
        <v>-3.4876117706298828</v>
      </c>
      <c r="M6836" s="0">
        <v>1</v>
      </c>
      <c r="N6836" s="0">
        <v>1</v>
      </c>
      <c r="O6836" s="0">
        <v>17.513410568237305</v>
      </c>
      <c r="P6836" s="0">
        <v>17.318672180175781</v>
      </c>
      <c r="Q6836" s="0">
        <v>-0.78075635433197021</v>
      </c>
      <c r="R6836" s="0">
        <v>-0.72549045085906982</v>
      </c>
      <c r="S6836" s="0">
        <v>-0.61031180620193481</v>
      </c>
      <c r="T6836" s="0">
        <v>-0.53053939342498779</v>
      </c>
      <c r="U6836" s="0">
        <v>-0.45076701045036316</v>
      </c>
      <c r="V6836" s="0">
        <v>-0.33558833599090576</v>
      </c>
      <c r="W6836" s="0">
        <v>-0.28032243251800537</v>
      </c>
      <c r="X6836" s="0">
        <v>42.955841064453125</v>
      </c>
      <c r="Y6836" s="0">
        <v>41.337169647216797</v>
      </c>
      <c r="Z6836" s="0">
        <v>-1.618675708770752</v>
      </c>
      <c r="AA6836" s="0">
        <v>0.46412152051925659</v>
      </c>
      <c r="AB6836" s="0">
        <v>-2.3820877075195313</v>
      </c>
      <c r="AC6836" s="0">
        <v>-2.2134714126586914</v>
      </c>
      <c r="AD6836" s="0">
        <v>-1.8620612621307373</v>
      </c>
      <c r="AE6836" s="0">
        <v>-1.618675708770752</v>
      </c>
      <c r="AF6836" s="0">
        <v>-1.3752901554107666</v>
      </c>
      <c r="AG6836" s="0">
        <v>-1.0238800048828125</v>
      </c>
      <c r="AH6836" s="0">
        <v>-0.85526376962661743</v>
      </c>
    </row>
    <row r="6837" x14ac:dyDescent="0.4">
      <c r="A6837" s="10" t="str">
        <f>Data[[#This Row],[category]]&amp;Data[[#This Row],[subcategory]]&amp;Data[[#This Row],[date]]&amp;Data[[#This Row],[hour]]</f>
        <v>Usage quintiles (kWh)Quintile 5 (highest)9/2/201724</v>
      </c>
      <c r="B6837" s="10" t="s">
        <v>148</v>
      </c>
      <c r="C6837" t="s">
        <v>156</v>
      </c>
      <c r="D6837" t="s">
        <v>113</v>
      </c>
      <c r="E6837" t="s">
        <v>76</v>
      </c>
      <c r="F6837" s="0">
        <v>3051</v>
      </c>
      <c r="G6837" s="0">
        <v>12.521787643432617</v>
      </c>
      <c r="H6837" s="0">
        <v>12.598293304443359</v>
      </c>
      <c r="I6837" s="0">
        <v>0.076505839824676514</v>
      </c>
      <c r="J6837" s="0">
        <v>0.13640016317367554</v>
      </c>
      <c r="K6837" s="0">
        <v>87.121925354003906</v>
      </c>
      <c r="L6837" s="0">
        <v>0.56089258193969727</v>
      </c>
      <c r="M6837" s="0">
        <v>0</v>
      </c>
      <c r="N6837" s="0">
        <v>0</v>
      </c>
      <c r="O6837" s="0">
        <v>17.513410568237305</v>
      </c>
      <c r="P6837" s="0">
        <v>17.318672180175781</v>
      </c>
      <c r="Q6837" s="0">
        <v>-0.14785246551036835</v>
      </c>
      <c r="R6837" s="0">
        <v>-0.098298005759716034</v>
      </c>
      <c r="S6837" s="0">
        <v>0.0049775242805480957</v>
      </c>
      <c r="T6837" s="0">
        <v>0.076505839824676514</v>
      </c>
      <c r="U6837" s="0">
        <v>0.14803415536880493</v>
      </c>
      <c r="V6837" s="0">
        <v>0.25130969285964966</v>
      </c>
      <c r="W6837" s="0">
        <v>0.30086413025856018</v>
      </c>
      <c r="X6837" s="0">
        <v>38.203975677490234</v>
      </c>
      <c r="Y6837" s="0">
        <v>38.437393188476563</v>
      </c>
      <c r="Z6837" s="0">
        <v>0.23341931402683258</v>
      </c>
      <c r="AA6837" s="0">
        <v>0.41615688800811768</v>
      </c>
      <c r="AB6837" s="0">
        <v>-0.45109784603118896</v>
      </c>
      <c r="AC6837" s="0">
        <v>-0.29990720748901367</v>
      </c>
      <c r="AD6837" s="0">
        <v>0.015186429023742676</v>
      </c>
      <c r="AE6837" s="0">
        <v>0.23341931402683258</v>
      </c>
      <c r="AF6837" s="0">
        <v>0.45165219902992249</v>
      </c>
      <c r="AG6837" s="0">
        <v>0.76674580574035645</v>
      </c>
      <c r="AH6837" s="0">
        <v>0.91793650388717651</v>
      </c>
    </row>
    <row r="6838" x14ac:dyDescent="0.4">
      <c r="A6838" s="10" t="str">
        <f>Data[[#This Row],[category]]&amp;Data[[#This Row],[subcategory]]&amp;Data[[#This Row],[date]]&amp;Data[[#This Row],[hour]]</f>
        <v>Usage quintiles (kWh)Quintile 5 (highest)9/2/2017Avg. 11 to 6 pm</v>
      </c>
      <c r="B6838" s="10" t="s">
        <v>148</v>
      </c>
      <c r="C6838" t="s">
        <v>156</v>
      </c>
      <c r="D6838" t="s">
        <v>113</v>
      </c>
      <c r="E6838" t="s">
        <v>77</v>
      </c>
      <c r="F6838" s="0">
        <v>3051</v>
      </c>
      <c r="G6838" s="0">
        <v>18.131746292114258</v>
      </c>
      <c r="H6838" s="0">
        <v>17.513410568237305</v>
      </c>
      <c r="I6838" s="0">
        <v>-0.61833637952804565</v>
      </c>
      <c r="J6838" s="0">
        <v>0.13913759589195251</v>
      </c>
      <c r="K6838" s="0">
        <v>93.06072998046875</v>
      </c>
      <c r="L6838" s="0">
        <v>-4.4440641403198242</v>
      </c>
      <c r="M6838" s="0">
        <v>1</v>
      </c>
      <c r="N6838" s="0">
        <v>1</v>
      </c>
      <c r="O6838" s="0"/>
      <c r="P6838" s="0"/>
      <c r="Q6838" s="0">
        <v>-0.84719735383987427</v>
      </c>
      <c r="R6838" s="0">
        <v>-0.79664838314056396</v>
      </c>
      <c r="S6838" s="0">
        <v>-0.69130021333694458</v>
      </c>
      <c r="T6838" s="0">
        <v>-0.61833637952804565</v>
      </c>
      <c r="U6838" s="0">
        <v>-0.54537254571914673</v>
      </c>
      <c r="V6838" s="0">
        <v>-0.44002437591552734</v>
      </c>
      <c r="W6838" s="0">
        <v>-0.38947540521621704</v>
      </c>
      <c r="X6838" s="0">
        <v>55.319957733154297</v>
      </c>
      <c r="Y6838" s="0">
        <v>53.433414459228516</v>
      </c>
      <c r="Z6838" s="0">
        <v>-1.8865443468093872</v>
      </c>
      <c r="AA6838" s="0">
        <v>0.42450881004333496</v>
      </c>
      <c r="AB6838" s="0">
        <v>-2.5847992897033691</v>
      </c>
      <c r="AC6838" s="0">
        <v>-2.4305741786956787</v>
      </c>
      <c r="AD6838" s="0">
        <v>-2.1091570854187012</v>
      </c>
      <c r="AE6838" s="0">
        <v>-1.8865443468093872</v>
      </c>
      <c r="AF6838" s="0">
        <v>-1.6639317274093628</v>
      </c>
      <c r="AG6838" s="0">
        <v>-1.3425143957138062</v>
      </c>
      <c r="AH6838" s="0">
        <v>-1.1882895231246948</v>
      </c>
    </row>
    <row r="6839" x14ac:dyDescent="0.4">
      <c r="A6839" s="10" t="str">
        <f>Data[[#This Row],[category]]&amp;Data[[#This Row],[subcategory]]&amp;Data[[#This Row],[date]]&amp;Data[[#This Row],[hour]]</f>
        <v>Usage quintiles (kWh)Quintile 5 (highest)9/2/2017Avg. 2 to 6pm</v>
      </c>
      <c r="B6839" s="10" t="s">
        <v>148</v>
      </c>
      <c r="C6839" t="s">
        <v>156</v>
      </c>
      <c r="D6839" t="s">
        <v>113</v>
      </c>
      <c r="E6839" t="s">
        <v>78</v>
      </c>
      <c r="F6839" s="0">
        <v>3051</v>
      </c>
      <c r="G6839" s="0">
        <v>18.068809509277344</v>
      </c>
      <c r="H6839" s="0">
        <v>17.318672180175781</v>
      </c>
      <c r="I6839" s="0">
        <v>-0.75013720989227295</v>
      </c>
      <c r="J6839" s="0">
        <v>0.15686087310314178</v>
      </c>
      <c r="K6839" s="0">
        <v>92.1007080078125</v>
      </c>
      <c r="L6839" s="0">
        <v>-4.7821817398071289</v>
      </c>
      <c r="M6839" s="0">
        <v>1</v>
      </c>
      <c r="N6839" s="0">
        <v>1</v>
      </c>
      <c r="O6839" s="0"/>
      <c r="P6839" s="0"/>
      <c r="Q6839" s="0">
        <v>-1.0081503391265869</v>
      </c>
      <c r="R6839" s="0">
        <v>-0.95116251707077026</v>
      </c>
      <c r="S6839" s="0">
        <v>-0.83239513635635376</v>
      </c>
      <c r="T6839" s="0">
        <v>-0.75013720989227295</v>
      </c>
      <c r="U6839" s="0">
        <v>-0.66787928342819214</v>
      </c>
      <c r="V6839" s="0">
        <v>-0.54911190271377563</v>
      </c>
      <c r="W6839" s="0">
        <v>-0.49212402105331421</v>
      </c>
      <c r="X6839" s="0">
        <v>55.127937316894531</v>
      </c>
      <c r="Y6839" s="0">
        <v>52.839267730712891</v>
      </c>
      <c r="Z6839" s="0">
        <v>-2.2886686325073242</v>
      </c>
      <c r="AA6839" s="0">
        <v>0.47858253121376038</v>
      </c>
      <c r="AB6839" s="0">
        <v>-3.0758669376373291</v>
      </c>
      <c r="AC6839" s="0">
        <v>-2.9019968509674072</v>
      </c>
      <c r="AD6839" s="0">
        <v>-2.539637565612793</v>
      </c>
      <c r="AE6839" s="0">
        <v>-2.2886686325073242</v>
      </c>
      <c r="AF6839" s="0">
        <v>-2.0376996994018555</v>
      </c>
      <c r="AG6839" s="0">
        <v>-1.6753404140472412</v>
      </c>
      <c r="AH6839" s="0">
        <v>-1.5014704465866089</v>
      </c>
    </row>
    <row r="6840" x14ac:dyDescent="0.4">
      <c r="A6840" s="10" t="str">
        <f>Data[[#This Row],[category]]&amp;Data[[#This Row],[subcategory]]&amp;Data[[#This Row],[date]]&amp;Data[[#This Row],[hour]]</f>
        <v>Usage quintiles (kWh)Quintile 5 (highest)Avg. Weekday Event1</v>
      </c>
      <c r="B6840" s="10" t="s">
        <v>148</v>
      </c>
      <c r="C6840" t="s">
        <v>156</v>
      </c>
      <c r="D6840" t="s">
        <v>174</v>
      </c>
      <c r="E6840" t="s">
        <v>41</v>
      </c>
      <c r="F6840" s="0">
        <v>3051</v>
      </c>
      <c r="G6840" s="0">
        <v>10.756441116333008</v>
      </c>
      <c r="H6840" s="0">
        <v>10.258049964904785</v>
      </c>
      <c r="I6840" s="0">
        <v>-0.49839100241661072</v>
      </c>
      <c r="J6840" s="0">
        <v>0.062936887145042419</v>
      </c>
      <c r="K6840" s="0">
        <v>73.382499694824219</v>
      </c>
      <c r="L6840" s="0">
        <v>-7.9189014434814453</v>
      </c>
      <c r="M6840" s="0">
        <v>1</v>
      </c>
      <c r="N6840" s="0">
        <v>1</v>
      </c>
      <c r="O6840" s="0"/>
      <c r="P6840" s="0"/>
      <c r="Q6840" s="0">
        <v>-0.6019129753112793</v>
      </c>
      <c r="R6840" s="0">
        <v>-0.57904785871505737</v>
      </c>
      <c r="S6840" s="0">
        <v>-0.53139513731002808</v>
      </c>
      <c r="T6840" s="0">
        <v>-0.49839100241661072</v>
      </c>
      <c r="U6840" s="0">
        <v>-0.46538686752319336</v>
      </c>
      <c r="V6840" s="0">
        <v>-0.41773414611816406</v>
      </c>
      <c r="W6840" s="0">
        <v>-0.39486902952194214</v>
      </c>
      <c r="X6840" s="0">
        <v>32.817901611328125</v>
      </c>
      <c r="Y6840" s="0">
        <v>31.297309875488281</v>
      </c>
      <c r="Z6840" s="0">
        <v>-1.5205909013748169</v>
      </c>
      <c r="AA6840" s="0">
        <v>0.19202044606208801</v>
      </c>
      <c r="AB6840" s="0">
        <v>-1.83643639087677</v>
      </c>
      <c r="AC6840" s="0">
        <v>-1.7666749954223633</v>
      </c>
      <c r="AD6840" s="0">
        <v>-1.6212865114212036</v>
      </c>
      <c r="AE6840" s="0">
        <v>-1.5205909013748169</v>
      </c>
      <c r="AF6840" s="0">
        <v>-1.4198952913284302</v>
      </c>
      <c r="AG6840" s="0">
        <v>-1.2745068073272705</v>
      </c>
      <c r="AH6840" s="0">
        <v>-1.2047454118728638</v>
      </c>
    </row>
    <row r="6841" x14ac:dyDescent="0.4">
      <c r="A6841" s="10" t="str">
        <f>Data[[#This Row],[category]]&amp;Data[[#This Row],[subcategory]]&amp;Data[[#This Row],[date]]&amp;Data[[#This Row],[hour]]</f>
        <v>Usage quintiles (kWh)Quintile 5 (highest)Avg. Weekday Event2</v>
      </c>
      <c r="B6841" s="10" t="s">
        <v>148</v>
      </c>
      <c r="C6841" t="s">
        <v>156</v>
      </c>
      <c r="D6841" t="s">
        <v>174</v>
      </c>
      <c r="E6841" t="s">
        <v>42</v>
      </c>
      <c r="F6841" s="0">
        <v>3051</v>
      </c>
      <c r="G6841" s="0">
        <v>9.9228267669677734</v>
      </c>
      <c r="H6841" s="0">
        <v>9.8121919631958008</v>
      </c>
      <c r="I6841" s="0">
        <v>-0.11063547432422638</v>
      </c>
      <c r="J6841" s="0">
        <v>0.060470979660749435</v>
      </c>
      <c r="K6841" s="0">
        <v>72.516387939453125</v>
      </c>
      <c r="L6841" s="0">
        <v>-1.8295631408691406</v>
      </c>
      <c r="M6841" s="0">
        <v>1</v>
      </c>
      <c r="N6841" s="0">
        <v>0</v>
      </c>
      <c r="O6841" s="0"/>
      <c r="P6841" s="0"/>
      <c r="Q6841" s="0">
        <v>-0.21010138094425201</v>
      </c>
      <c r="R6841" s="0">
        <v>-0.1881321519613266</v>
      </c>
      <c r="S6841" s="0">
        <v>-0.14234648644924164</v>
      </c>
      <c r="T6841" s="0">
        <v>-0.11063547432422638</v>
      </c>
      <c r="U6841" s="0">
        <v>-0.078924462199211121</v>
      </c>
      <c r="V6841" s="0">
        <v>-0.03313879668712616</v>
      </c>
      <c r="W6841" s="0">
        <v>-0.011169563978910446</v>
      </c>
      <c r="X6841" s="0">
        <v>30.274543762207031</v>
      </c>
      <c r="Y6841" s="0">
        <v>29.93699836730957</v>
      </c>
      <c r="Z6841" s="0">
        <v>-0.33754882216453552</v>
      </c>
      <c r="AA6841" s="0">
        <v>0.18449695408344269</v>
      </c>
      <c r="AB6841" s="0">
        <v>-0.64101928472518921</v>
      </c>
      <c r="AC6841" s="0">
        <v>-0.57399117946624756</v>
      </c>
      <c r="AD6841" s="0">
        <v>-0.43429911136627197</v>
      </c>
      <c r="AE6841" s="0">
        <v>-0.33754882216453552</v>
      </c>
      <c r="AF6841" s="0">
        <v>-0.24079851806163788</v>
      </c>
      <c r="AG6841" s="0">
        <v>-0.10110646486282349</v>
      </c>
      <c r="AH6841" s="0">
        <v>-0.034078337252140045</v>
      </c>
    </row>
    <row r="6842" x14ac:dyDescent="0.4">
      <c r="A6842" s="10" t="str">
        <f>Data[[#This Row],[category]]&amp;Data[[#This Row],[subcategory]]&amp;Data[[#This Row],[date]]&amp;Data[[#This Row],[hour]]</f>
        <v>Usage quintiles (kWh)Quintile 5 (highest)Avg. Weekday Event3</v>
      </c>
      <c r="B6842" s="10" t="s">
        <v>148</v>
      </c>
      <c r="C6842" t="s">
        <v>156</v>
      </c>
      <c r="D6842" t="s">
        <v>174</v>
      </c>
      <c r="E6842" t="s">
        <v>43</v>
      </c>
      <c r="F6842" s="0">
        <v>3051</v>
      </c>
      <c r="G6842" s="0">
        <v>9.8104867935180664</v>
      </c>
      <c r="H6842" s="0">
        <v>9.5313043594360352</v>
      </c>
      <c r="I6842" s="0">
        <v>-0.2791827917098999</v>
      </c>
      <c r="J6842" s="0">
        <v>0.058337125927209854</v>
      </c>
      <c r="K6842" s="0">
        <v>72.349227905273438</v>
      </c>
      <c r="L6842" s="0">
        <v>-4.7856793403625488</v>
      </c>
      <c r="M6842" s="0">
        <v>1</v>
      </c>
      <c r="N6842" s="0">
        <v>1</v>
      </c>
      <c r="O6842" s="0"/>
      <c r="P6842" s="0"/>
      <c r="Q6842" s="0">
        <v>-0.37513881921768188</v>
      </c>
      <c r="R6842" s="0">
        <v>-0.35394483804702759</v>
      </c>
      <c r="S6842" s="0">
        <v>-0.30977481603622437</v>
      </c>
      <c r="T6842" s="0">
        <v>-0.2791827917098999</v>
      </c>
      <c r="U6842" s="0">
        <v>-0.24859076738357544</v>
      </c>
      <c r="V6842" s="0">
        <v>-0.20442076027393341</v>
      </c>
      <c r="W6842" s="0">
        <v>-0.18322676420211792</v>
      </c>
      <c r="X6842" s="0">
        <v>29.931795120239258</v>
      </c>
      <c r="Y6842" s="0">
        <v>29.080009460449219</v>
      </c>
      <c r="Z6842" s="0">
        <v>-0.85178667306900024</v>
      </c>
      <c r="AA6842" s="0">
        <v>0.17798657715320587</v>
      </c>
      <c r="AB6842" s="0">
        <v>-1.1445485353469849</v>
      </c>
      <c r="AC6842" s="0">
        <v>-1.0798856019973755</v>
      </c>
      <c r="AD6842" s="0">
        <v>-0.94512289762496948</v>
      </c>
      <c r="AE6842" s="0">
        <v>-0.85178667306900024</v>
      </c>
      <c r="AF6842" s="0">
        <v>-0.75845044851303101</v>
      </c>
      <c r="AG6842" s="0">
        <v>-0.62368768453598022</v>
      </c>
      <c r="AH6842" s="0">
        <v>-0.55902481079101563</v>
      </c>
    </row>
    <row r="6843" x14ac:dyDescent="0.4">
      <c r="A6843" s="10" t="str">
        <f>Data[[#This Row],[category]]&amp;Data[[#This Row],[subcategory]]&amp;Data[[#This Row],[date]]&amp;Data[[#This Row],[hour]]</f>
        <v>Usage quintiles (kWh)Quintile 5 (highest)Avg. Weekday Event4</v>
      </c>
      <c r="B6843" s="10" t="s">
        <v>148</v>
      </c>
      <c r="C6843" t="s">
        <v>156</v>
      </c>
      <c r="D6843" t="s">
        <v>174</v>
      </c>
      <c r="E6843" t="s">
        <v>44</v>
      </c>
      <c r="F6843" s="0">
        <v>3051</v>
      </c>
      <c r="G6843" s="0">
        <v>9.9437618255615234</v>
      </c>
      <c r="H6843" s="0">
        <v>9.4264078140258789</v>
      </c>
      <c r="I6843" s="0">
        <v>-0.51735389232635498</v>
      </c>
      <c r="J6843" s="0">
        <v>0.060141425579786301</v>
      </c>
      <c r="K6843" s="0">
        <v>72.06866455078125</v>
      </c>
      <c r="L6843" s="0">
        <v>-8.6022882461547852</v>
      </c>
      <c r="M6843" s="0">
        <v>1</v>
      </c>
      <c r="N6843" s="0">
        <v>1</v>
      </c>
      <c r="O6843" s="0"/>
      <c r="P6843" s="0"/>
      <c r="Q6843" s="0">
        <v>-0.61627775430679321</v>
      </c>
      <c r="R6843" s="0">
        <v>-0.59442824125289917</v>
      </c>
      <c r="S6843" s="0">
        <v>-0.54889208078384399</v>
      </c>
      <c r="T6843" s="0">
        <v>-0.51735389232635498</v>
      </c>
      <c r="U6843" s="0">
        <v>-0.48581570386886597</v>
      </c>
      <c r="V6843" s="0">
        <v>-0.44027954339981079</v>
      </c>
      <c r="W6843" s="0">
        <v>-0.41843006014823914</v>
      </c>
      <c r="X6843" s="0">
        <v>30.338417053222656</v>
      </c>
      <c r="Y6843" s="0">
        <v>28.759969711303711</v>
      </c>
      <c r="Z6843" s="0">
        <v>-1.5784467458724976</v>
      </c>
      <c r="AA6843" s="0">
        <v>0.18349148333072662</v>
      </c>
      <c r="AB6843" s="0">
        <v>-1.8802633285522461</v>
      </c>
      <c r="AC6843" s="0">
        <v>-1.8136005401611328</v>
      </c>
      <c r="AD6843" s="0">
        <v>-1.6746697425842285</v>
      </c>
      <c r="AE6843" s="0">
        <v>-1.5784467458724976</v>
      </c>
      <c r="AF6843" s="0">
        <v>-1.4822237491607666</v>
      </c>
      <c r="AG6843" s="0">
        <v>-1.3432929515838623</v>
      </c>
      <c r="AH6843" s="0">
        <v>-1.276630163192749</v>
      </c>
    </row>
    <row r="6844" x14ac:dyDescent="0.4">
      <c r="A6844" s="10" t="str">
        <f>Data[[#This Row],[category]]&amp;Data[[#This Row],[subcategory]]&amp;Data[[#This Row],[date]]&amp;Data[[#This Row],[hour]]</f>
        <v>Usage quintiles (kWh)Quintile 5 (highest)Avg. Weekday Event5</v>
      </c>
      <c r="B6844" s="10" t="s">
        <v>148</v>
      </c>
      <c r="C6844" t="s">
        <v>156</v>
      </c>
      <c r="D6844" t="s">
        <v>174</v>
      </c>
      <c r="E6844" t="s">
        <v>45</v>
      </c>
      <c r="F6844" s="0">
        <v>3051</v>
      </c>
      <c r="G6844" s="0">
        <v>10.094907760620117</v>
      </c>
      <c r="H6844" s="0">
        <v>9.6276350021362305</v>
      </c>
      <c r="I6844" s="0">
        <v>-0.46727240085601807</v>
      </c>
      <c r="J6844" s="0">
        <v>0.061898708343505859</v>
      </c>
      <c r="K6844" s="0">
        <v>71.879058837890625</v>
      </c>
      <c r="L6844" s="0">
        <v>-7.5489845275878906</v>
      </c>
      <c r="M6844" s="0">
        <v>1</v>
      </c>
      <c r="N6844" s="0">
        <v>1</v>
      </c>
      <c r="O6844" s="0"/>
      <c r="P6844" s="0"/>
      <c r="Q6844" s="0">
        <v>-0.56908673048019409</v>
      </c>
      <c r="R6844" s="0">
        <v>-0.54659879207611084</v>
      </c>
      <c r="S6844" s="0">
        <v>-0.49973210692405701</v>
      </c>
      <c r="T6844" s="0">
        <v>-0.46727240085601807</v>
      </c>
      <c r="U6844" s="0">
        <v>-0.43481269478797913</v>
      </c>
      <c r="V6844" s="0">
        <v>-0.38794600963592529</v>
      </c>
      <c r="W6844" s="0">
        <v>-0.36545807123184204</v>
      </c>
      <c r="X6844" s="0">
        <v>30.799564361572266</v>
      </c>
      <c r="Y6844" s="0">
        <v>29.37391471862793</v>
      </c>
      <c r="Z6844" s="0">
        <v>-1.4256480932235718</v>
      </c>
      <c r="AA6844" s="0">
        <v>0.18885296583175659</v>
      </c>
      <c r="AB6844" s="0">
        <v>-1.736283540725708</v>
      </c>
      <c r="AC6844" s="0">
        <v>-1.667672872543335</v>
      </c>
      <c r="AD6844" s="0">
        <v>-1.5246826410293579</v>
      </c>
      <c r="AE6844" s="0">
        <v>-1.4256480932235718</v>
      </c>
      <c r="AF6844" s="0">
        <v>-1.3266135454177856</v>
      </c>
      <c r="AG6844" s="0">
        <v>-1.1836233139038086</v>
      </c>
      <c r="AH6844" s="0">
        <v>-1.1150126457214355</v>
      </c>
    </row>
    <row r="6845" x14ac:dyDescent="0.4">
      <c r="A6845" s="10" t="str">
        <f>Data[[#This Row],[category]]&amp;Data[[#This Row],[subcategory]]&amp;Data[[#This Row],[date]]&amp;Data[[#This Row],[hour]]</f>
        <v>Usage quintiles (kWh)Quintile 5 (highest)Avg. Weekday Event6</v>
      </c>
      <c r="B6845" s="10" t="s">
        <v>148</v>
      </c>
      <c r="C6845" t="s">
        <v>156</v>
      </c>
      <c r="D6845" t="s">
        <v>174</v>
      </c>
      <c r="E6845" t="s">
        <v>46</v>
      </c>
      <c r="F6845" s="0">
        <v>3051</v>
      </c>
      <c r="G6845" s="0">
        <v>10.382695198059082</v>
      </c>
      <c r="H6845" s="0">
        <v>10.721148490905762</v>
      </c>
      <c r="I6845" s="0">
        <v>0.33845376968383789</v>
      </c>
      <c r="J6845" s="0">
        <v>0.069620601832866669</v>
      </c>
      <c r="K6845" s="0">
        <v>71.622909545898438</v>
      </c>
      <c r="L6845" s="0">
        <v>4.8614025115966797</v>
      </c>
      <c r="M6845" s="0">
        <v>1</v>
      </c>
      <c r="N6845" s="0">
        <v>1</v>
      </c>
      <c r="O6845" s="0"/>
      <c r="P6845" s="0"/>
      <c r="Q6845" s="0">
        <v>0.22393807768821716</v>
      </c>
      <c r="R6845" s="0">
        <v>0.24923138320446014</v>
      </c>
      <c r="S6845" s="0">
        <v>0.30194470286369324</v>
      </c>
      <c r="T6845" s="0">
        <v>0.33845376968383789</v>
      </c>
      <c r="U6845" s="0">
        <v>0.37496283650398254</v>
      </c>
      <c r="V6845" s="0">
        <v>0.42767617106437683</v>
      </c>
      <c r="W6845" s="0">
        <v>0.45296946167945862</v>
      </c>
      <c r="X6845" s="0">
        <v>31.677602767944336</v>
      </c>
      <c r="Y6845" s="0">
        <v>32.710224151611328</v>
      </c>
      <c r="Z6845" s="0">
        <v>1.0326224565505981</v>
      </c>
      <c r="AA6845" s="0">
        <v>0.21241246163845062</v>
      </c>
      <c r="AB6845" s="0">
        <v>0.6832350492477417</v>
      </c>
      <c r="AC6845" s="0">
        <v>0.76040494441986084</v>
      </c>
      <c r="AD6845" s="0">
        <v>0.92123323678970337</v>
      </c>
      <c r="AE6845" s="0">
        <v>1.0326224565505981</v>
      </c>
      <c r="AF6845" s="0">
        <v>1.1440116167068481</v>
      </c>
      <c r="AG6845" s="0">
        <v>1.3048399686813354</v>
      </c>
      <c r="AH6845" s="0">
        <v>1.3820098638534546</v>
      </c>
    </row>
    <row r="6846" x14ac:dyDescent="0.4">
      <c r="A6846" s="10" t="str">
        <f>Data[[#This Row],[category]]&amp;Data[[#This Row],[subcategory]]&amp;Data[[#This Row],[date]]&amp;Data[[#This Row],[hour]]</f>
        <v>Usage quintiles (kWh)Quintile 5 (highest)Avg. Weekday Event7</v>
      </c>
      <c r="B6846" s="10" t="s">
        <v>148</v>
      </c>
      <c r="C6846" t="s">
        <v>156</v>
      </c>
      <c r="D6846" t="s">
        <v>174</v>
      </c>
      <c r="E6846" t="s">
        <v>60</v>
      </c>
      <c r="F6846" s="0">
        <v>3051</v>
      </c>
      <c r="G6846" s="0">
        <v>12.702837944030762</v>
      </c>
      <c r="H6846" s="0">
        <v>12.707575798034668</v>
      </c>
      <c r="I6846" s="0">
        <v>0.00473795086145401</v>
      </c>
      <c r="J6846" s="0">
        <v>0.079250440001487732</v>
      </c>
      <c r="K6846" s="0">
        <v>71.588165283203125</v>
      </c>
      <c r="L6846" s="0">
        <v>0.059784535318613052</v>
      </c>
      <c r="M6846" s="0">
        <v>0</v>
      </c>
      <c r="N6846" s="0">
        <v>0</v>
      </c>
      <c r="O6846" s="0"/>
      <c r="P6846" s="0"/>
      <c r="Q6846" s="0">
        <v>-0.12561742961406708</v>
      </c>
      <c r="R6846" s="0">
        <v>-0.096825577318668365</v>
      </c>
      <c r="S6846" s="0">
        <v>-0.036821018904447556</v>
      </c>
      <c r="T6846" s="0">
        <v>0.00473795086145401</v>
      </c>
      <c r="U6846" s="0">
        <v>0.046296920627355576</v>
      </c>
      <c r="V6846" s="0">
        <v>0.10630147904157639</v>
      </c>
      <c r="W6846" s="0">
        <v>0.1350933313369751</v>
      </c>
      <c r="X6846" s="0">
        <v>38.756359100341797</v>
      </c>
      <c r="Y6846" s="0">
        <v>38.77081298828125</v>
      </c>
      <c r="Z6846" s="0">
        <v>0.014455487951636314</v>
      </c>
      <c r="AA6846" s="0">
        <v>0.24179309606552124</v>
      </c>
      <c r="AB6846" s="0">
        <v>-0.38325875997543335</v>
      </c>
      <c r="AC6846" s="0">
        <v>-0.29541483521461487</v>
      </c>
      <c r="AD6846" s="0">
        <v>-0.11234093457460403</v>
      </c>
      <c r="AE6846" s="0">
        <v>0.014455487951636314</v>
      </c>
      <c r="AF6846" s="0">
        <v>0.14125190675258636</v>
      </c>
      <c r="AG6846" s="0">
        <v>0.3243257999420166</v>
      </c>
      <c r="AH6846" s="0">
        <v>0.41216972470283508</v>
      </c>
    </row>
    <row r="6847" x14ac:dyDescent="0.4">
      <c r="A6847" s="10" t="str">
        <f>Data[[#This Row],[category]]&amp;Data[[#This Row],[subcategory]]&amp;Data[[#This Row],[date]]&amp;Data[[#This Row],[hour]]</f>
        <v>Usage quintiles (kWh)Quintile 5 (highest)Avg. Weekday Event8</v>
      </c>
      <c r="B6847" s="10" t="s">
        <v>148</v>
      </c>
      <c r="C6847" t="s">
        <v>156</v>
      </c>
      <c r="D6847" t="s">
        <v>174</v>
      </c>
      <c r="E6847" t="s">
        <v>61</v>
      </c>
      <c r="F6847" s="0">
        <v>3051</v>
      </c>
      <c r="G6847" s="0">
        <v>15.004273414611816</v>
      </c>
      <c r="H6847" s="0">
        <v>15.06997013092041</v>
      </c>
      <c r="I6847" s="0">
        <v>0.065695881843566895</v>
      </c>
      <c r="J6847" s="0">
        <v>0.071483209729194641</v>
      </c>
      <c r="K6847" s="0">
        <v>76.307601928710937</v>
      </c>
      <c r="L6847" s="0">
        <v>0.91903936862945557</v>
      </c>
      <c r="M6847" s="0">
        <v>0</v>
      </c>
      <c r="N6847" s="0">
        <v>0</v>
      </c>
      <c r="O6847" s="0"/>
      <c r="P6847" s="0"/>
      <c r="Q6847" s="0">
        <v>-0.051883533596992493</v>
      </c>
      <c r="R6847" s="0">
        <v>-0.025913538411259651</v>
      </c>
      <c r="S6847" s="0">
        <v>0.028210049495100975</v>
      </c>
      <c r="T6847" s="0">
        <v>0.065695881843566895</v>
      </c>
      <c r="U6847" s="0">
        <v>0.10318171232938766</v>
      </c>
      <c r="V6847" s="0">
        <v>0.15730530023574829</v>
      </c>
      <c r="W6847" s="0">
        <v>0.18327529728412628</v>
      </c>
      <c r="X6847" s="0">
        <v>45.778038024902344</v>
      </c>
      <c r="Y6847" s="0">
        <v>45.978477478027344</v>
      </c>
      <c r="Z6847" s="0">
        <v>0.20043814182281494</v>
      </c>
      <c r="AA6847" s="0">
        <v>0.21809527277946472</v>
      </c>
      <c r="AB6847" s="0">
        <v>-0.15829665958881378</v>
      </c>
      <c r="AC6847" s="0">
        <v>-0.079062193632125854</v>
      </c>
      <c r="AD6847" s="0">
        <v>0.086068868637084961</v>
      </c>
      <c r="AE6847" s="0">
        <v>0.20043814182281494</v>
      </c>
      <c r="AF6847" s="0">
        <v>0.31480741500854492</v>
      </c>
      <c r="AG6847" s="0">
        <v>0.47993847727775574</v>
      </c>
      <c r="AH6847" s="0">
        <v>0.55917292833328247</v>
      </c>
    </row>
    <row r="6848" x14ac:dyDescent="0.4">
      <c r="A6848" s="10" t="str">
        <f>Data[[#This Row],[category]]&amp;Data[[#This Row],[subcategory]]&amp;Data[[#This Row],[date]]&amp;Data[[#This Row],[hour]]</f>
        <v>Usage quintiles (kWh)Quintile 5 (highest)Avg. Weekday Event9</v>
      </c>
      <c r="B6848" s="10" t="s">
        <v>148</v>
      </c>
      <c r="C6848" t="s">
        <v>156</v>
      </c>
      <c r="D6848" t="s">
        <v>174</v>
      </c>
      <c r="E6848" t="s">
        <v>62</v>
      </c>
      <c r="F6848" s="0">
        <v>3051</v>
      </c>
      <c r="G6848" s="0">
        <v>17.028491973876953</v>
      </c>
      <c r="H6848" s="0">
        <v>17.760063171386719</v>
      </c>
      <c r="I6848" s="0">
        <v>0.73157083988189697</v>
      </c>
      <c r="J6848" s="0">
        <v>0.064326316118240356</v>
      </c>
      <c r="K6848" s="0">
        <v>82.497543334960938</v>
      </c>
      <c r="L6848" s="0">
        <v>11.372807502746582</v>
      </c>
      <c r="M6848" s="0">
        <v>1</v>
      </c>
      <c r="N6848" s="0">
        <v>1</v>
      </c>
      <c r="O6848" s="0"/>
      <c r="P6848" s="0"/>
      <c r="Q6848" s="0">
        <v>0.62576347589492798</v>
      </c>
      <c r="R6848" s="0">
        <v>0.64913332462310791</v>
      </c>
      <c r="S6848" s="0">
        <v>0.69783806800842285</v>
      </c>
      <c r="T6848" s="0">
        <v>0.73157083988189697</v>
      </c>
      <c r="U6848" s="0">
        <v>0.76530361175537109</v>
      </c>
      <c r="V6848" s="0">
        <v>0.81400835514068604</v>
      </c>
      <c r="W6848" s="0">
        <v>0.83737820386886597</v>
      </c>
      <c r="X6848" s="0">
        <v>51.953929901123047</v>
      </c>
      <c r="Y6848" s="0">
        <v>54.185951232910156</v>
      </c>
      <c r="Z6848" s="0">
        <v>2.2320225238800049</v>
      </c>
      <c r="AA6848" s="0">
        <v>0.19625958800315857</v>
      </c>
      <c r="AB6848" s="0">
        <v>1.9092042446136475</v>
      </c>
      <c r="AC6848" s="0">
        <v>1.9805057048797607</v>
      </c>
      <c r="AD6848" s="0">
        <v>2.1291038990020752</v>
      </c>
      <c r="AE6848" s="0">
        <v>2.2320225238800049</v>
      </c>
      <c r="AF6848" s="0">
        <v>2.3349411487579346</v>
      </c>
      <c r="AG6848" s="0">
        <v>2.483539342880249</v>
      </c>
      <c r="AH6848" s="0">
        <v>2.5548408031463623</v>
      </c>
    </row>
    <row r="6849" x14ac:dyDescent="0.4">
      <c r="A6849" s="10" t="str">
        <f>Data[[#This Row],[category]]&amp;Data[[#This Row],[subcategory]]&amp;Data[[#This Row],[date]]&amp;Data[[#This Row],[hour]]</f>
        <v>Usage quintiles (kWh)Quintile 5 (highest)Avg. Weekday Event10</v>
      </c>
      <c r="B6849" s="10" t="s">
        <v>148</v>
      </c>
      <c r="C6849" t="s">
        <v>156</v>
      </c>
      <c r="D6849" t="s">
        <v>174</v>
      </c>
      <c r="E6849" t="s">
        <v>63</v>
      </c>
      <c r="F6849" s="0">
        <v>3051</v>
      </c>
      <c r="G6849" s="0">
        <v>20.008604049682617</v>
      </c>
      <c r="H6849" s="0">
        <v>20.106027603149414</v>
      </c>
      <c r="I6849" s="0">
        <v>0.09742303192615509</v>
      </c>
      <c r="J6849" s="0">
        <v>0.033080801367759705</v>
      </c>
      <c r="K6849" s="0">
        <v>87.180755615234375</v>
      </c>
      <c r="L6849" s="0">
        <v>2.9450020790100098</v>
      </c>
      <c r="M6849" s="0">
        <v>1</v>
      </c>
      <c r="N6849" s="0">
        <v>1</v>
      </c>
      <c r="O6849" s="0"/>
      <c r="P6849" s="0"/>
      <c r="Q6849" s="0">
        <v>0.043009955435991287</v>
      </c>
      <c r="R6849" s="0">
        <v>0.055028278380632401</v>
      </c>
      <c r="S6849" s="0">
        <v>0.080075442790985107</v>
      </c>
      <c r="T6849" s="0">
        <v>0.09742303192615509</v>
      </c>
      <c r="U6849" s="0">
        <v>0.11477062106132507</v>
      </c>
      <c r="V6849" s="0">
        <v>0.13981778919696808</v>
      </c>
      <c r="W6849" s="0">
        <v>0.15183611214160919</v>
      </c>
      <c r="X6849" s="0">
        <v>61.046249389648438</v>
      </c>
      <c r="Y6849" s="0">
        <v>61.343490600585937</v>
      </c>
      <c r="Z6849" s="0">
        <v>0.29723766446113586</v>
      </c>
      <c r="AA6849" s="0">
        <v>0.10092952847480774</v>
      </c>
      <c r="AB6849" s="0">
        <v>0.13122336566448212</v>
      </c>
      <c r="AC6849" s="0">
        <v>0.16789126396179199</v>
      </c>
      <c r="AD6849" s="0">
        <v>0.2443101704120636</v>
      </c>
      <c r="AE6849" s="0">
        <v>0.29723766446113586</v>
      </c>
      <c r="AF6849" s="0">
        <v>0.35016515851020813</v>
      </c>
      <c r="AG6849" s="0">
        <v>0.42658406496047974</v>
      </c>
      <c r="AH6849" s="0">
        <v>0.46325197815895081</v>
      </c>
    </row>
    <row r="6850" x14ac:dyDescent="0.4">
      <c r="A6850" s="10" t="str">
        <f>Data[[#This Row],[category]]&amp;Data[[#This Row],[subcategory]]&amp;Data[[#This Row],[date]]&amp;Data[[#This Row],[hour]]</f>
        <v>Usage quintiles (kWh)Quintile 5 (highest)Avg. Weekday Event11</v>
      </c>
      <c r="B6850" s="10" t="s">
        <v>148</v>
      </c>
      <c r="C6850" t="s">
        <v>156</v>
      </c>
      <c r="D6850" t="s">
        <v>174</v>
      </c>
      <c r="E6850" t="s">
        <v>64</v>
      </c>
      <c r="F6850" s="0">
        <v>3051</v>
      </c>
      <c r="G6850" s="0">
        <v>22.138772964477539</v>
      </c>
      <c r="H6850" s="0">
        <v>22.041351318359375</v>
      </c>
      <c r="I6850" s="0">
        <v>-0.097422845661640167</v>
      </c>
      <c r="J6850" s="0">
        <v>0.033080801367759705</v>
      </c>
      <c r="K6850" s="0">
        <v>90.593742370605469</v>
      </c>
      <c r="L6850" s="0">
        <v>-2.9449965953826904</v>
      </c>
      <c r="M6850" s="0">
        <v>1</v>
      </c>
      <c r="N6850" s="0">
        <v>1</v>
      </c>
      <c r="O6850" s="0"/>
      <c r="P6850" s="0"/>
      <c r="Q6850" s="0">
        <v>-0.15183591842651367</v>
      </c>
      <c r="R6850" s="0">
        <v>-0.13981759548187256</v>
      </c>
      <c r="S6850" s="0">
        <v>-0.11477043479681015</v>
      </c>
      <c r="T6850" s="0">
        <v>-0.097422845661640167</v>
      </c>
      <c r="U6850" s="0">
        <v>-0.080075256526470184</v>
      </c>
      <c r="V6850" s="0">
        <v>-0.055028092116117477</v>
      </c>
      <c r="W6850" s="0">
        <v>-0.043009769171476364</v>
      </c>
      <c r="X6850" s="0">
        <v>67.545394897460938</v>
      </c>
      <c r="Y6850" s="0">
        <v>67.248161315917969</v>
      </c>
      <c r="Z6850" s="0">
        <v>-0.2972370982170105</v>
      </c>
      <c r="AA6850" s="0">
        <v>0.10092952847480774</v>
      </c>
      <c r="AB6850" s="0">
        <v>-0.46325141191482544</v>
      </c>
      <c r="AC6850" s="0">
        <v>-0.42658349871635437</v>
      </c>
      <c r="AD6850" s="0">
        <v>-0.35016459226608276</v>
      </c>
      <c r="AE6850" s="0">
        <v>-0.2972370982170105</v>
      </c>
      <c r="AF6850" s="0">
        <v>-0.24430960416793823</v>
      </c>
      <c r="AG6850" s="0">
        <v>-0.16789069771766663</v>
      </c>
      <c r="AH6850" s="0">
        <v>-0.13122279942035675</v>
      </c>
    </row>
    <row r="6851" x14ac:dyDescent="0.4">
      <c r="A6851" s="10" t="str">
        <f>Data[[#This Row],[category]]&amp;Data[[#This Row],[subcategory]]&amp;Data[[#This Row],[date]]&amp;Data[[#This Row],[hour]]</f>
        <v>Usage quintiles (kWh)Quintile 5 (highest)Avg. Weekday Event12</v>
      </c>
      <c r="B6851" s="10" t="s">
        <v>148</v>
      </c>
      <c r="C6851" t="s">
        <v>156</v>
      </c>
      <c r="D6851" t="s">
        <v>174</v>
      </c>
      <c r="E6851" t="s">
        <v>65</v>
      </c>
      <c r="F6851" s="0">
        <v>3051</v>
      </c>
      <c r="G6851" s="0">
        <v>23.208471298217773</v>
      </c>
      <c r="H6851" s="0">
        <v>23.074094772338867</v>
      </c>
      <c r="I6851" s="0">
        <v>-0.13437600433826447</v>
      </c>
      <c r="J6851" s="0">
        <v>0.071552686393260956</v>
      </c>
      <c r="K6851" s="0">
        <v>92.261062622070313</v>
      </c>
      <c r="L6851" s="0">
        <v>-1.8780008554458618</v>
      </c>
      <c r="M6851" s="0">
        <v>1</v>
      </c>
      <c r="N6851" s="0">
        <v>0</v>
      </c>
      <c r="O6851" s="0"/>
      <c r="P6851" s="0"/>
      <c r="Q6851" s="0">
        <v>-0.25206971168518066</v>
      </c>
      <c r="R6851" s="0">
        <v>-0.2260744571685791</v>
      </c>
      <c r="S6851" s="0">
        <v>-0.17189827561378479</v>
      </c>
      <c r="T6851" s="0">
        <v>-0.13437600433826447</v>
      </c>
      <c r="U6851" s="0">
        <v>-0.096853740513324738</v>
      </c>
      <c r="V6851" s="0">
        <v>-0.042677547782659531</v>
      </c>
      <c r="W6851" s="0">
        <v>-0.016682308167219162</v>
      </c>
      <c r="X6851" s="0">
        <v>70.809043884277344</v>
      </c>
      <c r="Y6851" s="0">
        <v>70.399063110351563</v>
      </c>
      <c r="Z6851" s="0">
        <v>-0.40998119115829468</v>
      </c>
      <c r="AA6851" s="0">
        <v>0.2183072417974472</v>
      </c>
      <c r="AB6851" s="0">
        <v>-0.76906466484069824</v>
      </c>
      <c r="AC6851" s="0">
        <v>-0.68975317478179932</v>
      </c>
      <c r="AD6851" s="0">
        <v>-0.52446162700653076</v>
      </c>
      <c r="AE6851" s="0">
        <v>-0.40998119115829468</v>
      </c>
      <c r="AF6851" s="0">
        <v>-0.29550075531005859</v>
      </c>
      <c r="AG6851" s="0">
        <v>-0.13020920753479004</v>
      </c>
      <c r="AH6851" s="0">
        <v>-0.050897732377052307</v>
      </c>
    </row>
    <row r="6852" x14ac:dyDescent="0.4">
      <c r="A6852" s="10" t="str">
        <f>Data[[#This Row],[category]]&amp;Data[[#This Row],[subcategory]]&amp;Data[[#This Row],[date]]&amp;Data[[#This Row],[hour]]</f>
        <v>Usage quintiles (kWh)Quintile 5 (highest)Avg. Weekday Event13</v>
      </c>
      <c r="B6852" s="10" t="s">
        <v>148</v>
      </c>
      <c r="C6852" t="s">
        <v>156</v>
      </c>
      <c r="D6852" t="s">
        <v>174</v>
      </c>
      <c r="E6852" t="s">
        <v>66</v>
      </c>
      <c r="F6852" s="0">
        <v>3051</v>
      </c>
      <c r="G6852" s="0">
        <v>23.780550003051758</v>
      </c>
      <c r="H6852" s="0">
        <v>23.385835647583008</v>
      </c>
      <c r="I6852" s="0">
        <v>-0.39471477270126343</v>
      </c>
      <c r="J6852" s="0">
        <v>0.07615351676940918</v>
      </c>
      <c r="K6852" s="0">
        <v>91.743034362792969</v>
      </c>
      <c r="L6852" s="0">
        <v>-5.1831455230712891</v>
      </c>
      <c r="M6852" s="0">
        <v>1</v>
      </c>
      <c r="N6852" s="0">
        <v>1</v>
      </c>
      <c r="O6852" s="0"/>
      <c r="P6852" s="0"/>
      <c r="Q6852" s="0">
        <v>-0.51997613906860352</v>
      </c>
      <c r="R6852" s="0">
        <v>-0.49230942130088806</v>
      </c>
      <c r="S6852" s="0">
        <v>-0.43464970588684082</v>
      </c>
      <c r="T6852" s="0">
        <v>-0.39471477270126343</v>
      </c>
      <c r="U6852" s="0">
        <v>-0.35477983951568604</v>
      </c>
      <c r="V6852" s="0">
        <v>-0.29712012410163879</v>
      </c>
      <c r="W6852" s="0">
        <v>-0.26945337653160095</v>
      </c>
      <c r="X6852" s="0">
        <v>72.554458618164063</v>
      </c>
      <c r="Y6852" s="0">
        <v>71.350181579589844</v>
      </c>
      <c r="Z6852" s="0">
        <v>-1.2042747735977173</v>
      </c>
      <c r="AA6852" s="0">
        <v>0.2323443740606308</v>
      </c>
      <c r="AB6852" s="0">
        <v>-1.5864472389221191</v>
      </c>
      <c r="AC6852" s="0">
        <v>-1.5020360946655273</v>
      </c>
      <c r="AD6852" s="0">
        <v>-1.3261163234710693</v>
      </c>
      <c r="AE6852" s="0">
        <v>-1.2042747735977173</v>
      </c>
      <c r="AF6852" s="0">
        <v>-1.0824332237243652</v>
      </c>
      <c r="AG6852" s="0">
        <v>-0.90651345252990723</v>
      </c>
      <c r="AH6852" s="0">
        <v>-0.82210230827331543</v>
      </c>
    </row>
    <row r="6853" x14ac:dyDescent="0.4">
      <c r="A6853" s="10" t="str">
        <f>Data[[#This Row],[category]]&amp;Data[[#This Row],[subcategory]]&amp;Data[[#This Row],[date]]&amp;Data[[#This Row],[hour]]</f>
        <v>Usage quintiles (kWh)Quintile 5 (highest)Avg. Weekday Event14</v>
      </c>
      <c r="B6853" s="10" t="s">
        <v>148</v>
      </c>
      <c r="C6853" t="s">
        <v>156</v>
      </c>
      <c r="D6853" t="s">
        <v>174</v>
      </c>
      <c r="E6853" t="s">
        <v>67</v>
      </c>
      <c r="F6853" s="0">
        <v>3051</v>
      </c>
      <c r="G6853" s="0">
        <v>23.968544006347656</v>
      </c>
      <c r="H6853" s="0">
        <v>23.513067245483398</v>
      </c>
      <c r="I6853" s="0">
        <v>-0.45547616481781006</v>
      </c>
      <c r="J6853" s="0">
        <v>0.083510473370552063</v>
      </c>
      <c r="K6853" s="0">
        <v>91.462799072265625</v>
      </c>
      <c r="L6853" s="0">
        <v>-5.4541201591491699</v>
      </c>
      <c r="M6853" s="0">
        <v>1</v>
      </c>
      <c r="N6853" s="0">
        <v>1</v>
      </c>
      <c r="O6853" s="0"/>
      <c r="P6853" s="0"/>
      <c r="Q6853" s="0">
        <v>-0.59283864498138428</v>
      </c>
      <c r="R6853" s="0">
        <v>-0.56249916553497314</v>
      </c>
      <c r="S6853" s="0">
        <v>-0.49926909804344177</v>
      </c>
      <c r="T6853" s="0">
        <v>-0.45547616481781006</v>
      </c>
      <c r="U6853" s="0">
        <v>-0.41168323159217834</v>
      </c>
      <c r="V6853" s="0">
        <v>-0.34845319390296936</v>
      </c>
      <c r="W6853" s="0">
        <v>-0.31811365485191345</v>
      </c>
      <c r="X6853" s="0">
        <v>73.128028869628906</v>
      </c>
      <c r="Y6853" s="0">
        <v>71.738365173339844</v>
      </c>
      <c r="Z6853" s="0">
        <v>-1.389657735824585</v>
      </c>
      <c r="AA6853" s="0">
        <v>0.25479045510292053</v>
      </c>
      <c r="AB6853" s="0">
        <v>-1.8087507486343384</v>
      </c>
      <c r="AC6853" s="0">
        <v>-1.7161848545074463</v>
      </c>
      <c r="AD6853" s="0">
        <v>-1.5232700109481812</v>
      </c>
      <c r="AE6853" s="0">
        <v>-1.389657735824585</v>
      </c>
      <c r="AF6853" s="0">
        <v>-1.2560454607009888</v>
      </c>
      <c r="AG6853" s="0">
        <v>-1.0631306171417236</v>
      </c>
      <c r="AH6853" s="0">
        <v>-0.97056472301483154</v>
      </c>
    </row>
    <row r="6854" x14ac:dyDescent="0.4">
      <c r="A6854" s="10" t="str">
        <f>Data[[#This Row],[category]]&amp;Data[[#This Row],[subcategory]]&amp;Data[[#This Row],[date]]&amp;Data[[#This Row],[hour]]</f>
        <v>Usage quintiles (kWh)Quintile 5 (highest)Avg. Weekday Event15</v>
      </c>
      <c r="B6854" s="10" t="s">
        <v>148</v>
      </c>
      <c r="C6854" t="s">
        <v>156</v>
      </c>
      <c r="D6854" t="s">
        <v>174</v>
      </c>
      <c r="E6854" t="s">
        <v>68</v>
      </c>
      <c r="F6854" s="0">
        <v>3051</v>
      </c>
      <c r="G6854" s="0">
        <v>23.784173965454102</v>
      </c>
      <c r="H6854" s="0">
        <v>23.060426712036133</v>
      </c>
      <c r="I6854" s="0">
        <v>-0.72374755144119263</v>
      </c>
      <c r="J6854" s="0">
        <v>0.087775483727455139</v>
      </c>
      <c r="K6854" s="0">
        <v>90.128158569335937</v>
      </c>
      <c r="L6854" s="0">
        <v>-8.2454404830932617</v>
      </c>
      <c r="M6854" s="0">
        <v>1</v>
      </c>
      <c r="N6854" s="0">
        <v>1</v>
      </c>
      <c r="O6854" s="0"/>
      <c r="P6854" s="0"/>
      <c r="Q6854" s="0">
        <v>-0.86812537908554077</v>
      </c>
      <c r="R6854" s="0">
        <v>-0.83623635768890381</v>
      </c>
      <c r="S6854" s="0">
        <v>-0.76977705955505371</v>
      </c>
      <c r="T6854" s="0">
        <v>-0.72374755144119263</v>
      </c>
      <c r="U6854" s="0">
        <v>-0.67771804332733154</v>
      </c>
      <c r="V6854" s="0">
        <v>-0.61125874519348145</v>
      </c>
      <c r="W6854" s="0">
        <v>-0.57936972379684448</v>
      </c>
      <c r="X6854" s="0">
        <v>72.565513610839844</v>
      </c>
      <c r="Y6854" s="0">
        <v>70.35736083984375</v>
      </c>
      <c r="Z6854" s="0">
        <v>-2.2081537246704102</v>
      </c>
      <c r="AA6854" s="0">
        <v>0.26780301332473755</v>
      </c>
      <c r="AB6854" s="0">
        <v>-2.6486504077911377</v>
      </c>
      <c r="AC6854" s="0">
        <v>-2.5513570308685303</v>
      </c>
      <c r="AD6854" s="0">
        <v>-2.3485896587371826</v>
      </c>
      <c r="AE6854" s="0">
        <v>-2.2081537246704102</v>
      </c>
      <c r="AF6854" s="0">
        <v>-2.0677177906036377</v>
      </c>
      <c r="AG6854" s="0">
        <v>-1.8649502992630005</v>
      </c>
      <c r="AH6854" s="0">
        <v>-1.7676569223403931</v>
      </c>
    </row>
    <row r="6855" x14ac:dyDescent="0.4">
      <c r="A6855" s="10" t="str">
        <f>Data[[#This Row],[category]]&amp;Data[[#This Row],[subcategory]]&amp;Data[[#This Row],[date]]&amp;Data[[#This Row],[hour]]</f>
        <v>Usage quintiles (kWh)Quintile 5 (highest)Avg. Weekday Event16</v>
      </c>
      <c r="B6855" s="10" t="s">
        <v>148</v>
      </c>
      <c r="C6855" t="s">
        <v>156</v>
      </c>
      <c r="D6855" t="s">
        <v>174</v>
      </c>
      <c r="E6855" t="s">
        <v>69</v>
      </c>
      <c r="F6855" s="0">
        <v>3051</v>
      </c>
      <c r="G6855" s="0">
        <v>22.807714462280273</v>
      </c>
      <c r="H6855" s="0">
        <v>22.362672805786133</v>
      </c>
      <c r="I6855" s="0">
        <v>-0.4450419545173645</v>
      </c>
      <c r="J6855" s="0">
        <v>0.088555529713630676</v>
      </c>
      <c r="K6855" s="0">
        <v>89.444610595703125</v>
      </c>
      <c r="L6855" s="0">
        <v>-5.0255694389343262</v>
      </c>
      <c r="M6855" s="0">
        <v>1</v>
      </c>
      <c r="N6855" s="0">
        <v>1</v>
      </c>
      <c r="O6855" s="0"/>
      <c r="P6855" s="0"/>
      <c r="Q6855" s="0">
        <v>-0.59070283174514771</v>
      </c>
      <c r="R6855" s="0">
        <v>-0.55853044986724854</v>
      </c>
      <c r="S6855" s="0">
        <v>-0.49148052930831909</v>
      </c>
      <c r="T6855" s="0">
        <v>-0.4450419545173645</v>
      </c>
      <c r="U6855" s="0">
        <v>-0.39860337972640991</v>
      </c>
      <c r="V6855" s="0">
        <v>-0.33155348896980286</v>
      </c>
      <c r="W6855" s="0">
        <v>-0.2993810772895813</v>
      </c>
      <c r="X6855" s="0">
        <v>69.586334228515625</v>
      </c>
      <c r="Y6855" s="0">
        <v>68.228515625</v>
      </c>
      <c r="Z6855" s="0">
        <v>-1.3578230142593384</v>
      </c>
      <c r="AA6855" s="0">
        <v>0.27018290758132935</v>
      </c>
      <c r="AB6855" s="0">
        <v>-1.8022342920303345</v>
      </c>
      <c r="AC6855" s="0">
        <v>-1.7040762901306152</v>
      </c>
      <c r="AD6855" s="0">
        <v>-1.4995070695877075</v>
      </c>
      <c r="AE6855" s="0">
        <v>-1.3578230142593384</v>
      </c>
      <c r="AF6855" s="0">
        <v>-1.2161389589309692</v>
      </c>
      <c r="AG6855" s="0">
        <v>-1.0115697383880615</v>
      </c>
      <c r="AH6855" s="0">
        <v>-0.91341167688369751</v>
      </c>
    </row>
    <row r="6856" x14ac:dyDescent="0.4">
      <c r="A6856" s="10" t="str">
        <f>Data[[#This Row],[category]]&amp;Data[[#This Row],[subcategory]]&amp;Data[[#This Row],[date]]&amp;Data[[#This Row],[hour]]</f>
        <v>Usage quintiles (kWh)Quintile 5 (highest)Avg. Weekday Event17</v>
      </c>
      <c r="B6856" s="10" t="s">
        <v>148</v>
      </c>
      <c r="C6856" t="s">
        <v>156</v>
      </c>
      <c r="D6856" t="s">
        <v>174</v>
      </c>
      <c r="E6856" t="s">
        <v>70</v>
      </c>
      <c r="F6856" s="0">
        <v>3051</v>
      </c>
      <c r="G6856" s="0">
        <v>21.751323699951172</v>
      </c>
      <c r="H6856" s="0">
        <v>21.248306274414063</v>
      </c>
      <c r="I6856" s="0">
        <v>-0.50301742553710938</v>
      </c>
      <c r="J6856" s="0">
        <v>0.092205338180065155</v>
      </c>
      <c r="K6856" s="0">
        <v>88.1842041015625</v>
      </c>
      <c r="L6856" s="0">
        <v>-5.4554047584533691</v>
      </c>
      <c r="M6856" s="0">
        <v>1</v>
      </c>
      <c r="N6856" s="0">
        <v>1</v>
      </c>
      <c r="O6856" s="0"/>
      <c r="P6856" s="0"/>
      <c r="Q6856" s="0">
        <v>-0.65468168258666992</v>
      </c>
      <c r="R6856" s="0">
        <v>-0.62118333578109741</v>
      </c>
      <c r="S6856" s="0">
        <v>-0.55136996507644653</v>
      </c>
      <c r="T6856" s="0">
        <v>-0.50301742553710938</v>
      </c>
      <c r="U6856" s="0">
        <v>-0.45466488599777222</v>
      </c>
      <c r="V6856" s="0">
        <v>-0.38485151529312134</v>
      </c>
      <c r="W6856" s="0">
        <v>-0.35135313868522644</v>
      </c>
      <c r="X6856" s="0">
        <v>66.363288879394531</v>
      </c>
      <c r="Y6856" s="0">
        <v>64.828582763671875</v>
      </c>
      <c r="Z6856" s="0">
        <v>-1.5347061157226562</v>
      </c>
      <c r="AA6856" s="0">
        <v>0.28131848573684692</v>
      </c>
      <c r="AB6856" s="0">
        <v>-1.9974339008331299</v>
      </c>
      <c r="AC6856" s="0">
        <v>-1.8952302932739258</v>
      </c>
      <c r="AD6856" s="0">
        <v>-1.6822296380996704</v>
      </c>
      <c r="AE6856" s="0">
        <v>-1.5347061157226562</v>
      </c>
      <c r="AF6856" s="0">
        <v>-1.3871825933456421</v>
      </c>
      <c r="AG6856" s="0">
        <v>-1.1741819381713867</v>
      </c>
      <c r="AH6856" s="0">
        <v>-1.0719783306121826</v>
      </c>
    </row>
    <row r="6857" x14ac:dyDescent="0.4">
      <c r="A6857" s="10" t="str">
        <f>Data[[#This Row],[category]]&amp;Data[[#This Row],[subcategory]]&amp;Data[[#This Row],[date]]&amp;Data[[#This Row],[hour]]</f>
        <v>Usage quintiles (kWh)Quintile 5 (highest)Avg. Weekday Event18</v>
      </c>
      <c r="B6857" s="10" t="s">
        <v>148</v>
      </c>
      <c r="C6857" t="s">
        <v>156</v>
      </c>
      <c r="D6857" t="s">
        <v>174</v>
      </c>
      <c r="E6857" t="s">
        <v>71</v>
      </c>
      <c r="F6857" s="0">
        <v>3051</v>
      </c>
      <c r="G6857" s="0">
        <v>19.803726196289063</v>
      </c>
      <c r="H6857" s="0">
        <v>19.671224594116211</v>
      </c>
      <c r="I6857" s="0">
        <v>-0.13250136375427246</v>
      </c>
      <c r="J6857" s="0">
        <v>0.10076054930686951</v>
      </c>
      <c r="K6857" s="0">
        <v>86.203376770019531</v>
      </c>
      <c r="L6857" s="0">
        <v>-1.3150123357772827</v>
      </c>
      <c r="M6857" s="0">
        <v>0</v>
      </c>
      <c r="N6857" s="0">
        <v>0</v>
      </c>
      <c r="O6857" s="0"/>
      <c r="P6857" s="0"/>
      <c r="Q6857" s="0">
        <v>-0.29823771119117737</v>
      </c>
      <c r="R6857" s="0">
        <v>-0.26163119077682495</v>
      </c>
      <c r="S6857" s="0">
        <v>-0.18534024059772491</v>
      </c>
      <c r="T6857" s="0">
        <v>-0.13250136375427246</v>
      </c>
      <c r="U6857" s="0">
        <v>-0.07966247946023941</v>
      </c>
      <c r="V6857" s="0">
        <v>-0.0033715241588652134</v>
      </c>
      <c r="W6857" s="0">
        <v>0.033234991133213043</v>
      </c>
      <c r="X6857" s="0">
        <v>60.421169281005859</v>
      </c>
      <c r="Y6857" s="0">
        <v>60.01690673828125</v>
      </c>
      <c r="Z6857" s="0">
        <v>-0.40426164865493774</v>
      </c>
      <c r="AA6857" s="0">
        <v>0.30742043256759644</v>
      </c>
      <c r="AB6857" s="0">
        <v>-0.909923255443573</v>
      </c>
      <c r="AC6857" s="0">
        <v>-0.79823678731918335</v>
      </c>
      <c r="AD6857" s="0">
        <v>-0.56547307968139648</v>
      </c>
      <c r="AE6857" s="0">
        <v>-0.40426164865493774</v>
      </c>
      <c r="AF6857" s="0">
        <v>-0.243050217628479</v>
      </c>
      <c r="AG6857" s="0">
        <v>-0.010286511853337288</v>
      </c>
      <c r="AH6857" s="0">
        <v>0.10139996558427811</v>
      </c>
    </row>
    <row r="6858" x14ac:dyDescent="0.4">
      <c r="A6858" s="10" t="str">
        <f>Data[[#This Row],[category]]&amp;Data[[#This Row],[subcategory]]&amp;Data[[#This Row],[date]]&amp;Data[[#This Row],[hour]]</f>
        <v>Usage quintiles (kWh)Quintile 5 (highest)Avg. Weekday Event19</v>
      </c>
      <c r="B6858" s="10" t="s">
        <v>148</v>
      </c>
      <c r="C6858" t="s">
        <v>156</v>
      </c>
      <c r="D6858" t="s">
        <v>174</v>
      </c>
      <c r="E6858" t="s">
        <v>72</v>
      </c>
      <c r="F6858" s="0">
        <v>3051</v>
      </c>
      <c r="G6858" s="0">
        <v>17.839426040649414</v>
      </c>
      <c r="H6858" s="0">
        <v>17.44465446472168</v>
      </c>
      <c r="I6858" s="0">
        <v>-0.39477208256721497</v>
      </c>
      <c r="J6858" s="0">
        <v>0.099424257874488831</v>
      </c>
      <c r="K6858" s="0">
        <v>82.641921997070313</v>
      </c>
      <c r="L6858" s="0">
        <v>-3.9705810546875</v>
      </c>
      <c r="M6858" s="0">
        <v>1</v>
      </c>
      <c r="N6858" s="0">
        <v>1</v>
      </c>
      <c r="O6858" s="0"/>
      <c r="P6858" s="0"/>
      <c r="Q6858" s="0">
        <v>-0.55831044912338257</v>
      </c>
      <c r="R6858" s="0">
        <v>-0.52218937873840332</v>
      </c>
      <c r="S6858" s="0">
        <v>-0.44691020250320435</v>
      </c>
      <c r="T6858" s="0">
        <v>-0.39477208256721497</v>
      </c>
      <c r="U6858" s="0">
        <v>-0.34263396263122559</v>
      </c>
      <c r="V6858" s="0">
        <v>-0.26735475659370422</v>
      </c>
      <c r="W6858" s="0">
        <v>-0.23123373091220856</v>
      </c>
      <c r="X6858" s="0">
        <v>54.428089141845703</v>
      </c>
      <c r="Y6858" s="0">
        <v>53.223640441894531</v>
      </c>
      <c r="Z6858" s="0">
        <v>-1.2044496536254883</v>
      </c>
      <c r="AA6858" s="0">
        <v>0.30334341526031494</v>
      </c>
      <c r="AB6858" s="0">
        <v>-1.7034051418304443</v>
      </c>
      <c r="AC6858" s="0">
        <v>-1.5931998491287231</v>
      </c>
      <c r="AD6858" s="0">
        <v>-1.3635231256484985</v>
      </c>
      <c r="AE6858" s="0">
        <v>-1.2044496536254883</v>
      </c>
      <c r="AF6858" s="0">
        <v>-1.045376181602478</v>
      </c>
      <c r="AG6858" s="0">
        <v>-0.81569939851760864</v>
      </c>
      <c r="AH6858" s="0">
        <v>-0.70549416542053223</v>
      </c>
    </row>
    <row r="6859" x14ac:dyDescent="0.4">
      <c r="A6859" s="10" t="str">
        <f>Data[[#This Row],[category]]&amp;Data[[#This Row],[subcategory]]&amp;Data[[#This Row],[date]]&amp;Data[[#This Row],[hour]]</f>
        <v>Usage quintiles (kWh)Quintile 5 (highest)Avg. Weekday Event20</v>
      </c>
      <c r="B6859" s="10" t="s">
        <v>148</v>
      </c>
      <c r="C6859" t="s">
        <v>156</v>
      </c>
      <c r="D6859" t="s">
        <v>174</v>
      </c>
      <c r="E6859" t="s">
        <v>55</v>
      </c>
      <c r="F6859" s="0">
        <v>3051</v>
      </c>
      <c r="G6859" s="0">
        <v>16.869569778442383</v>
      </c>
      <c r="H6859" s="0">
        <v>16.306299209594727</v>
      </c>
      <c r="I6859" s="0">
        <v>-0.56327074766159058</v>
      </c>
      <c r="J6859" s="0">
        <v>0.10053054243326187</v>
      </c>
      <c r="K6859" s="0">
        <v>79.500823974609375</v>
      </c>
      <c r="L6859" s="0">
        <v>-5.6029810905456543</v>
      </c>
      <c r="M6859" s="0">
        <v>1</v>
      </c>
      <c r="N6859" s="0">
        <v>1</v>
      </c>
      <c r="O6859" s="0"/>
      <c r="P6859" s="0"/>
      <c r="Q6859" s="0">
        <v>-0.72862875461578369</v>
      </c>
      <c r="R6859" s="0">
        <v>-0.69210582971572876</v>
      </c>
      <c r="S6859" s="0">
        <v>-0.61598902940750122</v>
      </c>
      <c r="T6859" s="0">
        <v>-0.56327074766159058</v>
      </c>
      <c r="U6859" s="0">
        <v>-0.51055246591567993</v>
      </c>
      <c r="V6859" s="0">
        <v>-0.43443566560745239</v>
      </c>
      <c r="W6859" s="0">
        <v>-0.39791271090507507</v>
      </c>
      <c r="X6859" s="0">
        <v>51.469058990478516</v>
      </c>
      <c r="Y6859" s="0">
        <v>49.750518798828125</v>
      </c>
      <c r="Z6859" s="0">
        <v>-1.7185389995574951</v>
      </c>
      <c r="AA6859" s="0">
        <v>0.30671867728233337</v>
      </c>
      <c r="AB6859" s="0">
        <v>-2.2230463027954102</v>
      </c>
      <c r="AC6859" s="0">
        <v>-2.1116147041320801</v>
      </c>
      <c r="AD6859" s="0">
        <v>-1.8793823719024658</v>
      </c>
      <c r="AE6859" s="0">
        <v>-1.7185389995574951</v>
      </c>
      <c r="AF6859" s="0">
        <v>-1.5576956272125244</v>
      </c>
      <c r="AG6859" s="0">
        <v>-1.3254631757736206</v>
      </c>
      <c r="AH6859" s="0">
        <v>-1.2140316963195801</v>
      </c>
    </row>
    <row r="6860" x14ac:dyDescent="0.4">
      <c r="A6860" s="10" t="str">
        <f>Data[[#This Row],[category]]&amp;Data[[#This Row],[subcategory]]&amp;Data[[#This Row],[date]]&amp;Data[[#This Row],[hour]]</f>
        <v>Usage quintiles (kWh)Quintile 5 (highest)Avg. Weekday Event21</v>
      </c>
      <c r="B6860" s="10" t="s">
        <v>148</v>
      </c>
      <c r="C6860" t="s">
        <v>156</v>
      </c>
      <c r="D6860" t="s">
        <v>174</v>
      </c>
      <c r="E6860" t="s">
        <v>73</v>
      </c>
      <c r="F6860" s="0">
        <v>3051</v>
      </c>
      <c r="G6860" s="0">
        <v>15.520557403564453</v>
      </c>
      <c r="H6860" s="0">
        <v>15.381654739379883</v>
      </c>
      <c r="I6860" s="0">
        <v>-0.1389026939868927</v>
      </c>
      <c r="J6860" s="0">
        <v>0.097865968942642212</v>
      </c>
      <c r="K6860" s="0">
        <v>78.052108764648438</v>
      </c>
      <c r="L6860" s="0">
        <v>-1.4193155765533447</v>
      </c>
      <c r="M6860" s="0">
        <v>0</v>
      </c>
      <c r="N6860" s="0">
        <v>0</v>
      </c>
      <c r="O6860" s="0"/>
      <c r="P6860" s="0"/>
      <c r="Q6860" s="0">
        <v>-0.29987788200378418</v>
      </c>
      <c r="R6860" s="0">
        <v>-0.26432296633720398</v>
      </c>
      <c r="S6860" s="0">
        <v>-0.19022366404533386</v>
      </c>
      <c r="T6860" s="0">
        <v>-0.1389026939868927</v>
      </c>
      <c r="U6860" s="0">
        <v>-0.087581731379032135</v>
      </c>
      <c r="V6860" s="0">
        <v>-0.013482408598065376</v>
      </c>
      <c r="W6860" s="0">
        <v>0.022072499617934227</v>
      </c>
      <c r="X6860" s="0">
        <v>47.353221893310547</v>
      </c>
      <c r="Y6860" s="0">
        <v>46.929428100585938</v>
      </c>
      <c r="Z6860" s="0">
        <v>-0.42379212379455566</v>
      </c>
      <c r="AA6860" s="0">
        <v>0.2985890805721283</v>
      </c>
      <c r="AB6860" s="0">
        <v>-0.91492748260498047</v>
      </c>
      <c r="AC6860" s="0">
        <v>-0.80644941329956055</v>
      </c>
      <c r="AD6860" s="0">
        <v>-0.5803723931312561</v>
      </c>
      <c r="AE6860" s="0">
        <v>-0.42379212379455566</v>
      </c>
      <c r="AF6860" s="0">
        <v>-0.26721185445785522</v>
      </c>
      <c r="AG6860" s="0">
        <v>-0.041134819388389587</v>
      </c>
      <c r="AH6860" s="0">
        <v>0.067343205213546753</v>
      </c>
    </row>
    <row r="6861" x14ac:dyDescent="0.4">
      <c r="A6861" s="10" t="str">
        <f>Data[[#This Row],[category]]&amp;Data[[#This Row],[subcategory]]&amp;Data[[#This Row],[date]]&amp;Data[[#This Row],[hour]]</f>
        <v>Usage quintiles (kWh)Quintile 5 (highest)Avg. Weekday Event22</v>
      </c>
      <c r="B6861" s="10" t="s">
        <v>148</v>
      </c>
      <c r="C6861" t="s">
        <v>156</v>
      </c>
      <c r="D6861" t="s">
        <v>174</v>
      </c>
      <c r="E6861" t="s">
        <v>74</v>
      </c>
      <c r="F6861" s="0">
        <v>3051</v>
      </c>
      <c r="G6861" s="0">
        <v>14.354311943054199</v>
      </c>
      <c r="H6861" s="0">
        <v>14.118566513061523</v>
      </c>
      <c r="I6861" s="0">
        <v>-0.23574551939964294</v>
      </c>
      <c r="J6861" s="0">
        <v>0.095355615019798279</v>
      </c>
      <c r="K6861" s="0">
        <v>76.71697998046875</v>
      </c>
      <c r="L6861" s="0">
        <v>-2.4722771644592285</v>
      </c>
      <c r="M6861" s="0">
        <v>1</v>
      </c>
      <c r="N6861" s="0">
        <v>1</v>
      </c>
      <c r="O6861" s="0"/>
      <c r="P6861" s="0"/>
      <c r="Q6861" s="0">
        <v>-0.39259153604507446</v>
      </c>
      <c r="R6861" s="0">
        <v>-0.3579486608505249</v>
      </c>
      <c r="S6861" s="0">
        <v>-0.28575006127357483</v>
      </c>
      <c r="T6861" s="0">
        <v>-0.23574551939964294</v>
      </c>
      <c r="U6861" s="0">
        <v>-0.18574099242687225</v>
      </c>
      <c r="V6861" s="0">
        <v>-0.11354238539934158</v>
      </c>
      <c r="W6861" s="0">
        <v>-0.078899487853050232</v>
      </c>
      <c r="X6861" s="0">
        <v>43.795005798339844</v>
      </c>
      <c r="Y6861" s="0">
        <v>43.07574462890625</v>
      </c>
      <c r="Z6861" s="0">
        <v>-0.71925956010818481</v>
      </c>
      <c r="AA6861" s="0">
        <v>0.29092997312545776</v>
      </c>
      <c r="AB6861" s="0">
        <v>-1.1977968215942383</v>
      </c>
      <c r="AC6861" s="0">
        <v>-1.0921013355255127</v>
      </c>
      <c r="AD6861" s="0">
        <v>-0.87182337045669556</v>
      </c>
      <c r="AE6861" s="0">
        <v>-0.71925956010818481</v>
      </c>
      <c r="AF6861" s="0">
        <v>-0.56669574975967407</v>
      </c>
      <c r="AG6861" s="0">
        <v>-0.34641778469085693</v>
      </c>
      <c r="AH6861" s="0">
        <v>-0.24072234332561493</v>
      </c>
    </row>
    <row r="6862" x14ac:dyDescent="0.4">
      <c r="A6862" s="10" t="str">
        <f>Data[[#This Row],[category]]&amp;Data[[#This Row],[subcategory]]&amp;Data[[#This Row],[date]]&amp;Data[[#This Row],[hour]]</f>
        <v>Usage quintiles (kWh)Quintile 5 (highest)Avg. Weekday Event23</v>
      </c>
      <c r="B6862" s="10" t="s">
        <v>148</v>
      </c>
      <c r="C6862" t="s">
        <v>156</v>
      </c>
      <c r="D6862" t="s">
        <v>174</v>
      </c>
      <c r="E6862" t="s">
        <v>75</v>
      </c>
      <c r="F6862" s="0">
        <v>3051</v>
      </c>
      <c r="G6862" s="0">
        <v>13.261401176452637</v>
      </c>
      <c r="H6862" s="0">
        <v>12.56080436706543</v>
      </c>
      <c r="I6862" s="0">
        <v>-0.70059752464294434</v>
      </c>
      <c r="J6862" s="0">
        <v>0.08216346800327301</v>
      </c>
      <c r="K6862" s="0">
        <v>75.343002319335938</v>
      </c>
      <c r="L6862" s="0">
        <v>-8.5268735885620117</v>
      </c>
      <c r="M6862" s="0">
        <v>1</v>
      </c>
      <c r="N6862" s="0">
        <v>1</v>
      </c>
      <c r="O6862" s="0"/>
      <c r="P6862" s="0"/>
      <c r="Q6862" s="0">
        <v>-0.83574438095092773</v>
      </c>
      <c r="R6862" s="0">
        <v>-0.80589425563812256</v>
      </c>
      <c r="S6862" s="0">
        <v>-0.74368411302566528</v>
      </c>
      <c r="T6862" s="0">
        <v>-0.70059752464294434</v>
      </c>
      <c r="U6862" s="0">
        <v>-0.65751093626022339</v>
      </c>
      <c r="V6862" s="0">
        <v>-0.59530079364776611</v>
      </c>
      <c r="W6862" s="0">
        <v>-0.56545066833496094</v>
      </c>
      <c r="X6862" s="0">
        <v>40.460533142089844</v>
      </c>
      <c r="Y6862" s="0">
        <v>38.323013305664063</v>
      </c>
      <c r="Z6862" s="0">
        <v>-2.1375229358673096</v>
      </c>
      <c r="AA6862" s="0">
        <v>0.25068074464797974</v>
      </c>
      <c r="AB6862" s="0">
        <v>-2.5498561859130859</v>
      </c>
      <c r="AC6862" s="0">
        <v>-2.4587831497192383</v>
      </c>
      <c r="AD6862" s="0">
        <v>-2.2689800262451172</v>
      </c>
      <c r="AE6862" s="0">
        <v>-2.1375229358673096</v>
      </c>
      <c r="AF6862" s="0">
        <v>-2.006065845489502</v>
      </c>
      <c r="AG6862" s="0">
        <v>-1.8162626028060913</v>
      </c>
      <c r="AH6862" s="0">
        <v>-1.7251898050308228</v>
      </c>
    </row>
    <row r="6863" x14ac:dyDescent="0.4">
      <c r="A6863" s="10" t="str">
        <f>Data[[#This Row],[category]]&amp;Data[[#This Row],[subcategory]]&amp;Data[[#This Row],[date]]&amp;Data[[#This Row],[hour]]</f>
        <v>Usage quintiles (kWh)Quintile 5 (highest)Avg. Weekday Event24</v>
      </c>
      <c r="B6863" s="10" t="s">
        <v>148</v>
      </c>
      <c r="C6863" t="s">
        <v>156</v>
      </c>
      <c r="D6863" t="s">
        <v>174</v>
      </c>
      <c r="E6863" t="s">
        <v>76</v>
      </c>
      <c r="F6863" s="0">
        <v>3051</v>
      </c>
      <c r="G6863" s="0">
        <v>11.657115936279297</v>
      </c>
      <c r="H6863" s="0">
        <v>11.376181602478027</v>
      </c>
      <c r="I6863" s="0">
        <v>-0.28093400597572327</v>
      </c>
      <c r="J6863" s="0">
        <v>0.073015861213207245</v>
      </c>
      <c r="K6863" s="0">
        <v>75.16290283203125</v>
      </c>
      <c r="L6863" s="0">
        <v>-3.8475749492645264</v>
      </c>
      <c r="M6863" s="0">
        <v>1</v>
      </c>
      <c r="N6863" s="0">
        <v>1</v>
      </c>
      <c r="O6863" s="0"/>
      <c r="P6863" s="0"/>
      <c r="Q6863" s="0">
        <v>-0.40103441476821899</v>
      </c>
      <c r="R6863" s="0">
        <v>-0.3745076060295105</v>
      </c>
      <c r="S6863" s="0">
        <v>-0.319223552942276</v>
      </c>
      <c r="T6863" s="0">
        <v>-0.28093400597572327</v>
      </c>
      <c r="U6863" s="0">
        <v>-0.24264444410800934</v>
      </c>
      <c r="V6863" s="0">
        <v>-0.18736042082309723</v>
      </c>
      <c r="W6863" s="0">
        <v>-0.16083359718322754</v>
      </c>
      <c r="X6863" s="0">
        <v>35.565860748291016</v>
      </c>
      <c r="Y6863" s="0">
        <v>34.708728790283203</v>
      </c>
      <c r="Z6863" s="0">
        <v>-0.85712963342666626</v>
      </c>
      <c r="AA6863" s="0">
        <v>0.22277139127254486</v>
      </c>
      <c r="AB6863" s="0">
        <v>-1.2235559225082397</v>
      </c>
      <c r="AC6863" s="0">
        <v>-1.142622709274292</v>
      </c>
      <c r="AD6863" s="0">
        <v>-0.97395104169845581</v>
      </c>
      <c r="AE6863" s="0">
        <v>-0.85712963342666626</v>
      </c>
      <c r="AF6863" s="0">
        <v>-0.74030822515487671</v>
      </c>
      <c r="AG6863" s="0">
        <v>-0.5716366171836853</v>
      </c>
      <c r="AH6863" s="0">
        <v>-0.49070331454277039</v>
      </c>
    </row>
    <row r="6864" x14ac:dyDescent="0.4">
      <c r="A6864" s="10" t="str">
        <f>Data[[#This Row],[category]]&amp;Data[[#This Row],[subcategory]]&amp;Data[[#This Row],[date]]&amp;Data[[#This Row],[hour]]</f>
        <v>Usage quintiles (kWh)Quintile 5 (highest)Avg. Weekday EventAvg. 11 to 6 pm</v>
      </c>
      <c r="B6864" s="10" t="s">
        <v>148</v>
      </c>
      <c r="C6864" t="s">
        <v>156</v>
      </c>
      <c r="D6864" t="s">
        <v>174</v>
      </c>
      <c r="E6864" t="s">
        <v>77</v>
      </c>
      <c r="F6864" s="0">
        <v>3051</v>
      </c>
      <c r="G6864" s="0">
        <v>22.729215621948242</v>
      </c>
      <c r="H6864" s="0">
        <v>22.330804824829102</v>
      </c>
      <c r="I6864" s="0">
        <v>-0.39841073751449585</v>
      </c>
      <c r="J6864" s="0">
        <v>0.074312694370746613</v>
      </c>
      <c r="K6864" s="0">
        <v>89.918174743652344</v>
      </c>
      <c r="L6864" s="0">
        <v>-5.361274242401123</v>
      </c>
      <c r="M6864" s="0">
        <v>1</v>
      </c>
      <c r="N6864" s="0">
        <v>1</v>
      </c>
      <c r="O6864" s="0"/>
      <c r="P6864" s="0"/>
      <c r="Q6864" s="0">
        <v>-0.52064424753189087</v>
      </c>
      <c r="R6864" s="0">
        <v>-0.4936462938785553</v>
      </c>
      <c r="S6864" s="0">
        <v>-0.4373803436756134</v>
      </c>
      <c r="T6864" s="0">
        <v>-0.39841073751449585</v>
      </c>
      <c r="U6864" s="0">
        <v>-0.3594411313533783</v>
      </c>
      <c r="V6864" s="0">
        <v>-0.3031751811504364</v>
      </c>
      <c r="W6864" s="0">
        <v>-0.27617722749710083</v>
      </c>
      <c r="X6864" s="0">
        <v>69.346839904785156</v>
      </c>
      <c r="Y6864" s="0">
        <v>68.13128662109375</v>
      </c>
      <c r="Z6864" s="0">
        <v>-1.2155511379241943</v>
      </c>
      <c r="AA6864" s="0">
        <v>0.22672803699970245</v>
      </c>
      <c r="AB6864" s="0">
        <v>-1.5884855985641479</v>
      </c>
      <c r="AC6864" s="0">
        <v>-1.5061148405075073</v>
      </c>
      <c r="AD6864" s="0">
        <v>-1.3344473838806152</v>
      </c>
      <c r="AE6864" s="0">
        <v>-1.2155511379241943</v>
      </c>
      <c r="AF6864" s="0">
        <v>-1.0966548919677734</v>
      </c>
      <c r="AG6864" s="0">
        <v>-0.92498749494552612</v>
      </c>
      <c r="AH6864" s="0">
        <v>-0.84261667728424072</v>
      </c>
    </row>
    <row r="6865" x14ac:dyDescent="0.4">
      <c r="A6865" s="10" t="str">
        <f>Data[[#This Row],[category]]&amp;Data[[#This Row],[subcategory]]&amp;Data[[#This Row],[date]]&amp;Data[[#This Row],[hour]]</f>
        <v>Usage quintiles (kWh)Quintile 5 (highest)Avg. Weekday EventAvg. 2 to 6pm</v>
      </c>
      <c r="B6865" s="10" t="s">
        <v>148</v>
      </c>
      <c r="C6865" t="s">
        <v>156</v>
      </c>
      <c r="D6865" t="s">
        <v>174</v>
      </c>
      <c r="E6865" t="s">
        <v>78</v>
      </c>
      <c r="F6865" s="0">
        <v>3051</v>
      </c>
      <c r="G6865" s="0">
        <v>22.036735534667969</v>
      </c>
      <c r="H6865" s="0">
        <v>21.585657119750977</v>
      </c>
      <c r="I6865" s="0">
        <v>-0.45107707381248474</v>
      </c>
      <c r="J6865" s="0">
        <v>0.089494712650775909</v>
      </c>
      <c r="K6865" s="0">
        <v>88.490089416503906</v>
      </c>
      <c r="L6865" s="0">
        <v>-5.0402650833129883</v>
      </c>
      <c r="M6865" s="0">
        <v>1</v>
      </c>
      <c r="N6865" s="0">
        <v>1</v>
      </c>
      <c r="O6865" s="0"/>
      <c r="P6865" s="0"/>
      <c r="Q6865" s="0">
        <v>-0.59828275442123413</v>
      </c>
      <c r="R6865" s="0">
        <v>-0.56576913595199585</v>
      </c>
      <c r="S6865" s="0">
        <v>-0.49800816178321838</v>
      </c>
      <c r="T6865" s="0">
        <v>-0.45107707381248474</v>
      </c>
      <c r="U6865" s="0">
        <v>-0.4041459858417511</v>
      </c>
      <c r="V6865" s="0">
        <v>-0.33638498187065125</v>
      </c>
      <c r="W6865" s="0">
        <v>-0.30387136340141296</v>
      </c>
      <c r="X6865" s="0">
        <v>67.234077453613281</v>
      </c>
      <c r="Y6865" s="0">
        <v>65.857841491699219</v>
      </c>
      <c r="Z6865" s="0">
        <v>-1.3762362003326416</v>
      </c>
      <c r="AA6865" s="0">
        <v>0.27304837107658386</v>
      </c>
      <c r="AB6865" s="0">
        <v>-1.8253607749938965</v>
      </c>
      <c r="AC6865" s="0">
        <v>-1.7261617183685303</v>
      </c>
      <c r="AD6865" s="0">
        <v>-1.5194228887557983</v>
      </c>
      <c r="AE6865" s="0">
        <v>-1.3762362003326416</v>
      </c>
      <c r="AF6865" s="0">
        <v>-1.2330495119094849</v>
      </c>
      <c r="AG6865" s="0">
        <v>-1.0263106822967529</v>
      </c>
      <c r="AH6865" s="0">
        <v>-0.92711162567138672</v>
      </c>
    </row>
    <row r="6866" x14ac:dyDescent="0.4">
      <c r="A6866" s="10" t="str">
        <f>Data[[#This Row],[category]]&amp;Data[[#This Row],[subcategory]]&amp;Data[[#This Row],[date]]&amp;Data[[#This Row],[hour]]</f>
        <v>Usage quintiles (sites)Quintile 1 (lowest)8/31/20171</v>
      </c>
      <c r="B6866" s="10" t="s">
        <v>149</v>
      </c>
      <c r="C6866" t="s">
        <v>152</v>
      </c>
      <c r="D6866" t="s">
        <v>111</v>
      </c>
      <c r="E6866" t="s">
        <v>41</v>
      </c>
      <c r="F6866" s="0">
        <v>22726</v>
      </c>
      <c r="G6866" s="0">
        <v>0.08659806102514267</v>
      </c>
      <c r="H6866" s="0">
        <v>0.10853159427642822</v>
      </c>
      <c r="I6866" s="0">
        <v>0.021933529525995255</v>
      </c>
      <c r="J6866" s="0">
        <v>0.0020454239565879107</v>
      </c>
      <c r="K6866" s="0">
        <v>72.4427490234375</v>
      </c>
      <c r="L6866" s="0">
        <v>10.72321891784668</v>
      </c>
      <c r="M6866" s="0">
        <v>1</v>
      </c>
      <c r="N6866" s="0">
        <v>1</v>
      </c>
      <c r="O6866" s="0">
        <v>0.068098895251750946</v>
      </c>
      <c r="P6866" s="0">
        <v>0.080165363848209381</v>
      </c>
      <c r="Q6866" s="0">
        <v>0.018569106236100197</v>
      </c>
      <c r="R6866" s="0">
        <v>0.019312214106321335</v>
      </c>
      <c r="S6866" s="0">
        <v>0.020860908553004265</v>
      </c>
      <c r="T6866" s="0">
        <v>0.021933529525995255</v>
      </c>
      <c r="U6866" s="0">
        <v>0.023006150498986244</v>
      </c>
      <c r="V6866" s="0">
        <v>0.024554844945669174</v>
      </c>
      <c r="W6866" s="0">
        <v>0.025297952815890312</v>
      </c>
      <c r="X6866" s="0">
        <v>1.9680275917053223</v>
      </c>
      <c r="Y6866" s="0">
        <v>2.4664890766143799</v>
      </c>
      <c r="Z6866" s="0">
        <v>0.49846139550209045</v>
      </c>
      <c r="AA6866" s="0">
        <v>0.046484306454658508</v>
      </c>
      <c r="AB6866" s="0">
        <v>0.42200151085853577</v>
      </c>
      <c r="AC6866" s="0">
        <v>0.43888935446739197</v>
      </c>
      <c r="AD6866" s="0">
        <v>0.4740850031375885</v>
      </c>
      <c r="AE6866" s="0">
        <v>0.49846139550209045</v>
      </c>
      <c r="AF6866" s="0">
        <v>0.52283781766891479</v>
      </c>
      <c r="AG6866" s="0">
        <v>0.55803340673446655</v>
      </c>
      <c r="AH6866" s="0">
        <v>0.57492125034332275</v>
      </c>
    </row>
    <row r="6867" x14ac:dyDescent="0.4">
      <c r="A6867" s="10" t="str">
        <f>Data[[#This Row],[category]]&amp;Data[[#This Row],[subcategory]]&amp;Data[[#This Row],[date]]&amp;Data[[#This Row],[hour]]</f>
        <v>Usage quintiles (sites)Quintile 1 (lowest)8/31/20172</v>
      </c>
      <c r="B6867" s="10" t="s">
        <v>149</v>
      </c>
      <c r="C6867" t="s">
        <v>152</v>
      </c>
      <c r="D6867" t="s">
        <v>111</v>
      </c>
      <c r="E6867" t="s">
        <v>42</v>
      </c>
      <c r="F6867" s="0">
        <v>22726</v>
      </c>
      <c r="G6867" s="0">
        <v>0.085816375911235809</v>
      </c>
      <c r="H6867" s="0">
        <v>0.10564586520195007</v>
      </c>
      <c r="I6867" s="0">
        <v>0.019829491153359413</v>
      </c>
      <c r="J6867" s="0">
        <v>0.0019867229275405407</v>
      </c>
      <c r="K6867" s="0">
        <v>72.006118774414063</v>
      </c>
      <c r="L6867" s="0">
        <v>9.9810047149658203</v>
      </c>
      <c r="M6867" s="0">
        <v>1</v>
      </c>
      <c r="N6867" s="0">
        <v>1</v>
      </c>
      <c r="O6867" s="0">
        <v>0.068098895251750946</v>
      </c>
      <c r="P6867" s="0">
        <v>0.080165363848209381</v>
      </c>
      <c r="Q6867" s="0">
        <v>0.01656162366271019</v>
      </c>
      <c r="R6867" s="0">
        <v>0.017283402383327484</v>
      </c>
      <c r="S6867" s="0">
        <v>0.018787652254104614</v>
      </c>
      <c r="T6867" s="0">
        <v>0.019829491153359413</v>
      </c>
      <c r="U6867" s="0">
        <v>0.020871330052614212</v>
      </c>
      <c r="V6867" s="0">
        <v>0.022375579923391342</v>
      </c>
      <c r="W6867" s="0">
        <v>0.023097358644008636</v>
      </c>
      <c r="X6867" s="0">
        <v>1.9502629041671753</v>
      </c>
      <c r="Y6867" s="0">
        <v>2.4009079933166504</v>
      </c>
      <c r="Z6867" s="0">
        <v>0.45064502954483032</v>
      </c>
      <c r="AA6867" s="0">
        <v>0.045150265097618103</v>
      </c>
      <c r="AB6867" s="0">
        <v>0.37637946009635925</v>
      </c>
      <c r="AC6867" s="0">
        <v>0.39278262853622437</v>
      </c>
      <c r="AD6867" s="0">
        <v>0.42696821689605713</v>
      </c>
      <c r="AE6867" s="0">
        <v>0.45064502954483032</v>
      </c>
      <c r="AF6867" s="0">
        <v>0.47432184219360352</v>
      </c>
      <c r="AG6867" s="0">
        <v>0.50850743055343628</v>
      </c>
      <c r="AH6867" s="0">
        <v>0.52491062879562378</v>
      </c>
    </row>
    <row r="6868" x14ac:dyDescent="0.4">
      <c r="A6868" s="10" t="str">
        <f>Data[[#This Row],[category]]&amp;Data[[#This Row],[subcategory]]&amp;Data[[#This Row],[date]]&amp;Data[[#This Row],[hour]]</f>
        <v>Usage quintiles (sites)Quintile 1 (lowest)8/31/20173</v>
      </c>
      <c r="B6868" s="10" t="s">
        <v>149</v>
      </c>
      <c r="C6868" t="s">
        <v>152</v>
      </c>
      <c r="D6868" t="s">
        <v>111</v>
      </c>
      <c r="E6868" t="s">
        <v>43</v>
      </c>
      <c r="F6868" s="0">
        <v>22726</v>
      </c>
      <c r="G6868" s="0">
        <v>0.083217896521091461</v>
      </c>
      <c r="H6868" s="0">
        <v>0.1026313453912735</v>
      </c>
      <c r="I6868" s="0">
        <v>0.019413450732827187</v>
      </c>
      <c r="J6868" s="0">
        <v>0.0018479566788300872</v>
      </c>
      <c r="K6868" s="0">
        <v>71.7183837890625</v>
      </c>
      <c r="L6868" s="0">
        <v>10.50536060333252</v>
      </c>
      <c r="M6868" s="0">
        <v>1</v>
      </c>
      <c r="N6868" s="0">
        <v>1</v>
      </c>
      <c r="O6868" s="0">
        <v>0.068098895251750946</v>
      </c>
      <c r="P6868" s="0">
        <v>0.080165363848209381</v>
      </c>
      <c r="Q6868" s="0">
        <v>0.016373831778764725</v>
      </c>
      <c r="R6868" s="0">
        <v>0.017045199871063232</v>
      </c>
      <c r="S6868" s="0">
        <v>0.018444381654262543</v>
      </c>
      <c r="T6868" s="0">
        <v>0.019413450732827187</v>
      </c>
      <c r="U6868" s="0">
        <v>0.02038251981139183</v>
      </c>
      <c r="V6868" s="0">
        <v>0.021781701594591141</v>
      </c>
      <c r="W6868" s="0">
        <v>0.022453069686889648</v>
      </c>
      <c r="X6868" s="0">
        <v>1.8912099599838257</v>
      </c>
      <c r="Y6868" s="0">
        <v>2.332399845123291</v>
      </c>
      <c r="Z6868" s="0">
        <v>0.44119009375572205</v>
      </c>
      <c r="AA6868" s="0">
        <v>0.041996665298938751</v>
      </c>
      <c r="AB6868" s="0">
        <v>0.3721117377281189</v>
      </c>
      <c r="AC6868" s="0">
        <v>0.38736921548843384</v>
      </c>
      <c r="AD6868" s="0">
        <v>0.41916701197624207</v>
      </c>
      <c r="AE6868" s="0">
        <v>0.44119009375572205</v>
      </c>
      <c r="AF6868" s="0">
        <v>0.46321317553520203</v>
      </c>
      <c r="AG6868" s="0">
        <v>0.49501097202301025</v>
      </c>
      <c r="AH6868" s="0">
        <v>0.5102684497833252</v>
      </c>
    </row>
    <row r="6869" x14ac:dyDescent="0.4">
      <c r="A6869" s="10" t="str">
        <f>Data[[#This Row],[category]]&amp;Data[[#This Row],[subcategory]]&amp;Data[[#This Row],[date]]&amp;Data[[#This Row],[hour]]</f>
        <v>Usage quintiles (sites)Quintile 1 (lowest)8/31/20174</v>
      </c>
      <c r="B6869" s="10" t="s">
        <v>149</v>
      </c>
      <c r="C6869" t="s">
        <v>152</v>
      </c>
      <c r="D6869" t="s">
        <v>111</v>
      </c>
      <c r="E6869" t="s">
        <v>44</v>
      </c>
      <c r="F6869" s="0">
        <v>22726</v>
      </c>
      <c r="G6869" s="0">
        <v>0.087859243154525757</v>
      </c>
      <c r="H6869" s="0">
        <v>0.10203586518764496</v>
      </c>
      <c r="I6869" s="0">
        <v>0.014176619239151478</v>
      </c>
      <c r="J6869" s="0">
        <v>0.0018859351985156536</v>
      </c>
      <c r="K6869" s="0">
        <v>71.716445922851562</v>
      </c>
      <c r="L6869" s="0">
        <v>7.5170235633850098</v>
      </c>
      <c r="M6869" s="0">
        <v>1</v>
      </c>
      <c r="N6869" s="0">
        <v>1</v>
      </c>
      <c r="O6869" s="0">
        <v>0.068098895251750946</v>
      </c>
      <c r="P6869" s="0">
        <v>0.080165363848209381</v>
      </c>
      <c r="Q6869" s="0">
        <v>0.011074531823396683</v>
      </c>
      <c r="R6869" s="0">
        <v>0.01175969559699297</v>
      </c>
      <c r="S6869" s="0">
        <v>0.013187633827328682</v>
      </c>
      <c r="T6869" s="0">
        <v>0.014176619239151478</v>
      </c>
      <c r="U6869" s="0">
        <v>0.015165604650974274</v>
      </c>
      <c r="V6869" s="0">
        <v>0.016593541949987411</v>
      </c>
      <c r="W6869" s="0">
        <v>0.017278706654906273</v>
      </c>
      <c r="X6869" s="0">
        <v>1.9966892004013062</v>
      </c>
      <c r="Y6869" s="0">
        <v>2.3188669681549072</v>
      </c>
      <c r="Z6869" s="0">
        <v>0.32217785716056824</v>
      </c>
      <c r="AA6869" s="0">
        <v>0.042859762907028198</v>
      </c>
      <c r="AB6869" s="0">
        <v>0.25167980790138245</v>
      </c>
      <c r="AC6869" s="0">
        <v>0.26725086569786072</v>
      </c>
      <c r="AD6869" s="0">
        <v>0.29970216751098633</v>
      </c>
      <c r="AE6869" s="0">
        <v>0.32217785716056824</v>
      </c>
      <c r="AF6869" s="0">
        <v>0.34465354681015015</v>
      </c>
      <c r="AG6869" s="0">
        <v>0.37710484862327576</v>
      </c>
      <c r="AH6869" s="0">
        <v>0.39267590641975403</v>
      </c>
    </row>
    <row r="6870" x14ac:dyDescent="0.4">
      <c r="A6870" s="10" t="str">
        <f>Data[[#This Row],[category]]&amp;Data[[#This Row],[subcategory]]&amp;Data[[#This Row],[date]]&amp;Data[[#This Row],[hour]]</f>
        <v>Usage quintiles (sites)Quintile 1 (lowest)8/31/20175</v>
      </c>
      <c r="B6870" s="10" t="s">
        <v>149</v>
      </c>
      <c r="C6870" t="s">
        <v>152</v>
      </c>
      <c r="D6870" t="s">
        <v>111</v>
      </c>
      <c r="E6870" t="s">
        <v>45</v>
      </c>
      <c r="F6870" s="0">
        <v>22726</v>
      </c>
      <c r="G6870" s="0">
        <v>0.086719855666160583</v>
      </c>
      <c r="H6870" s="0">
        <v>0.10253933817148209</v>
      </c>
      <c r="I6870" s="0">
        <v>0.015819478780031204</v>
      </c>
      <c r="J6870" s="0">
        <v>0.0019005348440259695</v>
      </c>
      <c r="K6870" s="0">
        <v>71.5999755859375</v>
      </c>
      <c r="L6870" s="0">
        <v>8.3236980438232422</v>
      </c>
      <c r="M6870" s="0">
        <v>1</v>
      </c>
      <c r="N6870" s="0">
        <v>1</v>
      </c>
      <c r="O6870" s="0">
        <v>0.068098895251750946</v>
      </c>
      <c r="P6870" s="0">
        <v>0.080165363848209381</v>
      </c>
      <c r="Q6870" s="0">
        <v>0.012693377211689949</v>
      </c>
      <c r="R6870" s="0">
        <v>0.013383845798671246</v>
      </c>
      <c r="S6870" s="0">
        <v>0.014822836965322495</v>
      </c>
      <c r="T6870" s="0">
        <v>0.015819478780031204</v>
      </c>
      <c r="U6870" s="0">
        <v>0.016816120594739914</v>
      </c>
      <c r="V6870" s="0">
        <v>0.018255112692713737</v>
      </c>
      <c r="W6870" s="0">
        <v>0.018945580348372459</v>
      </c>
      <c r="X6870" s="0">
        <v>1.9707953929901123</v>
      </c>
      <c r="Y6870" s="0">
        <v>2.3303089141845703</v>
      </c>
      <c r="Z6870" s="0">
        <v>0.35951346158981323</v>
      </c>
      <c r="AA6870" s="0">
        <v>0.043191555887460709</v>
      </c>
      <c r="AB6870" s="0">
        <v>0.28846967220306396</v>
      </c>
      <c r="AC6870" s="0">
        <v>0.30416125059127808</v>
      </c>
      <c r="AD6870" s="0">
        <v>0.33686378598213196</v>
      </c>
      <c r="AE6870" s="0">
        <v>0.35951346158981323</v>
      </c>
      <c r="AF6870" s="0">
        <v>0.38216313719749451</v>
      </c>
      <c r="AG6870" s="0">
        <v>0.41486567258834839</v>
      </c>
      <c r="AH6870" s="0">
        <v>0.4305572509765625</v>
      </c>
    </row>
    <row r="6871" x14ac:dyDescent="0.4">
      <c r="A6871" s="10" t="str">
        <f>Data[[#This Row],[category]]&amp;Data[[#This Row],[subcategory]]&amp;Data[[#This Row],[date]]&amp;Data[[#This Row],[hour]]</f>
        <v>Usage quintiles (sites)Quintile 1 (lowest)8/31/20176</v>
      </c>
      <c r="B6871" s="10" t="s">
        <v>149</v>
      </c>
      <c r="C6871" t="s">
        <v>152</v>
      </c>
      <c r="D6871" t="s">
        <v>111</v>
      </c>
      <c r="E6871" t="s">
        <v>46</v>
      </c>
      <c r="F6871" s="0">
        <v>22726</v>
      </c>
      <c r="G6871" s="0">
        <v>0.089690528810024261</v>
      </c>
      <c r="H6871" s="0">
        <v>0.10339870303869247</v>
      </c>
      <c r="I6871" s="0">
        <v>0.013708177022635937</v>
      </c>
      <c r="J6871" s="0">
        <v>0.0020691989921033382</v>
      </c>
      <c r="K6871" s="0">
        <v>71.105697631835938</v>
      </c>
      <c r="L6871" s="0">
        <v>6.6248712539672852</v>
      </c>
      <c r="M6871" s="0">
        <v>1</v>
      </c>
      <c r="N6871" s="0">
        <v>1</v>
      </c>
      <c r="O6871" s="0">
        <v>0.068098895251750946</v>
      </c>
      <c r="P6871" s="0">
        <v>0.080165363848209381</v>
      </c>
      <c r="Q6871" s="0">
        <v>0.010304647497832775</v>
      </c>
      <c r="R6871" s="0">
        <v>0.011056391522288322</v>
      </c>
      <c r="S6871" s="0">
        <v>0.01262308843433857</v>
      </c>
      <c r="T6871" s="0">
        <v>0.013708177022635937</v>
      </c>
      <c r="U6871" s="0">
        <v>0.014793265610933304</v>
      </c>
      <c r="V6871" s="0">
        <v>0.016359962522983551</v>
      </c>
      <c r="W6871" s="0">
        <v>0.017111705616116524</v>
      </c>
      <c r="X6871" s="0">
        <v>2.0383069515228271</v>
      </c>
      <c r="Y6871" s="0">
        <v>2.3498389720916748</v>
      </c>
      <c r="Z6871" s="0">
        <v>0.31153202056884766</v>
      </c>
      <c r="AA6871" s="0">
        <v>0.047024615108966827</v>
      </c>
      <c r="AB6871" s="0">
        <v>0.2341834157705307</v>
      </c>
      <c r="AC6871" s="0">
        <v>0.25126755237579346</v>
      </c>
      <c r="AD6871" s="0">
        <v>0.28687229752540588</v>
      </c>
      <c r="AE6871" s="0">
        <v>0.31153202056884766</v>
      </c>
      <c r="AF6871" s="0">
        <v>0.33619174361228943</v>
      </c>
      <c r="AG6871" s="0">
        <v>0.37179648876190186</v>
      </c>
      <c r="AH6871" s="0">
        <v>0.38888064026832581</v>
      </c>
    </row>
    <row r="6872" x14ac:dyDescent="0.4">
      <c r="A6872" s="10" t="str">
        <f>Data[[#This Row],[category]]&amp;Data[[#This Row],[subcategory]]&amp;Data[[#This Row],[date]]&amp;Data[[#This Row],[hour]]</f>
        <v>Usage quintiles (sites)Quintile 1 (lowest)8/31/20177</v>
      </c>
      <c r="B6872" s="10" t="s">
        <v>149</v>
      </c>
      <c r="C6872" t="s">
        <v>152</v>
      </c>
      <c r="D6872" t="s">
        <v>111</v>
      </c>
      <c r="E6872" t="s">
        <v>60</v>
      </c>
      <c r="F6872" s="0">
        <v>22726</v>
      </c>
      <c r="G6872" s="0">
        <v>0.065741159021854401</v>
      </c>
      <c r="H6872" s="0">
        <v>0.092050120234489441</v>
      </c>
      <c r="I6872" s="0">
        <v>0.026308959349989891</v>
      </c>
      <c r="J6872" s="0">
        <v>0.0028928234241902828</v>
      </c>
      <c r="K6872" s="0">
        <v>71.083953857421875</v>
      </c>
      <c r="L6872" s="0">
        <v>9.0945606231689453</v>
      </c>
      <c r="M6872" s="0">
        <v>1</v>
      </c>
      <c r="N6872" s="0">
        <v>1</v>
      </c>
      <c r="O6872" s="0">
        <v>0.068098895251750946</v>
      </c>
      <c r="P6872" s="0">
        <v>0.080165363848209381</v>
      </c>
      <c r="Q6872" s="0">
        <v>0.021550688892602921</v>
      </c>
      <c r="R6872" s="0">
        <v>0.0226016566157341</v>
      </c>
      <c r="S6872" s="0">
        <v>0.024791961535811424</v>
      </c>
      <c r="T6872" s="0">
        <v>0.026308959349989891</v>
      </c>
      <c r="U6872" s="0">
        <v>0.027825957164168358</v>
      </c>
      <c r="V6872" s="0">
        <v>0.030016262084245682</v>
      </c>
      <c r="W6872" s="0">
        <v>0.031067229807376862</v>
      </c>
      <c r="X6872" s="0">
        <v>1.4940335750579834</v>
      </c>
      <c r="Y6872" s="0">
        <v>2.0919311046600342</v>
      </c>
      <c r="Z6872" s="0">
        <v>0.59789741039276123</v>
      </c>
      <c r="AA6872" s="0">
        <v>0.065742306411266327</v>
      </c>
      <c r="AB6872" s="0">
        <v>0.48976093530654907</v>
      </c>
      <c r="AC6872" s="0">
        <v>0.5136452317237854</v>
      </c>
      <c r="AD6872" s="0">
        <v>0.56342208385467529</v>
      </c>
      <c r="AE6872" s="0">
        <v>0.59789741039276123</v>
      </c>
      <c r="AF6872" s="0">
        <v>0.63237273693084717</v>
      </c>
      <c r="AG6872" s="0">
        <v>0.68214958906173706</v>
      </c>
      <c r="AH6872" s="0">
        <v>0.70603388547897339</v>
      </c>
    </row>
    <row r="6873" x14ac:dyDescent="0.4">
      <c r="A6873" s="10" t="str">
        <f>Data[[#This Row],[category]]&amp;Data[[#This Row],[subcategory]]&amp;Data[[#This Row],[date]]&amp;Data[[#This Row],[hour]]</f>
        <v>Usage quintiles (sites)Quintile 1 (lowest)8/31/20178</v>
      </c>
      <c r="B6873" s="10" t="s">
        <v>149</v>
      </c>
      <c r="C6873" t="s">
        <v>152</v>
      </c>
      <c r="D6873" t="s">
        <v>111</v>
      </c>
      <c r="E6873" t="s">
        <v>61</v>
      </c>
      <c r="F6873" s="0">
        <v>22726</v>
      </c>
      <c r="G6873" s="0">
        <v>0.064745299518108368</v>
      </c>
      <c r="H6873" s="0">
        <v>0.075816422700881958</v>
      </c>
      <c r="I6873" s="0">
        <v>0.011071118526160717</v>
      </c>
      <c r="J6873" s="0">
        <v>0.0046702115796506405</v>
      </c>
      <c r="K6873" s="0">
        <v>74.628311157226563</v>
      </c>
      <c r="L6873" s="0">
        <v>2.3705818653106689</v>
      </c>
      <c r="M6873" s="0">
        <v>1</v>
      </c>
      <c r="N6873" s="0">
        <v>1</v>
      </c>
      <c r="O6873" s="0">
        <v>0.068098895251750946</v>
      </c>
      <c r="P6873" s="0">
        <v>0.080165363848209381</v>
      </c>
      <c r="Q6873" s="0">
        <v>0.0033893040381371975</v>
      </c>
      <c r="R6873" s="0">
        <v>0.0050860014744102955</v>
      </c>
      <c r="S6873" s="0">
        <v>0.0086220568045973778</v>
      </c>
      <c r="T6873" s="0">
        <v>0.011071118526160717</v>
      </c>
      <c r="U6873" s="0">
        <v>0.013520180247724056</v>
      </c>
      <c r="V6873" s="0">
        <v>0.017056236043572426</v>
      </c>
      <c r="W6873" s="0">
        <v>0.018752932548522949</v>
      </c>
      <c r="X6873" s="0">
        <v>1.4714016914367676</v>
      </c>
      <c r="Y6873" s="0">
        <v>1.7230039834976196</v>
      </c>
      <c r="Z6873" s="0">
        <v>0.25160223245620728</v>
      </c>
      <c r="AA6873" s="0">
        <v>0.10613522678613663</v>
      </c>
      <c r="AB6873" s="0">
        <v>0.077025316655635834</v>
      </c>
      <c r="AC6873" s="0">
        <v>0.11558446288108826</v>
      </c>
      <c r="AD6873" s="0">
        <v>0.19594486057758331</v>
      </c>
      <c r="AE6873" s="0">
        <v>0.25160223245620728</v>
      </c>
      <c r="AF6873" s="0">
        <v>0.30725958943367004</v>
      </c>
      <c r="AG6873" s="0">
        <v>0.38762000203132629</v>
      </c>
      <c r="AH6873" s="0">
        <v>0.42617914080619812</v>
      </c>
    </row>
    <row r="6874" x14ac:dyDescent="0.4">
      <c r="A6874" s="10" t="str">
        <f>Data[[#This Row],[category]]&amp;Data[[#This Row],[subcategory]]&amp;Data[[#This Row],[date]]&amp;Data[[#This Row],[hour]]</f>
        <v>Usage quintiles (sites)Quintile 1 (lowest)8/31/20179</v>
      </c>
      <c r="B6874" s="10" t="s">
        <v>149</v>
      </c>
      <c r="C6874" t="s">
        <v>152</v>
      </c>
      <c r="D6874" t="s">
        <v>111</v>
      </c>
      <c r="E6874" t="s">
        <v>62</v>
      </c>
      <c r="F6874" s="0">
        <v>22726</v>
      </c>
      <c r="G6874" s="0">
        <v>0.075900427997112274</v>
      </c>
      <c r="H6874" s="0">
        <v>0.072921589016914368</v>
      </c>
      <c r="I6874" s="0">
        <v>-0.002978842006996274</v>
      </c>
      <c r="J6874" s="0">
        <v>0.0035816517192870378</v>
      </c>
      <c r="K6874" s="0">
        <v>79.668045043945313</v>
      </c>
      <c r="L6874" s="0">
        <v>-0.8316950798034668</v>
      </c>
      <c r="M6874" s="0">
        <v>0</v>
      </c>
      <c r="N6874" s="0">
        <v>0</v>
      </c>
      <c r="O6874" s="0">
        <v>0.068098895251750946</v>
      </c>
      <c r="P6874" s="0">
        <v>0.080165363848209381</v>
      </c>
      <c r="Q6874" s="0">
        <v>-0.008870135061442852</v>
      </c>
      <c r="R6874" s="0">
        <v>-0.0075689135119318962</v>
      </c>
      <c r="S6874" s="0">
        <v>-0.0048570618964731693</v>
      </c>
      <c r="T6874" s="0">
        <v>-0.002978842006996274</v>
      </c>
      <c r="U6874" s="0">
        <v>-0.0011006220011040568</v>
      </c>
      <c r="V6874" s="0">
        <v>0.0016112293815240264</v>
      </c>
      <c r="W6874" s="0">
        <v>0.0029124508146196604</v>
      </c>
      <c r="X6874" s="0">
        <v>1.7249131202697754</v>
      </c>
      <c r="Y6874" s="0">
        <v>1.6572160720825195</v>
      </c>
      <c r="Z6874" s="0">
        <v>-0.067697159945964813</v>
      </c>
      <c r="AA6874" s="0">
        <v>0.081396616995334625</v>
      </c>
      <c r="AB6874" s="0">
        <v>-0.20158268511295319</v>
      </c>
      <c r="AC6874" s="0">
        <v>-0.1720111221075058</v>
      </c>
      <c r="AD6874" s="0">
        <v>-0.1103815883398056</v>
      </c>
      <c r="AE6874" s="0">
        <v>-0.067697159945964813</v>
      </c>
      <c r="AF6874" s="0">
        <v>-0.025012731552124023</v>
      </c>
      <c r="AG6874" s="0">
        <v>0.036616802215576172</v>
      </c>
      <c r="AH6874" s="0">
        <v>0.066188357770442963</v>
      </c>
    </row>
    <row r="6875" x14ac:dyDescent="0.4">
      <c r="A6875" s="10" t="str">
        <f>Data[[#This Row],[category]]&amp;Data[[#This Row],[subcategory]]&amp;Data[[#This Row],[date]]&amp;Data[[#This Row],[hour]]</f>
        <v>Usage quintiles (sites)Quintile 1 (lowest)8/31/201710</v>
      </c>
      <c r="B6875" s="10" t="s">
        <v>149</v>
      </c>
      <c r="C6875" t="s">
        <v>152</v>
      </c>
      <c r="D6875" t="s">
        <v>111</v>
      </c>
      <c r="E6875" t="s">
        <v>63</v>
      </c>
      <c r="F6875" s="0">
        <v>22726</v>
      </c>
      <c r="G6875" s="0">
        <v>0.050589516758918762</v>
      </c>
      <c r="H6875" s="0">
        <v>0.06825534999370575</v>
      </c>
      <c r="I6875" s="0">
        <v>0.017665829509496689</v>
      </c>
      <c r="J6875" s="0">
        <v>0.0019727873150259256</v>
      </c>
      <c r="K6875" s="0">
        <v>83.352371215820313</v>
      </c>
      <c r="L6875" s="0">
        <v>8.9547557830810547</v>
      </c>
      <c r="M6875" s="0">
        <v>1</v>
      </c>
      <c r="N6875" s="0">
        <v>1</v>
      </c>
      <c r="O6875" s="0">
        <v>0.068098895251750946</v>
      </c>
      <c r="P6875" s="0">
        <v>0.080165363848209381</v>
      </c>
      <c r="Q6875" s="0">
        <v>0.014420882798731327</v>
      </c>
      <c r="R6875" s="0">
        <v>0.015137600712478161</v>
      </c>
      <c r="S6875" s="0">
        <v>0.016631299629807472</v>
      </c>
      <c r="T6875" s="0">
        <v>0.017665829509496689</v>
      </c>
      <c r="U6875" s="0">
        <v>0.018700359389185905</v>
      </c>
      <c r="V6875" s="0">
        <v>0.020194057375192642</v>
      </c>
      <c r="W6875" s="0">
        <v>0.020910775288939476</v>
      </c>
      <c r="X6875" s="0">
        <v>1.1496973037719727</v>
      </c>
      <c r="Y6875" s="0">
        <v>1.5511710643768311</v>
      </c>
      <c r="Z6875" s="0">
        <v>0.40147364139556885</v>
      </c>
      <c r="AA6875" s="0">
        <v>0.044833563268184662</v>
      </c>
      <c r="AB6875" s="0">
        <v>0.3277289867401123</v>
      </c>
      <c r="AC6875" s="0">
        <v>0.34401711821556091</v>
      </c>
      <c r="AD6875" s="0">
        <v>0.37796288728713989</v>
      </c>
      <c r="AE6875" s="0">
        <v>0.40147364139556885</v>
      </c>
      <c r="AF6875" s="0">
        <v>0.4249843955039978</v>
      </c>
      <c r="AG6875" s="0">
        <v>0.45893016457557678</v>
      </c>
      <c r="AH6875" s="0">
        <v>0.47521829605102539</v>
      </c>
    </row>
    <row r="6876" x14ac:dyDescent="0.4">
      <c r="A6876" s="10" t="str">
        <f>Data[[#This Row],[category]]&amp;Data[[#This Row],[subcategory]]&amp;Data[[#This Row],[date]]&amp;Data[[#This Row],[hour]]</f>
        <v>Usage quintiles (sites)Quintile 1 (lowest)8/31/201711</v>
      </c>
      <c r="B6876" s="10" t="s">
        <v>149</v>
      </c>
      <c r="C6876" t="s">
        <v>152</v>
      </c>
      <c r="D6876" t="s">
        <v>111</v>
      </c>
      <c r="E6876" t="s">
        <v>64</v>
      </c>
      <c r="F6876" s="0">
        <v>22726</v>
      </c>
      <c r="G6876" s="0">
        <v>0.077762901782989502</v>
      </c>
      <c r="H6876" s="0">
        <v>0.060097068548202515</v>
      </c>
      <c r="I6876" s="0">
        <v>-0.017665835097432137</v>
      </c>
      <c r="J6876" s="0">
        <v>0.001972787082195282</v>
      </c>
      <c r="K6876" s="0">
        <v>86.736289978027344</v>
      </c>
      <c r="L6876" s="0">
        <v>-8.9547605514526367</v>
      </c>
      <c r="M6876" s="0">
        <v>1</v>
      </c>
      <c r="N6876" s="0">
        <v>1</v>
      </c>
      <c r="O6876" s="0">
        <v>0.068098895251750946</v>
      </c>
      <c r="P6876" s="0">
        <v>0.080165363848209381</v>
      </c>
      <c r="Q6876" s="0">
        <v>-0.020910780876874924</v>
      </c>
      <c r="R6876" s="0">
        <v>-0.02019406296312809</v>
      </c>
      <c r="S6876" s="0">
        <v>-0.018700364977121353</v>
      </c>
      <c r="T6876" s="0">
        <v>-0.017665835097432137</v>
      </c>
      <c r="U6876" s="0">
        <v>-0.01663130521774292</v>
      </c>
      <c r="V6876" s="0">
        <v>-0.015137606300413609</v>
      </c>
      <c r="W6876" s="0">
        <v>-0.014420889317989349</v>
      </c>
      <c r="X6876" s="0">
        <v>1.7672396898269653</v>
      </c>
      <c r="Y6876" s="0">
        <v>1.3657659292221069</v>
      </c>
      <c r="Z6876" s="0">
        <v>-0.4014737606048584</v>
      </c>
      <c r="AA6876" s="0">
        <v>0.044833559542894363</v>
      </c>
      <c r="AB6876" s="0">
        <v>-0.47521841526031494</v>
      </c>
      <c r="AC6876" s="0">
        <v>-0.45893028378486633</v>
      </c>
      <c r="AD6876" s="0">
        <v>-0.42498451471328735</v>
      </c>
      <c r="AE6876" s="0">
        <v>-0.4014737606048584</v>
      </c>
      <c r="AF6876" s="0">
        <v>-0.37796300649642944</v>
      </c>
      <c r="AG6876" s="0">
        <v>-0.34401723742485046</v>
      </c>
      <c r="AH6876" s="0">
        <v>-0.32772910594940186</v>
      </c>
    </row>
    <row r="6877" x14ac:dyDescent="0.4">
      <c r="A6877" s="10" t="str">
        <f>Data[[#This Row],[category]]&amp;Data[[#This Row],[subcategory]]&amp;Data[[#This Row],[date]]&amp;Data[[#This Row],[hour]]</f>
        <v>Usage quintiles (sites)Quintile 1 (lowest)8/31/201712</v>
      </c>
      <c r="B6877" s="10" t="s">
        <v>149</v>
      </c>
      <c r="C6877" t="s">
        <v>152</v>
      </c>
      <c r="D6877" t="s">
        <v>111</v>
      </c>
      <c r="E6877" t="s">
        <v>65</v>
      </c>
      <c r="F6877" s="0">
        <v>22726</v>
      </c>
      <c r="G6877" s="0">
        <v>0.095769047737121582</v>
      </c>
      <c r="H6877" s="0">
        <v>0.048827376216650009</v>
      </c>
      <c r="I6877" s="0">
        <v>-0.046941667795181274</v>
      </c>
      <c r="J6877" s="0">
        <v>0.0041798930615186691</v>
      </c>
      <c r="K6877" s="0">
        <v>89.545059204101563</v>
      </c>
      <c r="L6877" s="0">
        <v>-11.230351448059082</v>
      </c>
      <c r="M6877" s="0">
        <v>1</v>
      </c>
      <c r="N6877" s="0">
        <v>1</v>
      </c>
      <c r="O6877" s="0">
        <v>0.068098895251750946</v>
      </c>
      <c r="P6877" s="0">
        <v>0.080165363848209381</v>
      </c>
      <c r="Q6877" s="0">
        <v>-0.053816981613636017</v>
      </c>
      <c r="R6877" s="0">
        <v>-0.052298415452241898</v>
      </c>
      <c r="S6877" s="0">
        <v>-0.049133606255054474</v>
      </c>
      <c r="T6877" s="0">
        <v>-0.046941667795181274</v>
      </c>
      <c r="U6877" s="0">
        <v>-0.044749729335308075</v>
      </c>
      <c r="V6877" s="0">
        <v>-0.041584920138120651</v>
      </c>
      <c r="W6877" s="0">
        <v>-0.040066353976726532</v>
      </c>
      <c r="X6877" s="0">
        <v>2.1764473915100098</v>
      </c>
      <c r="Y6877" s="0">
        <v>1.1096509695053101</v>
      </c>
      <c r="Z6877" s="0">
        <v>-1.0667963027954102</v>
      </c>
      <c r="AA6877" s="0">
        <v>0.094992250204086304</v>
      </c>
      <c r="AB6877" s="0">
        <v>-1.2230446338653564</v>
      </c>
      <c r="AC6877" s="0">
        <v>-1.1885337829589844</v>
      </c>
      <c r="AD6877" s="0">
        <v>-1.1166102886199951</v>
      </c>
      <c r="AE6877" s="0">
        <v>-1.0667963027954102</v>
      </c>
      <c r="AF6877" s="0">
        <v>-1.0169823169708252</v>
      </c>
      <c r="AG6877" s="0">
        <v>-0.94505882263183594</v>
      </c>
      <c r="AH6877" s="0">
        <v>-0.91054797172546387</v>
      </c>
    </row>
    <row r="6878" x14ac:dyDescent="0.4">
      <c r="A6878" s="10" t="str">
        <f>Data[[#This Row],[category]]&amp;Data[[#This Row],[subcategory]]&amp;Data[[#This Row],[date]]&amp;Data[[#This Row],[hour]]</f>
        <v>Usage quintiles (sites)Quintile 1 (lowest)8/31/201713</v>
      </c>
      <c r="B6878" s="10" t="s">
        <v>149</v>
      </c>
      <c r="C6878" t="s">
        <v>152</v>
      </c>
      <c r="D6878" t="s">
        <v>111</v>
      </c>
      <c r="E6878" t="s">
        <v>66</v>
      </c>
      <c r="F6878" s="0">
        <v>22726</v>
      </c>
      <c r="G6878" s="0">
        <v>0.1201280802488327</v>
      </c>
      <c r="H6878" s="0">
        <v>0.048669937998056412</v>
      </c>
      <c r="I6878" s="0">
        <v>-0.071458145976066589</v>
      </c>
      <c r="J6878" s="0">
        <v>0.0049217739142477512</v>
      </c>
      <c r="K6878" s="0">
        <v>88.647537231445313</v>
      </c>
      <c r="L6878" s="0">
        <v>-14.518778800964355</v>
      </c>
      <c r="M6878" s="0">
        <v>1</v>
      </c>
      <c r="N6878" s="0">
        <v>1</v>
      </c>
      <c r="O6878" s="0">
        <v>0.068098895251750946</v>
      </c>
      <c r="P6878" s="0">
        <v>0.080165363848209381</v>
      </c>
      <c r="Q6878" s="0">
        <v>-0.079553745687007904</v>
      </c>
      <c r="R6878" s="0">
        <v>-0.077765651047229767</v>
      </c>
      <c r="S6878" s="0">
        <v>-0.074039123952388763</v>
      </c>
      <c r="T6878" s="0">
        <v>-0.071458145976066589</v>
      </c>
      <c r="U6878" s="0">
        <v>-0.068877167999744415</v>
      </c>
      <c r="V6878" s="0">
        <v>-0.065150640904903412</v>
      </c>
      <c r="W6878" s="0">
        <v>-0.063362546265125275</v>
      </c>
      <c r="X6878" s="0">
        <v>2.7300307750701904</v>
      </c>
      <c r="Y6878" s="0">
        <v>1.1060730218887329</v>
      </c>
      <c r="Z6878" s="0">
        <v>-1.6239578723907471</v>
      </c>
      <c r="AA6878" s="0">
        <v>0.11185223609209061</v>
      </c>
      <c r="AB6878" s="0">
        <v>-1.8079384565353394</v>
      </c>
      <c r="AC6878" s="0">
        <v>-1.7673022747039795</v>
      </c>
      <c r="AD6878" s="0">
        <v>-1.6826132535934448</v>
      </c>
      <c r="AE6878" s="0">
        <v>-1.6239578723907471</v>
      </c>
      <c r="AF6878" s="0">
        <v>-1.5653024911880493</v>
      </c>
      <c r="AG6878" s="0">
        <v>-1.4806134700775146</v>
      </c>
      <c r="AH6878" s="0">
        <v>-1.4399772882461548</v>
      </c>
    </row>
    <row r="6879" x14ac:dyDescent="0.4">
      <c r="A6879" s="10" t="str">
        <f>Data[[#This Row],[category]]&amp;Data[[#This Row],[subcategory]]&amp;Data[[#This Row],[date]]&amp;Data[[#This Row],[hour]]</f>
        <v>Usage quintiles (sites)Quintile 1 (lowest)8/31/201714</v>
      </c>
      <c r="B6879" s="10" t="s">
        <v>149</v>
      </c>
      <c r="C6879" t="s">
        <v>152</v>
      </c>
      <c r="D6879" t="s">
        <v>111</v>
      </c>
      <c r="E6879" t="s">
        <v>67</v>
      </c>
      <c r="F6879" s="0">
        <v>22726</v>
      </c>
      <c r="G6879" s="0">
        <v>0.17015664279460907</v>
      </c>
      <c r="H6879" s="0">
        <v>0.058533530682325363</v>
      </c>
      <c r="I6879" s="0">
        <v>-0.11162310838699341</v>
      </c>
      <c r="J6879" s="0">
        <v>0.0055580129846930504</v>
      </c>
      <c r="K6879" s="0">
        <v>88.460922241210938</v>
      </c>
      <c r="L6879" s="0">
        <v>-20.083276748657227</v>
      </c>
      <c r="M6879" s="0">
        <v>1</v>
      </c>
      <c r="N6879" s="0">
        <v>1</v>
      </c>
      <c r="O6879" s="0">
        <v>0.068098895251750946</v>
      </c>
      <c r="P6879" s="0">
        <v>0.080165363848209381</v>
      </c>
      <c r="Q6879" s="0">
        <v>-0.12076522409915924</v>
      </c>
      <c r="R6879" s="0">
        <v>-0.11874599009752274</v>
      </c>
      <c r="S6879" s="0">
        <v>-0.11453773081302643</v>
      </c>
      <c r="T6879" s="0">
        <v>-0.11162310838699341</v>
      </c>
      <c r="U6879" s="0">
        <v>-0.10870848596096039</v>
      </c>
      <c r="V6879" s="0">
        <v>-0.10450022667646408</v>
      </c>
      <c r="W6879" s="0">
        <v>-0.10248099267482758</v>
      </c>
      <c r="X6879" s="0">
        <v>3.8669798374176025</v>
      </c>
      <c r="Y6879" s="0">
        <v>1.3302329778671265</v>
      </c>
      <c r="Z6879" s="0">
        <v>-2.5367467403411865</v>
      </c>
      <c r="AA6879" s="0">
        <v>0.12631140649318695</v>
      </c>
      <c r="AB6879" s="0">
        <v>-2.7445104122161865</v>
      </c>
      <c r="AC6879" s="0">
        <v>-2.6986212730407715</v>
      </c>
      <c r="AD6879" s="0">
        <v>-2.6029844284057617</v>
      </c>
      <c r="AE6879" s="0">
        <v>-2.5367467403411865</v>
      </c>
      <c r="AF6879" s="0">
        <v>-2.4705090522766113</v>
      </c>
      <c r="AG6879" s="0">
        <v>-2.3748722076416016</v>
      </c>
      <c r="AH6879" s="0">
        <v>-2.3289830684661865</v>
      </c>
    </row>
    <row r="6880" x14ac:dyDescent="0.4">
      <c r="A6880" s="10" t="str">
        <f>Data[[#This Row],[category]]&amp;Data[[#This Row],[subcategory]]&amp;Data[[#This Row],[date]]&amp;Data[[#This Row],[hour]]</f>
        <v>Usage quintiles (sites)Quintile 1 (lowest)8/31/201715</v>
      </c>
      <c r="B6880" s="10" t="s">
        <v>149</v>
      </c>
      <c r="C6880" t="s">
        <v>152</v>
      </c>
      <c r="D6880" t="s">
        <v>111</v>
      </c>
      <c r="E6880" t="s">
        <v>68</v>
      </c>
      <c r="F6880" s="0">
        <v>22726</v>
      </c>
      <c r="G6880" s="0">
        <v>0.17475658655166626</v>
      </c>
      <c r="H6880" s="0">
        <v>0.070105955004692078</v>
      </c>
      <c r="I6880" s="0">
        <v>-0.10465062409639359</v>
      </c>
      <c r="J6880" s="0">
        <v>0.005678453017026186</v>
      </c>
      <c r="K6880" s="0">
        <v>86.913619995117187</v>
      </c>
      <c r="L6880" s="0">
        <v>-18.429424285888672</v>
      </c>
      <c r="M6880" s="0">
        <v>1</v>
      </c>
      <c r="N6880" s="0">
        <v>1</v>
      </c>
      <c r="O6880" s="0">
        <v>0.068098895251750946</v>
      </c>
      <c r="P6880" s="0">
        <v>0.080165363848209381</v>
      </c>
      <c r="Q6880" s="0">
        <v>-0.11399085074663162</v>
      </c>
      <c r="R6880" s="0">
        <v>-0.11192785203456879</v>
      </c>
      <c r="S6880" s="0">
        <v>-0.10762840509414673</v>
      </c>
      <c r="T6880" s="0">
        <v>-0.10465062409639359</v>
      </c>
      <c r="U6880" s="0">
        <v>-0.10167284309864044</v>
      </c>
      <c r="V6880" s="0">
        <v>-0.097373396158218384</v>
      </c>
      <c r="W6880" s="0">
        <v>-0.095310397446155548</v>
      </c>
      <c r="X6880" s="0">
        <v>3.9715182781219482</v>
      </c>
      <c r="Y6880" s="0">
        <v>1.5932279825210571</v>
      </c>
      <c r="Z6880" s="0">
        <v>-2.3782901763916016</v>
      </c>
      <c r="AA6880" s="0">
        <v>0.12904852628707886</v>
      </c>
      <c r="AB6880" s="0">
        <v>-2.5905561447143555</v>
      </c>
      <c r="AC6880" s="0">
        <v>-2.5436725616455078</v>
      </c>
      <c r="AD6880" s="0">
        <v>-2.4459633827209473</v>
      </c>
      <c r="AE6880" s="0">
        <v>-2.3782901763916016</v>
      </c>
      <c r="AF6880" s="0">
        <v>-2.3106169700622559</v>
      </c>
      <c r="AG6880" s="0">
        <v>-2.2129077911376953</v>
      </c>
      <c r="AH6880" s="0">
        <v>-2.1660242080688477</v>
      </c>
    </row>
    <row r="6881" x14ac:dyDescent="0.4">
      <c r="A6881" s="10" t="str">
        <f>Data[[#This Row],[category]]&amp;Data[[#This Row],[subcategory]]&amp;Data[[#This Row],[date]]&amp;Data[[#This Row],[hour]]</f>
        <v>Usage quintiles (sites)Quintile 1 (lowest)8/31/201716</v>
      </c>
      <c r="B6881" s="10" t="s">
        <v>149</v>
      </c>
      <c r="C6881" t="s">
        <v>152</v>
      </c>
      <c r="D6881" t="s">
        <v>111</v>
      </c>
      <c r="E6881" t="s">
        <v>69</v>
      </c>
      <c r="F6881" s="0">
        <v>22726</v>
      </c>
      <c r="G6881" s="0">
        <v>0.17969895899295807</v>
      </c>
      <c r="H6881" s="0">
        <v>0.084162808954715729</v>
      </c>
      <c r="I6881" s="0">
        <v>-0.095536157488822937</v>
      </c>
      <c r="J6881" s="0">
        <v>0.0058833211660385132</v>
      </c>
      <c r="K6881" s="0">
        <v>85.637901306152344</v>
      </c>
      <c r="L6881" s="0">
        <v>-16.238473892211914</v>
      </c>
      <c r="M6881" s="0">
        <v>1</v>
      </c>
      <c r="N6881" s="0">
        <v>1</v>
      </c>
      <c r="O6881" s="0">
        <v>0.068098895251750946</v>
      </c>
      <c r="P6881" s="0">
        <v>0.080165363848209381</v>
      </c>
      <c r="Q6881" s="0">
        <v>-0.10521335899829865</v>
      </c>
      <c r="R6881" s="0">
        <v>-0.10307593643665314</v>
      </c>
      <c r="S6881" s="0">
        <v>-0.098621375858783722</v>
      </c>
      <c r="T6881" s="0">
        <v>-0.095536157488822937</v>
      </c>
      <c r="U6881" s="0">
        <v>-0.092450939118862152</v>
      </c>
      <c r="V6881" s="0">
        <v>-0.087996378540992737</v>
      </c>
      <c r="W6881" s="0">
        <v>-0.085858955979347229</v>
      </c>
      <c r="X6881" s="0">
        <v>4.0838384628295898</v>
      </c>
      <c r="Y6881" s="0">
        <v>1.9126839637756348</v>
      </c>
      <c r="Z6881" s="0">
        <v>-2.1711547374725342</v>
      </c>
      <c r="AA6881" s="0">
        <v>0.13370434939861298</v>
      </c>
      <c r="AB6881" s="0">
        <v>-2.3910787105560303</v>
      </c>
      <c r="AC6881" s="0">
        <v>-2.3425037860870361</v>
      </c>
      <c r="AD6881" s="0">
        <v>-2.2412693500518799</v>
      </c>
      <c r="AE6881" s="0">
        <v>-2.1711547374725342</v>
      </c>
      <c r="AF6881" s="0">
        <v>-2.1010401248931885</v>
      </c>
      <c r="AG6881" s="0">
        <v>-1.9998056888580322</v>
      </c>
      <c r="AH6881" s="0">
        <v>-1.9512306451797485</v>
      </c>
    </row>
    <row r="6882" x14ac:dyDescent="0.4">
      <c r="A6882" s="10" t="str">
        <f>Data[[#This Row],[category]]&amp;Data[[#This Row],[subcategory]]&amp;Data[[#This Row],[date]]&amp;Data[[#This Row],[hour]]</f>
        <v>Usage quintiles (sites)Quintile 1 (lowest)8/31/201717</v>
      </c>
      <c r="B6882" s="10" t="s">
        <v>149</v>
      </c>
      <c r="C6882" t="s">
        <v>152</v>
      </c>
      <c r="D6882" t="s">
        <v>111</v>
      </c>
      <c r="E6882" t="s">
        <v>70</v>
      </c>
      <c r="F6882" s="0">
        <v>22726</v>
      </c>
      <c r="G6882" s="0">
        <v>0.17369674146175385</v>
      </c>
      <c r="H6882" s="0">
        <v>0.075245574116706848</v>
      </c>
      <c r="I6882" s="0">
        <v>-0.098451167345046997</v>
      </c>
      <c r="J6882" s="0">
        <v>0.004923215601593256</v>
      </c>
      <c r="K6882" s="0">
        <v>85.604766845703125</v>
      </c>
      <c r="L6882" s="0">
        <v>-19.997329711914063</v>
      </c>
      <c r="M6882" s="0">
        <v>1</v>
      </c>
      <c r="N6882" s="0">
        <v>1</v>
      </c>
      <c r="O6882" s="0">
        <v>0.068098895251750946</v>
      </c>
      <c r="P6882" s="0">
        <v>0.080165363848209381</v>
      </c>
      <c r="Q6882" s="0">
        <v>-0.10654913634061813</v>
      </c>
      <c r="R6882" s="0">
        <v>-0.10476052016019821</v>
      </c>
      <c r="S6882" s="0">
        <v>-0.10103290528059006</v>
      </c>
      <c r="T6882" s="0">
        <v>-0.098451167345046997</v>
      </c>
      <c r="U6882" s="0">
        <v>-0.095869429409503937</v>
      </c>
      <c r="V6882" s="0">
        <v>-0.092141814529895782</v>
      </c>
      <c r="W6882" s="0">
        <v>-0.090353198349475861</v>
      </c>
      <c r="X6882" s="0">
        <v>3.9474320411682129</v>
      </c>
      <c r="Y6882" s="0">
        <v>1.7100309133529663</v>
      </c>
      <c r="Z6882" s="0">
        <v>-2.2374012470245361</v>
      </c>
      <c r="AA6882" s="0">
        <v>0.11188499629497528</v>
      </c>
      <c r="AB6882" s="0">
        <v>-2.4214355945587158</v>
      </c>
      <c r="AC6882" s="0">
        <v>-2.3807876110076904</v>
      </c>
      <c r="AD6882" s="0">
        <v>-2.2960739135742187</v>
      </c>
      <c r="AE6882" s="0">
        <v>-2.2374012470245361</v>
      </c>
      <c r="AF6882" s="0">
        <v>-2.1787285804748535</v>
      </c>
      <c r="AG6882" s="0">
        <v>-2.0940148830413818</v>
      </c>
      <c r="AH6882" s="0">
        <v>-2.0533668994903564</v>
      </c>
    </row>
    <row r="6883" x14ac:dyDescent="0.4">
      <c r="A6883" s="10" t="str">
        <f>Data[[#This Row],[category]]&amp;Data[[#This Row],[subcategory]]&amp;Data[[#This Row],[date]]&amp;Data[[#This Row],[hour]]</f>
        <v>Usage quintiles (sites)Quintile 1 (lowest)8/31/201718</v>
      </c>
      <c r="B6883" s="10" t="s">
        <v>149</v>
      </c>
      <c r="C6883" t="s">
        <v>152</v>
      </c>
      <c r="D6883" t="s">
        <v>111</v>
      </c>
      <c r="E6883" t="s">
        <v>71</v>
      </c>
      <c r="F6883" s="0">
        <v>22726</v>
      </c>
      <c r="G6883" s="0">
        <v>0.16945639252662659</v>
      </c>
      <c r="H6883" s="0">
        <v>0.091147102415561676</v>
      </c>
      <c r="I6883" s="0">
        <v>-0.078309297561645508</v>
      </c>
      <c r="J6883" s="0">
        <v>0.0048204492777585983</v>
      </c>
      <c r="K6883" s="0">
        <v>84.083953857421875</v>
      </c>
      <c r="L6883" s="0">
        <v>-16.245227813720703</v>
      </c>
      <c r="M6883" s="0">
        <v>1</v>
      </c>
      <c r="N6883" s="0">
        <v>1</v>
      </c>
      <c r="O6883" s="0">
        <v>0.068098895251750946</v>
      </c>
      <c r="P6883" s="0">
        <v>0.080165363848209381</v>
      </c>
      <c r="Q6883" s="0">
        <v>-0.086238227784633636</v>
      </c>
      <c r="R6883" s="0">
        <v>-0.084486953914165497</v>
      </c>
      <c r="S6883" s="0">
        <v>-0.080837145447731018</v>
      </c>
      <c r="T6883" s="0">
        <v>-0.078309297561645508</v>
      </c>
      <c r="U6883" s="0">
        <v>-0.075781449675559998</v>
      </c>
      <c r="V6883" s="0">
        <v>-0.072131641209125519</v>
      </c>
      <c r="W6883" s="0">
        <v>-0.070380367338657379</v>
      </c>
      <c r="X6883" s="0">
        <v>3.8510658740997314</v>
      </c>
      <c r="Y6883" s="0">
        <v>2.0714089870452881</v>
      </c>
      <c r="Z6883" s="0">
        <v>-1.7796571254730225</v>
      </c>
      <c r="AA6883" s="0">
        <v>0.10954952985048294</v>
      </c>
      <c r="AB6883" s="0">
        <v>-1.9598500728607178</v>
      </c>
      <c r="AC6883" s="0">
        <v>-1.9200505018234253</v>
      </c>
      <c r="AD6883" s="0">
        <v>-1.8371049165725708</v>
      </c>
      <c r="AE6883" s="0">
        <v>-1.7796571254730225</v>
      </c>
      <c r="AF6883" s="0">
        <v>-1.7222093343734741</v>
      </c>
      <c r="AG6883" s="0">
        <v>-1.6392637491226196</v>
      </c>
      <c r="AH6883" s="0">
        <v>-1.5994641780853271</v>
      </c>
    </row>
    <row r="6884" x14ac:dyDescent="0.4">
      <c r="A6884" s="10" t="str">
        <f>Data[[#This Row],[category]]&amp;Data[[#This Row],[subcategory]]&amp;Data[[#This Row],[date]]&amp;Data[[#This Row],[hour]]</f>
        <v>Usage quintiles (sites)Quintile 1 (lowest)8/31/201719</v>
      </c>
      <c r="B6884" s="10" t="s">
        <v>149</v>
      </c>
      <c r="C6884" t="s">
        <v>152</v>
      </c>
      <c r="D6884" t="s">
        <v>111</v>
      </c>
      <c r="E6884" t="s">
        <v>72</v>
      </c>
      <c r="F6884" s="0">
        <v>22726</v>
      </c>
      <c r="G6884" s="0">
        <v>0.13665696978569031</v>
      </c>
      <c r="H6884" s="0">
        <v>0.10776299983263016</v>
      </c>
      <c r="I6884" s="0">
        <v>-0.028893966227769852</v>
      </c>
      <c r="J6884" s="0">
        <v>0.0047581703402101994</v>
      </c>
      <c r="K6884" s="0">
        <v>80.056938171386719</v>
      </c>
      <c r="L6884" s="0">
        <v>-6.0724949836730957</v>
      </c>
      <c r="M6884" s="0">
        <v>1</v>
      </c>
      <c r="N6884" s="0">
        <v>1</v>
      </c>
      <c r="O6884" s="0">
        <v>0.068098895251750946</v>
      </c>
      <c r="P6884" s="0">
        <v>0.080165363848209381</v>
      </c>
      <c r="Q6884" s="0">
        <v>-0.036720458418130875</v>
      </c>
      <c r="R6884" s="0">
        <v>-0.034991808235645294</v>
      </c>
      <c r="S6884" s="0">
        <v>-0.031389154493808746</v>
      </c>
      <c r="T6884" s="0">
        <v>-0.028893966227769852</v>
      </c>
      <c r="U6884" s="0">
        <v>-0.026398779824376106</v>
      </c>
      <c r="V6884" s="0">
        <v>-0.022796126082539558</v>
      </c>
      <c r="W6884" s="0">
        <v>-0.02106747217476368</v>
      </c>
      <c r="X6884" s="0">
        <v>3.1056663990020752</v>
      </c>
      <c r="Y6884" s="0">
        <v>2.4490218162536621</v>
      </c>
      <c r="Z6884" s="0">
        <v>-0.65664428472518921</v>
      </c>
      <c r="AA6884" s="0">
        <v>0.10813418030738831</v>
      </c>
      <c r="AB6884" s="0">
        <v>-0.83450919389724731</v>
      </c>
      <c r="AC6884" s="0">
        <v>-0.79522383213043213</v>
      </c>
      <c r="AD6884" s="0">
        <v>-0.71334987878799438</v>
      </c>
      <c r="AE6884" s="0">
        <v>-0.65664428472518921</v>
      </c>
      <c r="AF6884" s="0">
        <v>-0.59993869066238403</v>
      </c>
      <c r="AG6884" s="0">
        <v>-0.51806473731994629</v>
      </c>
      <c r="AH6884" s="0">
        <v>-0.4787793755531311</v>
      </c>
    </row>
    <row r="6885" x14ac:dyDescent="0.4">
      <c r="A6885" s="10" t="str">
        <f>Data[[#This Row],[category]]&amp;Data[[#This Row],[subcategory]]&amp;Data[[#This Row],[date]]&amp;Data[[#This Row],[hour]]</f>
        <v>Usage quintiles (sites)Quintile 1 (lowest)8/31/201720</v>
      </c>
      <c r="B6885" s="10" t="s">
        <v>149</v>
      </c>
      <c r="C6885" t="s">
        <v>152</v>
      </c>
      <c r="D6885" t="s">
        <v>111</v>
      </c>
      <c r="E6885" t="s">
        <v>55</v>
      </c>
      <c r="F6885" s="0">
        <v>22726</v>
      </c>
      <c r="G6885" s="0">
        <v>0.16679355502128601</v>
      </c>
      <c r="H6885" s="0">
        <v>0.14146804809570313</v>
      </c>
      <c r="I6885" s="0">
        <v>-0.02532549574971199</v>
      </c>
      <c r="J6885" s="0">
        <v>0.0050229858607053757</v>
      </c>
      <c r="K6885" s="0">
        <v>77.183883666992188</v>
      </c>
      <c r="L6885" s="0">
        <v>-5.0419206619262695</v>
      </c>
      <c r="M6885" s="0">
        <v>1</v>
      </c>
      <c r="N6885" s="0">
        <v>1</v>
      </c>
      <c r="O6885" s="0">
        <v>0.068098895251750946</v>
      </c>
      <c r="P6885" s="0">
        <v>0.080165363848209381</v>
      </c>
      <c r="Q6885" s="0">
        <v>-0.033587571233510971</v>
      </c>
      <c r="R6885" s="0">
        <v>-0.031762711703777313</v>
      </c>
      <c r="S6885" s="0">
        <v>-0.02795955166220665</v>
      </c>
      <c r="T6885" s="0">
        <v>-0.02532549574971199</v>
      </c>
      <c r="U6885" s="0">
        <v>-0.022691439837217331</v>
      </c>
      <c r="V6885" s="0">
        <v>-0.018888279795646667</v>
      </c>
      <c r="W6885" s="0">
        <v>-0.01706341840326786</v>
      </c>
      <c r="X6885" s="0">
        <v>3.7905502319335938</v>
      </c>
      <c r="Y6885" s="0">
        <v>3.2150027751922607</v>
      </c>
      <c r="Z6885" s="0">
        <v>-0.57554721832275391</v>
      </c>
      <c r="AA6885" s="0">
        <v>0.11415237933397293</v>
      </c>
      <c r="AB6885" s="0">
        <v>-0.76331114768981934</v>
      </c>
      <c r="AC6885" s="0">
        <v>-0.72183936834335327</v>
      </c>
      <c r="AD6885" s="0">
        <v>-0.63540875911712646</v>
      </c>
      <c r="AE6885" s="0">
        <v>-0.57554721832275391</v>
      </c>
      <c r="AF6885" s="0">
        <v>-0.51568567752838135</v>
      </c>
      <c r="AG6885" s="0">
        <v>-0.42925506830215454</v>
      </c>
      <c r="AH6885" s="0">
        <v>-0.38778325915336609</v>
      </c>
    </row>
    <row r="6886" x14ac:dyDescent="0.4">
      <c r="A6886" s="10" t="str">
        <f>Data[[#This Row],[category]]&amp;Data[[#This Row],[subcategory]]&amp;Data[[#This Row],[date]]&amp;Data[[#This Row],[hour]]</f>
        <v>Usage quintiles (sites)Quintile 1 (lowest)8/31/201721</v>
      </c>
      <c r="B6886" s="10" t="s">
        <v>149</v>
      </c>
      <c r="C6886" t="s">
        <v>152</v>
      </c>
      <c r="D6886" t="s">
        <v>111</v>
      </c>
      <c r="E6886" t="s">
        <v>73</v>
      </c>
      <c r="F6886" s="0">
        <v>22726</v>
      </c>
      <c r="G6886" s="0">
        <v>0.14010085165500641</v>
      </c>
      <c r="H6886" s="0">
        <v>0.14498494565486908</v>
      </c>
      <c r="I6886" s="0">
        <v>0.004884092602878809</v>
      </c>
      <c r="J6886" s="0">
        <v>0.0041940556839108467</v>
      </c>
      <c r="K6886" s="0">
        <v>75.608909606933594</v>
      </c>
      <c r="L6886" s="0">
        <v>1.164527416229248</v>
      </c>
      <c r="M6886" s="0">
        <v>0</v>
      </c>
      <c r="N6886" s="0">
        <v>0</v>
      </c>
      <c r="O6886" s="0">
        <v>0.068098895251750946</v>
      </c>
      <c r="P6886" s="0">
        <v>0.080165363848209381</v>
      </c>
      <c r="Q6886" s="0">
        <v>-0.0020145149901509285</v>
      </c>
      <c r="R6886" s="0">
        <v>-0.00049080600729212165</v>
      </c>
      <c r="S6886" s="0">
        <v>0.002684727543964982</v>
      </c>
      <c r="T6886" s="0">
        <v>0.004884092602878809</v>
      </c>
      <c r="U6886" s="0">
        <v>0.0070834574289619923</v>
      </c>
      <c r="V6886" s="0">
        <v>0.010258991271257401</v>
      </c>
      <c r="W6886" s="0">
        <v>0.011782700195908546</v>
      </c>
      <c r="X6886" s="0">
        <v>3.1839320659637451</v>
      </c>
      <c r="Y6886" s="0">
        <v>3.2949278354644775</v>
      </c>
      <c r="Z6886" s="0">
        <v>0.11099588871002197</v>
      </c>
      <c r="AA6886" s="0">
        <v>0.095314107835292816</v>
      </c>
      <c r="AB6886" s="0">
        <v>-0.04578186571598053</v>
      </c>
      <c r="AC6886" s="0">
        <v>-0.011154055595397949</v>
      </c>
      <c r="AD6886" s="0">
        <v>0.061013121157884598</v>
      </c>
      <c r="AE6886" s="0">
        <v>0.11099588871002197</v>
      </c>
      <c r="AF6886" s="0">
        <v>0.16097865998744965</v>
      </c>
      <c r="AG6886" s="0">
        <v>0.23314583301544189</v>
      </c>
      <c r="AH6886" s="0">
        <v>0.26777365803718567</v>
      </c>
    </row>
    <row r="6887" x14ac:dyDescent="0.4">
      <c r="A6887" s="10" t="str">
        <f>Data[[#This Row],[category]]&amp;Data[[#This Row],[subcategory]]&amp;Data[[#This Row],[date]]&amp;Data[[#This Row],[hour]]</f>
        <v>Usage quintiles (sites)Quintile 1 (lowest)8/31/201722</v>
      </c>
      <c r="B6887" s="10" t="s">
        <v>149</v>
      </c>
      <c r="C6887" t="s">
        <v>152</v>
      </c>
      <c r="D6887" t="s">
        <v>111</v>
      </c>
      <c r="E6887" t="s">
        <v>74</v>
      </c>
      <c r="F6887" s="0">
        <v>22726</v>
      </c>
      <c r="G6887" s="0">
        <v>0.11593522131443024</v>
      </c>
      <c r="H6887" s="0">
        <v>0.13110731542110443</v>
      </c>
      <c r="I6887" s="0">
        <v>0.015172100625932217</v>
      </c>
      <c r="J6887" s="0">
        <v>0.0030043716542422771</v>
      </c>
      <c r="K6887" s="0">
        <v>74.382247924804687</v>
      </c>
      <c r="L6887" s="0">
        <v>5.0500078201293945</v>
      </c>
      <c r="M6887" s="0">
        <v>1</v>
      </c>
      <c r="N6887" s="0">
        <v>1</v>
      </c>
      <c r="O6887" s="0">
        <v>0.068098895251750946</v>
      </c>
      <c r="P6887" s="0">
        <v>0.080165363848209381</v>
      </c>
      <c r="Q6887" s="0">
        <v>0.010230349376797676</v>
      </c>
      <c r="R6887" s="0">
        <v>0.011321843601763248</v>
      </c>
      <c r="S6887" s="0">
        <v>0.013596606440842152</v>
      </c>
      <c r="T6887" s="0">
        <v>0.015172100625932217</v>
      </c>
      <c r="U6887" s="0">
        <v>0.016747593879699707</v>
      </c>
      <c r="V6887" s="0">
        <v>0.019022358581423759</v>
      </c>
      <c r="W6887" s="0">
        <v>0.020113851875066757</v>
      </c>
      <c r="X6887" s="0">
        <v>2.6347439289093018</v>
      </c>
      <c r="Y6887" s="0">
        <v>2.9795448780059814</v>
      </c>
      <c r="Z6887" s="0">
        <v>0.3448011577129364</v>
      </c>
      <c r="AA6887" s="0">
        <v>0.068277351558208466</v>
      </c>
      <c r="AB6887" s="0">
        <v>0.23249490559101105</v>
      </c>
      <c r="AC6887" s="0">
        <v>0.25730019807815552</v>
      </c>
      <c r="AD6887" s="0">
        <v>0.30899646878242493</v>
      </c>
      <c r="AE6887" s="0">
        <v>0.3448011577129364</v>
      </c>
      <c r="AF6887" s="0">
        <v>0.38060584664344788</v>
      </c>
      <c r="AG6887" s="0">
        <v>0.43230211734771729</v>
      </c>
      <c r="AH6887" s="0">
        <v>0.45710739493370056</v>
      </c>
    </row>
    <row r="6888" x14ac:dyDescent="0.4">
      <c r="A6888" s="10" t="str">
        <f>Data[[#This Row],[category]]&amp;Data[[#This Row],[subcategory]]&amp;Data[[#This Row],[date]]&amp;Data[[#This Row],[hour]]</f>
        <v>Usage quintiles (sites)Quintile 1 (lowest)8/31/201723</v>
      </c>
      <c r="B6888" s="10" t="s">
        <v>149</v>
      </c>
      <c r="C6888" t="s">
        <v>152</v>
      </c>
      <c r="D6888" t="s">
        <v>111</v>
      </c>
      <c r="E6888" t="s">
        <v>75</v>
      </c>
      <c r="F6888" s="0">
        <v>22726</v>
      </c>
      <c r="G6888" s="0">
        <v>0.10117942839860916</v>
      </c>
      <c r="H6888" s="0">
        <v>0.12015440315008163</v>
      </c>
      <c r="I6888" s="0">
        <v>0.018974976614117622</v>
      </c>
      <c r="J6888" s="0">
        <v>0.002408572705462575</v>
      </c>
      <c r="K6888" s="0">
        <v>72.576957702636719</v>
      </c>
      <c r="L6888" s="0">
        <v>7.8780999183654785</v>
      </c>
      <c r="M6888" s="0">
        <v>1</v>
      </c>
      <c r="N6888" s="0">
        <v>1</v>
      </c>
      <c r="O6888" s="0">
        <v>0.068098895251750946</v>
      </c>
      <c r="P6888" s="0">
        <v>0.080165363848209381</v>
      </c>
      <c r="Q6888" s="0">
        <v>0.015013227239251137</v>
      </c>
      <c r="R6888" s="0">
        <v>0.015888266265392303</v>
      </c>
      <c r="S6888" s="0">
        <v>0.017711920663714409</v>
      </c>
      <c r="T6888" s="0">
        <v>0.018974976614117622</v>
      </c>
      <c r="U6888" s="0">
        <v>0.020238032564520836</v>
      </c>
      <c r="V6888" s="0">
        <v>0.022061686962842941</v>
      </c>
      <c r="W6888" s="0">
        <v>0.022936725988984108</v>
      </c>
      <c r="X6888" s="0">
        <v>2.2994036674499512</v>
      </c>
      <c r="Y6888" s="0">
        <v>2.7306289672851562</v>
      </c>
      <c r="Z6888" s="0">
        <v>0.43122532963752747</v>
      </c>
      <c r="AA6888" s="0">
        <v>0.054737221449613571</v>
      </c>
      <c r="AB6888" s="0">
        <v>0.34119060635566711</v>
      </c>
      <c r="AC6888" s="0">
        <v>0.36107677221298218</v>
      </c>
      <c r="AD6888" s="0">
        <v>0.40252110362052917</v>
      </c>
      <c r="AE6888" s="0">
        <v>0.43122532963752747</v>
      </c>
      <c r="AF6888" s="0">
        <v>0.45992955565452576</v>
      </c>
      <c r="AG6888" s="0">
        <v>0.50137388706207275</v>
      </c>
      <c r="AH6888" s="0">
        <v>0.52126002311706543</v>
      </c>
    </row>
    <row r="6889" x14ac:dyDescent="0.4">
      <c r="A6889" s="10" t="str">
        <f>Data[[#This Row],[category]]&amp;Data[[#This Row],[subcategory]]&amp;Data[[#This Row],[date]]&amp;Data[[#This Row],[hour]]</f>
        <v>Usage quintiles (sites)Quintile 1 (lowest)8/31/201724</v>
      </c>
      <c r="B6889" s="10" t="s">
        <v>149</v>
      </c>
      <c r="C6889" t="s">
        <v>152</v>
      </c>
      <c r="D6889" t="s">
        <v>111</v>
      </c>
      <c r="E6889" t="s">
        <v>76</v>
      </c>
      <c r="F6889" s="0">
        <v>22726</v>
      </c>
      <c r="G6889" s="0">
        <v>0.09517834335565567</v>
      </c>
      <c r="H6889" s="0">
        <v>0.1123468279838562</v>
      </c>
      <c r="I6889" s="0">
        <v>0.017168482765555382</v>
      </c>
      <c r="J6889" s="0">
        <v>0.0021558706648647785</v>
      </c>
      <c r="K6889" s="0">
        <v>72.913406372070313</v>
      </c>
      <c r="L6889" s="0">
        <v>7.9635958671569824</v>
      </c>
      <c r="M6889" s="0">
        <v>1</v>
      </c>
      <c r="N6889" s="0">
        <v>1</v>
      </c>
      <c r="O6889" s="0">
        <v>0.068098895251750946</v>
      </c>
      <c r="P6889" s="0">
        <v>0.080165363848209381</v>
      </c>
      <c r="Q6889" s="0">
        <v>0.013622391037642956</v>
      </c>
      <c r="R6889" s="0">
        <v>0.014405623078346252</v>
      </c>
      <c r="S6889" s="0">
        <v>0.016037942841649055</v>
      </c>
      <c r="T6889" s="0">
        <v>0.017168482765555382</v>
      </c>
      <c r="U6889" s="0">
        <v>0.018299022689461708</v>
      </c>
      <c r="V6889" s="0">
        <v>0.019931342452764511</v>
      </c>
      <c r="W6889" s="0">
        <v>0.020714573562145233</v>
      </c>
      <c r="X6889" s="0">
        <v>2.1630229949951172</v>
      </c>
      <c r="Y6889" s="0">
        <v>2.5531940460205078</v>
      </c>
      <c r="Z6889" s="0">
        <v>0.39017093181610107</v>
      </c>
      <c r="AA6889" s="0">
        <v>0.048994317650794983</v>
      </c>
      <c r="AB6889" s="0">
        <v>0.30958244204521179</v>
      </c>
      <c r="AC6889" s="0">
        <v>0.32738217711448669</v>
      </c>
      <c r="AD6889" s="0">
        <v>0.36447829008102417</v>
      </c>
      <c r="AE6889" s="0">
        <v>0.39017093181610107</v>
      </c>
      <c r="AF6889" s="0">
        <v>0.41586357355117798</v>
      </c>
      <c r="AG6889" s="0">
        <v>0.45295968651771545</v>
      </c>
      <c r="AH6889" s="0">
        <v>0.47075942158699036</v>
      </c>
    </row>
    <row r="6890" x14ac:dyDescent="0.4">
      <c r="A6890" s="10" t="str">
        <f>Data[[#This Row],[category]]&amp;Data[[#This Row],[subcategory]]&amp;Data[[#This Row],[date]]&amp;Data[[#This Row],[hour]]</f>
        <v>Usage quintiles (sites)Quintile 1 (lowest)8/31/2017Avg. 11 to 6 pm</v>
      </c>
      <c r="B6890" s="10" t="s">
        <v>149</v>
      </c>
      <c r="C6890" t="s">
        <v>152</v>
      </c>
      <c r="D6890" t="s">
        <v>111</v>
      </c>
      <c r="E6890" t="s">
        <v>77</v>
      </c>
      <c r="F6890" s="0">
        <v>22726</v>
      </c>
      <c r="G6890" s="0">
        <v>0.15480892360210419</v>
      </c>
      <c r="H6890" s="0">
        <v>0.068098895251750946</v>
      </c>
      <c r="I6890" s="0">
        <v>-0.086710020899772644</v>
      </c>
      <c r="J6890" s="0">
        <v>0.0038195259403437376</v>
      </c>
      <c r="K6890" s="0">
        <v>86.984825134277344</v>
      </c>
      <c r="L6890" s="0">
        <v>-22.701776504516602</v>
      </c>
      <c r="M6890" s="0">
        <v>1</v>
      </c>
      <c r="N6890" s="0">
        <v>1</v>
      </c>
      <c r="O6890" s="0"/>
      <c r="P6890" s="0"/>
      <c r="Q6890" s="0">
        <v>-0.092992581427097321</v>
      </c>
      <c r="R6890" s="0">
        <v>-0.091604940593242645</v>
      </c>
      <c r="S6890" s="0">
        <v>-0.088712982833385468</v>
      </c>
      <c r="T6890" s="0">
        <v>-0.086710020899772644</v>
      </c>
      <c r="U6890" s="0">
        <v>-0.084707058966159821</v>
      </c>
      <c r="V6890" s="0">
        <v>-0.081815101206302643</v>
      </c>
      <c r="W6890" s="0">
        <v>-0.080427460372447968</v>
      </c>
      <c r="X6890" s="0">
        <v>3.5181875228881836</v>
      </c>
      <c r="Y6890" s="0">
        <v>1.5476155281066895</v>
      </c>
      <c r="Z6890" s="0">
        <v>-1.9705718755722046</v>
      </c>
      <c r="AA6890" s="0">
        <v>0.086802549660205841</v>
      </c>
      <c r="AB6890" s="0">
        <v>-2.113349437713623</v>
      </c>
      <c r="AC6890" s="0">
        <v>-2.0818138122558594</v>
      </c>
      <c r="AD6890" s="0">
        <v>-2.0160911083221436</v>
      </c>
      <c r="AE6890" s="0">
        <v>-1.9705718755722046</v>
      </c>
      <c r="AF6890" s="0">
        <v>-1.9250525236129761</v>
      </c>
      <c r="AG6890" s="0">
        <v>-1.8593299388885498</v>
      </c>
      <c r="AH6890" s="0">
        <v>-1.8277944326400757</v>
      </c>
    </row>
    <row r="6891" x14ac:dyDescent="0.4">
      <c r="A6891" s="10" t="str">
        <f>Data[[#This Row],[category]]&amp;Data[[#This Row],[subcategory]]&amp;Data[[#This Row],[date]]&amp;Data[[#This Row],[hour]]</f>
        <v>Usage quintiles (sites)Quintile 1 (lowest)8/31/2017Avg. 2 to 6pm</v>
      </c>
      <c r="B6891" s="10" t="s">
        <v>149</v>
      </c>
      <c r="C6891" t="s">
        <v>152</v>
      </c>
      <c r="D6891" t="s">
        <v>111</v>
      </c>
      <c r="E6891" t="s">
        <v>78</v>
      </c>
      <c r="F6891" s="0">
        <v>22726</v>
      </c>
      <c r="G6891" s="0">
        <v>0.17440217733383179</v>
      </c>
      <c r="H6891" s="0">
        <v>0.080165363848209381</v>
      </c>
      <c r="I6891" s="0">
        <v>-0.094236813485622406</v>
      </c>
      <c r="J6891" s="0">
        <v>0.0043713818304240704</v>
      </c>
      <c r="K6891" s="0">
        <v>85.56005859375</v>
      </c>
      <c r="L6891" s="0">
        <v>-21.557670593261719</v>
      </c>
      <c r="M6891" s="0">
        <v>1</v>
      </c>
      <c r="N6891" s="0">
        <v>1</v>
      </c>
      <c r="O6891" s="0"/>
      <c r="P6891" s="0"/>
      <c r="Q6891" s="0">
        <v>-0.10142709314823151</v>
      </c>
      <c r="R6891" s="0">
        <v>-0.099838964641094208</v>
      </c>
      <c r="S6891" s="0">
        <v>-0.096529170870780945</v>
      </c>
      <c r="T6891" s="0">
        <v>-0.094236813485622406</v>
      </c>
      <c r="U6891" s="0">
        <v>-0.091944456100463867</v>
      </c>
      <c r="V6891" s="0">
        <v>-0.088634662330150604</v>
      </c>
      <c r="W6891" s="0">
        <v>-0.087046533823013306</v>
      </c>
      <c r="X6891" s="0">
        <v>3.9634637832641602</v>
      </c>
      <c r="Y6891" s="0">
        <v>1.8218380212783813</v>
      </c>
      <c r="Z6891" s="0">
        <v>-2.1416258811950684</v>
      </c>
      <c r="AA6891" s="0">
        <v>0.099344022572040558</v>
      </c>
      <c r="AB6891" s="0">
        <v>-2.3050322532653809</v>
      </c>
      <c r="AC6891" s="0">
        <v>-2.2689404487609863</v>
      </c>
      <c r="AD6891" s="0">
        <v>-2.1937220096588135</v>
      </c>
      <c r="AE6891" s="0">
        <v>-2.1416258811950684</v>
      </c>
      <c r="AF6891" s="0">
        <v>-2.0895297527313232</v>
      </c>
      <c r="AG6891" s="0">
        <v>-2.0143113136291504</v>
      </c>
      <c r="AH6891" s="0">
        <v>-1.9782195091247559</v>
      </c>
    </row>
    <row r="6892" x14ac:dyDescent="0.4">
      <c r="A6892" s="10" t="str">
        <f>Data[[#This Row],[category]]&amp;Data[[#This Row],[subcategory]]&amp;Data[[#This Row],[date]]&amp;Data[[#This Row],[hour]]</f>
        <v>Usage quintiles (sites)Quintile 1 (lowest)9/1/20171</v>
      </c>
      <c r="B6892" s="10" t="s">
        <v>149</v>
      </c>
      <c r="C6892" t="s">
        <v>152</v>
      </c>
      <c r="D6892" t="s">
        <v>112</v>
      </c>
      <c r="E6892" t="s">
        <v>41</v>
      </c>
      <c r="F6892" s="0">
        <v>22734</v>
      </c>
      <c r="G6892" s="0">
        <v>0.086427144706249237</v>
      </c>
      <c r="H6892" s="0">
        <v>0.10929510742425919</v>
      </c>
      <c r="I6892" s="0">
        <v>0.022867962718009949</v>
      </c>
      <c r="J6892" s="0">
        <v>0.0020849604625254869</v>
      </c>
      <c r="K6892" s="0">
        <v>73.431381225585938</v>
      </c>
      <c r="L6892" s="0">
        <v>10.968055725097656</v>
      </c>
      <c r="M6892" s="0">
        <v>1</v>
      </c>
      <c r="N6892" s="0">
        <v>1</v>
      </c>
      <c r="O6892" s="0">
        <v>0.065521314740180969</v>
      </c>
      <c r="P6892" s="0">
        <v>0.078703746199607849</v>
      </c>
      <c r="Q6892" s="0">
        <v>0.019438507035374641</v>
      </c>
      <c r="R6892" s="0">
        <v>0.020195977762341499</v>
      </c>
      <c r="S6892" s="0">
        <v>0.021774608641862869</v>
      </c>
      <c r="T6892" s="0">
        <v>0.022867962718009949</v>
      </c>
      <c r="U6892" s="0">
        <v>0.023961316794157028</v>
      </c>
      <c r="V6892" s="0">
        <v>0.025539947673678398</v>
      </c>
      <c r="W6892" s="0">
        <v>0.026297418400645256</v>
      </c>
      <c r="X6892" s="0">
        <v>1.9648346900939941</v>
      </c>
      <c r="Y6892" s="0">
        <v>2.4847149848937988</v>
      </c>
      <c r="Z6892" s="0">
        <v>0.51988023519515991</v>
      </c>
      <c r="AA6892" s="0">
        <v>0.04739949107170105</v>
      </c>
      <c r="AB6892" s="0">
        <v>0.44191500544548035</v>
      </c>
      <c r="AC6892" s="0">
        <v>0.45913535356521606</v>
      </c>
      <c r="AD6892" s="0">
        <v>0.49502390623092651</v>
      </c>
      <c r="AE6892" s="0">
        <v>0.51988023519515991</v>
      </c>
      <c r="AF6892" s="0">
        <v>0.54473656415939331</v>
      </c>
      <c r="AG6892" s="0">
        <v>0.58062511682510376</v>
      </c>
      <c r="AH6892" s="0">
        <v>0.59784543514251709</v>
      </c>
    </row>
    <row r="6893" x14ac:dyDescent="0.4">
      <c r="A6893" s="10" t="str">
        <f>Data[[#This Row],[category]]&amp;Data[[#This Row],[subcategory]]&amp;Data[[#This Row],[date]]&amp;Data[[#This Row],[hour]]</f>
        <v>Usage quintiles (sites)Quintile 1 (lowest)9/1/20172</v>
      </c>
      <c r="B6893" s="10" t="s">
        <v>149</v>
      </c>
      <c r="C6893" t="s">
        <v>152</v>
      </c>
      <c r="D6893" t="s">
        <v>112</v>
      </c>
      <c r="E6893" t="s">
        <v>42</v>
      </c>
      <c r="F6893" s="0">
        <v>22734</v>
      </c>
      <c r="G6893" s="0">
        <v>0.084137670695781708</v>
      </c>
      <c r="H6893" s="0">
        <v>0.10698249191045761</v>
      </c>
      <c r="I6893" s="0">
        <v>0.022844824939966202</v>
      </c>
      <c r="J6893" s="0">
        <v>0.0019890337716788054</v>
      </c>
      <c r="K6893" s="0">
        <v>72.288421630859375</v>
      </c>
      <c r="L6893" s="0">
        <v>11.485387802124023</v>
      </c>
      <c r="M6893" s="0">
        <v>1</v>
      </c>
      <c r="N6893" s="0">
        <v>1</v>
      </c>
      <c r="O6893" s="0">
        <v>0.065521314740180969</v>
      </c>
      <c r="P6893" s="0">
        <v>0.078703746199607849</v>
      </c>
      <c r="Q6893" s="0">
        <v>0.019573155790567398</v>
      </c>
      <c r="R6893" s="0">
        <v>0.020295776426792145</v>
      </c>
      <c r="S6893" s="0">
        <v>0.021801775321364403</v>
      </c>
      <c r="T6893" s="0">
        <v>0.022844824939966202</v>
      </c>
      <c r="U6893" s="0">
        <v>0.023887874558568001</v>
      </c>
      <c r="V6893" s="0">
        <v>0.025393873453140259</v>
      </c>
      <c r="W6893" s="0">
        <v>0.026116494089365005</v>
      </c>
      <c r="X6893" s="0">
        <v>1.9127857685089111</v>
      </c>
      <c r="Y6893" s="0">
        <v>2.4321398735046387</v>
      </c>
      <c r="Z6893" s="0">
        <v>0.51935422420501709</v>
      </c>
      <c r="AA6893" s="0">
        <v>0.04521869495511055</v>
      </c>
      <c r="AB6893" s="0">
        <v>0.4449760913848877</v>
      </c>
      <c r="AC6893" s="0">
        <v>0.46140414476394653</v>
      </c>
      <c r="AD6893" s="0">
        <v>0.49564152956008911</v>
      </c>
      <c r="AE6893" s="0">
        <v>0.51935422420501709</v>
      </c>
      <c r="AF6893" s="0">
        <v>0.54306691884994507</v>
      </c>
      <c r="AG6893" s="0">
        <v>0.57730430364608765</v>
      </c>
      <c r="AH6893" s="0">
        <v>0.59373235702514648</v>
      </c>
    </row>
    <row r="6894" x14ac:dyDescent="0.4">
      <c r="A6894" s="10" t="str">
        <f>Data[[#This Row],[category]]&amp;Data[[#This Row],[subcategory]]&amp;Data[[#This Row],[date]]&amp;Data[[#This Row],[hour]]</f>
        <v>Usage quintiles (sites)Quintile 1 (lowest)9/1/20173</v>
      </c>
      <c r="B6894" s="10" t="s">
        <v>149</v>
      </c>
      <c r="C6894" t="s">
        <v>152</v>
      </c>
      <c r="D6894" t="s">
        <v>112</v>
      </c>
      <c r="E6894" t="s">
        <v>43</v>
      </c>
      <c r="F6894" s="0">
        <v>22734</v>
      </c>
      <c r="G6894" s="0">
        <v>0.084947563707828522</v>
      </c>
      <c r="H6894" s="0">
        <v>0.10442205518484116</v>
      </c>
      <c r="I6894" s="0">
        <v>0.019474493339657784</v>
      </c>
      <c r="J6894" s="0">
        <v>0.0019193921471014619</v>
      </c>
      <c r="K6894" s="0">
        <v>72.328315734863281</v>
      </c>
      <c r="L6894" s="0">
        <v>10.146177291870117</v>
      </c>
      <c r="M6894" s="0">
        <v>1</v>
      </c>
      <c r="N6894" s="0">
        <v>1</v>
      </c>
      <c r="O6894" s="0">
        <v>0.065521314740180969</v>
      </c>
      <c r="P6894" s="0">
        <v>0.078703746199607849</v>
      </c>
      <c r="Q6894" s="0">
        <v>0.016317375004291534</v>
      </c>
      <c r="R6894" s="0">
        <v>0.017014693468809128</v>
      </c>
      <c r="S6894" s="0">
        <v>0.018467962741851807</v>
      </c>
      <c r="T6894" s="0">
        <v>0.019474493339657784</v>
      </c>
      <c r="U6894" s="0">
        <v>0.02048102393746376</v>
      </c>
      <c r="V6894" s="0">
        <v>0.021934293210506439</v>
      </c>
      <c r="W6894" s="0">
        <v>0.022631611675024033</v>
      </c>
      <c r="X6894" s="0">
        <v>1.9311978816986084</v>
      </c>
      <c r="Y6894" s="0">
        <v>2.3739309310913086</v>
      </c>
      <c r="Z6894" s="0">
        <v>0.44273313879966736</v>
      </c>
      <c r="AA6894" s="0">
        <v>0.04363546147942543</v>
      </c>
      <c r="AB6894" s="0">
        <v>0.37095919251441956</v>
      </c>
      <c r="AC6894" s="0">
        <v>0.38681203126907349</v>
      </c>
      <c r="AD6894" s="0">
        <v>0.4198506772518158</v>
      </c>
      <c r="AE6894" s="0">
        <v>0.44273313879966736</v>
      </c>
      <c r="AF6894" s="0">
        <v>0.46561560034751892</v>
      </c>
      <c r="AG6894" s="0">
        <v>0.49865424633026123</v>
      </c>
      <c r="AH6894" s="0">
        <v>0.51450711488723755</v>
      </c>
    </row>
    <row r="6895" x14ac:dyDescent="0.4">
      <c r="A6895" s="10" t="str">
        <f>Data[[#This Row],[category]]&amp;Data[[#This Row],[subcategory]]&amp;Data[[#This Row],[date]]&amp;Data[[#This Row],[hour]]</f>
        <v>Usage quintiles (sites)Quintile 1 (lowest)9/1/20174</v>
      </c>
      <c r="B6895" s="10" t="s">
        <v>149</v>
      </c>
      <c r="C6895" t="s">
        <v>152</v>
      </c>
      <c r="D6895" t="s">
        <v>112</v>
      </c>
      <c r="E6895" t="s">
        <v>44</v>
      </c>
      <c r="F6895" s="0">
        <v>22734</v>
      </c>
      <c r="G6895" s="0">
        <v>0.083968259394168854</v>
      </c>
      <c r="H6895" s="0">
        <v>0.1031528115272522</v>
      </c>
      <c r="I6895" s="0">
        <v>0.019184550270438194</v>
      </c>
      <c r="J6895" s="0">
        <v>0.0018449635244905949</v>
      </c>
      <c r="K6895" s="0">
        <v>71.611595153808594</v>
      </c>
      <c r="L6895" s="0">
        <v>10.398335456848145</v>
      </c>
      <c r="M6895" s="0">
        <v>1</v>
      </c>
      <c r="N6895" s="0">
        <v>1</v>
      </c>
      <c r="O6895" s="0">
        <v>0.065521314740180969</v>
      </c>
      <c r="P6895" s="0">
        <v>0.078703746199607849</v>
      </c>
      <c r="Q6895" s="0">
        <v>0.016149856150150299</v>
      </c>
      <c r="R6895" s="0">
        <v>0.016820134595036507</v>
      </c>
      <c r="S6895" s="0">
        <v>0.018217049539089203</v>
      </c>
      <c r="T6895" s="0">
        <v>0.019184550270438194</v>
      </c>
      <c r="U6895" s="0">
        <v>0.020152051001787186</v>
      </c>
      <c r="V6895" s="0">
        <v>0.021548965945839882</v>
      </c>
      <c r="W6895" s="0">
        <v>0.022219244390726089</v>
      </c>
      <c r="X6895" s="0">
        <v>1.9089343547821045</v>
      </c>
      <c r="Y6895" s="0">
        <v>2.3450760841369629</v>
      </c>
      <c r="Z6895" s="0">
        <v>0.43614158034324646</v>
      </c>
      <c r="AA6895" s="0">
        <v>0.041943401098251343</v>
      </c>
      <c r="AB6895" s="0">
        <v>0.36715081334114075</v>
      </c>
      <c r="AC6895" s="0">
        <v>0.38238894939422607</v>
      </c>
      <c r="AD6895" s="0">
        <v>0.41414645314216614</v>
      </c>
      <c r="AE6895" s="0">
        <v>0.43614158034324646</v>
      </c>
      <c r="AF6895" s="0">
        <v>0.45813670754432678</v>
      </c>
      <c r="AG6895" s="0">
        <v>0.48989421129226685</v>
      </c>
      <c r="AH6895" s="0">
        <v>0.50513231754302979</v>
      </c>
    </row>
    <row r="6896" x14ac:dyDescent="0.4">
      <c r="A6896" s="10" t="str">
        <f>Data[[#This Row],[category]]&amp;Data[[#This Row],[subcategory]]&amp;Data[[#This Row],[date]]&amp;Data[[#This Row],[hour]]</f>
        <v>Usage quintiles (sites)Quintile 1 (lowest)9/1/20175</v>
      </c>
      <c r="B6896" s="10" t="s">
        <v>149</v>
      </c>
      <c r="C6896" t="s">
        <v>152</v>
      </c>
      <c r="D6896" t="s">
        <v>112</v>
      </c>
      <c r="E6896" t="s">
        <v>45</v>
      </c>
      <c r="F6896" s="0">
        <v>22734</v>
      </c>
      <c r="G6896" s="0">
        <v>0.08265288919210434</v>
      </c>
      <c r="H6896" s="0">
        <v>0.10351618379354477</v>
      </c>
      <c r="I6896" s="0">
        <v>0.020863300189375877</v>
      </c>
      <c r="J6896" s="0">
        <v>0.001830454682931304</v>
      </c>
      <c r="K6896" s="0">
        <v>71.408332824707031</v>
      </c>
      <c r="L6896" s="0">
        <v>11.397878646850586</v>
      </c>
      <c r="M6896" s="0">
        <v>1</v>
      </c>
      <c r="N6896" s="0">
        <v>1</v>
      </c>
      <c r="O6896" s="0">
        <v>0.065521314740180969</v>
      </c>
      <c r="P6896" s="0">
        <v>0.078703746199607849</v>
      </c>
      <c r="Q6896" s="0">
        <v>0.017852470278739929</v>
      </c>
      <c r="R6896" s="0">
        <v>0.018517477437853813</v>
      </c>
      <c r="S6896" s="0">
        <v>0.019903408363461494</v>
      </c>
      <c r="T6896" s="0">
        <v>0.020863300189375877</v>
      </c>
      <c r="U6896" s="0">
        <v>0.02182319201529026</v>
      </c>
      <c r="V6896" s="0">
        <v>0.023209122940897942</v>
      </c>
      <c r="W6896" s="0">
        <v>0.023874130100011826</v>
      </c>
      <c r="X6896" s="0">
        <v>1.8790308237075806</v>
      </c>
      <c r="Y6896" s="0">
        <v>2.3533368110656738</v>
      </c>
      <c r="Z6896" s="0">
        <v>0.47430625557899475</v>
      </c>
      <c r="AA6896" s="0">
        <v>0.041613556444644928</v>
      </c>
      <c r="AB6896" s="0">
        <v>0.40585803985595703</v>
      </c>
      <c r="AC6896" s="0">
        <v>0.42097634077072144</v>
      </c>
      <c r="AD6896" s="0">
        <v>0.45248407125473022</v>
      </c>
      <c r="AE6896" s="0">
        <v>0.47430625557899475</v>
      </c>
      <c r="AF6896" s="0">
        <v>0.49612843990325928</v>
      </c>
      <c r="AG6896" s="0">
        <v>0.52763617038726807</v>
      </c>
      <c r="AH6896" s="0">
        <v>0.54275447130203247</v>
      </c>
    </row>
    <row r="6897" x14ac:dyDescent="0.4">
      <c r="A6897" s="10" t="str">
        <f>Data[[#This Row],[category]]&amp;Data[[#This Row],[subcategory]]&amp;Data[[#This Row],[date]]&amp;Data[[#This Row],[hour]]</f>
        <v>Usage quintiles (sites)Quintile 1 (lowest)9/1/20176</v>
      </c>
      <c r="B6897" s="10" t="s">
        <v>149</v>
      </c>
      <c r="C6897" t="s">
        <v>152</v>
      </c>
      <c r="D6897" t="s">
        <v>112</v>
      </c>
      <c r="E6897" t="s">
        <v>46</v>
      </c>
      <c r="F6897" s="0">
        <v>22734</v>
      </c>
      <c r="G6897" s="0">
        <v>0.082323744893074036</v>
      </c>
      <c r="H6897" s="0">
        <v>0.10468782484531403</v>
      </c>
      <c r="I6897" s="0">
        <v>0.022364078089594841</v>
      </c>
      <c r="J6897" s="0">
        <v>0.001919159316457808</v>
      </c>
      <c r="K6897" s="0">
        <v>71.263259887695312</v>
      </c>
      <c r="L6897" s="0">
        <v>11.653059959411621</v>
      </c>
      <c r="M6897" s="0">
        <v>1</v>
      </c>
      <c r="N6897" s="0">
        <v>1</v>
      </c>
      <c r="O6897" s="0">
        <v>0.065521314740180969</v>
      </c>
      <c r="P6897" s="0">
        <v>0.078703746199607849</v>
      </c>
      <c r="Q6897" s="0">
        <v>0.019207341596484184</v>
      </c>
      <c r="R6897" s="0">
        <v>0.019904576241970062</v>
      </c>
      <c r="S6897" s="0">
        <v>0.021357670426368713</v>
      </c>
      <c r="T6897" s="0">
        <v>0.022364078089594841</v>
      </c>
      <c r="U6897" s="0">
        <v>0.023370485752820969</v>
      </c>
      <c r="V6897" s="0">
        <v>0.02482357993721962</v>
      </c>
      <c r="W6897" s="0">
        <v>0.025520814582705498</v>
      </c>
      <c r="X6897" s="0">
        <v>1.871548056602478</v>
      </c>
      <c r="Y6897" s="0">
        <v>2.3799729347229004</v>
      </c>
      <c r="Z6897" s="0">
        <v>0.50842493772506714</v>
      </c>
      <c r="AA6897" s="0">
        <v>0.043630167841911316</v>
      </c>
      <c r="AB6897" s="0">
        <v>0.43665969371795654</v>
      </c>
      <c r="AC6897" s="0">
        <v>0.45251062512397766</v>
      </c>
      <c r="AD6897" s="0">
        <v>0.48554524779319763</v>
      </c>
      <c r="AE6897" s="0">
        <v>0.50842493772506714</v>
      </c>
      <c r="AF6897" s="0">
        <v>0.53130459785461426</v>
      </c>
      <c r="AG6897" s="0">
        <v>0.56433922052383423</v>
      </c>
      <c r="AH6897" s="0">
        <v>0.58019018173217773</v>
      </c>
    </row>
    <row r="6898" x14ac:dyDescent="0.4">
      <c r="A6898" s="10" t="str">
        <f>Data[[#This Row],[category]]&amp;Data[[#This Row],[subcategory]]&amp;Data[[#This Row],[date]]&amp;Data[[#This Row],[hour]]</f>
        <v>Usage quintiles (sites)Quintile 1 (lowest)9/1/20177</v>
      </c>
      <c r="B6898" s="10" t="s">
        <v>149</v>
      </c>
      <c r="C6898" t="s">
        <v>152</v>
      </c>
      <c r="D6898" t="s">
        <v>112</v>
      </c>
      <c r="E6898" t="s">
        <v>60</v>
      </c>
      <c r="F6898" s="0">
        <v>22734</v>
      </c>
      <c r="G6898" s="0">
        <v>0.07877010852098465</v>
      </c>
      <c r="H6898" s="0">
        <v>0.091996088624000549</v>
      </c>
      <c r="I6898" s="0">
        <v>0.013225979171693325</v>
      </c>
      <c r="J6898" s="0">
        <v>0.0026518451049923897</v>
      </c>
      <c r="K6898" s="0">
        <v>71.287498474121094</v>
      </c>
      <c r="L6898" s="0">
        <v>4.9874629974365234</v>
      </c>
      <c r="M6898" s="0">
        <v>1</v>
      </c>
      <c r="N6898" s="0">
        <v>1</v>
      </c>
      <c r="O6898" s="0">
        <v>0.065521314740180969</v>
      </c>
      <c r="P6898" s="0">
        <v>0.078703746199607849</v>
      </c>
      <c r="Q6898" s="0">
        <v>0.008864082396030426</v>
      </c>
      <c r="R6898" s="0">
        <v>0.009827503003180027</v>
      </c>
      <c r="S6898" s="0">
        <v>0.011835350655019283</v>
      </c>
      <c r="T6898" s="0">
        <v>0.013225979171693325</v>
      </c>
      <c r="U6898" s="0">
        <v>0.014616607688367367</v>
      </c>
      <c r="V6898" s="0">
        <v>0.016624456271529198</v>
      </c>
      <c r="W6898" s="0">
        <v>0.017587875947356224</v>
      </c>
      <c r="X6898" s="0">
        <v>1.7907596826553345</v>
      </c>
      <c r="Y6898" s="0">
        <v>2.0914390087127686</v>
      </c>
      <c r="Z6898" s="0">
        <v>0.30067941546440125</v>
      </c>
      <c r="AA6898" s="0">
        <v>0.060287047177553177</v>
      </c>
      <c r="AB6898" s="0">
        <v>0.2015160471200943</v>
      </c>
      <c r="AC6898" s="0">
        <v>0.2234184592962265</v>
      </c>
      <c r="AD6898" s="0">
        <v>0.26906484365463257</v>
      </c>
      <c r="AE6898" s="0">
        <v>0.30067941546440125</v>
      </c>
      <c r="AF6898" s="0">
        <v>0.33229398727416992</v>
      </c>
      <c r="AG6898" s="0">
        <v>0.37794038653373718</v>
      </c>
      <c r="AH6898" s="0">
        <v>0.399842768907547</v>
      </c>
    </row>
    <row r="6899" x14ac:dyDescent="0.4">
      <c r="A6899" s="10" t="str">
        <f>Data[[#This Row],[category]]&amp;Data[[#This Row],[subcategory]]&amp;Data[[#This Row],[date]]&amp;Data[[#This Row],[hour]]</f>
        <v>Usage quintiles (sites)Quintile 1 (lowest)9/1/20178</v>
      </c>
      <c r="B6899" s="10" t="s">
        <v>149</v>
      </c>
      <c r="C6899" t="s">
        <v>152</v>
      </c>
      <c r="D6899" t="s">
        <v>112</v>
      </c>
      <c r="E6899" t="s">
        <v>61</v>
      </c>
      <c r="F6899" s="0">
        <v>22734</v>
      </c>
      <c r="G6899" s="0">
        <v>0.061341237276792526</v>
      </c>
      <c r="H6899" s="0">
        <v>0.076158702373504639</v>
      </c>
      <c r="I6899" s="0">
        <v>0.014817466959357262</v>
      </c>
      <c r="J6899" s="0">
        <v>0.0039980919100344181</v>
      </c>
      <c r="K6899" s="0">
        <v>77.302101135253906</v>
      </c>
      <c r="L6899" s="0">
        <v>3.706134557723999</v>
      </c>
      <c r="M6899" s="0">
        <v>1</v>
      </c>
      <c r="N6899" s="0">
        <v>1</v>
      </c>
      <c r="O6899" s="0">
        <v>0.065521314740180969</v>
      </c>
      <c r="P6899" s="0">
        <v>0.078703746199607849</v>
      </c>
      <c r="Q6899" s="0">
        <v>0.0082411905750632286</v>
      </c>
      <c r="R6899" s="0">
        <v>0.0096937064081430435</v>
      </c>
      <c r="S6899" s="0">
        <v>0.012720865197479725</v>
      </c>
      <c r="T6899" s="0">
        <v>0.014817466959357262</v>
      </c>
      <c r="U6899" s="0">
        <v>0.016914067789912224</v>
      </c>
      <c r="V6899" s="0">
        <v>0.01994122751057148</v>
      </c>
      <c r="W6899" s="0">
        <v>0.02139374241232872</v>
      </c>
      <c r="X6899" s="0">
        <v>1.3945317268371582</v>
      </c>
      <c r="Y6899" s="0">
        <v>1.7313919067382812</v>
      </c>
      <c r="Z6899" s="0">
        <v>0.3368602991104126</v>
      </c>
      <c r="AA6899" s="0">
        <v>0.090892620384693146</v>
      </c>
      <c r="AB6899" s="0">
        <v>0.18735525012016296</v>
      </c>
      <c r="AC6899" s="0">
        <v>0.22037671506404877</v>
      </c>
      <c r="AD6899" s="0">
        <v>0.28919616341590881</v>
      </c>
      <c r="AE6899" s="0">
        <v>0.3368602991104126</v>
      </c>
      <c r="AF6899" s="0">
        <v>0.38452443480491638</v>
      </c>
      <c r="AG6899" s="0">
        <v>0.45334386825561523</v>
      </c>
      <c r="AH6899" s="0">
        <v>0.48636534810066223</v>
      </c>
    </row>
    <row r="6900" x14ac:dyDescent="0.4">
      <c r="A6900" s="10" t="str">
        <f>Data[[#This Row],[category]]&amp;Data[[#This Row],[subcategory]]&amp;Data[[#This Row],[date]]&amp;Data[[#This Row],[hour]]</f>
        <v>Usage quintiles (sites)Quintile 1 (lowest)9/1/20179</v>
      </c>
      <c r="B6900" s="10" t="s">
        <v>149</v>
      </c>
      <c r="C6900" t="s">
        <v>152</v>
      </c>
      <c r="D6900" t="s">
        <v>112</v>
      </c>
      <c r="E6900" t="s">
        <v>62</v>
      </c>
      <c r="F6900" s="0">
        <v>22734</v>
      </c>
      <c r="G6900" s="0">
        <v>0.06357099860906601</v>
      </c>
      <c r="H6900" s="0">
        <v>0.066590301692485809</v>
      </c>
      <c r="I6900" s="0">
        <v>0.0030193082056939602</v>
      </c>
      <c r="J6900" s="0">
        <v>0.0050237588584423065</v>
      </c>
      <c r="K6900" s="0">
        <v>85.138870239257813</v>
      </c>
      <c r="L6900" s="0">
        <v>0.60100579261779785</v>
      </c>
      <c r="M6900" s="0">
        <v>0</v>
      </c>
      <c r="N6900" s="0">
        <v>0</v>
      </c>
      <c r="O6900" s="0">
        <v>0.065521314740180969</v>
      </c>
      <c r="P6900" s="0">
        <v>0.078703746199607849</v>
      </c>
      <c r="Q6900" s="0">
        <v>-0.0052440399304032326</v>
      </c>
      <c r="R6900" s="0">
        <v>-0.0034188977442681789</v>
      </c>
      <c r="S6900" s="0">
        <v>0.00038484649849124253</v>
      </c>
      <c r="T6900" s="0">
        <v>0.0030193082056939602</v>
      </c>
      <c r="U6900" s="0">
        <v>0.0056537697091698647</v>
      </c>
      <c r="V6900" s="0">
        <v>0.0094575146213173866</v>
      </c>
      <c r="W6900" s="0">
        <v>0.011282656341791153</v>
      </c>
      <c r="X6900" s="0">
        <v>1.4452230930328369</v>
      </c>
      <c r="Y6900" s="0">
        <v>1.5138639211654663</v>
      </c>
      <c r="Z6900" s="0">
        <v>0.068640954792499542</v>
      </c>
      <c r="AA6900" s="0">
        <v>0.11421013623476028</v>
      </c>
      <c r="AB6900" s="0">
        <v>-0.11921799927949905</v>
      </c>
      <c r="AC6900" s="0">
        <v>-0.077725224196910858</v>
      </c>
      <c r="AD6900" s="0">
        <v>0.0087491003796458244</v>
      </c>
      <c r="AE6900" s="0">
        <v>0.068640954792499542</v>
      </c>
      <c r="AF6900" s="0">
        <v>0.12853281199932098</v>
      </c>
      <c r="AG6900" s="0">
        <v>0.21500712633132935</v>
      </c>
      <c r="AH6900" s="0">
        <v>0.25649991631507874</v>
      </c>
    </row>
    <row r="6901" x14ac:dyDescent="0.4">
      <c r="A6901" s="10" t="str">
        <f>Data[[#This Row],[category]]&amp;Data[[#This Row],[subcategory]]&amp;Data[[#This Row],[date]]&amp;Data[[#This Row],[hour]]</f>
        <v>Usage quintiles (sites)Quintile 1 (lowest)9/1/201710</v>
      </c>
      <c r="B6901" s="10" t="s">
        <v>149</v>
      </c>
      <c r="C6901" t="s">
        <v>152</v>
      </c>
      <c r="D6901" t="s">
        <v>112</v>
      </c>
      <c r="E6901" t="s">
        <v>63</v>
      </c>
      <c r="F6901" s="0">
        <v>22734</v>
      </c>
      <c r="G6901" s="0">
        <v>0.044341251254081726</v>
      </c>
      <c r="H6901" s="0">
        <v>0.058922406286001205</v>
      </c>
      <c r="I6901" s="0">
        <v>0.014581156894564629</v>
      </c>
      <c r="J6901" s="0">
        <v>0.0024694229941815138</v>
      </c>
      <c r="K6901" s="0">
        <v>90.433975219726563</v>
      </c>
      <c r="L6901" s="0">
        <v>5.9046816825866699</v>
      </c>
      <c r="M6901" s="0">
        <v>1</v>
      </c>
      <c r="N6901" s="0">
        <v>1</v>
      </c>
      <c r="O6901" s="0">
        <v>0.065521314740180969</v>
      </c>
      <c r="P6901" s="0">
        <v>0.078703746199607849</v>
      </c>
      <c r="Q6901" s="0">
        <v>0.010519317351281643</v>
      </c>
      <c r="R6901" s="0">
        <v>0.011416464112699032</v>
      </c>
      <c r="S6901" s="0">
        <v>0.01328619010746479</v>
      </c>
      <c r="T6901" s="0">
        <v>0.014581156894564629</v>
      </c>
      <c r="U6901" s="0">
        <v>0.015876123681664467</v>
      </c>
      <c r="V6901" s="0">
        <v>0.0177458506077528</v>
      </c>
      <c r="W6901" s="0">
        <v>0.01864299550652504</v>
      </c>
      <c r="X6901" s="0">
        <v>1.0080540180206299</v>
      </c>
      <c r="Y6901" s="0">
        <v>1.339542031288147</v>
      </c>
      <c r="Z6901" s="0">
        <v>0.33148801326751709</v>
      </c>
      <c r="AA6901" s="0">
        <v>0.056139864027500153</v>
      </c>
      <c r="AB6901" s="0">
        <v>0.2391461580991745</v>
      </c>
      <c r="AC6901" s="0">
        <v>0.25954186916351318</v>
      </c>
      <c r="AD6901" s="0">
        <v>0.30204823613166809</v>
      </c>
      <c r="AE6901" s="0">
        <v>0.33148801326751709</v>
      </c>
      <c r="AF6901" s="0">
        <v>0.36092779040336609</v>
      </c>
      <c r="AG6901" s="0">
        <v>0.403434157371521</v>
      </c>
      <c r="AH6901" s="0">
        <v>0.42382988333702087</v>
      </c>
    </row>
    <row r="6902" x14ac:dyDescent="0.4">
      <c r="A6902" s="10" t="str">
        <f>Data[[#This Row],[category]]&amp;Data[[#This Row],[subcategory]]&amp;Data[[#This Row],[date]]&amp;Data[[#This Row],[hour]]</f>
        <v>Usage quintiles (sites)Quintile 1 (lowest)9/1/201711</v>
      </c>
      <c r="B6902" s="10" t="s">
        <v>149</v>
      </c>
      <c r="C6902" t="s">
        <v>152</v>
      </c>
      <c r="D6902" t="s">
        <v>112</v>
      </c>
      <c r="E6902" t="s">
        <v>64</v>
      </c>
      <c r="F6902" s="0">
        <v>22734</v>
      </c>
      <c r="G6902" s="0">
        <v>0.068786352872848511</v>
      </c>
      <c r="H6902" s="0">
        <v>0.054205197840929031</v>
      </c>
      <c r="I6902" s="0">
        <v>-0.014581152237951756</v>
      </c>
      <c r="J6902" s="0">
        <v>0.0024694229941815138</v>
      </c>
      <c r="K6902" s="0">
        <v>93.525779724121094</v>
      </c>
      <c r="L6902" s="0">
        <v>-5.9046797752380371</v>
      </c>
      <c r="M6902" s="0">
        <v>1</v>
      </c>
      <c r="N6902" s="0">
        <v>1</v>
      </c>
      <c r="O6902" s="0">
        <v>0.065521314740180969</v>
      </c>
      <c r="P6902" s="0">
        <v>0.078703746199607849</v>
      </c>
      <c r="Q6902" s="0">
        <v>-0.018642991781234741</v>
      </c>
      <c r="R6902" s="0">
        <v>-0.017745845019817352</v>
      </c>
      <c r="S6902" s="0">
        <v>-0.015876118093729019</v>
      </c>
      <c r="T6902" s="0">
        <v>-0.014581152237951756</v>
      </c>
      <c r="U6902" s="0">
        <v>-0.013286185450851917</v>
      </c>
      <c r="V6902" s="0">
        <v>-0.011416459456086159</v>
      </c>
      <c r="W6902" s="0">
        <v>-0.01051931269466877</v>
      </c>
      <c r="X6902" s="0">
        <v>1.563788890838623</v>
      </c>
      <c r="Y6902" s="0">
        <v>1.2323009967803955</v>
      </c>
      <c r="Z6902" s="0">
        <v>-0.33148792386054993</v>
      </c>
      <c r="AA6902" s="0">
        <v>0.056139864027500153</v>
      </c>
      <c r="AB6902" s="0">
        <v>-0.42382979393005371</v>
      </c>
      <c r="AC6902" s="0">
        <v>-0.40343406796455383</v>
      </c>
      <c r="AD6902" s="0">
        <v>-0.36092770099639893</v>
      </c>
      <c r="AE6902" s="0">
        <v>-0.33148792386054993</v>
      </c>
      <c r="AF6902" s="0">
        <v>-0.30204814672470093</v>
      </c>
      <c r="AG6902" s="0">
        <v>-0.25954177975654602</v>
      </c>
      <c r="AH6902" s="0">
        <v>-0.23914606869220734</v>
      </c>
    </row>
    <row r="6903" x14ac:dyDescent="0.4">
      <c r="A6903" s="10" t="str">
        <f>Data[[#This Row],[category]]&amp;Data[[#This Row],[subcategory]]&amp;Data[[#This Row],[date]]&amp;Data[[#This Row],[hour]]</f>
        <v>Usage quintiles (sites)Quintile 1 (lowest)9/1/201712</v>
      </c>
      <c r="B6903" s="10" t="s">
        <v>149</v>
      </c>
      <c r="C6903" t="s">
        <v>152</v>
      </c>
      <c r="D6903" t="s">
        <v>112</v>
      </c>
      <c r="E6903" t="s">
        <v>65</v>
      </c>
      <c r="F6903" s="0">
        <v>22734</v>
      </c>
      <c r="G6903" s="0">
        <v>0.10601611435413361</v>
      </c>
      <c r="H6903" s="0">
        <v>0.050997711718082428</v>
      </c>
      <c r="I6903" s="0">
        <v>-0.05501839891076088</v>
      </c>
      <c r="J6903" s="0">
        <v>0.0044009797275066376</v>
      </c>
      <c r="K6903" s="0">
        <v>93.861175537109375</v>
      </c>
      <c r="L6903" s="0">
        <v>-12.501398086547852</v>
      </c>
      <c r="M6903" s="0">
        <v>1</v>
      </c>
      <c r="N6903" s="0">
        <v>1</v>
      </c>
      <c r="O6903" s="0">
        <v>0.065521314740180969</v>
      </c>
      <c r="P6903" s="0">
        <v>0.078703746199607849</v>
      </c>
      <c r="Q6903" s="0">
        <v>-0.062257368117570877</v>
      </c>
      <c r="R6903" s="0">
        <v>-0.06065848097205162</v>
      </c>
      <c r="S6903" s="0">
        <v>-0.057326275855302811</v>
      </c>
      <c r="T6903" s="0">
        <v>-0.05501839891076088</v>
      </c>
      <c r="U6903" s="0">
        <v>-0.052710521966218948</v>
      </c>
      <c r="V6903" s="0">
        <v>-0.049378316849470139</v>
      </c>
      <c r="W6903" s="0">
        <v>-0.047779429703950882</v>
      </c>
      <c r="X6903" s="0">
        <v>2.410170316696167</v>
      </c>
      <c r="Y6903" s="0">
        <v>1.1593819856643677</v>
      </c>
      <c r="Z6903" s="0">
        <v>-1.2507883310317993</v>
      </c>
      <c r="AA6903" s="0">
        <v>0.1000518724322319</v>
      </c>
      <c r="AB6903" s="0">
        <v>-1.4153590202331543</v>
      </c>
      <c r="AC6903" s="0">
        <v>-1.3790099620819092</v>
      </c>
      <c r="AD6903" s="0">
        <v>-1.303255558013916</v>
      </c>
      <c r="AE6903" s="0">
        <v>-1.2507883310317993</v>
      </c>
      <c r="AF6903" s="0">
        <v>-1.1983211040496826</v>
      </c>
      <c r="AG6903" s="0">
        <v>-1.1225666999816895</v>
      </c>
      <c r="AH6903" s="0">
        <v>-1.0862176418304443</v>
      </c>
    </row>
    <row r="6904" x14ac:dyDescent="0.4">
      <c r="A6904" s="10" t="str">
        <f>Data[[#This Row],[category]]&amp;Data[[#This Row],[subcategory]]&amp;Data[[#This Row],[date]]&amp;Data[[#This Row],[hour]]</f>
        <v>Usage quintiles (sites)Quintile 1 (lowest)9/1/201713</v>
      </c>
      <c r="B6904" s="10" t="s">
        <v>149</v>
      </c>
      <c r="C6904" t="s">
        <v>152</v>
      </c>
      <c r="D6904" t="s">
        <v>112</v>
      </c>
      <c r="E6904" t="s">
        <v>66</v>
      </c>
      <c r="F6904" s="0">
        <v>22734</v>
      </c>
      <c r="G6904" s="0">
        <v>0.15530313551425934</v>
      </c>
      <c r="H6904" s="0">
        <v>0.046118985861539841</v>
      </c>
      <c r="I6904" s="0">
        <v>-0.1091841533780098</v>
      </c>
      <c r="J6904" s="0">
        <v>0.0055961534380912781</v>
      </c>
      <c r="K6904" s="0">
        <v>94.01922607421875</v>
      </c>
      <c r="L6904" s="0">
        <v>-19.51057243347168</v>
      </c>
      <c r="M6904" s="0">
        <v>1</v>
      </c>
      <c r="N6904" s="0">
        <v>1</v>
      </c>
      <c r="O6904" s="0">
        <v>0.065521314740180969</v>
      </c>
      <c r="P6904" s="0">
        <v>0.078703746199607849</v>
      </c>
      <c r="Q6904" s="0">
        <v>-0.11838900297880173</v>
      </c>
      <c r="R6904" s="0">
        <v>-0.11635591089725494</v>
      </c>
      <c r="S6904" s="0">
        <v>-0.11211878061294556</v>
      </c>
      <c r="T6904" s="0">
        <v>-0.1091841533780098</v>
      </c>
      <c r="U6904" s="0">
        <v>-0.10624952614307404</v>
      </c>
      <c r="V6904" s="0">
        <v>-0.10201239585876465</v>
      </c>
      <c r="W6904" s="0">
        <v>-0.099979303777217865</v>
      </c>
      <c r="X6904" s="0">
        <v>3.5306615829467773</v>
      </c>
      <c r="Y6904" s="0">
        <v>1.048469066619873</v>
      </c>
      <c r="Z6904" s="0">
        <v>-2.4821925163269043</v>
      </c>
      <c r="AA6904" s="0">
        <v>0.12722295522689819</v>
      </c>
      <c r="AB6904" s="0">
        <v>-2.691455602645874</v>
      </c>
      <c r="AC6904" s="0">
        <v>-2.6452353000640869</v>
      </c>
      <c r="AD6904" s="0">
        <v>-2.5489082336425781</v>
      </c>
      <c r="AE6904" s="0">
        <v>-2.4821925163269043</v>
      </c>
      <c r="AF6904" s="0">
        <v>-2.4154767990112305</v>
      </c>
      <c r="AG6904" s="0">
        <v>-2.3191497325897217</v>
      </c>
      <c r="AH6904" s="0">
        <v>-2.2729294300079346</v>
      </c>
    </row>
    <row r="6905" x14ac:dyDescent="0.4">
      <c r="A6905" s="10" t="str">
        <f>Data[[#This Row],[category]]&amp;Data[[#This Row],[subcategory]]&amp;Data[[#This Row],[date]]&amp;Data[[#This Row],[hour]]</f>
        <v>Usage quintiles (sites)Quintile 1 (lowest)9/1/201714</v>
      </c>
      <c r="B6905" s="10" t="s">
        <v>149</v>
      </c>
      <c r="C6905" t="s">
        <v>152</v>
      </c>
      <c r="D6905" t="s">
        <v>112</v>
      </c>
      <c r="E6905" t="s">
        <v>67</v>
      </c>
      <c r="F6905" s="0">
        <v>22734</v>
      </c>
      <c r="G6905" s="0">
        <v>0.16305890679359436</v>
      </c>
      <c r="H6905" s="0">
        <v>0.046717517077922821</v>
      </c>
      <c r="I6905" s="0">
        <v>-0.11634138971567154</v>
      </c>
      <c r="J6905" s="0">
        <v>0.0054777818731963634</v>
      </c>
      <c r="K6905" s="0">
        <v>93.896278381347656</v>
      </c>
      <c r="L6905" s="0">
        <v>-21.238777160644531</v>
      </c>
      <c r="M6905" s="0">
        <v>1</v>
      </c>
      <c r="N6905" s="0">
        <v>1</v>
      </c>
      <c r="O6905" s="0">
        <v>0.065521314740180969</v>
      </c>
      <c r="P6905" s="0">
        <v>0.078703746199607849</v>
      </c>
      <c r="Q6905" s="0">
        <v>-0.12535153329372406</v>
      </c>
      <c r="R6905" s="0">
        <v>-0.12336144596338272</v>
      </c>
      <c r="S6905" s="0">
        <v>-0.11921393871307373</v>
      </c>
      <c r="T6905" s="0">
        <v>-0.11634138971567154</v>
      </c>
      <c r="U6905" s="0">
        <v>-0.11346884071826935</v>
      </c>
      <c r="V6905" s="0">
        <v>-0.10932133346796036</v>
      </c>
      <c r="W6905" s="0">
        <v>-0.10733123868703842</v>
      </c>
      <c r="X6905" s="0">
        <v>3.7069811820983887</v>
      </c>
      <c r="Y6905" s="0">
        <v>1.0620760917663574</v>
      </c>
      <c r="Z6905" s="0">
        <v>-2.6449050903320313</v>
      </c>
      <c r="AA6905" s="0">
        <v>0.12453189492225647</v>
      </c>
      <c r="AB6905" s="0">
        <v>-2.8497419357299805</v>
      </c>
      <c r="AC6905" s="0">
        <v>-2.8044991493225098</v>
      </c>
      <c r="AD6905" s="0">
        <v>-2.7102096080780029</v>
      </c>
      <c r="AE6905" s="0">
        <v>-2.6449050903320313</v>
      </c>
      <c r="AF6905" s="0">
        <v>-2.5796005725860596</v>
      </c>
      <c r="AG6905" s="0">
        <v>-2.4853110313415527</v>
      </c>
      <c r="AH6905" s="0">
        <v>-2.440068244934082</v>
      </c>
    </row>
    <row r="6906" x14ac:dyDescent="0.4">
      <c r="A6906" s="10" t="str">
        <f>Data[[#This Row],[category]]&amp;Data[[#This Row],[subcategory]]&amp;Data[[#This Row],[date]]&amp;Data[[#This Row],[hour]]</f>
        <v>Usage quintiles (sites)Quintile 1 (lowest)9/1/201715</v>
      </c>
      <c r="B6906" s="10" t="s">
        <v>149</v>
      </c>
      <c r="C6906" t="s">
        <v>152</v>
      </c>
      <c r="D6906" t="s">
        <v>112</v>
      </c>
      <c r="E6906" t="s">
        <v>68</v>
      </c>
      <c r="F6906" s="0">
        <v>22734</v>
      </c>
      <c r="G6906" s="0">
        <v>0.14262805879116058</v>
      </c>
      <c r="H6906" s="0">
        <v>0.054994106292724609</v>
      </c>
      <c r="I6906" s="0">
        <v>-0.087633959949016571</v>
      </c>
      <c r="J6906" s="0">
        <v>0.0055780257098376751</v>
      </c>
      <c r="K6906" s="0">
        <v>93.210655212402344</v>
      </c>
      <c r="L6906" s="0">
        <v>-15.710569381713867</v>
      </c>
      <c r="M6906" s="0">
        <v>1</v>
      </c>
      <c r="N6906" s="0">
        <v>1</v>
      </c>
      <c r="O6906" s="0">
        <v>0.065521314740180969</v>
      </c>
      <c r="P6906" s="0">
        <v>0.078703746199607849</v>
      </c>
      <c r="Q6906" s="0">
        <v>-0.096808992326259613</v>
      </c>
      <c r="R6906" s="0">
        <v>-0.09478248655796051</v>
      </c>
      <c r="S6906" s="0">
        <v>-0.090559080243110657</v>
      </c>
      <c r="T6906" s="0">
        <v>-0.087633959949016571</v>
      </c>
      <c r="U6906" s="0">
        <v>-0.084708839654922485</v>
      </c>
      <c r="V6906" s="0">
        <v>-0.080485433340072632</v>
      </c>
      <c r="W6906" s="0">
        <v>-0.078458927571773529</v>
      </c>
      <c r="X6906" s="0">
        <v>3.2425062656402588</v>
      </c>
      <c r="Y6906" s="0">
        <v>1.2502360343933105</v>
      </c>
      <c r="Z6906" s="0">
        <v>-1.9922704696655273</v>
      </c>
      <c r="AA6906" s="0">
        <v>0.12681083381175995</v>
      </c>
      <c r="AB6906" s="0">
        <v>-2.2008557319641113</v>
      </c>
      <c r="AC6906" s="0">
        <v>-2.15478515625</v>
      </c>
      <c r="AD6906" s="0">
        <v>-2.0587701797485352</v>
      </c>
      <c r="AE6906" s="0">
        <v>-1.9922704696655273</v>
      </c>
      <c r="AF6906" s="0">
        <v>-1.9257707595825195</v>
      </c>
      <c r="AG6906" s="0">
        <v>-1.8297559022903442</v>
      </c>
      <c r="AH6906" s="0">
        <v>-1.7836852073669434</v>
      </c>
    </row>
    <row r="6907" x14ac:dyDescent="0.4">
      <c r="A6907" s="10" t="str">
        <f>Data[[#This Row],[category]]&amp;Data[[#This Row],[subcategory]]&amp;Data[[#This Row],[date]]&amp;Data[[#This Row],[hour]]</f>
        <v>Usage quintiles (sites)Quintile 1 (lowest)9/1/201716</v>
      </c>
      <c r="B6907" s="10" t="s">
        <v>149</v>
      </c>
      <c r="C6907" t="s">
        <v>152</v>
      </c>
      <c r="D6907" t="s">
        <v>112</v>
      </c>
      <c r="E6907" t="s">
        <v>69</v>
      </c>
      <c r="F6907" s="0">
        <v>22734</v>
      </c>
      <c r="G6907" s="0">
        <v>0.14907720685005188</v>
      </c>
      <c r="H6907" s="0">
        <v>0.0735139399766922</v>
      </c>
      <c r="I6907" s="0">
        <v>-0.075563259422779083</v>
      </c>
      <c r="J6907" s="0">
        <v>0.0057157007977366447</v>
      </c>
      <c r="K6907" s="0">
        <v>92.417083740234375</v>
      </c>
      <c r="L6907" s="0">
        <v>-13.220296859741211</v>
      </c>
      <c r="M6907" s="0">
        <v>1</v>
      </c>
      <c r="N6907" s="0">
        <v>1</v>
      </c>
      <c r="O6907" s="0">
        <v>0.065521314740180969</v>
      </c>
      <c r="P6907" s="0">
        <v>0.078703746199607849</v>
      </c>
      <c r="Q6907" s="0">
        <v>-0.084964752197265625</v>
      </c>
      <c r="R6907" s="0">
        <v>-0.082888223230838776</v>
      </c>
      <c r="S6907" s="0">
        <v>-0.078560575842857361</v>
      </c>
      <c r="T6907" s="0">
        <v>-0.075563259422779083</v>
      </c>
      <c r="U6907" s="0">
        <v>-0.072565943002700806</v>
      </c>
      <c r="V6907" s="0">
        <v>-0.068238295614719391</v>
      </c>
      <c r="W6907" s="0">
        <v>-0.066161766648292542</v>
      </c>
      <c r="X6907" s="0">
        <v>3.3891212940216064</v>
      </c>
      <c r="Y6907" s="0">
        <v>1.6712659597396851</v>
      </c>
      <c r="Z6907" s="0">
        <v>-1.7178550958633423</v>
      </c>
      <c r="AA6907" s="0">
        <v>0.12994074821472168</v>
      </c>
      <c r="AB6907" s="0">
        <v>-1.9315886497497559</v>
      </c>
      <c r="AC6907" s="0">
        <v>-1.8843808174133301</v>
      </c>
      <c r="AD6907" s="0">
        <v>-1.7859960794448853</v>
      </c>
      <c r="AE6907" s="0">
        <v>-1.7178550958633423</v>
      </c>
      <c r="AF6907" s="0">
        <v>-1.6497141122817993</v>
      </c>
      <c r="AG6907" s="0">
        <v>-1.5513293743133545</v>
      </c>
      <c r="AH6907" s="0">
        <v>-1.5041215419769287</v>
      </c>
    </row>
    <row r="6908" x14ac:dyDescent="0.4">
      <c r="A6908" s="10" t="str">
        <f>Data[[#This Row],[category]]&amp;Data[[#This Row],[subcategory]]&amp;Data[[#This Row],[date]]&amp;Data[[#This Row],[hour]]</f>
        <v>Usage quintiles (sites)Quintile 1 (lowest)9/1/201717</v>
      </c>
      <c r="B6908" s="10" t="s">
        <v>149</v>
      </c>
      <c r="C6908" t="s">
        <v>152</v>
      </c>
      <c r="D6908" t="s">
        <v>112</v>
      </c>
      <c r="E6908" t="s">
        <v>70</v>
      </c>
      <c r="F6908" s="0">
        <v>22734</v>
      </c>
      <c r="G6908" s="0">
        <v>0.1668764054775238</v>
      </c>
      <c r="H6908" s="0">
        <v>0.088082782924175262</v>
      </c>
      <c r="I6908" s="0">
        <v>-0.078793622553348541</v>
      </c>
      <c r="J6908" s="0">
        <v>0.005865572951734066</v>
      </c>
      <c r="K6908" s="0">
        <v>90.131256103515625</v>
      </c>
      <c r="L6908" s="0">
        <v>-13.433235168457031</v>
      </c>
      <c r="M6908" s="0">
        <v>1</v>
      </c>
      <c r="N6908" s="0">
        <v>1</v>
      </c>
      <c r="O6908" s="0">
        <v>0.065521314740180969</v>
      </c>
      <c r="P6908" s="0">
        <v>0.078703746199607849</v>
      </c>
      <c r="Q6908" s="0">
        <v>-0.088441632688045502</v>
      </c>
      <c r="R6908" s="0">
        <v>-0.086310654878616333</v>
      </c>
      <c r="S6908" s="0">
        <v>-0.081869535148143768</v>
      </c>
      <c r="T6908" s="0">
        <v>-0.078793622553348541</v>
      </c>
      <c r="U6908" s="0">
        <v>-0.075717709958553314</v>
      </c>
      <c r="V6908" s="0">
        <v>-0.07127659022808075</v>
      </c>
      <c r="W6908" s="0">
        <v>-0.069145612418651581</v>
      </c>
      <c r="X6908" s="0">
        <v>3.7937681674957275</v>
      </c>
      <c r="Y6908" s="0">
        <v>2.0024740695953369</v>
      </c>
      <c r="Z6908" s="0">
        <v>-1.7912942171096802</v>
      </c>
      <c r="AA6908" s="0">
        <v>0.13334792852401733</v>
      </c>
      <c r="AB6908" s="0">
        <v>-2.0106320381164551</v>
      </c>
      <c r="AC6908" s="0">
        <v>-1.9621864557266235</v>
      </c>
      <c r="AD6908" s="0">
        <v>-1.8612219095230103</v>
      </c>
      <c r="AE6908" s="0">
        <v>-1.7912942171096802</v>
      </c>
      <c r="AF6908" s="0">
        <v>-1.7213665246963501</v>
      </c>
      <c r="AG6908" s="0">
        <v>-1.6204019784927368</v>
      </c>
      <c r="AH6908" s="0">
        <v>-1.5719563961029053</v>
      </c>
    </row>
    <row r="6909" x14ac:dyDescent="0.4">
      <c r="A6909" s="10" t="str">
        <f>Data[[#This Row],[category]]&amp;Data[[#This Row],[subcategory]]&amp;Data[[#This Row],[date]]&amp;Data[[#This Row],[hour]]</f>
        <v>Usage quintiles (sites)Quintile 1 (lowest)9/1/201718</v>
      </c>
      <c r="B6909" s="10" t="s">
        <v>149</v>
      </c>
      <c r="C6909" t="s">
        <v>152</v>
      </c>
      <c r="D6909" t="s">
        <v>112</v>
      </c>
      <c r="E6909" t="s">
        <v>71</v>
      </c>
      <c r="F6909" s="0">
        <v>22734</v>
      </c>
      <c r="G6909" s="0">
        <v>0.13317884504795074</v>
      </c>
      <c r="H6909" s="0">
        <v>0.098224155604839325</v>
      </c>
      <c r="I6909" s="0">
        <v>-0.034954685717821121</v>
      </c>
      <c r="J6909" s="0">
        <v>0.0054635303094983101</v>
      </c>
      <c r="K6909" s="0">
        <v>87.380485534667969</v>
      </c>
      <c r="L6909" s="0">
        <v>-6.3978204727172852</v>
      </c>
      <c r="M6909" s="0">
        <v>1</v>
      </c>
      <c r="N6909" s="0">
        <v>1</v>
      </c>
      <c r="O6909" s="0">
        <v>0.065521314740180969</v>
      </c>
      <c r="P6909" s="0">
        <v>0.078703746199607849</v>
      </c>
      <c r="Q6909" s="0">
        <v>-0.043941393494606018</v>
      </c>
      <c r="R6909" s="0">
        <v>-0.041956480592489243</v>
      </c>
      <c r="S6909" s="0">
        <v>-0.037819765508174896</v>
      </c>
      <c r="T6909" s="0">
        <v>-0.034954685717821121</v>
      </c>
      <c r="U6909" s="0">
        <v>-0.032089605927467346</v>
      </c>
      <c r="V6909" s="0">
        <v>-0.027952888980507851</v>
      </c>
      <c r="W6909" s="0">
        <v>-0.025967977941036224</v>
      </c>
      <c r="X6909" s="0">
        <v>3.0276877880096436</v>
      </c>
      <c r="Y6909" s="0">
        <v>2.2330279350280762</v>
      </c>
      <c r="Z6909" s="0">
        <v>-0.79465985298156738</v>
      </c>
      <c r="AA6909" s="0">
        <v>0.12420789897441864</v>
      </c>
      <c r="AB6909" s="0">
        <v>-0.99896365404129028</v>
      </c>
      <c r="AC6909" s="0">
        <v>-0.95383870601654053</v>
      </c>
      <c r="AD6909" s="0">
        <v>-0.85979455709457397</v>
      </c>
      <c r="AE6909" s="0">
        <v>-0.79465985298156738</v>
      </c>
      <c r="AF6909" s="0">
        <v>-0.72952514886856079</v>
      </c>
      <c r="AG6909" s="0">
        <v>-0.63548099994659424</v>
      </c>
      <c r="AH6909" s="0">
        <v>-0.59035605192184448</v>
      </c>
    </row>
    <row r="6910" x14ac:dyDescent="0.4">
      <c r="A6910" s="10" t="str">
        <f>Data[[#This Row],[category]]&amp;Data[[#This Row],[subcategory]]&amp;Data[[#This Row],[date]]&amp;Data[[#This Row],[hour]]</f>
        <v>Usage quintiles (sites)Quintile 1 (lowest)9/1/201719</v>
      </c>
      <c r="B6910" s="10" t="s">
        <v>149</v>
      </c>
      <c r="C6910" t="s">
        <v>152</v>
      </c>
      <c r="D6910" t="s">
        <v>112</v>
      </c>
      <c r="E6910" t="s">
        <v>72</v>
      </c>
      <c r="F6910" s="0">
        <v>22734</v>
      </c>
      <c r="G6910" s="0">
        <v>0.094080246984958649</v>
      </c>
      <c r="H6910" s="0">
        <v>0.10937731713056564</v>
      </c>
      <c r="I6910" s="0">
        <v>0.015297070145606995</v>
      </c>
      <c r="J6910" s="0">
        <v>0.0046273930929601192</v>
      </c>
      <c r="K6910" s="0">
        <v>84.759788513183594</v>
      </c>
      <c r="L6910" s="0">
        <v>3.3057641983032227</v>
      </c>
      <c r="M6910" s="0">
        <v>1</v>
      </c>
      <c r="N6910" s="0">
        <v>1</v>
      </c>
      <c r="O6910" s="0">
        <v>0.065521314740180969</v>
      </c>
      <c r="P6910" s="0">
        <v>0.078703746199607849</v>
      </c>
      <c r="Q6910" s="0">
        <v>0.0076856859959661961</v>
      </c>
      <c r="R6910" s="0">
        <v>0.0093668270856142044</v>
      </c>
      <c r="S6910" s="0">
        <v>0.012870462611317635</v>
      </c>
      <c r="T6910" s="0">
        <v>0.015297070145606995</v>
      </c>
      <c r="U6910" s="0">
        <v>0.017723677679896355</v>
      </c>
      <c r="V6910" s="0">
        <v>0.021227313205599785</v>
      </c>
      <c r="W6910" s="0">
        <v>0.022908454760909081</v>
      </c>
      <c r="X6910" s="0">
        <v>2.1388204097747803</v>
      </c>
      <c r="Y6910" s="0">
        <v>2.486583948135376</v>
      </c>
      <c r="Z6910" s="0">
        <v>0.34776359796524048</v>
      </c>
      <c r="AA6910" s="0">
        <v>0.10519915819168091</v>
      </c>
      <c r="AB6910" s="0">
        <v>0.17472638189792633</v>
      </c>
      <c r="AC6910" s="0">
        <v>0.21294544637203217</v>
      </c>
      <c r="AD6910" s="0">
        <v>0.29259711503982544</v>
      </c>
      <c r="AE6910" s="0">
        <v>0.34776359796524048</v>
      </c>
      <c r="AF6910" s="0">
        <v>0.40293008089065552</v>
      </c>
      <c r="AG6910" s="0">
        <v>0.4825817346572876</v>
      </c>
      <c r="AH6910" s="0">
        <v>0.52080082893371582</v>
      </c>
    </row>
    <row r="6911" x14ac:dyDescent="0.4">
      <c r="A6911" s="10" t="str">
        <f>Data[[#This Row],[category]]&amp;Data[[#This Row],[subcategory]]&amp;Data[[#This Row],[date]]&amp;Data[[#This Row],[hour]]</f>
        <v>Usage quintiles (sites)Quintile 1 (lowest)9/1/201720</v>
      </c>
      <c r="B6911" s="10" t="s">
        <v>149</v>
      </c>
      <c r="C6911" t="s">
        <v>152</v>
      </c>
      <c r="D6911" t="s">
        <v>112</v>
      </c>
      <c r="E6911" t="s">
        <v>55</v>
      </c>
      <c r="F6911" s="0">
        <v>22734</v>
      </c>
      <c r="G6911" s="0">
        <v>0.14873108267784119</v>
      </c>
      <c r="H6911" s="0">
        <v>0.14136025309562683</v>
      </c>
      <c r="I6911" s="0">
        <v>-0.0073708267882466316</v>
      </c>
      <c r="J6911" s="0">
        <v>0.0045167556963860989</v>
      </c>
      <c r="K6911" s="0">
        <v>81.519577026367188</v>
      </c>
      <c r="L6911" s="0">
        <v>-1.6318851709365845</v>
      </c>
      <c r="M6911" s="0">
        <v>0</v>
      </c>
      <c r="N6911" s="0">
        <v>0</v>
      </c>
      <c r="O6911" s="0">
        <v>0.065521314740180969</v>
      </c>
      <c r="P6911" s="0">
        <v>0.078703746199607849</v>
      </c>
      <c r="Q6911" s="0">
        <v>-0.014800229109823704</v>
      </c>
      <c r="R6911" s="0">
        <v>-0.013159282505512238</v>
      </c>
      <c r="S6911" s="0">
        <v>-0.0097394157201051712</v>
      </c>
      <c r="T6911" s="0">
        <v>-0.0073708267882466316</v>
      </c>
      <c r="U6911" s="0">
        <v>-0.005002237856388092</v>
      </c>
      <c r="V6911" s="0">
        <v>-0.0015823714202269912</v>
      </c>
      <c r="W6911" s="0">
        <v>5.8575202274369076e-005</v>
      </c>
      <c r="X6911" s="0">
        <v>3.3812525272369385</v>
      </c>
      <c r="Y6911" s="0">
        <v>3.21368408203125</v>
      </c>
      <c r="Z6911" s="0">
        <v>-0.16756837069988251</v>
      </c>
      <c r="AA6911" s="0">
        <v>0.10268392413854599</v>
      </c>
      <c r="AB6911" s="0">
        <v>-0.3364683985710144</v>
      </c>
      <c r="AC6911" s="0">
        <v>-0.2991631031036377</v>
      </c>
      <c r="AD6911" s="0">
        <v>-0.22141587734222412</v>
      </c>
      <c r="AE6911" s="0">
        <v>-0.16756837069988251</v>
      </c>
      <c r="AF6911" s="0">
        <v>-0.11372087150812149</v>
      </c>
      <c r="AG6911" s="0">
        <v>-0.035973627120256424</v>
      </c>
      <c r="AH6911" s="0">
        <v>0.0013316543772816658</v>
      </c>
    </row>
    <row r="6912" x14ac:dyDescent="0.4">
      <c r="A6912" s="10" t="str">
        <f>Data[[#This Row],[category]]&amp;Data[[#This Row],[subcategory]]&amp;Data[[#This Row],[date]]&amp;Data[[#This Row],[hour]]</f>
        <v>Usage quintiles (sites)Quintile 1 (lowest)9/1/201721</v>
      </c>
      <c r="B6912" s="10" t="s">
        <v>149</v>
      </c>
      <c r="C6912" t="s">
        <v>152</v>
      </c>
      <c r="D6912" t="s">
        <v>112</v>
      </c>
      <c r="E6912" t="s">
        <v>73</v>
      </c>
      <c r="F6912" s="0">
        <v>22734</v>
      </c>
      <c r="G6912" s="0">
        <v>0.13027201592922211</v>
      </c>
      <c r="H6912" s="0">
        <v>0.14294356107711792</v>
      </c>
      <c r="I6912" s="0">
        <v>0.012671548873186111</v>
      </c>
      <c r="J6912" s="0">
        <v>0.0040622483938932419</v>
      </c>
      <c r="K6912" s="0">
        <v>79.988388061523437</v>
      </c>
      <c r="L6912" s="0">
        <v>3.1193437576293945</v>
      </c>
      <c r="M6912" s="0">
        <v>1</v>
      </c>
      <c r="N6912" s="0">
        <v>1</v>
      </c>
      <c r="O6912" s="0">
        <v>0.065521314740180969</v>
      </c>
      <c r="P6912" s="0">
        <v>0.078703746199607849</v>
      </c>
      <c r="Q6912" s="0">
        <v>0.0059897447936236858</v>
      </c>
      <c r="R6912" s="0">
        <v>0.0074655679054558277</v>
      </c>
      <c r="S6912" s="0">
        <v>0.010541304014623165</v>
      </c>
      <c r="T6912" s="0">
        <v>0.012671548873186111</v>
      </c>
      <c r="U6912" s="0">
        <v>0.014801793731749058</v>
      </c>
      <c r="V6912" s="0">
        <v>0.017877530306577682</v>
      </c>
      <c r="W6912" s="0">
        <v>0.01935335248708725</v>
      </c>
      <c r="X6912" s="0">
        <v>2.961604118347168</v>
      </c>
      <c r="Y6912" s="0">
        <v>3.2496788501739502</v>
      </c>
      <c r="Z6912" s="0">
        <v>0.28807500004768372</v>
      </c>
      <c r="AA6912" s="0">
        <v>0.092351153492927551</v>
      </c>
      <c r="AB6912" s="0">
        <v>0.13617086410522461</v>
      </c>
      <c r="AC6912" s="0">
        <v>0.16972222924232483</v>
      </c>
      <c r="AD6912" s="0">
        <v>0.23964600265026093</v>
      </c>
      <c r="AE6912" s="0">
        <v>0.28807500004768372</v>
      </c>
      <c r="AF6912" s="0">
        <v>0.33650398254394531</v>
      </c>
      <c r="AG6912" s="0">
        <v>0.4064277708530426</v>
      </c>
      <c r="AH6912" s="0">
        <v>0.43997913599014282</v>
      </c>
    </row>
    <row r="6913" x14ac:dyDescent="0.4">
      <c r="A6913" s="10" t="str">
        <f>Data[[#This Row],[category]]&amp;Data[[#This Row],[subcategory]]&amp;Data[[#This Row],[date]]&amp;Data[[#This Row],[hour]]</f>
        <v>Usage quintiles (sites)Quintile 1 (lowest)9/1/201722</v>
      </c>
      <c r="B6913" s="10" t="s">
        <v>149</v>
      </c>
      <c r="C6913" t="s">
        <v>152</v>
      </c>
      <c r="D6913" t="s">
        <v>112</v>
      </c>
      <c r="E6913" t="s">
        <v>74</v>
      </c>
      <c r="F6913" s="0">
        <v>22734</v>
      </c>
      <c r="G6913" s="0">
        <v>0.13175812363624573</v>
      </c>
      <c r="H6913" s="0">
        <v>0.13351745903491974</v>
      </c>
      <c r="I6913" s="0">
        <v>0.0017593444790691137</v>
      </c>
      <c r="J6913" s="0">
        <v>0.0037438040599226952</v>
      </c>
      <c r="K6913" s="0">
        <v>78.478843688964844</v>
      </c>
      <c r="L6913" s="0">
        <v>0.46993497014045715</v>
      </c>
      <c r="M6913" s="0">
        <v>0</v>
      </c>
      <c r="N6913" s="0">
        <v>0</v>
      </c>
      <c r="O6913" s="0">
        <v>0.065521314740180969</v>
      </c>
      <c r="P6913" s="0">
        <v>0.078703746199607849</v>
      </c>
      <c r="Q6913" s="0">
        <v>-0.0043986653909087181</v>
      </c>
      <c r="R6913" s="0">
        <v>-0.0030385334976017475</v>
      </c>
      <c r="S6913" s="0">
        <v>-0.00020390829013194889</v>
      </c>
      <c r="T6913" s="0">
        <v>0.0017593444790691137</v>
      </c>
      <c r="U6913" s="0">
        <v>0.0037225971464067698</v>
      </c>
      <c r="V6913" s="0">
        <v>0.006557222455739975</v>
      </c>
      <c r="W6913" s="0">
        <v>0.0079173538833856583</v>
      </c>
      <c r="X6913" s="0">
        <v>2.9953892230987549</v>
      </c>
      <c r="Y6913" s="0">
        <v>3.0353858470916748</v>
      </c>
      <c r="Z6913" s="0">
        <v>0.039996936917304993</v>
      </c>
      <c r="AA6913" s="0">
        <v>0.085111640393733978</v>
      </c>
      <c r="AB6913" s="0">
        <v>-0.099999256432056427</v>
      </c>
      <c r="AC6913" s="0">
        <v>-0.069078020751476288</v>
      </c>
      <c r="AD6913" s="0">
        <v>-0.0046356511302292347</v>
      </c>
      <c r="AE6913" s="0">
        <v>0.039996936917304993</v>
      </c>
      <c r="AF6913" s="0">
        <v>0.084629528224468231</v>
      </c>
      <c r="AG6913" s="0">
        <v>0.14907188713550568</v>
      </c>
      <c r="AH6913" s="0">
        <v>0.17999312281608582</v>
      </c>
    </row>
    <row r="6914" x14ac:dyDescent="0.4">
      <c r="A6914" s="10" t="str">
        <f>Data[[#This Row],[category]]&amp;Data[[#This Row],[subcategory]]&amp;Data[[#This Row],[date]]&amp;Data[[#This Row],[hour]]</f>
        <v>Usage quintiles (sites)Quintile 1 (lowest)9/1/201723</v>
      </c>
      <c r="B6914" s="10" t="s">
        <v>149</v>
      </c>
      <c r="C6914" t="s">
        <v>152</v>
      </c>
      <c r="D6914" t="s">
        <v>112</v>
      </c>
      <c r="E6914" t="s">
        <v>75</v>
      </c>
      <c r="F6914" s="0">
        <v>22734</v>
      </c>
      <c r="G6914" s="0">
        <v>0.1116921678185463</v>
      </c>
      <c r="H6914" s="0">
        <v>0.12384986877441406</v>
      </c>
      <c r="I6914" s="0">
        <v>0.01215770747512579</v>
      </c>
      <c r="J6914" s="0">
        <v>0.0028774556703865528</v>
      </c>
      <c r="K6914" s="0">
        <v>77.516891479492188</v>
      </c>
      <c r="L6914" s="0">
        <v>4.22515869140625</v>
      </c>
      <c r="M6914" s="0">
        <v>1</v>
      </c>
      <c r="N6914" s="0">
        <v>1</v>
      </c>
      <c r="O6914" s="0">
        <v>0.065521314740180969</v>
      </c>
      <c r="P6914" s="0">
        <v>0.078703746199607849</v>
      </c>
      <c r="Q6914" s="0">
        <v>0.0074247140437364578</v>
      </c>
      <c r="R6914" s="0">
        <v>0.0084700994193553925</v>
      </c>
      <c r="S6914" s="0">
        <v>0.010648768395185471</v>
      </c>
      <c r="T6914" s="0">
        <v>0.01215770747512579</v>
      </c>
      <c r="U6914" s="0">
        <v>0.013666646555066109</v>
      </c>
      <c r="V6914" s="0">
        <v>0.015845315530896187</v>
      </c>
      <c r="W6914" s="0">
        <v>0.016890700906515121</v>
      </c>
      <c r="X6914" s="0">
        <v>2.5392098426818848</v>
      </c>
      <c r="Y6914" s="0">
        <v>2.8156030178070068</v>
      </c>
      <c r="Z6914" s="0">
        <v>0.27639332413673401</v>
      </c>
      <c r="AA6914" s="0">
        <v>0.06541607528924942</v>
      </c>
      <c r="AB6914" s="0">
        <v>0.1687934547662735</v>
      </c>
      <c r="AC6914" s="0">
        <v>0.19255925714969635</v>
      </c>
      <c r="AD6914" s="0">
        <v>0.24208910763263702</v>
      </c>
      <c r="AE6914" s="0">
        <v>0.27639332413673401</v>
      </c>
      <c r="AF6914" s="0">
        <v>0.31069755554199219</v>
      </c>
      <c r="AG6914" s="0">
        <v>0.36022740602493286</v>
      </c>
      <c r="AH6914" s="0">
        <v>0.38399317860603333</v>
      </c>
    </row>
    <row r="6915" x14ac:dyDescent="0.4">
      <c r="A6915" s="10" t="str">
        <f>Data[[#This Row],[category]]&amp;Data[[#This Row],[subcategory]]&amp;Data[[#This Row],[date]]&amp;Data[[#This Row],[hour]]</f>
        <v>Usage quintiles (sites)Quintile 1 (lowest)9/1/201724</v>
      </c>
      <c r="B6915" s="10" t="s">
        <v>149</v>
      </c>
      <c r="C6915" t="s">
        <v>152</v>
      </c>
      <c r="D6915" t="s">
        <v>112</v>
      </c>
      <c r="E6915" t="s">
        <v>76</v>
      </c>
      <c r="F6915" s="0">
        <v>22734</v>
      </c>
      <c r="G6915" s="0">
        <v>0.10653206706047058</v>
      </c>
      <c r="H6915" s="0">
        <v>0.11597765237092972</v>
      </c>
      <c r="I6915" s="0">
        <v>0.009445585310459137</v>
      </c>
      <c r="J6915" s="0">
        <v>0.0024988797958940268</v>
      </c>
      <c r="K6915" s="0">
        <v>76.611373901367188</v>
      </c>
      <c r="L6915" s="0">
        <v>3.7799277305603027</v>
      </c>
      <c r="M6915" s="0">
        <v>1</v>
      </c>
      <c r="N6915" s="0">
        <v>1</v>
      </c>
      <c r="O6915" s="0">
        <v>0.065521314740180969</v>
      </c>
      <c r="P6915" s="0">
        <v>0.078703746199607849</v>
      </c>
      <c r="Q6915" s="0">
        <v>0.005335293710231781</v>
      </c>
      <c r="R6915" s="0">
        <v>0.0062431418336927891</v>
      </c>
      <c r="S6915" s="0">
        <v>0.0081351716071367264</v>
      </c>
      <c r="T6915" s="0">
        <v>0.009445585310459137</v>
      </c>
      <c r="U6915" s="0">
        <v>0.010755999013781548</v>
      </c>
      <c r="V6915" s="0">
        <v>0.012648028321564198</v>
      </c>
      <c r="W6915" s="0">
        <v>0.013555876910686493</v>
      </c>
      <c r="X6915" s="0">
        <v>2.4219000339508057</v>
      </c>
      <c r="Y6915" s="0">
        <v>2.6366360187530518</v>
      </c>
      <c r="Z6915" s="0">
        <v>0.21473594009876251</v>
      </c>
      <c r="AA6915" s="0">
        <v>0.056809533387422562</v>
      </c>
      <c r="AB6915" s="0">
        <v>0.12129257619380951</v>
      </c>
      <c r="AC6915" s="0">
        <v>0.14193159341812134</v>
      </c>
      <c r="AD6915" s="0">
        <v>0.18494498729705811</v>
      </c>
      <c r="AE6915" s="0">
        <v>0.21473594009876251</v>
      </c>
      <c r="AF6915" s="0">
        <v>0.24452689290046692</v>
      </c>
      <c r="AG6915" s="0">
        <v>0.28754028677940369</v>
      </c>
      <c r="AH6915" s="0">
        <v>0.30817931890487671</v>
      </c>
    </row>
    <row r="6916" x14ac:dyDescent="0.4">
      <c r="A6916" s="10" t="str">
        <f>Data[[#This Row],[category]]&amp;Data[[#This Row],[subcategory]]&amp;Data[[#This Row],[date]]&amp;Data[[#This Row],[hour]]</f>
        <v>Usage quintiles (sites)Quintile 1 (lowest)9/1/2017Avg. 11 to 6 pm</v>
      </c>
      <c r="B6916" s="10" t="s">
        <v>149</v>
      </c>
      <c r="C6916" t="s">
        <v>152</v>
      </c>
      <c r="D6916" t="s">
        <v>112</v>
      </c>
      <c r="E6916" t="s">
        <v>77</v>
      </c>
      <c r="F6916" s="0">
        <v>22734</v>
      </c>
      <c r="G6916" s="0">
        <v>0.1451626718044281</v>
      </c>
      <c r="H6916" s="0">
        <v>0.065521314740180969</v>
      </c>
      <c r="I6916" s="0">
        <v>-0.079641349613666534</v>
      </c>
      <c r="J6916" s="0">
        <v>0.00400163559243083</v>
      </c>
      <c r="K6916" s="0">
        <v>92.130882263183594</v>
      </c>
      <c r="L6916" s="0">
        <v>-19.902198791503906</v>
      </c>
      <c r="M6916" s="0">
        <v>1</v>
      </c>
      <c r="N6916" s="0">
        <v>1</v>
      </c>
      <c r="O6916" s="0"/>
      <c r="P6916" s="0"/>
      <c r="Q6916" s="0">
        <v>-0.086223453283309937</v>
      </c>
      <c r="R6916" s="0">
        <v>-0.084769651293754578</v>
      </c>
      <c r="S6916" s="0">
        <v>-0.081739813089370728</v>
      </c>
      <c r="T6916" s="0">
        <v>-0.079641349613666534</v>
      </c>
      <c r="U6916" s="0">
        <v>-0.077542886137962341</v>
      </c>
      <c r="V6916" s="0">
        <v>-0.074513047933578491</v>
      </c>
      <c r="W6916" s="0">
        <v>-0.073059245944023132</v>
      </c>
      <c r="X6916" s="0">
        <v>3.3001282215118408</v>
      </c>
      <c r="Y6916" s="0">
        <v>1.4895615577697754</v>
      </c>
      <c r="Z6916" s="0">
        <v>-1.8105664253234863</v>
      </c>
      <c r="AA6916" s="0">
        <v>0.090973183512687683</v>
      </c>
      <c r="AB6916" s="0">
        <v>-1.960204005241394</v>
      </c>
      <c r="AC6916" s="0">
        <v>-1.9271532297134399</v>
      </c>
      <c r="AD6916" s="0">
        <v>-1.8582727909088135</v>
      </c>
      <c r="AE6916" s="0">
        <v>-1.8105664253234863</v>
      </c>
      <c r="AF6916" s="0">
        <v>-1.7628600597381592</v>
      </c>
      <c r="AG6916" s="0">
        <v>-1.6939796209335327</v>
      </c>
      <c r="AH6916" s="0">
        <v>-1.6609288454055786</v>
      </c>
    </row>
    <row r="6917" x14ac:dyDescent="0.4">
      <c r="A6917" s="10" t="str">
        <f>Data[[#This Row],[category]]&amp;Data[[#This Row],[subcategory]]&amp;Data[[#This Row],[date]]&amp;Data[[#This Row],[hour]]</f>
        <v>Usage quintiles (sites)Quintile 1 (lowest)9/1/2017Avg. 2 to 6pm</v>
      </c>
      <c r="B6917" s="10" t="s">
        <v>149</v>
      </c>
      <c r="C6917" t="s">
        <v>152</v>
      </c>
      <c r="D6917" t="s">
        <v>112</v>
      </c>
      <c r="E6917" t="s">
        <v>78</v>
      </c>
      <c r="F6917" s="0">
        <v>22734</v>
      </c>
      <c r="G6917" s="0">
        <v>0.14794012904167175</v>
      </c>
      <c r="H6917" s="0">
        <v>0.078703746199607849</v>
      </c>
      <c r="I6917" s="0">
        <v>-0.069236382842063904</v>
      </c>
      <c r="J6917" s="0">
        <v>0.0047049308195710182</v>
      </c>
      <c r="K6917" s="0">
        <v>90.784866333007812</v>
      </c>
      <c r="L6917" s="0">
        <v>-14.715706825256348</v>
      </c>
      <c r="M6917" s="0">
        <v>1</v>
      </c>
      <c r="N6917" s="0">
        <v>1</v>
      </c>
      <c r="O6917" s="0"/>
      <c r="P6917" s="0"/>
      <c r="Q6917" s="0">
        <v>-0.076975308358669281</v>
      </c>
      <c r="R6917" s="0">
        <v>-0.075265996158123016</v>
      </c>
      <c r="S6917" s="0">
        <v>-0.071703650057315826</v>
      </c>
      <c r="T6917" s="0">
        <v>-0.069236382842063904</v>
      </c>
      <c r="U6917" s="0">
        <v>-0.066769115626811981</v>
      </c>
      <c r="V6917" s="0">
        <v>-0.063206769526004791</v>
      </c>
      <c r="W6917" s="0">
        <v>-0.061497461050748825</v>
      </c>
      <c r="X6917" s="0">
        <v>3.3632709980010986</v>
      </c>
      <c r="Y6917" s="0">
        <v>1.7892509698867798</v>
      </c>
      <c r="Z6917" s="0">
        <v>-1.5740199089050293</v>
      </c>
      <c r="AA6917" s="0">
        <v>0.10696189850568771</v>
      </c>
      <c r="AB6917" s="0">
        <v>-1.7499566078186035</v>
      </c>
      <c r="AC6917" s="0">
        <v>-1.7110971212387085</v>
      </c>
      <c r="AD6917" s="0">
        <v>-1.6301107406616211</v>
      </c>
      <c r="AE6917" s="0">
        <v>-1.5740199089050293</v>
      </c>
      <c r="AF6917" s="0">
        <v>-1.5179290771484375</v>
      </c>
      <c r="AG6917" s="0">
        <v>-1.4369426965713501</v>
      </c>
      <c r="AH6917" s="0">
        <v>-1.3980832099914551</v>
      </c>
    </row>
    <row r="6918" x14ac:dyDescent="0.4">
      <c r="A6918" s="10" t="str">
        <f>Data[[#This Row],[category]]&amp;Data[[#This Row],[subcategory]]&amp;Data[[#This Row],[date]]&amp;Data[[#This Row],[hour]]</f>
        <v>Usage quintiles (sites)Quintile 1 (lowest)9/2/20171</v>
      </c>
      <c r="B6918" s="10" t="s">
        <v>149</v>
      </c>
      <c r="C6918" t="s">
        <v>152</v>
      </c>
      <c r="D6918" t="s">
        <v>113</v>
      </c>
      <c r="E6918" t="s">
        <v>41</v>
      </c>
      <c r="F6918" s="0">
        <v>22741</v>
      </c>
      <c r="G6918" s="0">
        <v>0.10632877796888351</v>
      </c>
      <c r="H6918" s="0">
        <v>0.11217637360095978</v>
      </c>
      <c r="I6918" s="0">
        <v>0.0058476002886891365</v>
      </c>
      <c r="J6918" s="0">
        <v>0.0023079272359609604</v>
      </c>
      <c r="K6918" s="0">
        <v>75.432388305664063</v>
      </c>
      <c r="L6918" s="0">
        <v>2.5337021350860596</v>
      </c>
      <c r="M6918" s="0">
        <v>1</v>
      </c>
      <c r="N6918" s="0">
        <v>1</v>
      </c>
      <c r="O6918" s="0">
        <v>0.039750300347805023</v>
      </c>
      <c r="P6918" s="0">
        <v>0.050932291895151138</v>
      </c>
      <c r="Q6918" s="0">
        <v>0.002051397692412138</v>
      </c>
      <c r="R6918" s="0">
        <v>0.0028898725286126137</v>
      </c>
      <c r="S6918" s="0">
        <v>0.0046373219229280949</v>
      </c>
      <c r="T6918" s="0">
        <v>0.0058476002886891365</v>
      </c>
      <c r="U6918" s="0">
        <v>0.0070578786544501781</v>
      </c>
      <c r="V6918" s="0">
        <v>0.0088053280487656593</v>
      </c>
      <c r="W6918" s="0">
        <v>0.0096438024193048477</v>
      </c>
      <c r="X6918" s="0">
        <v>2.418022632598877</v>
      </c>
      <c r="Y6918" s="0">
        <v>2.5510029792785645</v>
      </c>
      <c r="Z6918" s="0">
        <v>0.13298027217388153</v>
      </c>
      <c r="AA6918" s="0">
        <v>0.052484571933746338</v>
      </c>
      <c r="AB6918" s="0">
        <v>0.046650834381580353</v>
      </c>
      <c r="AC6918" s="0">
        <v>0.065718583762645721</v>
      </c>
      <c r="AD6918" s="0">
        <v>0.10545733571052551</v>
      </c>
      <c r="AE6918" s="0">
        <v>0.13298027217388153</v>
      </c>
      <c r="AF6918" s="0">
        <v>0.16050320863723755</v>
      </c>
      <c r="AG6918" s="0">
        <v>0.20024195313453674</v>
      </c>
      <c r="AH6918" s="0">
        <v>0.21930971741676331</v>
      </c>
    </row>
    <row r="6919" x14ac:dyDescent="0.4">
      <c r="A6919" s="10" t="str">
        <f>Data[[#This Row],[category]]&amp;Data[[#This Row],[subcategory]]&amp;Data[[#This Row],[date]]&amp;Data[[#This Row],[hour]]</f>
        <v>Usage quintiles (sites)Quintile 1 (lowest)9/2/20172</v>
      </c>
      <c r="B6919" s="10" t="s">
        <v>149</v>
      </c>
      <c r="C6919" t="s">
        <v>152</v>
      </c>
      <c r="D6919" t="s">
        <v>113</v>
      </c>
      <c r="E6919" t="s">
        <v>42</v>
      </c>
      <c r="F6919" s="0">
        <v>22741</v>
      </c>
      <c r="G6919" s="0">
        <v>0.10428762435913086</v>
      </c>
      <c r="H6919" s="0">
        <v>0.10877947509288788</v>
      </c>
      <c r="I6919" s="0">
        <v>0.0044918484054505825</v>
      </c>
      <c r="J6919" s="0">
        <v>0.0021873177029192448</v>
      </c>
      <c r="K6919" s="0">
        <v>74.34716796875</v>
      </c>
      <c r="L6919" s="0">
        <v>2.0535874366760254</v>
      </c>
      <c r="M6919" s="0">
        <v>1</v>
      </c>
      <c r="N6919" s="0">
        <v>1</v>
      </c>
      <c r="O6919" s="0">
        <v>0.039750300347805023</v>
      </c>
      <c r="P6919" s="0">
        <v>0.050932291895151138</v>
      </c>
      <c r="Q6919" s="0">
        <v>0.00089403096353635192</v>
      </c>
      <c r="R6919" s="0">
        <v>0.001688687945716083</v>
      </c>
      <c r="S6919" s="0">
        <v>0.0033448177855461836</v>
      </c>
      <c r="T6919" s="0">
        <v>0.0044918484054505825</v>
      </c>
      <c r="U6919" s="0">
        <v>0.0056388787925243378</v>
      </c>
      <c r="V6919" s="0">
        <v>0.0072950087487697601</v>
      </c>
      <c r="W6919" s="0">
        <v>0.0080896662548184395</v>
      </c>
      <c r="X6919" s="0">
        <v>2.3716049194335937</v>
      </c>
      <c r="Y6919" s="0">
        <v>2.4737539291381836</v>
      </c>
      <c r="Z6919" s="0">
        <v>0.1021491214632988</v>
      </c>
      <c r="AA6919" s="0">
        <v>0.049741793423891068</v>
      </c>
      <c r="AB6919" s="0">
        <v>0.020331151783466339</v>
      </c>
      <c r="AC6919" s="0">
        <v>0.03840244933962822</v>
      </c>
      <c r="AD6919" s="0">
        <v>0.076064497232437134</v>
      </c>
      <c r="AE6919" s="0">
        <v>0.1021491214632988</v>
      </c>
      <c r="AF6919" s="0">
        <v>0.12823374569416046</v>
      </c>
      <c r="AG6919" s="0">
        <v>0.16589578986167908</v>
      </c>
      <c r="AH6919" s="0">
        <v>0.18396708369255066</v>
      </c>
    </row>
    <row r="6920" x14ac:dyDescent="0.4">
      <c r="A6920" s="10" t="str">
        <f>Data[[#This Row],[category]]&amp;Data[[#This Row],[subcategory]]&amp;Data[[#This Row],[date]]&amp;Data[[#This Row],[hour]]</f>
        <v>Usage quintiles (sites)Quintile 1 (lowest)9/2/20173</v>
      </c>
      <c r="B6920" s="10" t="s">
        <v>149</v>
      </c>
      <c r="C6920" t="s">
        <v>152</v>
      </c>
      <c r="D6920" t="s">
        <v>113</v>
      </c>
      <c r="E6920" t="s">
        <v>43</v>
      </c>
      <c r="F6920" s="0">
        <v>22741</v>
      </c>
      <c r="G6920" s="0">
        <v>0.10263486206531525</v>
      </c>
      <c r="H6920" s="0">
        <v>0.10630908608436584</v>
      </c>
      <c r="I6920" s="0">
        <v>0.0036742293741554022</v>
      </c>
      <c r="J6920" s="0">
        <v>0.0020328282844275236</v>
      </c>
      <c r="K6920" s="0">
        <v>74.266304016113281</v>
      </c>
      <c r="L6920" s="0">
        <v>1.8074469566345215</v>
      </c>
      <c r="M6920" s="0">
        <v>1</v>
      </c>
      <c r="N6920" s="0">
        <v>0</v>
      </c>
      <c r="O6920" s="0">
        <v>0.039750300347805023</v>
      </c>
      <c r="P6920" s="0">
        <v>0.050932291895151138</v>
      </c>
      <c r="Q6920" s="0">
        <v>0.00033052440267056227</v>
      </c>
      <c r="R6920" s="0">
        <v>0.0010690550552681088</v>
      </c>
      <c r="S6920" s="0">
        <v>0.0026082131080329418</v>
      </c>
      <c r="T6920" s="0">
        <v>0.0036742293741554022</v>
      </c>
      <c r="U6920" s="0">
        <v>0.0047402456402778625</v>
      </c>
      <c r="V6920" s="0">
        <v>0.0062794038094580173</v>
      </c>
      <c r="W6920" s="0">
        <v>0.0070179342292249203</v>
      </c>
      <c r="X6920" s="0">
        <v>2.3340194225311279</v>
      </c>
      <c r="Y6920" s="0">
        <v>2.4175748825073242</v>
      </c>
      <c r="Z6920" s="0">
        <v>0.083555653691291809</v>
      </c>
      <c r="AA6920" s="0">
        <v>0.046228546649217606</v>
      </c>
      <c r="AB6920" s="0">
        <v>0.0075164609588682652</v>
      </c>
      <c r="AC6920" s="0">
        <v>0.024311387911438942</v>
      </c>
      <c r="AD6920" s="0">
        <v>0.059313379228115082</v>
      </c>
      <c r="AE6920" s="0">
        <v>0.083555653691291809</v>
      </c>
      <c r="AF6920" s="0">
        <v>0.10779792815446854</v>
      </c>
      <c r="AG6920" s="0">
        <v>0.14279991388320923</v>
      </c>
      <c r="AH6920" s="0">
        <v>0.15959484875202179</v>
      </c>
    </row>
    <row r="6921" x14ac:dyDescent="0.4">
      <c r="A6921" s="10" t="str">
        <f>Data[[#This Row],[category]]&amp;Data[[#This Row],[subcategory]]&amp;Data[[#This Row],[date]]&amp;Data[[#This Row],[hour]]</f>
        <v>Usage quintiles (sites)Quintile 1 (lowest)9/2/20174</v>
      </c>
      <c r="B6921" s="10" t="s">
        <v>149</v>
      </c>
      <c r="C6921" t="s">
        <v>152</v>
      </c>
      <c r="D6921" t="s">
        <v>113</v>
      </c>
      <c r="E6921" t="s">
        <v>44</v>
      </c>
      <c r="F6921" s="0">
        <v>22741</v>
      </c>
      <c r="G6921" s="0">
        <v>0.10365869104862213</v>
      </c>
      <c r="H6921" s="0">
        <v>0.1047859787940979</v>
      </c>
      <c r="I6921" s="0">
        <v>0.0011272865813225508</v>
      </c>
      <c r="J6921" s="0">
        <v>0.001985820708796382</v>
      </c>
      <c r="K6921" s="0">
        <v>73.760299682617188</v>
      </c>
      <c r="L6921" s="0">
        <v>0.56766784191131592</v>
      </c>
      <c r="M6921" s="0">
        <v>0</v>
      </c>
      <c r="N6921" s="0">
        <v>0</v>
      </c>
      <c r="O6921" s="0">
        <v>0.039750300347805023</v>
      </c>
      <c r="P6921" s="0">
        <v>0.050932291895151138</v>
      </c>
      <c r="Q6921" s="0">
        <v>-0.0021390977781265974</v>
      </c>
      <c r="R6921" s="0">
        <v>-0.0014176450204104185</v>
      </c>
      <c r="S6921" s="0">
        <v>8.5921186837367713e-005</v>
      </c>
      <c r="T6921" s="0">
        <v>0.0011272865813225508</v>
      </c>
      <c r="U6921" s="0">
        <v>0.0021686519030481577</v>
      </c>
      <c r="V6921" s="0">
        <v>0.0036722181830555201</v>
      </c>
      <c r="W6921" s="0">
        <v>0.0043936711736023426</v>
      </c>
      <c r="X6921" s="0">
        <v>2.357302188873291</v>
      </c>
      <c r="Y6921" s="0">
        <v>2.3829379081726074</v>
      </c>
      <c r="Z6921" s="0">
        <v>0.025635624304413795</v>
      </c>
      <c r="AA6921" s="0">
        <v>0.04515954852104187</v>
      </c>
      <c r="AB6921" s="0">
        <v>-0.048645224422216415</v>
      </c>
      <c r="AC6921" s="0">
        <v>-0.032238665968179703</v>
      </c>
      <c r="AD6921" s="0">
        <v>0.0019539338536560535</v>
      </c>
      <c r="AE6921" s="0">
        <v>0.025635624304413795</v>
      </c>
      <c r="AF6921" s="0">
        <v>0.049317315220832825</v>
      </c>
      <c r="AG6921" s="0">
        <v>0.083509914577007294</v>
      </c>
      <c r="AH6921" s="0">
        <v>0.099916473031044006</v>
      </c>
    </row>
    <row r="6922" x14ac:dyDescent="0.4">
      <c r="A6922" s="10" t="str">
        <f>Data[[#This Row],[category]]&amp;Data[[#This Row],[subcategory]]&amp;Data[[#This Row],[date]]&amp;Data[[#This Row],[hour]]</f>
        <v>Usage quintiles (sites)Quintile 1 (lowest)9/2/20175</v>
      </c>
      <c r="B6922" s="10" t="s">
        <v>149</v>
      </c>
      <c r="C6922" t="s">
        <v>152</v>
      </c>
      <c r="D6922" t="s">
        <v>113</v>
      </c>
      <c r="E6922" t="s">
        <v>45</v>
      </c>
      <c r="F6922" s="0">
        <v>22741</v>
      </c>
      <c r="G6922" s="0">
        <v>0.10070578008890152</v>
      </c>
      <c r="H6922" s="0">
        <v>0.10403385758399963</v>
      </c>
      <c r="I6922" s="0">
        <v>0.0033280756324529648</v>
      </c>
      <c r="J6922" s="0">
        <v>0.0020380301866680384</v>
      </c>
      <c r="K6922" s="0">
        <v>73.012222290039063</v>
      </c>
      <c r="L6922" s="0">
        <v>1.6329864263534546</v>
      </c>
      <c r="M6922" s="0">
        <v>0</v>
      </c>
      <c r="N6922" s="0">
        <v>0</v>
      </c>
      <c r="O6922" s="0">
        <v>0.039750300347805023</v>
      </c>
      <c r="P6922" s="0">
        <v>0.050932291895151138</v>
      </c>
      <c r="Q6922" s="0">
        <v>-2.4185712391044945e-005</v>
      </c>
      <c r="R6922" s="0">
        <v>0.00071623484836891294</v>
      </c>
      <c r="S6922" s="0">
        <v>0.0022593315225094557</v>
      </c>
      <c r="T6922" s="0">
        <v>0.0033280756324529648</v>
      </c>
      <c r="U6922" s="0">
        <v>0.0043968195095658302</v>
      </c>
      <c r="V6922" s="0">
        <v>0.0059399162419140339</v>
      </c>
      <c r="W6922" s="0">
        <v>0.0066803367808461189</v>
      </c>
      <c r="X6922" s="0">
        <v>2.2901501655578613</v>
      </c>
      <c r="Y6922" s="0">
        <v>2.3658339977264404</v>
      </c>
      <c r="Z6922" s="0">
        <v>0.075683765113353729</v>
      </c>
      <c r="AA6922" s="0">
        <v>0.046346843242645264</v>
      </c>
      <c r="AB6922" s="0">
        <v>-0.00055000808788463473</v>
      </c>
      <c r="AC6922" s="0">
        <v>0.016287894919514656</v>
      </c>
      <c r="AD6922" s="0">
        <v>0.051379457116127014</v>
      </c>
      <c r="AE6922" s="0">
        <v>0.075683765113353729</v>
      </c>
      <c r="AF6922" s="0">
        <v>0.099988073110580444</v>
      </c>
      <c r="AG6922" s="0">
        <v>0.13507963716983795</v>
      </c>
      <c r="AH6922" s="0">
        <v>0.15191753208637238</v>
      </c>
    </row>
    <row r="6923" x14ac:dyDescent="0.4">
      <c r="A6923" s="10" t="str">
        <f>Data[[#This Row],[category]]&amp;Data[[#This Row],[subcategory]]&amp;Data[[#This Row],[date]]&amp;Data[[#This Row],[hour]]</f>
        <v>Usage quintiles (sites)Quintile 1 (lowest)9/2/20176</v>
      </c>
      <c r="B6923" s="10" t="s">
        <v>149</v>
      </c>
      <c r="C6923" t="s">
        <v>152</v>
      </c>
      <c r="D6923" t="s">
        <v>113</v>
      </c>
      <c r="E6923" t="s">
        <v>46</v>
      </c>
      <c r="F6923" s="0">
        <v>22741</v>
      </c>
      <c r="G6923" s="0">
        <v>0.099016748368740082</v>
      </c>
      <c r="H6923" s="0">
        <v>0.10350670665502548</v>
      </c>
      <c r="I6923" s="0">
        <v>0.004489959217607975</v>
      </c>
      <c r="J6923" s="0">
        <v>0.0020899167284369469</v>
      </c>
      <c r="K6923" s="0">
        <v>72.721076965332031</v>
      </c>
      <c r="L6923" s="0">
        <v>2.1483914852142334</v>
      </c>
      <c r="M6923" s="0">
        <v>1</v>
      </c>
      <c r="N6923" s="0">
        <v>1</v>
      </c>
      <c r="O6923" s="0">
        <v>0.039750300347805023</v>
      </c>
      <c r="P6923" s="0">
        <v>0.050932291895151138</v>
      </c>
      <c r="Q6923" s="0">
        <v>0.0010523521341383457</v>
      </c>
      <c r="R6923" s="0">
        <v>0.0018116231076419353</v>
      </c>
      <c r="S6923" s="0">
        <v>0.0033940058201551437</v>
      </c>
      <c r="T6923" s="0">
        <v>0.004489959217607975</v>
      </c>
      <c r="U6923" s="0">
        <v>0.0055859126150608063</v>
      </c>
      <c r="V6923" s="0">
        <v>0.0071682953275740147</v>
      </c>
      <c r="W6923" s="0">
        <v>0.0079275667667388916</v>
      </c>
      <c r="X6923" s="0">
        <v>2.2517399787902832</v>
      </c>
      <c r="Y6923" s="0">
        <v>2.3538460731506348</v>
      </c>
      <c r="Z6923" s="0">
        <v>0.10210616141557693</v>
      </c>
      <c r="AA6923" s="0">
        <v>0.047526795417070389</v>
      </c>
      <c r="AB6923" s="0">
        <v>0.023931538686156273</v>
      </c>
      <c r="AC6923" s="0">
        <v>0.041198123246431351</v>
      </c>
      <c r="AD6923" s="0">
        <v>0.077183082699775696</v>
      </c>
      <c r="AE6923" s="0">
        <v>0.10210616141557693</v>
      </c>
      <c r="AF6923" s="0">
        <v>0.12702924013137817</v>
      </c>
      <c r="AG6923" s="0">
        <v>0.16301420331001282</v>
      </c>
      <c r="AH6923" s="0">
        <v>0.18028078973293304</v>
      </c>
    </row>
    <row r="6924" x14ac:dyDescent="0.4">
      <c r="A6924" s="10" t="str">
        <f>Data[[#This Row],[category]]&amp;Data[[#This Row],[subcategory]]&amp;Data[[#This Row],[date]]&amp;Data[[#This Row],[hour]]</f>
        <v>Usage quintiles (sites)Quintile 1 (lowest)9/2/20177</v>
      </c>
      <c r="B6924" s="10" t="s">
        <v>149</v>
      </c>
      <c r="C6924" t="s">
        <v>152</v>
      </c>
      <c r="D6924" t="s">
        <v>113</v>
      </c>
      <c r="E6924" t="s">
        <v>60</v>
      </c>
      <c r="F6924" s="0">
        <v>22741</v>
      </c>
      <c r="G6924" s="0">
        <v>0.061958476901054382</v>
      </c>
      <c r="H6924" s="0">
        <v>0.088537000119686127</v>
      </c>
      <c r="I6924" s="0">
        <v>0.026578526943922043</v>
      </c>
      <c r="J6924" s="0">
        <v>0.0025743739679455757</v>
      </c>
      <c r="K6924" s="0">
        <v>73.206634521484375</v>
      </c>
      <c r="L6924" s="0">
        <v>10.324268341064453</v>
      </c>
      <c r="M6924" s="0">
        <v>1</v>
      </c>
      <c r="N6924" s="0">
        <v>1</v>
      </c>
      <c r="O6924" s="0">
        <v>0.039750300347805023</v>
      </c>
      <c r="P6924" s="0">
        <v>0.050932291895151138</v>
      </c>
      <c r="Q6924" s="0">
        <v>0.022344058379530907</v>
      </c>
      <c r="R6924" s="0">
        <v>0.023279333487153053</v>
      </c>
      <c r="S6924" s="0">
        <v>0.025228524580597878</v>
      </c>
      <c r="T6924" s="0">
        <v>0.026578526943922043</v>
      </c>
      <c r="U6924" s="0">
        <v>0.027928529307246208</v>
      </c>
      <c r="V6924" s="0">
        <v>0.029877720400691032</v>
      </c>
      <c r="W6924" s="0">
        <v>0.030812995508313179</v>
      </c>
      <c r="X6924" s="0">
        <v>1.4089977741241455</v>
      </c>
      <c r="Y6924" s="0">
        <v>2.0134198665618896</v>
      </c>
      <c r="Z6924" s="0">
        <v>0.60442227125167847</v>
      </c>
      <c r="AA6924" s="0">
        <v>0.058543838560581207</v>
      </c>
      <c r="AB6924" s="0">
        <v>0.50812619924545288</v>
      </c>
      <c r="AC6924" s="0">
        <v>0.52939534187316895</v>
      </c>
      <c r="AD6924" s="0">
        <v>0.57372182607650757</v>
      </c>
      <c r="AE6924" s="0">
        <v>0.60442227125167847</v>
      </c>
      <c r="AF6924" s="0">
        <v>0.63512271642684937</v>
      </c>
      <c r="AG6924" s="0">
        <v>0.67944920063018799</v>
      </c>
      <c r="AH6924" s="0">
        <v>0.70071834325790405</v>
      </c>
    </row>
    <row r="6925" x14ac:dyDescent="0.4">
      <c r="A6925" s="10" t="str">
        <f>Data[[#This Row],[category]]&amp;Data[[#This Row],[subcategory]]&amp;Data[[#This Row],[date]]&amp;Data[[#This Row],[hour]]</f>
        <v>Usage quintiles (sites)Quintile 1 (lowest)9/2/20178</v>
      </c>
      <c r="B6925" s="10" t="s">
        <v>149</v>
      </c>
      <c r="C6925" t="s">
        <v>152</v>
      </c>
      <c r="D6925" t="s">
        <v>113</v>
      </c>
      <c r="E6925" t="s">
        <v>61</v>
      </c>
      <c r="F6925" s="0">
        <v>22741</v>
      </c>
      <c r="G6925" s="0">
        <v>0.016495799645781517</v>
      </c>
      <c r="H6925" s="0">
        <v>0.064052194356918335</v>
      </c>
      <c r="I6925" s="0">
        <v>0.047556396573781967</v>
      </c>
      <c r="J6925" s="0">
        <v>0.0044113318435847759</v>
      </c>
      <c r="K6925" s="0">
        <v>75.7738037109375</v>
      </c>
      <c r="L6925" s="0">
        <v>10.780508041381836</v>
      </c>
      <c r="M6925" s="0">
        <v>1</v>
      </c>
      <c r="N6925" s="0">
        <v>1</v>
      </c>
      <c r="O6925" s="0">
        <v>0.039750300347805023</v>
      </c>
      <c r="P6925" s="0">
        <v>0.050932291895151138</v>
      </c>
      <c r="Q6925" s="0">
        <v>0.040300402790307999</v>
      </c>
      <c r="R6925" s="0">
        <v>0.041903048753738403</v>
      </c>
      <c r="S6925" s="0">
        <v>0.045243091881275177</v>
      </c>
      <c r="T6925" s="0">
        <v>0.047556396573781967</v>
      </c>
      <c r="U6925" s="0">
        <v>0.049869701266288757</v>
      </c>
      <c r="V6925" s="0">
        <v>0.053209744393825531</v>
      </c>
      <c r="W6925" s="0">
        <v>0.054812390357255936</v>
      </c>
      <c r="X6925" s="0">
        <v>0.37513098120689392</v>
      </c>
      <c r="Y6925" s="0">
        <v>1.4566109180450439</v>
      </c>
      <c r="Z6925" s="0">
        <v>1.0814800262451172</v>
      </c>
      <c r="AA6925" s="0">
        <v>0.10031809657812119</v>
      </c>
      <c r="AB6925" s="0">
        <v>0.91647142171859741</v>
      </c>
      <c r="AC6925" s="0">
        <v>0.95291721820831299</v>
      </c>
      <c r="AD6925" s="0">
        <v>1.0288732051849365</v>
      </c>
      <c r="AE6925" s="0">
        <v>1.0814800262451172</v>
      </c>
      <c r="AF6925" s="0">
        <v>1.1340868473052979</v>
      </c>
      <c r="AG6925" s="0">
        <v>1.2100428342819214</v>
      </c>
      <c r="AH6925" s="0">
        <v>1.2464885711669922</v>
      </c>
    </row>
    <row r="6926" x14ac:dyDescent="0.4">
      <c r="A6926" s="10" t="str">
        <f>Data[[#This Row],[category]]&amp;Data[[#This Row],[subcategory]]&amp;Data[[#This Row],[date]]&amp;Data[[#This Row],[hour]]</f>
        <v>Usage quintiles (sites)Quintile 1 (lowest)9/2/20179</v>
      </c>
      <c r="B6926" s="10" t="s">
        <v>149</v>
      </c>
      <c r="C6926" t="s">
        <v>152</v>
      </c>
      <c r="D6926" t="s">
        <v>113</v>
      </c>
      <c r="E6926" t="s">
        <v>62</v>
      </c>
      <c r="F6926" s="0">
        <v>22741</v>
      </c>
      <c r="G6926" s="0">
        <v>0.028338516131043434</v>
      </c>
      <c r="H6926" s="0">
        <v>0.052739940583705902</v>
      </c>
      <c r="I6926" s="0">
        <v>0.024401424452662468</v>
      </c>
      <c r="J6926" s="0">
        <v>0.0032920609228312969</v>
      </c>
      <c r="K6926" s="0">
        <v>80.519416809082031</v>
      </c>
      <c r="L6926" s="0">
        <v>7.412203311920166</v>
      </c>
      <c r="M6926" s="0">
        <v>1</v>
      </c>
      <c r="N6926" s="0">
        <v>1</v>
      </c>
      <c r="O6926" s="0">
        <v>0.039750300347805023</v>
      </c>
      <c r="P6926" s="0">
        <v>0.050932291895151138</v>
      </c>
      <c r="Q6926" s="0">
        <v>0.018986465409398079</v>
      </c>
      <c r="R6926" s="0">
        <v>0.020182479172945023</v>
      </c>
      <c r="S6926" s="0">
        <v>0.022675065323710442</v>
      </c>
      <c r="T6926" s="0">
        <v>0.024401424452662468</v>
      </c>
      <c r="U6926" s="0">
        <v>0.026127783581614494</v>
      </c>
      <c r="V6926" s="0">
        <v>0.028620369732379913</v>
      </c>
      <c r="W6926" s="0">
        <v>0.029816383495926857</v>
      </c>
      <c r="X6926" s="0">
        <v>0.64444619417190552</v>
      </c>
      <c r="Y6926" s="0">
        <v>1.1993589401245117</v>
      </c>
      <c r="Z6926" s="0">
        <v>0.55491280555725098</v>
      </c>
      <c r="AA6926" s="0">
        <v>0.074864760041236877</v>
      </c>
      <c r="AB6926" s="0">
        <v>0.43177121877670288</v>
      </c>
      <c r="AC6926" s="0">
        <v>0.45896974205970764</v>
      </c>
      <c r="AD6926" s="0">
        <v>0.51565366983413696</v>
      </c>
      <c r="AE6926" s="0">
        <v>0.55491280555725098</v>
      </c>
      <c r="AF6926" s="0">
        <v>0.59417194128036499</v>
      </c>
      <c r="AG6926" s="0">
        <v>0.65085583925247192</v>
      </c>
      <c r="AH6926" s="0">
        <v>0.67805439233779907</v>
      </c>
    </row>
    <row r="6927" x14ac:dyDescent="0.4">
      <c r="A6927" s="10" t="str">
        <f>Data[[#This Row],[category]]&amp;Data[[#This Row],[subcategory]]&amp;Data[[#This Row],[date]]&amp;Data[[#This Row],[hour]]</f>
        <v>Usage quintiles (sites)Quintile 1 (lowest)9/2/201710</v>
      </c>
      <c r="B6927" s="10" t="s">
        <v>149</v>
      </c>
      <c r="C6927" t="s">
        <v>152</v>
      </c>
      <c r="D6927" t="s">
        <v>113</v>
      </c>
      <c r="E6927" t="s">
        <v>63</v>
      </c>
      <c r="F6927" s="0">
        <v>22741</v>
      </c>
      <c r="G6927" s="0">
        <v>0.059795666486024857</v>
      </c>
      <c r="H6927" s="0">
        <v>0.040529351681470871</v>
      </c>
      <c r="I6927" s="0">
        <v>-0.019266314804553986</v>
      </c>
      <c r="J6927" s="0">
        <v>0.0021164172794669867</v>
      </c>
      <c r="K6927" s="0">
        <v>85.667381286621094</v>
      </c>
      <c r="L6927" s="0">
        <v>-9.1032686233520508</v>
      </c>
      <c r="M6927" s="0">
        <v>1</v>
      </c>
      <c r="N6927" s="0">
        <v>1</v>
      </c>
      <c r="O6927" s="0">
        <v>0.039750300347805023</v>
      </c>
      <c r="P6927" s="0">
        <v>0.050932291895151138</v>
      </c>
      <c r="Q6927" s="0">
        <v>-0.02274751104414463</v>
      </c>
      <c r="R6927" s="0">
        <v>-0.021978612989187241</v>
      </c>
      <c r="S6927" s="0">
        <v>-0.020376164466142654</v>
      </c>
      <c r="T6927" s="0">
        <v>-0.019266314804553986</v>
      </c>
      <c r="U6927" s="0">
        <v>-0.018156465142965317</v>
      </c>
      <c r="V6927" s="0">
        <v>-0.016554016619920731</v>
      </c>
      <c r="W6927" s="0">
        <v>-0.015785118564963341</v>
      </c>
      <c r="X6927" s="0">
        <v>1.3598132133483887</v>
      </c>
      <c r="Y6927" s="0">
        <v>0.92167800664901733</v>
      </c>
      <c r="Z6927" s="0">
        <v>-0.43813526630401611</v>
      </c>
      <c r="AA6927" s="0">
        <v>0.048129446804523468</v>
      </c>
      <c r="AB6927" s="0">
        <v>-0.51730114221572876</v>
      </c>
      <c r="AC6927" s="0">
        <v>-0.49981564283370972</v>
      </c>
      <c r="AD6927" s="0">
        <v>-0.46337437629699707</v>
      </c>
      <c r="AE6927" s="0">
        <v>-0.43813526630401611</v>
      </c>
      <c r="AF6927" s="0">
        <v>-0.41289615631103516</v>
      </c>
      <c r="AG6927" s="0">
        <v>-0.37645488977432251</v>
      </c>
      <c r="AH6927" s="0">
        <v>-0.35896936058998108</v>
      </c>
    </row>
    <row r="6928" x14ac:dyDescent="0.4">
      <c r="A6928" s="10" t="str">
        <f>Data[[#This Row],[category]]&amp;Data[[#This Row],[subcategory]]&amp;Data[[#This Row],[date]]&amp;Data[[#This Row],[hour]]</f>
        <v>Usage quintiles (sites)Quintile 1 (lowest)9/2/201711</v>
      </c>
      <c r="B6928" s="10" t="s">
        <v>149</v>
      </c>
      <c r="C6928" t="s">
        <v>152</v>
      </c>
      <c r="D6928" t="s">
        <v>113</v>
      </c>
      <c r="E6928" t="s">
        <v>64</v>
      </c>
      <c r="F6928" s="0">
        <v>22741</v>
      </c>
      <c r="G6928" s="0">
        <v>0.021572256460785866</v>
      </c>
      <c r="H6928" s="0">
        <v>0.040838573127985001</v>
      </c>
      <c r="I6928" s="0">
        <v>0.019266316667199135</v>
      </c>
      <c r="J6928" s="0">
        <v>0.0021164175122976303</v>
      </c>
      <c r="K6928" s="0">
        <v>89.282089233398438</v>
      </c>
      <c r="L6928" s="0">
        <v>9.1032686233520508</v>
      </c>
      <c r="M6928" s="0">
        <v>1</v>
      </c>
      <c r="N6928" s="0">
        <v>1</v>
      </c>
      <c r="O6928" s="0">
        <v>0.039750300347805023</v>
      </c>
      <c r="P6928" s="0">
        <v>0.050932291895151138</v>
      </c>
      <c r="Q6928" s="0">
        <v>0.01578512042760849</v>
      </c>
      <c r="R6928" s="0">
        <v>0.01655401848256588</v>
      </c>
      <c r="S6928" s="0">
        <v>0.018156467005610466</v>
      </c>
      <c r="T6928" s="0">
        <v>0.019266316667199135</v>
      </c>
      <c r="U6928" s="0">
        <v>0.020376166328787804</v>
      </c>
      <c r="V6928" s="0">
        <v>0.02197861485183239</v>
      </c>
      <c r="W6928" s="0">
        <v>0.02274751290678978</v>
      </c>
      <c r="X6928" s="0">
        <v>0.49057468771934509</v>
      </c>
      <c r="Y6928" s="0">
        <v>0.92870998382568359</v>
      </c>
      <c r="Z6928" s="0">
        <v>0.4381352961063385</v>
      </c>
      <c r="AA6928" s="0">
        <v>0.048129450529813766</v>
      </c>
      <c r="AB6928" s="0">
        <v>0.35896939039230347</v>
      </c>
      <c r="AC6928" s="0">
        <v>0.3764549195766449</v>
      </c>
      <c r="AD6928" s="0">
        <v>0.41289618611335754</v>
      </c>
      <c r="AE6928" s="0">
        <v>0.4381352961063385</v>
      </c>
      <c r="AF6928" s="0">
        <v>0.46337440609931946</v>
      </c>
      <c r="AG6928" s="0">
        <v>0.4998156726360321</v>
      </c>
      <c r="AH6928" s="0">
        <v>0.51730120182037354</v>
      </c>
    </row>
    <row r="6929" x14ac:dyDescent="0.4">
      <c r="A6929" s="10" t="str">
        <f>Data[[#This Row],[category]]&amp;Data[[#This Row],[subcategory]]&amp;Data[[#This Row],[date]]&amp;Data[[#This Row],[hour]]</f>
        <v>Usage quintiles (sites)Quintile 1 (lowest)9/2/201712</v>
      </c>
      <c r="B6929" s="10" t="s">
        <v>149</v>
      </c>
      <c r="C6929" t="s">
        <v>152</v>
      </c>
      <c r="D6929" t="s">
        <v>113</v>
      </c>
      <c r="E6929" t="s">
        <v>65</v>
      </c>
      <c r="F6929" s="0">
        <v>22741</v>
      </c>
      <c r="G6929" s="0">
        <v>0.037779595702886581</v>
      </c>
      <c r="H6929" s="0">
        <v>0.031110726296901703</v>
      </c>
      <c r="I6929" s="0">
        <v>-0.0066688689403235912</v>
      </c>
      <c r="J6929" s="0">
        <v>0.0040620160289108753</v>
      </c>
      <c r="K6929" s="0">
        <v>92.76812744140625</v>
      </c>
      <c r="L6929" s="0">
        <v>-1.6417633295059204</v>
      </c>
      <c r="M6929" s="0">
        <v>0</v>
      </c>
      <c r="N6929" s="0">
        <v>0</v>
      </c>
      <c r="O6929" s="0">
        <v>0.039750300347805023</v>
      </c>
      <c r="P6929" s="0">
        <v>0.050932291895151138</v>
      </c>
      <c r="Q6929" s="0">
        <v>-0.013350291177630424</v>
      </c>
      <c r="R6929" s="0">
        <v>-0.011874551884829998</v>
      </c>
      <c r="S6929" s="0">
        <v>-0.0087989922612905502</v>
      </c>
      <c r="T6929" s="0">
        <v>-0.0066688689403235912</v>
      </c>
      <c r="U6929" s="0">
        <v>-0.0045387456193566322</v>
      </c>
      <c r="V6929" s="0">
        <v>-0.0014631859958171844</v>
      </c>
      <c r="W6929" s="0">
        <v>1.2552857697301079e-005</v>
      </c>
      <c r="X6929" s="0">
        <v>0.85914576053619385</v>
      </c>
      <c r="Y6929" s="0">
        <v>0.707489013671875</v>
      </c>
      <c r="Z6929" s="0">
        <v>-0.15165674686431885</v>
      </c>
      <c r="AA6929" s="0">
        <v>0.092374309897422791</v>
      </c>
      <c r="AB6929" s="0">
        <v>-0.30359897017478943</v>
      </c>
      <c r="AC6929" s="0">
        <v>-0.27003920078277588</v>
      </c>
      <c r="AD6929" s="0">
        <v>-0.20009788870811462</v>
      </c>
      <c r="AE6929" s="0">
        <v>-0.15165674686431885</v>
      </c>
      <c r="AF6929" s="0">
        <v>-0.10321561247110367</v>
      </c>
      <c r="AG6929" s="0">
        <v>-0.033274304121732712</v>
      </c>
      <c r="AH6929" s="0">
        <v>0.00028547181864269078</v>
      </c>
    </row>
    <row r="6930" x14ac:dyDescent="0.4">
      <c r="A6930" s="10" t="str">
        <f>Data[[#This Row],[category]]&amp;Data[[#This Row],[subcategory]]&amp;Data[[#This Row],[date]]&amp;Data[[#This Row],[hour]]</f>
        <v>Usage quintiles (sites)Quintile 1 (lowest)9/2/201713</v>
      </c>
      <c r="B6930" s="10" t="s">
        <v>149</v>
      </c>
      <c r="C6930" t="s">
        <v>152</v>
      </c>
      <c r="D6930" t="s">
        <v>113</v>
      </c>
      <c r="E6930" t="s">
        <v>66</v>
      </c>
      <c r="F6930" s="0">
        <v>22741</v>
      </c>
      <c r="G6930" s="0">
        <v>0.0083706360310316086</v>
      </c>
      <c r="H6930" s="0">
        <v>0.022767776623368263</v>
      </c>
      <c r="I6930" s="0">
        <v>0.014397140592336655</v>
      </c>
      <c r="J6930" s="0">
        <v>0.0049407575279474258</v>
      </c>
      <c r="K6930" s="0">
        <v>94.338241577148438</v>
      </c>
      <c r="L6930" s="0">
        <v>2.9139540195465088</v>
      </c>
      <c r="M6930" s="0">
        <v>1</v>
      </c>
      <c r="N6930" s="0">
        <v>1</v>
      </c>
      <c r="O6930" s="0">
        <v>0.039750300347805023</v>
      </c>
      <c r="P6930" s="0">
        <v>0.050932291895151138</v>
      </c>
      <c r="Q6930" s="0">
        <v>0.0062703178264200687</v>
      </c>
      <c r="R6930" s="0">
        <v>0.0080653047189116478</v>
      </c>
      <c r="S6930" s="0">
        <v>0.011806204915046692</v>
      </c>
      <c r="T6930" s="0">
        <v>0.014397140592336655</v>
      </c>
      <c r="U6930" s="0">
        <v>0.016988076269626617</v>
      </c>
      <c r="V6930" s="0">
        <v>0.020728975534439087</v>
      </c>
      <c r="W6930" s="0">
        <v>0.022523963823914528</v>
      </c>
      <c r="X6930" s="0">
        <v>0.19035662710666656</v>
      </c>
      <c r="Y6930" s="0">
        <v>0.51776200532913208</v>
      </c>
      <c r="Z6930" s="0">
        <v>0.32740536332130432</v>
      </c>
      <c r="AA6930" s="0">
        <v>0.11235776543617249</v>
      </c>
      <c r="AB6930" s="0">
        <v>0.14259327948093414</v>
      </c>
      <c r="AC6930" s="0">
        <v>0.18341308832168579</v>
      </c>
      <c r="AD6930" s="0">
        <v>0.26848489046096802</v>
      </c>
      <c r="AE6930" s="0">
        <v>0.32740536332130432</v>
      </c>
      <c r="AF6930" s="0">
        <v>0.38632583618164063</v>
      </c>
      <c r="AG6930" s="0">
        <v>0.47139763832092285</v>
      </c>
      <c r="AH6930" s="0">
        <v>0.51221746206283569</v>
      </c>
    </row>
    <row r="6931" x14ac:dyDescent="0.4">
      <c r="A6931" s="10" t="str">
        <f>Data[[#This Row],[category]]&amp;Data[[#This Row],[subcategory]]&amp;Data[[#This Row],[date]]&amp;Data[[#This Row],[hour]]</f>
        <v>Usage quintiles (sites)Quintile 1 (lowest)9/2/201714</v>
      </c>
      <c r="B6931" s="10" t="s">
        <v>149</v>
      </c>
      <c r="C6931" t="s">
        <v>152</v>
      </c>
      <c r="D6931" t="s">
        <v>113</v>
      </c>
      <c r="E6931" t="s">
        <v>67</v>
      </c>
      <c r="F6931" s="0">
        <v>22741</v>
      </c>
      <c r="G6931" s="0">
        <v>0.0035076746717095375</v>
      </c>
      <c r="H6931" s="0">
        <v>0.020644431933760643</v>
      </c>
      <c r="I6931" s="0">
        <v>0.017136756330728531</v>
      </c>
      <c r="J6931" s="0">
        <v>0.0055566150695085526</v>
      </c>
      <c r="K6931" s="0">
        <v>93.696365356445313</v>
      </c>
      <c r="L6931" s="0">
        <v>3.0840280055999756</v>
      </c>
      <c r="M6931" s="0">
        <v>1</v>
      </c>
      <c r="N6931" s="0">
        <v>1</v>
      </c>
      <c r="O6931" s="0">
        <v>0.039750300347805023</v>
      </c>
      <c r="P6931" s="0">
        <v>0.050932291895151138</v>
      </c>
      <c r="Q6931" s="0">
        <v>0.0079969381913542747</v>
      </c>
      <c r="R6931" s="0">
        <v>0.010015667416155338</v>
      </c>
      <c r="S6931" s="0">
        <v>0.014222864992916584</v>
      </c>
      <c r="T6931" s="0">
        <v>0.017136756330728531</v>
      </c>
      <c r="U6931" s="0">
        <v>0.020050648599863052</v>
      </c>
      <c r="V6931" s="0">
        <v>0.024257844313979149</v>
      </c>
      <c r="W6931" s="0">
        <v>0.026276575401425362</v>
      </c>
      <c r="X6931" s="0">
        <v>0.07976803183555603</v>
      </c>
      <c r="Y6931" s="0">
        <v>0.46947503089904785</v>
      </c>
      <c r="Z6931" s="0">
        <v>0.38970696926116943</v>
      </c>
      <c r="AA6931" s="0">
        <v>0.12636297941207886</v>
      </c>
      <c r="AB6931" s="0">
        <v>0.1818583607673645</v>
      </c>
      <c r="AC6931" s="0">
        <v>0.22776629030704498</v>
      </c>
      <c r="AD6931" s="0">
        <v>0.32344216108322144</v>
      </c>
      <c r="AE6931" s="0">
        <v>0.38970696926116943</v>
      </c>
      <c r="AF6931" s="0">
        <v>0.45597177743911743</v>
      </c>
      <c r="AG6931" s="0">
        <v>0.55164766311645508</v>
      </c>
      <c r="AH6931" s="0">
        <v>0.59755557775497437</v>
      </c>
    </row>
    <row r="6932" x14ac:dyDescent="0.4">
      <c r="A6932" s="10" t="str">
        <f>Data[[#This Row],[category]]&amp;Data[[#This Row],[subcategory]]&amp;Data[[#This Row],[date]]&amp;Data[[#This Row],[hour]]</f>
        <v>Usage quintiles (sites)Quintile 1 (lowest)9/2/201715</v>
      </c>
      <c r="B6932" s="10" t="s">
        <v>149</v>
      </c>
      <c r="C6932" t="s">
        <v>152</v>
      </c>
      <c r="D6932" t="s">
        <v>113</v>
      </c>
      <c r="E6932" t="s">
        <v>68</v>
      </c>
      <c r="F6932" s="0">
        <v>22741</v>
      </c>
      <c r="G6932" s="0">
        <v>-0.012036986649036407</v>
      </c>
      <c r="H6932" s="0">
        <v>0.025826524943113327</v>
      </c>
      <c r="I6932" s="0">
        <v>0.037863511592149734</v>
      </c>
      <c r="J6932" s="0">
        <v>0.0055608763359487057</v>
      </c>
      <c r="K6932" s="0">
        <v>92.13543701171875</v>
      </c>
      <c r="L6932" s="0">
        <v>6.8089108467102051</v>
      </c>
      <c r="M6932" s="0">
        <v>1</v>
      </c>
      <c r="N6932" s="0">
        <v>1</v>
      </c>
      <c r="O6932" s="0">
        <v>0.039750300347805023</v>
      </c>
      <c r="P6932" s="0">
        <v>0.050932291895151138</v>
      </c>
      <c r="Q6932" s="0">
        <v>0.028716683387756348</v>
      </c>
      <c r="R6932" s="0">
        <v>0.030736962333321571</v>
      </c>
      <c r="S6932" s="0">
        <v>0.034947384148836136</v>
      </c>
      <c r="T6932" s="0">
        <v>0.037863511592149734</v>
      </c>
      <c r="U6932" s="0">
        <v>0.040779639035463333</v>
      </c>
      <c r="V6932" s="0">
        <v>0.044990062713623047</v>
      </c>
      <c r="W6932" s="0">
        <v>0.047010339796543121</v>
      </c>
      <c r="X6932" s="0">
        <v>-0.27373310923576355</v>
      </c>
      <c r="Y6932" s="0">
        <v>0.58732098340988159</v>
      </c>
      <c r="Z6932" s="0">
        <v>0.86105412244796753</v>
      </c>
      <c r="AA6932" s="0">
        <v>0.12645988166332245</v>
      </c>
      <c r="AB6932" s="0">
        <v>0.6530461311340332</v>
      </c>
      <c r="AC6932" s="0">
        <v>0.69898927211761475</v>
      </c>
      <c r="AD6932" s="0">
        <v>0.79473847150802612</v>
      </c>
      <c r="AE6932" s="0">
        <v>0.86105412244796753</v>
      </c>
      <c r="AF6932" s="0">
        <v>0.92736977338790894</v>
      </c>
      <c r="AG6932" s="0">
        <v>1.0231189727783203</v>
      </c>
      <c r="AH6932" s="0">
        <v>1.0690621137619019</v>
      </c>
    </row>
    <row r="6933" x14ac:dyDescent="0.4">
      <c r="A6933" s="10" t="str">
        <f>Data[[#This Row],[category]]&amp;Data[[#This Row],[subcategory]]&amp;Data[[#This Row],[date]]&amp;Data[[#This Row],[hour]]</f>
        <v>Usage quintiles (sites)Quintile 1 (lowest)9/2/201716</v>
      </c>
      <c r="B6933" s="10" t="s">
        <v>149</v>
      </c>
      <c r="C6933" t="s">
        <v>152</v>
      </c>
      <c r="D6933" t="s">
        <v>113</v>
      </c>
      <c r="E6933" t="s">
        <v>69</v>
      </c>
      <c r="F6933" s="0">
        <v>22741</v>
      </c>
      <c r="G6933" s="0">
        <v>0.0058977706357836723</v>
      </c>
      <c r="H6933" s="0">
        <v>0.039956599473953247</v>
      </c>
      <c r="I6933" s="0">
        <v>0.034058827906847</v>
      </c>
      <c r="J6933" s="0">
        <v>0.0084499306976795197</v>
      </c>
      <c r="K6933" s="0">
        <v>91.746231079101563</v>
      </c>
      <c r="L6933" s="0">
        <v>4.0306634902954102</v>
      </c>
      <c r="M6933" s="0">
        <v>1</v>
      </c>
      <c r="N6933" s="0">
        <v>1</v>
      </c>
      <c r="O6933" s="0">
        <v>0.039750300347805023</v>
      </c>
      <c r="P6933" s="0">
        <v>0.050932291895151138</v>
      </c>
      <c r="Q6933" s="0">
        <v>0.020159928128123283</v>
      </c>
      <c r="R6933" s="0">
        <v>0.023229805752635002</v>
      </c>
      <c r="S6933" s="0">
        <v>0.029627680778503418</v>
      </c>
      <c r="T6933" s="0">
        <v>0.034058827906847</v>
      </c>
      <c r="U6933" s="0">
        <v>0.038489975035190582</v>
      </c>
      <c r="V6933" s="0">
        <v>0.044887848198413849</v>
      </c>
      <c r="W6933" s="0">
        <v>0.047957725822925568</v>
      </c>
      <c r="X6933" s="0">
        <v>0.13412120938301086</v>
      </c>
      <c r="Y6933" s="0">
        <v>0.90865302085876465</v>
      </c>
      <c r="Z6933" s="0">
        <v>0.7745317816734314</v>
      </c>
      <c r="AA6933" s="0">
        <v>0.19215987622737885</v>
      </c>
      <c r="AB6933" s="0">
        <v>0.45845690369606018</v>
      </c>
      <c r="AC6933" s="0">
        <v>0.52826899290084839</v>
      </c>
      <c r="AD6933" s="0">
        <v>0.67376303672790527</v>
      </c>
      <c r="AE6933" s="0">
        <v>0.7745317816734314</v>
      </c>
      <c r="AF6933" s="0">
        <v>0.87530052661895752</v>
      </c>
      <c r="AG6933" s="0">
        <v>1.0207946300506592</v>
      </c>
      <c r="AH6933" s="0">
        <v>1.090606689453125</v>
      </c>
    </row>
    <row r="6934" x14ac:dyDescent="0.4">
      <c r="A6934" s="10" t="str">
        <f>Data[[#This Row],[category]]&amp;Data[[#This Row],[subcategory]]&amp;Data[[#This Row],[date]]&amp;Data[[#This Row],[hour]]</f>
        <v>Usage quintiles (sites)Quintile 1 (lowest)9/2/201717</v>
      </c>
      <c r="B6934" s="10" t="s">
        <v>149</v>
      </c>
      <c r="C6934" t="s">
        <v>152</v>
      </c>
      <c r="D6934" t="s">
        <v>113</v>
      </c>
      <c r="E6934" t="s">
        <v>70</v>
      </c>
      <c r="F6934" s="0">
        <v>22741</v>
      </c>
      <c r="G6934" s="0">
        <v>-0.0032103720586746931</v>
      </c>
      <c r="H6934" s="0">
        <v>0.057489994913339615</v>
      </c>
      <c r="I6934" s="0">
        <v>0.060700368136167526</v>
      </c>
      <c r="J6934" s="0">
        <v>0.008486640639603138</v>
      </c>
      <c r="K6934" s="0">
        <v>91.607452392578125</v>
      </c>
      <c r="L6934" s="0">
        <v>7.152461051940918</v>
      </c>
      <c r="M6934" s="0">
        <v>1</v>
      </c>
      <c r="N6934" s="0">
        <v>1</v>
      </c>
      <c r="O6934" s="0">
        <v>0.039750300347805023</v>
      </c>
      <c r="P6934" s="0">
        <v>0.050932291895151138</v>
      </c>
      <c r="Q6934" s="0">
        <v>0.04674108698964119</v>
      </c>
      <c r="R6934" s="0">
        <v>0.049824301153421402</v>
      </c>
      <c r="S6934" s="0">
        <v>0.056249968707561493</v>
      </c>
      <c r="T6934" s="0">
        <v>0.060700368136167526</v>
      </c>
      <c r="U6934" s="0">
        <v>0.06515076756477356</v>
      </c>
      <c r="V6934" s="0">
        <v>0.071576438844203949</v>
      </c>
      <c r="W6934" s="0">
        <v>0.074659653007984161</v>
      </c>
      <c r="X6934" s="0">
        <v>-0.073007069528102875</v>
      </c>
      <c r="Y6934" s="0">
        <v>1.3073799610137939</v>
      </c>
      <c r="Z6934" s="0">
        <v>1.3803870677947998</v>
      </c>
      <c r="AA6934" s="0">
        <v>0.19299469888210297</v>
      </c>
      <c r="AB6934" s="0">
        <v>1.0629390478134155</v>
      </c>
      <c r="AC6934" s="0">
        <v>1.1330543756484985</v>
      </c>
      <c r="AD6934" s="0">
        <v>1.2791805267333984</v>
      </c>
      <c r="AE6934" s="0">
        <v>1.3803870677947998</v>
      </c>
      <c r="AF6934" s="0">
        <v>1.4815936088562012</v>
      </c>
      <c r="AG6934" s="0">
        <v>1.6277197599411011</v>
      </c>
      <c r="AH6934" s="0">
        <v>1.6978350877761841</v>
      </c>
    </row>
    <row r="6935" x14ac:dyDescent="0.4">
      <c r="A6935" s="10" t="str">
        <f>Data[[#This Row],[category]]&amp;Data[[#This Row],[subcategory]]&amp;Data[[#This Row],[date]]&amp;Data[[#This Row],[hour]]</f>
        <v>Usage quintiles (sites)Quintile 1 (lowest)9/2/201718</v>
      </c>
      <c r="B6935" s="10" t="s">
        <v>149</v>
      </c>
      <c r="C6935" t="s">
        <v>152</v>
      </c>
      <c r="D6935" t="s">
        <v>113</v>
      </c>
      <c r="E6935" t="s">
        <v>71</v>
      </c>
      <c r="F6935" s="0">
        <v>22741</v>
      </c>
      <c r="G6935" s="0">
        <v>0.069974467158317566</v>
      </c>
      <c r="H6935" s="0">
        <v>0.080456048250198364</v>
      </c>
      <c r="I6935" s="0">
        <v>0.010481578297913074</v>
      </c>
      <c r="J6935" s="0">
        <v>0.0088480887934565544</v>
      </c>
      <c r="K6935" s="0">
        <v>90.147445678710938</v>
      </c>
      <c r="L6935" s="0">
        <v>1.184614896774292</v>
      </c>
      <c r="M6935" s="0">
        <v>0</v>
      </c>
      <c r="N6935" s="0">
        <v>0</v>
      </c>
      <c r="O6935" s="0">
        <v>0.039750300347805023</v>
      </c>
      <c r="P6935" s="0">
        <v>0.050932291895151138</v>
      </c>
      <c r="Q6935" s="0">
        <v>-0.0040722326375544071</v>
      </c>
      <c r="R6935" s="0">
        <v>-0.00085770373698323965</v>
      </c>
      <c r="S6935" s="0">
        <v>0.005841636098921299</v>
      </c>
      <c r="T6935" s="0">
        <v>0.010481578297913074</v>
      </c>
      <c r="U6935" s="0">
        <v>0.01512152049690485</v>
      </c>
      <c r="V6935" s="0">
        <v>0.021820859983563423</v>
      </c>
      <c r="W6935" s="0">
        <v>0.025035388767719269</v>
      </c>
      <c r="X6935" s="0">
        <v>1.5912894010543823</v>
      </c>
      <c r="Y6935" s="0">
        <v>1.8296509981155396</v>
      </c>
      <c r="Z6935" s="0">
        <v>0.23836156725883484</v>
      </c>
      <c r="AA6935" s="0">
        <v>0.20121438801288605</v>
      </c>
      <c r="AB6935" s="0">
        <v>-0.092606648802757263</v>
      </c>
      <c r="AC6935" s="0">
        <v>-0.019505046308040619</v>
      </c>
      <c r="AD6935" s="0">
        <v>0.13284464180469513</v>
      </c>
      <c r="AE6935" s="0">
        <v>0.23836156725883484</v>
      </c>
      <c r="AF6935" s="0">
        <v>0.34387850761413574</v>
      </c>
      <c r="AG6935" s="0">
        <v>0.49622818827629089</v>
      </c>
      <c r="AH6935" s="0">
        <v>0.56932979822158813</v>
      </c>
    </row>
    <row r="6936" x14ac:dyDescent="0.4">
      <c r="A6936" s="10" t="str">
        <f>Data[[#This Row],[category]]&amp;Data[[#This Row],[subcategory]]&amp;Data[[#This Row],[date]]&amp;Data[[#This Row],[hour]]</f>
        <v>Usage quintiles (sites)Quintile 1 (lowest)9/2/201719</v>
      </c>
      <c r="B6936" s="10" t="s">
        <v>149</v>
      </c>
      <c r="C6936" t="s">
        <v>152</v>
      </c>
      <c r="D6936" t="s">
        <v>113</v>
      </c>
      <c r="E6936" t="s">
        <v>72</v>
      </c>
      <c r="F6936" s="0">
        <v>22741</v>
      </c>
      <c r="G6936" s="0">
        <v>0.094934828579425812</v>
      </c>
      <c r="H6936" s="0">
        <v>0.098518095910549164</v>
      </c>
      <c r="I6936" s="0">
        <v>0.0035832694265991449</v>
      </c>
      <c r="J6936" s="0">
        <v>0.0053520095534622669</v>
      </c>
      <c r="K6936" s="0">
        <v>87.734664916992188</v>
      </c>
      <c r="L6936" s="0">
        <v>0.66951853036880493</v>
      </c>
      <c r="M6936" s="0">
        <v>0</v>
      </c>
      <c r="N6936" s="0">
        <v>0</v>
      </c>
      <c r="O6936" s="0">
        <v>0.039750300347805023</v>
      </c>
      <c r="P6936" s="0">
        <v>0.050932291895151138</v>
      </c>
      <c r="Q6936" s="0">
        <v>-0.0052200029604136944</v>
      </c>
      <c r="R6936" s="0">
        <v>-0.003275606781244278</v>
      </c>
      <c r="S6936" s="0">
        <v>0.00077667285222560167</v>
      </c>
      <c r="T6936" s="0">
        <v>0.0035832694265991449</v>
      </c>
      <c r="U6936" s="0">
        <v>0.00638986611738801</v>
      </c>
      <c r="V6936" s="0">
        <v>0.010442146100103855</v>
      </c>
      <c r="W6936" s="0">
        <v>0.012386541813611984</v>
      </c>
      <c r="X6936" s="0">
        <v>2.1589128971099854</v>
      </c>
      <c r="Y6936" s="0">
        <v>2.2404000759124756</v>
      </c>
      <c r="Z6936" s="0">
        <v>0.081487126648426056</v>
      </c>
      <c r="AA6936" s="0">
        <v>0.12171004712581635</v>
      </c>
      <c r="AB6936" s="0">
        <v>-0.11870808899402618</v>
      </c>
      <c r="AC6936" s="0">
        <v>-0.074490576982498169</v>
      </c>
      <c r="AD6936" s="0">
        <v>0.01766231469810009</v>
      </c>
      <c r="AE6936" s="0">
        <v>0.081487126648426056</v>
      </c>
      <c r="AF6936" s="0">
        <v>0.14531193673610687</v>
      </c>
      <c r="AG6936" s="0">
        <v>0.23746483027935028</v>
      </c>
      <c r="AH6936" s="0">
        <v>0.2816823422908783</v>
      </c>
    </row>
    <row r="6937" x14ac:dyDescent="0.4">
      <c r="A6937" s="10" t="str">
        <f>Data[[#This Row],[category]]&amp;Data[[#This Row],[subcategory]]&amp;Data[[#This Row],[date]]&amp;Data[[#This Row],[hour]]</f>
        <v>Usage quintiles (sites)Quintile 1 (lowest)9/2/201720</v>
      </c>
      <c r="B6937" s="10" t="s">
        <v>149</v>
      </c>
      <c r="C6937" t="s">
        <v>152</v>
      </c>
      <c r="D6937" t="s">
        <v>113</v>
      </c>
      <c r="E6937" t="s">
        <v>55</v>
      </c>
      <c r="F6937" s="0">
        <v>22741</v>
      </c>
      <c r="G6937" s="0">
        <v>0.15614268183708191</v>
      </c>
      <c r="H6937" s="0">
        <v>0.13141198456287384</v>
      </c>
      <c r="I6937" s="0">
        <v>-0.024730691686272621</v>
      </c>
      <c r="J6937" s="0">
        <v>0.004267742857336998</v>
      </c>
      <c r="K6937" s="0">
        <v>85.048637390136719</v>
      </c>
      <c r="L6937" s="0">
        <v>-5.7947940826416016</v>
      </c>
      <c r="M6937" s="0">
        <v>1</v>
      </c>
      <c r="N6937" s="0">
        <v>1</v>
      </c>
      <c r="O6937" s="0">
        <v>0.039750300347805023</v>
      </c>
      <c r="P6937" s="0">
        <v>0.050932291895151138</v>
      </c>
      <c r="Q6937" s="0">
        <v>-0.031750503927469254</v>
      </c>
      <c r="R6937" s="0">
        <v>-0.03020002506673336</v>
      </c>
      <c r="S6937" s="0">
        <v>-0.02696869894862175</v>
      </c>
      <c r="T6937" s="0">
        <v>-0.024730691686272621</v>
      </c>
      <c r="U6937" s="0">
        <v>-0.022492684423923492</v>
      </c>
      <c r="V6937" s="0">
        <v>-0.019261358305811882</v>
      </c>
      <c r="W6937" s="0">
        <v>-0.017710879445075989</v>
      </c>
      <c r="X6937" s="0">
        <v>3.5508406162261963</v>
      </c>
      <c r="Y6937" s="0">
        <v>2.9884400367736816</v>
      </c>
      <c r="Z6937" s="0">
        <v>-0.56240063905715942</v>
      </c>
      <c r="AA6937" s="0">
        <v>0.097052738070487976</v>
      </c>
      <c r="AB6937" s="0">
        <v>-0.72203820943832397</v>
      </c>
      <c r="AC6937" s="0">
        <v>-0.686778724193573</v>
      </c>
      <c r="AD6937" s="0">
        <v>-0.61329513788223267</v>
      </c>
      <c r="AE6937" s="0">
        <v>-0.56240063905715942</v>
      </c>
      <c r="AF6937" s="0">
        <v>-0.51150614023208618</v>
      </c>
      <c r="AG6937" s="0">
        <v>-0.43802255392074585</v>
      </c>
      <c r="AH6937" s="0">
        <v>-0.40276309847831726</v>
      </c>
    </row>
    <row r="6938" x14ac:dyDescent="0.4">
      <c r="A6938" s="10" t="str">
        <f>Data[[#This Row],[category]]&amp;Data[[#This Row],[subcategory]]&amp;Data[[#This Row],[date]]&amp;Data[[#This Row],[hour]]</f>
        <v>Usage quintiles (sites)Quintile 1 (lowest)9/2/201721</v>
      </c>
      <c r="B6938" s="10" t="s">
        <v>149</v>
      </c>
      <c r="C6938" t="s">
        <v>152</v>
      </c>
      <c r="D6938" t="s">
        <v>113</v>
      </c>
      <c r="E6938" t="s">
        <v>73</v>
      </c>
      <c r="F6938" s="0">
        <v>22741</v>
      </c>
      <c r="G6938" s="0">
        <v>0.14634555578231812</v>
      </c>
      <c r="H6938" s="0">
        <v>0.13734528422355652</v>
      </c>
      <c r="I6938" s="0">
        <v>-0.009000278078019619</v>
      </c>
      <c r="J6938" s="0">
        <v>0.0037979003973305225</v>
      </c>
      <c r="K6938" s="0">
        <v>85.051185607910156</v>
      </c>
      <c r="L6938" s="0">
        <v>-2.3698036670684814</v>
      </c>
      <c r="M6938" s="0">
        <v>1</v>
      </c>
      <c r="N6938" s="0">
        <v>1</v>
      </c>
      <c r="O6938" s="0">
        <v>0.039750300347805023</v>
      </c>
      <c r="P6938" s="0">
        <v>0.050932291895151138</v>
      </c>
      <c r="Q6938" s="0">
        <v>-0.015247268602252007</v>
      </c>
      <c r="R6938" s="0">
        <v>-0.013867483474314213</v>
      </c>
      <c r="S6938" s="0">
        <v>-0.01099189929664135</v>
      </c>
      <c r="T6938" s="0">
        <v>-0.009000278078019619</v>
      </c>
      <c r="U6938" s="0">
        <v>-0.0070086573250591755</v>
      </c>
      <c r="V6938" s="0">
        <v>-0.0041330726817250252</v>
      </c>
      <c r="W6938" s="0">
        <v>-0.0027532877866178751</v>
      </c>
      <c r="X6938" s="0">
        <v>3.3280441761016846</v>
      </c>
      <c r="Y6938" s="0">
        <v>3.1233692169189453</v>
      </c>
      <c r="Z6938" s="0">
        <v>-0.20467531681060791</v>
      </c>
      <c r="AA6938" s="0">
        <v>0.086368054151535034</v>
      </c>
      <c r="AB6938" s="0">
        <v>-0.34673812985420227</v>
      </c>
      <c r="AC6938" s="0">
        <v>-0.315360426902771</v>
      </c>
      <c r="AD6938" s="0">
        <v>-0.24996677041053772</v>
      </c>
      <c r="AE6938" s="0">
        <v>-0.20467531681060791</v>
      </c>
      <c r="AF6938" s="0">
        <v>-0.1593838632106781</v>
      </c>
      <c r="AG6938" s="0">
        <v>-0.093990199267864227</v>
      </c>
      <c r="AH6938" s="0">
        <v>-0.062612511217594147</v>
      </c>
    </row>
    <row r="6939" x14ac:dyDescent="0.4">
      <c r="A6939" s="10" t="str">
        <f>Data[[#This Row],[category]]&amp;Data[[#This Row],[subcategory]]&amp;Data[[#This Row],[date]]&amp;Data[[#This Row],[hour]]</f>
        <v>Usage quintiles (sites)Quintile 1 (lowest)9/2/201722</v>
      </c>
      <c r="B6939" s="10" t="s">
        <v>149</v>
      </c>
      <c r="C6939" t="s">
        <v>152</v>
      </c>
      <c r="D6939" t="s">
        <v>113</v>
      </c>
      <c r="E6939" t="s">
        <v>74</v>
      </c>
      <c r="F6939" s="0">
        <v>22741</v>
      </c>
      <c r="G6939" s="0">
        <v>0.15434074401855469</v>
      </c>
      <c r="H6939" s="0">
        <v>0.13233332335948944</v>
      </c>
      <c r="I6939" s="0">
        <v>-0.022007424384355545</v>
      </c>
      <c r="J6939" s="0">
        <v>0.0035198128316551447</v>
      </c>
      <c r="K6939" s="0">
        <v>85.70330810546875</v>
      </c>
      <c r="L6939" s="0">
        <v>-6.2524418830871582</v>
      </c>
      <c r="M6939" s="0">
        <v>1</v>
      </c>
      <c r="N6939" s="0">
        <v>1</v>
      </c>
      <c r="O6939" s="0">
        <v>0.039750300347805023</v>
      </c>
      <c r="P6939" s="0">
        <v>0.050932291895151138</v>
      </c>
      <c r="Q6939" s="0">
        <v>-0.027797000482678413</v>
      </c>
      <c r="R6939" s="0">
        <v>-0.026518246158957481</v>
      </c>
      <c r="S6939" s="0">
        <v>-0.02385321632027626</v>
      </c>
      <c r="T6939" s="0">
        <v>-0.022007424384355545</v>
      </c>
      <c r="U6939" s="0">
        <v>-0.02016163244843483</v>
      </c>
      <c r="V6939" s="0">
        <v>-0.017496602609753609</v>
      </c>
      <c r="W6939" s="0">
        <v>-0.016217848286032677</v>
      </c>
      <c r="X6939" s="0">
        <v>3.5098628997802734</v>
      </c>
      <c r="Y6939" s="0">
        <v>3.0093920230865479</v>
      </c>
      <c r="Z6939" s="0">
        <v>-0.50047081708908081</v>
      </c>
      <c r="AA6939" s="0">
        <v>0.080044060945510864</v>
      </c>
      <c r="AB6939" s="0">
        <v>-0.63213157653808594</v>
      </c>
      <c r="AC6939" s="0">
        <v>-0.60305142402648926</v>
      </c>
      <c r="AD6939" s="0">
        <v>-0.54244595766067505</v>
      </c>
      <c r="AE6939" s="0">
        <v>-0.50047081708908081</v>
      </c>
      <c r="AF6939" s="0">
        <v>-0.45849567651748657</v>
      </c>
      <c r="AG6939" s="0">
        <v>-0.39789023995399475</v>
      </c>
      <c r="AH6939" s="0">
        <v>-0.36881005764007568</v>
      </c>
    </row>
    <row r="6940" x14ac:dyDescent="0.4">
      <c r="A6940" s="10" t="str">
        <f>Data[[#This Row],[category]]&amp;Data[[#This Row],[subcategory]]&amp;Data[[#This Row],[date]]&amp;Data[[#This Row],[hour]]</f>
        <v>Usage quintiles (sites)Quintile 1 (lowest)9/2/201723</v>
      </c>
      <c r="B6940" s="10" t="s">
        <v>149</v>
      </c>
      <c r="C6940" t="s">
        <v>152</v>
      </c>
      <c r="D6940" t="s">
        <v>113</v>
      </c>
      <c r="E6940" t="s">
        <v>75</v>
      </c>
      <c r="F6940" s="0">
        <v>22741</v>
      </c>
      <c r="G6940" s="0">
        <v>0.16814084351062775</v>
      </c>
      <c r="H6940" s="0">
        <v>0.12492893636226654</v>
      </c>
      <c r="I6940" s="0">
        <v>-0.043211910873651505</v>
      </c>
      <c r="J6940" s="0">
        <v>0.0035660048015415668</v>
      </c>
      <c r="K6940" s="0">
        <v>85.7008056640625</v>
      </c>
      <c r="L6940" s="0">
        <v>-12.117737770080566</v>
      </c>
      <c r="M6940" s="0">
        <v>1</v>
      </c>
      <c r="N6940" s="0">
        <v>1</v>
      </c>
      <c r="O6940" s="0">
        <v>0.039750300347805023</v>
      </c>
      <c r="P6940" s="0">
        <v>0.050932291895151138</v>
      </c>
      <c r="Q6940" s="0">
        <v>-0.049077466130256653</v>
      </c>
      <c r="R6940" s="0">
        <v>-0.04778192937374115</v>
      </c>
      <c r="S6940" s="0">
        <v>-0.045081924647092819</v>
      </c>
      <c r="T6940" s="0">
        <v>-0.043211910873651505</v>
      </c>
      <c r="U6940" s="0">
        <v>-0.04134189710021019</v>
      </c>
      <c r="V6940" s="0">
        <v>-0.038641892373561859</v>
      </c>
      <c r="W6940" s="0">
        <v>-0.037346355617046356</v>
      </c>
      <c r="X6940" s="0">
        <v>3.8236908912658691</v>
      </c>
      <c r="Y6940" s="0">
        <v>2.8410089015960693</v>
      </c>
      <c r="Z6940" s="0">
        <v>-0.98268204927444458</v>
      </c>
      <c r="AA6940" s="0">
        <v>0.081094518303871155</v>
      </c>
      <c r="AB6940" s="0">
        <v>-1.1160706281661987</v>
      </c>
      <c r="AC6940" s="0">
        <v>-1.08660888671875</v>
      </c>
      <c r="AD6940" s="0">
        <v>-1.0252081155776978</v>
      </c>
      <c r="AE6940" s="0">
        <v>-0.98268204927444458</v>
      </c>
      <c r="AF6940" s="0">
        <v>-0.94015604257583618</v>
      </c>
      <c r="AG6940" s="0">
        <v>-0.87875527143478394</v>
      </c>
      <c r="AH6940" s="0">
        <v>-0.84929341077804565</v>
      </c>
    </row>
    <row r="6941" x14ac:dyDescent="0.4">
      <c r="A6941" s="10" t="str">
        <f>Data[[#This Row],[category]]&amp;Data[[#This Row],[subcategory]]&amp;Data[[#This Row],[date]]&amp;Data[[#This Row],[hour]]</f>
        <v>Usage quintiles (sites)Quintile 1 (lowest)9/2/201724</v>
      </c>
      <c r="B6941" s="10" t="s">
        <v>149</v>
      </c>
      <c r="C6941" t="s">
        <v>152</v>
      </c>
      <c r="D6941" t="s">
        <v>113</v>
      </c>
      <c r="E6941" t="s">
        <v>76</v>
      </c>
      <c r="F6941" s="0">
        <v>22741</v>
      </c>
      <c r="G6941" s="0">
        <v>0.16346779465675354</v>
      </c>
      <c r="H6941" s="0">
        <v>0.11854945123195648</v>
      </c>
      <c r="I6941" s="0">
        <v>-0.044918350875377655</v>
      </c>
      <c r="J6941" s="0">
        <v>0.0031263937707990408</v>
      </c>
      <c r="K6941" s="0">
        <v>86.335472106933594</v>
      </c>
      <c r="L6941" s="0">
        <v>-14.367464065551758</v>
      </c>
      <c r="M6941" s="0">
        <v>1</v>
      </c>
      <c r="N6941" s="0">
        <v>1</v>
      </c>
      <c r="O6941" s="0">
        <v>0.039750300347805023</v>
      </c>
      <c r="P6941" s="0">
        <v>0.050932291895151138</v>
      </c>
      <c r="Q6941" s="0">
        <v>-0.050060812383890152</v>
      </c>
      <c r="R6941" s="0">
        <v>-0.048924986273050308</v>
      </c>
      <c r="S6941" s="0">
        <v>-0.046557832509279251</v>
      </c>
      <c r="T6941" s="0">
        <v>-0.044918350875377655</v>
      </c>
      <c r="U6941" s="0">
        <v>-0.043278869241476059</v>
      </c>
      <c r="V6941" s="0">
        <v>-0.040911715477705002</v>
      </c>
      <c r="W6941" s="0">
        <v>-0.039775889366865158</v>
      </c>
      <c r="X6941" s="0">
        <v>3.7174210548400879</v>
      </c>
      <c r="Y6941" s="0">
        <v>2.6959331035614014</v>
      </c>
      <c r="Z6941" s="0">
        <v>-1.0214881896972656</v>
      </c>
      <c r="AA6941" s="0">
        <v>0.071097321808338165</v>
      </c>
      <c r="AB6941" s="0">
        <v>-1.1384328603744507</v>
      </c>
      <c r="AC6941" s="0">
        <v>-1.1126030683517456</v>
      </c>
      <c r="AD6941" s="0">
        <v>-1.0587716102600098</v>
      </c>
      <c r="AE6941" s="0">
        <v>-1.0214881896972656</v>
      </c>
      <c r="AF6941" s="0">
        <v>-0.98420470952987671</v>
      </c>
      <c r="AG6941" s="0">
        <v>-0.93037331104278564</v>
      </c>
      <c r="AH6941" s="0">
        <v>-0.90454351902008057</v>
      </c>
    </row>
    <row r="6942" x14ac:dyDescent="0.4">
      <c r="A6942" s="10" t="str">
        <f>Data[[#This Row],[category]]&amp;Data[[#This Row],[subcategory]]&amp;Data[[#This Row],[date]]&amp;Data[[#This Row],[hour]]</f>
        <v>Usage quintiles (sites)Quintile 1 (lowest)9/2/2017Avg. 11 to 6 pm</v>
      </c>
      <c r="B6942" s="10" t="s">
        <v>149</v>
      </c>
      <c r="C6942" t="s">
        <v>152</v>
      </c>
      <c r="D6942" t="s">
        <v>113</v>
      </c>
      <c r="E6942" t="s">
        <v>77</v>
      </c>
      <c r="F6942" s="0">
        <v>22741</v>
      </c>
      <c r="G6942" s="0">
        <v>0.015754684805870056</v>
      </c>
      <c r="H6942" s="0">
        <v>0.039750300347805023</v>
      </c>
      <c r="I6942" s="0">
        <v>0.023995615541934967</v>
      </c>
      <c r="J6942" s="0">
        <v>0.0050973952747881413</v>
      </c>
      <c r="K6942" s="0">
        <v>92.348472595214844</v>
      </c>
      <c r="L6942" s="0">
        <v>4.7074270248413086</v>
      </c>
      <c r="M6942" s="0">
        <v>1</v>
      </c>
      <c r="N6942" s="0">
        <v>1</v>
      </c>
      <c r="O6942" s="0"/>
      <c r="P6942" s="0"/>
      <c r="Q6942" s="0">
        <v>0.015611146576702595</v>
      </c>
      <c r="R6942" s="0">
        <v>0.017463041469454765</v>
      </c>
      <c r="S6942" s="0">
        <v>0.021322539076209068</v>
      </c>
      <c r="T6942" s="0">
        <v>0.023995615541934967</v>
      </c>
      <c r="U6942" s="0">
        <v>0.026668692007660866</v>
      </c>
      <c r="V6942" s="0">
        <v>0.030528189614415169</v>
      </c>
      <c r="W6942" s="0">
        <v>0.032380085438489914</v>
      </c>
      <c r="X6942" s="0">
        <v>0.35827729105949402</v>
      </c>
      <c r="Y6942" s="0">
        <v>0.90396159887313843</v>
      </c>
      <c r="Z6942" s="0">
        <v>0.54568427801132202</v>
      </c>
      <c r="AA6942" s="0">
        <v>0.11591986566781998</v>
      </c>
      <c r="AB6942" s="0">
        <v>0.35501307249069214</v>
      </c>
      <c r="AC6942" s="0">
        <v>0.39712700247764587</v>
      </c>
      <c r="AD6942" s="0">
        <v>0.48489585518836975</v>
      </c>
      <c r="AE6942" s="0">
        <v>0.54568427801132202</v>
      </c>
      <c r="AF6942" s="0">
        <v>0.60647273063659668</v>
      </c>
      <c r="AG6942" s="0">
        <v>0.69424158334732056</v>
      </c>
      <c r="AH6942" s="0">
        <v>0.7363554835319519</v>
      </c>
    </row>
    <row r="6943" x14ac:dyDescent="0.4">
      <c r="A6943" s="10" t="str">
        <f>Data[[#This Row],[category]]&amp;Data[[#This Row],[subcategory]]&amp;Data[[#This Row],[date]]&amp;Data[[#This Row],[hour]]</f>
        <v>Usage quintiles (sites)Quintile 1 (lowest)9/2/2017Avg. 2 to 6pm</v>
      </c>
      <c r="B6943" s="10" t="s">
        <v>149</v>
      </c>
      <c r="C6943" t="s">
        <v>152</v>
      </c>
      <c r="D6943" t="s">
        <v>113</v>
      </c>
      <c r="E6943" t="s">
        <v>78</v>
      </c>
      <c r="F6943" s="0">
        <v>22741</v>
      </c>
      <c r="G6943" s="0">
        <v>0.015156220644712448</v>
      </c>
      <c r="H6943" s="0">
        <v>0.050932291895151138</v>
      </c>
      <c r="I6943" s="0">
        <v>0.03577607125043869</v>
      </c>
      <c r="J6943" s="0">
        <v>0.0068885167129337788</v>
      </c>
      <c r="K6943" s="0">
        <v>91.409141540527344</v>
      </c>
      <c r="L6943" s="0">
        <v>5.1935811042785645</v>
      </c>
      <c r="M6943" s="0">
        <v>1</v>
      </c>
      <c r="N6943" s="0">
        <v>1</v>
      </c>
      <c r="O6943" s="0"/>
      <c r="P6943" s="0"/>
      <c r="Q6943" s="0">
        <v>0.024445470422506332</v>
      </c>
      <c r="R6943" s="0">
        <v>0.026948081329464912</v>
      </c>
      <c r="S6943" s="0">
        <v>0.032163728028535843</v>
      </c>
      <c r="T6943" s="0">
        <v>0.03577607125043869</v>
      </c>
      <c r="U6943" s="0">
        <v>0.039388414472341537</v>
      </c>
      <c r="V6943" s="0">
        <v>0.044604059308767319</v>
      </c>
      <c r="W6943" s="0">
        <v>0.047106672078371048</v>
      </c>
      <c r="X6943" s="0">
        <v>0.34466761350631714</v>
      </c>
      <c r="Y6943" s="0">
        <v>1.1582512855529785</v>
      </c>
      <c r="Z6943" s="0">
        <v>0.8135836124420166</v>
      </c>
      <c r="AA6943" s="0">
        <v>0.15665176510810852</v>
      </c>
      <c r="AB6943" s="0">
        <v>0.55591440200805664</v>
      </c>
      <c r="AC6943" s="0">
        <v>0.61282628774642944</v>
      </c>
      <c r="AD6943" s="0">
        <v>0.73143535852432251</v>
      </c>
      <c r="AE6943" s="0">
        <v>0.8135836124420166</v>
      </c>
      <c r="AF6943" s="0">
        <v>0.89573186635971069</v>
      </c>
      <c r="AG6943" s="0">
        <v>1.014340877532959</v>
      </c>
      <c r="AH6943" s="0">
        <v>1.0712528228759766</v>
      </c>
    </row>
    <row r="6944" x14ac:dyDescent="0.4">
      <c r="A6944" s="10" t="str">
        <f>Data[[#This Row],[category]]&amp;Data[[#This Row],[subcategory]]&amp;Data[[#This Row],[date]]&amp;Data[[#This Row],[hour]]</f>
        <v>Usage quintiles (sites)Quintile 1 (lowest)Avg. Weekday Event1</v>
      </c>
      <c r="B6944" s="10" t="s">
        <v>149</v>
      </c>
      <c r="C6944" t="s">
        <v>152</v>
      </c>
      <c r="D6944" t="s">
        <v>174</v>
      </c>
      <c r="E6944" t="s">
        <v>41</v>
      </c>
      <c r="F6944" s="0">
        <v>22730</v>
      </c>
      <c r="G6944" s="0">
        <v>0.086512602865695953</v>
      </c>
      <c r="H6944" s="0">
        <v>0.108913354575634</v>
      </c>
      <c r="I6944" s="0">
        <v>0.022400746122002602</v>
      </c>
      <c r="J6944" s="0">
        <v>0.0013057081960141659</v>
      </c>
      <c r="K6944" s="0">
        <v>72.937065124511719</v>
      </c>
      <c r="L6944" s="0">
        <v>17.156011581420898</v>
      </c>
      <c r="M6944" s="0">
        <v>1</v>
      </c>
      <c r="N6944" s="0">
        <v>1</v>
      </c>
      <c r="O6944" s="0"/>
      <c r="P6944" s="0"/>
      <c r="Q6944" s="0">
        <v>0.020253047347068787</v>
      </c>
      <c r="R6944" s="0">
        <v>0.020727414637804031</v>
      </c>
      <c r="S6944" s="0">
        <v>0.021716032177209854</v>
      </c>
      <c r="T6944" s="0">
        <v>0.022400746122002602</v>
      </c>
      <c r="U6944" s="0">
        <v>0.023085460066795349</v>
      </c>
      <c r="V6944" s="0">
        <v>0.024074077606201172</v>
      </c>
      <c r="W6944" s="0">
        <v>0.024548444896936417</v>
      </c>
      <c r="X6944" s="0">
        <v>1.9664314985275269</v>
      </c>
      <c r="Y6944" s="0">
        <v>2.4756004810333252</v>
      </c>
      <c r="Z6944" s="0">
        <v>0.50916898250579834</v>
      </c>
      <c r="AA6944" s="0">
        <v>0.029678747057914734</v>
      </c>
      <c r="AB6944" s="0">
        <v>0.46035179495811462</v>
      </c>
      <c r="AC6944" s="0">
        <v>0.47113412618637085</v>
      </c>
      <c r="AD6944" s="0">
        <v>0.49360543489456177</v>
      </c>
      <c r="AE6944" s="0">
        <v>0.50916898250579834</v>
      </c>
      <c r="AF6944" s="0">
        <v>0.52473253011703491</v>
      </c>
      <c r="AG6944" s="0">
        <v>0.54720383882522583</v>
      </c>
      <c r="AH6944" s="0">
        <v>0.55798619985580444</v>
      </c>
    </row>
    <row r="6945" x14ac:dyDescent="0.4">
      <c r="A6945" s="10" t="str">
        <f>Data[[#This Row],[category]]&amp;Data[[#This Row],[subcategory]]&amp;Data[[#This Row],[date]]&amp;Data[[#This Row],[hour]]</f>
        <v>Usage quintiles (sites)Quintile 1 (lowest)Avg. Weekday Event2</v>
      </c>
      <c r="B6945" s="10" t="s">
        <v>149</v>
      </c>
      <c r="C6945" t="s">
        <v>152</v>
      </c>
      <c r="D6945" t="s">
        <v>174</v>
      </c>
      <c r="E6945" t="s">
        <v>42</v>
      </c>
      <c r="F6945" s="0">
        <v>22730</v>
      </c>
      <c r="G6945" s="0">
        <v>0.084977023303508759</v>
      </c>
      <c r="H6945" s="0">
        <v>0.10631418228149414</v>
      </c>
      <c r="I6945" s="0">
        <v>0.021337158977985382</v>
      </c>
      <c r="J6945" s="0">
        <v>0.0012479637516662478</v>
      </c>
      <c r="K6945" s="0">
        <v>72.147270202636719</v>
      </c>
      <c r="L6945" s="0">
        <v>17.097579956054687</v>
      </c>
      <c r="M6945" s="0">
        <v>1</v>
      </c>
      <c r="N6945" s="0">
        <v>1</v>
      </c>
      <c r="O6945" s="0"/>
      <c r="P6945" s="0"/>
      <c r="Q6945" s="0">
        <v>0.019284442067146301</v>
      </c>
      <c r="R6945" s="0">
        <v>0.019737828522920609</v>
      </c>
      <c r="S6945" s="0">
        <v>0.020682726055383682</v>
      </c>
      <c r="T6945" s="0">
        <v>0.021337158977985382</v>
      </c>
      <c r="U6945" s="0">
        <v>0.021991591900587082</v>
      </c>
      <c r="V6945" s="0">
        <v>0.022936489433050156</v>
      </c>
      <c r="W6945" s="0">
        <v>0.023389875888824463</v>
      </c>
      <c r="X6945" s="0">
        <v>1.9315277338027954</v>
      </c>
      <c r="Y6945" s="0">
        <v>2.4165213108062744</v>
      </c>
      <c r="Z6945" s="0">
        <v>0.48499363660812378</v>
      </c>
      <c r="AA6945" s="0">
        <v>0.028366215527057648</v>
      </c>
      <c r="AB6945" s="0">
        <v>0.4383353590965271</v>
      </c>
      <c r="AC6945" s="0">
        <v>0.44864088296890259</v>
      </c>
      <c r="AD6945" s="0">
        <v>0.47011837363243103</v>
      </c>
      <c r="AE6945" s="0">
        <v>0.48499363660812378</v>
      </c>
      <c r="AF6945" s="0">
        <v>0.49986889958381653</v>
      </c>
      <c r="AG6945" s="0">
        <v>0.52134639024734497</v>
      </c>
      <c r="AH6945" s="0">
        <v>0.53165191411972046</v>
      </c>
    </row>
    <row r="6946" x14ac:dyDescent="0.4">
      <c r="A6946" s="10" t="str">
        <f>Data[[#This Row],[category]]&amp;Data[[#This Row],[subcategory]]&amp;Data[[#This Row],[date]]&amp;Data[[#This Row],[hour]]</f>
        <v>Usage quintiles (sites)Quintile 1 (lowest)Avg. Weekday Event3</v>
      </c>
      <c r="B6946" s="10" t="s">
        <v>149</v>
      </c>
      <c r="C6946" t="s">
        <v>152</v>
      </c>
      <c r="D6946" t="s">
        <v>174</v>
      </c>
      <c r="E6946" t="s">
        <v>43</v>
      </c>
      <c r="F6946" s="0">
        <v>22730</v>
      </c>
      <c r="G6946" s="0">
        <v>0.084082730114459991</v>
      </c>
      <c r="H6946" s="0">
        <v>0.10352670401334763</v>
      </c>
      <c r="I6946" s="0">
        <v>0.019443972036242485</v>
      </c>
      <c r="J6946" s="0">
        <v>0.0011758825276046991</v>
      </c>
      <c r="K6946" s="0">
        <v>72.023345947265625</v>
      </c>
      <c r="L6946" s="0">
        <v>16.535640716552734</v>
      </c>
      <c r="M6946" s="0">
        <v>1</v>
      </c>
      <c r="N6946" s="0">
        <v>1</v>
      </c>
      <c r="O6946" s="0"/>
      <c r="P6946" s="0"/>
      <c r="Q6946" s="0">
        <v>0.017509818077087402</v>
      </c>
      <c r="R6946" s="0">
        <v>0.017937017604708672</v>
      </c>
      <c r="S6946" s="0">
        <v>0.018827337771654129</v>
      </c>
      <c r="T6946" s="0">
        <v>0.019443972036242485</v>
      </c>
      <c r="U6946" s="0">
        <v>0.020060606300830841</v>
      </c>
      <c r="V6946" s="0">
        <v>0.020950926467776299</v>
      </c>
      <c r="W6946" s="0">
        <v>0.021378125995397568</v>
      </c>
      <c r="X6946" s="0">
        <v>1.9112004041671753</v>
      </c>
      <c r="Y6946" s="0">
        <v>2.3531620502471924</v>
      </c>
      <c r="Z6946" s="0">
        <v>0.44196149706840515</v>
      </c>
      <c r="AA6946" s="0">
        <v>0.026727810502052307</v>
      </c>
      <c r="AB6946" s="0">
        <v>0.3979981541633606</v>
      </c>
      <c r="AC6946" s="0">
        <v>0.40770843625068665</v>
      </c>
      <c r="AD6946" s="0">
        <v>0.42794540524482727</v>
      </c>
      <c r="AE6946" s="0">
        <v>0.44196149706840515</v>
      </c>
      <c r="AF6946" s="0">
        <v>0.45597758889198303</v>
      </c>
      <c r="AG6946" s="0">
        <v>0.47621455788612366</v>
      </c>
      <c r="AH6946" s="0">
        <v>0.48592483997344971</v>
      </c>
    </row>
    <row r="6947" x14ac:dyDescent="0.4">
      <c r="A6947" s="10" t="str">
        <f>Data[[#This Row],[category]]&amp;Data[[#This Row],[subcategory]]&amp;Data[[#This Row],[date]]&amp;Data[[#This Row],[hour]]</f>
        <v>Usage quintiles (sites)Quintile 1 (lowest)Avg. Weekday Event4</v>
      </c>
      <c r="B6947" s="10" t="s">
        <v>149</v>
      </c>
      <c r="C6947" t="s">
        <v>152</v>
      </c>
      <c r="D6947" t="s">
        <v>174</v>
      </c>
      <c r="E6947" t="s">
        <v>44</v>
      </c>
      <c r="F6947" s="0">
        <v>22730</v>
      </c>
      <c r="G6947" s="0">
        <v>0.085913747549057007</v>
      </c>
      <c r="H6947" s="0">
        <v>0.10259433835744858</v>
      </c>
      <c r="I6947" s="0">
        <v>0.016680585220456123</v>
      </c>
      <c r="J6947" s="0">
        <v>0.0011598943965509534</v>
      </c>
      <c r="K6947" s="0">
        <v>71.664016723632813</v>
      </c>
      <c r="L6947" s="0">
        <v>14.381124496459961</v>
      </c>
      <c r="M6947" s="0">
        <v>1</v>
      </c>
      <c r="N6947" s="0">
        <v>1</v>
      </c>
      <c r="O6947" s="0"/>
      <c r="P6947" s="0"/>
      <c r="Q6947" s="0">
        <v>0.014772729016840458</v>
      </c>
      <c r="R6947" s="0">
        <v>0.015194120816886425</v>
      </c>
      <c r="S6947" s="0">
        <v>0.016072336584329605</v>
      </c>
      <c r="T6947" s="0">
        <v>0.016680585220456123</v>
      </c>
      <c r="U6947" s="0">
        <v>0.017288833856582642</v>
      </c>
      <c r="V6947" s="0">
        <v>0.018167050555348396</v>
      </c>
      <c r="W6947" s="0">
        <v>0.018588442355394363</v>
      </c>
      <c r="X6947" s="0">
        <v>1.9528194665908813</v>
      </c>
      <c r="Y6947" s="0">
        <v>2.3319692611694336</v>
      </c>
      <c r="Z6947" s="0">
        <v>0.37914970517158508</v>
      </c>
      <c r="AA6947" s="0">
        <v>0.026364399120211601</v>
      </c>
      <c r="AB6947" s="0">
        <v>0.33578413724899292</v>
      </c>
      <c r="AC6947" s="0">
        <v>0.34536236524581909</v>
      </c>
      <c r="AD6947" s="0">
        <v>0.36532419919967651</v>
      </c>
      <c r="AE6947" s="0">
        <v>0.37914970517158508</v>
      </c>
      <c r="AF6947" s="0">
        <v>0.39297521114349365</v>
      </c>
      <c r="AG6947" s="0">
        <v>0.41293704509735107</v>
      </c>
      <c r="AH6947" s="0">
        <v>0.42251527309417725</v>
      </c>
    </row>
    <row r="6948" x14ac:dyDescent="0.4">
      <c r="A6948" s="10" t="str">
        <f>Data[[#This Row],[category]]&amp;Data[[#This Row],[subcategory]]&amp;Data[[#This Row],[date]]&amp;Data[[#This Row],[hour]]</f>
        <v>Usage quintiles (sites)Quintile 1 (lowest)Avg. Weekday Event5</v>
      </c>
      <c r="B6948" s="10" t="s">
        <v>149</v>
      </c>
      <c r="C6948" t="s">
        <v>152</v>
      </c>
      <c r="D6948" t="s">
        <v>174</v>
      </c>
      <c r="E6948" t="s">
        <v>45</v>
      </c>
      <c r="F6948" s="0">
        <v>22730</v>
      </c>
      <c r="G6948" s="0">
        <v>0.08468637615442276</v>
      </c>
      <c r="H6948" s="0">
        <v>0.10302776098251343</v>
      </c>
      <c r="I6948" s="0">
        <v>0.018341388553380966</v>
      </c>
      <c r="J6948" s="0">
        <v>0.001167766866274178</v>
      </c>
      <c r="K6948" s="0">
        <v>71.504150390625</v>
      </c>
      <c r="L6948" s="0">
        <v>15.706378936767578</v>
      </c>
      <c r="M6948" s="0">
        <v>1</v>
      </c>
      <c r="N6948" s="0">
        <v>1</v>
      </c>
      <c r="O6948" s="0"/>
      <c r="P6948" s="0"/>
      <c r="Q6948" s="0">
        <v>0.016420582309365273</v>
      </c>
      <c r="R6948" s="0">
        <v>0.016844835132360458</v>
      </c>
      <c r="S6948" s="0">
        <v>0.017729010432958603</v>
      </c>
      <c r="T6948" s="0">
        <v>0.018341388553380966</v>
      </c>
      <c r="U6948" s="0">
        <v>0.018953766673803329</v>
      </c>
      <c r="V6948" s="0">
        <v>0.019837941974401474</v>
      </c>
      <c r="W6948" s="0">
        <v>0.02026219479739666</v>
      </c>
      <c r="X6948" s="0">
        <v>1.9249212741851807</v>
      </c>
      <c r="Y6948" s="0">
        <v>2.3418209552764893</v>
      </c>
      <c r="Z6948" s="0">
        <v>0.41689977049827576</v>
      </c>
      <c r="AA6948" s="0">
        <v>0.02654334157705307</v>
      </c>
      <c r="AB6948" s="0">
        <v>0.37323984503746033</v>
      </c>
      <c r="AC6948" s="0">
        <v>0.38288310170173645</v>
      </c>
      <c r="AD6948" s="0">
        <v>0.40298041701316833</v>
      </c>
      <c r="AE6948" s="0">
        <v>0.41689977049827576</v>
      </c>
      <c r="AF6948" s="0">
        <v>0.43081912398338318</v>
      </c>
      <c r="AG6948" s="0">
        <v>0.45091643929481506</v>
      </c>
      <c r="AH6948" s="0">
        <v>0.46055969595909119</v>
      </c>
    </row>
    <row r="6949" x14ac:dyDescent="0.4">
      <c r="A6949" s="10" t="str">
        <f>Data[[#This Row],[category]]&amp;Data[[#This Row],[subcategory]]&amp;Data[[#This Row],[date]]&amp;Data[[#This Row],[hour]]</f>
        <v>Usage quintiles (sites)Quintile 1 (lowest)Avg. Weekday Event6</v>
      </c>
      <c r="B6949" s="10" t="s">
        <v>149</v>
      </c>
      <c r="C6949" t="s">
        <v>152</v>
      </c>
      <c r="D6949" t="s">
        <v>174</v>
      </c>
      <c r="E6949" t="s">
        <v>46</v>
      </c>
      <c r="F6949" s="0">
        <v>22730</v>
      </c>
      <c r="G6949" s="0">
        <v>0.086007140576839447</v>
      </c>
      <c r="H6949" s="0">
        <v>0.10404326766729355</v>
      </c>
      <c r="I6949" s="0">
        <v>0.018036127090454102</v>
      </c>
      <c r="J6949" s="0">
        <v>0.0012288846774026752</v>
      </c>
      <c r="K6949" s="0">
        <v>71.184478759765625</v>
      </c>
      <c r="L6949" s="0">
        <v>14.676826477050781</v>
      </c>
      <c r="M6949" s="0">
        <v>1</v>
      </c>
      <c r="N6949" s="0">
        <v>1</v>
      </c>
      <c r="O6949" s="0"/>
      <c r="P6949" s="0"/>
      <c r="Q6949" s="0">
        <v>0.016014792025089264</v>
      </c>
      <c r="R6949" s="0">
        <v>0.016461247578263283</v>
      </c>
      <c r="S6949" s="0">
        <v>0.017391698434948921</v>
      </c>
      <c r="T6949" s="0">
        <v>0.018036127090454102</v>
      </c>
      <c r="U6949" s="0">
        <v>0.018680555745959282</v>
      </c>
      <c r="V6949" s="0">
        <v>0.01961100660264492</v>
      </c>
      <c r="W6949" s="0">
        <v>0.020057462155818939</v>
      </c>
      <c r="X6949" s="0">
        <v>1.9549423456192017</v>
      </c>
      <c r="Y6949" s="0">
        <v>2.364903450012207</v>
      </c>
      <c r="Z6949" s="0">
        <v>0.40996116399765015</v>
      </c>
      <c r="AA6949" s="0">
        <v>0.027932548895478249</v>
      </c>
      <c r="AB6949" s="0">
        <v>0.36401620507240295</v>
      </c>
      <c r="AC6949" s="0">
        <v>0.3741641640663147</v>
      </c>
      <c r="AD6949" s="0">
        <v>0.3953133225440979</v>
      </c>
      <c r="AE6949" s="0">
        <v>0.40996116399765015</v>
      </c>
      <c r="AF6949" s="0">
        <v>0.42460900545120239</v>
      </c>
      <c r="AG6949" s="0">
        <v>0.4457581639289856</v>
      </c>
      <c r="AH6949" s="0">
        <v>0.45590612292289734</v>
      </c>
    </row>
    <row r="6950" x14ac:dyDescent="0.4">
      <c r="A6950" s="10" t="str">
        <f>Data[[#This Row],[category]]&amp;Data[[#This Row],[subcategory]]&amp;Data[[#This Row],[date]]&amp;Data[[#This Row],[hour]]</f>
        <v>Usage quintiles (sites)Quintile 1 (lowest)Avg. Weekday Event7</v>
      </c>
      <c r="B6950" s="10" t="s">
        <v>149</v>
      </c>
      <c r="C6950" t="s">
        <v>152</v>
      </c>
      <c r="D6950" t="s">
        <v>174</v>
      </c>
      <c r="E6950" t="s">
        <v>60</v>
      </c>
      <c r="F6950" s="0">
        <v>22730</v>
      </c>
      <c r="G6950" s="0">
        <v>0.072255633771419525</v>
      </c>
      <c r="H6950" s="0">
        <v>0.092023104429244995</v>
      </c>
      <c r="I6950" s="0">
        <v>0.019767468795180321</v>
      </c>
      <c r="J6950" s="0">
        <v>0.001657513901591301</v>
      </c>
      <c r="K6950" s="0">
        <v>71.18572998046875</v>
      </c>
      <c r="L6950" s="0">
        <v>11.92597484588623</v>
      </c>
      <c r="M6950" s="0">
        <v>1</v>
      </c>
      <c r="N6950" s="0">
        <v>1</v>
      </c>
      <c r="O6950" s="0"/>
      <c r="P6950" s="0"/>
      <c r="Q6950" s="0">
        <v>0.017041100189089775</v>
      </c>
      <c r="R6950" s="0">
        <v>0.01764327846467495</v>
      </c>
      <c r="S6950" s="0">
        <v>0.018898267298936844</v>
      </c>
      <c r="T6950" s="0">
        <v>0.019767468795180321</v>
      </c>
      <c r="U6950" s="0">
        <v>0.020636670291423798</v>
      </c>
      <c r="V6950" s="0">
        <v>0.021891659125685692</v>
      </c>
      <c r="W6950" s="0">
        <v>0.022493837401270866</v>
      </c>
      <c r="X6950" s="0">
        <v>1.6423705816268921</v>
      </c>
      <c r="Y6950" s="0">
        <v>2.0916850566864014</v>
      </c>
      <c r="Z6950" s="0">
        <v>0.44931456446647644</v>
      </c>
      <c r="AA6950" s="0">
        <v>0.037675291299819946</v>
      </c>
      <c r="AB6950" s="0">
        <v>0.38734421133995056</v>
      </c>
      <c r="AC6950" s="0">
        <v>0.4010317325592041</v>
      </c>
      <c r="AD6950" s="0">
        <v>0.42955762147903442</v>
      </c>
      <c r="AE6950" s="0">
        <v>0.44931456446647644</v>
      </c>
      <c r="AF6950" s="0">
        <v>0.46907150745391846</v>
      </c>
      <c r="AG6950" s="0">
        <v>0.49759739637374878</v>
      </c>
      <c r="AH6950" s="0">
        <v>0.51128488779067993</v>
      </c>
    </row>
    <row r="6951" x14ac:dyDescent="0.4">
      <c r="A6951" s="10" t="str">
        <f>Data[[#This Row],[category]]&amp;Data[[#This Row],[subcategory]]&amp;Data[[#This Row],[date]]&amp;Data[[#This Row],[hour]]</f>
        <v>Usage quintiles (sites)Quintile 1 (lowest)Avg. Weekday Event8</v>
      </c>
      <c r="B6951" s="10" t="s">
        <v>149</v>
      </c>
      <c r="C6951" t="s">
        <v>152</v>
      </c>
      <c r="D6951" t="s">
        <v>174</v>
      </c>
      <c r="E6951" t="s">
        <v>61</v>
      </c>
      <c r="F6951" s="0">
        <v>22730</v>
      </c>
      <c r="G6951" s="0">
        <v>0.063043273985385895</v>
      </c>
      <c r="H6951" s="0">
        <v>0.075987562537193298</v>
      </c>
      <c r="I6951" s="0">
        <v>0.012944292277097702</v>
      </c>
      <c r="J6951" s="0">
        <v>0.0026189617346972227</v>
      </c>
      <c r="K6951" s="0">
        <v>75.9652099609375</v>
      </c>
      <c r="L6951" s="0">
        <v>4.942528247833252</v>
      </c>
      <c r="M6951" s="0">
        <v>1</v>
      </c>
      <c r="N6951" s="0">
        <v>1</v>
      </c>
      <c r="O6951" s="0"/>
      <c r="P6951" s="0"/>
      <c r="Q6951" s="0">
        <v>0.0086364839226007462</v>
      </c>
      <c r="R6951" s="0">
        <v>0.0095879575237631798</v>
      </c>
      <c r="S6951" s="0">
        <v>0.011570907197892666</v>
      </c>
      <c r="T6951" s="0">
        <v>0.012944292277097702</v>
      </c>
      <c r="U6951" s="0">
        <v>0.014317677356302738</v>
      </c>
      <c r="V6951" s="0">
        <v>0.01630062609910965</v>
      </c>
      <c r="W6951" s="0">
        <v>0.017252100631594658</v>
      </c>
      <c r="X6951" s="0">
        <v>1.4329736232757568</v>
      </c>
      <c r="Y6951" s="0">
        <v>1.7271972894668579</v>
      </c>
      <c r="Z6951" s="0">
        <v>0.29422375559806824</v>
      </c>
      <c r="AA6951" s="0">
        <v>0.059528999030590057</v>
      </c>
      <c r="AB6951" s="0">
        <v>0.19630727171897888</v>
      </c>
      <c r="AC6951" s="0">
        <v>0.21793428063392639</v>
      </c>
      <c r="AD6951" s="0">
        <v>0.26300671696662903</v>
      </c>
      <c r="AE6951" s="0">
        <v>0.29422375559806824</v>
      </c>
      <c r="AF6951" s="0">
        <v>0.32544079422950745</v>
      </c>
      <c r="AG6951" s="0">
        <v>0.37051323056221008</v>
      </c>
      <c r="AH6951" s="0">
        <v>0.39214023947715759</v>
      </c>
    </row>
    <row r="6952" x14ac:dyDescent="0.4">
      <c r="A6952" s="10" t="str">
        <f>Data[[#This Row],[category]]&amp;Data[[#This Row],[subcategory]]&amp;Data[[#This Row],[date]]&amp;Data[[#This Row],[hour]]</f>
        <v>Usage quintiles (sites)Quintile 1 (lowest)Avg. Weekday Event9</v>
      </c>
      <c r="B6952" s="10" t="s">
        <v>149</v>
      </c>
      <c r="C6952" t="s">
        <v>152</v>
      </c>
      <c r="D6952" t="s">
        <v>174</v>
      </c>
      <c r="E6952" t="s">
        <v>62</v>
      </c>
      <c r="F6952" s="0">
        <v>22730</v>
      </c>
      <c r="G6952" s="0">
        <v>0.069735713303089142</v>
      </c>
      <c r="H6952" s="0">
        <v>0.069755949079990387</v>
      </c>
      <c r="I6952" s="0">
        <v>2.0233099348843098e-005</v>
      </c>
      <c r="J6952" s="0">
        <v>0.0024099710863083601</v>
      </c>
      <c r="K6952" s="0">
        <v>82.403457641601563</v>
      </c>
      <c r="L6952" s="0">
        <v>0.0083955777809023857</v>
      </c>
      <c r="M6952" s="0">
        <v>0</v>
      </c>
      <c r="N6952" s="0">
        <v>0</v>
      </c>
      <c r="O6952" s="0"/>
      <c r="P6952" s="0"/>
      <c r="Q6952" s="0">
        <v>-0.0039438167586922646</v>
      </c>
      <c r="R6952" s="0">
        <v>-0.0030682692304253578</v>
      </c>
      <c r="S6952" s="0">
        <v>-0.0012435569660738111</v>
      </c>
      <c r="T6952" s="0">
        <v>2.0233099348843098e-005</v>
      </c>
      <c r="U6952" s="0">
        <v>0.0012840231647714972</v>
      </c>
      <c r="V6952" s="0">
        <v>0.003108735429123044</v>
      </c>
      <c r="W6952" s="0">
        <v>0.0039842827245593071</v>
      </c>
      <c r="X6952" s="0">
        <v>1.5850927829742432</v>
      </c>
      <c r="Y6952" s="0">
        <v>1.5855526924133301</v>
      </c>
      <c r="Z6952" s="0">
        <v>0.00045989835052751005</v>
      </c>
      <c r="AA6952" s="0">
        <v>0.054778642952442169</v>
      </c>
      <c r="AB6952" s="0">
        <v>-0.089642949402332306</v>
      </c>
      <c r="AC6952" s="0">
        <v>-0.069741755723953247</v>
      </c>
      <c r="AD6952" s="0">
        <v>-0.028266049921512604</v>
      </c>
      <c r="AE6952" s="0">
        <v>0.00045989835052751005</v>
      </c>
      <c r="AF6952" s="0">
        <v>0.029185846447944641</v>
      </c>
      <c r="AG6952" s="0">
        <v>0.070661552250385284</v>
      </c>
      <c r="AH6952" s="0">
        <v>0.090562745928764343</v>
      </c>
    </row>
    <row r="6953" x14ac:dyDescent="0.4">
      <c r="A6953" s="10" t="str">
        <f>Data[[#This Row],[category]]&amp;Data[[#This Row],[subcategory]]&amp;Data[[#This Row],[date]]&amp;Data[[#This Row],[hour]]</f>
        <v>Usage quintiles (sites)Quintile 1 (lowest)Avg. Weekday Event10</v>
      </c>
      <c r="B6953" s="10" t="s">
        <v>149</v>
      </c>
      <c r="C6953" t="s">
        <v>152</v>
      </c>
      <c r="D6953" t="s">
        <v>174</v>
      </c>
      <c r="E6953" t="s">
        <v>63</v>
      </c>
      <c r="F6953" s="0">
        <v>22730</v>
      </c>
      <c r="G6953" s="0">
        <v>0.047465384006500244</v>
      </c>
      <c r="H6953" s="0">
        <v>0.063588880002498627</v>
      </c>
      <c r="I6953" s="0">
        <v>0.016123492270708084</v>
      </c>
      <c r="J6953" s="0">
        <v>0.0013047652319073677</v>
      </c>
      <c r="K6953" s="0">
        <v>86.893173217773438</v>
      </c>
      <c r="L6953" s="0">
        <v>12.357389450073242</v>
      </c>
      <c r="M6953" s="0">
        <v>1</v>
      </c>
      <c r="N6953" s="0">
        <v>1</v>
      </c>
      <c r="O6953" s="0"/>
      <c r="P6953" s="0"/>
      <c r="Q6953" s="0">
        <v>0.013977344147861004</v>
      </c>
      <c r="R6953" s="0">
        <v>0.01445136871188879</v>
      </c>
      <c r="S6953" s="0">
        <v>0.015439272858202457</v>
      </c>
      <c r="T6953" s="0">
        <v>0.016123492270708084</v>
      </c>
      <c r="U6953" s="0">
        <v>0.016807712614536285</v>
      </c>
      <c r="V6953" s="0">
        <v>0.017795616760849953</v>
      </c>
      <c r="W6953" s="0">
        <v>0.01826963946223259</v>
      </c>
      <c r="X6953" s="0">
        <v>1.0788881778717041</v>
      </c>
      <c r="Y6953" s="0">
        <v>1.4453752040863037</v>
      </c>
      <c r="Z6953" s="0">
        <v>0.36648696660995483</v>
      </c>
      <c r="AA6953" s="0">
        <v>0.029657313600182533</v>
      </c>
      <c r="AB6953" s="0">
        <v>0.31770503520965576</v>
      </c>
      <c r="AC6953" s="0">
        <v>0.3284795880317688</v>
      </c>
      <c r="AD6953" s="0">
        <v>0.35093465447425842</v>
      </c>
      <c r="AE6953" s="0">
        <v>0.36648696660995483</v>
      </c>
      <c r="AF6953" s="0">
        <v>0.38203927874565125</v>
      </c>
      <c r="AG6953" s="0">
        <v>0.40449434518814087</v>
      </c>
      <c r="AH6953" s="0">
        <v>0.41526889801025391</v>
      </c>
    </row>
    <row r="6954" x14ac:dyDescent="0.4">
      <c r="A6954" s="10" t="str">
        <f>Data[[#This Row],[category]]&amp;Data[[#This Row],[subcategory]]&amp;Data[[#This Row],[date]]&amp;Data[[#This Row],[hour]]</f>
        <v>Usage quintiles (sites)Quintile 1 (lowest)Avg. Weekday Event11</v>
      </c>
      <c r="B6954" s="10" t="s">
        <v>149</v>
      </c>
      <c r="C6954" t="s">
        <v>152</v>
      </c>
      <c r="D6954" t="s">
        <v>174</v>
      </c>
      <c r="E6954" t="s">
        <v>64</v>
      </c>
      <c r="F6954" s="0">
        <v>22730</v>
      </c>
      <c r="G6954" s="0">
        <v>0.073274627327919006</v>
      </c>
      <c r="H6954" s="0">
        <v>0.057151135057210922</v>
      </c>
      <c r="I6954" s="0">
        <v>-0.016123494133353233</v>
      </c>
      <c r="J6954" s="0">
        <v>0.0013047652319073677</v>
      </c>
      <c r="K6954" s="0">
        <v>90.131034851074219</v>
      </c>
      <c r="L6954" s="0">
        <v>-12.357391357421875</v>
      </c>
      <c r="M6954" s="0">
        <v>1</v>
      </c>
      <c r="N6954" s="0">
        <v>1</v>
      </c>
      <c r="O6954" s="0"/>
      <c r="P6954" s="0"/>
      <c r="Q6954" s="0">
        <v>-0.018269641324877739</v>
      </c>
      <c r="R6954" s="0">
        <v>-0.017795618623495102</v>
      </c>
      <c r="S6954" s="0">
        <v>-0.016807714477181435</v>
      </c>
      <c r="T6954" s="0">
        <v>-0.016123494133353233</v>
      </c>
      <c r="U6954" s="0">
        <v>-0.015439274720847607</v>
      </c>
      <c r="V6954" s="0">
        <v>-0.014451370574533939</v>
      </c>
      <c r="W6954" s="0">
        <v>-0.013977346010506153</v>
      </c>
      <c r="X6954" s="0">
        <v>1.6655322313308716</v>
      </c>
      <c r="Y6954" s="0">
        <v>1.2990453243255615</v>
      </c>
      <c r="Z6954" s="0">
        <v>-0.36648702621459961</v>
      </c>
      <c r="AA6954" s="0">
        <v>0.029657313600182533</v>
      </c>
      <c r="AB6954" s="0">
        <v>-0.41526895761489868</v>
      </c>
      <c r="AC6954" s="0">
        <v>-0.40449440479278564</v>
      </c>
      <c r="AD6954" s="0">
        <v>-0.38203933835029602</v>
      </c>
      <c r="AE6954" s="0">
        <v>-0.36648702621459961</v>
      </c>
      <c r="AF6954" s="0">
        <v>-0.3509347140789032</v>
      </c>
      <c r="AG6954" s="0">
        <v>-0.32847964763641357</v>
      </c>
      <c r="AH6954" s="0">
        <v>-0.31770509481430054</v>
      </c>
    </row>
    <row r="6955" x14ac:dyDescent="0.4">
      <c r="A6955" s="10" t="str">
        <f>Data[[#This Row],[category]]&amp;Data[[#This Row],[subcategory]]&amp;Data[[#This Row],[date]]&amp;Data[[#This Row],[hour]]</f>
        <v>Usage quintiles (sites)Quintile 1 (lowest)Avg. Weekday Event12</v>
      </c>
      <c r="B6955" s="10" t="s">
        <v>149</v>
      </c>
      <c r="C6955" t="s">
        <v>152</v>
      </c>
      <c r="D6955" t="s">
        <v>174</v>
      </c>
      <c r="E6955" t="s">
        <v>65</v>
      </c>
      <c r="F6955" s="0">
        <v>22730</v>
      </c>
      <c r="G6955" s="0">
        <v>0.100892573595047</v>
      </c>
      <c r="H6955" s="0">
        <v>0.049912545830011368</v>
      </c>
      <c r="I6955" s="0">
        <v>-0.050980031490325928</v>
      </c>
      <c r="J6955" s="0">
        <v>0.002556640887632966</v>
      </c>
      <c r="K6955" s="0">
        <v>91.703117370605469</v>
      </c>
      <c r="L6955" s="0">
        <v>-19.940238952636719</v>
      </c>
      <c r="M6955" s="0">
        <v>1</v>
      </c>
      <c r="N6955" s="0">
        <v>1</v>
      </c>
      <c r="O6955" s="0"/>
      <c r="P6955" s="0"/>
      <c r="Q6955" s="0">
        <v>-0.055185332894325256</v>
      </c>
      <c r="R6955" s="0">
        <v>-0.05425649881362915</v>
      </c>
      <c r="S6955" s="0">
        <v>-0.052320733666419983</v>
      </c>
      <c r="T6955" s="0">
        <v>-0.050980031490325928</v>
      </c>
      <c r="U6955" s="0">
        <v>-0.049639329314231873</v>
      </c>
      <c r="V6955" s="0">
        <v>-0.047703564167022705</v>
      </c>
      <c r="W6955" s="0">
        <v>-0.046774730086326599</v>
      </c>
      <c r="X6955" s="0">
        <v>2.2932882308959961</v>
      </c>
      <c r="Y6955" s="0">
        <v>1.134512186050415</v>
      </c>
      <c r="Z6955" s="0">
        <v>-1.1587761640548706</v>
      </c>
      <c r="AA6955" s="0">
        <v>0.058112446218729019</v>
      </c>
      <c r="AB6955" s="0">
        <v>-1.2543625831604004</v>
      </c>
      <c r="AC6955" s="0">
        <v>-1.2332502603530884</v>
      </c>
      <c r="AD6955" s="0">
        <v>-1.1892503499984741</v>
      </c>
      <c r="AE6955" s="0">
        <v>-1.1587761640548706</v>
      </c>
      <c r="AF6955" s="0">
        <v>-1.1283019781112671</v>
      </c>
      <c r="AG6955" s="0">
        <v>-1.0843020677566528</v>
      </c>
      <c r="AH6955" s="0">
        <v>-1.0631897449493408</v>
      </c>
    </row>
    <row r="6956" x14ac:dyDescent="0.4">
      <c r="A6956" s="10" t="str">
        <f>Data[[#This Row],[category]]&amp;Data[[#This Row],[subcategory]]&amp;Data[[#This Row],[date]]&amp;Data[[#This Row],[hour]]</f>
        <v>Usage quintiles (sites)Quintile 1 (lowest)Avg. Weekday Event13</v>
      </c>
      <c r="B6956" s="10" t="s">
        <v>149</v>
      </c>
      <c r="C6956" t="s">
        <v>152</v>
      </c>
      <c r="D6956" t="s">
        <v>174</v>
      </c>
      <c r="E6956" t="s">
        <v>66</v>
      </c>
      <c r="F6956" s="0">
        <v>22730</v>
      </c>
      <c r="G6956" s="0">
        <v>0.13771560788154602</v>
      </c>
      <c r="H6956" s="0">
        <v>0.047394461929798126</v>
      </c>
      <c r="I6956" s="0">
        <v>-0.090321153402328491</v>
      </c>
      <c r="J6956" s="0">
        <v>0.0031261327676475048</v>
      </c>
      <c r="K6956" s="0">
        <v>91.333381652832031</v>
      </c>
      <c r="L6956" s="0">
        <v>-28.892295837402344</v>
      </c>
      <c r="M6956" s="0">
        <v>1</v>
      </c>
      <c r="N6956" s="0">
        <v>1</v>
      </c>
      <c r="O6956" s="0"/>
      <c r="P6956" s="0"/>
      <c r="Q6956" s="0">
        <v>-0.095463186502456665</v>
      </c>
      <c r="R6956" s="0">
        <v>-0.094327457249164581</v>
      </c>
      <c r="S6956" s="0">
        <v>-0.091960497200489044</v>
      </c>
      <c r="T6956" s="0">
        <v>-0.090321153402328491</v>
      </c>
      <c r="U6956" s="0">
        <v>-0.088681809604167938</v>
      </c>
      <c r="V6956" s="0">
        <v>-0.086314849555492401</v>
      </c>
      <c r="W6956" s="0">
        <v>-0.085179120302200317</v>
      </c>
      <c r="X6956" s="0">
        <v>3.1302757263183594</v>
      </c>
      <c r="Y6956" s="0">
        <v>1.0772761106491089</v>
      </c>
      <c r="Z6956" s="0">
        <v>-2.05299973487854</v>
      </c>
      <c r="AA6956" s="0">
        <v>0.071056999266147614</v>
      </c>
      <c r="AB6956" s="0">
        <v>-2.1698780059814453</v>
      </c>
      <c r="AC6956" s="0">
        <v>-2.1440629959106445</v>
      </c>
      <c r="AD6956" s="0">
        <v>-2.0902621746063232</v>
      </c>
      <c r="AE6956" s="0">
        <v>-2.05299973487854</v>
      </c>
      <c r="AF6956" s="0">
        <v>-2.0157372951507568</v>
      </c>
      <c r="AG6956" s="0">
        <v>-1.9619364738464355</v>
      </c>
      <c r="AH6956" s="0">
        <v>-1.9361213445663452</v>
      </c>
    </row>
    <row r="6957" x14ac:dyDescent="0.4">
      <c r="A6957" s="10" t="str">
        <f>Data[[#This Row],[category]]&amp;Data[[#This Row],[subcategory]]&amp;Data[[#This Row],[date]]&amp;Data[[#This Row],[hour]]</f>
        <v>Usage quintiles (sites)Quintile 1 (lowest)Avg. Weekday Event14</v>
      </c>
      <c r="B6957" s="10" t="s">
        <v>149</v>
      </c>
      <c r="C6957" t="s">
        <v>152</v>
      </c>
      <c r="D6957" t="s">
        <v>174</v>
      </c>
      <c r="E6957" t="s">
        <v>67</v>
      </c>
      <c r="F6957" s="0">
        <v>22730</v>
      </c>
      <c r="G6957" s="0">
        <v>0.16660776734352112</v>
      </c>
      <c r="H6957" s="0">
        <v>0.052625522017478943</v>
      </c>
      <c r="I6957" s="0">
        <v>-0.11398224532604218</v>
      </c>
      <c r="J6957" s="0">
        <v>0.0033535854890942574</v>
      </c>
      <c r="K6957" s="0">
        <v>91.178604125976563</v>
      </c>
      <c r="L6957" s="0">
        <v>-33.988174438476563</v>
      </c>
      <c r="M6957" s="0">
        <v>1</v>
      </c>
      <c r="N6957" s="0">
        <v>1</v>
      </c>
      <c r="O6957" s="0"/>
      <c r="P6957" s="0"/>
      <c r="Q6957" s="0">
        <v>-0.11949840188026428</v>
      </c>
      <c r="R6957" s="0">
        <v>-0.11828003823757172</v>
      </c>
      <c r="S6957" s="0">
        <v>-0.11574086546897888</v>
      </c>
      <c r="T6957" s="0">
        <v>-0.11398224532604218</v>
      </c>
      <c r="U6957" s="0">
        <v>-0.11222362518310547</v>
      </c>
      <c r="V6957" s="0">
        <v>-0.10968445241451263</v>
      </c>
      <c r="W6957" s="0">
        <v>-0.10846608877182007</v>
      </c>
      <c r="X6957" s="0">
        <v>3.786994457244873</v>
      </c>
      <c r="Y6957" s="0">
        <v>1.1961780786514282</v>
      </c>
      <c r="Z6957" s="0">
        <v>-2.5908164978027344</v>
      </c>
      <c r="AA6957" s="0">
        <v>0.076227001845836639</v>
      </c>
      <c r="AB6957" s="0">
        <v>-2.7161986827850342</v>
      </c>
      <c r="AC6957" s="0">
        <v>-2.6885054111480713</v>
      </c>
      <c r="AD6957" s="0">
        <v>-2.6307899951934814</v>
      </c>
      <c r="AE6957" s="0">
        <v>-2.5908164978027344</v>
      </c>
      <c r="AF6957" s="0">
        <v>-2.5508430004119873</v>
      </c>
      <c r="AG6957" s="0">
        <v>-2.4931275844573975</v>
      </c>
      <c r="AH6957" s="0">
        <v>-2.4654343128204346</v>
      </c>
    </row>
    <row r="6958" x14ac:dyDescent="0.4">
      <c r="A6958" s="10" t="str">
        <f>Data[[#This Row],[category]]&amp;Data[[#This Row],[subcategory]]&amp;Data[[#This Row],[date]]&amp;Data[[#This Row],[hour]]</f>
        <v>Usage quintiles (sites)Quintile 1 (lowest)Avg. Weekday Event15</v>
      </c>
      <c r="B6958" s="10" t="s">
        <v>149</v>
      </c>
      <c r="C6958" t="s">
        <v>152</v>
      </c>
      <c r="D6958" t="s">
        <v>174</v>
      </c>
      <c r="E6958" t="s">
        <v>68</v>
      </c>
      <c r="F6958" s="0">
        <v>22730</v>
      </c>
      <c r="G6958" s="0">
        <v>0.15869233012199402</v>
      </c>
      <c r="H6958" s="0">
        <v>0.062550030648708344</v>
      </c>
      <c r="I6958" s="0">
        <v>-0.096142292022705078</v>
      </c>
      <c r="J6958" s="0">
        <v>0.0034084813669323921</v>
      </c>
      <c r="K6958" s="0">
        <v>90.0621337890625</v>
      </c>
      <c r="L6958" s="0">
        <v>-28.206781387329102</v>
      </c>
      <c r="M6958" s="0">
        <v>1</v>
      </c>
      <c r="N6958" s="0">
        <v>1</v>
      </c>
      <c r="O6958" s="0"/>
      <c r="P6958" s="0"/>
      <c r="Q6958" s="0">
        <v>-0.1017487421631813</v>
      </c>
      <c r="R6958" s="0">
        <v>-0.10051043331623077</v>
      </c>
      <c r="S6958" s="0">
        <v>-0.097929701209068298</v>
      </c>
      <c r="T6958" s="0">
        <v>-0.096142292022705078</v>
      </c>
      <c r="U6958" s="0">
        <v>-0.094354882836341858</v>
      </c>
      <c r="V6958" s="0">
        <v>-0.091774150729179382</v>
      </c>
      <c r="W6958" s="0">
        <v>-0.090535841882228851</v>
      </c>
      <c r="X6958" s="0">
        <v>3.6070766448974609</v>
      </c>
      <c r="Y6958" s="0">
        <v>1.421762228012085</v>
      </c>
      <c r="Z6958" s="0">
        <v>-2.1853141784667969</v>
      </c>
      <c r="AA6958" s="0">
        <v>0.077474780380725861</v>
      </c>
      <c r="AB6958" s="0">
        <v>-2.312748908996582</v>
      </c>
      <c r="AC6958" s="0">
        <v>-2.284602165222168</v>
      </c>
      <c r="AD6958" s="0">
        <v>-2.2259418964385986</v>
      </c>
      <c r="AE6958" s="0">
        <v>-2.1853141784667969</v>
      </c>
      <c r="AF6958" s="0">
        <v>-2.1446864604949951</v>
      </c>
      <c r="AG6958" s="0">
        <v>-2.0860261917114258</v>
      </c>
      <c r="AH6958" s="0">
        <v>-2.0578794479370117</v>
      </c>
    </row>
    <row r="6959" x14ac:dyDescent="0.4">
      <c r="A6959" s="10" t="str">
        <f>Data[[#This Row],[category]]&amp;Data[[#This Row],[subcategory]]&amp;Data[[#This Row],[date]]&amp;Data[[#This Row],[hour]]</f>
        <v>Usage quintiles (sites)Quintile 1 (lowest)Avg. Weekday Event16</v>
      </c>
      <c r="B6959" s="10" t="s">
        <v>149</v>
      </c>
      <c r="C6959" t="s">
        <v>152</v>
      </c>
      <c r="D6959" t="s">
        <v>174</v>
      </c>
      <c r="E6959" t="s">
        <v>69</v>
      </c>
      <c r="F6959" s="0">
        <v>22730</v>
      </c>
      <c r="G6959" s="0">
        <v>0.16438809037208557</v>
      </c>
      <c r="H6959" s="0">
        <v>0.078838378190994263</v>
      </c>
      <c r="I6959" s="0">
        <v>-0.085549712181091309</v>
      </c>
      <c r="J6959" s="0">
        <v>0.0041589397005736828</v>
      </c>
      <c r="K6959" s="0">
        <v>89.027496337890625</v>
      </c>
      <c r="L6959" s="0">
        <v>-20.570077896118164</v>
      </c>
      <c r="M6959" s="0">
        <v>1</v>
      </c>
      <c r="N6959" s="0">
        <v>1</v>
      </c>
      <c r="O6959" s="0"/>
      <c r="P6959" s="0"/>
      <c r="Q6959" s="0">
        <v>-0.092390559613704681</v>
      </c>
      <c r="R6959" s="0">
        <v>-0.09087960422039032</v>
      </c>
      <c r="S6959" s="0">
        <v>-0.087730661034584045</v>
      </c>
      <c r="T6959" s="0">
        <v>-0.085549712181091309</v>
      </c>
      <c r="U6959" s="0">
        <v>-0.083368763327598572</v>
      </c>
      <c r="V6959" s="0">
        <v>-0.080219820141792297</v>
      </c>
      <c r="W6959" s="0">
        <v>-0.078708864748477936</v>
      </c>
      <c r="X6959" s="0">
        <v>3.7365412712097168</v>
      </c>
      <c r="Y6959" s="0">
        <v>1.7919963598251343</v>
      </c>
      <c r="Z6959" s="0">
        <v>-1.9445449113845825</v>
      </c>
      <c r="AA6959" s="0">
        <v>0.094532698392868042</v>
      </c>
      <c r="AB6959" s="0">
        <v>-2.1000373363494873</v>
      </c>
      <c r="AC6959" s="0">
        <v>-2.0656933784484863</v>
      </c>
      <c r="AD6959" s="0">
        <v>-1.9941178560256958</v>
      </c>
      <c r="AE6959" s="0">
        <v>-1.9445449113845825</v>
      </c>
      <c r="AF6959" s="0">
        <v>-1.8949719667434692</v>
      </c>
      <c r="AG6959" s="0">
        <v>-1.8233963251113892</v>
      </c>
      <c r="AH6959" s="0">
        <v>-1.7890524864196777</v>
      </c>
    </row>
    <row r="6960" x14ac:dyDescent="0.4">
      <c r="A6960" s="10" t="str">
        <f>Data[[#This Row],[category]]&amp;Data[[#This Row],[subcategory]]&amp;Data[[#This Row],[date]]&amp;Data[[#This Row],[hour]]</f>
        <v>Usage quintiles (sites)Quintile 1 (lowest)Avg. Weekday Event17</v>
      </c>
      <c r="B6960" s="10" t="s">
        <v>149</v>
      </c>
      <c r="C6960" t="s">
        <v>152</v>
      </c>
      <c r="D6960" t="s">
        <v>174</v>
      </c>
      <c r="E6960" t="s">
        <v>70</v>
      </c>
      <c r="F6960" s="0">
        <v>22730</v>
      </c>
      <c r="G6960" s="0">
        <v>0.17028656601905823</v>
      </c>
      <c r="H6960" s="0">
        <v>0.081664182245731354</v>
      </c>
      <c r="I6960" s="0">
        <v>-0.088622391223907471</v>
      </c>
      <c r="J6960" s="0">
        <v>0.0040429024957120419</v>
      </c>
      <c r="K6960" s="0">
        <v>87.868011474609375</v>
      </c>
      <c r="L6960" s="0">
        <v>-21.920486450195313</v>
      </c>
      <c r="M6960" s="0">
        <v>1</v>
      </c>
      <c r="N6960" s="0">
        <v>1</v>
      </c>
      <c r="O6960" s="0"/>
      <c r="P6960" s="0"/>
      <c r="Q6960" s="0">
        <v>-0.095272377133369446</v>
      </c>
      <c r="R6960" s="0">
        <v>-0.093803577125072479</v>
      </c>
      <c r="S6960" s="0">
        <v>-0.090742491185665131</v>
      </c>
      <c r="T6960" s="0">
        <v>-0.088622391223907471</v>
      </c>
      <c r="U6960" s="0">
        <v>-0.086502291262149811</v>
      </c>
      <c r="V6960" s="0">
        <v>-0.083441205322742462</v>
      </c>
      <c r="W6960" s="0">
        <v>-0.081972405314445496</v>
      </c>
      <c r="X6960" s="0">
        <v>3.8706135749816895</v>
      </c>
      <c r="Y6960" s="0">
        <v>1.856226921081543</v>
      </c>
      <c r="Z6960" s="0">
        <v>-2.0143868923187256</v>
      </c>
      <c r="AA6960" s="0">
        <v>0.091895170509815216</v>
      </c>
      <c r="AB6960" s="0">
        <v>-2.1655409336090088</v>
      </c>
      <c r="AC6960" s="0">
        <v>-2.132155179977417</v>
      </c>
      <c r="AD6960" s="0">
        <v>-2.0625767707824707</v>
      </c>
      <c r="AE6960" s="0">
        <v>-2.0143868923187256</v>
      </c>
      <c r="AF6960" s="0">
        <v>-1.9661970138549805</v>
      </c>
      <c r="AG6960" s="0">
        <v>-1.8966184854507446</v>
      </c>
      <c r="AH6960" s="0">
        <v>-1.8632327318191528</v>
      </c>
    </row>
    <row r="6961" x14ac:dyDescent="0.4">
      <c r="A6961" s="10" t="str">
        <f>Data[[#This Row],[category]]&amp;Data[[#This Row],[subcategory]]&amp;Data[[#This Row],[date]]&amp;Data[[#This Row],[hour]]</f>
        <v>Usage quintiles (sites)Quintile 1 (lowest)Avg. Weekday Event18</v>
      </c>
      <c r="B6961" s="10" t="s">
        <v>149</v>
      </c>
      <c r="C6961" t="s">
        <v>152</v>
      </c>
      <c r="D6961" t="s">
        <v>174</v>
      </c>
      <c r="E6961" t="s">
        <v>71</v>
      </c>
      <c r="F6961" s="0">
        <v>22730</v>
      </c>
      <c r="G6961" s="0">
        <v>0.15131761133670807</v>
      </c>
      <c r="H6961" s="0">
        <v>0.0946856290102005</v>
      </c>
      <c r="I6961" s="0">
        <v>-0.056631989777088165</v>
      </c>
      <c r="J6961" s="0">
        <v>0.0040442640893161297</v>
      </c>
      <c r="K6961" s="0">
        <v>85.732223510742188</v>
      </c>
      <c r="L6961" s="0">
        <v>-14.003039360046387</v>
      </c>
      <c r="M6961" s="0">
        <v>1</v>
      </c>
      <c r="N6961" s="0">
        <v>1</v>
      </c>
      <c r="O6961" s="0"/>
      <c r="P6961" s="0"/>
      <c r="Q6961" s="0">
        <v>-0.063284210860729218</v>
      </c>
      <c r="R6961" s="0">
        <v>-0.061814922839403152</v>
      </c>
      <c r="S6961" s="0">
        <v>-0.05875280499458313</v>
      </c>
      <c r="T6961" s="0">
        <v>-0.056631989777088165</v>
      </c>
      <c r="U6961" s="0">
        <v>-0.054511174559593201</v>
      </c>
      <c r="V6961" s="0">
        <v>-0.051449056714773178</v>
      </c>
      <c r="W6961" s="0">
        <v>-0.049979768693447113</v>
      </c>
      <c r="X6961" s="0">
        <v>3.4394493103027344</v>
      </c>
      <c r="Y6961" s="0">
        <v>2.1522042751312256</v>
      </c>
      <c r="Z6961" s="0">
        <v>-1.2872451543807983</v>
      </c>
      <c r="AA6961" s="0">
        <v>0.091926120221614838</v>
      </c>
      <c r="AB6961" s="0">
        <v>-1.4384502172470093</v>
      </c>
      <c r="AC6961" s="0">
        <v>-1.4050532579421997</v>
      </c>
      <c r="AD6961" s="0">
        <v>-1.3354512453079224</v>
      </c>
      <c r="AE6961" s="0">
        <v>-1.2872451543807983</v>
      </c>
      <c r="AF6961" s="0">
        <v>-1.2390390634536743</v>
      </c>
      <c r="AG6961" s="0">
        <v>-1.169437050819397</v>
      </c>
      <c r="AH6961" s="0">
        <v>-1.1360400915145874</v>
      </c>
    </row>
    <row r="6962" x14ac:dyDescent="0.4">
      <c r="A6962" s="10" t="str">
        <f>Data[[#This Row],[category]]&amp;Data[[#This Row],[subcategory]]&amp;Data[[#This Row],[date]]&amp;Data[[#This Row],[hour]]</f>
        <v>Usage quintiles (sites)Quintile 1 (lowest)Avg. Weekday Event19</v>
      </c>
      <c r="B6962" s="10" t="s">
        <v>149</v>
      </c>
      <c r="C6962" t="s">
        <v>152</v>
      </c>
      <c r="D6962" t="s">
        <v>174</v>
      </c>
      <c r="E6962" t="s">
        <v>72</v>
      </c>
      <c r="F6962" s="0">
        <v>22730</v>
      </c>
      <c r="G6962" s="0">
        <v>0.11536861211061478</v>
      </c>
      <c r="H6962" s="0">
        <v>0.1085701584815979</v>
      </c>
      <c r="I6962" s="0">
        <v>-0.0067984480410814285</v>
      </c>
      <c r="J6962" s="0">
        <v>0.002960636280477047</v>
      </c>
      <c r="K6962" s="0">
        <v>82.408363342285156</v>
      </c>
      <c r="L6962" s="0">
        <v>-2.2962794303894043</v>
      </c>
      <c r="M6962" s="0">
        <v>1</v>
      </c>
      <c r="N6962" s="0">
        <v>1</v>
      </c>
      <c r="O6962" s="0"/>
      <c r="P6962" s="0"/>
      <c r="Q6962" s="0">
        <v>-0.011668261140584946</v>
      </c>
      <c r="R6962" s="0">
        <v>-0.010592656210064888</v>
      </c>
      <c r="S6962" s="0">
        <v>-0.0083510074764490128</v>
      </c>
      <c r="T6962" s="0">
        <v>-0.0067984480410814285</v>
      </c>
      <c r="U6962" s="0">
        <v>-0.0052458890713751316</v>
      </c>
      <c r="V6962" s="0">
        <v>-0.0030042398720979691</v>
      </c>
      <c r="W6962" s="0">
        <v>-0.0019286347087472677</v>
      </c>
      <c r="X6962" s="0">
        <v>2.622328519821167</v>
      </c>
      <c r="Y6962" s="0">
        <v>2.4677996635437012</v>
      </c>
      <c r="Z6962" s="0">
        <v>-0.15452872216701508</v>
      </c>
      <c r="AA6962" s="0">
        <v>0.067295260727405548</v>
      </c>
      <c r="AB6962" s="0">
        <v>-0.26521956920623779</v>
      </c>
      <c r="AC6962" s="0">
        <v>-0.24077107012271881</v>
      </c>
      <c r="AD6962" s="0">
        <v>-0.18981839716434479</v>
      </c>
      <c r="AE6962" s="0">
        <v>-0.15452872216701508</v>
      </c>
      <c r="AF6962" s="0">
        <v>-0.11923905462026596</v>
      </c>
      <c r="AG6962" s="0">
        <v>-0.06828637421131134</v>
      </c>
      <c r="AH6962" s="0">
        <v>-0.043837867677211761</v>
      </c>
    </row>
    <row r="6963" x14ac:dyDescent="0.4">
      <c r="A6963" s="10" t="str">
        <f>Data[[#This Row],[category]]&amp;Data[[#This Row],[subcategory]]&amp;Data[[#This Row],[date]]&amp;Data[[#This Row],[hour]]</f>
        <v>Usage quintiles (sites)Quintile 1 (lowest)Avg. Weekday Event20</v>
      </c>
      <c r="B6963" s="10" t="s">
        <v>149</v>
      </c>
      <c r="C6963" t="s">
        <v>152</v>
      </c>
      <c r="D6963" t="s">
        <v>174</v>
      </c>
      <c r="E6963" t="s">
        <v>55</v>
      </c>
      <c r="F6963" s="0">
        <v>22730</v>
      </c>
      <c r="G6963" s="0">
        <v>0.1577623188495636</v>
      </c>
      <c r="H6963" s="0">
        <v>0.14141415059566498</v>
      </c>
      <c r="I6963" s="0">
        <v>-0.016348160803318024</v>
      </c>
      <c r="J6963" s="0">
        <v>0.0027547380886971951</v>
      </c>
      <c r="K6963" s="0">
        <v>79.351730346679688</v>
      </c>
      <c r="L6963" s="0">
        <v>-5.9345607757568359</v>
      </c>
      <c r="M6963" s="0">
        <v>1</v>
      </c>
      <c r="N6963" s="0">
        <v>1</v>
      </c>
      <c r="O6963" s="0"/>
      <c r="P6963" s="0"/>
      <c r="Q6963" s="0">
        <v>-0.020879302173852921</v>
      </c>
      <c r="R6963" s="0">
        <v>-0.019878499209880829</v>
      </c>
      <c r="S6963" s="0">
        <v>-0.017792746424674988</v>
      </c>
      <c r="T6963" s="0">
        <v>-0.016348160803318024</v>
      </c>
      <c r="U6963" s="0">
        <v>-0.01490357518196106</v>
      </c>
      <c r="V6963" s="0">
        <v>-0.012817821465432644</v>
      </c>
      <c r="W6963" s="0">
        <v>-0.011817019432783127</v>
      </c>
      <c r="X6963" s="0">
        <v>3.5859375</v>
      </c>
      <c r="Y6963" s="0">
        <v>3.2143435478210449</v>
      </c>
      <c r="Z6963" s="0">
        <v>-0.37159368395805359</v>
      </c>
      <c r="AA6963" s="0">
        <v>0.062615193426609039</v>
      </c>
      <c r="AB6963" s="0">
        <v>-0.47458651661872864</v>
      </c>
      <c r="AC6963" s="0">
        <v>-0.45183828473091125</v>
      </c>
      <c r="AD6963" s="0">
        <v>-0.40442913770675659</v>
      </c>
      <c r="AE6963" s="0">
        <v>-0.37159368395805359</v>
      </c>
      <c r="AF6963" s="0">
        <v>-0.33875823020935059</v>
      </c>
      <c r="AG6963" s="0">
        <v>-0.29134908318519592</v>
      </c>
      <c r="AH6963" s="0">
        <v>-0.26860085129737854</v>
      </c>
    </row>
    <row r="6964" x14ac:dyDescent="0.4">
      <c r="A6964" s="10" t="str">
        <f>Data[[#This Row],[category]]&amp;Data[[#This Row],[subcategory]]&amp;Data[[#This Row],[date]]&amp;Data[[#This Row],[hour]]</f>
        <v>Usage quintiles (sites)Quintile 1 (lowest)Avg. Weekday Event21</v>
      </c>
      <c r="B6964" s="10" t="s">
        <v>149</v>
      </c>
      <c r="C6964" t="s">
        <v>152</v>
      </c>
      <c r="D6964" t="s">
        <v>174</v>
      </c>
      <c r="E6964" t="s">
        <v>73</v>
      </c>
      <c r="F6964" s="0">
        <v>22730</v>
      </c>
      <c r="G6964" s="0">
        <v>0.13518643379211426</v>
      </c>
      <c r="H6964" s="0">
        <v>0.1439642608165741</v>
      </c>
      <c r="I6964" s="0">
        <v>0.0087778205052018166</v>
      </c>
      <c r="J6964" s="0">
        <v>0.0023908300790935755</v>
      </c>
      <c r="K6964" s="0">
        <v>77.79864501953125</v>
      </c>
      <c r="L6964" s="0">
        <v>3.6714529991149902</v>
      </c>
      <c r="M6964" s="0">
        <v>1</v>
      </c>
      <c r="N6964" s="0">
        <v>1</v>
      </c>
      <c r="O6964" s="0"/>
      <c r="P6964" s="0"/>
      <c r="Q6964" s="0">
        <v>0.0048452550545334816</v>
      </c>
      <c r="R6964" s="0">
        <v>0.0057138483971357346</v>
      </c>
      <c r="S6964" s="0">
        <v>0.0075240680016577244</v>
      </c>
      <c r="T6964" s="0">
        <v>0.0087778205052018166</v>
      </c>
      <c r="U6964" s="0">
        <v>0.010031573474407196</v>
      </c>
      <c r="V6964" s="0">
        <v>0.011841792613267899</v>
      </c>
      <c r="W6964" s="0">
        <v>0.012710385955870152</v>
      </c>
      <c r="X6964" s="0">
        <v>3.0727875232696533</v>
      </c>
      <c r="Y6964" s="0">
        <v>3.2723076343536377</v>
      </c>
      <c r="Z6964" s="0">
        <v>0.19951985776424408</v>
      </c>
      <c r="AA6964" s="0">
        <v>0.054343566298484802</v>
      </c>
      <c r="AB6964" s="0">
        <v>0.11013264209032059</v>
      </c>
      <c r="AC6964" s="0">
        <v>0.1298757791519165</v>
      </c>
      <c r="AD6964" s="0">
        <v>0.17102205753326416</v>
      </c>
      <c r="AE6964" s="0">
        <v>0.19951985776424408</v>
      </c>
      <c r="AF6964" s="0">
        <v>0.228017657995224</v>
      </c>
      <c r="AG6964" s="0">
        <v>0.26916393637657166</v>
      </c>
      <c r="AH6964" s="0">
        <v>0.28890708088874817</v>
      </c>
    </row>
    <row r="6965" x14ac:dyDescent="0.4">
      <c r="A6965" s="10" t="str">
        <f>Data[[#This Row],[category]]&amp;Data[[#This Row],[subcategory]]&amp;Data[[#This Row],[date]]&amp;Data[[#This Row],[hour]]</f>
        <v>Usage quintiles (sites)Quintile 1 (lowest)Avg. Weekday Event22</v>
      </c>
      <c r="B6965" s="10" t="s">
        <v>149</v>
      </c>
      <c r="C6965" t="s">
        <v>152</v>
      </c>
      <c r="D6965" t="s">
        <v>174</v>
      </c>
      <c r="E6965" t="s">
        <v>74</v>
      </c>
      <c r="F6965" s="0">
        <v>22730</v>
      </c>
      <c r="G6965" s="0">
        <v>0.12384667247533798</v>
      </c>
      <c r="H6965" s="0">
        <v>0.13231238722801208</v>
      </c>
      <c r="I6965" s="0">
        <v>0.0084657222032546997</v>
      </c>
      <c r="J6965" s="0">
        <v>0.0020358951296657324</v>
      </c>
      <c r="K6965" s="0">
        <v>76.4305419921875</v>
      </c>
      <c r="L6965" s="0">
        <v>4.1582307815551758</v>
      </c>
      <c r="M6965" s="0">
        <v>1</v>
      </c>
      <c r="N6965" s="0">
        <v>1</v>
      </c>
      <c r="O6965" s="0"/>
      <c r="P6965" s="0"/>
      <c r="Q6965" s="0">
        <v>0.0051169726066291332</v>
      </c>
      <c r="R6965" s="0">
        <v>0.0058566178195178509</v>
      </c>
      <c r="S6965" s="0">
        <v>0.0073980977758765221</v>
      </c>
      <c r="T6965" s="0">
        <v>0.0084657222032546997</v>
      </c>
      <c r="U6965" s="0">
        <v>0.0095333466306328773</v>
      </c>
      <c r="V6965" s="0">
        <v>0.011074827052652836</v>
      </c>
      <c r="W6965" s="0">
        <v>0.011814471334218979</v>
      </c>
      <c r="X6965" s="0">
        <v>2.8150348663330078</v>
      </c>
      <c r="Y6965" s="0">
        <v>3.0074605941772461</v>
      </c>
      <c r="Z6965" s="0">
        <v>0.19242586195468903</v>
      </c>
      <c r="AA6965" s="0">
        <v>0.046275895088911057</v>
      </c>
      <c r="AB6965" s="0">
        <v>0.1163087859749794</v>
      </c>
      <c r="AC6965" s="0">
        <v>0.13312090933322906</v>
      </c>
      <c r="AD6965" s="0">
        <v>0.16815875470638275</v>
      </c>
      <c r="AE6965" s="0">
        <v>0.19242586195468903</v>
      </c>
      <c r="AF6965" s="0">
        <v>0.2166929692029953</v>
      </c>
      <c r="AG6965" s="0">
        <v>0.25173079967498779</v>
      </c>
      <c r="AH6965" s="0">
        <v>0.26854294538497925</v>
      </c>
    </row>
    <row r="6966" x14ac:dyDescent="0.4">
      <c r="A6966" s="10" t="str">
        <f>Data[[#This Row],[category]]&amp;Data[[#This Row],[subcategory]]&amp;Data[[#This Row],[date]]&amp;Data[[#This Row],[hour]]</f>
        <v>Usage quintiles (sites)Quintile 1 (lowest)Avg. Weekday Event23</v>
      </c>
      <c r="B6966" s="10" t="s">
        <v>149</v>
      </c>
      <c r="C6966" t="s">
        <v>152</v>
      </c>
      <c r="D6966" t="s">
        <v>174</v>
      </c>
      <c r="E6966" t="s">
        <v>75</v>
      </c>
      <c r="F6966" s="0">
        <v>22730</v>
      </c>
      <c r="G6966" s="0">
        <v>0.10643579810857773</v>
      </c>
      <c r="H6966" s="0">
        <v>0.12200213968753815</v>
      </c>
      <c r="I6966" s="0">
        <v>0.015566341578960419</v>
      </c>
      <c r="J6966" s="0">
        <v>0.0017678968142718077</v>
      </c>
      <c r="K6966" s="0">
        <v>75.046920776367188</v>
      </c>
      <c r="L6966" s="0">
        <v>8.8050060272216797</v>
      </c>
      <c r="M6966" s="0">
        <v>1</v>
      </c>
      <c r="N6966" s="0">
        <v>1</v>
      </c>
      <c r="O6966" s="0"/>
      <c r="P6966" s="0"/>
      <c r="Q6966" s="0">
        <v>0.012658409774303436</v>
      </c>
      <c r="R6966" s="0">
        <v>0.013300690799951553</v>
      </c>
      <c r="S6966" s="0">
        <v>0.014639255590736866</v>
      </c>
      <c r="T6966" s="0">
        <v>0.015566341578960419</v>
      </c>
      <c r="U6966" s="0">
        <v>0.016493428498506546</v>
      </c>
      <c r="V6966" s="0">
        <v>0.017831992357969284</v>
      </c>
      <c r="W6966" s="0">
        <v>0.018474273383617401</v>
      </c>
      <c r="X6966" s="0">
        <v>2.419285774230957</v>
      </c>
      <c r="Y6966" s="0">
        <v>2.7731087207794189</v>
      </c>
      <c r="Z6966" s="0">
        <v>0.35382294654846191</v>
      </c>
      <c r="AA6966" s="0">
        <v>0.040184292942285538</v>
      </c>
      <c r="AB6966" s="0">
        <v>0.28772565722465515</v>
      </c>
      <c r="AC6966" s="0">
        <v>0.30232471227645874</v>
      </c>
      <c r="AD6966" s="0">
        <v>0.33275029063224792</v>
      </c>
      <c r="AE6966" s="0">
        <v>0.35382294654846191</v>
      </c>
      <c r="AF6966" s="0">
        <v>0.3748956024646759</v>
      </c>
      <c r="AG6966" s="0">
        <v>0.40532118082046509</v>
      </c>
      <c r="AH6966" s="0">
        <v>0.41992023587226868</v>
      </c>
    </row>
    <row r="6967" x14ac:dyDescent="0.4">
      <c r="A6967" s="10" t="str">
        <f>Data[[#This Row],[category]]&amp;Data[[#This Row],[subcategory]]&amp;Data[[#This Row],[date]]&amp;Data[[#This Row],[hour]]</f>
        <v>Usage quintiles (sites)Quintile 1 (lowest)Avg. Weekday Event24</v>
      </c>
      <c r="B6967" s="10" t="s">
        <v>149</v>
      </c>
      <c r="C6967" t="s">
        <v>152</v>
      </c>
      <c r="D6967" t="s">
        <v>174</v>
      </c>
      <c r="E6967" t="s">
        <v>76</v>
      </c>
      <c r="F6967" s="0">
        <v>22730</v>
      </c>
      <c r="G6967" s="0">
        <v>0.10085520893335342</v>
      </c>
      <c r="H6967" s="0">
        <v>0.11416224390268326</v>
      </c>
      <c r="I6967" s="0">
        <v>0.013307034038007259</v>
      </c>
      <c r="J6967" s="0">
        <v>0.0015622455393895507</v>
      </c>
      <c r="K6967" s="0">
        <v>74.76239013671875</v>
      </c>
      <c r="L6967" s="0">
        <v>8.5178890228271484</v>
      </c>
      <c r="M6967" s="0">
        <v>1</v>
      </c>
      <c r="N6967" s="0">
        <v>1</v>
      </c>
      <c r="O6967" s="0"/>
      <c r="P6967" s="0"/>
      <c r="Q6967" s="0">
        <v>0.01073736883699894</v>
      </c>
      <c r="R6967" s="0">
        <v>0.011304935440421104</v>
      </c>
      <c r="S6967" s="0">
        <v>0.012487791478633881</v>
      </c>
      <c r="T6967" s="0">
        <v>0.013307034038007259</v>
      </c>
      <c r="U6967" s="0">
        <v>0.014126276597380638</v>
      </c>
      <c r="V6967" s="0">
        <v>0.015309132635593414</v>
      </c>
      <c r="W6967" s="0">
        <v>0.015876699239015579</v>
      </c>
      <c r="X6967" s="0">
        <v>2.2924389839172363</v>
      </c>
      <c r="Y6967" s="0">
        <v>2.5949077606201172</v>
      </c>
      <c r="Z6967" s="0">
        <v>0.30246889591217041</v>
      </c>
      <c r="AA6967" s="0">
        <v>0.035509839653968811</v>
      </c>
      <c r="AB6967" s="0">
        <v>0.24406041204929352</v>
      </c>
      <c r="AC6967" s="0">
        <v>0.25696119666099548</v>
      </c>
      <c r="AD6967" s="0">
        <v>0.28384751081466675</v>
      </c>
      <c r="AE6967" s="0">
        <v>0.30246889591217041</v>
      </c>
      <c r="AF6967" s="0">
        <v>0.32109028100967407</v>
      </c>
      <c r="AG6967" s="0">
        <v>0.34797659516334534</v>
      </c>
      <c r="AH6967" s="0">
        <v>0.3608773946762085</v>
      </c>
    </row>
    <row r="6968" x14ac:dyDescent="0.4">
      <c r="A6968" s="10" t="str">
        <f>Data[[#This Row],[category]]&amp;Data[[#This Row],[subcategory]]&amp;Data[[#This Row],[date]]&amp;Data[[#This Row],[hour]]</f>
        <v>Usage quintiles (sites)Quintile 1 (lowest)Avg. Weekday EventAvg. 11 to 6 pm</v>
      </c>
      <c r="B6968" s="10" t="s">
        <v>149</v>
      </c>
      <c r="C6968" t="s">
        <v>152</v>
      </c>
      <c r="D6968" t="s">
        <v>174</v>
      </c>
      <c r="E6968" t="s">
        <v>77</v>
      </c>
      <c r="F6968" s="0">
        <v>22730</v>
      </c>
      <c r="G6968" s="0">
        <v>0.14998579025268555</v>
      </c>
      <c r="H6968" s="0">
        <v>0.066810108721256256</v>
      </c>
      <c r="I6968" s="0">
        <v>-0.083175688982009888</v>
      </c>
      <c r="J6968" s="0">
        <v>0.0029354719445109367</v>
      </c>
      <c r="K6968" s="0">
        <v>89.557853698730469</v>
      </c>
      <c r="L6968" s="0">
        <v>-28.334690093994141</v>
      </c>
      <c r="M6968" s="0">
        <v>1</v>
      </c>
      <c r="N6968" s="0">
        <v>1</v>
      </c>
      <c r="O6968" s="0"/>
      <c r="P6968" s="0"/>
      <c r="Q6968" s="0">
        <v>-0.088004112243652344</v>
      </c>
      <c r="R6968" s="0">
        <v>-0.086937651038169861</v>
      </c>
      <c r="S6968" s="0">
        <v>-0.08471505343914032</v>
      </c>
      <c r="T6968" s="0">
        <v>-0.083175688982009888</v>
      </c>
      <c r="U6968" s="0">
        <v>-0.081636324524879456</v>
      </c>
      <c r="V6968" s="0">
        <v>-0.079413726925849915</v>
      </c>
      <c r="W6968" s="0">
        <v>-0.078347265720367432</v>
      </c>
      <c r="X6968" s="0">
        <v>3.4091770648956299</v>
      </c>
      <c r="Y6968" s="0">
        <v>1.5185937881469727</v>
      </c>
      <c r="Z6968" s="0">
        <v>-1.8905833959579468</v>
      </c>
      <c r="AA6968" s="0">
        <v>0.066723279654979706</v>
      </c>
      <c r="AB6968" s="0">
        <v>-2.000333309173584</v>
      </c>
      <c r="AC6968" s="0">
        <v>-1.9760926961898804</v>
      </c>
      <c r="AD6968" s="0">
        <v>-1.9255731105804443</v>
      </c>
      <c r="AE6968" s="0">
        <v>-1.8905833959579468</v>
      </c>
      <c r="AF6968" s="0">
        <v>-1.8555936813354492</v>
      </c>
      <c r="AG6968" s="0">
        <v>-1.8050740957260132</v>
      </c>
      <c r="AH6968" s="0">
        <v>-1.78083336353302</v>
      </c>
    </row>
    <row r="6969" x14ac:dyDescent="0.4">
      <c r="A6969" s="10" t="str">
        <f>Data[[#This Row],[category]]&amp;Data[[#This Row],[subcategory]]&amp;Data[[#This Row],[date]]&amp;Data[[#This Row],[hour]]</f>
        <v>Usage quintiles (sites)Quintile 1 (lowest)Avg. Weekday EventAvg. 2 to 6pm</v>
      </c>
      <c r="B6969" s="10" t="s">
        <v>149</v>
      </c>
      <c r="C6969" t="s">
        <v>152</v>
      </c>
      <c r="D6969" t="s">
        <v>174</v>
      </c>
      <c r="E6969" t="s">
        <v>78</v>
      </c>
      <c r="F6969" s="0">
        <v>22730</v>
      </c>
      <c r="G6969" s="0">
        <v>0.16117115318775177</v>
      </c>
      <c r="H6969" s="0">
        <v>0.079434551298618317</v>
      </c>
      <c r="I6969" s="0">
        <v>-0.081736594438552856</v>
      </c>
      <c r="J6969" s="0">
        <v>0.0033896870445460081</v>
      </c>
      <c r="K6969" s="0">
        <v>88.172470092773438</v>
      </c>
      <c r="L6969" s="0">
        <v>-24.113315582275391</v>
      </c>
      <c r="M6969" s="0">
        <v>1</v>
      </c>
      <c r="N6969" s="0">
        <v>1</v>
      </c>
      <c r="O6969" s="0"/>
      <c r="P6969" s="0"/>
      <c r="Q6969" s="0">
        <v>-0.087312132120132446</v>
      </c>
      <c r="R6969" s="0">
        <v>-0.086080655455589294</v>
      </c>
      <c r="S6969" s="0">
        <v>-0.083514146506786346</v>
      </c>
      <c r="T6969" s="0">
        <v>-0.081736594438552856</v>
      </c>
      <c r="U6969" s="0">
        <v>-0.079959042370319366</v>
      </c>
      <c r="V6969" s="0">
        <v>-0.077392533421516418</v>
      </c>
      <c r="W6969" s="0">
        <v>-0.076161056756973267</v>
      </c>
      <c r="X6969" s="0">
        <v>3.6634202003479004</v>
      </c>
      <c r="Y6969" s="0">
        <v>1.8055473566055298</v>
      </c>
      <c r="Z6969" s="0">
        <v>-1.8578728437423706</v>
      </c>
      <c r="AA6969" s="0">
        <v>0.077047586441040039</v>
      </c>
      <c r="AB6969" s="0">
        <v>-1.9846048355102539</v>
      </c>
      <c r="AC6969" s="0">
        <v>-1.956613302230835</v>
      </c>
      <c r="AD6969" s="0">
        <v>-1.898276686668396</v>
      </c>
      <c r="AE6969" s="0">
        <v>-1.8578728437423706</v>
      </c>
      <c r="AF6969" s="0">
        <v>-1.8174690008163452</v>
      </c>
      <c r="AG6969" s="0">
        <v>-1.7591323852539063</v>
      </c>
      <c r="AH6969" s="0">
        <v>-1.7311408519744873</v>
      </c>
    </row>
    <row r="6970" x14ac:dyDescent="0.4">
      <c r="A6970" s="10" t="str">
        <f>Data[[#This Row],[category]]&amp;Data[[#This Row],[subcategory]]&amp;Data[[#This Row],[date]]&amp;Data[[#This Row],[hour]]</f>
        <v>Usage quintiles (sites)Quintile 28/31/20171</v>
      </c>
      <c r="B6970" s="10" t="s">
        <v>149</v>
      </c>
      <c r="C6970" t="s">
        <v>153</v>
      </c>
      <c r="D6970" t="s">
        <v>111</v>
      </c>
      <c r="E6970" t="s">
        <v>41</v>
      </c>
      <c r="F6970" s="0">
        <v>23774</v>
      </c>
      <c r="G6970" s="0">
        <v>0.44809010624885559</v>
      </c>
      <c r="H6970" s="0">
        <v>0.46021872758865356</v>
      </c>
      <c r="I6970" s="0">
        <v>0.01212861854583025</v>
      </c>
      <c r="J6970" s="0">
        <v>0.0029593866784125566</v>
      </c>
      <c r="K6970" s="0">
        <v>72.494911193847656</v>
      </c>
      <c r="L6970" s="0">
        <v>4.0983552932739258</v>
      </c>
      <c r="M6970" s="0">
        <v>1</v>
      </c>
      <c r="N6970" s="0">
        <v>1</v>
      </c>
      <c r="O6970" s="0">
        <v>0.79891610145568848</v>
      </c>
      <c r="P6970" s="0">
        <v>0.76897096633911133</v>
      </c>
      <c r="Q6970" s="0">
        <v>0.0072608604095876217</v>
      </c>
      <c r="R6970" s="0">
        <v>0.0083360122516751289</v>
      </c>
      <c r="S6970" s="0">
        <v>0.010576714761555195</v>
      </c>
      <c r="T6970" s="0">
        <v>0.01212861854583025</v>
      </c>
      <c r="U6970" s="0">
        <v>0.013680522330105305</v>
      </c>
      <c r="V6970" s="0">
        <v>0.015921225771307945</v>
      </c>
      <c r="W6970" s="0">
        <v>0.016996376216411591</v>
      </c>
      <c r="X6970" s="0">
        <v>10.652894020080566</v>
      </c>
      <c r="Y6970" s="0">
        <v>10.941240310668945</v>
      </c>
      <c r="Z6970" s="0">
        <v>0.28834578394889832</v>
      </c>
      <c r="AA6970" s="0">
        <v>0.070356458425521851</v>
      </c>
      <c r="AB6970" s="0">
        <v>0.17261971533298492</v>
      </c>
      <c r="AC6970" s="0">
        <v>0.19818034768104553</v>
      </c>
      <c r="AD6970" s="0">
        <v>0.2514508068561554</v>
      </c>
      <c r="AE6970" s="0">
        <v>0.28834578394889832</v>
      </c>
      <c r="AF6970" s="0">
        <v>0.32524076104164124</v>
      </c>
      <c r="AG6970" s="0">
        <v>0.3785112202167511</v>
      </c>
      <c r="AH6970" s="0">
        <v>0.4040718674659729</v>
      </c>
    </row>
    <row r="6971" x14ac:dyDescent="0.4">
      <c r="A6971" s="10" t="str">
        <f>Data[[#This Row],[category]]&amp;Data[[#This Row],[subcategory]]&amp;Data[[#This Row],[date]]&amp;Data[[#This Row],[hour]]</f>
        <v>Usage quintiles (sites)Quintile 28/31/20172</v>
      </c>
      <c r="B6971" s="10" t="s">
        <v>149</v>
      </c>
      <c r="C6971" t="s">
        <v>153</v>
      </c>
      <c r="D6971" t="s">
        <v>111</v>
      </c>
      <c r="E6971" t="s">
        <v>42</v>
      </c>
      <c r="F6971" s="0">
        <v>23774</v>
      </c>
      <c r="G6971" s="0">
        <v>0.42315462231636047</v>
      </c>
      <c r="H6971" s="0">
        <v>0.4493522047996521</v>
      </c>
      <c r="I6971" s="0">
        <v>0.026197571307420731</v>
      </c>
      <c r="J6971" s="0">
        <v>0.0028034623246639967</v>
      </c>
      <c r="K6971" s="0">
        <v>72.059181213378906</v>
      </c>
      <c r="L6971" s="0">
        <v>9.3447198867797852</v>
      </c>
      <c r="M6971" s="0">
        <v>1</v>
      </c>
      <c r="N6971" s="0">
        <v>1</v>
      </c>
      <c r="O6971" s="0">
        <v>0.79891610145568848</v>
      </c>
      <c r="P6971" s="0">
        <v>0.76897096633911133</v>
      </c>
      <c r="Q6971" s="0">
        <v>0.021586285904049873</v>
      </c>
      <c r="R6971" s="0">
        <v>0.022604789584875107</v>
      </c>
      <c r="S6971" s="0">
        <v>0.024727433919906616</v>
      </c>
      <c r="T6971" s="0">
        <v>0.026197571307420731</v>
      </c>
      <c r="U6971" s="0">
        <v>0.027667708694934845</v>
      </c>
      <c r="V6971" s="0">
        <v>0.029790353029966354</v>
      </c>
      <c r="W6971" s="0">
        <v>0.030808856710791588</v>
      </c>
      <c r="X6971" s="0">
        <v>10.060077667236328</v>
      </c>
      <c r="Y6971" s="0">
        <v>10.682899475097656</v>
      </c>
      <c r="Z6971" s="0">
        <v>0.62282103300094604</v>
      </c>
      <c r="AA6971" s="0">
        <v>0.066649511456489563</v>
      </c>
      <c r="AB6971" s="0">
        <v>0.51319235563278198</v>
      </c>
      <c r="AC6971" s="0">
        <v>0.53740626573562622</v>
      </c>
      <c r="AD6971" s="0">
        <v>0.58787000179290771</v>
      </c>
      <c r="AE6971" s="0">
        <v>0.62282103300094604</v>
      </c>
      <c r="AF6971" s="0">
        <v>0.65777206420898438</v>
      </c>
      <c r="AG6971" s="0">
        <v>0.70823580026626587</v>
      </c>
      <c r="AH6971" s="0">
        <v>0.73244971036911011</v>
      </c>
    </row>
    <row r="6972" x14ac:dyDescent="0.4">
      <c r="A6972" s="10" t="str">
        <f>Data[[#This Row],[category]]&amp;Data[[#This Row],[subcategory]]&amp;Data[[#This Row],[date]]&amp;Data[[#This Row],[hour]]</f>
        <v>Usage quintiles (sites)Quintile 28/31/20173</v>
      </c>
      <c r="B6972" s="10" t="s">
        <v>149</v>
      </c>
      <c r="C6972" t="s">
        <v>153</v>
      </c>
      <c r="D6972" t="s">
        <v>111</v>
      </c>
      <c r="E6972" t="s">
        <v>43</v>
      </c>
      <c r="F6972" s="0">
        <v>23774</v>
      </c>
      <c r="G6972" s="0">
        <v>0.4188084602355957</v>
      </c>
      <c r="H6972" s="0">
        <v>0.43967169523239136</v>
      </c>
      <c r="I6972" s="0">
        <v>0.020863234996795654</v>
      </c>
      <c r="J6972" s="0">
        <v>0.002659431891515851</v>
      </c>
      <c r="K6972" s="0">
        <v>71.756584167480469</v>
      </c>
      <c r="L6972" s="0">
        <v>7.8449969291687012</v>
      </c>
      <c r="M6972" s="0">
        <v>1</v>
      </c>
      <c r="N6972" s="0">
        <v>1</v>
      </c>
      <c r="O6972" s="0">
        <v>0.79891610145568848</v>
      </c>
      <c r="P6972" s="0">
        <v>0.76897096633911133</v>
      </c>
      <c r="Q6972" s="0">
        <v>0.016488859429955482</v>
      </c>
      <c r="R6972" s="0">
        <v>0.017455035820603371</v>
      </c>
      <c r="S6972" s="0">
        <v>0.019468627870082855</v>
      </c>
      <c r="T6972" s="0">
        <v>0.020863234996795654</v>
      </c>
      <c r="U6972" s="0">
        <v>0.022257842123508453</v>
      </c>
      <c r="V6972" s="0">
        <v>0.024271434172987938</v>
      </c>
      <c r="W6972" s="0">
        <v>0.025237610563635826</v>
      </c>
      <c r="X6972" s="0">
        <v>9.9567527770996094</v>
      </c>
      <c r="Y6972" s="0">
        <v>10.452754974365234</v>
      </c>
      <c r="Z6972" s="0">
        <v>0.49600255489349365</v>
      </c>
      <c r="AA6972" s="0">
        <v>0.063225336372852325</v>
      </c>
      <c r="AB6972" s="0">
        <v>0.39200612902641296</v>
      </c>
      <c r="AC6972" s="0">
        <v>0.41497603058815002</v>
      </c>
      <c r="AD6972" s="0">
        <v>0.46284714341163635</v>
      </c>
      <c r="AE6972" s="0">
        <v>0.49600255489349365</v>
      </c>
      <c r="AF6972" s="0">
        <v>0.52915793657302856</v>
      </c>
      <c r="AG6972" s="0">
        <v>0.57702910900115967</v>
      </c>
      <c r="AH6972" s="0">
        <v>0.59999895095825195</v>
      </c>
    </row>
    <row r="6973" x14ac:dyDescent="0.4">
      <c r="A6973" s="10" t="str">
        <f>Data[[#This Row],[category]]&amp;Data[[#This Row],[subcategory]]&amp;Data[[#This Row],[date]]&amp;Data[[#This Row],[hour]]</f>
        <v>Usage quintiles (sites)Quintile 28/31/20174</v>
      </c>
      <c r="B6973" s="10" t="s">
        <v>149</v>
      </c>
      <c r="C6973" t="s">
        <v>153</v>
      </c>
      <c r="D6973" t="s">
        <v>111</v>
      </c>
      <c r="E6973" t="s">
        <v>44</v>
      </c>
      <c r="F6973" s="0">
        <v>23774</v>
      </c>
      <c r="G6973" s="0">
        <v>0.42623013257980347</v>
      </c>
      <c r="H6973" s="0">
        <v>0.43400955200195313</v>
      </c>
      <c r="I6973" s="0">
        <v>0.0077794250100851059</v>
      </c>
      <c r="J6973" s="0">
        <v>0.0026296467985957861</v>
      </c>
      <c r="K6973" s="0">
        <v>71.746994018554688</v>
      </c>
      <c r="L6973" s="0">
        <v>2.9583535194396973</v>
      </c>
      <c r="M6973" s="0">
        <v>1</v>
      </c>
      <c r="N6973" s="0">
        <v>1</v>
      </c>
      <c r="O6973" s="0">
        <v>0.79891610145568848</v>
      </c>
      <c r="P6973" s="0">
        <v>0.76897096633911133</v>
      </c>
      <c r="Q6973" s="0">
        <v>0.0034540409687906504</v>
      </c>
      <c r="R6973" s="0">
        <v>0.0044093970209360123</v>
      </c>
      <c r="S6973" s="0">
        <v>0.006400437094271183</v>
      </c>
      <c r="T6973" s="0">
        <v>0.0077794250100851059</v>
      </c>
      <c r="U6973" s="0">
        <v>0.0091584129258990288</v>
      </c>
      <c r="V6973" s="0">
        <v>0.0111494529992342</v>
      </c>
      <c r="W6973" s="0">
        <v>0.012104809284210205</v>
      </c>
      <c r="X6973" s="0">
        <v>10.133194923400879</v>
      </c>
      <c r="Y6973" s="0">
        <v>10.318142890930176</v>
      </c>
      <c r="Z6973" s="0">
        <v>0.18494805693626404</v>
      </c>
      <c r="AA6973" s="0">
        <v>0.062517225742340088</v>
      </c>
      <c r="AB6973" s="0">
        <v>0.082116372883319855</v>
      </c>
      <c r="AC6973" s="0">
        <v>0.10482900589704514</v>
      </c>
      <c r="AD6973" s="0">
        <v>0.15216399729251862</v>
      </c>
      <c r="AE6973" s="0">
        <v>0.18494805693626404</v>
      </c>
      <c r="AF6973" s="0">
        <v>0.21773211658000946</v>
      </c>
      <c r="AG6973" s="0">
        <v>0.26506710052490234</v>
      </c>
      <c r="AH6973" s="0">
        <v>0.28777974843978882</v>
      </c>
    </row>
    <row r="6974" x14ac:dyDescent="0.4">
      <c r="A6974" s="10" t="str">
        <f>Data[[#This Row],[category]]&amp;Data[[#This Row],[subcategory]]&amp;Data[[#This Row],[date]]&amp;Data[[#This Row],[hour]]</f>
        <v>Usage quintiles (sites)Quintile 28/31/20175</v>
      </c>
      <c r="B6974" s="10" t="s">
        <v>149</v>
      </c>
      <c r="C6974" t="s">
        <v>153</v>
      </c>
      <c r="D6974" t="s">
        <v>111</v>
      </c>
      <c r="E6974" t="s">
        <v>45</v>
      </c>
      <c r="F6974" s="0">
        <v>23774</v>
      </c>
      <c r="G6974" s="0">
        <v>0.41106536984443665</v>
      </c>
      <c r="H6974" s="0">
        <v>0.43393683433532715</v>
      </c>
      <c r="I6974" s="0">
        <v>0.022871453315019608</v>
      </c>
      <c r="J6974" s="0">
        <v>0.0026020710356533527</v>
      </c>
      <c r="K6974" s="0">
        <v>71.656135559082031</v>
      </c>
      <c r="L6974" s="0">
        <v>8.7897109985351562</v>
      </c>
      <c r="M6974" s="0">
        <v>1</v>
      </c>
      <c r="N6974" s="0">
        <v>1</v>
      </c>
      <c r="O6974" s="0">
        <v>0.79891610145568848</v>
      </c>
      <c r="P6974" s="0">
        <v>0.76897096633911133</v>
      </c>
      <c r="Q6974" s="0">
        <v>0.018591428175568581</v>
      </c>
      <c r="R6974" s="0">
        <v>0.019536765292286873</v>
      </c>
      <c r="S6974" s="0">
        <v>0.021506926044821739</v>
      </c>
      <c r="T6974" s="0">
        <v>0.022871453315019608</v>
      </c>
      <c r="U6974" s="0">
        <v>0.024235980585217476</v>
      </c>
      <c r="V6974" s="0">
        <v>0.026206141337752342</v>
      </c>
      <c r="W6974" s="0">
        <v>0.027151478454470634</v>
      </c>
      <c r="X6974" s="0">
        <v>9.7726678848266602</v>
      </c>
      <c r="Y6974" s="0">
        <v>10.316413879394531</v>
      </c>
      <c r="Z6974" s="0">
        <v>0.54374593496322632</v>
      </c>
      <c r="AA6974" s="0">
        <v>0.061861637979745865</v>
      </c>
      <c r="AB6974" s="0">
        <v>0.44199258089065552</v>
      </c>
      <c r="AC6974" s="0">
        <v>0.46446704864501953</v>
      </c>
      <c r="AD6974" s="0">
        <v>0.51130568981170654</v>
      </c>
      <c r="AE6974" s="0">
        <v>0.54374593496322632</v>
      </c>
      <c r="AF6974" s="0">
        <v>0.57618618011474609</v>
      </c>
      <c r="AG6974" s="0">
        <v>0.62302482128143311</v>
      </c>
      <c r="AH6974" s="0">
        <v>0.64549928903579712</v>
      </c>
    </row>
    <row r="6975" x14ac:dyDescent="0.4">
      <c r="A6975" s="10" t="str">
        <f>Data[[#This Row],[category]]&amp;Data[[#This Row],[subcategory]]&amp;Data[[#This Row],[date]]&amp;Data[[#This Row],[hour]]</f>
        <v>Usage quintiles (sites)Quintile 28/31/20176</v>
      </c>
      <c r="B6975" s="10" t="s">
        <v>149</v>
      </c>
      <c r="C6975" t="s">
        <v>153</v>
      </c>
      <c r="D6975" t="s">
        <v>111</v>
      </c>
      <c r="E6975" t="s">
        <v>46</v>
      </c>
      <c r="F6975" s="0">
        <v>23774</v>
      </c>
      <c r="G6975" s="0">
        <v>0.42073148488998413</v>
      </c>
      <c r="H6975" s="0">
        <v>0.44055771827697754</v>
      </c>
      <c r="I6975" s="0">
        <v>0.019826222211122513</v>
      </c>
      <c r="J6975" s="0">
        <v>0.002707876730710268</v>
      </c>
      <c r="K6975" s="0">
        <v>71.103729248046875</v>
      </c>
      <c r="L6975" s="0">
        <v>7.321685791015625</v>
      </c>
      <c r="M6975" s="0">
        <v>1</v>
      </c>
      <c r="N6975" s="0">
        <v>1</v>
      </c>
      <c r="O6975" s="0">
        <v>0.79891610145568848</v>
      </c>
      <c r="P6975" s="0">
        <v>0.76897096633911133</v>
      </c>
      <c r="Q6975" s="0">
        <v>0.015372161753475666</v>
      </c>
      <c r="R6975" s="0">
        <v>0.016355939209461212</v>
      </c>
      <c r="S6975" s="0">
        <v>0.018406210467219353</v>
      </c>
      <c r="T6975" s="0">
        <v>0.019826222211122513</v>
      </c>
      <c r="U6975" s="0">
        <v>0.021246233955025673</v>
      </c>
      <c r="V6975" s="0">
        <v>0.023296505212783813</v>
      </c>
      <c r="W6975" s="0">
        <v>0.024280283600091934</v>
      </c>
      <c r="X6975" s="0">
        <v>10.002470016479492</v>
      </c>
      <c r="Y6975" s="0">
        <v>10.473818778991699</v>
      </c>
      <c r="Z6975" s="0">
        <v>0.47134861350059509</v>
      </c>
      <c r="AA6975" s="0">
        <v>0.064377062022686005</v>
      </c>
      <c r="AB6975" s="0">
        <v>0.36545777320861816</v>
      </c>
      <c r="AC6975" s="0">
        <v>0.38884609937667847</v>
      </c>
      <c r="AD6975" s="0">
        <v>0.43758925795555115</v>
      </c>
      <c r="AE6975" s="0">
        <v>0.47134861350059509</v>
      </c>
      <c r="AF6975" s="0">
        <v>0.50510799884796143</v>
      </c>
      <c r="AG6975" s="0">
        <v>0.55385112762451172</v>
      </c>
      <c r="AH6975" s="0">
        <v>0.57723945379257202</v>
      </c>
    </row>
    <row r="6976" x14ac:dyDescent="0.4">
      <c r="A6976" s="10" t="str">
        <f>Data[[#This Row],[category]]&amp;Data[[#This Row],[subcategory]]&amp;Data[[#This Row],[date]]&amp;Data[[#This Row],[hour]]</f>
        <v>Usage quintiles (sites)Quintile 28/31/20177</v>
      </c>
      <c r="B6976" s="10" t="s">
        <v>149</v>
      </c>
      <c r="C6976" t="s">
        <v>153</v>
      </c>
      <c r="D6976" t="s">
        <v>111</v>
      </c>
      <c r="E6976" t="s">
        <v>60</v>
      </c>
      <c r="F6976" s="0">
        <v>23774</v>
      </c>
      <c r="G6976" s="0">
        <v>0.39376869797706604</v>
      </c>
      <c r="H6976" s="0">
        <v>0.40615996718406677</v>
      </c>
      <c r="I6976" s="0">
        <v>0.012391267344355583</v>
      </c>
      <c r="J6976" s="0">
        <v>0.0033249761909246445</v>
      </c>
      <c r="K6976" s="0">
        <v>71.141242980957031</v>
      </c>
      <c r="L6976" s="0">
        <v>3.7267236709594727</v>
      </c>
      <c r="M6976" s="0">
        <v>1</v>
      </c>
      <c r="N6976" s="0">
        <v>1</v>
      </c>
      <c r="O6976" s="0">
        <v>0.79891610145568848</v>
      </c>
      <c r="P6976" s="0">
        <v>0.76897096633911133</v>
      </c>
      <c r="Q6976" s="0">
        <v>0.0069221681915223598</v>
      </c>
      <c r="R6976" s="0">
        <v>0.0081301387399435043</v>
      </c>
      <c r="S6976" s="0">
        <v>0.010647648014128208</v>
      </c>
      <c r="T6976" s="0">
        <v>0.012391267344355583</v>
      </c>
      <c r="U6976" s="0">
        <v>0.014134886674582958</v>
      </c>
      <c r="V6976" s="0">
        <v>0.016652395948767662</v>
      </c>
      <c r="W6976" s="0">
        <v>0.017860366031527519</v>
      </c>
      <c r="X6976" s="0">
        <v>9.3614568710327148</v>
      </c>
      <c r="Y6976" s="0">
        <v>9.6560468673706055</v>
      </c>
      <c r="Z6976" s="0">
        <v>0.29458999633789063</v>
      </c>
      <c r="AA6976" s="0">
        <v>0.079047985374927521</v>
      </c>
      <c r="AB6976" s="0">
        <v>0.16456763446331024</v>
      </c>
      <c r="AC6976" s="0">
        <v>0.19328592717647552</v>
      </c>
      <c r="AD6976" s="0">
        <v>0.25313720107078552</v>
      </c>
      <c r="AE6976" s="0">
        <v>0.29458999633789063</v>
      </c>
      <c r="AF6976" s="0">
        <v>0.33604279160499573</v>
      </c>
      <c r="AG6976" s="0">
        <v>0.39589408040046692</v>
      </c>
      <c r="AH6976" s="0">
        <v>0.4246123731136322</v>
      </c>
    </row>
    <row r="6977" x14ac:dyDescent="0.4">
      <c r="A6977" s="10" t="str">
        <f>Data[[#This Row],[category]]&amp;Data[[#This Row],[subcategory]]&amp;Data[[#This Row],[date]]&amp;Data[[#This Row],[hour]]</f>
        <v>Usage quintiles (sites)Quintile 28/31/20178</v>
      </c>
      <c r="B6977" s="10" t="s">
        <v>149</v>
      </c>
      <c r="C6977" t="s">
        <v>153</v>
      </c>
      <c r="D6977" t="s">
        <v>111</v>
      </c>
      <c r="E6977" t="s">
        <v>61</v>
      </c>
      <c r="F6977" s="0">
        <v>23774</v>
      </c>
      <c r="G6977" s="0">
        <v>0.39299425482749939</v>
      </c>
      <c r="H6977" s="0">
        <v>0.3986075222492218</v>
      </c>
      <c r="I6977" s="0">
        <v>0.0056132599711418152</v>
      </c>
      <c r="J6977" s="0">
        <v>0.0041851089335978031</v>
      </c>
      <c r="K6977" s="0">
        <v>74.418731689453125</v>
      </c>
      <c r="L6977" s="0">
        <v>1.3412458896636963</v>
      </c>
      <c r="M6977" s="0">
        <v>0</v>
      </c>
      <c r="N6977" s="0">
        <v>0</v>
      </c>
      <c r="O6977" s="0">
        <v>0.79891610145568848</v>
      </c>
      <c r="P6977" s="0">
        <v>0.76897096633911133</v>
      </c>
      <c r="Q6977" s="0">
        <v>-0.0012706316774711013</v>
      </c>
      <c r="R6977" s="0">
        <v>0.00024982707691378891</v>
      </c>
      <c r="S6977" s="0">
        <v>0.0034185866825282574</v>
      </c>
      <c r="T6977" s="0">
        <v>0.0056132599711418152</v>
      </c>
      <c r="U6977" s="0">
        <v>0.007807933259755373</v>
      </c>
      <c r="V6977" s="0">
        <v>0.010976692661643028</v>
      </c>
      <c r="W6977" s="0">
        <v>0.012497151270508766</v>
      </c>
      <c r="X6977" s="0">
        <v>9.3430452346801758</v>
      </c>
      <c r="Y6977" s="0">
        <v>9.4764947891235352</v>
      </c>
      <c r="Z6977" s="0">
        <v>0.13344964385032654</v>
      </c>
      <c r="AA6977" s="0">
        <v>0.099496781826019287</v>
      </c>
      <c r="AB6977" s="0">
        <v>-0.030207999050617218</v>
      </c>
      <c r="AC6977" s="0">
        <v>0.0059393872506916523</v>
      </c>
      <c r="AD6977" s="0">
        <v>0.081273481249809265</v>
      </c>
      <c r="AE6977" s="0">
        <v>0.13344964385032654</v>
      </c>
      <c r="AF6977" s="0">
        <v>0.18562580645084381</v>
      </c>
      <c r="AG6977" s="0">
        <v>0.26095989346504211</v>
      </c>
      <c r="AH6977" s="0">
        <v>0.2971072793006897</v>
      </c>
    </row>
    <row r="6978" x14ac:dyDescent="0.4">
      <c r="A6978" s="10" t="str">
        <f>Data[[#This Row],[category]]&amp;Data[[#This Row],[subcategory]]&amp;Data[[#This Row],[date]]&amp;Data[[#This Row],[hour]]</f>
        <v>Usage quintiles (sites)Quintile 28/31/20179</v>
      </c>
      <c r="B6978" s="10" t="s">
        <v>149</v>
      </c>
      <c r="C6978" t="s">
        <v>153</v>
      </c>
      <c r="D6978" t="s">
        <v>111</v>
      </c>
      <c r="E6978" t="s">
        <v>62</v>
      </c>
      <c r="F6978" s="0">
        <v>23774</v>
      </c>
      <c r="G6978" s="0">
        <v>0.4929385781288147</v>
      </c>
      <c r="H6978" s="0">
        <v>0.50912928581237793</v>
      </c>
      <c r="I6978" s="0">
        <v>0.016190690919756889</v>
      </c>
      <c r="J6978" s="0">
        <v>0.0042207697406411171</v>
      </c>
      <c r="K6978" s="0">
        <v>79.156684875488281</v>
      </c>
      <c r="L6978" s="0">
        <v>3.8359568119049072</v>
      </c>
      <c r="M6978" s="0">
        <v>1</v>
      </c>
      <c r="N6978" s="0">
        <v>1</v>
      </c>
      <c r="O6978" s="0">
        <v>0.79891610145568848</v>
      </c>
      <c r="P6978" s="0">
        <v>0.76897096633911133</v>
      </c>
      <c r="Q6978" s="0">
        <v>0.0092481421306729317</v>
      </c>
      <c r="R6978" s="0">
        <v>0.01078155729919672</v>
      </c>
      <c r="S6978" s="0">
        <v>0.01397731713950634</v>
      </c>
      <c r="T6978" s="0">
        <v>0.016190690919756889</v>
      </c>
      <c r="U6978" s="0">
        <v>0.018404064700007439</v>
      </c>
      <c r="V6978" s="0">
        <v>0.021599825471639633</v>
      </c>
      <c r="W6978" s="0">
        <v>0.023133238777518272</v>
      </c>
      <c r="X6978" s="0">
        <v>11.719121932983398</v>
      </c>
      <c r="Y6978" s="0">
        <v>12.104039192199707</v>
      </c>
      <c r="Z6978" s="0">
        <v>0.3849174976348877</v>
      </c>
      <c r="AA6978" s="0">
        <v>0.10034458339214325</v>
      </c>
      <c r="AB6978" s="0">
        <v>0.2198653519153595</v>
      </c>
      <c r="AC6978" s="0">
        <v>0.25632074475288391</v>
      </c>
      <c r="AD6978" s="0">
        <v>0.33229675889015198</v>
      </c>
      <c r="AE6978" s="0">
        <v>0.3849174976348877</v>
      </c>
      <c r="AF6978" s="0">
        <v>0.43753823637962341</v>
      </c>
      <c r="AG6978" s="0">
        <v>0.51351428031921387</v>
      </c>
      <c r="AH6978" s="0">
        <v>0.54996967315673828</v>
      </c>
    </row>
    <row r="6979" x14ac:dyDescent="0.4">
      <c r="A6979" s="10" t="str">
        <f>Data[[#This Row],[category]]&amp;Data[[#This Row],[subcategory]]&amp;Data[[#This Row],[date]]&amp;Data[[#This Row],[hour]]</f>
        <v>Usage quintiles (sites)Quintile 28/31/201710</v>
      </c>
      <c r="B6979" s="10" t="s">
        <v>149</v>
      </c>
      <c r="C6979" t="s">
        <v>153</v>
      </c>
      <c r="D6979" t="s">
        <v>111</v>
      </c>
      <c r="E6979" t="s">
        <v>63</v>
      </c>
      <c r="F6979" s="0">
        <v>23774</v>
      </c>
      <c r="G6979" s="0">
        <v>0.63351517915725708</v>
      </c>
      <c r="H6979" s="0">
        <v>0.63838928937911987</v>
      </c>
      <c r="I6979" s="0">
        <v>0.004874134436249733</v>
      </c>
      <c r="J6979" s="0">
        <v>0.0025015249848365784</v>
      </c>
      <c r="K6979" s="0">
        <v>82.774673461914063</v>
      </c>
      <c r="L6979" s="0">
        <v>1.9484652280807495</v>
      </c>
      <c r="M6979" s="0">
        <v>1</v>
      </c>
      <c r="N6979" s="0">
        <v>0</v>
      </c>
      <c r="O6979" s="0">
        <v>0.79891610145568848</v>
      </c>
      <c r="P6979" s="0">
        <v>0.76897096633911133</v>
      </c>
      <c r="Q6979" s="0">
        <v>0.00075949198799207807</v>
      </c>
      <c r="R6979" s="0">
        <v>0.0016683011781424284</v>
      </c>
      <c r="S6979" s="0">
        <v>0.0035623335279524326</v>
      </c>
      <c r="T6979" s="0">
        <v>0.004874134436249733</v>
      </c>
      <c r="U6979" s="0">
        <v>0.0061859353445470333</v>
      </c>
      <c r="V6979" s="0">
        <v>0.0080799674615263939</v>
      </c>
      <c r="W6979" s="0">
        <v>0.0089887771755456924</v>
      </c>
      <c r="X6979" s="0">
        <v>15.061189651489258</v>
      </c>
      <c r="Y6979" s="0">
        <v>15.177066802978516</v>
      </c>
      <c r="Z6979" s="0">
        <v>0.1158776730298996</v>
      </c>
      <c r="AA6979" s="0">
        <v>0.059471253305673599</v>
      </c>
      <c r="AB6979" s="0">
        <v>0.018056165426969528</v>
      </c>
      <c r="AC6979" s="0">
        <v>0.0396621935069561</v>
      </c>
      <c r="AD6979" s="0">
        <v>0.084690921008586884</v>
      </c>
      <c r="AE6979" s="0">
        <v>0.1158776730298996</v>
      </c>
      <c r="AF6979" s="0">
        <v>0.14706443250179291</v>
      </c>
      <c r="AG6979" s="0">
        <v>0.1920931488275528</v>
      </c>
      <c r="AH6979" s="0">
        <v>0.21369917690753937</v>
      </c>
    </row>
    <row r="6980" x14ac:dyDescent="0.4">
      <c r="A6980" s="10" t="str">
        <f>Data[[#This Row],[category]]&amp;Data[[#This Row],[subcategory]]&amp;Data[[#This Row],[date]]&amp;Data[[#This Row],[hour]]</f>
        <v>Usage quintiles (sites)Quintile 28/31/201711</v>
      </c>
      <c r="B6980" s="10" t="s">
        <v>149</v>
      </c>
      <c r="C6980" t="s">
        <v>153</v>
      </c>
      <c r="D6980" t="s">
        <v>111</v>
      </c>
      <c r="E6980" t="s">
        <v>64</v>
      </c>
      <c r="F6980" s="0">
        <v>23774</v>
      </c>
      <c r="G6980" s="0">
        <v>0.76040977239608765</v>
      </c>
      <c r="H6980" s="0">
        <v>0.75553560256958008</v>
      </c>
      <c r="I6980" s="0">
        <v>-0.0048741372302174568</v>
      </c>
      <c r="J6980" s="0">
        <v>0.0025015249848365784</v>
      </c>
      <c r="K6980" s="0">
        <v>85.996932983398437</v>
      </c>
      <c r="L6980" s="0">
        <v>-1.9484663009643555</v>
      </c>
      <c r="M6980" s="0">
        <v>1</v>
      </c>
      <c r="N6980" s="0">
        <v>0</v>
      </c>
      <c r="O6980" s="0">
        <v>0.79891610145568848</v>
      </c>
      <c r="P6980" s="0">
        <v>0.76897096633911133</v>
      </c>
      <c r="Q6980" s="0">
        <v>-0.0089887799695134163</v>
      </c>
      <c r="R6980" s="0">
        <v>-0.0080799702554941177</v>
      </c>
      <c r="S6980" s="0">
        <v>-0.0061859381385147572</v>
      </c>
      <c r="T6980" s="0">
        <v>-0.0048741372302174568</v>
      </c>
      <c r="U6980" s="0">
        <v>-0.0035623363219201565</v>
      </c>
      <c r="V6980" s="0">
        <v>-0.0016683039721101522</v>
      </c>
      <c r="W6980" s="0">
        <v>-0.00075949478195980191</v>
      </c>
      <c r="X6980" s="0">
        <v>18.077981948852539</v>
      </c>
      <c r="Y6980" s="0">
        <v>17.962102890014648</v>
      </c>
      <c r="Z6980" s="0">
        <v>-0.11587774008512497</v>
      </c>
      <c r="AA6980" s="0">
        <v>0.059471253305673599</v>
      </c>
      <c r="AB6980" s="0">
        <v>-0.21369925141334534</v>
      </c>
      <c r="AC6980" s="0">
        <v>-0.19209322333335876</v>
      </c>
      <c r="AD6980" s="0">
        <v>-0.14706449210643768</v>
      </c>
      <c r="AE6980" s="0">
        <v>-0.11587774008512497</v>
      </c>
      <c r="AF6980" s="0">
        <v>-0.084690988063812256</v>
      </c>
      <c r="AG6980" s="0">
        <v>-0.039662260562181473</v>
      </c>
      <c r="AH6980" s="0">
        <v>-0.018056232482194901</v>
      </c>
    </row>
    <row r="6981" x14ac:dyDescent="0.4">
      <c r="A6981" s="10" t="str">
        <f>Data[[#This Row],[category]]&amp;Data[[#This Row],[subcategory]]&amp;Data[[#This Row],[date]]&amp;Data[[#This Row],[hour]]</f>
        <v>Usage quintiles (sites)Quintile 28/31/201712</v>
      </c>
      <c r="B6981" s="10" t="s">
        <v>149</v>
      </c>
      <c r="C6981" t="s">
        <v>153</v>
      </c>
      <c r="D6981" t="s">
        <v>111</v>
      </c>
      <c r="E6981" t="s">
        <v>65</v>
      </c>
      <c r="F6981" s="0">
        <v>23774</v>
      </c>
      <c r="G6981" s="0">
        <v>0.82389098405838013</v>
      </c>
      <c r="H6981" s="0">
        <v>0.81394845247268677</v>
      </c>
      <c r="I6981" s="0">
        <v>-0.0099425408989191055</v>
      </c>
      <c r="J6981" s="0">
        <v>0.0054214163683354855</v>
      </c>
      <c r="K6981" s="0">
        <v>88.849288940429687</v>
      </c>
      <c r="L6981" s="0">
        <v>-1.8339378833770752</v>
      </c>
      <c r="M6981" s="0">
        <v>1</v>
      </c>
      <c r="N6981" s="0">
        <v>0</v>
      </c>
      <c r="O6981" s="0">
        <v>0.79891610145568848</v>
      </c>
      <c r="P6981" s="0">
        <v>0.76897096633911133</v>
      </c>
      <c r="Q6981" s="0">
        <v>-0.018859976902604103</v>
      </c>
      <c r="R6981" s="0">
        <v>-0.01689036563038826</v>
      </c>
      <c r="S6981" s="0">
        <v>-0.012785534374415874</v>
      </c>
      <c r="T6981" s="0">
        <v>-0.0099425408989191055</v>
      </c>
      <c r="U6981" s="0">
        <v>-0.0070995474234223366</v>
      </c>
      <c r="V6981" s="0">
        <v>-0.0029947161674499512</v>
      </c>
      <c r="W6981" s="0">
        <v>-0.0010251045459881425</v>
      </c>
      <c r="X6981" s="0">
        <v>19.587184906005859</v>
      </c>
      <c r="Y6981" s="0">
        <v>19.350811004638672</v>
      </c>
      <c r="Z6981" s="0">
        <v>-0.23637396097183228</v>
      </c>
      <c r="AA6981" s="0">
        <v>0.12888875603675842</v>
      </c>
      <c r="AB6981" s="0">
        <v>-0.4483771026134491</v>
      </c>
      <c r="AC6981" s="0">
        <v>-0.40155154466629028</v>
      </c>
      <c r="AD6981" s="0">
        <v>-0.303963303565979</v>
      </c>
      <c r="AE6981" s="0">
        <v>-0.23637396097183228</v>
      </c>
      <c r="AF6981" s="0">
        <v>-0.16878463327884674</v>
      </c>
      <c r="AG6981" s="0">
        <v>-0.071196377277374268</v>
      </c>
      <c r="AH6981" s="0">
        <v>-0.024370823055505753</v>
      </c>
    </row>
    <row r="6982" x14ac:dyDescent="0.4">
      <c r="A6982" s="10" t="str">
        <f>Data[[#This Row],[category]]&amp;Data[[#This Row],[subcategory]]&amp;Data[[#This Row],[date]]&amp;Data[[#This Row],[hour]]</f>
        <v>Usage quintiles (sites)Quintile 28/31/201713</v>
      </c>
      <c r="B6982" s="10" t="s">
        <v>149</v>
      </c>
      <c r="C6982" t="s">
        <v>153</v>
      </c>
      <c r="D6982" t="s">
        <v>111</v>
      </c>
      <c r="E6982" t="s">
        <v>66</v>
      </c>
      <c r="F6982" s="0">
        <v>23774</v>
      </c>
      <c r="G6982" s="0">
        <v>0.85413825511932373</v>
      </c>
      <c r="H6982" s="0">
        <v>0.84484916925430298</v>
      </c>
      <c r="I6982" s="0">
        <v>-0.0092890830710530281</v>
      </c>
      <c r="J6982" s="0">
        <v>0.0065005635842680931</v>
      </c>
      <c r="K6982" s="0">
        <v>87.98431396484375</v>
      </c>
      <c r="L6982" s="0">
        <v>-1.4289658069610596</v>
      </c>
      <c r="M6982" s="0">
        <v>0</v>
      </c>
      <c r="N6982" s="0">
        <v>0</v>
      </c>
      <c r="O6982" s="0">
        <v>0.79891610145568848</v>
      </c>
      <c r="P6982" s="0">
        <v>0.76897096633911133</v>
      </c>
      <c r="Q6982" s="0">
        <v>-0.019981559365987778</v>
      </c>
      <c r="R6982" s="0">
        <v>-0.017619891092181206</v>
      </c>
      <c r="S6982" s="0">
        <v>-0.012697981670498848</v>
      </c>
      <c r="T6982" s="0">
        <v>-0.0092890830710530281</v>
      </c>
      <c r="U6982" s="0">
        <v>-0.0058801840059459209</v>
      </c>
      <c r="V6982" s="0">
        <v>-0.0009582756320014596</v>
      </c>
      <c r="W6982" s="0">
        <v>0.0014033925253897905</v>
      </c>
      <c r="X6982" s="0">
        <v>20.306282043457031</v>
      </c>
      <c r="Y6982" s="0">
        <v>20.085443496704102</v>
      </c>
      <c r="Z6982" s="0">
        <v>-0.22083866596221924</v>
      </c>
      <c r="AA6982" s="0">
        <v>0.154544398188591</v>
      </c>
      <c r="AB6982" s="0">
        <v>-0.47504156827926636</v>
      </c>
      <c r="AC6982" s="0">
        <v>-0.41889527440071106</v>
      </c>
      <c r="AD6982" s="0">
        <v>-0.3018818199634552</v>
      </c>
      <c r="AE6982" s="0">
        <v>-0.22083866596221924</v>
      </c>
      <c r="AF6982" s="0">
        <v>-0.13979549705982208</v>
      </c>
      <c r="AG6982" s="0">
        <v>-0.02278205007314682</v>
      </c>
      <c r="AH6982" s="0">
        <v>0.033364247530698776</v>
      </c>
    </row>
    <row r="6983" x14ac:dyDescent="0.4">
      <c r="A6983" s="10" t="str">
        <f>Data[[#This Row],[category]]&amp;Data[[#This Row],[subcategory]]&amp;Data[[#This Row],[date]]&amp;Data[[#This Row],[hour]]</f>
        <v>Usage quintiles (sites)Quintile 28/31/201714</v>
      </c>
      <c r="B6983" s="10" t="s">
        <v>149</v>
      </c>
      <c r="C6983" t="s">
        <v>153</v>
      </c>
      <c r="D6983" t="s">
        <v>111</v>
      </c>
      <c r="E6983" t="s">
        <v>67</v>
      </c>
      <c r="F6983" s="0">
        <v>23774</v>
      </c>
      <c r="G6983" s="0">
        <v>0.8952144980430603</v>
      </c>
      <c r="H6983" s="0">
        <v>0.85773104429244995</v>
      </c>
      <c r="I6983" s="0">
        <v>-0.037483453750610352</v>
      </c>
      <c r="J6983" s="0">
        <v>0.0070197433233261108</v>
      </c>
      <c r="K6983" s="0">
        <v>87.757972717285156</v>
      </c>
      <c r="L6983" s="0">
        <v>-5.3397183418273926</v>
      </c>
      <c r="M6983" s="0">
        <v>1</v>
      </c>
      <c r="N6983" s="0">
        <v>1</v>
      </c>
      <c r="O6983" s="0">
        <v>0.79891610145568848</v>
      </c>
      <c r="P6983" s="0">
        <v>0.76897096633911133</v>
      </c>
      <c r="Q6983" s="0">
        <v>-0.04902990534901619</v>
      </c>
      <c r="R6983" s="0">
        <v>-0.046479616314172745</v>
      </c>
      <c r="S6983" s="0">
        <v>-0.041164610534906387</v>
      </c>
      <c r="T6983" s="0">
        <v>-0.037483453750610352</v>
      </c>
      <c r="U6983" s="0">
        <v>-0.033802296966314316</v>
      </c>
      <c r="V6983" s="0">
        <v>-0.028487291187047958</v>
      </c>
      <c r="W6983" s="0">
        <v>-0.025937004014849663</v>
      </c>
      <c r="X6983" s="0">
        <v>21.282829284667969</v>
      </c>
      <c r="Y6983" s="0">
        <v>20.391696929931641</v>
      </c>
      <c r="Z6983" s="0">
        <v>-0.89113163948059082</v>
      </c>
      <c r="AA6983" s="0">
        <v>0.16688737273216248</v>
      </c>
      <c r="AB6983" s="0">
        <v>-1.1656368970870972</v>
      </c>
      <c r="AC6983" s="0">
        <v>-1.1050064563751221</v>
      </c>
      <c r="AD6983" s="0">
        <v>-0.97864747047424316</v>
      </c>
      <c r="AE6983" s="0">
        <v>-0.89113163948059082</v>
      </c>
      <c r="AF6983" s="0">
        <v>-0.80361580848693848</v>
      </c>
      <c r="AG6983" s="0">
        <v>-0.67725688219070435</v>
      </c>
      <c r="AH6983" s="0">
        <v>-0.6166263222694397</v>
      </c>
    </row>
    <row r="6984" x14ac:dyDescent="0.4">
      <c r="A6984" s="10" t="str">
        <f>Data[[#This Row],[category]]&amp;Data[[#This Row],[subcategory]]&amp;Data[[#This Row],[date]]&amp;Data[[#This Row],[hour]]</f>
        <v>Usage quintiles (sites)Quintile 28/31/201715</v>
      </c>
      <c r="B6984" s="10" t="s">
        <v>149</v>
      </c>
      <c r="C6984" t="s">
        <v>153</v>
      </c>
      <c r="D6984" t="s">
        <v>111</v>
      </c>
      <c r="E6984" t="s">
        <v>68</v>
      </c>
      <c r="F6984" s="0">
        <v>23774</v>
      </c>
      <c r="G6984" s="0">
        <v>0.8740878701210022</v>
      </c>
      <c r="H6984" s="0">
        <v>0.84861183166503906</v>
      </c>
      <c r="I6984" s="0">
        <v>-0.025476068258285522</v>
      </c>
      <c r="J6984" s="0">
        <v>0.0071800155565142632</v>
      </c>
      <c r="K6984" s="0">
        <v>86.138008117675781</v>
      </c>
      <c r="L6984" s="0">
        <v>-3.5481913089752197</v>
      </c>
      <c r="M6984" s="0">
        <v>1</v>
      </c>
      <c r="N6984" s="0">
        <v>1</v>
      </c>
      <c r="O6984" s="0">
        <v>0.79891610145568848</v>
      </c>
      <c r="P6984" s="0">
        <v>0.76897096633911133</v>
      </c>
      <c r="Q6984" s="0">
        <v>-0.037286143749952316</v>
      </c>
      <c r="R6984" s="0">
        <v>-0.034677628427743912</v>
      </c>
      <c r="S6984" s="0">
        <v>-0.029241271317005157</v>
      </c>
      <c r="T6984" s="0">
        <v>-0.025476068258285522</v>
      </c>
      <c r="U6984" s="0">
        <v>-0.021710865199565887</v>
      </c>
      <c r="V6984" s="0">
        <v>-0.016274508088827133</v>
      </c>
      <c r="W6984" s="0">
        <v>-0.013665993697941303</v>
      </c>
      <c r="X6984" s="0">
        <v>20.78056526184082</v>
      </c>
      <c r="Y6984" s="0">
        <v>20.174898147583008</v>
      </c>
      <c r="Z6984" s="0">
        <v>-0.60566806793212891</v>
      </c>
      <c r="AA6984" s="0">
        <v>0.17069768905639648</v>
      </c>
      <c r="AB6984" s="0">
        <v>-0.88644075393676758</v>
      </c>
      <c r="AC6984" s="0">
        <v>-0.82442593574523926</v>
      </c>
      <c r="AD6984" s="0">
        <v>-0.69518202543258667</v>
      </c>
      <c r="AE6984" s="0">
        <v>-0.60566806793212891</v>
      </c>
      <c r="AF6984" s="0">
        <v>-0.51615411043167114</v>
      </c>
      <c r="AG6984" s="0">
        <v>-0.38691017031669617</v>
      </c>
      <c r="AH6984" s="0">
        <v>-0.32489535212516785</v>
      </c>
    </row>
    <row r="6985" x14ac:dyDescent="0.4">
      <c r="A6985" s="10" t="str">
        <f>Data[[#This Row],[category]]&amp;Data[[#This Row],[subcategory]]&amp;Data[[#This Row],[date]]&amp;Data[[#This Row],[hour]]</f>
        <v>Usage quintiles (sites)Quintile 28/31/201716</v>
      </c>
      <c r="B6985" s="10" t="s">
        <v>149</v>
      </c>
      <c r="C6985" t="s">
        <v>153</v>
      </c>
      <c r="D6985" t="s">
        <v>111</v>
      </c>
      <c r="E6985" t="s">
        <v>69</v>
      </c>
      <c r="F6985" s="0">
        <v>23774</v>
      </c>
      <c r="G6985" s="0">
        <v>0.84945970773696899</v>
      </c>
      <c r="H6985" s="0">
        <v>0.81185704469680786</v>
      </c>
      <c r="I6985" s="0">
        <v>-0.037602640688419342</v>
      </c>
      <c r="J6985" s="0">
        <v>0.0073216427117586136</v>
      </c>
      <c r="K6985" s="0">
        <v>85.435310363769531</v>
      </c>
      <c r="L6985" s="0">
        <v>-5.1358203887939453</v>
      </c>
      <c r="M6985" s="0">
        <v>1</v>
      </c>
      <c r="N6985" s="0">
        <v>1</v>
      </c>
      <c r="O6985" s="0">
        <v>0.79891610145568848</v>
      </c>
      <c r="P6985" s="0">
        <v>0.76897096633911133</v>
      </c>
      <c r="Q6985" s="0">
        <v>-0.049645669758319855</v>
      </c>
      <c r="R6985" s="0">
        <v>-0.046985704451799393</v>
      </c>
      <c r="S6985" s="0">
        <v>-0.041442114859819412</v>
      </c>
      <c r="T6985" s="0">
        <v>-0.037602640688419342</v>
      </c>
      <c r="U6985" s="0">
        <v>-0.033763166517019272</v>
      </c>
      <c r="V6985" s="0">
        <v>-0.028219578787684441</v>
      </c>
      <c r="W6985" s="0">
        <v>-0.02555960975587368</v>
      </c>
      <c r="X6985" s="0">
        <v>20.19505500793457</v>
      </c>
      <c r="Y6985" s="0">
        <v>19.301090240478516</v>
      </c>
      <c r="Z6985" s="0">
        <v>-0.89396518468856812</v>
      </c>
      <c r="AA6985" s="0">
        <v>0.17406474053859711</v>
      </c>
      <c r="AB6985" s="0">
        <v>-1.1802761554718018</v>
      </c>
      <c r="AC6985" s="0">
        <v>-1.1170381307601929</v>
      </c>
      <c r="AD6985" s="0">
        <v>-0.98524481058120728</v>
      </c>
      <c r="AE6985" s="0">
        <v>-0.89396518468856812</v>
      </c>
      <c r="AF6985" s="0">
        <v>-0.80268555879592896</v>
      </c>
      <c r="AG6985" s="0">
        <v>-0.67089223861694336</v>
      </c>
      <c r="AH6985" s="0">
        <v>-0.6076541543006897</v>
      </c>
    </row>
    <row r="6986" x14ac:dyDescent="0.4">
      <c r="A6986" s="10" t="str">
        <f>Data[[#This Row],[category]]&amp;Data[[#This Row],[subcategory]]&amp;Data[[#This Row],[date]]&amp;Data[[#This Row],[hour]]</f>
        <v>Usage quintiles (sites)Quintile 28/31/201717</v>
      </c>
      <c r="B6986" s="10" t="s">
        <v>149</v>
      </c>
      <c r="C6986" t="s">
        <v>153</v>
      </c>
      <c r="D6986" t="s">
        <v>111</v>
      </c>
      <c r="E6986" t="s">
        <v>70</v>
      </c>
      <c r="F6986" s="0">
        <v>23774</v>
      </c>
      <c r="G6986" s="0">
        <v>0.78493744134902954</v>
      </c>
      <c r="H6986" s="0">
        <v>0.75511091947555542</v>
      </c>
      <c r="I6986" s="0">
        <v>-0.02982652559876442</v>
      </c>
      <c r="J6986" s="0">
        <v>0.0069771558046340942</v>
      </c>
      <c r="K6986" s="0">
        <v>85.4462890625</v>
      </c>
      <c r="L6986" s="0">
        <v>-4.2748832702636719</v>
      </c>
      <c r="M6986" s="0">
        <v>1</v>
      </c>
      <c r="N6986" s="0">
        <v>1</v>
      </c>
      <c r="O6986" s="0">
        <v>0.79891610145568848</v>
      </c>
      <c r="P6986" s="0">
        <v>0.76897096633911133</v>
      </c>
      <c r="Q6986" s="0">
        <v>-0.04130292683839798</v>
      </c>
      <c r="R6986" s="0">
        <v>-0.038768108934164047</v>
      </c>
      <c r="S6986" s="0">
        <v>-0.033485349267721176</v>
      </c>
      <c r="T6986" s="0">
        <v>-0.02982652559876442</v>
      </c>
      <c r="U6986" s="0">
        <v>-0.026167701929807663</v>
      </c>
      <c r="V6986" s="0">
        <v>-0.020884940400719643</v>
      </c>
      <c r="W6986" s="0">
        <v>-0.018350126221776009</v>
      </c>
      <c r="X6986" s="0">
        <v>18.661102294921875</v>
      </c>
      <c r="Y6986" s="0">
        <v>17.952007293701172</v>
      </c>
      <c r="Z6986" s="0">
        <v>-0.70909583568572998</v>
      </c>
      <c r="AA6986" s="0">
        <v>0.1658748984336853</v>
      </c>
      <c r="AB6986" s="0">
        <v>-0.98193573951721191</v>
      </c>
      <c r="AC6986" s="0">
        <v>-0.92167305946350098</v>
      </c>
      <c r="AD6986" s="0">
        <v>-0.79608070850372314</v>
      </c>
      <c r="AE6986" s="0">
        <v>-0.70909583568572998</v>
      </c>
      <c r="AF6986" s="0">
        <v>-0.62211096286773682</v>
      </c>
      <c r="AG6986" s="0">
        <v>-0.49651861190795898</v>
      </c>
      <c r="AH6986" s="0">
        <v>-0.43625590205192566</v>
      </c>
    </row>
    <row r="6987" x14ac:dyDescent="0.4">
      <c r="A6987" s="10" t="str">
        <f>Data[[#This Row],[category]]&amp;Data[[#This Row],[subcategory]]&amp;Data[[#This Row],[date]]&amp;Data[[#This Row],[hour]]</f>
        <v>Usage quintiles (sites)Quintile 28/31/201718</v>
      </c>
      <c r="B6987" s="10" t="s">
        <v>149</v>
      </c>
      <c r="C6987" t="s">
        <v>153</v>
      </c>
      <c r="D6987" t="s">
        <v>111</v>
      </c>
      <c r="E6987" t="s">
        <v>71</v>
      </c>
      <c r="F6987" s="0">
        <v>23774</v>
      </c>
      <c r="G6987" s="0">
        <v>0.69880294799804688</v>
      </c>
      <c r="H6987" s="0">
        <v>0.66030406951904297</v>
      </c>
      <c r="I6987" s="0">
        <v>-0.038498904556035995</v>
      </c>
      <c r="J6987" s="0">
        <v>0.0066577899269759655</v>
      </c>
      <c r="K6987" s="0">
        <v>83.837554931640625</v>
      </c>
      <c r="L6987" s="0">
        <v>-5.7825350761413574</v>
      </c>
      <c r="M6987" s="0">
        <v>1</v>
      </c>
      <c r="N6987" s="0">
        <v>1</v>
      </c>
      <c r="O6987" s="0">
        <v>0.79891610145568848</v>
      </c>
      <c r="P6987" s="0">
        <v>0.76897096633911133</v>
      </c>
      <c r="Q6987" s="0">
        <v>-0.049449995160102844</v>
      </c>
      <c r="R6987" s="0">
        <v>-0.047031205147504807</v>
      </c>
      <c r="S6987" s="0">
        <v>-0.041990254074335098</v>
      </c>
      <c r="T6987" s="0">
        <v>-0.038498904556035995</v>
      </c>
      <c r="U6987" s="0">
        <v>-0.035007555037736893</v>
      </c>
      <c r="V6987" s="0">
        <v>-0.029966603964567184</v>
      </c>
      <c r="W6987" s="0">
        <v>-0.027547813951969147</v>
      </c>
      <c r="X6987" s="0">
        <v>16.613340377807617</v>
      </c>
      <c r="Y6987" s="0">
        <v>15.698068618774414</v>
      </c>
      <c r="Z6987" s="0">
        <v>-0.91527295112609863</v>
      </c>
      <c r="AA6987" s="0">
        <v>0.15828229486942291</v>
      </c>
      <c r="AB6987" s="0">
        <v>-1.1756241321563721</v>
      </c>
      <c r="AC6987" s="0">
        <v>-1.1181198358535767</v>
      </c>
      <c r="AD6987" s="0">
        <v>-0.99827629327774048</v>
      </c>
      <c r="AE6987" s="0">
        <v>-0.91527295112609863</v>
      </c>
      <c r="AF6987" s="0">
        <v>-0.83226960897445679</v>
      </c>
      <c r="AG6987" s="0">
        <v>-0.71242600679397583</v>
      </c>
      <c r="AH6987" s="0">
        <v>-0.6549217700958252</v>
      </c>
    </row>
    <row r="6988" x14ac:dyDescent="0.4">
      <c r="A6988" s="10" t="str">
        <f>Data[[#This Row],[category]]&amp;Data[[#This Row],[subcategory]]&amp;Data[[#This Row],[date]]&amp;Data[[#This Row],[hour]]</f>
        <v>Usage quintiles (sites)Quintile 28/31/201719</v>
      </c>
      <c r="B6988" s="10" t="s">
        <v>149</v>
      </c>
      <c r="C6988" t="s">
        <v>153</v>
      </c>
      <c r="D6988" t="s">
        <v>111</v>
      </c>
      <c r="E6988" t="s">
        <v>72</v>
      </c>
      <c r="F6988" s="0">
        <v>23774</v>
      </c>
      <c r="G6988" s="0">
        <v>0.59960377216339111</v>
      </c>
      <c r="H6988" s="0">
        <v>0.58182615041732788</v>
      </c>
      <c r="I6988" s="0">
        <v>-0.017777644097805023</v>
      </c>
      <c r="J6988" s="0">
        <v>0.006659491453319788</v>
      </c>
      <c r="K6988" s="0">
        <v>79.741188049316406</v>
      </c>
      <c r="L6988" s="0">
        <v>-2.6695196628570557</v>
      </c>
      <c r="M6988" s="0">
        <v>1</v>
      </c>
      <c r="N6988" s="0">
        <v>1</v>
      </c>
      <c r="O6988" s="0">
        <v>0.79891610145568848</v>
      </c>
      <c r="P6988" s="0">
        <v>0.76897096633911133</v>
      </c>
      <c r="Q6988" s="0">
        <v>-0.028731532394886017</v>
      </c>
      <c r="R6988" s="0">
        <v>-0.026312125846743584</v>
      </c>
      <c r="S6988" s="0">
        <v>-0.021269883960485458</v>
      </c>
      <c r="T6988" s="0">
        <v>-0.017777644097805023</v>
      </c>
      <c r="U6988" s="0">
        <v>-0.014285403303802013</v>
      </c>
      <c r="V6988" s="0">
        <v>-0.0092431623488664627</v>
      </c>
      <c r="W6988" s="0">
        <v>-0.0068237553350627422</v>
      </c>
      <c r="X6988" s="0">
        <v>14.254980087280273</v>
      </c>
      <c r="Y6988" s="0">
        <v>13.832334518432617</v>
      </c>
      <c r="Z6988" s="0">
        <v>-0.42264571785926819</v>
      </c>
      <c r="AA6988" s="0">
        <v>0.15832275152206421</v>
      </c>
      <c r="AB6988" s="0">
        <v>-0.68306344747543335</v>
      </c>
      <c r="AC6988" s="0">
        <v>-0.62554448843002319</v>
      </c>
      <c r="AD6988" s="0">
        <v>-0.50567024946212769</v>
      </c>
      <c r="AE6988" s="0">
        <v>-0.42264571785926819</v>
      </c>
      <c r="AF6988" s="0">
        <v>-0.33962118625640869</v>
      </c>
      <c r="AG6988" s="0">
        <v>-0.21974694728851318</v>
      </c>
      <c r="AH6988" s="0">
        <v>-0.16222795844078064</v>
      </c>
    </row>
    <row r="6989" x14ac:dyDescent="0.4">
      <c r="A6989" s="10" t="str">
        <f>Data[[#This Row],[category]]&amp;Data[[#This Row],[subcategory]]&amp;Data[[#This Row],[date]]&amp;Data[[#This Row],[hour]]</f>
        <v>Usage quintiles (sites)Quintile 28/31/201720</v>
      </c>
      <c r="B6989" s="10" t="s">
        <v>149</v>
      </c>
      <c r="C6989" t="s">
        <v>153</v>
      </c>
      <c r="D6989" t="s">
        <v>111</v>
      </c>
      <c r="E6989" t="s">
        <v>55</v>
      </c>
      <c r="F6989" s="0">
        <v>23774</v>
      </c>
      <c r="G6989" s="0">
        <v>0.60510826110839844</v>
      </c>
      <c r="H6989" s="0">
        <v>0.61874234676361084</v>
      </c>
      <c r="I6989" s="0">
        <v>0.01363404281437397</v>
      </c>
      <c r="J6989" s="0">
        <v>0.0070315320044755936</v>
      </c>
      <c r="K6989" s="0">
        <v>77.024566650390625</v>
      </c>
      <c r="L6989" s="0">
        <v>1.93898606300354</v>
      </c>
      <c r="M6989" s="0">
        <v>1</v>
      </c>
      <c r="N6989" s="0">
        <v>0</v>
      </c>
      <c r="O6989" s="0">
        <v>0.79891610145568848</v>
      </c>
      <c r="P6989" s="0">
        <v>0.76897096633911133</v>
      </c>
      <c r="Q6989" s="0">
        <v>0.0020682017784565687</v>
      </c>
      <c r="R6989" s="0">
        <v>0.0046227718703448772</v>
      </c>
      <c r="S6989" s="0">
        <v>0.0099467039108276367</v>
      </c>
      <c r="T6989" s="0">
        <v>0.01363404281437397</v>
      </c>
      <c r="U6989" s="0">
        <v>0.017321381717920303</v>
      </c>
      <c r="V6989" s="0">
        <v>0.022645313292741776</v>
      </c>
      <c r="W6989" s="0">
        <v>0.025199884548783302</v>
      </c>
      <c r="X6989" s="0">
        <v>14.385844230651855</v>
      </c>
      <c r="Y6989" s="0">
        <v>14.709980964660645</v>
      </c>
      <c r="Z6989" s="0">
        <v>0.32413572072982788</v>
      </c>
      <c r="AA6989" s="0">
        <v>0.16716764867305756</v>
      </c>
      <c r="AB6989" s="0">
        <v>0.049169406294822693</v>
      </c>
      <c r="AC6989" s="0">
        <v>0.10990175604820251</v>
      </c>
      <c r="AD6989" s="0">
        <v>0.23647291958332062</v>
      </c>
      <c r="AE6989" s="0">
        <v>0.32413572072982788</v>
      </c>
      <c r="AF6989" s="0">
        <v>0.41179850697517395</v>
      </c>
      <c r="AG6989" s="0">
        <v>0.53836965560913086</v>
      </c>
      <c r="AH6989" s="0">
        <v>0.59910202026367188</v>
      </c>
    </row>
    <row r="6990" x14ac:dyDescent="0.4">
      <c r="A6990" s="10" t="str">
        <f>Data[[#This Row],[category]]&amp;Data[[#This Row],[subcategory]]&amp;Data[[#This Row],[date]]&amp;Data[[#This Row],[hour]]</f>
        <v>Usage quintiles (sites)Quintile 28/31/201721</v>
      </c>
      <c r="B6990" s="10" t="s">
        <v>149</v>
      </c>
      <c r="C6990" t="s">
        <v>153</v>
      </c>
      <c r="D6990" t="s">
        <v>111</v>
      </c>
      <c r="E6990" t="s">
        <v>73</v>
      </c>
      <c r="F6990" s="0">
        <v>23774</v>
      </c>
      <c r="G6990" s="0">
        <v>0.57052558660507202</v>
      </c>
      <c r="H6990" s="0">
        <v>0.5959126353263855</v>
      </c>
      <c r="I6990" s="0">
        <v>0.02538703940808773</v>
      </c>
      <c r="J6990" s="0">
        <v>0.0052661513909697533</v>
      </c>
      <c r="K6990" s="0">
        <v>75.488182067871094</v>
      </c>
      <c r="L6990" s="0">
        <v>4.8207955360412598</v>
      </c>
      <c r="M6990" s="0">
        <v>1</v>
      </c>
      <c r="N6990" s="0">
        <v>1</v>
      </c>
      <c r="O6990" s="0">
        <v>0.79891610145568848</v>
      </c>
      <c r="P6990" s="0">
        <v>0.76897096633911133</v>
      </c>
      <c r="Q6990" s="0">
        <v>0.016724990680813789</v>
      </c>
      <c r="R6990" s="0">
        <v>0.018638195469975471</v>
      </c>
      <c r="S6990" s="0">
        <v>0.02262546680867672</v>
      </c>
      <c r="T6990" s="0">
        <v>0.02538703940808773</v>
      </c>
      <c r="U6990" s="0">
        <v>0.028148612007498741</v>
      </c>
      <c r="V6990" s="0">
        <v>0.032135885208845139</v>
      </c>
      <c r="W6990" s="0">
        <v>0.034049086272716522</v>
      </c>
      <c r="X6990" s="0">
        <v>13.563674926757813</v>
      </c>
      <c r="Y6990" s="0">
        <v>14.167226791381836</v>
      </c>
      <c r="Z6990" s="0">
        <v>0.60355144739151001</v>
      </c>
      <c r="AA6990" s="0">
        <v>0.12519748508930206</v>
      </c>
      <c r="AB6990" s="0">
        <v>0.39761990308761597</v>
      </c>
      <c r="AC6990" s="0">
        <v>0.44310441613197327</v>
      </c>
      <c r="AD6990" s="0">
        <v>0.53789782524108887</v>
      </c>
      <c r="AE6990" s="0">
        <v>0.60355144739151001</v>
      </c>
      <c r="AF6990" s="0">
        <v>0.66920506954193115</v>
      </c>
      <c r="AG6990" s="0">
        <v>0.76399850845336914</v>
      </c>
      <c r="AH6990" s="0">
        <v>0.80948299169540405</v>
      </c>
    </row>
    <row r="6991" x14ac:dyDescent="0.4">
      <c r="A6991" s="10" t="str">
        <f>Data[[#This Row],[category]]&amp;Data[[#This Row],[subcategory]]&amp;Data[[#This Row],[date]]&amp;Data[[#This Row],[hour]]</f>
        <v>Usage quintiles (sites)Quintile 28/31/201722</v>
      </c>
      <c r="B6991" s="10" t="s">
        <v>149</v>
      </c>
      <c r="C6991" t="s">
        <v>153</v>
      </c>
      <c r="D6991" t="s">
        <v>111</v>
      </c>
      <c r="E6991" t="s">
        <v>74</v>
      </c>
      <c r="F6991" s="0">
        <v>23774</v>
      </c>
      <c r="G6991" s="0">
        <v>0.52792739868164063</v>
      </c>
      <c r="H6991" s="0">
        <v>0.53890514373779297</v>
      </c>
      <c r="I6991" s="0">
        <v>0.010977775789797306</v>
      </c>
      <c r="J6991" s="0">
        <v>0.0041424110531806946</v>
      </c>
      <c r="K6991" s="0">
        <v>74.165267944335937</v>
      </c>
      <c r="L6991" s="0">
        <v>2.6500933170318604</v>
      </c>
      <c r="M6991" s="0">
        <v>1</v>
      </c>
      <c r="N6991" s="0">
        <v>1</v>
      </c>
      <c r="O6991" s="0">
        <v>0.79891610145568848</v>
      </c>
      <c r="P6991" s="0">
        <v>0.76897096633911133</v>
      </c>
      <c r="Q6991" s="0">
        <v>0.0041641159914433956</v>
      </c>
      <c r="R6991" s="0">
        <v>0.0056690624915063381</v>
      </c>
      <c r="S6991" s="0">
        <v>0.0088054928928613663</v>
      </c>
      <c r="T6991" s="0">
        <v>0.010977775789797306</v>
      </c>
      <c r="U6991" s="0">
        <v>0.013150058686733246</v>
      </c>
      <c r="V6991" s="0">
        <v>0.016286488622426987</v>
      </c>
      <c r="W6991" s="0">
        <v>0.017791435122489929</v>
      </c>
      <c r="X6991" s="0">
        <v>12.550946235656738</v>
      </c>
      <c r="Y6991" s="0">
        <v>12.811930656433105</v>
      </c>
      <c r="Z6991" s="0">
        <v>0.26098564267158508</v>
      </c>
      <c r="AA6991" s="0">
        <v>0.0984816774725914</v>
      </c>
      <c r="AB6991" s="0">
        <v>0.098997697234153748</v>
      </c>
      <c r="AC6991" s="0">
        <v>0.13477629423141479</v>
      </c>
      <c r="AD6991" s="0">
        <v>0.20934179425239563</v>
      </c>
      <c r="AE6991" s="0">
        <v>0.26098564267158508</v>
      </c>
      <c r="AF6991" s="0">
        <v>0.31262949109077454</v>
      </c>
      <c r="AG6991" s="0">
        <v>0.38719499111175537</v>
      </c>
      <c r="AH6991" s="0">
        <v>0.42297357320785522</v>
      </c>
    </row>
    <row r="6992" x14ac:dyDescent="0.4">
      <c r="A6992" s="10" t="str">
        <f>Data[[#This Row],[category]]&amp;Data[[#This Row],[subcategory]]&amp;Data[[#This Row],[date]]&amp;Data[[#This Row],[hour]]</f>
        <v>Usage quintiles (sites)Quintile 28/31/201723</v>
      </c>
      <c r="B6992" s="10" t="s">
        <v>149</v>
      </c>
      <c r="C6992" t="s">
        <v>153</v>
      </c>
      <c r="D6992" t="s">
        <v>111</v>
      </c>
      <c r="E6992" t="s">
        <v>75</v>
      </c>
      <c r="F6992" s="0">
        <v>23774</v>
      </c>
      <c r="G6992" s="0">
        <v>0.48004841804504395</v>
      </c>
      <c r="H6992" s="0">
        <v>0.50592893362045288</v>
      </c>
      <c r="I6992" s="0">
        <v>0.025880502536892891</v>
      </c>
      <c r="J6992" s="0">
        <v>0.003531482070684433</v>
      </c>
      <c r="K6992" s="0">
        <v>72.417724609375</v>
      </c>
      <c r="L6992" s="0">
        <v>7.3285102844238281</v>
      </c>
      <c r="M6992" s="0">
        <v>1</v>
      </c>
      <c r="N6992" s="0">
        <v>1</v>
      </c>
      <c r="O6992" s="0">
        <v>0.79891610145568848</v>
      </c>
      <c r="P6992" s="0">
        <v>0.76897096633911133</v>
      </c>
      <c r="Q6992" s="0">
        <v>0.020071731880307198</v>
      </c>
      <c r="R6992" s="0">
        <v>0.021354725584387779</v>
      </c>
      <c r="S6992" s="0">
        <v>0.024028591811656952</v>
      </c>
      <c r="T6992" s="0">
        <v>0.025880502536892891</v>
      </c>
      <c r="U6992" s="0">
        <v>0.02773241326212883</v>
      </c>
      <c r="V6992" s="0">
        <v>0.030406279489398003</v>
      </c>
      <c r="W6992" s="0">
        <v>0.031689275056123734</v>
      </c>
      <c r="X6992" s="0">
        <v>11.412671089172363</v>
      </c>
      <c r="Y6992" s="0">
        <v>12.0279541015625</v>
      </c>
      <c r="Z6992" s="0">
        <v>0.61528307199478149</v>
      </c>
      <c r="AA6992" s="0">
        <v>0.083957456052303314</v>
      </c>
      <c r="AB6992" s="0">
        <v>0.47718533873558044</v>
      </c>
      <c r="AC6992" s="0">
        <v>0.5076872706413269</v>
      </c>
      <c r="AD6992" s="0">
        <v>0.57125574350357056</v>
      </c>
      <c r="AE6992" s="0">
        <v>0.61528307199478149</v>
      </c>
      <c r="AF6992" s="0">
        <v>0.65931040048599243</v>
      </c>
      <c r="AG6992" s="0">
        <v>0.72287887334823608</v>
      </c>
      <c r="AH6992" s="0">
        <v>0.75338077545166016</v>
      </c>
    </row>
    <row r="6993" x14ac:dyDescent="0.4">
      <c r="A6993" s="10" t="str">
        <f>Data[[#This Row],[category]]&amp;Data[[#This Row],[subcategory]]&amp;Data[[#This Row],[date]]&amp;Data[[#This Row],[hour]]</f>
        <v>Usage quintiles (sites)Quintile 28/31/201724</v>
      </c>
      <c r="B6993" s="10" t="s">
        <v>149</v>
      </c>
      <c r="C6993" t="s">
        <v>153</v>
      </c>
      <c r="D6993" t="s">
        <v>111</v>
      </c>
      <c r="E6993" t="s">
        <v>76</v>
      </c>
      <c r="F6993" s="0">
        <v>23774</v>
      </c>
      <c r="G6993" s="0">
        <v>0.45700478553771973</v>
      </c>
      <c r="H6993" s="0">
        <v>0.47974380850791931</v>
      </c>
      <c r="I6993" s="0">
        <v>0.022739024832844734</v>
      </c>
      <c r="J6993" s="0">
        <v>0.0031906624790281057</v>
      </c>
      <c r="K6993" s="0">
        <v>72.940185546875</v>
      </c>
      <c r="L6993" s="0">
        <v>7.1267409324645996</v>
      </c>
      <c r="M6993" s="0">
        <v>1</v>
      </c>
      <c r="N6993" s="0">
        <v>1</v>
      </c>
      <c r="O6993" s="0">
        <v>0.79891610145568848</v>
      </c>
      <c r="P6993" s="0">
        <v>0.76897096633911133</v>
      </c>
      <c r="Q6993" s="0">
        <v>0.017490852624177933</v>
      </c>
      <c r="R6993" s="0">
        <v>0.018650026991963387</v>
      </c>
      <c r="S6993" s="0">
        <v>0.021065840497612953</v>
      </c>
      <c r="T6993" s="0">
        <v>0.022739024832844734</v>
      </c>
      <c r="U6993" s="0">
        <v>0.024412209168076515</v>
      </c>
      <c r="V6993" s="0">
        <v>0.026828022673726082</v>
      </c>
      <c r="W6993" s="0">
        <v>0.027987197041511536</v>
      </c>
      <c r="X6993" s="0">
        <v>10.864831924438477</v>
      </c>
      <c r="Y6993" s="0">
        <v>11.405428886413574</v>
      </c>
      <c r="Z6993" s="0">
        <v>0.54059755802154541</v>
      </c>
      <c r="AA6993" s="0">
        <v>0.07585480809211731</v>
      </c>
      <c r="AB6993" s="0">
        <v>0.41582751274108887</v>
      </c>
      <c r="AC6993" s="0">
        <v>0.44338572025299072</v>
      </c>
      <c r="AD6993" s="0">
        <v>0.50081926584243774</v>
      </c>
      <c r="AE6993" s="0">
        <v>0.54059755802154541</v>
      </c>
      <c r="AF6993" s="0">
        <v>0.58037585020065308</v>
      </c>
      <c r="AG6993" s="0">
        <v>0.6378093957901001</v>
      </c>
      <c r="AH6993" s="0">
        <v>0.66536760330200195</v>
      </c>
    </row>
    <row r="6994" x14ac:dyDescent="0.4">
      <c r="A6994" s="10" t="str">
        <f>Data[[#This Row],[category]]&amp;Data[[#This Row],[subcategory]]&amp;Data[[#This Row],[date]]&amp;Data[[#This Row],[hour]]</f>
        <v>Usage quintiles (sites)Quintile 28/31/2017Avg. 11 to 6 pm</v>
      </c>
      <c r="B6994" s="10" t="s">
        <v>149</v>
      </c>
      <c r="C6994" t="s">
        <v>153</v>
      </c>
      <c r="D6994" t="s">
        <v>111</v>
      </c>
      <c r="E6994" t="s">
        <v>77</v>
      </c>
      <c r="F6994" s="0">
        <v>23774</v>
      </c>
      <c r="G6994" s="0">
        <v>0.82579022645950317</v>
      </c>
      <c r="H6994" s="0">
        <v>0.79891610145568848</v>
      </c>
      <c r="I6994" s="0">
        <v>-0.026874173432588577</v>
      </c>
      <c r="J6994" s="0">
        <v>0.0051576518453657627</v>
      </c>
      <c r="K6994" s="0">
        <v>86.49267578125</v>
      </c>
      <c r="L6994" s="0">
        <v>-5.2105441093444824</v>
      </c>
      <c r="M6994" s="0">
        <v>1</v>
      </c>
      <c r="N6994" s="0">
        <v>1</v>
      </c>
      <c r="O6994" s="0"/>
      <c r="P6994" s="0"/>
      <c r="Q6994" s="0">
        <v>-0.035357754677534103</v>
      </c>
      <c r="R6994" s="0">
        <v>-0.033483970910310745</v>
      </c>
      <c r="S6994" s="0">
        <v>-0.02957884781062603</v>
      </c>
      <c r="T6994" s="0">
        <v>-0.026874173432588577</v>
      </c>
      <c r="U6994" s="0">
        <v>-0.024169499054551125</v>
      </c>
      <c r="V6994" s="0">
        <v>-0.020264375954866409</v>
      </c>
      <c r="W6994" s="0">
        <v>-0.018390590324997902</v>
      </c>
      <c r="X6994" s="0">
        <v>19.63233757019043</v>
      </c>
      <c r="Y6994" s="0">
        <v>18.993431091308594</v>
      </c>
      <c r="Z6994" s="0">
        <v>-0.63890659809112549</v>
      </c>
      <c r="AA6994" s="0">
        <v>0.12261801213026047</v>
      </c>
      <c r="AB6994" s="0">
        <v>-0.8405953049659729</v>
      </c>
      <c r="AC6994" s="0">
        <v>-0.79604792594909668</v>
      </c>
      <c r="AD6994" s="0">
        <v>-0.70320755243301392</v>
      </c>
      <c r="AE6994" s="0">
        <v>-0.63890659809112549</v>
      </c>
      <c r="AF6994" s="0">
        <v>-0.57460564374923706</v>
      </c>
      <c r="AG6994" s="0">
        <v>-0.48176530003547668</v>
      </c>
      <c r="AH6994" s="0">
        <v>-0.43721792101860046</v>
      </c>
    </row>
    <row r="6995" x14ac:dyDescent="0.4">
      <c r="A6995" s="10" t="str">
        <f>Data[[#This Row],[category]]&amp;Data[[#This Row],[subcategory]]&amp;Data[[#This Row],[date]]&amp;Data[[#This Row],[hour]]</f>
        <v>Usage quintiles (sites)Quintile 28/31/2017Avg. 2 to 6pm</v>
      </c>
      <c r="B6995" s="10" t="s">
        <v>149</v>
      </c>
      <c r="C6995" t="s">
        <v>153</v>
      </c>
      <c r="D6995" t="s">
        <v>111</v>
      </c>
      <c r="E6995" t="s">
        <v>78</v>
      </c>
      <c r="F6995" s="0">
        <v>23774</v>
      </c>
      <c r="G6995" s="0">
        <v>0.8018220067024231</v>
      </c>
      <c r="H6995" s="0">
        <v>0.76897096633911133</v>
      </c>
      <c r="I6995" s="0">
        <v>-0.032851032912731171</v>
      </c>
      <c r="J6995" s="0">
        <v>0.0059239482507109642</v>
      </c>
      <c r="K6995" s="0">
        <v>85.21429443359375</v>
      </c>
      <c r="L6995" s="0">
        <v>-5.5454626083374023</v>
      </c>
      <c r="M6995" s="0">
        <v>1</v>
      </c>
      <c r="N6995" s="0">
        <v>1</v>
      </c>
      <c r="O6995" s="0"/>
      <c r="P6995" s="0"/>
      <c r="Q6995" s="0">
        <v>-0.042595062404870987</v>
      </c>
      <c r="R6995" s="0">
        <v>-0.040442876517772675</v>
      </c>
      <c r="S6995" s="0">
        <v>-0.035957556217908859</v>
      </c>
      <c r="T6995" s="0">
        <v>-0.032851032912731171</v>
      </c>
      <c r="U6995" s="0">
        <v>-0.029744511470198631</v>
      </c>
      <c r="V6995" s="0">
        <v>-0.025259187445044518</v>
      </c>
      <c r="W6995" s="0">
        <v>-0.023107005283236504</v>
      </c>
      <c r="X6995" s="0">
        <v>19.062517166137695</v>
      </c>
      <c r="Y6995" s="0">
        <v>18.281515121459961</v>
      </c>
      <c r="Z6995" s="0">
        <v>-0.78100043535232544</v>
      </c>
      <c r="AA6995" s="0">
        <v>0.14083594083786011</v>
      </c>
      <c r="AB6995" s="0">
        <v>-1.0126549005508423</v>
      </c>
      <c r="AC6995" s="0">
        <v>-0.96148896217346191</v>
      </c>
      <c r="AD6995" s="0">
        <v>-0.85485488176345825</v>
      </c>
      <c r="AE6995" s="0">
        <v>-0.78100043535232544</v>
      </c>
      <c r="AF6995" s="0">
        <v>-0.70714598894119263</v>
      </c>
      <c r="AG6995" s="0">
        <v>-0.60051190853118896</v>
      </c>
      <c r="AH6995" s="0">
        <v>-0.54934591054916382</v>
      </c>
    </row>
    <row r="6996" x14ac:dyDescent="0.4">
      <c r="A6996" s="10" t="str">
        <f>Data[[#This Row],[category]]&amp;Data[[#This Row],[subcategory]]&amp;Data[[#This Row],[date]]&amp;Data[[#This Row],[hour]]</f>
        <v>Usage quintiles (sites)Quintile 29/1/20171</v>
      </c>
      <c r="B6996" s="10" t="s">
        <v>149</v>
      </c>
      <c r="C6996" t="s">
        <v>153</v>
      </c>
      <c r="D6996" t="s">
        <v>112</v>
      </c>
      <c r="E6996" t="s">
        <v>41</v>
      </c>
      <c r="F6996" s="0">
        <v>23771</v>
      </c>
      <c r="G6996" s="0">
        <v>0.43250465393066406</v>
      </c>
      <c r="H6996" s="0">
        <v>0.46302545070648193</v>
      </c>
      <c r="I6996" s="0">
        <v>0.030520806089043617</v>
      </c>
      <c r="J6996" s="0">
        <v>0.0030048617627471685</v>
      </c>
      <c r="K6996" s="0">
        <v>73.5478515625</v>
      </c>
      <c r="L6996" s="0">
        <v>10.15714168548584</v>
      </c>
      <c r="M6996" s="0">
        <v>1</v>
      </c>
      <c r="N6996" s="0">
        <v>1</v>
      </c>
      <c r="O6996" s="0">
        <v>0.80687868595123291</v>
      </c>
      <c r="P6996" s="0">
        <v>0.7682228684425354</v>
      </c>
      <c r="Q6996" s="0">
        <v>0.025578249245882034</v>
      </c>
      <c r="R6996" s="0">
        <v>0.026669921353459358</v>
      </c>
      <c r="S6996" s="0">
        <v>0.028945054858922958</v>
      </c>
      <c r="T6996" s="0">
        <v>0.030520806089043617</v>
      </c>
      <c r="U6996" s="0">
        <v>0.032096557319164276</v>
      </c>
      <c r="V6996" s="0">
        <v>0.034371692687273026</v>
      </c>
      <c r="W6996" s="0">
        <v>0.0354633629322052</v>
      </c>
      <c r="X6996" s="0">
        <v>10.281067848205566</v>
      </c>
      <c r="Y6996" s="0">
        <v>11.00657844543457</v>
      </c>
      <c r="Z6996" s="0">
        <v>0.72551006078720093</v>
      </c>
      <c r="AA6996" s="0">
        <v>0.071428567171096802</v>
      </c>
      <c r="AB6996" s="0">
        <v>0.60802054405212402</v>
      </c>
      <c r="AC6996" s="0">
        <v>0.63397067785263062</v>
      </c>
      <c r="AD6996" s="0">
        <v>0.68805289268493652</v>
      </c>
      <c r="AE6996" s="0">
        <v>0.72551006078720093</v>
      </c>
      <c r="AF6996" s="0">
        <v>0.76296722888946533</v>
      </c>
      <c r="AG6996" s="0">
        <v>0.81704944372177124</v>
      </c>
      <c r="AH6996" s="0">
        <v>0.84299957752227783</v>
      </c>
    </row>
    <row r="6997" x14ac:dyDescent="0.4">
      <c r="A6997" s="10" t="str">
        <f>Data[[#This Row],[category]]&amp;Data[[#This Row],[subcategory]]&amp;Data[[#This Row],[date]]&amp;Data[[#This Row],[hour]]</f>
        <v>Usage quintiles (sites)Quintile 29/1/20172</v>
      </c>
      <c r="B6997" s="10" t="s">
        <v>149</v>
      </c>
      <c r="C6997" t="s">
        <v>153</v>
      </c>
      <c r="D6997" t="s">
        <v>112</v>
      </c>
      <c r="E6997" t="s">
        <v>42</v>
      </c>
      <c r="F6997" s="0">
        <v>23771</v>
      </c>
      <c r="G6997" s="0">
        <v>0.42307960987091064</v>
      </c>
      <c r="H6997" s="0">
        <v>0.45047649741172791</v>
      </c>
      <c r="I6997" s="0">
        <v>0.027396908029913902</v>
      </c>
      <c r="J6997" s="0">
        <v>0.0028471599798649549</v>
      </c>
      <c r="K6997" s="0">
        <v>72.358711242675781</v>
      </c>
      <c r="L6997" s="0">
        <v>9.6225385665893555</v>
      </c>
      <c r="M6997" s="0">
        <v>1</v>
      </c>
      <c r="N6997" s="0">
        <v>1</v>
      </c>
      <c r="O6997" s="0">
        <v>0.80687868595123291</v>
      </c>
      <c r="P6997" s="0">
        <v>0.7682228684425354</v>
      </c>
      <c r="Q6997" s="0">
        <v>0.022713746875524521</v>
      </c>
      <c r="R6997" s="0">
        <v>0.02374812588095665</v>
      </c>
      <c r="S6997" s="0">
        <v>0.025903856381773949</v>
      </c>
      <c r="T6997" s="0">
        <v>0.027396908029913902</v>
      </c>
      <c r="U6997" s="0">
        <v>0.028889959678053856</v>
      </c>
      <c r="V6997" s="0">
        <v>0.031045690178871155</v>
      </c>
      <c r="W6997" s="0">
        <v>0.032080069184303284</v>
      </c>
      <c r="X6997" s="0">
        <v>10.057024955749512</v>
      </c>
      <c r="Y6997" s="0">
        <v>10.708276748657227</v>
      </c>
      <c r="Z6997" s="0">
        <v>0.65125191211700439</v>
      </c>
      <c r="AA6997" s="0">
        <v>0.067679837346076965</v>
      </c>
      <c r="AB6997" s="0">
        <v>0.53992849588394165</v>
      </c>
      <c r="AC6997" s="0">
        <v>0.56451672315597534</v>
      </c>
      <c r="AD6997" s="0">
        <v>0.61576056480407715</v>
      </c>
      <c r="AE6997" s="0">
        <v>0.65125191211700439</v>
      </c>
      <c r="AF6997" s="0">
        <v>0.68674325942993164</v>
      </c>
      <c r="AG6997" s="0">
        <v>0.73798710107803345</v>
      </c>
      <c r="AH6997" s="0">
        <v>0.76257532835006714</v>
      </c>
    </row>
    <row r="6998" x14ac:dyDescent="0.4">
      <c r="A6998" s="10" t="str">
        <f>Data[[#This Row],[category]]&amp;Data[[#This Row],[subcategory]]&amp;Data[[#This Row],[date]]&amp;Data[[#This Row],[hour]]</f>
        <v>Usage quintiles (sites)Quintile 29/1/20173</v>
      </c>
      <c r="B6998" s="10" t="s">
        <v>149</v>
      </c>
      <c r="C6998" t="s">
        <v>153</v>
      </c>
      <c r="D6998" t="s">
        <v>112</v>
      </c>
      <c r="E6998" t="s">
        <v>43</v>
      </c>
      <c r="F6998" s="0">
        <v>23771</v>
      </c>
      <c r="G6998" s="0">
        <v>0.42139667272567749</v>
      </c>
      <c r="H6998" s="0">
        <v>0.44234612584114075</v>
      </c>
      <c r="I6998" s="0">
        <v>0.020949471741914749</v>
      </c>
      <c r="J6998" s="0">
        <v>0.0027801461983472109</v>
      </c>
      <c r="K6998" s="0">
        <v>72.406547546386719</v>
      </c>
      <c r="L6998" s="0">
        <v>7.5353851318359375</v>
      </c>
      <c r="M6998" s="0">
        <v>1</v>
      </c>
      <c r="N6998" s="0">
        <v>1</v>
      </c>
      <c r="O6998" s="0">
        <v>0.80687868595123291</v>
      </c>
      <c r="P6998" s="0">
        <v>0.7682228684425354</v>
      </c>
      <c r="Q6998" s="0">
        <v>0.016376538202166557</v>
      </c>
      <c r="R6998" s="0">
        <v>0.017386570572853088</v>
      </c>
      <c r="S6998" s="0">
        <v>0.019491560757160187</v>
      </c>
      <c r="T6998" s="0">
        <v>0.020949471741914749</v>
      </c>
      <c r="U6998" s="0">
        <v>0.022407382726669312</v>
      </c>
      <c r="V6998" s="0">
        <v>0.02451237291097641</v>
      </c>
      <c r="W6998" s="0">
        <v>0.025522405281662941</v>
      </c>
      <c r="X6998" s="0">
        <v>10.017020225524902</v>
      </c>
      <c r="Y6998" s="0">
        <v>10.515009880065918</v>
      </c>
      <c r="Z6998" s="0">
        <v>0.49798989295959473</v>
      </c>
      <c r="AA6998" s="0">
        <v>0.066086858510971069</v>
      </c>
      <c r="AB6998" s="0">
        <v>0.38928669691085815</v>
      </c>
      <c r="AC6998" s="0">
        <v>0.4132961630821228</v>
      </c>
      <c r="AD6998" s="0">
        <v>0.46333390474319458</v>
      </c>
      <c r="AE6998" s="0">
        <v>0.49798989295959473</v>
      </c>
      <c r="AF6998" s="0">
        <v>0.53264588117599487</v>
      </c>
      <c r="AG6998" s="0">
        <v>0.58268362283706665</v>
      </c>
      <c r="AH6998" s="0">
        <v>0.6066930890083313</v>
      </c>
    </row>
    <row r="6999" x14ac:dyDescent="0.4">
      <c r="A6999" s="10" t="str">
        <f>Data[[#This Row],[category]]&amp;Data[[#This Row],[subcategory]]&amp;Data[[#This Row],[date]]&amp;Data[[#This Row],[hour]]</f>
        <v>Usage quintiles (sites)Quintile 29/1/20174</v>
      </c>
      <c r="B6999" s="10" t="s">
        <v>149</v>
      </c>
      <c r="C6999" t="s">
        <v>153</v>
      </c>
      <c r="D6999" t="s">
        <v>112</v>
      </c>
      <c r="E6999" t="s">
        <v>44</v>
      </c>
      <c r="F6999" s="0">
        <v>23771</v>
      </c>
      <c r="G6999" s="0">
        <v>0.41625037789344788</v>
      </c>
      <c r="H6999" s="0">
        <v>0.43686553835868835</v>
      </c>
      <c r="I6999" s="0">
        <v>0.020615177229046822</v>
      </c>
      <c r="J6999" s="0">
        <v>0.0026702606119215488</v>
      </c>
      <c r="K6999" s="0">
        <v>71.807579040527344</v>
      </c>
      <c r="L6999" s="0">
        <v>7.7202863693237305</v>
      </c>
      <c r="M6999" s="0">
        <v>1</v>
      </c>
      <c r="N6999" s="0">
        <v>1</v>
      </c>
      <c r="O6999" s="0">
        <v>0.80687868595123291</v>
      </c>
      <c r="P6999" s="0">
        <v>0.7682228684425354</v>
      </c>
      <c r="Q6999" s="0">
        <v>0.016222989186644554</v>
      </c>
      <c r="R6999" s="0">
        <v>0.017193101346492767</v>
      </c>
      <c r="S6999" s="0">
        <v>0.019214890897274017</v>
      </c>
      <c r="T6999" s="0">
        <v>0.020615177229046822</v>
      </c>
      <c r="U6999" s="0">
        <v>0.022015463560819626</v>
      </c>
      <c r="V6999" s="0">
        <v>0.024037253111600876</v>
      </c>
      <c r="W6999" s="0">
        <v>0.025007365271449089</v>
      </c>
      <c r="X6999" s="0">
        <v>9.8946876525878906</v>
      </c>
      <c r="Y6999" s="0">
        <v>10.384730339050293</v>
      </c>
      <c r="Z6999" s="0">
        <v>0.49004337191581726</v>
      </c>
      <c r="AA6999" s="0">
        <v>0.063474766910076141</v>
      </c>
      <c r="AB6999" s="0">
        <v>0.38563665747642517</v>
      </c>
      <c r="AC6999" s="0">
        <v>0.40869718790054321</v>
      </c>
      <c r="AD6999" s="0">
        <v>0.45675715804100037</v>
      </c>
      <c r="AE6999" s="0">
        <v>0.49004337191581726</v>
      </c>
      <c r="AF6999" s="0">
        <v>0.52332955598831177</v>
      </c>
      <c r="AG6999" s="0">
        <v>0.57138955593109131</v>
      </c>
      <c r="AH6999" s="0">
        <v>0.59445005655288696</v>
      </c>
    </row>
    <row r="7000" x14ac:dyDescent="0.4">
      <c r="A7000" s="10" t="str">
        <f>Data[[#This Row],[category]]&amp;Data[[#This Row],[subcategory]]&amp;Data[[#This Row],[date]]&amp;Data[[#This Row],[hour]]</f>
        <v>Usage quintiles (sites)Quintile 29/1/20175</v>
      </c>
      <c r="B7000" s="10" t="s">
        <v>149</v>
      </c>
      <c r="C7000" t="s">
        <v>153</v>
      </c>
      <c r="D7000" t="s">
        <v>112</v>
      </c>
      <c r="E7000" t="s">
        <v>45</v>
      </c>
      <c r="F7000" s="0">
        <v>23771</v>
      </c>
      <c r="G7000" s="0">
        <v>0.40824636816978455</v>
      </c>
      <c r="H7000" s="0">
        <v>0.43619665503501892</v>
      </c>
      <c r="I7000" s="0">
        <v>0.027950305491685867</v>
      </c>
      <c r="J7000" s="0">
        <v>0.0026330114342272282</v>
      </c>
      <c r="K7000" s="0">
        <v>71.627357482910156</v>
      </c>
      <c r="L7000" s="0">
        <v>10.615337371826172</v>
      </c>
      <c r="M7000" s="0">
        <v>1</v>
      </c>
      <c r="N7000" s="0">
        <v>1</v>
      </c>
      <c r="O7000" s="0">
        <v>0.80687868595123291</v>
      </c>
      <c r="P7000" s="0">
        <v>0.7682228684425354</v>
      </c>
      <c r="Q7000" s="0">
        <v>0.023619387298822403</v>
      </c>
      <c r="R7000" s="0">
        <v>0.024575965479016304</v>
      </c>
      <c r="S7000" s="0">
        <v>0.026569552719593048</v>
      </c>
      <c r="T7000" s="0">
        <v>0.027950305491685867</v>
      </c>
      <c r="U7000" s="0">
        <v>0.029331058263778687</v>
      </c>
      <c r="V7000" s="0">
        <v>0.031324643641710281</v>
      </c>
      <c r="W7000" s="0">
        <v>0.032281223684549332</v>
      </c>
      <c r="X7000" s="0">
        <v>9.7044248580932617</v>
      </c>
      <c r="Y7000" s="0">
        <v>10.368830680847168</v>
      </c>
      <c r="Z7000" s="0">
        <v>0.66440671682357788</v>
      </c>
      <c r="AA7000" s="0">
        <v>0.062589317560195923</v>
      </c>
      <c r="AB7000" s="0">
        <v>0.56145644187927246</v>
      </c>
      <c r="AC7000" s="0">
        <v>0.58419525623321533</v>
      </c>
      <c r="AD7000" s="0">
        <v>0.63158482313156128</v>
      </c>
      <c r="AE7000" s="0">
        <v>0.66440671682357788</v>
      </c>
      <c r="AF7000" s="0">
        <v>0.69722861051559448</v>
      </c>
      <c r="AG7000" s="0">
        <v>0.74461817741394043</v>
      </c>
      <c r="AH7000" s="0">
        <v>0.7673569917678833</v>
      </c>
    </row>
    <row r="7001" x14ac:dyDescent="0.4">
      <c r="A7001" s="10" t="str">
        <f>Data[[#This Row],[category]]&amp;Data[[#This Row],[subcategory]]&amp;Data[[#This Row],[date]]&amp;Data[[#This Row],[hour]]</f>
        <v>Usage quintiles (sites)Quintile 29/1/20176</v>
      </c>
      <c r="B7001" s="10" t="s">
        <v>149</v>
      </c>
      <c r="C7001" t="s">
        <v>153</v>
      </c>
      <c r="D7001" t="s">
        <v>112</v>
      </c>
      <c r="E7001" t="s">
        <v>46</v>
      </c>
      <c r="F7001" s="0">
        <v>23771</v>
      </c>
      <c r="G7001" s="0">
        <v>0.41717121005058289</v>
      </c>
      <c r="H7001" s="0">
        <v>0.4427436888217926</v>
      </c>
      <c r="I7001" s="0">
        <v>0.025572460144758224</v>
      </c>
      <c r="J7001" s="0">
        <v>0.0026878288481384516</v>
      </c>
      <c r="K7001" s="0">
        <v>71.460433959960938</v>
      </c>
      <c r="L7001" s="0">
        <v>9.5141696929931641</v>
      </c>
      <c r="M7001" s="0">
        <v>1</v>
      </c>
      <c r="N7001" s="0">
        <v>1</v>
      </c>
      <c r="O7001" s="0">
        <v>0.80687868595123291</v>
      </c>
      <c r="P7001" s="0">
        <v>0.7682228684425354</v>
      </c>
      <c r="Q7001" s="0">
        <v>0.021151375025510788</v>
      </c>
      <c r="R7001" s="0">
        <v>0.022127868607640266</v>
      </c>
      <c r="S7001" s="0">
        <v>0.024162961170077324</v>
      </c>
      <c r="T7001" s="0">
        <v>0.025572460144758224</v>
      </c>
      <c r="U7001" s="0">
        <v>0.026981959119439125</v>
      </c>
      <c r="V7001" s="0">
        <v>0.029017051681876183</v>
      </c>
      <c r="W7001" s="0">
        <v>0.029993545264005661</v>
      </c>
      <c r="X7001" s="0">
        <v>9.9165763854980469</v>
      </c>
      <c r="Y7001" s="0">
        <v>10.524459838867187</v>
      </c>
      <c r="Z7001" s="0">
        <v>0.60788297653198242</v>
      </c>
      <c r="AA7001" s="0">
        <v>0.063892379403114319</v>
      </c>
      <c r="AB7001" s="0">
        <v>0.50278937816619873</v>
      </c>
      <c r="AC7001" s="0">
        <v>0.52600157260894775</v>
      </c>
      <c r="AD7001" s="0">
        <v>0.57437777519226074</v>
      </c>
      <c r="AE7001" s="0">
        <v>0.60788297653198242</v>
      </c>
      <c r="AF7001" s="0">
        <v>0.6413881778717041</v>
      </c>
      <c r="AG7001" s="0">
        <v>0.68976438045501709</v>
      </c>
      <c r="AH7001" s="0">
        <v>0.71297657489776611</v>
      </c>
    </row>
    <row r="7002" x14ac:dyDescent="0.4">
      <c r="A7002" s="10" t="str">
        <f>Data[[#This Row],[category]]&amp;Data[[#This Row],[subcategory]]&amp;Data[[#This Row],[date]]&amp;Data[[#This Row],[hour]]</f>
        <v>Usage quintiles (sites)Quintile 29/1/20177</v>
      </c>
      <c r="B7002" s="10" t="s">
        <v>149</v>
      </c>
      <c r="C7002" t="s">
        <v>153</v>
      </c>
      <c r="D7002" t="s">
        <v>112</v>
      </c>
      <c r="E7002" t="s">
        <v>60</v>
      </c>
      <c r="F7002" s="0">
        <v>23771</v>
      </c>
      <c r="G7002" s="0">
        <v>0.39385005831718445</v>
      </c>
      <c r="H7002" s="0">
        <v>0.40489158034324646</v>
      </c>
      <c r="I7002" s="0">
        <v>0.011041544377803802</v>
      </c>
      <c r="J7002" s="0">
        <v>0.0032444077078253031</v>
      </c>
      <c r="K7002" s="0">
        <v>71.492782592773437</v>
      </c>
      <c r="L7002" s="0">
        <v>3.4032542705535889</v>
      </c>
      <c r="M7002" s="0">
        <v>1</v>
      </c>
      <c r="N7002" s="0">
        <v>1</v>
      </c>
      <c r="O7002" s="0">
        <v>0.80687868595123291</v>
      </c>
      <c r="P7002" s="0">
        <v>0.7682228684425354</v>
      </c>
      <c r="Q7002" s="0">
        <v>0.0057049687020480633</v>
      </c>
      <c r="R7002" s="0">
        <v>0.0068836687132716179</v>
      </c>
      <c r="S7002" s="0">
        <v>0.0093401754274964333</v>
      </c>
      <c r="T7002" s="0">
        <v>0.011041544377803802</v>
      </c>
      <c r="U7002" s="0">
        <v>0.012742913328111172</v>
      </c>
      <c r="V7002" s="0">
        <v>0.015199420042335987</v>
      </c>
      <c r="W7002" s="0">
        <v>0.016378119587898254</v>
      </c>
      <c r="X7002" s="0">
        <v>9.3622093200683594</v>
      </c>
      <c r="Y7002" s="0">
        <v>9.6246776580810547</v>
      </c>
      <c r="Z7002" s="0">
        <v>0.26246854662895203</v>
      </c>
      <c r="AA7002" s="0">
        <v>0.077122814953327179</v>
      </c>
      <c r="AB7002" s="0">
        <v>0.13561280071735382</v>
      </c>
      <c r="AC7002" s="0">
        <v>0.16363167762756348</v>
      </c>
      <c r="AD7002" s="0">
        <v>0.2220253050327301</v>
      </c>
      <c r="AE7002" s="0">
        <v>0.26246854662895203</v>
      </c>
      <c r="AF7002" s="0">
        <v>0.30291178822517395</v>
      </c>
      <c r="AG7002" s="0">
        <v>0.36130541563034058</v>
      </c>
      <c r="AH7002" s="0">
        <v>0.38932427763938904</v>
      </c>
    </row>
    <row r="7003" x14ac:dyDescent="0.4">
      <c r="A7003" s="10" t="str">
        <f>Data[[#This Row],[category]]&amp;Data[[#This Row],[subcategory]]&amp;Data[[#This Row],[date]]&amp;Data[[#This Row],[hour]]</f>
        <v>Usage quintiles (sites)Quintile 29/1/20178</v>
      </c>
      <c r="B7003" s="10" t="s">
        <v>149</v>
      </c>
      <c r="C7003" t="s">
        <v>153</v>
      </c>
      <c r="D7003" t="s">
        <v>112</v>
      </c>
      <c r="E7003" t="s">
        <v>61</v>
      </c>
      <c r="F7003" s="0">
        <v>23771</v>
      </c>
      <c r="G7003" s="0">
        <v>0.38297724723815918</v>
      </c>
      <c r="H7003" s="0">
        <v>0.39827853441238403</v>
      </c>
      <c r="I7003" s="0">
        <v>0.015301271341741085</v>
      </c>
      <c r="J7003" s="0">
        <v>0.0039921887218952179</v>
      </c>
      <c r="K7003" s="0">
        <v>77.322280883789063</v>
      </c>
      <c r="L7003" s="0">
        <v>3.8328025341033936</v>
      </c>
      <c r="M7003" s="0">
        <v>1</v>
      </c>
      <c r="N7003" s="0">
        <v>1</v>
      </c>
      <c r="O7003" s="0">
        <v>0.80687868595123291</v>
      </c>
      <c r="P7003" s="0">
        <v>0.7682228684425354</v>
      </c>
      <c r="Q7003" s="0">
        <v>0.008734704926609993</v>
      </c>
      <c r="R7003" s="0">
        <v>0.010185075923800468</v>
      </c>
      <c r="S7003" s="0">
        <v>0.01320776529610157</v>
      </c>
      <c r="T7003" s="0">
        <v>0.015301271341741085</v>
      </c>
      <c r="U7003" s="0">
        <v>0.0173947773873806</v>
      </c>
      <c r="V7003" s="0">
        <v>0.020417466759681702</v>
      </c>
      <c r="W7003" s="0">
        <v>0.021867837756872177</v>
      </c>
      <c r="X7003" s="0">
        <v>9.1037521362304687</v>
      </c>
      <c r="Y7003" s="0">
        <v>9.4674787521362305</v>
      </c>
      <c r="Z7003" s="0">
        <v>0.36372652649879456</v>
      </c>
      <c r="AA7003" s="0">
        <v>0.094898320734500885</v>
      </c>
      <c r="AB7003" s="0">
        <v>0.20763267576694489</v>
      </c>
      <c r="AC7003" s="0">
        <v>0.24210943281650543</v>
      </c>
      <c r="AD7003" s="0">
        <v>0.31396180391311646</v>
      </c>
      <c r="AE7003" s="0">
        <v>0.36372652649879456</v>
      </c>
      <c r="AF7003" s="0">
        <v>0.41349124908447266</v>
      </c>
      <c r="AG7003" s="0">
        <v>0.48534360527992249</v>
      </c>
      <c r="AH7003" s="0">
        <v>0.51982039213180542</v>
      </c>
    </row>
    <row r="7004" x14ac:dyDescent="0.4">
      <c r="A7004" s="10" t="str">
        <f>Data[[#This Row],[category]]&amp;Data[[#This Row],[subcategory]]&amp;Data[[#This Row],[date]]&amp;Data[[#This Row],[hour]]</f>
        <v>Usage quintiles (sites)Quintile 29/1/20179</v>
      </c>
      <c r="B7004" s="10" t="s">
        <v>149</v>
      </c>
      <c r="C7004" t="s">
        <v>153</v>
      </c>
      <c r="D7004" t="s">
        <v>112</v>
      </c>
      <c r="E7004" t="s">
        <v>62</v>
      </c>
      <c r="F7004" s="0">
        <v>23771</v>
      </c>
      <c r="G7004" s="0">
        <v>0.4965156614780426</v>
      </c>
      <c r="H7004" s="0">
        <v>0.51051604747772217</v>
      </c>
      <c r="I7004" s="0">
        <v>0.014000388793647289</v>
      </c>
      <c r="J7004" s="0">
        <v>0.004699172917753458</v>
      </c>
      <c r="K7004" s="0">
        <v>84.931343078613281</v>
      </c>
      <c r="L7004" s="0">
        <v>2.97933030128479</v>
      </c>
      <c r="M7004" s="0">
        <v>1</v>
      </c>
      <c r="N7004" s="0">
        <v>1</v>
      </c>
      <c r="O7004" s="0">
        <v>0.80687868595123291</v>
      </c>
      <c r="P7004" s="0">
        <v>0.7682228684425354</v>
      </c>
      <c r="Q7004" s="0">
        <v>0.006270937155932188</v>
      </c>
      <c r="R7004" s="0">
        <v>0.0079781562089920044</v>
      </c>
      <c r="S7004" s="0">
        <v>0.011536139994859695</v>
      </c>
      <c r="T7004" s="0">
        <v>0.014000388793647289</v>
      </c>
      <c r="U7004" s="0">
        <v>0.016464637592434883</v>
      </c>
      <c r="V7004" s="0">
        <v>0.020022621378302574</v>
      </c>
      <c r="W7004" s="0">
        <v>0.021729839965701103</v>
      </c>
      <c r="X7004" s="0">
        <v>11.80267333984375</v>
      </c>
      <c r="Y7004" s="0">
        <v>12.135477066040039</v>
      </c>
      <c r="Z7004" s="0">
        <v>0.33280324935913086</v>
      </c>
      <c r="AA7004" s="0">
        <v>0.11170403659343719</v>
      </c>
      <c r="AB7004" s="0">
        <v>0.14906646311283112</v>
      </c>
      <c r="AC7004" s="0">
        <v>0.18964876234531403</v>
      </c>
      <c r="AD7004" s="0">
        <v>0.27422559261322021</v>
      </c>
      <c r="AE7004" s="0">
        <v>0.33280324935913086</v>
      </c>
      <c r="AF7004" s="0">
        <v>0.3913809061050415</v>
      </c>
      <c r="AG7004" s="0">
        <v>0.4759577214717865</v>
      </c>
      <c r="AH7004" s="0">
        <v>0.5165400505065918</v>
      </c>
    </row>
    <row r="7005" x14ac:dyDescent="0.4">
      <c r="A7005" s="10" t="str">
        <f>Data[[#This Row],[category]]&amp;Data[[#This Row],[subcategory]]&amp;Data[[#This Row],[date]]&amp;Data[[#This Row],[hour]]</f>
        <v>Usage quintiles (sites)Quintile 29/1/201710</v>
      </c>
      <c r="B7005" s="10" t="s">
        <v>149</v>
      </c>
      <c r="C7005" t="s">
        <v>153</v>
      </c>
      <c r="D7005" t="s">
        <v>112</v>
      </c>
      <c r="E7005" t="s">
        <v>63</v>
      </c>
      <c r="F7005" s="0">
        <v>23771</v>
      </c>
      <c r="G7005" s="0">
        <v>0.66471385955810547</v>
      </c>
      <c r="H7005" s="0">
        <v>0.66310250759124756</v>
      </c>
      <c r="I7005" s="0">
        <v>-0.0016113310120999813</v>
      </c>
      <c r="J7005" s="0">
        <v>0.0028465245850384235</v>
      </c>
      <c r="K7005" s="0">
        <v>90.212066650390625</v>
      </c>
      <c r="L7005" s="0">
        <v>-0.56606960296630859</v>
      </c>
      <c r="M7005" s="0">
        <v>0</v>
      </c>
      <c r="N7005" s="0">
        <v>0</v>
      </c>
      <c r="O7005" s="0">
        <v>0.80687868595123291</v>
      </c>
      <c r="P7005" s="0">
        <v>0.7682228684425354</v>
      </c>
      <c r="Q7005" s="0">
        <v>-0.0062934472225606441</v>
      </c>
      <c r="R7005" s="0">
        <v>-0.0052592991851270199</v>
      </c>
      <c r="S7005" s="0">
        <v>-0.0031040499452501535</v>
      </c>
      <c r="T7005" s="0">
        <v>-0.0016113310120999813</v>
      </c>
      <c r="U7005" s="0">
        <v>-0.00011861205712193623</v>
      </c>
      <c r="V7005" s="0">
        <v>0.0020366369280964136</v>
      </c>
      <c r="W7005" s="0">
        <v>0.0030707851983606815</v>
      </c>
      <c r="X7005" s="0">
        <v>15.800912857055664</v>
      </c>
      <c r="Y7005" s="0">
        <v>15.762609481811523</v>
      </c>
      <c r="Z7005" s="0">
        <v>-0.0383029505610466</v>
      </c>
      <c r="AA7005" s="0">
        <v>0.067664735019207001</v>
      </c>
      <c r="AB7005" s="0">
        <v>-0.1496015340089798</v>
      </c>
      <c r="AC7005" s="0">
        <v>-0.12501879036426544</v>
      </c>
      <c r="AD7005" s="0">
        <v>-0.073786370456218719</v>
      </c>
      <c r="AE7005" s="0">
        <v>-0.0383029505610466</v>
      </c>
      <c r="AF7005" s="0">
        <v>-0.002819528803229332</v>
      </c>
      <c r="AG7005" s="0">
        <v>0.048412896692752838</v>
      </c>
      <c r="AH7005" s="0">
        <v>0.072995632886886597</v>
      </c>
    </row>
    <row r="7006" x14ac:dyDescent="0.4">
      <c r="A7006" s="10" t="str">
        <f>Data[[#This Row],[category]]&amp;Data[[#This Row],[subcategory]]&amp;Data[[#This Row],[date]]&amp;Data[[#This Row],[hour]]</f>
        <v>Usage quintiles (sites)Quintile 29/1/201711</v>
      </c>
      <c r="B7006" s="10" t="s">
        <v>149</v>
      </c>
      <c r="C7006" t="s">
        <v>153</v>
      </c>
      <c r="D7006" t="s">
        <v>112</v>
      </c>
      <c r="E7006" t="s">
        <v>64</v>
      </c>
      <c r="F7006" s="0">
        <v>23771</v>
      </c>
      <c r="G7006" s="0">
        <v>0.78478753566741943</v>
      </c>
      <c r="H7006" s="0">
        <v>0.78639882802963257</v>
      </c>
      <c r="I7006" s="0">
        <v>0.0016113307792693377</v>
      </c>
      <c r="J7006" s="0">
        <v>0.0028465245850384235</v>
      </c>
      <c r="K7006" s="0">
        <v>93.414283752441406</v>
      </c>
      <c r="L7006" s="0">
        <v>0.56606948375701904</v>
      </c>
      <c r="M7006" s="0">
        <v>0</v>
      </c>
      <c r="N7006" s="0">
        <v>0</v>
      </c>
      <c r="O7006" s="0">
        <v>0.80687868595123291</v>
      </c>
      <c r="P7006" s="0">
        <v>0.7682228684425354</v>
      </c>
      <c r="Q7006" s="0">
        <v>-0.0030707854311913252</v>
      </c>
      <c r="R7006" s="0">
        <v>-0.0020366371609270573</v>
      </c>
      <c r="S7006" s="0">
        <v>0.00011861182429129258</v>
      </c>
      <c r="T7006" s="0">
        <v>0.0016113307792693377</v>
      </c>
      <c r="U7006" s="0">
        <v>0.0031040497124195099</v>
      </c>
      <c r="V7006" s="0">
        <v>0.0052592987194657326</v>
      </c>
      <c r="W7006" s="0">
        <v>0.0062934472225606441</v>
      </c>
      <c r="X7006" s="0">
        <v>18.655183792114258</v>
      </c>
      <c r="Y7006" s="0">
        <v>18.693487167358398</v>
      </c>
      <c r="Z7006" s="0">
        <v>0.038302943110466003</v>
      </c>
      <c r="AA7006" s="0">
        <v>0.067664735019207001</v>
      </c>
      <c r="AB7006" s="0">
        <v>-0.072995640337467194</v>
      </c>
      <c r="AC7006" s="0">
        <v>-0.048412904143333435</v>
      </c>
      <c r="AD7006" s="0">
        <v>0.002819521352648735</v>
      </c>
      <c r="AE7006" s="0">
        <v>0.038302943110466003</v>
      </c>
      <c r="AF7006" s="0">
        <v>0.073786363005638123</v>
      </c>
      <c r="AG7006" s="0">
        <v>0.12501879036426544</v>
      </c>
      <c r="AH7006" s="0">
        <v>0.1496015340089798</v>
      </c>
    </row>
    <row r="7007" x14ac:dyDescent="0.4">
      <c r="A7007" s="10" t="str">
        <f>Data[[#This Row],[category]]&amp;Data[[#This Row],[subcategory]]&amp;Data[[#This Row],[date]]&amp;Data[[#This Row],[hour]]</f>
        <v>Usage quintiles (sites)Quintile 29/1/201712</v>
      </c>
      <c r="B7007" s="10" t="s">
        <v>149</v>
      </c>
      <c r="C7007" t="s">
        <v>153</v>
      </c>
      <c r="D7007" t="s">
        <v>112</v>
      </c>
      <c r="E7007" t="s">
        <v>65</v>
      </c>
      <c r="F7007" s="0">
        <v>23771</v>
      </c>
      <c r="G7007" s="0">
        <v>0.83999615907669067</v>
      </c>
      <c r="H7007" s="0">
        <v>0.84287339448928833</v>
      </c>
      <c r="I7007" s="0">
        <v>0.002877251710742712</v>
      </c>
      <c r="J7007" s="0">
        <v>0.005740022286772728</v>
      </c>
      <c r="K7007" s="0">
        <v>93.711074829101563</v>
      </c>
      <c r="L7007" s="0">
        <v>0.50126141309738159</v>
      </c>
      <c r="M7007" s="0">
        <v>0</v>
      </c>
      <c r="N7007" s="0">
        <v>0</v>
      </c>
      <c r="O7007" s="0">
        <v>0.80687868595123291</v>
      </c>
      <c r="P7007" s="0">
        <v>0.7682228684425354</v>
      </c>
      <c r="Q7007" s="0">
        <v>-0.0065642446279525757</v>
      </c>
      <c r="R7007" s="0">
        <v>-0.0044788829982280731</v>
      </c>
      <c r="S7007" s="0">
        <v>-0.00013281892461236566</v>
      </c>
      <c r="T7007" s="0">
        <v>0.002877251710742712</v>
      </c>
      <c r="U7007" s="0">
        <v>0.0058873221278190613</v>
      </c>
      <c r="V7007" s="0">
        <v>0.010233386419713497</v>
      </c>
      <c r="W7007" s="0">
        <v>0.012318748049438</v>
      </c>
      <c r="X7007" s="0">
        <v>19.967548370361328</v>
      </c>
      <c r="Y7007" s="0">
        <v>20.035943984985352</v>
      </c>
      <c r="Z7007" s="0">
        <v>0.068395152688026428</v>
      </c>
      <c r="AA7007" s="0">
        <v>0.13644607365131378</v>
      </c>
      <c r="AB7007" s="0">
        <v>-0.15603867173194885</v>
      </c>
      <c r="AC7007" s="0">
        <v>-0.10646753013134003</v>
      </c>
      <c r="AD7007" s="0">
        <v>-0.0031572382431477308</v>
      </c>
      <c r="AE7007" s="0">
        <v>0.068395152688026428</v>
      </c>
      <c r="AF7007" s="0">
        <v>0.1399475485086441</v>
      </c>
      <c r="AG7007" s="0">
        <v>0.24325783550739288</v>
      </c>
      <c r="AH7007" s="0">
        <v>0.29282897710800171</v>
      </c>
    </row>
    <row r="7008" x14ac:dyDescent="0.4">
      <c r="A7008" s="10" t="str">
        <f>Data[[#This Row],[category]]&amp;Data[[#This Row],[subcategory]]&amp;Data[[#This Row],[date]]&amp;Data[[#This Row],[hour]]</f>
        <v>Usage quintiles (sites)Quintile 29/1/201713</v>
      </c>
      <c r="B7008" s="10" t="s">
        <v>149</v>
      </c>
      <c r="C7008" t="s">
        <v>153</v>
      </c>
      <c r="D7008" t="s">
        <v>112</v>
      </c>
      <c r="E7008" t="s">
        <v>66</v>
      </c>
      <c r="F7008" s="0">
        <v>23771</v>
      </c>
      <c r="G7008" s="0">
        <v>0.87831950187683105</v>
      </c>
      <c r="H7008" s="0">
        <v>0.86290901899337769</v>
      </c>
      <c r="I7008" s="0">
        <v>-0.015410476364195347</v>
      </c>
      <c r="J7008" s="0">
        <v>0.007037231232970953</v>
      </c>
      <c r="K7008" s="0">
        <v>93.760124206542969</v>
      </c>
      <c r="L7008" s="0">
        <v>-2.1898493766784668</v>
      </c>
      <c r="M7008" s="0">
        <v>1</v>
      </c>
      <c r="N7008" s="0">
        <v>1</v>
      </c>
      <c r="O7008" s="0">
        <v>0.80687868595123291</v>
      </c>
      <c r="P7008" s="0">
        <v>0.7682228684425354</v>
      </c>
      <c r="Q7008" s="0">
        <v>-0.026985691860318184</v>
      </c>
      <c r="R7008" s="0">
        <v>-0.024429051205515862</v>
      </c>
      <c r="S7008" s="0">
        <v>-0.019100803881883621</v>
      </c>
      <c r="T7008" s="0">
        <v>-0.015410476364195347</v>
      </c>
      <c r="U7008" s="0">
        <v>-0.011720148846507072</v>
      </c>
      <c r="V7008" s="0">
        <v>-0.0063919015228748322</v>
      </c>
      <c r="W7008" s="0">
        <v>-0.0038352611009031534</v>
      </c>
      <c r="X7008" s="0">
        <v>20.878532409667969</v>
      </c>
      <c r="Y7008" s="0">
        <v>20.512210845947266</v>
      </c>
      <c r="Z7008" s="0">
        <v>-0.36632242798805237</v>
      </c>
      <c r="AA7008" s="0">
        <v>0.16728202998638153</v>
      </c>
      <c r="AB7008" s="0">
        <v>-0.64147686958312988</v>
      </c>
      <c r="AC7008" s="0">
        <v>-0.58070296049118042</v>
      </c>
      <c r="AD7008" s="0">
        <v>-0.45404520630836487</v>
      </c>
      <c r="AE7008" s="0">
        <v>-0.36632242798805237</v>
      </c>
      <c r="AF7008" s="0">
        <v>-0.27859964966773987</v>
      </c>
      <c r="AG7008" s="0">
        <v>-0.15194188058376312</v>
      </c>
      <c r="AH7008" s="0">
        <v>-0.09116797149181366</v>
      </c>
    </row>
    <row r="7009" x14ac:dyDescent="0.4">
      <c r="A7009" s="10" t="str">
        <f>Data[[#This Row],[category]]&amp;Data[[#This Row],[subcategory]]&amp;Data[[#This Row],[date]]&amp;Data[[#This Row],[hour]]</f>
        <v>Usage quintiles (sites)Quintile 29/1/201714</v>
      </c>
      <c r="B7009" s="10" t="s">
        <v>149</v>
      </c>
      <c r="C7009" t="s">
        <v>153</v>
      </c>
      <c r="D7009" t="s">
        <v>112</v>
      </c>
      <c r="E7009" t="s">
        <v>67</v>
      </c>
      <c r="F7009" s="0">
        <v>23771</v>
      </c>
      <c r="G7009" s="0">
        <v>0.88831931352615356</v>
      </c>
      <c r="H7009" s="0">
        <v>0.8694770336151123</v>
      </c>
      <c r="I7009" s="0">
        <v>-0.018842278048396111</v>
      </c>
      <c r="J7009" s="0">
        <v>0.0074113765731453896</v>
      </c>
      <c r="K7009" s="0">
        <v>93.659629821777344</v>
      </c>
      <c r="L7009" s="0">
        <v>-2.5423452854156494</v>
      </c>
      <c r="M7009" s="0">
        <v>1</v>
      </c>
      <c r="N7009" s="0">
        <v>1</v>
      </c>
      <c r="O7009" s="0">
        <v>0.80687868595123291</v>
      </c>
      <c r="P7009" s="0">
        <v>0.7682228684425354</v>
      </c>
      <c r="Q7009" s="0">
        <v>-0.031032906845211983</v>
      </c>
      <c r="R7009" s="0">
        <v>-0.028340339660644531</v>
      </c>
      <c r="S7009" s="0">
        <v>-0.022728808224201202</v>
      </c>
      <c r="T7009" s="0">
        <v>-0.018842278048396111</v>
      </c>
      <c r="U7009" s="0">
        <v>-0.014955748803913593</v>
      </c>
      <c r="V7009" s="0">
        <v>-0.0093442164361476898</v>
      </c>
      <c r="W7009" s="0">
        <v>-0.0066516483202576637</v>
      </c>
      <c r="X7009" s="0">
        <v>21.116237640380859</v>
      </c>
      <c r="Y7009" s="0">
        <v>20.668338775634766</v>
      </c>
      <c r="Z7009" s="0">
        <v>-0.44789978861808777</v>
      </c>
      <c r="AA7009" s="0">
        <v>0.17617583274841309</v>
      </c>
      <c r="AB7009" s="0">
        <v>-0.73768323659896851</v>
      </c>
      <c r="AC7009" s="0">
        <v>-0.67367821931838989</v>
      </c>
      <c r="AD7009" s="0">
        <v>-0.54028648138046265</v>
      </c>
      <c r="AE7009" s="0">
        <v>-0.44789978861808777</v>
      </c>
      <c r="AF7009" s="0">
        <v>-0.35551309585571289</v>
      </c>
      <c r="AG7009" s="0">
        <v>-0.22212137281894684</v>
      </c>
      <c r="AH7009" s="0">
        <v>-0.15811632573604584</v>
      </c>
    </row>
    <row r="7010" x14ac:dyDescent="0.4">
      <c r="A7010" s="10" t="str">
        <f>Data[[#This Row],[category]]&amp;Data[[#This Row],[subcategory]]&amp;Data[[#This Row],[date]]&amp;Data[[#This Row],[hour]]</f>
        <v>Usage quintiles (sites)Quintile 29/1/201715</v>
      </c>
      <c r="B7010" s="10" t="s">
        <v>149</v>
      </c>
      <c r="C7010" t="s">
        <v>153</v>
      </c>
      <c r="D7010" t="s">
        <v>112</v>
      </c>
      <c r="E7010" t="s">
        <v>68</v>
      </c>
      <c r="F7010" s="0">
        <v>23771</v>
      </c>
      <c r="G7010" s="0">
        <v>0.88514196872711182</v>
      </c>
      <c r="H7010" s="0">
        <v>0.8541293740272522</v>
      </c>
      <c r="I7010" s="0">
        <v>-0.031012570485472679</v>
      </c>
      <c r="J7010" s="0">
        <v>0.0075866128318011761</v>
      </c>
      <c r="K7010" s="0">
        <v>93.104621887207031</v>
      </c>
      <c r="L7010" s="0">
        <v>-4.0878019332885742</v>
      </c>
      <c r="M7010" s="0">
        <v>1</v>
      </c>
      <c r="N7010" s="0">
        <v>1</v>
      </c>
      <c r="O7010" s="0">
        <v>0.80687868595123291</v>
      </c>
      <c r="P7010" s="0">
        <v>0.7682228684425354</v>
      </c>
      <c r="Q7010" s="0">
        <v>-0.043491438031196594</v>
      </c>
      <c r="R7010" s="0">
        <v>-0.040735207498073578</v>
      </c>
      <c r="S7010" s="0">
        <v>-0.034990992397069931</v>
      </c>
      <c r="T7010" s="0">
        <v>-0.031012570485472679</v>
      </c>
      <c r="U7010" s="0">
        <v>-0.027034146711230278</v>
      </c>
      <c r="V7010" s="0">
        <v>-0.02128993533551693</v>
      </c>
      <c r="W7010" s="0">
        <v>-0.018533702939748764</v>
      </c>
      <c r="X7010" s="0">
        <v>21.04071044921875</v>
      </c>
      <c r="Y7010" s="0">
        <v>20.303508758544922</v>
      </c>
      <c r="Z7010" s="0">
        <v>-0.73719978332519531</v>
      </c>
      <c r="AA7010" s="0">
        <v>0.18034137785434723</v>
      </c>
      <c r="AB7010" s="0">
        <v>-1.0338349342346191</v>
      </c>
      <c r="AC7010" s="0">
        <v>-0.96831655502319336</v>
      </c>
      <c r="AD7010" s="0">
        <v>-0.83177089691162109</v>
      </c>
      <c r="AE7010" s="0">
        <v>-0.73719978332519531</v>
      </c>
      <c r="AF7010" s="0">
        <v>-0.64262866973876953</v>
      </c>
      <c r="AG7010" s="0">
        <v>-0.50608301162719727</v>
      </c>
      <c r="AH7010" s="0">
        <v>-0.4405646026134491</v>
      </c>
    </row>
    <row r="7011" x14ac:dyDescent="0.4">
      <c r="A7011" s="10" t="str">
        <f>Data[[#This Row],[category]]&amp;Data[[#This Row],[subcategory]]&amp;Data[[#This Row],[date]]&amp;Data[[#This Row],[hour]]</f>
        <v>Usage quintiles (sites)Quintile 29/1/201716</v>
      </c>
      <c r="B7011" s="10" t="s">
        <v>149</v>
      </c>
      <c r="C7011" t="s">
        <v>153</v>
      </c>
      <c r="D7011" t="s">
        <v>112</v>
      </c>
      <c r="E7011" t="s">
        <v>69</v>
      </c>
      <c r="F7011" s="0">
        <v>23771</v>
      </c>
      <c r="G7011" s="0">
        <v>0.83955216407775879</v>
      </c>
      <c r="H7011" s="0">
        <v>0.81770938634872437</v>
      </c>
      <c r="I7011" s="0">
        <v>-0.021842760965228081</v>
      </c>
      <c r="J7011" s="0">
        <v>0.0076530869118869305</v>
      </c>
      <c r="K7011" s="0">
        <v>92.300910949707031</v>
      </c>
      <c r="L7011" s="0">
        <v>-2.8541111946105957</v>
      </c>
      <c r="M7011" s="0">
        <v>1</v>
      </c>
      <c r="N7011" s="0">
        <v>1</v>
      </c>
      <c r="O7011" s="0">
        <v>0.80687868595123291</v>
      </c>
      <c r="P7011" s="0">
        <v>0.7682228684425354</v>
      </c>
      <c r="Q7011" s="0">
        <v>-0.034430969506502151</v>
      </c>
      <c r="R7011" s="0">
        <v>-0.031650587916374207</v>
      </c>
      <c r="S7011" s="0">
        <v>-0.025856044143438339</v>
      </c>
      <c r="T7011" s="0">
        <v>-0.021842760965228081</v>
      </c>
      <c r="U7011" s="0">
        <v>-0.017829477787017822</v>
      </c>
      <c r="V7011" s="0">
        <v>-0.012034935876727104</v>
      </c>
      <c r="W7011" s="0">
        <v>-0.0092545533552765846</v>
      </c>
      <c r="X7011" s="0">
        <v>19.956995010375977</v>
      </c>
      <c r="Y7011" s="0">
        <v>19.437768936157227</v>
      </c>
      <c r="Z7011" s="0">
        <v>-0.51922428607940674</v>
      </c>
      <c r="AA7011" s="0">
        <v>0.18192152678966522</v>
      </c>
      <c r="AB7011" s="0">
        <v>-0.81845855712890625</v>
      </c>
      <c r="AC7011" s="0">
        <v>-0.75236612558364868</v>
      </c>
      <c r="AD7011" s="0">
        <v>-0.6146240234375</v>
      </c>
      <c r="AE7011" s="0">
        <v>-0.51922428607940674</v>
      </c>
      <c r="AF7011" s="0">
        <v>-0.42382454872131348</v>
      </c>
      <c r="AG7011" s="0">
        <v>-0.28608247637748718</v>
      </c>
      <c r="AH7011" s="0">
        <v>-0.21999000012874603</v>
      </c>
    </row>
    <row r="7012" x14ac:dyDescent="0.4">
      <c r="A7012" s="10" t="str">
        <f>Data[[#This Row],[category]]&amp;Data[[#This Row],[subcategory]]&amp;Data[[#This Row],[date]]&amp;Data[[#This Row],[hour]]</f>
        <v>Usage quintiles (sites)Quintile 29/1/201717</v>
      </c>
      <c r="B7012" s="10" t="s">
        <v>149</v>
      </c>
      <c r="C7012" t="s">
        <v>153</v>
      </c>
      <c r="D7012" t="s">
        <v>112</v>
      </c>
      <c r="E7012" t="s">
        <v>70</v>
      </c>
      <c r="F7012" s="0">
        <v>23771</v>
      </c>
      <c r="G7012" s="0">
        <v>0.77951562404632568</v>
      </c>
      <c r="H7012" s="0">
        <v>0.75010335445404053</v>
      </c>
      <c r="I7012" s="0">
        <v>-0.029412277042865753</v>
      </c>
      <c r="J7012" s="0">
        <v>0.0076062954030930996</v>
      </c>
      <c r="K7012" s="0">
        <v>90.09246826171875</v>
      </c>
      <c r="L7012" s="0">
        <v>-3.8668334484100342</v>
      </c>
      <c r="M7012" s="0">
        <v>1</v>
      </c>
      <c r="N7012" s="0">
        <v>1</v>
      </c>
      <c r="O7012" s="0">
        <v>0.80687868595123291</v>
      </c>
      <c r="P7012" s="0">
        <v>0.7682228684425354</v>
      </c>
      <c r="Q7012" s="0">
        <v>-0.041923519223928452</v>
      </c>
      <c r="R7012" s="0">
        <v>-0.039160136133432388</v>
      </c>
      <c r="S7012" s="0">
        <v>-0.033401023596525192</v>
      </c>
      <c r="T7012" s="0">
        <v>-0.029412277042865753</v>
      </c>
      <c r="U7012" s="0">
        <v>-0.025423532351851463</v>
      </c>
      <c r="V7012" s="0">
        <v>-0.019664417952299118</v>
      </c>
      <c r="W7012" s="0">
        <v>-0.016901034861803055</v>
      </c>
      <c r="X7012" s="0">
        <v>18.529865264892578</v>
      </c>
      <c r="Y7012" s="0">
        <v>17.830707550048828</v>
      </c>
      <c r="Z7012" s="0">
        <v>-0.69915926456451416</v>
      </c>
      <c r="AA7012" s="0">
        <v>0.18080924451351166</v>
      </c>
      <c r="AB7012" s="0">
        <v>-0.99656403064727783</v>
      </c>
      <c r="AC7012" s="0">
        <v>-0.93087565898895264</v>
      </c>
      <c r="AD7012" s="0">
        <v>-0.79397571086883545</v>
      </c>
      <c r="AE7012" s="0">
        <v>-0.69915926456451416</v>
      </c>
      <c r="AF7012" s="0">
        <v>-0.60434281826019287</v>
      </c>
      <c r="AG7012" s="0">
        <v>-0.46744289994239807</v>
      </c>
      <c r="AH7012" s="0">
        <v>-0.40175452828407288</v>
      </c>
    </row>
    <row r="7013" x14ac:dyDescent="0.4">
      <c r="A7013" s="10" t="str">
        <f>Data[[#This Row],[category]]&amp;Data[[#This Row],[subcategory]]&amp;Data[[#This Row],[date]]&amp;Data[[#This Row],[hour]]</f>
        <v>Usage quintiles (sites)Quintile 29/1/201718</v>
      </c>
      <c r="B7013" s="10" t="s">
        <v>149</v>
      </c>
      <c r="C7013" t="s">
        <v>153</v>
      </c>
      <c r="D7013" t="s">
        <v>112</v>
      </c>
      <c r="E7013" t="s">
        <v>71</v>
      </c>
      <c r="F7013" s="0">
        <v>23771</v>
      </c>
      <c r="G7013" s="0">
        <v>0.65266621112823486</v>
      </c>
      <c r="H7013" s="0">
        <v>0.65094923973083496</v>
      </c>
      <c r="I7013" s="0">
        <v>-0.0017169585917145014</v>
      </c>
      <c r="J7013" s="0">
        <v>0.0073564318008720875</v>
      </c>
      <c r="K7013" s="0">
        <v>87.292160034179688</v>
      </c>
      <c r="L7013" s="0">
        <v>-0.23339557647705078</v>
      </c>
      <c r="M7013" s="0">
        <v>0</v>
      </c>
      <c r="N7013" s="0">
        <v>0</v>
      </c>
      <c r="O7013" s="0">
        <v>0.80687868595123291</v>
      </c>
      <c r="P7013" s="0">
        <v>0.7682228684425354</v>
      </c>
      <c r="Q7013" s="0">
        <v>-0.013817212544381618</v>
      </c>
      <c r="R7013" s="0">
        <v>-0.011144605465233326</v>
      </c>
      <c r="S7013" s="0">
        <v>-0.0055746752768754959</v>
      </c>
      <c r="T7013" s="0">
        <v>-0.0017169585917145014</v>
      </c>
      <c r="U7013" s="0">
        <v>0.0021407580934464931</v>
      </c>
      <c r="V7013" s="0">
        <v>0.0077106882818043232</v>
      </c>
      <c r="W7013" s="0">
        <v>0.010383294895291328</v>
      </c>
      <c r="X7013" s="0">
        <v>15.514528274536133</v>
      </c>
      <c r="Y7013" s="0">
        <v>15.473714828491211</v>
      </c>
      <c r="Z7013" s="0">
        <v>-0.04081382229924202</v>
      </c>
      <c r="AA7013" s="0">
        <v>0.17486974596977234</v>
      </c>
      <c r="AB7013" s="0">
        <v>-0.32844895124435425</v>
      </c>
      <c r="AC7013" s="0">
        <v>-0.26491841673851013</v>
      </c>
      <c r="AD7013" s="0">
        <v>-0.13251560926437378</v>
      </c>
      <c r="AE7013" s="0">
        <v>-0.04081382229924202</v>
      </c>
      <c r="AF7013" s="0">
        <v>0.050887960940599442</v>
      </c>
      <c r="AG7013" s="0">
        <v>0.18329077959060669</v>
      </c>
      <c r="AH7013" s="0">
        <v>0.24682131409645081</v>
      </c>
    </row>
    <row r="7014" x14ac:dyDescent="0.4">
      <c r="A7014" s="10" t="str">
        <f>Data[[#This Row],[category]]&amp;Data[[#This Row],[subcategory]]&amp;Data[[#This Row],[date]]&amp;Data[[#This Row],[hour]]</f>
        <v>Usage quintiles (sites)Quintile 29/1/201719</v>
      </c>
      <c r="B7014" s="10" t="s">
        <v>149</v>
      </c>
      <c r="C7014" t="s">
        <v>153</v>
      </c>
      <c r="D7014" t="s">
        <v>112</v>
      </c>
      <c r="E7014" t="s">
        <v>72</v>
      </c>
      <c r="F7014" s="0">
        <v>23771</v>
      </c>
      <c r="G7014" s="0">
        <v>0.54320377111434937</v>
      </c>
      <c r="H7014" s="0">
        <v>0.5660102367401123</v>
      </c>
      <c r="I7014" s="0">
        <v>0.022806428372859955</v>
      </c>
      <c r="J7014" s="0">
        <v>0.0064819012768566608</v>
      </c>
      <c r="K7014" s="0">
        <v>84.755714416503906</v>
      </c>
      <c r="L7014" s="0">
        <v>3.5184781551361084</v>
      </c>
      <c r="M7014" s="0">
        <v>1</v>
      </c>
      <c r="N7014" s="0">
        <v>1</v>
      </c>
      <c r="O7014" s="0">
        <v>0.80687868595123291</v>
      </c>
      <c r="P7014" s="0">
        <v>0.7682228684425354</v>
      </c>
      <c r="Q7014" s="0">
        <v>0.012144649401307106</v>
      </c>
      <c r="R7014" s="0">
        <v>0.014499537646770477</v>
      </c>
      <c r="S7014" s="0">
        <v>0.01940731517970562</v>
      </c>
      <c r="T7014" s="0">
        <v>0.022806428372859955</v>
      </c>
      <c r="U7014" s="0">
        <v>0.02620554156601429</v>
      </c>
      <c r="V7014" s="0">
        <v>0.031113319098949432</v>
      </c>
      <c r="W7014" s="0">
        <v>0.033468205481767654</v>
      </c>
      <c r="X7014" s="0">
        <v>12.912496566772461</v>
      </c>
      <c r="Y7014" s="0">
        <v>13.454628944396973</v>
      </c>
      <c r="Z7014" s="0">
        <v>0.54213160276412964</v>
      </c>
      <c r="AA7014" s="0">
        <v>0.15408127009868622</v>
      </c>
      <c r="AB7014" s="0">
        <v>0.2886904776096344</v>
      </c>
      <c r="AC7014" s="0">
        <v>0.34466850757598877</v>
      </c>
      <c r="AD7014" s="0">
        <v>0.46133130788803101</v>
      </c>
      <c r="AE7014" s="0">
        <v>0.54213160276412964</v>
      </c>
      <c r="AF7014" s="0">
        <v>0.62293189764022827</v>
      </c>
      <c r="AG7014" s="0">
        <v>0.73959469795227051</v>
      </c>
      <c r="AH7014" s="0">
        <v>0.79557275772094727</v>
      </c>
    </row>
    <row r="7015" x14ac:dyDescent="0.4">
      <c r="A7015" s="10" t="str">
        <f>Data[[#This Row],[category]]&amp;Data[[#This Row],[subcategory]]&amp;Data[[#This Row],[date]]&amp;Data[[#This Row],[hour]]</f>
        <v>Usage quintiles (sites)Quintile 29/1/201720</v>
      </c>
      <c r="B7015" s="10" t="s">
        <v>149</v>
      </c>
      <c r="C7015" t="s">
        <v>153</v>
      </c>
      <c r="D7015" t="s">
        <v>112</v>
      </c>
      <c r="E7015" t="s">
        <v>55</v>
      </c>
      <c r="F7015" s="0">
        <v>23771</v>
      </c>
      <c r="G7015" s="0">
        <v>0.57716274261474609</v>
      </c>
      <c r="H7015" s="0">
        <v>0.59962797164916992</v>
      </c>
      <c r="I7015" s="0">
        <v>0.022465189918875694</v>
      </c>
      <c r="J7015" s="0">
        <v>0.0061034965328872204</v>
      </c>
      <c r="K7015" s="0">
        <v>81.557991027832031</v>
      </c>
      <c r="L7015" s="0">
        <v>3.6807081699371338</v>
      </c>
      <c r="M7015" s="0">
        <v>1</v>
      </c>
      <c r="N7015" s="0">
        <v>1</v>
      </c>
      <c r="O7015" s="0">
        <v>0.80687868595123291</v>
      </c>
      <c r="P7015" s="0">
        <v>0.7682228684425354</v>
      </c>
      <c r="Q7015" s="0">
        <v>0.012425831519067287</v>
      </c>
      <c r="R7015" s="0">
        <v>0.014643244445323944</v>
      </c>
      <c r="S7015" s="0">
        <v>0.019264513626694679</v>
      </c>
      <c r="T7015" s="0">
        <v>0.022465189918875694</v>
      </c>
      <c r="U7015" s="0">
        <v>0.025665866211056709</v>
      </c>
      <c r="V7015" s="0">
        <v>0.030287135392427444</v>
      </c>
      <c r="W7015" s="0">
        <v>0.032504547387361526</v>
      </c>
      <c r="X7015" s="0">
        <v>13.719735145568848</v>
      </c>
      <c r="Y7015" s="0">
        <v>14.253756523132324</v>
      </c>
      <c r="Z7015" s="0">
        <v>0.53402000665664673</v>
      </c>
      <c r="AA7015" s="0">
        <v>0.14508621394634247</v>
      </c>
      <c r="AB7015" s="0">
        <v>0.29537442326545715</v>
      </c>
      <c r="AC7015" s="0">
        <v>0.34808453917503357</v>
      </c>
      <c r="AD7015" s="0">
        <v>0.45793673396110535</v>
      </c>
      <c r="AE7015" s="0">
        <v>0.53402000665664673</v>
      </c>
      <c r="AF7015" s="0">
        <v>0.6101033091545105</v>
      </c>
      <c r="AG7015" s="0">
        <v>0.7199554443359375</v>
      </c>
      <c r="AH7015" s="0">
        <v>0.77266561985015869</v>
      </c>
    </row>
    <row r="7016" x14ac:dyDescent="0.4">
      <c r="A7016" s="10" t="str">
        <f>Data[[#This Row],[category]]&amp;Data[[#This Row],[subcategory]]&amp;Data[[#This Row],[date]]&amp;Data[[#This Row],[hour]]</f>
        <v>Usage quintiles (sites)Quintile 29/1/201721</v>
      </c>
      <c r="B7016" s="10" t="s">
        <v>149</v>
      </c>
      <c r="C7016" t="s">
        <v>153</v>
      </c>
      <c r="D7016" t="s">
        <v>112</v>
      </c>
      <c r="E7016" t="s">
        <v>73</v>
      </c>
      <c r="F7016" s="0">
        <v>23771</v>
      </c>
      <c r="G7016" s="0">
        <v>0.55951732397079468</v>
      </c>
      <c r="H7016" s="0">
        <v>0.59320914745330811</v>
      </c>
      <c r="I7016" s="0">
        <v>0.033691853284835815</v>
      </c>
      <c r="J7016" s="0">
        <v>0.0054015703499317169</v>
      </c>
      <c r="K7016" s="0">
        <v>80.160194396972656</v>
      </c>
      <c r="L7016" s="0">
        <v>6.2374181747436523</v>
      </c>
      <c r="M7016" s="0">
        <v>1</v>
      </c>
      <c r="N7016" s="0">
        <v>1</v>
      </c>
      <c r="O7016" s="0">
        <v>0.80687868595123291</v>
      </c>
      <c r="P7016" s="0">
        <v>0.7682228684425354</v>
      </c>
      <c r="Q7016" s="0">
        <v>0.02480706013739109</v>
      </c>
      <c r="R7016" s="0">
        <v>0.02676946297287941</v>
      </c>
      <c r="S7016" s="0">
        <v>0.030859267339110374</v>
      </c>
      <c r="T7016" s="0">
        <v>0.033691853284835815</v>
      </c>
      <c r="U7016" s="0">
        <v>0.036524441093206406</v>
      </c>
      <c r="V7016" s="0">
        <v>0.040614243596792221</v>
      </c>
      <c r="W7016" s="0">
        <v>0.042576644569635391</v>
      </c>
      <c r="X7016" s="0">
        <v>13.300286293029785</v>
      </c>
      <c r="Y7016" s="0">
        <v>14.101174354553223</v>
      </c>
      <c r="Z7016" s="0">
        <v>0.80088901519775391</v>
      </c>
      <c r="AA7016" s="0">
        <v>0.12840072810649872</v>
      </c>
      <c r="AB7016" s="0">
        <v>0.58968859910964966</v>
      </c>
      <c r="AC7016" s="0">
        <v>0.63633686304092407</v>
      </c>
      <c r="AD7016" s="0">
        <v>0.73355561494827271</v>
      </c>
      <c r="AE7016" s="0">
        <v>0.80088901519775391</v>
      </c>
      <c r="AF7016" s="0">
        <v>0.86822241544723511</v>
      </c>
      <c r="AG7016" s="0">
        <v>0.96544116735458374</v>
      </c>
      <c r="AH7016" s="0">
        <v>1.0120893716812134</v>
      </c>
    </row>
    <row r="7017" x14ac:dyDescent="0.4">
      <c r="A7017" s="10" t="str">
        <f>Data[[#This Row],[category]]&amp;Data[[#This Row],[subcategory]]&amp;Data[[#This Row],[date]]&amp;Data[[#This Row],[hour]]</f>
        <v>Usage quintiles (sites)Quintile 29/1/201722</v>
      </c>
      <c r="B7017" s="10" t="s">
        <v>149</v>
      </c>
      <c r="C7017" t="s">
        <v>153</v>
      </c>
      <c r="D7017" t="s">
        <v>112</v>
      </c>
      <c r="E7017" t="s">
        <v>74</v>
      </c>
      <c r="F7017" s="0">
        <v>23771</v>
      </c>
      <c r="G7017" s="0">
        <v>0.52798289060592651</v>
      </c>
      <c r="H7017" s="0">
        <v>0.55296838283538818</v>
      </c>
      <c r="I7017" s="0">
        <v>0.024985497817397118</v>
      </c>
      <c r="J7017" s="0">
        <v>0.0046820403076708317</v>
      </c>
      <c r="K7017" s="0">
        <v>78.7515869140625</v>
      </c>
      <c r="L7017" s="0">
        <v>5.3364548683166504</v>
      </c>
      <c r="M7017" s="0">
        <v>1</v>
      </c>
      <c r="N7017" s="0">
        <v>1</v>
      </c>
      <c r="O7017" s="0">
        <v>0.80687868595123291</v>
      </c>
      <c r="P7017" s="0">
        <v>0.7682228684425354</v>
      </c>
      <c r="Q7017" s="0">
        <v>0.017284227535128593</v>
      </c>
      <c r="R7017" s="0">
        <v>0.018985221162438393</v>
      </c>
      <c r="S7017" s="0">
        <v>0.022530233487486839</v>
      </c>
      <c r="T7017" s="0">
        <v>0.024985497817397118</v>
      </c>
      <c r="U7017" s="0">
        <v>0.027440762147307396</v>
      </c>
      <c r="V7017" s="0">
        <v>0.030985774472355843</v>
      </c>
      <c r="W7017" s="0">
        <v>0.032686769962310791</v>
      </c>
      <c r="X7017" s="0">
        <v>12.550681114196777</v>
      </c>
      <c r="Y7017" s="0">
        <v>13.144611358642578</v>
      </c>
      <c r="Z7017" s="0">
        <v>0.59393024444580078</v>
      </c>
      <c r="AA7017" s="0">
        <v>0.11129678040742874</v>
      </c>
      <c r="AB7017" s="0">
        <v>0.41086333990097046</v>
      </c>
      <c r="AC7017" s="0">
        <v>0.45129767060279846</v>
      </c>
      <c r="AD7017" s="0">
        <v>0.53556615114212036</v>
      </c>
      <c r="AE7017" s="0">
        <v>0.59393024444580078</v>
      </c>
      <c r="AF7017" s="0">
        <v>0.6522943377494812</v>
      </c>
      <c r="AG7017" s="0">
        <v>0.73656278848648071</v>
      </c>
      <c r="AH7017" s="0">
        <v>0.7769971489906311</v>
      </c>
    </row>
    <row r="7018" x14ac:dyDescent="0.4">
      <c r="A7018" s="10" t="str">
        <f>Data[[#This Row],[category]]&amp;Data[[#This Row],[subcategory]]&amp;Data[[#This Row],[date]]&amp;Data[[#This Row],[hour]]</f>
        <v>Usage quintiles (sites)Quintile 29/1/201723</v>
      </c>
      <c r="B7018" s="10" t="s">
        <v>149</v>
      </c>
      <c r="C7018" t="s">
        <v>153</v>
      </c>
      <c r="D7018" t="s">
        <v>112</v>
      </c>
      <c r="E7018" t="s">
        <v>75</v>
      </c>
      <c r="F7018" s="0">
        <v>23771</v>
      </c>
      <c r="G7018" s="0">
        <v>0.48860001564025879</v>
      </c>
      <c r="H7018" s="0">
        <v>0.52209842205047607</v>
      </c>
      <c r="I7018" s="0">
        <v>0.033498425036668777</v>
      </c>
      <c r="J7018" s="0">
        <v>0.0039115771651268005</v>
      </c>
      <c r="K7018" s="0">
        <v>77.788230895996094</v>
      </c>
      <c r="L7018" s="0">
        <v>8.5639181137084961</v>
      </c>
      <c r="M7018" s="0">
        <v>1</v>
      </c>
      <c r="N7018" s="0">
        <v>1</v>
      </c>
      <c r="O7018" s="0">
        <v>0.80687868595123291</v>
      </c>
      <c r="P7018" s="0">
        <v>0.7682228684425354</v>
      </c>
      <c r="Q7018" s="0">
        <v>0.027064453810453415</v>
      </c>
      <c r="R7018" s="0">
        <v>0.028485536575317383</v>
      </c>
      <c r="S7018" s="0">
        <v>0.031447190791368484</v>
      </c>
      <c r="T7018" s="0">
        <v>0.033498425036668777</v>
      </c>
      <c r="U7018" s="0">
        <v>0.03554965928196907</v>
      </c>
      <c r="V7018" s="0">
        <v>0.038511313498020172</v>
      </c>
      <c r="W7018" s="0">
        <v>0.03993239626288414</v>
      </c>
      <c r="X7018" s="0">
        <v>11.614510536193848</v>
      </c>
      <c r="Y7018" s="0">
        <v>12.410801887512207</v>
      </c>
      <c r="Z7018" s="0">
        <v>0.7962910532951355</v>
      </c>
      <c r="AA7018" s="0">
        <v>0.092982098460197449</v>
      </c>
      <c r="AB7018" s="0">
        <v>0.64334911108016968</v>
      </c>
      <c r="AC7018" s="0">
        <v>0.67712968587875366</v>
      </c>
      <c r="AD7018" s="0">
        <v>0.74753117561340332</v>
      </c>
      <c r="AE7018" s="0">
        <v>0.7962910532951355</v>
      </c>
      <c r="AF7018" s="0">
        <v>0.84505093097686768</v>
      </c>
      <c r="AG7018" s="0">
        <v>0.91545242071151733</v>
      </c>
      <c r="AH7018" s="0">
        <v>0.94923299551010132</v>
      </c>
    </row>
    <row r="7019" x14ac:dyDescent="0.4">
      <c r="A7019" s="10" t="str">
        <f>Data[[#This Row],[category]]&amp;Data[[#This Row],[subcategory]]&amp;Data[[#This Row],[date]]&amp;Data[[#This Row],[hour]]</f>
        <v>Usage quintiles (sites)Quintile 29/1/201724</v>
      </c>
      <c r="B7019" s="10" t="s">
        <v>149</v>
      </c>
      <c r="C7019" t="s">
        <v>153</v>
      </c>
      <c r="D7019" t="s">
        <v>112</v>
      </c>
      <c r="E7019" t="s">
        <v>76</v>
      </c>
      <c r="F7019" s="0">
        <v>23771</v>
      </c>
      <c r="G7019" s="0">
        <v>0.46755626797676086</v>
      </c>
      <c r="H7019" s="0">
        <v>0.49406498670578003</v>
      </c>
      <c r="I7019" s="0">
        <v>0.026508718729019165</v>
      </c>
      <c r="J7019" s="0">
        <v>0.0034497014712542295</v>
      </c>
      <c r="K7019" s="0">
        <v>76.872154235839844</v>
      </c>
      <c r="L7019" s="0">
        <v>7.6843514442443848</v>
      </c>
      <c r="M7019" s="0">
        <v>1</v>
      </c>
      <c r="N7019" s="0">
        <v>1</v>
      </c>
      <c r="O7019" s="0">
        <v>0.80687868595123291</v>
      </c>
      <c r="P7019" s="0">
        <v>0.7682228684425354</v>
      </c>
      <c r="Q7019" s="0">
        <v>0.020834464579820633</v>
      </c>
      <c r="R7019" s="0">
        <v>0.022087749093770981</v>
      </c>
      <c r="S7019" s="0">
        <v>0.02469969354569912</v>
      </c>
      <c r="T7019" s="0">
        <v>0.026508718729019165</v>
      </c>
      <c r="U7019" s="0">
        <v>0.028317743912339211</v>
      </c>
      <c r="V7019" s="0">
        <v>0.030929688364267349</v>
      </c>
      <c r="W7019" s="0">
        <v>0.032182972878217697</v>
      </c>
      <c r="X7019" s="0">
        <v>11.114279747009277</v>
      </c>
      <c r="Y7019" s="0">
        <v>11.744419097900391</v>
      </c>
      <c r="Z7019" s="0">
        <v>0.63013875484466553</v>
      </c>
      <c r="AA7019" s="0">
        <v>0.082002855837345123</v>
      </c>
      <c r="AB7019" s="0">
        <v>0.49525606632232666</v>
      </c>
      <c r="AC7019" s="0">
        <v>0.52504783868789673</v>
      </c>
      <c r="AD7019" s="0">
        <v>0.58713638782501221</v>
      </c>
      <c r="AE7019" s="0">
        <v>0.63013875484466553</v>
      </c>
      <c r="AF7019" s="0">
        <v>0.67314112186431885</v>
      </c>
      <c r="AG7019" s="0">
        <v>0.73522967100143433</v>
      </c>
      <c r="AH7019" s="0">
        <v>0.76502144336700439</v>
      </c>
    </row>
    <row r="7020" x14ac:dyDescent="0.4">
      <c r="A7020" s="10" t="str">
        <f>Data[[#This Row],[category]]&amp;Data[[#This Row],[subcategory]]&amp;Data[[#This Row],[date]]&amp;Data[[#This Row],[hour]]</f>
        <v>Usage quintiles (sites)Quintile 29/1/2017Avg. 11 to 6 pm</v>
      </c>
      <c r="B7020" s="10" t="s">
        <v>149</v>
      </c>
      <c r="C7020" t="s">
        <v>153</v>
      </c>
      <c r="D7020" t="s">
        <v>112</v>
      </c>
      <c r="E7020" t="s">
        <v>77</v>
      </c>
      <c r="F7020" s="0">
        <v>23771</v>
      </c>
      <c r="G7020" s="0">
        <v>0.82335871458053589</v>
      </c>
      <c r="H7020" s="0">
        <v>0.80687868595123291</v>
      </c>
      <c r="I7020" s="0">
        <v>-0.016480010002851486</v>
      </c>
      <c r="J7020" s="0">
        <v>0.005383636336773634</v>
      </c>
      <c r="K7020" s="0">
        <v>91.988716125488281</v>
      </c>
      <c r="L7020" s="0">
        <v>-3.0611298084259033</v>
      </c>
      <c r="M7020" s="0">
        <v>1</v>
      </c>
      <c r="N7020" s="0">
        <v>1</v>
      </c>
      <c r="O7020" s="0"/>
      <c r="P7020" s="0"/>
      <c r="Q7020" s="0">
        <v>-0.025335304439067841</v>
      </c>
      <c r="R7020" s="0">
        <v>-0.023379417136311531</v>
      </c>
      <c r="S7020" s="0">
        <v>-0.01930319145321846</v>
      </c>
      <c r="T7020" s="0">
        <v>-0.016480010002851486</v>
      </c>
      <c r="U7020" s="0">
        <v>-0.013656828552484512</v>
      </c>
      <c r="V7020" s="0">
        <v>-0.0095806028693914413</v>
      </c>
      <c r="W7020" s="0">
        <v>-0.0076247160322964191</v>
      </c>
      <c r="X7020" s="0">
        <v>19.572059631347656</v>
      </c>
      <c r="Y7020" s="0">
        <v>19.180313110351563</v>
      </c>
      <c r="Z7020" s="0">
        <v>-0.39174631237983704</v>
      </c>
      <c r="AA7020" s="0">
        <v>0.12797442078590393</v>
      </c>
      <c r="AB7020" s="0">
        <v>-0.6022455096244812</v>
      </c>
      <c r="AC7020" s="0">
        <v>-0.55575215816497803</v>
      </c>
      <c r="AD7020" s="0">
        <v>-0.45885616540908813</v>
      </c>
      <c r="AE7020" s="0">
        <v>-0.39174631237983704</v>
      </c>
      <c r="AF7020" s="0">
        <v>-0.32463645935058594</v>
      </c>
      <c r="AG7020" s="0">
        <v>-0.22774049639701843</v>
      </c>
      <c r="AH7020" s="0">
        <v>-0.18124711513519287</v>
      </c>
    </row>
    <row r="7021" x14ac:dyDescent="0.4">
      <c r="A7021" s="10" t="str">
        <f>Data[[#This Row],[category]]&amp;Data[[#This Row],[subcategory]]&amp;Data[[#This Row],[date]]&amp;Data[[#This Row],[hour]]</f>
        <v>Usage quintiles (sites)Quintile 29/1/2017Avg. 2 to 6pm</v>
      </c>
      <c r="B7021" s="10" t="s">
        <v>149</v>
      </c>
      <c r="C7021" t="s">
        <v>153</v>
      </c>
      <c r="D7021" t="s">
        <v>112</v>
      </c>
      <c r="E7021" t="s">
        <v>78</v>
      </c>
      <c r="F7021" s="0">
        <v>23771</v>
      </c>
      <c r="G7021" s="0">
        <v>0.7892189621925354</v>
      </c>
      <c r="H7021" s="0">
        <v>0.7682228684425354</v>
      </c>
      <c r="I7021" s="0">
        <v>-0.02099614217877388</v>
      </c>
      <c r="J7021" s="0">
        <v>0.0062890630215406418</v>
      </c>
      <c r="K7021" s="0">
        <v>90.697540283203125</v>
      </c>
      <c r="L7021" s="0">
        <v>-3.3385167121887207</v>
      </c>
      <c r="M7021" s="0">
        <v>1</v>
      </c>
      <c r="N7021" s="0">
        <v>1</v>
      </c>
      <c r="O7021" s="0"/>
      <c r="P7021" s="0"/>
      <c r="Q7021" s="0">
        <v>-0.03134072944521904</v>
      </c>
      <c r="R7021" s="0">
        <v>-0.029055900871753693</v>
      </c>
      <c r="S7021" s="0">
        <v>-0.024294130504131317</v>
      </c>
      <c r="T7021" s="0">
        <v>-0.02099614217877388</v>
      </c>
      <c r="U7021" s="0">
        <v>-0.017698153853416443</v>
      </c>
      <c r="V7021" s="0">
        <v>-0.012936383485794067</v>
      </c>
      <c r="W7021" s="0">
        <v>-0.010651553981006145</v>
      </c>
      <c r="X7021" s="0">
        <v>18.760524749755859</v>
      </c>
      <c r="Y7021" s="0">
        <v>18.261425018310547</v>
      </c>
      <c r="Z7021" s="0">
        <v>-0.49909928441047668</v>
      </c>
      <c r="AA7021" s="0">
        <v>0.14949731528759003</v>
      </c>
      <c r="AB7021" s="0">
        <v>-0.74500048160552979</v>
      </c>
      <c r="AC7021" s="0">
        <v>-0.69068777561187744</v>
      </c>
      <c r="AD7021" s="0">
        <v>-0.5774957537651062</v>
      </c>
      <c r="AE7021" s="0">
        <v>-0.49909928441047668</v>
      </c>
      <c r="AF7021" s="0">
        <v>-0.42070281505584717</v>
      </c>
      <c r="AG7021" s="0">
        <v>-0.30751076340675354</v>
      </c>
      <c r="AH7021" s="0">
        <v>-0.25319808721542358</v>
      </c>
    </row>
    <row r="7022" x14ac:dyDescent="0.4">
      <c r="A7022" s="10" t="str">
        <f>Data[[#This Row],[category]]&amp;Data[[#This Row],[subcategory]]&amp;Data[[#This Row],[date]]&amp;Data[[#This Row],[hour]]</f>
        <v>Usage quintiles (sites)Quintile 29/2/20171</v>
      </c>
      <c r="B7022" s="10" t="s">
        <v>149</v>
      </c>
      <c r="C7022" t="s">
        <v>153</v>
      </c>
      <c r="D7022" t="s">
        <v>113</v>
      </c>
      <c r="E7022" t="s">
        <v>41</v>
      </c>
      <c r="F7022" s="0">
        <v>23765</v>
      </c>
      <c r="G7022" s="0">
        <v>0.45527595281600952</v>
      </c>
      <c r="H7022" s="0">
        <v>0.4736788272857666</v>
      </c>
      <c r="I7022" s="0">
        <v>0.018402865156531334</v>
      </c>
      <c r="J7022" s="0">
        <v>0.0031240701209753752</v>
      </c>
      <c r="K7022" s="0">
        <v>75.701286315917969</v>
      </c>
      <c r="L7022" s="0">
        <v>5.8906698226928711</v>
      </c>
      <c r="M7022" s="0">
        <v>1</v>
      </c>
      <c r="N7022" s="0">
        <v>1</v>
      </c>
      <c r="O7022" s="0">
        <v>0.60058456659317017</v>
      </c>
      <c r="P7022" s="0">
        <v>0.58296895027160645</v>
      </c>
      <c r="Q7022" s="0">
        <v>0.013264226727187634</v>
      </c>
      <c r="R7022" s="0">
        <v>0.014399208128452301</v>
      </c>
      <c r="S7022" s="0">
        <v>0.016764601692557335</v>
      </c>
      <c r="T7022" s="0">
        <v>0.018402865156531334</v>
      </c>
      <c r="U7022" s="0">
        <v>0.020041128620505333</v>
      </c>
      <c r="V7022" s="0">
        <v>0.022406522184610367</v>
      </c>
      <c r="W7022" s="0">
        <v>0.02354150265455246</v>
      </c>
      <c r="X7022" s="0">
        <v>10.819633483886719</v>
      </c>
      <c r="Y7022" s="0">
        <v>11.256977081298828</v>
      </c>
      <c r="Z7022" s="0">
        <v>0.43734410405158997</v>
      </c>
      <c r="AA7022" s="0">
        <v>0.074243523180484772</v>
      </c>
      <c r="AB7022" s="0">
        <v>0.31522437930107117</v>
      </c>
      <c r="AC7022" s="0">
        <v>0.34219720959663391</v>
      </c>
      <c r="AD7022" s="0">
        <v>0.39841076731681824</v>
      </c>
      <c r="AE7022" s="0">
        <v>0.43734410405158997</v>
      </c>
      <c r="AF7022" s="0">
        <v>0.47627744078636169</v>
      </c>
      <c r="AG7022" s="0">
        <v>0.53249102830886841</v>
      </c>
      <c r="AH7022" s="0">
        <v>0.55946385860443115</v>
      </c>
    </row>
    <row r="7023" x14ac:dyDescent="0.4">
      <c r="A7023" s="10" t="str">
        <f>Data[[#This Row],[category]]&amp;Data[[#This Row],[subcategory]]&amp;Data[[#This Row],[date]]&amp;Data[[#This Row],[hour]]</f>
        <v>Usage quintiles (sites)Quintile 29/2/20172</v>
      </c>
      <c r="B7023" s="10" t="s">
        <v>149</v>
      </c>
      <c r="C7023" t="s">
        <v>153</v>
      </c>
      <c r="D7023" t="s">
        <v>113</v>
      </c>
      <c r="E7023" t="s">
        <v>42</v>
      </c>
      <c r="F7023" s="0">
        <v>23765</v>
      </c>
      <c r="G7023" s="0">
        <v>0.43438339233398438</v>
      </c>
      <c r="H7023" s="0">
        <v>0.45837503671646118</v>
      </c>
      <c r="I7023" s="0">
        <v>0.023991646245121956</v>
      </c>
      <c r="J7023" s="0">
        <v>0.0028925265651196241</v>
      </c>
      <c r="K7023" s="0">
        <v>74.738693237304688</v>
      </c>
      <c r="L7023" s="0">
        <v>8.2943563461303711</v>
      </c>
      <c r="M7023" s="0">
        <v>1</v>
      </c>
      <c r="N7023" s="0">
        <v>1</v>
      </c>
      <c r="O7023" s="0">
        <v>0.60058456659317017</v>
      </c>
      <c r="P7023" s="0">
        <v>0.58296895027160645</v>
      </c>
      <c r="Q7023" s="0">
        <v>0.019233863800764084</v>
      </c>
      <c r="R7023" s="0">
        <v>0.020284723490476608</v>
      </c>
      <c r="S7023" s="0">
        <v>0.022474803030490875</v>
      </c>
      <c r="T7023" s="0">
        <v>0.023991646245121956</v>
      </c>
      <c r="U7023" s="0">
        <v>0.025508489459753036</v>
      </c>
      <c r="V7023" s="0">
        <v>0.027698568999767303</v>
      </c>
      <c r="W7023" s="0">
        <v>0.028749428689479828</v>
      </c>
      <c r="X7023" s="0">
        <v>10.323121070861816</v>
      </c>
      <c r="Y7023" s="0">
        <v>10.893282890319824</v>
      </c>
      <c r="Z7023" s="0">
        <v>0.57016146183013916</v>
      </c>
      <c r="AA7023" s="0">
        <v>0.068740896880626678</v>
      </c>
      <c r="AB7023" s="0">
        <v>0.4570927619934082</v>
      </c>
      <c r="AC7023" s="0">
        <v>0.48206645250320435</v>
      </c>
      <c r="AD7023" s="0">
        <v>0.53411370515823364</v>
      </c>
      <c r="AE7023" s="0">
        <v>0.57016146183013916</v>
      </c>
      <c r="AF7023" s="0">
        <v>0.60620921850204468</v>
      </c>
      <c r="AG7023" s="0">
        <v>0.65825647115707397</v>
      </c>
      <c r="AH7023" s="0">
        <v>0.68323016166687012</v>
      </c>
    </row>
    <row r="7024" x14ac:dyDescent="0.4">
      <c r="A7024" s="10" t="str">
        <f>Data[[#This Row],[category]]&amp;Data[[#This Row],[subcategory]]&amp;Data[[#This Row],[date]]&amp;Data[[#This Row],[hour]]</f>
        <v>Usage quintiles (sites)Quintile 29/2/20173</v>
      </c>
      <c r="B7024" s="10" t="s">
        <v>149</v>
      </c>
      <c r="C7024" t="s">
        <v>153</v>
      </c>
      <c r="D7024" t="s">
        <v>113</v>
      </c>
      <c r="E7024" t="s">
        <v>43</v>
      </c>
      <c r="F7024" s="0">
        <v>23765</v>
      </c>
      <c r="G7024" s="0">
        <v>0.43664392828941345</v>
      </c>
      <c r="H7024" s="0">
        <v>0.44779849052429199</v>
      </c>
      <c r="I7024" s="0">
        <v>0.011154564097523689</v>
      </c>
      <c r="J7024" s="0">
        <v>0.0027602508198469877</v>
      </c>
      <c r="K7024" s="0">
        <v>74.497535705566406</v>
      </c>
      <c r="L7024" s="0">
        <v>4.0411415100097656</v>
      </c>
      <c r="M7024" s="0">
        <v>1</v>
      </c>
      <c r="N7024" s="0">
        <v>1</v>
      </c>
      <c r="O7024" s="0">
        <v>0.60058456659317017</v>
      </c>
      <c r="P7024" s="0">
        <v>0.58296895027160645</v>
      </c>
      <c r="Q7024" s="0">
        <v>0.0066143553704023361</v>
      </c>
      <c r="R7024" s="0">
        <v>0.0076171602122485638</v>
      </c>
      <c r="S7024" s="0">
        <v>0.0097070867195725441</v>
      </c>
      <c r="T7024" s="0">
        <v>0.011154564097523689</v>
      </c>
      <c r="U7024" s="0">
        <v>0.012602041475474834</v>
      </c>
      <c r="V7024" s="0">
        <v>0.014691967517137527</v>
      </c>
      <c r="W7024" s="0">
        <v>0.015694772824645042</v>
      </c>
      <c r="X7024" s="0">
        <v>10.376842498779297</v>
      </c>
      <c r="Y7024" s="0">
        <v>10.641931533813477</v>
      </c>
      <c r="Z7024" s="0">
        <v>0.26508823037147522</v>
      </c>
      <c r="AA7024" s="0">
        <v>0.065597362816333771</v>
      </c>
      <c r="AB7024" s="0">
        <v>0.15719017386436462</v>
      </c>
      <c r="AC7024" s="0">
        <v>0.18102182447910309</v>
      </c>
      <c r="AD7024" s="0">
        <v>0.23068894445896149</v>
      </c>
      <c r="AE7024" s="0">
        <v>0.26508823037147522</v>
      </c>
      <c r="AF7024" s="0">
        <v>0.29948753118515015</v>
      </c>
      <c r="AG7024" s="0">
        <v>0.34915462136268616</v>
      </c>
      <c r="AH7024" s="0">
        <v>0.37298628687858582</v>
      </c>
    </row>
    <row r="7025" x14ac:dyDescent="0.4">
      <c r="A7025" s="10" t="str">
        <f>Data[[#This Row],[category]]&amp;Data[[#This Row],[subcategory]]&amp;Data[[#This Row],[date]]&amp;Data[[#This Row],[hour]]</f>
        <v>Usage quintiles (sites)Quintile 29/2/20174</v>
      </c>
      <c r="B7025" s="10" t="s">
        <v>149</v>
      </c>
      <c r="C7025" t="s">
        <v>153</v>
      </c>
      <c r="D7025" t="s">
        <v>113</v>
      </c>
      <c r="E7025" t="s">
        <v>44</v>
      </c>
      <c r="F7025" s="0">
        <v>23765</v>
      </c>
      <c r="G7025" s="0">
        <v>0.42687499523162842</v>
      </c>
      <c r="H7025" s="0">
        <v>0.44072455167770386</v>
      </c>
      <c r="I7025" s="0">
        <v>0.013849551789462566</v>
      </c>
      <c r="J7025" s="0">
        <v>0.0026494069024920464</v>
      </c>
      <c r="K7025" s="0">
        <v>73.995414733886719</v>
      </c>
      <c r="L7025" s="0">
        <v>5.2274160385131836</v>
      </c>
      <c r="M7025" s="0">
        <v>1</v>
      </c>
      <c r="N7025" s="0">
        <v>1</v>
      </c>
      <c r="O7025" s="0">
        <v>0.60058456659317017</v>
      </c>
      <c r="P7025" s="0">
        <v>0.58296895027160645</v>
      </c>
      <c r="Q7025" s="0">
        <v>0.0094916652888059616</v>
      </c>
      <c r="R7025" s="0">
        <v>0.010454200208187103</v>
      </c>
      <c r="S7025" s="0">
        <v>0.012460201047360897</v>
      </c>
      <c r="T7025" s="0">
        <v>0.013849551789462566</v>
      </c>
      <c r="U7025" s="0">
        <v>0.015238902531564236</v>
      </c>
      <c r="V7025" s="0">
        <v>0.017244903370738029</v>
      </c>
      <c r="W7025" s="0">
        <v>0.018207438290119171</v>
      </c>
      <c r="X7025" s="0">
        <v>10.144683837890625</v>
      </c>
      <c r="Y7025" s="0">
        <v>10.473818778991699</v>
      </c>
      <c r="Z7025" s="0">
        <v>0.32913458347320557</v>
      </c>
      <c r="AA7025" s="0">
        <v>0.062963157892227173</v>
      </c>
      <c r="AB7025" s="0">
        <v>0.22556941211223602</v>
      </c>
      <c r="AC7025" s="0">
        <v>0.24844405055046082</v>
      </c>
      <c r="AD7025" s="0">
        <v>0.29611667990684509</v>
      </c>
      <c r="AE7025" s="0">
        <v>0.32913458347320557</v>
      </c>
      <c r="AF7025" s="0">
        <v>0.36215248703956604</v>
      </c>
      <c r="AG7025" s="0">
        <v>0.40982511639595032</v>
      </c>
      <c r="AH7025" s="0">
        <v>0.4326997697353363</v>
      </c>
    </row>
    <row r="7026" x14ac:dyDescent="0.4">
      <c r="A7026" s="10" t="str">
        <f>Data[[#This Row],[category]]&amp;Data[[#This Row],[subcategory]]&amp;Data[[#This Row],[date]]&amp;Data[[#This Row],[hour]]</f>
        <v>Usage quintiles (sites)Quintile 29/2/20175</v>
      </c>
      <c r="B7026" s="10" t="s">
        <v>149</v>
      </c>
      <c r="C7026" t="s">
        <v>153</v>
      </c>
      <c r="D7026" t="s">
        <v>113</v>
      </c>
      <c r="E7026" t="s">
        <v>45</v>
      </c>
      <c r="F7026" s="0">
        <v>23765</v>
      </c>
      <c r="G7026" s="0">
        <v>0.42127445340156555</v>
      </c>
      <c r="H7026" s="0">
        <v>0.43793570995330811</v>
      </c>
      <c r="I7026" s="0">
        <v>0.016661249101161957</v>
      </c>
      <c r="J7026" s="0">
        <v>0.0026194248348474503</v>
      </c>
      <c r="K7026" s="0">
        <v>73.271705627441406</v>
      </c>
      <c r="L7026" s="0">
        <v>6.3606514930725098</v>
      </c>
      <c r="M7026" s="0">
        <v>1</v>
      </c>
      <c r="N7026" s="0">
        <v>1</v>
      </c>
      <c r="O7026" s="0">
        <v>0.60058456659317017</v>
      </c>
      <c r="P7026" s="0">
        <v>0.58296895027160645</v>
      </c>
      <c r="Q7026" s="0">
        <v>0.012352678924798965</v>
      </c>
      <c r="R7026" s="0">
        <v>0.013304321095347404</v>
      </c>
      <c r="S7026" s="0">
        <v>0.015287620946764946</v>
      </c>
      <c r="T7026" s="0">
        <v>0.016661249101161957</v>
      </c>
      <c r="U7026" s="0">
        <v>0.018034877255558968</v>
      </c>
      <c r="V7026" s="0">
        <v>0.020018177106976509</v>
      </c>
      <c r="W7026" s="0">
        <v>0.020969819277524948</v>
      </c>
      <c r="X7026" s="0">
        <v>10.011587142944336</v>
      </c>
      <c r="Y7026" s="0">
        <v>10.40754222869873</v>
      </c>
      <c r="Z7026" s="0">
        <v>0.39595457911491394</v>
      </c>
      <c r="AA7026" s="0">
        <v>0.062250632792711258</v>
      </c>
      <c r="AB7026" s="0">
        <v>0.29356139898300171</v>
      </c>
      <c r="AC7026" s="0">
        <v>0.31617718935012817</v>
      </c>
      <c r="AD7026" s="0">
        <v>0.363310307264328</v>
      </c>
      <c r="AE7026" s="0">
        <v>0.39595457911491394</v>
      </c>
      <c r="AF7026" s="0">
        <v>0.42859885096549988</v>
      </c>
      <c r="AG7026" s="0">
        <v>0.47573196887969971</v>
      </c>
      <c r="AH7026" s="0">
        <v>0.49834775924682617</v>
      </c>
    </row>
    <row r="7027" x14ac:dyDescent="0.4">
      <c r="A7027" s="10" t="str">
        <f>Data[[#This Row],[category]]&amp;Data[[#This Row],[subcategory]]&amp;Data[[#This Row],[date]]&amp;Data[[#This Row],[hour]]</f>
        <v>Usage quintiles (sites)Quintile 29/2/20176</v>
      </c>
      <c r="B7027" s="10" t="s">
        <v>149</v>
      </c>
      <c r="C7027" t="s">
        <v>153</v>
      </c>
      <c r="D7027" t="s">
        <v>113</v>
      </c>
      <c r="E7027" t="s">
        <v>46</v>
      </c>
      <c r="F7027" s="0">
        <v>23765</v>
      </c>
      <c r="G7027" s="0">
        <v>0.41790714859962463</v>
      </c>
      <c r="H7027" s="0">
        <v>0.43586540222167969</v>
      </c>
      <c r="I7027" s="0">
        <v>0.017958234995603561</v>
      </c>
      <c r="J7027" s="0">
        <v>0.0027151599060744047</v>
      </c>
      <c r="K7027" s="0">
        <v>72.828781127929687</v>
      </c>
      <c r="L7027" s="0">
        <v>6.6140618324279785</v>
      </c>
      <c r="M7027" s="0">
        <v>1</v>
      </c>
      <c r="N7027" s="0">
        <v>1</v>
      </c>
      <c r="O7027" s="0">
        <v>0.60058456659317017</v>
      </c>
      <c r="P7027" s="0">
        <v>0.58296895027160645</v>
      </c>
      <c r="Q7027" s="0">
        <v>0.013492194004356861</v>
      </c>
      <c r="R7027" s="0">
        <v>0.01447861734777689</v>
      </c>
      <c r="S7027" s="0">
        <v>0.016534402966499329</v>
      </c>
      <c r="T7027" s="0">
        <v>0.017958234995603561</v>
      </c>
      <c r="U7027" s="0">
        <v>0.019382067024707794</v>
      </c>
      <c r="V7027" s="0">
        <v>0.021437851712107658</v>
      </c>
      <c r="W7027" s="0">
        <v>0.022424275055527687</v>
      </c>
      <c r="X7027" s="0">
        <v>9.9315633773803711</v>
      </c>
      <c r="Y7027" s="0">
        <v>10.358341217041016</v>
      </c>
      <c r="Z7027" s="0">
        <v>0.42677745223045349</v>
      </c>
      <c r="AA7027" s="0">
        <v>0.064525775611400604</v>
      </c>
      <c r="AB7027" s="0">
        <v>0.32064199447631836</v>
      </c>
      <c r="AC7027" s="0">
        <v>0.34408435225486755</v>
      </c>
      <c r="AD7027" s="0">
        <v>0.39294010400772095</v>
      </c>
      <c r="AE7027" s="0">
        <v>0.42677745223045349</v>
      </c>
      <c r="AF7027" s="0">
        <v>0.46061480045318604</v>
      </c>
      <c r="AG7027" s="0">
        <v>0.50947058200836182</v>
      </c>
      <c r="AH7027" s="0">
        <v>0.53291290998458862</v>
      </c>
    </row>
    <row r="7028" x14ac:dyDescent="0.4">
      <c r="A7028" s="10" t="str">
        <f>Data[[#This Row],[category]]&amp;Data[[#This Row],[subcategory]]&amp;Data[[#This Row],[date]]&amp;Data[[#This Row],[hour]]</f>
        <v>Usage quintiles (sites)Quintile 29/2/20177</v>
      </c>
      <c r="B7028" s="10" t="s">
        <v>149</v>
      </c>
      <c r="C7028" t="s">
        <v>153</v>
      </c>
      <c r="D7028" t="s">
        <v>113</v>
      </c>
      <c r="E7028" t="s">
        <v>60</v>
      </c>
      <c r="F7028" s="0">
        <v>23765</v>
      </c>
      <c r="G7028" s="0">
        <v>0.34966772794723511</v>
      </c>
      <c r="H7028" s="0">
        <v>0.38089403510093689</v>
      </c>
      <c r="I7028" s="0">
        <v>0.031226316466927528</v>
      </c>
      <c r="J7028" s="0">
        <v>0.0030058326665312052</v>
      </c>
      <c r="K7028" s="0">
        <v>73.212242126464844</v>
      </c>
      <c r="L7028" s="0">
        <v>10.388574600219727</v>
      </c>
      <c r="M7028" s="0">
        <v>1</v>
      </c>
      <c r="N7028" s="0">
        <v>1</v>
      </c>
      <c r="O7028" s="0">
        <v>0.60058456659317017</v>
      </c>
      <c r="P7028" s="0">
        <v>0.58296895027160645</v>
      </c>
      <c r="Q7028" s="0">
        <v>0.026282161474227905</v>
      </c>
      <c r="R7028" s="0">
        <v>0.027374187484383583</v>
      </c>
      <c r="S7028" s="0">
        <v>0.029650056734681129</v>
      </c>
      <c r="T7028" s="0">
        <v>0.031226316466927528</v>
      </c>
      <c r="U7028" s="0">
        <v>0.032802578061819077</v>
      </c>
      <c r="V7028" s="0">
        <v>0.035078447312116623</v>
      </c>
      <c r="W7028" s="0">
        <v>0.036170471459627151</v>
      </c>
      <c r="X7028" s="0">
        <v>8.3098535537719727</v>
      </c>
      <c r="Y7028" s="0">
        <v>9.0519466400146484</v>
      </c>
      <c r="Z7028" s="0">
        <v>0.74209338426589966</v>
      </c>
      <c r="AA7028" s="0">
        <v>0.071433611214160919</v>
      </c>
      <c r="AB7028" s="0">
        <v>0.6245955228805542</v>
      </c>
      <c r="AC7028" s="0">
        <v>0.65054750442504883</v>
      </c>
      <c r="AD7028" s="0">
        <v>0.70463353395462036</v>
      </c>
      <c r="AE7028" s="0">
        <v>0.74209338426589966</v>
      </c>
      <c r="AF7028" s="0">
        <v>0.77955323457717896</v>
      </c>
      <c r="AG7028" s="0">
        <v>0.83363926410675049</v>
      </c>
      <c r="AH7028" s="0">
        <v>0.85959124565124512</v>
      </c>
    </row>
    <row r="7029" x14ac:dyDescent="0.4">
      <c r="A7029" s="10" t="str">
        <f>Data[[#This Row],[category]]&amp;Data[[#This Row],[subcategory]]&amp;Data[[#This Row],[date]]&amp;Data[[#This Row],[hour]]</f>
        <v>Usage quintiles (sites)Quintile 29/2/20178</v>
      </c>
      <c r="B7029" s="10" t="s">
        <v>149</v>
      </c>
      <c r="C7029" t="s">
        <v>153</v>
      </c>
      <c r="D7029" t="s">
        <v>113</v>
      </c>
      <c r="E7029" t="s">
        <v>61</v>
      </c>
      <c r="F7029" s="0">
        <v>23765</v>
      </c>
      <c r="G7029" s="0">
        <v>0.28758099675178528</v>
      </c>
      <c r="H7029" s="0">
        <v>0.34213325381278992</v>
      </c>
      <c r="I7029" s="0">
        <v>0.054552275687456131</v>
      </c>
      <c r="J7029" s="0">
        <v>0.0042000412940979004</v>
      </c>
      <c r="K7029" s="0">
        <v>75.578788757324219</v>
      </c>
      <c r="L7029" s="0">
        <v>12.988509178161621</v>
      </c>
      <c r="M7029" s="0">
        <v>1</v>
      </c>
      <c r="N7029" s="0">
        <v>1</v>
      </c>
      <c r="O7029" s="0">
        <v>0.60058456659317017</v>
      </c>
      <c r="P7029" s="0">
        <v>0.58296895027160645</v>
      </c>
      <c r="Q7029" s="0">
        <v>0.047643821686506271</v>
      </c>
      <c r="R7029" s="0">
        <v>0.049169708043336868</v>
      </c>
      <c r="S7029" s="0">
        <v>0.052349772304296494</v>
      </c>
      <c r="T7029" s="0">
        <v>0.054552275687456131</v>
      </c>
      <c r="U7029" s="0">
        <v>0.056754779070615768</v>
      </c>
      <c r="V7029" s="0">
        <v>0.059934843331575394</v>
      </c>
      <c r="W7029" s="0">
        <v>0.061460729688405991</v>
      </c>
      <c r="X7029" s="0">
        <v>6.8343625068664551</v>
      </c>
      <c r="Y7029" s="0">
        <v>8.1307964324951172</v>
      </c>
      <c r="Z7029" s="0">
        <v>1.2964348793029785</v>
      </c>
      <c r="AA7029" s="0">
        <v>0.099813982844352722</v>
      </c>
      <c r="AB7029" s="0">
        <v>1.1322554349899292</v>
      </c>
      <c r="AC7029" s="0">
        <v>1.16851806640625</v>
      </c>
      <c r="AD7029" s="0">
        <v>1.2440923452377319</v>
      </c>
      <c r="AE7029" s="0">
        <v>1.2964348793029785</v>
      </c>
      <c r="AF7029" s="0">
        <v>1.3487774133682251</v>
      </c>
      <c r="AG7029" s="0">
        <v>1.424351692199707</v>
      </c>
      <c r="AH7029" s="0">
        <v>1.4606143236160278</v>
      </c>
    </row>
    <row r="7030" x14ac:dyDescent="0.4">
      <c r="A7030" s="10" t="str">
        <f>Data[[#This Row],[category]]&amp;Data[[#This Row],[subcategory]]&amp;Data[[#This Row],[date]]&amp;Data[[#This Row],[hour]]</f>
        <v>Usage quintiles (sites)Quintile 29/2/20179</v>
      </c>
      <c r="B7030" s="10" t="s">
        <v>149</v>
      </c>
      <c r="C7030" t="s">
        <v>153</v>
      </c>
      <c r="D7030" t="s">
        <v>113</v>
      </c>
      <c r="E7030" t="s">
        <v>62</v>
      </c>
      <c r="F7030" s="0">
        <v>23765</v>
      </c>
      <c r="G7030" s="0">
        <v>0.35970628261566162</v>
      </c>
      <c r="H7030" s="0">
        <v>0.39730507135391235</v>
      </c>
      <c r="I7030" s="0">
        <v>0.037598773837089539</v>
      </c>
      <c r="J7030" s="0">
        <v>0.0042488155886530876</v>
      </c>
      <c r="K7030" s="0">
        <v>80.276290893554688</v>
      </c>
      <c r="L7030" s="0">
        <v>8.8492364883422852</v>
      </c>
      <c r="M7030" s="0">
        <v>1</v>
      </c>
      <c r="N7030" s="0">
        <v>1</v>
      </c>
      <c r="O7030" s="0">
        <v>0.60058456659317017</v>
      </c>
      <c r="P7030" s="0">
        <v>0.58296895027160645</v>
      </c>
      <c r="Q7030" s="0">
        <v>0.030610093846917152</v>
      </c>
      <c r="R7030" s="0">
        <v>0.032153695821762085</v>
      </c>
      <c r="S7030" s="0">
        <v>0.035370692610740662</v>
      </c>
      <c r="T7030" s="0">
        <v>0.037598773837089539</v>
      </c>
      <c r="U7030" s="0">
        <v>0.039826855063438416</v>
      </c>
      <c r="V7030" s="0">
        <v>0.043043851852416992</v>
      </c>
      <c r="W7030" s="0">
        <v>0.044587451964616776</v>
      </c>
      <c r="X7030" s="0">
        <v>8.5484199523925781</v>
      </c>
      <c r="Y7030" s="0">
        <v>9.4419546127319336</v>
      </c>
      <c r="Z7030" s="0">
        <v>0.89353483915328979</v>
      </c>
      <c r="AA7030" s="0">
        <v>0.10097309947013855</v>
      </c>
      <c r="AB7030" s="0">
        <v>0.72744888067245483</v>
      </c>
      <c r="AC7030" s="0">
        <v>0.76413261890411377</v>
      </c>
      <c r="AD7030" s="0">
        <v>0.84058451652526855</v>
      </c>
      <c r="AE7030" s="0">
        <v>0.89353483915328979</v>
      </c>
      <c r="AF7030" s="0">
        <v>0.94648516178131104</v>
      </c>
      <c r="AG7030" s="0">
        <v>1.0229370594024658</v>
      </c>
      <c r="AH7030" s="0">
        <v>1.0596208572387695</v>
      </c>
    </row>
    <row r="7031" x14ac:dyDescent="0.4">
      <c r="A7031" s="10" t="str">
        <f>Data[[#This Row],[category]]&amp;Data[[#This Row],[subcategory]]&amp;Data[[#This Row],[date]]&amp;Data[[#This Row],[hour]]</f>
        <v>Usage quintiles (sites)Quintile 29/2/201710</v>
      </c>
      <c r="B7031" s="10" t="s">
        <v>149</v>
      </c>
      <c r="C7031" t="s">
        <v>153</v>
      </c>
      <c r="D7031" t="s">
        <v>113</v>
      </c>
      <c r="E7031" t="s">
        <v>63</v>
      </c>
      <c r="F7031" s="0">
        <v>23765</v>
      </c>
      <c r="G7031" s="0">
        <v>0.49708867073059082</v>
      </c>
      <c r="H7031" s="0">
        <v>0.4874921441078186</v>
      </c>
      <c r="I7031" s="0">
        <v>-0.009596516378223896</v>
      </c>
      <c r="J7031" s="0">
        <v>0.0025038972962647676</v>
      </c>
      <c r="K7031" s="0">
        <v>85.462738037109375</v>
      </c>
      <c r="L7031" s="0">
        <v>-3.8326318264007568</v>
      </c>
      <c r="M7031" s="0">
        <v>1</v>
      </c>
      <c r="N7031" s="0">
        <v>1</v>
      </c>
      <c r="O7031" s="0">
        <v>0.60058456659317017</v>
      </c>
      <c r="P7031" s="0">
        <v>0.58296895027160645</v>
      </c>
      <c r="Q7031" s="0">
        <v>-0.013715061359107494</v>
      </c>
      <c r="R7031" s="0">
        <v>-0.012805390171706676</v>
      </c>
      <c r="S7031" s="0">
        <v>-0.010909561067819595</v>
      </c>
      <c r="T7031" s="0">
        <v>-0.009596516378223896</v>
      </c>
      <c r="U7031" s="0">
        <v>-0.0082834716886281967</v>
      </c>
      <c r="V7031" s="0">
        <v>-0.0063876430504024029</v>
      </c>
      <c r="W7031" s="0">
        <v>-0.005477971863001585</v>
      </c>
      <c r="X7031" s="0">
        <v>11.813312530517578</v>
      </c>
      <c r="Y7031" s="0">
        <v>11.585250854492188</v>
      </c>
      <c r="Z7031" s="0">
        <v>-0.22806121408939362</v>
      </c>
      <c r="AA7031" s="0">
        <v>0.059505119919776917</v>
      </c>
      <c r="AB7031" s="0">
        <v>-0.32593843340873718</v>
      </c>
      <c r="AC7031" s="0">
        <v>-0.30432009696960449</v>
      </c>
      <c r="AD7031" s="0">
        <v>-0.2592657208442688</v>
      </c>
      <c r="AE7031" s="0">
        <v>-0.22806121408939362</v>
      </c>
      <c r="AF7031" s="0">
        <v>-0.19685669243335724</v>
      </c>
      <c r="AG7031" s="0">
        <v>-0.15180233120918274</v>
      </c>
      <c r="AH7031" s="0">
        <v>-0.13018399477005005</v>
      </c>
    </row>
    <row r="7032" x14ac:dyDescent="0.4">
      <c r="A7032" s="10" t="str">
        <f>Data[[#This Row],[category]]&amp;Data[[#This Row],[subcategory]]&amp;Data[[#This Row],[date]]&amp;Data[[#This Row],[hour]]</f>
        <v>Usage quintiles (sites)Quintile 29/2/201711</v>
      </c>
      <c r="B7032" s="10" t="s">
        <v>149</v>
      </c>
      <c r="C7032" t="s">
        <v>153</v>
      </c>
      <c r="D7032" t="s">
        <v>113</v>
      </c>
      <c r="E7032" t="s">
        <v>64</v>
      </c>
      <c r="F7032" s="0">
        <v>23765</v>
      </c>
      <c r="G7032" s="0">
        <v>0.56790041923522949</v>
      </c>
      <c r="H7032" s="0">
        <v>0.57749694585800171</v>
      </c>
      <c r="I7032" s="0">
        <v>0.0095965107902884483</v>
      </c>
      <c r="J7032" s="0">
        <v>0.0025038975290954113</v>
      </c>
      <c r="K7032" s="0">
        <v>89.006813049316406</v>
      </c>
      <c r="L7032" s="0">
        <v>3.8326292037963867</v>
      </c>
      <c r="M7032" s="0">
        <v>1</v>
      </c>
      <c r="N7032" s="0">
        <v>1</v>
      </c>
      <c r="O7032" s="0">
        <v>0.60058456659317017</v>
      </c>
      <c r="P7032" s="0">
        <v>0.58296895027160645</v>
      </c>
      <c r="Q7032" s="0">
        <v>0.00547796580940485</v>
      </c>
      <c r="R7032" s="0">
        <v>0.0063876369968056679</v>
      </c>
      <c r="S7032" s="0">
        <v>0.008283466100692749</v>
      </c>
      <c r="T7032" s="0">
        <v>0.0095965107902884483</v>
      </c>
      <c r="U7032" s="0">
        <v>0.010909555479884148</v>
      </c>
      <c r="V7032" s="0">
        <v>0.012805384583771229</v>
      </c>
      <c r="W7032" s="0">
        <v>0.013715055771172047</v>
      </c>
      <c r="X7032" s="0">
        <v>13.496153831481934</v>
      </c>
      <c r="Y7032" s="0">
        <v>13.724214553833008</v>
      </c>
      <c r="Z7032" s="0">
        <v>0.22806107997894287</v>
      </c>
      <c r="AA7032" s="0">
        <v>0.059505123645067215</v>
      </c>
      <c r="AB7032" s="0">
        <v>0.1301838606595993</v>
      </c>
      <c r="AC7032" s="0">
        <v>0.15180219709873199</v>
      </c>
      <c r="AD7032" s="0">
        <v>0.19685655832290649</v>
      </c>
      <c r="AE7032" s="0">
        <v>0.22806107997894287</v>
      </c>
      <c r="AF7032" s="0">
        <v>0.25926560163497925</v>
      </c>
      <c r="AG7032" s="0">
        <v>0.30431997776031494</v>
      </c>
      <c r="AH7032" s="0">
        <v>0.32593828439712524</v>
      </c>
    </row>
    <row r="7033" x14ac:dyDescent="0.4">
      <c r="A7033" s="10" t="str">
        <f>Data[[#This Row],[category]]&amp;Data[[#This Row],[subcategory]]&amp;Data[[#This Row],[date]]&amp;Data[[#This Row],[hour]]</f>
        <v>Usage quintiles (sites)Quintile 29/2/201712</v>
      </c>
      <c r="B7033" s="10" t="s">
        <v>149</v>
      </c>
      <c r="C7033" t="s">
        <v>153</v>
      </c>
      <c r="D7033" t="s">
        <v>113</v>
      </c>
      <c r="E7033" t="s">
        <v>65</v>
      </c>
      <c r="F7033" s="0">
        <v>23765</v>
      </c>
      <c r="G7033" s="0">
        <v>0.60208028554916382</v>
      </c>
      <c r="H7033" s="0">
        <v>0.61554545164108276</v>
      </c>
      <c r="I7033" s="0">
        <v>0.013465145602822304</v>
      </c>
      <c r="J7033" s="0">
        <v>0.0047907456755638123</v>
      </c>
      <c r="K7033" s="0">
        <v>92.648475646972656</v>
      </c>
      <c r="L7033" s="0">
        <v>2.8106575012207031</v>
      </c>
      <c r="M7033" s="0">
        <v>1</v>
      </c>
      <c r="N7033" s="0">
        <v>1</v>
      </c>
      <c r="O7033" s="0">
        <v>0.60058456659317017</v>
      </c>
      <c r="P7033" s="0">
        <v>0.58296895027160645</v>
      </c>
      <c r="Q7033" s="0">
        <v>0.0055850702337920666</v>
      </c>
      <c r="R7033" s="0">
        <v>0.0073255579918622971</v>
      </c>
      <c r="S7033" s="0">
        <v>0.010952875949442387</v>
      </c>
      <c r="T7033" s="0">
        <v>0.013465145602822304</v>
      </c>
      <c r="U7033" s="0">
        <v>0.015977414324879646</v>
      </c>
      <c r="V7033" s="0">
        <v>0.01960473321378231</v>
      </c>
      <c r="W7033" s="0">
        <v>0.021345220506191254</v>
      </c>
      <c r="X7033" s="0">
        <v>14.308438301086426</v>
      </c>
      <c r="Y7033" s="0">
        <v>14.628437995910645</v>
      </c>
      <c r="Z7033" s="0">
        <v>0.31999918818473816</v>
      </c>
      <c r="AA7033" s="0">
        <v>0.11385206878185272</v>
      </c>
      <c r="AB7033" s="0">
        <v>0.13272920250892639</v>
      </c>
      <c r="AC7033" s="0">
        <v>0.1740918904542923</v>
      </c>
      <c r="AD7033" s="0">
        <v>0.26029509305953979</v>
      </c>
      <c r="AE7033" s="0">
        <v>0.31999918818473816</v>
      </c>
      <c r="AF7033" s="0">
        <v>0.37970328330993652</v>
      </c>
      <c r="AG7033" s="0">
        <v>0.46590647101402283</v>
      </c>
      <c r="AH7033" s="0">
        <v>0.50726920366287231</v>
      </c>
    </row>
    <row r="7034" x14ac:dyDescent="0.4">
      <c r="A7034" s="10" t="str">
        <f>Data[[#This Row],[category]]&amp;Data[[#This Row],[subcategory]]&amp;Data[[#This Row],[date]]&amp;Data[[#This Row],[hour]]</f>
        <v>Usage quintiles (sites)Quintile 29/2/201713</v>
      </c>
      <c r="B7034" s="10" t="s">
        <v>149</v>
      </c>
      <c r="C7034" t="s">
        <v>153</v>
      </c>
      <c r="D7034" t="s">
        <v>113</v>
      </c>
      <c r="E7034" t="s">
        <v>66</v>
      </c>
      <c r="F7034" s="0">
        <v>23765</v>
      </c>
      <c r="G7034" s="0">
        <v>0.61581432819366455</v>
      </c>
      <c r="H7034" s="0">
        <v>0.62864059209823608</v>
      </c>
      <c r="I7034" s="0">
        <v>0.012826246209442616</v>
      </c>
      <c r="J7034" s="0">
        <v>0.0062205814756453037</v>
      </c>
      <c r="K7034" s="0">
        <v>94.149757385253906</v>
      </c>
      <c r="L7034" s="0">
        <v>2.0619046688079834</v>
      </c>
      <c r="M7034" s="0">
        <v>1</v>
      </c>
      <c r="N7034" s="0">
        <v>1</v>
      </c>
      <c r="O7034" s="0">
        <v>0.60058456659317017</v>
      </c>
      <c r="P7034" s="0">
        <v>0.58296895027160645</v>
      </c>
      <c r="Q7034" s="0">
        <v>0.0025943003129214048</v>
      </c>
      <c r="R7034" s="0">
        <v>0.0048542502336204052</v>
      </c>
      <c r="S7034" s="0">
        <v>0.0095641696825623512</v>
      </c>
      <c r="T7034" s="0">
        <v>0.012826246209442616</v>
      </c>
      <c r="U7034" s="0">
        <v>0.016088321805000305</v>
      </c>
      <c r="V7034" s="0">
        <v>0.020798241719603539</v>
      </c>
      <c r="W7034" s="0">
        <v>0.023058192804455757</v>
      </c>
      <c r="X7034" s="0">
        <v>14.634827613830566</v>
      </c>
      <c r="Y7034" s="0">
        <v>14.939643859863281</v>
      </c>
      <c r="Z7034" s="0">
        <v>0.30481573939323425</v>
      </c>
      <c r="AA7034" s="0">
        <v>0.14783212542533875</v>
      </c>
      <c r="AB7034" s="0">
        <v>0.061653532087802887</v>
      </c>
      <c r="AC7034" s="0">
        <v>0.11536125093698502</v>
      </c>
      <c r="AD7034" s="0">
        <v>0.2272924929857254</v>
      </c>
      <c r="AE7034" s="0">
        <v>0.30481573939323425</v>
      </c>
      <c r="AF7034" s="0">
        <v>0.38233897089958191</v>
      </c>
      <c r="AG7034" s="0">
        <v>0.49427023530006409</v>
      </c>
      <c r="AH7034" s="0">
        <v>0.54797792434692383</v>
      </c>
    </row>
    <row r="7035" x14ac:dyDescent="0.4">
      <c r="A7035" s="10" t="str">
        <f>Data[[#This Row],[category]]&amp;Data[[#This Row],[subcategory]]&amp;Data[[#This Row],[date]]&amp;Data[[#This Row],[hour]]</f>
        <v>Usage quintiles (sites)Quintile 29/2/201714</v>
      </c>
      <c r="B7035" s="10" t="s">
        <v>149</v>
      </c>
      <c r="C7035" t="s">
        <v>153</v>
      </c>
      <c r="D7035" t="s">
        <v>113</v>
      </c>
      <c r="E7035" t="s">
        <v>67</v>
      </c>
      <c r="F7035" s="0">
        <v>23765</v>
      </c>
      <c r="G7035" s="0">
        <v>0.6040838360786438</v>
      </c>
      <c r="H7035" s="0">
        <v>0.62803000211715698</v>
      </c>
      <c r="I7035" s="0">
        <v>0.023946164175868034</v>
      </c>
      <c r="J7035" s="0">
        <v>0.0069859381765127182</v>
      </c>
      <c r="K7035" s="0">
        <v>93.427726745605469</v>
      </c>
      <c r="L7035" s="0">
        <v>3.4277663230895996</v>
      </c>
      <c r="M7035" s="0">
        <v>1</v>
      </c>
      <c r="N7035" s="0">
        <v>1</v>
      </c>
      <c r="O7035" s="0">
        <v>0.60058456659317017</v>
      </c>
      <c r="P7035" s="0">
        <v>0.58296895027160645</v>
      </c>
      <c r="Q7035" s="0">
        <v>0.012455318123102188</v>
      </c>
      <c r="R7035" s="0">
        <v>0.014993323944509029</v>
      </c>
      <c r="S7035" s="0">
        <v>0.02028273418545723</v>
      </c>
      <c r="T7035" s="0">
        <v>0.023946164175868034</v>
      </c>
      <c r="U7035" s="0">
        <v>0.027609594166278839</v>
      </c>
      <c r="V7035" s="0">
        <v>0.032899003475904465</v>
      </c>
      <c r="W7035" s="0">
        <v>0.035437010228633881</v>
      </c>
      <c r="X7035" s="0">
        <v>14.356052398681641</v>
      </c>
      <c r="Y7035" s="0">
        <v>14.925132751464844</v>
      </c>
      <c r="Z7035" s="0">
        <v>0.56908059120178223</v>
      </c>
      <c r="AA7035" s="0">
        <v>0.16602082550525665</v>
      </c>
      <c r="AB7035" s="0">
        <v>0.29600062966346741</v>
      </c>
      <c r="AC7035" s="0">
        <v>0.35631632804870605</v>
      </c>
      <c r="AD7035" s="0">
        <v>0.48201918601989746</v>
      </c>
      <c r="AE7035" s="0">
        <v>0.56908059120178223</v>
      </c>
      <c r="AF7035" s="0">
        <v>0.65614199638366699</v>
      </c>
      <c r="AG7035" s="0">
        <v>0.7818448543548584</v>
      </c>
      <c r="AH7035" s="0">
        <v>0.84216052293777466</v>
      </c>
    </row>
    <row r="7036" x14ac:dyDescent="0.4">
      <c r="A7036" s="10" t="str">
        <f>Data[[#This Row],[category]]&amp;Data[[#This Row],[subcategory]]&amp;Data[[#This Row],[date]]&amp;Data[[#This Row],[hour]]</f>
        <v>Usage quintiles (sites)Quintile 29/2/201715</v>
      </c>
      <c r="B7036" s="10" t="s">
        <v>149</v>
      </c>
      <c r="C7036" t="s">
        <v>153</v>
      </c>
      <c r="D7036" t="s">
        <v>113</v>
      </c>
      <c r="E7036" t="s">
        <v>68</v>
      </c>
      <c r="F7036" s="0">
        <v>23765</v>
      </c>
      <c r="G7036" s="0">
        <v>0.58772218227386475</v>
      </c>
      <c r="H7036" s="0">
        <v>0.61329972743988037</v>
      </c>
      <c r="I7036" s="0">
        <v>0.025577548891305923</v>
      </c>
      <c r="J7036" s="0">
        <v>0.0072200247086584568</v>
      </c>
      <c r="K7036" s="0">
        <v>91.880874633789063</v>
      </c>
      <c r="L7036" s="0">
        <v>3.5425846576690674</v>
      </c>
      <c r="M7036" s="0">
        <v>1</v>
      </c>
      <c r="N7036" s="0">
        <v>1</v>
      </c>
      <c r="O7036" s="0">
        <v>0.60058456659317017</v>
      </c>
      <c r="P7036" s="0">
        <v>0.58296895027160645</v>
      </c>
      <c r="Q7036" s="0">
        <v>0.013701665215194225</v>
      </c>
      <c r="R7036" s="0">
        <v>0.016324715688824654</v>
      </c>
      <c r="S7036" s="0">
        <v>0.021791364997625351</v>
      </c>
      <c r="T7036" s="0">
        <v>0.025577548891305923</v>
      </c>
      <c r="U7036" s="0">
        <v>0.029363732784986496</v>
      </c>
      <c r="V7036" s="0">
        <v>0.034830383956432343</v>
      </c>
      <c r="W7036" s="0">
        <v>0.037453431636095047</v>
      </c>
      <c r="X7036" s="0">
        <v>13.967217445373535</v>
      </c>
      <c r="Y7036" s="0">
        <v>14.575068473815918</v>
      </c>
      <c r="Z7036" s="0">
        <v>0.60785043239593506</v>
      </c>
      <c r="AA7036" s="0">
        <v>0.17158389091491699</v>
      </c>
      <c r="AB7036" s="0">
        <v>0.32562005519866943</v>
      </c>
      <c r="AC7036" s="0">
        <v>0.38795682787895203</v>
      </c>
      <c r="AD7036" s="0">
        <v>0.51787173748016357</v>
      </c>
      <c r="AE7036" s="0">
        <v>0.60785043239593506</v>
      </c>
      <c r="AF7036" s="0">
        <v>0.69782912731170654</v>
      </c>
      <c r="AG7036" s="0">
        <v>0.8277440071105957</v>
      </c>
      <c r="AH7036" s="0">
        <v>0.89008080959320068</v>
      </c>
    </row>
    <row r="7037" x14ac:dyDescent="0.4">
      <c r="A7037" s="10" t="str">
        <f>Data[[#This Row],[category]]&amp;Data[[#This Row],[subcategory]]&amp;Data[[#This Row],[date]]&amp;Data[[#This Row],[hour]]</f>
        <v>Usage quintiles (sites)Quintile 29/2/201716</v>
      </c>
      <c r="B7037" s="10" t="s">
        <v>149</v>
      </c>
      <c r="C7037" t="s">
        <v>153</v>
      </c>
      <c r="D7037" t="s">
        <v>113</v>
      </c>
      <c r="E7037" t="s">
        <v>69</v>
      </c>
      <c r="F7037" s="0">
        <v>23765</v>
      </c>
      <c r="G7037" s="0">
        <v>0.54427343606948853</v>
      </c>
      <c r="H7037" s="0">
        <v>0.59881687164306641</v>
      </c>
      <c r="I7037" s="0">
        <v>0.054543450474739075</v>
      </c>
      <c r="J7037" s="0">
        <v>0.008130732923746109</v>
      </c>
      <c r="K7037" s="0">
        <v>91.624954223632812</v>
      </c>
      <c r="L7037" s="0">
        <v>6.7083067893981934</v>
      </c>
      <c r="M7037" s="0">
        <v>1</v>
      </c>
      <c r="N7037" s="0">
        <v>1</v>
      </c>
      <c r="O7037" s="0">
        <v>0.60058456659317017</v>
      </c>
      <c r="P7037" s="0">
        <v>0.58296895027160645</v>
      </c>
      <c r="Q7037" s="0">
        <v>0.041169583797454834</v>
      </c>
      <c r="R7037" s="0">
        <v>0.044123496860265732</v>
      </c>
      <c r="S7037" s="0">
        <v>0.050279691815376282</v>
      </c>
      <c r="T7037" s="0">
        <v>0.054543450474739075</v>
      </c>
      <c r="U7037" s="0">
        <v>0.058807209134101868</v>
      </c>
      <c r="V7037" s="0">
        <v>0.064963400363922119</v>
      </c>
      <c r="W7037" s="0">
        <v>0.067917317152023315</v>
      </c>
      <c r="X7037" s="0">
        <v>12.934658050537109</v>
      </c>
      <c r="Y7037" s="0">
        <v>14.23088264465332</v>
      </c>
      <c r="Z7037" s="0">
        <v>1.2962250709533691</v>
      </c>
      <c r="AA7037" s="0">
        <v>0.19322687387466431</v>
      </c>
      <c r="AB7037" s="0">
        <v>0.97839516401290894</v>
      </c>
      <c r="AC7037" s="0">
        <v>1.0485948324203491</v>
      </c>
      <c r="AD7037" s="0">
        <v>1.1948968172073364</v>
      </c>
      <c r="AE7037" s="0">
        <v>1.2962250709533691</v>
      </c>
      <c r="AF7037" s="0">
        <v>1.3975533246994019</v>
      </c>
      <c r="AG7037" s="0">
        <v>1.5438553094863892</v>
      </c>
      <c r="AH7037" s="0">
        <v>1.6140550374984741</v>
      </c>
    </row>
    <row r="7038" x14ac:dyDescent="0.4">
      <c r="A7038" s="10" t="str">
        <f>Data[[#This Row],[category]]&amp;Data[[#This Row],[subcategory]]&amp;Data[[#This Row],[date]]&amp;Data[[#This Row],[hour]]</f>
        <v>Usage quintiles (sites)Quintile 29/2/201717</v>
      </c>
      <c r="B7038" s="10" t="s">
        <v>149</v>
      </c>
      <c r="C7038" t="s">
        <v>153</v>
      </c>
      <c r="D7038" t="s">
        <v>113</v>
      </c>
      <c r="E7038" t="s">
        <v>70</v>
      </c>
      <c r="F7038" s="0">
        <v>23765</v>
      </c>
      <c r="G7038" s="0">
        <v>0.51987153291702271</v>
      </c>
      <c r="H7038" s="0">
        <v>0.57629674673080444</v>
      </c>
      <c r="I7038" s="0">
        <v>0.056425187736749649</v>
      </c>
      <c r="J7038" s="0">
        <v>0.0081889638677239418</v>
      </c>
      <c r="K7038" s="0">
        <v>91.57080078125</v>
      </c>
      <c r="L7038" s="0">
        <v>6.8903942108154297</v>
      </c>
      <c r="M7038" s="0">
        <v>1</v>
      </c>
      <c r="N7038" s="0">
        <v>1</v>
      </c>
      <c r="O7038" s="0">
        <v>0.60058456659317017</v>
      </c>
      <c r="P7038" s="0">
        <v>0.58296895027160645</v>
      </c>
      <c r="Q7038" s="0">
        <v>0.042955540120601654</v>
      </c>
      <c r="R7038" s="0">
        <v>0.045930609107017517</v>
      </c>
      <c r="S7038" s="0">
        <v>0.052130889147520065</v>
      </c>
      <c r="T7038" s="0">
        <v>0.056425187736749649</v>
      </c>
      <c r="U7038" s="0">
        <v>0.060719486325979233</v>
      </c>
      <c r="V7038" s="0">
        <v>0.066919766366481781</v>
      </c>
      <c r="W7038" s="0">
        <v>0.069894835352897644</v>
      </c>
      <c r="X7038" s="0">
        <v>12.35474681854248</v>
      </c>
      <c r="Y7038" s="0">
        <v>13.69569206237793</v>
      </c>
      <c r="Z7038" s="0">
        <v>1.3409445285797119</v>
      </c>
      <c r="AA7038" s="0">
        <v>0.19461072981357574</v>
      </c>
      <c r="AB7038" s="0">
        <v>1.0208383798599243</v>
      </c>
      <c r="AC7038" s="0">
        <v>1.0915408134460449</v>
      </c>
      <c r="AD7038" s="0">
        <v>1.238890528678894</v>
      </c>
      <c r="AE7038" s="0">
        <v>1.3409445285797119</v>
      </c>
      <c r="AF7038" s="0">
        <v>1.4429985284805298</v>
      </c>
      <c r="AG7038" s="0">
        <v>1.5903482437133789</v>
      </c>
      <c r="AH7038" s="0">
        <v>1.6610506772994995</v>
      </c>
    </row>
    <row r="7039" x14ac:dyDescent="0.4">
      <c r="A7039" s="10" t="str">
        <f>Data[[#This Row],[category]]&amp;Data[[#This Row],[subcategory]]&amp;Data[[#This Row],[date]]&amp;Data[[#This Row],[hour]]</f>
        <v>Usage quintiles (sites)Quintile 29/2/201718</v>
      </c>
      <c r="B7039" s="10" t="s">
        <v>149</v>
      </c>
      <c r="C7039" t="s">
        <v>153</v>
      </c>
      <c r="D7039" t="s">
        <v>113</v>
      </c>
      <c r="E7039" t="s">
        <v>71</v>
      </c>
      <c r="F7039" s="0">
        <v>23765</v>
      </c>
      <c r="G7039" s="0">
        <v>0.50574260950088501</v>
      </c>
      <c r="H7039" s="0">
        <v>0.54346257448196411</v>
      </c>
      <c r="I7039" s="0">
        <v>0.037719938904047012</v>
      </c>
      <c r="J7039" s="0">
        <v>0.0081433989107608795</v>
      </c>
      <c r="K7039" s="0">
        <v>90.046707153320312</v>
      </c>
      <c r="L7039" s="0">
        <v>4.631965160369873</v>
      </c>
      <c r="M7039" s="0">
        <v>1</v>
      </c>
      <c r="N7039" s="0">
        <v>1</v>
      </c>
      <c r="O7039" s="0">
        <v>0.60058456659317017</v>
      </c>
      <c r="P7039" s="0">
        <v>0.58296895027160645</v>
      </c>
      <c r="Q7039" s="0">
        <v>0.024325240403413773</v>
      </c>
      <c r="R7039" s="0">
        <v>0.027283754199743271</v>
      </c>
      <c r="S7039" s="0">
        <v>0.033449538052082062</v>
      </c>
      <c r="T7039" s="0">
        <v>0.037719938904047012</v>
      </c>
      <c r="U7039" s="0">
        <v>0.041990339756011963</v>
      </c>
      <c r="V7039" s="0">
        <v>0.048156123608350754</v>
      </c>
      <c r="W7039" s="0">
        <v>0.051114637404680252</v>
      </c>
      <c r="X7039" s="0">
        <v>12.018973350524902</v>
      </c>
      <c r="Y7039" s="0">
        <v>12.915388107299805</v>
      </c>
      <c r="Z7039" s="0">
        <v>0.89641433954238892</v>
      </c>
      <c r="AA7039" s="0">
        <v>0.19352787733078003</v>
      </c>
      <c r="AB7039" s="0">
        <v>0.57808929681777954</v>
      </c>
      <c r="AC7039" s="0">
        <v>0.64839839935302734</v>
      </c>
      <c r="AD7039" s="0">
        <v>0.79492819309234619</v>
      </c>
      <c r="AE7039" s="0">
        <v>0.89641433954238892</v>
      </c>
      <c r="AF7039" s="0">
        <v>0.99790048599243164</v>
      </c>
      <c r="AG7039" s="0">
        <v>1.1444302797317505</v>
      </c>
      <c r="AH7039" s="0">
        <v>1.2147393226623535</v>
      </c>
    </row>
    <row r="7040" x14ac:dyDescent="0.4">
      <c r="A7040" s="10" t="str">
        <f>Data[[#This Row],[category]]&amp;Data[[#This Row],[subcategory]]&amp;Data[[#This Row],[date]]&amp;Data[[#This Row],[hour]]</f>
        <v>Usage quintiles (sites)Quintile 29/2/201719</v>
      </c>
      <c r="B7040" s="10" t="s">
        <v>149</v>
      </c>
      <c r="C7040" t="s">
        <v>153</v>
      </c>
      <c r="D7040" t="s">
        <v>113</v>
      </c>
      <c r="E7040" t="s">
        <v>72</v>
      </c>
      <c r="F7040" s="0">
        <v>23765</v>
      </c>
      <c r="G7040" s="0">
        <v>0.48980504274368286</v>
      </c>
      <c r="H7040" s="0">
        <v>0.50880420207977295</v>
      </c>
      <c r="I7040" s="0">
        <v>0.018999157473444939</v>
      </c>
      <c r="J7040" s="0">
        <v>0.0066933725029230118</v>
      </c>
      <c r="K7040" s="0">
        <v>87.567764282226563</v>
      </c>
      <c r="L7040" s="0">
        <v>2.8385028839111328</v>
      </c>
      <c r="M7040" s="0">
        <v>1</v>
      </c>
      <c r="N7040" s="0">
        <v>1</v>
      </c>
      <c r="O7040" s="0">
        <v>0.60058456659317017</v>
      </c>
      <c r="P7040" s="0">
        <v>0.58296895027160645</v>
      </c>
      <c r="Q7040" s="0">
        <v>0.0079895397648215294</v>
      </c>
      <c r="R7040" s="0">
        <v>0.010421255603432655</v>
      </c>
      <c r="S7040" s="0">
        <v>0.015489149838685989</v>
      </c>
      <c r="T7040" s="0">
        <v>0.018999157473444939</v>
      </c>
      <c r="U7040" s="0">
        <v>0.022509165108203888</v>
      </c>
      <c r="V7040" s="0">
        <v>0.027577059343457222</v>
      </c>
      <c r="W7040" s="0">
        <v>0.030008776113390923</v>
      </c>
      <c r="X7040" s="0">
        <v>11.640216827392578</v>
      </c>
      <c r="Y7040" s="0">
        <v>12.091732025146484</v>
      </c>
      <c r="Z7040" s="0">
        <v>0.45151498913764954</v>
      </c>
      <c r="AA7040" s="0">
        <v>0.15906800329685211</v>
      </c>
      <c r="AB7040" s="0">
        <v>0.1898714005947113</v>
      </c>
      <c r="AC7040" s="0">
        <v>0.24766114354133606</v>
      </c>
      <c r="AD7040" s="0">
        <v>0.36809965968132019</v>
      </c>
      <c r="AE7040" s="0">
        <v>0.45151498913764954</v>
      </c>
      <c r="AF7040" s="0">
        <v>0.53493034839630127</v>
      </c>
      <c r="AG7040" s="0">
        <v>0.6553688645362854</v>
      </c>
      <c r="AH7040" s="0">
        <v>0.71315854787826538</v>
      </c>
    </row>
    <row r="7041" x14ac:dyDescent="0.4">
      <c r="A7041" s="10" t="str">
        <f>Data[[#This Row],[category]]&amp;Data[[#This Row],[subcategory]]&amp;Data[[#This Row],[date]]&amp;Data[[#This Row],[hour]]</f>
        <v>Usage quintiles (sites)Quintile 29/2/201720</v>
      </c>
      <c r="B7041" s="10" t="s">
        <v>149</v>
      </c>
      <c r="C7041" t="s">
        <v>153</v>
      </c>
      <c r="D7041" t="s">
        <v>113</v>
      </c>
      <c r="E7041" t="s">
        <v>55</v>
      </c>
      <c r="F7041" s="0">
        <v>23765</v>
      </c>
      <c r="G7041" s="0">
        <v>0.55450522899627686</v>
      </c>
      <c r="H7041" s="0">
        <v>0.56948208808898926</v>
      </c>
      <c r="I7041" s="0">
        <v>0.014976846054196358</v>
      </c>
      <c r="J7041" s="0">
        <v>0.0059367339126765728</v>
      </c>
      <c r="K7041" s="0">
        <v>84.871574401855469</v>
      </c>
      <c r="L7041" s="0">
        <v>2.5227415561676025</v>
      </c>
      <c r="M7041" s="0">
        <v>1</v>
      </c>
      <c r="N7041" s="0">
        <v>1</v>
      </c>
      <c r="O7041" s="0">
        <v>0.60058456659317017</v>
      </c>
      <c r="P7041" s="0">
        <v>0.58296895027160645</v>
      </c>
      <c r="Q7041" s="0">
        <v>0.0052117877639830112</v>
      </c>
      <c r="R7041" s="0">
        <v>0.0073686153627932072</v>
      </c>
      <c r="S7041" s="0">
        <v>0.011863620020449162</v>
      </c>
      <c r="T7041" s="0">
        <v>0.014976846054196358</v>
      </c>
      <c r="U7041" s="0">
        <v>0.018090073019266129</v>
      </c>
      <c r="V7041" s="0">
        <v>0.022585077211260796</v>
      </c>
      <c r="W7041" s="0">
        <v>0.024741904810070992</v>
      </c>
      <c r="X7041" s="0">
        <v>13.177816390991211</v>
      </c>
      <c r="Y7041" s="0">
        <v>13.53374195098877</v>
      </c>
      <c r="Z7041" s="0">
        <v>0.35592475533485413</v>
      </c>
      <c r="AA7041" s="0">
        <v>0.14108647406101227</v>
      </c>
      <c r="AB7041" s="0">
        <v>0.12385815382003784</v>
      </c>
      <c r="AC7041" s="0">
        <v>0.17511516809463501</v>
      </c>
      <c r="AD7041" s="0">
        <v>0.28193894028663635</v>
      </c>
      <c r="AE7041" s="0">
        <v>0.35592475533485413</v>
      </c>
      <c r="AF7041" s="0">
        <v>0.4299105703830719</v>
      </c>
      <c r="AG7041" s="0">
        <v>0.53673434257507324</v>
      </c>
      <c r="AH7041" s="0">
        <v>0.58799135684967041</v>
      </c>
    </row>
    <row r="7042" x14ac:dyDescent="0.4">
      <c r="A7042" s="10" t="str">
        <f>Data[[#This Row],[category]]&amp;Data[[#This Row],[subcategory]]&amp;Data[[#This Row],[date]]&amp;Data[[#This Row],[hour]]</f>
        <v>Usage quintiles (sites)Quintile 29/2/201721</v>
      </c>
      <c r="B7042" s="10" t="s">
        <v>149</v>
      </c>
      <c r="C7042" t="s">
        <v>153</v>
      </c>
      <c r="D7042" t="s">
        <v>113</v>
      </c>
      <c r="E7042" t="s">
        <v>73</v>
      </c>
      <c r="F7042" s="0">
        <v>23765</v>
      </c>
      <c r="G7042" s="0">
        <v>0.57092928886413574</v>
      </c>
      <c r="H7042" s="0">
        <v>0.57870596647262573</v>
      </c>
      <c r="I7042" s="0">
        <v>0.0077766873873770237</v>
      </c>
      <c r="J7042" s="0">
        <v>0.0054471134208142757</v>
      </c>
      <c r="K7042" s="0">
        <v>85.021209716796875</v>
      </c>
      <c r="L7042" s="0">
        <v>1.4276713132858276</v>
      </c>
      <c r="M7042" s="0">
        <v>0</v>
      </c>
      <c r="N7042" s="0">
        <v>0</v>
      </c>
      <c r="O7042" s="0">
        <v>0.60058456659317017</v>
      </c>
      <c r="P7042" s="0">
        <v>0.58296895027160645</v>
      </c>
      <c r="Q7042" s="0">
        <v>-0.001183016924187541</v>
      </c>
      <c r="R7042" s="0">
        <v>0.00079593068221583962</v>
      </c>
      <c r="S7042" s="0">
        <v>0.0049202181398868561</v>
      </c>
      <c r="T7042" s="0">
        <v>0.0077766873873770237</v>
      </c>
      <c r="U7042" s="0">
        <v>0.010633156634867191</v>
      </c>
      <c r="V7042" s="0">
        <v>0.014757444150745869</v>
      </c>
      <c r="W7042" s="0">
        <v>0.016736391931772232</v>
      </c>
      <c r="X7042" s="0">
        <v>13.568134307861328</v>
      </c>
      <c r="Y7042" s="0">
        <v>13.752946853637695</v>
      </c>
      <c r="Z7042" s="0">
        <v>0.18481297791004181</v>
      </c>
      <c r="AA7042" s="0">
        <v>0.12945064902305603</v>
      </c>
      <c r="AB7042" s="0">
        <v>-0.02811439149081707</v>
      </c>
      <c r="AC7042" s="0">
        <v>0.018915295600891113</v>
      </c>
      <c r="AD7042" s="0">
        <v>0.11692899465560913</v>
      </c>
      <c r="AE7042" s="0">
        <v>0.18481297791004181</v>
      </c>
      <c r="AF7042" s="0">
        <v>0.25269696116447449</v>
      </c>
      <c r="AG7042" s="0">
        <v>0.3507106602191925</v>
      </c>
      <c r="AH7042" s="0">
        <v>0.39774033427238464</v>
      </c>
    </row>
    <row r="7043" x14ac:dyDescent="0.4">
      <c r="A7043" s="10" t="str">
        <f>Data[[#This Row],[category]]&amp;Data[[#This Row],[subcategory]]&amp;Data[[#This Row],[date]]&amp;Data[[#This Row],[hour]]</f>
        <v>Usage quintiles (sites)Quintile 29/2/201722</v>
      </c>
      <c r="B7043" s="10" t="s">
        <v>149</v>
      </c>
      <c r="C7043" t="s">
        <v>153</v>
      </c>
      <c r="D7043" t="s">
        <v>113</v>
      </c>
      <c r="E7043" t="s">
        <v>74</v>
      </c>
      <c r="F7043" s="0">
        <v>23765</v>
      </c>
      <c r="G7043" s="0">
        <v>0.57323813438415527</v>
      </c>
      <c r="H7043" s="0">
        <v>0.56007379293441772</v>
      </c>
      <c r="I7043" s="0">
        <v>-0.01316430326551199</v>
      </c>
      <c r="J7043" s="0">
        <v>0.0050937552005052567</v>
      </c>
      <c r="K7043" s="0">
        <v>85.787124633789063</v>
      </c>
      <c r="L7043" s="0">
        <v>-2.5844004154205322</v>
      </c>
      <c r="M7043" s="0">
        <v>1</v>
      </c>
      <c r="N7043" s="0">
        <v>1</v>
      </c>
      <c r="O7043" s="0">
        <v>0.60058456659317017</v>
      </c>
      <c r="P7043" s="0">
        <v>0.58296895027160645</v>
      </c>
      <c r="Q7043" s="0">
        <v>-0.021542785689234734</v>
      </c>
      <c r="R7043" s="0">
        <v>-0.019692212343215942</v>
      </c>
      <c r="S7043" s="0">
        <v>-0.015835471451282501</v>
      </c>
      <c r="T7043" s="0">
        <v>-0.01316430326551199</v>
      </c>
      <c r="U7043" s="0">
        <v>-0.010493135079741478</v>
      </c>
      <c r="V7043" s="0">
        <v>-0.0066363932564854622</v>
      </c>
      <c r="W7043" s="0">
        <v>-0.0047858217731118202</v>
      </c>
      <c r="X7043" s="0">
        <v>13.623003959655762</v>
      </c>
      <c r="Y7043" s="0">
        <v>13.310153961181641</v>
      </c>
      <c r="Z7043" s="0">
        <v>-0.31284967064857483</v>
      </c>
      <c r="AA7043" s="0">
        <v>0.12105309218168259</v>
      </c>
      <c r="AB7043" s="0">
        <v>-0.51196426153182983</v>
      </c>
      <c r="AC7043" s="0">
        <v>-0.46798545122146606</v>
      </c>
      <c r="AD7043" s="0">
        <v>-0.37632998824119568</v>
      </c>
      <c r="AE7043" s="0">
        <v>-0.31284967064857483</v>
      </c>
      <c r="AF7043" s="0">
        <v>-0.24936936795711517</v>
      </c>
      <c r="AG7043" s="0">
        <v>-0.15771389007568359</v>
      </c>
      <c r="AH7043" s="0">
        <v>-0.11373504996299744</v>
      </c>
    </row>
    <row r="7044" x14ac:dyDescent="0.4">
      <c r="A7044" s="10" t="str">
        <f>Data[[#This Row],[category]]&amp;Data[[#This Row],[subcategory]]&amp;Data[[#This Row],[date]]&amp;Data[[#This Row],[hour]]</f>
        <v>Usage quintiles (sites)Quintile 29/2/201723</v>
      </c>
      <c r="B7044" s="10" t="s">
        <v>149</v>
      </c>
      <c r="C7044" t="s">
        <v>153</v>
      </c>
      <c r="D7044" t="s">
        <v>113</v>
      </c>
      <c r="E7044" t="s">
        <v>75</v>
      </c>
      <c r="F7044" s="0">
        <v>23765</v>
      </c>
      <c r="G7044" s="0">
        <v>0.55251353979110718</v>
      </c>
      <c r="H7044" s="0">
        <v>0.5398675799369812</v>
      </c>
      <c r="I7044" s="0">
        <v>-0.012645975686609745</v>
      </c>
      <c r="J7044" s="0">
        <v>0.0047394493594765663</v>
      </c>
      <c r="K7044" s="0">
        <v>85.994949340820313</v>
      </c>
      <c r="L7044" s="0">
        <v>-2.6682372093200684</v>
      </c>
      <c r="M7044" s="0">
        <v>1</v>
      </c>
      <c r="N7044" s="0">
        <v>1</v>
      </c>
      <c r="O7044" s="0">
        <v>0.60058456659317017</v>
      </c>
      <c r="P7044" s="0">
        <v>0.58296895027160645</v>
      </c>
      <c r="Q7044" s="0">
        <v>-0.020441675558686256</v>
      </c>
      <c r="R7044" s="0">
        <v>-0.018719824030995369</v>
      </c>
      <c r="S7044" s="0">
        <v>-0.015131345018744469</v>
      </c>
      <c r="T7044" s="0">
        <v>-0.012645975686609745</v>
      </c>
      <c r="U7044" s="0">
        <v>-0.010160606354475021</v>
      </c>
      <c r="V7044" s="0">
        <v>-0.0065721268765628338</v>
      </c>
      <c r="W7044" s="0">
        <v>-0.0048502753488719463</v>
      </c>
      <c r="X7044" s="0">
        <v>13.130484580993652</v>
      </c>
      <c r="Y7044" s="0">
        <v>12.829953193664551</v>
      </c>
      <c r="Z7044" s="0">
        <v>-0.30053162574768066</v>
      </c>
      <c r="AA7044" s="0">
        <v>0.11263301223516464</v>
      </c>
      <c r="AB7044" s="0">
        <v>-0.48579645156860352</v>
      </c>
      <c r="AC7044" s="0">
        <v>-0.44487664103507996</v>
      </c>
      <c r="AD7044" s="0">
        <v>-0.35959643125534058</v>
      </c>
      <c r="AE7044" s="0">
        <v>-0.30053162574768066</v>
      </c>
      <c r="AF7044" s="0">
        <v>-0.24146682024002075</v>
      </c>
      <c r="AG7044" s="0">
        <v>-0.15618661046028137</v>
      </c>
      <c r="AH7044" s="0">
        <v>-0.11526680737733841</v>
      </c>
    </row>
    <row r="7045" x14ac:dyDescent="0.4">
      <c r="A7045" s="10" t="str">
        <f>Data[[#This Row],[category]]&amp;Data[[#This Row],[subcategory]]&amp;Data[[#This Row],[date]]&amp;Data[[#This Row],[hour]]</f>
        <v>Usage quintiles (sites)Quintile 29/2/201724</v>
      </c>
      <c r="B7045" s="10" t="s">
        <v>149</v>
      </c>
      <c r="C7045" t="s">
        <v>153</v>
      </c>
      <c r="D7045" t="s">
        <v>113</v>
      </c>
      <c r="E7045" t="s">
        <v>76</v>
      </c>
      <c r="F7045" s="0">
        <v>23765</v>
      </c>
      <c r="G7045" s="0">
        <v>0.5250774621963501</v>
      </c>
      <c r="H7045" s="0">
        <v>0.51943325996398926</v>
      </c>
      <c r="I7045" s="0">
        <v>-0.0056441961787641048</v>
      </c>
      <c r="J7045" s="0">
        <v>0.0042842435650527477</v>
      </c>
      <c r="K7045" s="0">
        <v>86.606605529785156</v>
      </c>
      <c r="L7045" s="0">
        <v>-1.3174312114715576</v>
      </c>
      <c r="M7045" s="0">
        <v>0</v>
      </c>
      <c r="N7045" s="0">
        <v>0</v>
      </c>
      <c r="O7045" s="0">
        <v>0.60058456659317017</v>
      </c>
      <c r="P7045" s="0">
        <v>0.58296895027160645</v>
      </c>
      <c r="Q7045" s="0">
        <v>-0.012691149488091469</v>
      </c>
      <c r="R7045" s="0">
        <v>-0.011134674772620201</v>
      </c>
      <c r="S7045" s="0">
        <v>-0.0078908558934926987</v>
      </c>
      <c r="T7045" s="0">
        <v>-0.0056441961787641048</v>
      </c>
      <c r="U7045" s="0">
        <v>-0.0033975366968661547</v>
      </c>
      <c r="V7045" s="0">
        <v>-0.0001537171337986365</v>
      </c>
      <c r="W7045" s="0">
        <v>0.0014027573633939028</v>
      </c>
      <c r="X7045" s="0">
        <v>12.478466033935547</v>
      </c>
      <c r="Y7045" s="0">
        <v>12.344331741333008</v>
      </c>
      <c r="Z7045" s="0">
        <v>-0.13413432240486145</v>
      </c>
      <c r="AA7045" s="0">
        <v>0.10181504487991333</v>
      </c>
      <c r="AB7045" s="0">
        <v>-0.30160516500473022</v>
      </c>
      <c r="AC7045" s="0">
        <v>-0.26461556553840637</v>
      </c>
      <c r="AD7045" s="0">
        <v>-0.18752618134021759</v>
      </c>
      <c r="AE7045" s="0">
        <v>-0.13413432240486145</v>
      </c>
      <c r="AF7045" s="0">
        <v>-0.08074246346950531</v>
      </c>
      <c r="AG7045" s="0">
        <v>-0.0036530923098325729</v>
      </c>
      <c r="AH7045" s="0">
        <v>0.033336523920297623</v>
      </c>
    </row>
    <row r="7046" x14ac:dyDescent="0.4">
      <c r="A7046" s="10" t="str">
        <f>Data[[#This Row],[category]]&amp;Data[[#This Row],[subcategory]]&amp;Data[[#This Row],[date]]&amp;Data[[#This Row],[hour]]</f>
        <v>Usage quintiles (sites)Quintile 29/2/2017Avg. 11 to 6 pm</v>
      </c>
      <c r="B7046" s="10" t="s">
        <v>149</v>
      </c>
      <c r="C7046" t="s">
        <v>153</v>
      </c>
      <c r="D7046" t="s">
        <v>113</v>
      </c>
      <c r="E7046" t="s">
        <v>77</v>
      </c>
      <c r="F7046" s="0">
        <v>23765</v>
      </c>
      <c r="G7046" s="0">
        <v>0.56851261854171753</v>
      </c>
      <c r="H7046" s="0">
        <v>0.60058456659317017</v>
      </c>
      <c r="I7046" s="0">
        <v>0.032071955502033234</v>
      </c>
      <c r="J7046" s="0">
        <v>0.0055715837515890598</v>
      </c>
      <c r="K7046" s="0">
        <v>92.192756652832031</v>
      </c>
      <c r="L7046" s="0">
        <v>5.7563443183898926</v>
      </c>
      <c r="M7046" s="0">
        <v>1</v>
      </c>
      <c r="N7046" s="0">
        <v>1</v>
      </c>
      <c r="O7046" s="0"/>
      <c r="P7046" s="0"/>
      <c r="Q7046" s="0">
        <v>0.022907515987753868</v>
      </c>
      <c r="R7046" s="0">
        <v>0.024931684136390686</v>
      </c>
      <c r="S7046" s="0">
        <v>0.029150214046239853</v>
      </c>
      <c r="T7046" s="0">
        <v>0.032071955502033234</v>
      </c>
      <c r="U7046" s="0">
        <v>0.034993696957826614</v>
      </c>
      <c r="V7046" s="0">
        <v>0.039212226867675781</v>
      </c>
      <c r="W7046" s="0">
        <v>0.041236396878957748</v>
      </c>
      <c r="X7046" s="0">
        <v>13.510702133178711</v>
      </c>
      <c r="Y7046" s="0">
        <v>14.272891998291016</v>
      </c>
      <c r="Z7046" s="0">
        <v>0.76219004392623901</v>
      </c>
      <c r="AA7046" s="0">
        <v>0.13240869343280792</v>
      </c>
      <c r="AB7046" s="0">
        <v>0.54439711570739746</v>
      </c>
      <c r="AC7046" s="0">
        <v>0.59250146150588989</v>
      </c>
      <c r="AD7046" s="0">
        <v>0.69275486469268799</v>
      </c>
      <c r="AE7046" s="0">
        <v>0.76219004392623901</v>
      </c>
      <c r="AF7046" s="0">
        <v>0.83162522315979004</v>
      </c>
      <c r="AG7046" s="0">
        <v>0.93187862634658813</v>
      </c>
      <c r="AH7046" s="0">
        <v>0.97998297214508057</v>
      </c>
    </row>
    <row r="7047" x14ac:dyDescent="0.4">
      <c r="A7047" s="10" t="str">
        <f>Data[[#This Row],[category]]&amp;Data[[#This Row],[subcategory]]&amp;Data[[#This Row],[date]]&amp;Data[[#This Row],[hour]]</f>
        <v>Usage quintiles (sites)Quintile 29/2/2017Avg. 2 to 6pm</v>
      </c>
      <c r="B7047" s="10" t="s">
        <v>149</v>
      </c>
      <c r="C7047" t="s">
        <v>153</v>
      </c>
      <c r="D7047" t="s">
        <v>113</v>
      </c>
      <c r="E7047" t="s">
        <v>78</v>
      </c>
      <c r="F7047" s="0">
        <v>23765</v>
      </c>
      <c r="G7047" s="0">
        <v>0.53940242528915405</v>
      </c>
      <c r="H7047" s="0">
        <v>0.58296895027160645</v>
      </c>
      <c r="I7047" s="0">
        <v>0.04356653243303299</v>
      </c>
      <c r="J7047" s="0">
        <v>0.0069358893670141697</v>
      </c>
      <c r="K7047" s="0">
        <v>91.280838012695313</v>
      </c>
      <c r="L7047" s="0">
        <v>6.2813186645507813</v>
      </c>
      <c r="M7047" s="0">
        <v>1</v>
      </c>
      <c r="N7047" s="0">
        <v>1</v>
      </c>
      <c r="O7047" s="0"/>
      <c r="P7047" s="0"/>
      <c r="Q7047" s="0">
        <v>0.032158009707927704</v>
      </c>
      <c r="R7047" s="0">
        <v>0.034677833318710327</v>
      </c>
      <c r="S7047" s="0">
        <v>0.039929348975419998</v>
      </c>
      <c r="T7047" s="0">
        <v>0.04356653243303299</v>
      </c>
      <c r="U7047" s="0">
        <v>0.047203715890645981</v>
      </c>
      <c r="V7047" s="0">
        <v>0.052455231547355652</v>
      </c>
      <c r="W7047" s="0">
        <v>0.054975055158138275</v>
      </c>
      <c r="X7047" s="0">
        <v>12.81889820098877</v>
      </c>
      <c r="Y7047" s="0">
        <v>13.854256629943848</v>
      </c>
      <c r="Z7047" s="0">
        <v>1.0353586673736572</v>
      </c>
      <c r="AA7047" s="0">
        <v>0.16483141481876373</v>
      </c>
      <c r="AB7047" s="0">
        <v>0.76423513889312744</v>
      </c>
      <c r="AC7047" s="0">
        <v>0.82411873340606689</v>
      </c>
      <c r="AD7047" s="0">
        <v>0.94892096519470215</v>
      </c>
      <c r="AE7047" s="0">
        <v>1.0353586673736572</v>
      </c>
      <c r="AF7047" s="0">
        <v>1.1217963695526123</v>
      </c>
      <c r="AG7047" s="0">
        <v>1.2465986013412476</v>
      </c>
      <c r="AH7047" s="0">
        <v>1.306482195854187</v>
      </c>
    </row>
    <row r="7048" x14ac:dyDescent="0.4">
      <c r="A7048" s="10" t="str">
        <f>Data[[#This Row],[category]]&amp;Data[[#This Row],[subcategory]]&amp;Data[[#This Row],[date]]&amp;Data[[#This Row],[hour]]</f>
        <v>Usage quintiles (sites)Quintile 2Avg. Weekday Event1</v>
      </c>
      <c r="B7048" s="10" t="s">
        <v>149</v>
      </c>
      <c r="C7048" t="s">
        <v>153</v>
      </c>
      <c r="D7048" t="s">
        <v>174</v>
      </c>
      <c r="E7048" t="s">
        <v>41</v>
      </c>
      <c r="F7048" s="0">
        <v>23772.5</v>
      </c>
      <c r="G7048" s="0">
        <v>0.44029736518859863</v>
      </c>
      <c r="H7048" s="0">
        <v>0.46162208914756775</v>
      </c>
      <c r="I7048" s="0">
        <v>0.021324712783098221</v>
      </c>
      <c r="J7048" s="0">
        <v>0.0018307652790099382</v>
      </c>
      <c r="K7048" s="0">
        <v>73.021377563476563</v>
      </c>
      <c r="L7048" s="0">
        <v>11.647977828979492</v>
      </c>
      <c r="M7048" s="0">
        <v>1</v>
      </c>
      <c r="N7048" s="0">
        <v>1</v>
      </c>
      <c r="O7048" s="0"/>
      <c r="P7048" s="0"/>
      <c r="Q7048" s="0">
        <v>0.018313372507691383</v>
      </c>
      <c r="R7048" s="0">
        <v>0.01897849328815937</v>
      </c>
      <c r="S7048" s="0">
        <v>0.020364658907055855</v>
      </c>
      <c r="T7048" s="0">
        <v>0.021324712783098221</v>
      </c>
      <c r="U7048" s="0">
        <v>0.022284766659140587</v>
      </c>
      <c r="V7048" s="0">
        <v>0.023670932278037071</v>
      </c>
      <c r="W7048" s="0">
        <v>0.024336053058505058</v>
      </c>
      <c r="X7048" s="0">
        <v>10.46696949005127</v>
      </c>
      <c r="Y7048" s="0">
        <v>10.973911285400391</v>
      </c>
      <c r="Z7048" s="0">
        <v>0.50694173574447632</v>
      </c>
      <c r="AA7048" s="0">
        <v>0.043521866202354431</v>
      </c>
      <c r="AB7048" s="0">
        <v>0.43535465002059937</v>
      </c>
      <c r="AC7048" s="0">
        <v>0.45116621255874634</v>
      </c>
      <c r="AD7048" s="0">
        <v>0.48411884903907776</v>
      </c>
      <c r="AE7048" s="0">
        <v>0.50694173574447632</v>
      </c>
      <c r="AF7048" s="0">
        <v>0.52976465225219727</v>
      </c>
      <c r="AG7048" s="0">
        <v>0.5627172589302063</v>
      </c>
      <c r="AH7048" s="0">
        <v>0.57852882146835327</v>
      </c>
    </row>
    <row r="7049" x14ac:dyDescent="0.4">
      <c r="A7049" s="10" t="str">
        <f>Data[[#This Row],[category]]&amp;Data[[#This Row],[subcategory]]&amp;Data[[#This Row],[date]]&amp;Data[[#This Row],[hour]]</f>
        <v>Usage quintiles (sites)Quintile 2Avg. Weekday Event2</v>
      </c>
      <c r="B7049" s="10" t="s">
        <v>149</v>
      </c>
      <c r="C7049" t="s">
        <v>153</v>
      </c>
      <c r="D7049" t="s">
        <v>174</v>
      </c>
      <c r="E7049" t="s">
        <v>42</v>
      </c>
      <c r="F7049" s="0">
        <v>23772.5</v>
      </c>
      <c r="G7049" s="0">
        <v>0.42311710119247437</v>
      </c>
      <c r="H7049" s="0">
        <v>0.44991433620452881</v>
      </c>
      <c r="I7049" s="0">
        <v>0.026797238737344742</v>
      </c>
      <c r="J7049" s="0">
        <v>0.0017223539762198925</v>
      </c>
      <c r="K7049" s="0">
        <v>72.208946228027344</v>
      </c>
      <c r="L7049" s="0">
        <v>15.558496475219727</v>
      </c>
      <c r="M7049" s="0">
        <v>1</v>
      </c>
      <c r="N7049" s="0">
        <v>1</v>
      </c>
      <c r="O7049" s="0"/>
      <c r="P7049" s="0"/>
      <c r="Q7049" s="0">
        <v>0.02396421879529953</v>
      </c>
      <c r="R7049" s="0">
        <v>0.024589953944087029</v>
      </c>
      <c r="S7049" s="0">
        <v>0.025894034653902054</v>
      </c>
      <c r="T7049" s="0">
        <v>0.026797238737344742</v>
      </c>
      <c r="U7049" s="0">
        <v>0.02770044282078743</v>
      </c>
      <c r="V7049" s="0">
        <v>0.029004523530602455</v>
      </c>
      <c r="W7049" s="0">
        <v>0.029630258679389954</v>
      </c>
      <c r="X7049" s="0">
        <v>10.058550834655762</v>
      </c>
      <c r="Y7049" s="0">
        <v>10.695588111877441</v>
      </c>
      <c r="Z7049" s="0">
        <v>0.63703733682632446</v>
      </c>
      <c r="AA7049" s="0">
        <v>0.040944658219814301</v>
      </c>
      <c r="AB7049" s="0">
        <v>0.56968939304351807</v>
      </c>
      <c r="AC7049" s="0">
        <v>0.58456462621688843</v>
      </c>
      <c r="AD7049" s="0">
        <v>0.6155659556388855</v>
      </c>
      <c r="AE7049" s="0">
        <v>0.63703733682632446</v>
      </c>
      <c r="AF7049" s="0">
        <v>0.65850871801376343</v>
      </c>
      <c r="AG7049" s="0">
        <v>0.6895100474357605</v>
      </c>
      <c r="AH7049" s="0">
        <v>0.70438528060913086</v>
      </c>
    </row>
    <row r="7050" x14ac:dyDescent="0.4">
      <c r="A7050" s="10" t="str">
        <f>Data[[#This Row],[category]]&amp;Data[[#This Row],[subcategory]]&amp;Data[[#This Row],[date]]&amp;Data[[#This Row],[hour]]</f>
        <v>Usage quintiles (sites)Quintile 2Avg. Weekday Event3</v>
      </c>
      <c r="B7050" s="10" t="s">
        <v>149</v>
      </c>
      <c r="C7050" t="s">
        <v>153</v>
      </c>
      <c r="D7050" t="s">
        <v>174</v>
      </c>
      <c r="E7050" t="s">
        <v>43</v>
      </c>
      <c r="F7050" s="0">
        <v>23772.5</v>
      </c>
      <c r="G7050" s="0">
        <v>0.4201025664806366</v>
      </c>
      <c r="H7050" s="0">
        <v>0.44100892543792725</v>
      </c>
      <c r="I7050" s="0">
        <v>0.020906353369355202</v>
      </c>
      <c r="J7050" s="0">
        <v>0.0016517740441486239</v>
      </c>
      <c r="K7050" s="0">
        <v>72.081565856933594</v>
      </c>
      <c r="L7050" s="0">
        <v>12.656908988952637</v>
      </c>
      <c r="M7050" s="0">
        <v>1</v>
      </c>
      <c r="N7050" s="0">
        <v>1</v>
      </c>
      <c r="O7050" s="0"/>
      <c r="P7050" s="0"/>
      <c r="Q7050" s="0">
        <v>0.018189426511526108</v>
      </c>
      <c r="R7050" s="0">
        <v>0.018789520487189293</v>
      </c>
      <c r="S7050" s="0">
        <v>0.020040161907672882</v>
      </c>
      <c r="T7050" s="0">
        <v>0.020906353369355202</v>
      </c>
      <c r="U7050" s="0">
        <v>0.021772544831037521</v>
      </c>
      <c r="V7050" s="0">
        <v>0.023023186251521111</v>
      </c>
      <c r="W7050" s="0">
        <v>0.023623280227184296</v>
      </c>
      <c r="X7050" s="0">
        <v>9.9868879318237305</v>
      </c>
      <c r="Y7050" s="0">
        <v>10.483884811401367</v>
      </c>
      <c r="Z7050" s="0">
        <v>0.49699628353118896</v>
      </c>
      <c r="AA7050" s="0">
        <v>0.03926679864525795</v>
      </c>
      <c r="AB7050" s="0">
        <v>0.43240815401077271</v>
      </c>
      <c r="AC7050" s="0">
        <v>0.44667387008666992</v>
      </c>
      <c r="AD7050" s="0">
        <v>0.47640475630760193</v>
      </c>
      <c r="AE7050" s="0">
        <v>0.49699628353118896</v>
      </c>
      <c r="AF7050" s="0">
        <v>0.51758784055709839</v>
      </c>
      <c r="AG7050" s="0">
        <v>0.54731869697570801</v>
      </c>
      <c r="AH7050" s="0">
        <v>0.56158441305160522</v>
      </c>
    </row>
    <row r="7051" x14ac:dyDescent="0.4">
      <c r="A7051" s="10" t="str">
        <f>Data[[#This Row],[category]]&amp;Data[[#This Row],[subcategory]]&amp;Data[[#This Row],[date]]&amp;Data[[#This Row],[hour]]</f>
        <v>Usage quintiles (sites)Quintile 2Avg. Weekday Event4</v>
      </c>
      <c r="B7051" s="10" t="s">
        <v>149</v>
      </c>
      <c r="C7051" t="s">
        <v>153</v>
      </c>
      <c r="D7051" t="s">
        <v>174</v>
      </c>
      <c r="E7051" t="s">
        <v>44</v>
      </c>
      <c r="F7051" s="0">
        <v>23772.5</v>
      </c>
      <c r="G7051" s="0">
        <v>0.42124024033546448</v>
      </c>
      <c r="H7051" s="0">
        <v>0.43543756008148193</v>
      </c>
      <c r="I7051" s="0">
        <v>0.014197301119565964</v>
      </c>
      <c r="J7051" s="0">
        <v>0.0016026993980631232</v>
      </c>
      <c r="K7051" s="0">
        <v>71.77728271484375</v>
      </c>
      <c r="L7051" s="0">
        <v>8.858367919921875</v>
      </c>
      <c r="M7051" s="0">
        <v>1</v>
      </c>
      <c r="N7051" s="0">
        <v>1</v>
      </c>
      <c r="O7051" s="0"/>
      <c r="P7051" s="0"/>
      <c r="Q7051" s="0">
        <v>0.011561094783246517</v>
      </c>
      <c r="R7051" s="0">
        <v>0.012143359519541264</v>
      </c>
      <c r="S7051" s="0">
        <v>0.013356844894587994</v>
      </c>
      <c r="T7051" s="0">
        <v>0.014197301119565964</v>
      </c>
      <c r="U7051" s="0">
        <v>0.015037757344543934</v>
      </c>
      <c r="V7051" s="0">
        <v>0.016251243650913239</v>
      </c>
      <c r="W7051" s="0">
        <v>0.016833506524562836</v>
      </c>
      <c r="X7051" s="0">
        <v>10.013933181762695</v>
      </c>
      <c r="Y7051" s="0">
        <v>10.351439476013184</v>
      </c>
      <c r="Z7051" s="0">
        <v>0.33750534057617188</v>
      </c>
      <c r="AA7051" s="0">
        <v>0.038100171834230423</v>
      </c>
      <c r="AB7051" s="0">
        <v>0.27483612298965454</v>
      </c>
      <c r="AC7051" s="0">
        <v>0.28867802023887634</v>
      </c>
      <c r="AD7051" s="0">
        <v>0.31752559542655945</v>
      </c>
      <c r="AE7051" s="0">
        <v>0.33750534057617188</v>
      </c>
      <c r="AF7051" s="0">
        <v>0.3574850857257843</v>
      </c>
      <c r="AG7051" s="0">
        <v>0.38633266091346741</v>
      </c>
      <c r="AH7051" s="0">
        <v>0.40017455816268921</v>
      </c>
    </row>
    <row r="7052" x14ac:dyDescent="0.4">
      <c r="A7052" s="10" t="str">
        <f>Data[[#This Row],[category]]&amp;Data[[#This Row],[subcategory]]&amp;Data[[#This Row],[date]]&amp;Data[[#This Row],[hour]]</f>
        <v>Usage quintiles (sites)Quintile 2Avg. Weekday Event5</v>
      </c>
      <c r="B7052" s="10" t="s">
        <v>149</v>
      </c>
      <c r="C7052" t="s">
        <v>153</v>
      </c>
      <c r="D7052" t="s">
        <v>174</v>
      </c>
      <c r="E7052" t="s">
        <v>45</v>
      </c>
      <c r="F7052" s="0">
        <v>23772.5</v>
      </c>
      <c r="G7052" s="0">
        <v>0.4096558690071106</v>
      </c>
      <c r="H7052" s="0">
        <v>0.43506675958633423</v>
      </c>
      <c r="I7052" s="0">
        <v>0.025410879403352737</v>
      </c>
      <c r="J7052" s="0">
        <v>0.0015826002927497029</v>
      </c>
      <c r="K7052" s="0">
        <v>71.641746520996094</v>
      </c>
      <c r="L7052" s="0">
        <v>16.05640983581543</v>
      </c>
      <c r="M7052" s="0">
        <v>1</v>
      </c>
      <c r="N7052" s="0">
        <v>1</v>
      </c>
      <c r="O7052" s="0"/>
      <c r="P7052" s="0"/>
      <c r="Q7052" s="0">
        <v>0.022807734087109566</v>
      </c>
      <c r="R7052" s="0">
        <v>0.023382695391774178</v>
      </c>
      <c r="S7052" s="0">
        <v>0.024580962955951691</v>
      </c>
      <c r="T7052" s="0">
        <v>0.025410879403352737</v>
      </c>
      <c r="U7052" s="0">
        <v>0.026240795850753784</v>
      </c>
      <c r="V7052" s="0">
        <v>0.027439063414931297</v>
      </c>
      <c r="W7052" s="0">
        <v>0.028014024719595909</v>
      </c>
      <c r="X7052" s="0">
        <v>9.7385444641113281</v>
      </c>
      <c r="Y7052" s="0">
        <v>10.342624664306641</v>
      </c>
      <c r="Z7052" s="0">
        <v>0.60408014059066772</v>
      </c>
      <c r="AA7052" s="0">
        <v>0.037622366100549698</v>
      </c>
      <c r="AB7052" s="0">
        <v>0.54219686985015869</v>
      </c>
      <c r="AC7052" s="0">
        <v>0.55586510896682739</v>
      </c>
      <c r="AD7052" s="0">
        <v>0.58435094356536865</v>
      </c>
      <c r="AE7052" s="0">
        <v>0.60408014059066772</v>
      </c>
      <c r="AF7052" s="0">
        <v>0.6238093376159668</v>
      </c>
      <c r="AG7052" s="0">
        <v>0.65229517221450806</v>
      </c>
      <c r="AH7052" s="0">
        <v>0.66596341133117676</v>
      </c>
    </row>
    <row r="7053" x14ac:dyDescent="0.4">
      <c r="A7053" s="10" t="str">
        <f>Data[[#This Row],[category]]&amp;Data[[#This Row],[subcategory]]&amp;Data[[#This Row],[date]]&amp;Data[[#This Row],[hour]]</f>
        <v>Usage quintiles (sites)Quintile 2Avg. Weekday Event6</v>
      </c>
      <c r="B7053" s="10" t="s">
        <v>149</v>
      </c>
      <c r="C7053" t="s">
        <v>153</v>
      </c>
      <c r="D7053" t="s">
        <v>174</v>
      </c>
      <c r="E7053" t="s">
        <v>46</v>
      </c>
      <c r="F7053" s="0">
        <v>23772.5</v>
      </c>
      <c r="G7053" s="0">
        <v>0.4189513623714447</v>
      </c>
      <c r="H7053" s="0">
        <v>0.44165068864822388</v>
      </c>
      <c r="I7053" s="0">
        <v>0.022699341177940369</v>
      </c>
      <c r="J7053" s="0">
        <v>0.0016327748307958245</v>
      </c>
      <c r="K7053" s="0">
        <v>71.282081604003906</v>
      </c>
      <c r="L7053" s="0">
        <v>13.902309417724609</v>
      </c>
      <c r="M7053" s="0">
        <v>1</v>
      </c>
      <c r="N7053" s="0">
        <v>1</v>
      </c>
      <c r="O7053" s="0"/>
      <c r="P7053" s="0"/>
      <c r="Q7053" s="0">
        <v>0.020013665780425072</v>
      </c>
      <c r="R7053" s="0">
        <v>0.020606856793165207</v>
      </c>
      <c r="S7053" s="0">
        <v>0.021843113005161285</v>
      </c>
      <c r="T7053" s="0">
        <v>0.022699341177940369</v>
      </c>
      <c r="U7053" s="0">
        <v>0.023555569350719452</v>
      </c>
      <c r="V7053" s="0">
        <v>0.02479182556271553</v>
      </c>
      <c r="W7053" s="0">
        <v>0.025385016575455666</v>
      </c>
      <c r="X7053" s="0">
        <v>9.9595212936401367</v>
      </c>
      <c r="Y7053" s="0">
        <v>10.499140739440918</v>
      </c>
      <c r="Z7053" s="0">
        <v>0.53962010145187378</v>
      </c>
      <c r="AA7053" s="0">
        <v>0.038815140724182129</v>
      </c>
      <c r="AB7053" s="0">
        <v>0.47577488422393799</v>
      </c>
      <c r="AC7053" s="0">
        <v>0.48987650871276855</v>
      </c>
      <c r="AD7053" s="0">
        <v>0.51926541328430176</v>
      </c>
      <c r="AE7053" s="0">
        <v>0.53962010145187378</v>
      </c>
      <c r="AF7053" s="0">
        <v>0.5599747896194458</v>
      </c>
      <c r="AG7053" s="0">
        <v>0.589363694190979</v>
      </c>
      <c r="AH7053" s="0">
        <v>0.60346531867980957</v>
      </c>
    </row>
    <row r="7054" x14ac:dyDescent="0.4">
      <c r="A7054" s="10" t="str">
        <f>Data[[#This Row],[category]]&amp;Data[[#This Row],[subcategory]]&amp;Data[[#This Row],[date]]&amp;Data[[#This Row],[hour]]</f>
        <v>Usage quintiles (sites)Quintile 2Avg. Weekday Event7</v>
      </c>
      <c r="B7054" s="10" t="s">
        <v>149</v>
      </c>
      <c r="C7054" t="s">
        <v>153</v>
      </c>
      <c r="D7054" t="s">
        <v>174</v>
      </c>
      <c r="E7054" t="s">
        <v>60</v>
      </c>
      <c r="F7054" s="0">
        <v>23772.5</v>
      </c>
      <c r="G7054" s="0">
        <v>0.39380937814712524</v>
      </c>
      <c r="H7054" s="0">
        <v>0.40552577376365662</v>
      </c>
      <c r="I7054" s="0">
        <v>0.011716405861079693</v>
      </c>
      <c r="J7054" s="0">
        <v>0.0019280762644484639</v>
      </c>
      <c r="K7054" s="0">
        <v>71.3170166015625</v>
      </c>
      <c r="L7054" s="0">
        <v>6.0767335891723633</v>
      </c>
      <c r="M7054" s="0">
        <v>1</v>
      </c>
      <c r="N7054" s="0">
        <v>1</v>
      </c>
      <c r="O7054" s="0"/>
      <c r="P7054" s="0"/>
      <c r="Q7054" s="0">
        <v>0.0085450029000639915</v>
      </c>
      <c r="R7054" s="0">
        <v>0.0092454766854643822</v>
      </c>
      <c r="S7054" s="0">
        <v>0.010705322027206421</v>
      </c>
      <c r="T7054" s="0">
        <v>0.011716405861079693</v>
      </c>
      <c r="U7054" s="0">
        <v>0.012727489694952965</v>
      </c>
      <c r="V7054" s="0">
        <v>0.014187335036695004</v>
      </c>
      <c r="W7054" s="0">
        <v>0.014887808822095394</v>
      </c>
      <c r="X7054" s="0">
        <v>9.3618335723876953</v>
      </c>
      <c r="Y7054" s="0">
        <v>9.6403617858886719</v>
      </c>
      <c r="Z7054" s="0">
        <v>0.27852827310562134</v>
      </c>
      <c r="AA7054" s="0">
        <v>0.045835193246603012</v>
      </c>
      <c r="AB7054" s="0">
        <v>0.20313608646392822</v>
      </c>
      <c r="AC7054" s="0">
        <v>0.21978810429573059</v>
      </c>
      <c r="AD7054" s="0">
        <v>0.25449228286743164</v>
      </c>
      <c r="AE7054" s="0">
        <v>0.27852827310562134</v>
      </c>
      <c r="AF7054" s="0">
        <v>0.30256426334381104</v>
      </c>
      <c r="AG7054" s="0">
        <v>0.33726844191551208</v>
      </c>
      <c r="AH7054" s="0">
        <v>0.35392045974731445</v>
      </c>
    </row>
    <row r="7055" x14ac:dyDescent="0.4">
      <c r="A7055" s="10" t="str">
        <f>Data[[#This Row],[category]]&amp;Data[[#This Row],[subcategory]]&amp;Data[[#This Row],[date]]&amp;Data[[#This Row],[hour]]</f>
        <v>Usage quintiles (sites)Quintile 2Avg. Weekday Event8</v>
      </c>
      <c r="B7055" s="10" t="s">
        <v>149</v>
      </c>
      <c r="C7055" t="s">
        <v>153</v>
      </c>
      <c r="D7055" t="s">
        <v>174</v>
      </c>
      <c r="E7055" t="s">
        <v>61</v>
      </c>
      <c r="F7055" s="0">
        <v>23772.5</v>
      </c>
      <c r="G7055" s="0">
        <v>0.38798576593399048</v>
      </c>
      <c r="H7055" s="0">
        <v>0.39844301342964172</v>
      </c>
      <c r="I7055" s="0">
        <v>0.010457266122102737</v>
      </c>
      <c r="J7055" s="0">
        <v>0.0024747422430664301</v>
      </c>
      <c r="K7055" s="0">
        <v>75.870506286621094</v>
      </c>
      <c r="L7055" s="0">
        <v>4.2255983352661133</v>
      </c>
      <c r="M7055" s="0">
        <v>1</v>
      </c>
      <c r="N7055" s="0">
        <v>1</v>
      </c>
      <c r="O7055" s="0"/>
      <c r="P7055" s="0"/>
      <c r="Q7055" s="0">
        <v>0.0063866772688925266</v>
      </c>
      <c r="R7055" s="0">
        <v>0.0072857565246522427</v>
      </c>
      <c r="S7055" s="0">
        <v>0.0091595100238919258</v>
      </c>
      <c r="T7055" s="0">
        <v>0.010457266122102737</v>
      </c>
      <c r="U7055" s="0">
        <v>0.011755022220313549</v>
      </c>
      <c r="V7055" s="0">
        <v>0.01362877618521452</v>
      </c>
      <c r="W7055" s="0">
        <v>0.014527854509651661</v>
      </c>
      <c r="X7055" s="0">
        <v>9.2233915328979492</v>
      </c>
      <c r="Y7055" s="0">
        <v>9.4719867706298828</v>
      </c>
      <c r="Z7055" s="0">
        <v>0.24859535694122314</v>
      </c>
      <c r="AA7055" s="0">
        <v>0.058830808848142624</v>
      </c>
      <c r="AB7055" s="0">
        <v>0.15182729065418243</v>
      </c>
      <c r="AC7055" s="0">
        <v>0.17320063710212708</v>
      </c>
      <c r="AD7055" s="0">
        <v>0.21774445474147797</v>
      </c>
      <c r="AE7055" s="0">
        <v>0.24859535694122314</v>
      </c>
      <c r="AF7055" s="0">
        <v>0.27944627404212952</v>
      </c>
      <c r="AG7055" s="0">
        <v>0.32399007678031921</v>
      </c>
      <c r="AH7055" s="0">
        <v>0.34536343812942505</v>
      </c>
    </row>
    <row r="7056" x14ac:dyDescent="0.4">
      <c r="A7056" s="10" t="str">
        <f>Data[[#This Row],[category]]&amp;Data[[#This Row],[subcategory]]&amp;Data[[#This Row],[date]]&amp;Data[[#This Row],[hour]]</f>
        <v>Usage quintiles (sites)Quintile 2Avg. Weekday Event9</v>
      </c>
      <c r="B7056" s="10" t="s">
        <v>149</v>
      </c>
      <c r="C7056" t="s">
        <v>153</v>
      </c>
      <c r="D7056" t="s">
        <v>174</v>
      </c>
      <c r="E7056" t="s">
        <v>62</v>
      </c>
      <c r="F7056" s="0">
        <v>23772.5</v>
      </c>
      <c r="G7056" s="0">
        <v>0.49472710490226746</v>
      </c>
      <c r="H7056" s="0">
        <v>0.50982266664505005</v>
      </c>
      <c r="I7056" s="0">
        <v>0.015095539391040802</v>
      </c>
      <c r="J7056" s="0">
        <v>0.0026311883702874184</v>
      </c>
      <c r="K7056" s="0">
        <v>82.044013977050781</v>
      </c>
      <c r="L7056" s="0">
        <v>5.7371563911437988</v>
      </c>
      <c r="M7056" s="0">
        <v>1</v>
      </c>
      <c r="N7056" s="0">
        <v>1</v>
      </c>
      <c r="O7056" s="0"/>
      <c r="P7056" s="0"/>
      <c r="Q7056" s="0">
        <v>0.010767620056867599</v>
      </c>
      <c r="R7056" s="0">
        <v>0.011723536066710949</v>
      </c>
      <c r="S7056" s="0">
        <v>0.013715743087232113</v>
      </c>
      <c r="T7056" s="0">
        <v>0.015095539391040802</v>
      </c>
      <c r="U7056" s="0">
        <v>0.016475336626172066</v>
      </c>
      <c r="V7056" s="0">
        <v>0.01846754364669323</v>
      </c>
      <c r="W7056" s="0">
        <v>0.019423458725214005</v>
      </c>
      <c r="X7056" s="0">
        <v>11.760900497436523</v>
      </c>
      <c r="Y7056" s="0">
        <v>12.119759559631348</v>
      </c>
      <c r="Z7056" s="0">
        <v>0.35885870456695557</v>
      </c>
      <c r="AA7056" s="0">
        <v>0.062549926340579987</v>
      </c>
      <c r="AB7056" s="0">
        <v>0.255973219871521</v>
      </c>
      <c r="AC7056" s="0">
        <v>0.27869775891304016</v>
      </c>
      <c r="AD7056" s="0">
        <v>0.32605749368667603</v>
      </c>
      <c r="AE7056" s="0">
        <v>0.35885870456695557</v>
      </c>
      <c r="AF7056" s="0">
        <v>0.39165991544723511</v>
      </c>
      <c r="AG7056" s="0">
        <v>0.43901965022087097</v>
      </c>
      <c r="AH7056" s="0">
        <v>0.46174418926239014</v>
      </c>
    </row>
    <row r="7057" x14ac:dyDescent="0.4">
      <c r="A7057" s="10" t="str">
        <f>Data[[#This Row],[category]]&amp;Data[[#This Row],[subcategory]]&amp;Data[[#This Row],[date]]&amp;Data[[#This Row],[hour]]</f>
        <v>Usage quintiles (sites)Quintile 2Avg. Weekday Event10</v>
      </c>
      <c r="B7057" s="10" t="s">
        <v>149</v>
      </c>
      <c r="C7057" t="s">
        <v>153</v>
      </c>
      <c r="D7057" t="s">
        <v>174</v>
      </c>
      <c r="E7057" t="s">
        <v>63</v>
      </c>
      <c r="F7057" s="0">
        <v>23772.5</v>
      </c>
      <c r="G7057" s="0">
        <v>0.64911448955535889</v>
      </c>
      <c r="H7057" s="0">
        <v>0.6507459282875061</v>
      </c>
      <c r="I7057" s="0">
        <v>0.0016314017120748758</v>
      </c>
      <c r="J7057" s="0">
        <v>0.0015643915394321084</v>
      </c>
      <c r="K7057" s="0">
        <v>86.493370056152344</v>
      </c>
      <c r="L7057" s="0">
        <v>1.0428346395492554</v>
      </c>
      <c r="M7057" s="0">
        <v>0</v>
      </c>
      <c r="N7057" s="0">
        <v>0</v>
      </c>
      <c r="O7057" s="0"/>
      <c r="P7057" s="0"/>
      <c r="Q7057" s="0">
        <v>-0.00094179337611421943</v>
      </c>
      <c r="R7057" s="0">
        <v>-0.00037344670272432268</v>
      </c>
      <c r="S7057" s="0">
        <v>0.00081103399861603975</v>
      </c>
      <c r="T7057" s="0">
        <v>0.0016314017120748758</v>
      </c>
      <c r="U7057" s="0">
        <v>0.0024517695419490337</v>
      </c>
      <c r="V7057" s="0">
        <v>0.003636250039562583</v>
      </c>
      <c r="W7057" s="0">
        <v>0.004204596858471632</v>
      </c>
      <c r="X7057" s="0">
        <v>15.431074142456055</v>
      </c>
      <c r="Y7057" s="0">
        <v>15.469857215881348</v>
      </c>
      <c r="Z7057" s="0">
        <v>0.038782496005296707</v>
      </c>
      <c r="AA7057" s="0">
        <v>0.037189498543739319</v>
      </c>
      <c r="AB7057" s="0">
        <v>-0.02238878607749939</v>
      </c>
      <c r="AC7057" s="0">
        <v>-0.008877764455974102</v>
      </c>
      <c r="AD7057" s="0">
        <v>0.01928030326962471</v>
      </c>
      <c r="AE7057" s="0">
        <v>0.038782496005296707</v>
      </c>
      <c r="AF7057" s="0">
        <v>0.058284688740968704</v>
      </c>
      <c r="AG7057" s="0">
        <v>0.086442753672599792</v>
      </c>
      <c r="AH7057" s="0">
        <v>0.099953778088092804</v>
      </c>
    </row>
    <row r="7058" x14ac:dyDescent="0.4">
      <c r="A7058" s="10" t="str">
        <f>Data[[#This Row],[category]]&amp;Data[[#This Row],[subcategory]]&amp;Data[[#This Row],[date]]&amp;Data[[#This Row],[hour]]</f>
        <v>Usage quintiles (sites)Quintile 2Avg. Weekday Event11</v>
      </c>
      <c r="B7058" s="10" t="s">
        <v>149</v>
      </c>
      <c r="C7058" t="s">
        <v>153</v>
      </c>
      <c r="D7058" t="s">
        <v>174</v>
      </c>
      <c r="E7058" t="s">
        <v>64</v>
      </c>
      <c r="F7058" s="0">
        <v>23772.5</v>
      </c>
      <c r="G7058" s="0">
        <v>0.77259862422943115</v>
      </c>
      <c r="H7058" s="0">
        <v>0.77096724510192871</v>
      </c>
      <c r="I7058" s="0">
        <v>-0.0016314032254740596</v>
      </c>
      <c r="J7058" s="0">
        <v>0.0015643915394321084</v>
      </c>
      <c r="K7058" s="0">
        <v>89.705612182617188</v>
      </c>
      <c r="L7058" s="0">
        <v>-1.0428355932235718</v>
      </c>
      <c r="M7058" s="0">
        <v>0</v>
      </c>
      <c r="N7058" s="0">
        <v>0</v>
      </c>
      <c r="O7058" s="0"/>
      <c r="P7058" s="0"/>
      <c r="Q7058" s="0">
        <v>-0.0042045982554554939</v>
      </c>
      <c r="R7058" s="0">
        <v>-0.0036362516693770885</v>
      </c>
      <c r="S7058" s="0">
        <v>-0.0024517709389328957</v>
      </c>
      <c r="T7058" s="0">
        <v>-0.0016314032254740596</v>
      </c>
      <c r="U7058" s="0">
        <v>-0.0008110355120152235</v>
      </c>
      <c r="V7058" s="0">
        <v>0.00037344518932513893</v>
      </c>
      <c r="W7058" s="0">
        <v>0.00094179186271503568</v>
      </c>
      <c r="X7058" s="0">
        <v>18.366600036621094</v>
      </c>
      <c r="Y7058" s="0">
        <v>18.327817916870117</v>
      </c>
      <c r="Z7058" s="0">
        <v>-0.038782533258199692</v>
      </c>
      <c r="AA7058" s="0">
        <v>0.037189498543739319</v>
      </c>
      <c r="AB7058" s="0">
        <v>-0.099953815340995789</v>
      </c>
      <c r="AC7058" s="0">
        <v>-0.086442790925502777</v>
      </c>
      <c r="AD7058" s="0">
        <v>-0.058284725993871689</v>
      </c>
      <c r="AE7058" s="0">
        <v>-0.038782533258199692</v>
      </c>
      <c r="AF7058" s="0">
        <v>-0.019280340522527695</v>
      </c>
      <c r="AG7058" s="0">
        <v>0.0088777272030711174</v>
      </c>
      <c r="AH7058" s="0">
        <v>0.022388748824596405</v>
      </c>
    </row>
    <row r="7059" x14ac:dyDescent="0.4">
      <c r="A7059" s="10" t="str">
        <f>Data[[#This Row],[category]]&amp;Data[[#This Row],[subcategory]]&amp;Data[[#This Row],[date]]&amp;Data[[#This Row],[hour]]</f>
        <v>Usage quintiles (sites)Quintile 2Avg. Weekday Event12</v>
      </c>
      <c r="B7059" s="10" t="s">
        <v>149</v>
      </c>
      <c r="C7059" t="s">
        <v>153</v>
      </c>
      <c r="D7059" t="s">
        <v>174</v>
      </c>
      <c r="E7059" t="s">
        <v>65</v>
      </c>
      <c r="F7059" s="0">
        <v>23772.5</v>
      </c>
      <c r="G7059" s="0">
        <v>0.8319435715675354</v>
      </c>
      <c r="H7059" s="0">
        <v>0.82841092348098755</v>
      </c>
      <c r="I7059" s="0">
        <v>-0.0035326445940881968</v>
      </c>
      <c r="J7059" s="0">
        <v>0.0032011631410568953</v>
      </c>
      <c r="K7059" s="0">
        <v>91.280181884765625</v>
      </c>
      <c r="L7059" s="0">
        <v>-1.1035503149032593</v>
      </c>
      <c r="M7059" s="0">
        <v>0</v>
      </c>
      <c r="N7059" s="0">
        <v>0</v>
      </c>
      <c r="O7059" s="0"/>
      <c r="P7059" s="0"/>
      <c r="Q7059" s="0">
        <v>-0.0087980898097157478</v>
      </c>
      <c r="R7059" s="0">
        <v>-0.0076351002790033817</v>
      </c>
      <c r="S7059" s="0">
        <v>-0.0052113360725343227</v>
      </c>
      <c r="T7059" s="0">
        <v>-0.0035326445940881968</v>
      </c>
      <c r="U7059" s="0">
        <v>-0.0018539529992267489</v>
      </c>
      <c r="V7059" s="0">
        <v>0.00056981103261932731</v>
      </c>
      <c r="W7059" s="0">
        <v>0.001732800155878067</v>
      </c>
      <c r="X7059" s="0">
        <v>19.777378082275391</v>
      </c>
      <c r="Y7059" s="0">
        <v>19.693399429321289</v>
      </c>
      <c r="Z7059" s="0">
        <v>-0.083979792892932892</v>
      </c>
      <c r="AA7059" s="0">
        <v>0.07609964907169342</v>
      </c>
      <c r="AB7059" s="0">
        <v>-0.20915257930755615</v>
      </c>
      <c r="AC7059" s="0">
        <v>-0.18150541186332703</v>
      </c>
      <c r="AD7059" s="0">
        <v>-0.12388648837804794</v>
      </c>
      <c r="AE7059" s="0">
        <v>-0.083979792892932892</v>
      </c>
      <c r="AF7059" s="0">
        <v>-0.044073097407817841</v>
      </c>
      <c r="AG7059" s="0">
        <v>0.01354583166539669</v>
      </c>
      <c r="AH7059" s="0">
        <v>0.04119298979640007</v>
      </c>
    </row>
    <row r="7060" x14ac:dyDescent="0.4">
      <c r="A7060" s="10" t="str">
        <f>Data[[#This Row],[category]]&amp;Data[[#This Row],[subcategory]]&amp;Data[[#This Row],[date]]&amp;Data[[#This Row],[hour]]</f>
        <v>Usage quintiles (sites)Quintile 2Avg. Weekday Event13</v>
      </c>
      <c r="B7060" s="10" t="s">
        <v>149</v>
      </c>
      <c r="C7060" t="s">
        <v>153</v>
      </c>
      <c r="D7060" t="s">
        <v>174</v>
      </c>
      <c r="E7060" t="s">
        <v>66</v>
      </c>
      <c r="F7060" s="0">
        <v>23772.5</v>
      </c>
      <c r="G7060" s="0">
        <v>0.86622887849807739</v>
      </c>
      <c r="H7060" s="0">
        <v>0.85387909412384033</v>
      </c>
      <c r="I7060" s="0">
        <v>-0.012349779717624187</v>
      </c>
      <c r="J7060" s="0">
        <v>0.003953280858695507</v>
      </c>
      <c r="K7060" s="0">
        <v>90.872222900390625</v>
      </c>
      <c r="L7060" s="0">
        <v>-3.123931884765625</v>
      </c>
      <c r="M7060" s="0">
        <v>1</v>
      </c>
      <c r="N7060" s="0">
        <v>1</v>
      </c>
      <c r="O7060" s="0"/>
      <c r="P7060" s="0"/>
      <c r="Q7060" s="0">
        <v>-0.018852347508072853</v>
      </c>
      <c r="R7060" s="0">
        <v>-0.017416112124919891</v>
      </c>
      <c r="S7060" s="0">
        <v>-0.014422882348299026</v>
      </c>
      <c r="T7060" s="0">
        <v>-0.012349779717624187</v>
      </c>
      <c r="U7060" s="0">
        <v>-0.010276677086949348</v>
      </c>
      <c r="V7060" s="0">
        <v>-0.007283446379005909</v>
      </c>
      <c r="W7060" s="0">
        <v>-0.0058472114615142345</v>
      </c>
      <c r="X7060" s="0">
        <v>20.592426300048828</v>
      </c>
      <c r="Y7060" s="0">
        <v>20.29884147644043</v>
      </c>
      <c r="Z7060" s="0">
        <v>-0.2935851514339447</v>
      </c>
      <c r="AA7060" s="0">
        <v>0.0939793661236763</v>
      </c>
      <c r="AB7060" s="0">
        <v>-0.44816744327545166</v>
      </c>
      <c r="AC7060" s="0">
        <v>-0.41402456164360046</v>
      </c>
      <c r="AD7060" s="0">
        <v>-0.34286797046661377</v>
      </c>
      <c r="AE7060" s="0">
        <v>-0.2935851514339447</v>
      </c>
      <c r="AF7060" s="0">
        <v>-0.24430231750011444</v>
      </c>
      <c r="AG7060" s="0">
        <v>-0.17314574122428894</v>
      </c>
      <c r="AH7060" s="0">
        <v>-0.13900284469127655</v>
      </c>
    </row>
    <row r="7061" x14ac:dyDescent="0.4">
      <c r="A7061" s="10" t="str">
        <f>Data[[#This Row],[category]]&amp;Data[[#This Row],[subcategory]]&amp;Data[[#This Row],[date]]&amp;Data[[#This Row],[hour]]</f>
        <v>Usage quintiles (sites)Quintile 2Avg. Weekday Event14</v>
      </c>
      <c r="B7061" s="10" t="s">
        <v>149</v>
      </c>
      <c r="C7061" t="s">
        <v>153</v>
      </c>
      <c r="D7061" t="s">
        <v>174</v>
      </c>
      <c r="E7061" t="s">
        <v>67</v>
      </c>
      <c r="F7061" s="0">
        <v>23772.5</v>
      </c>
      <c r="G7061" s="0">
        <v>0.89176690578460693</v>
      </c>
      <c r="H7061" s="0">
        <v>0.86360406875610352</v>
      </c>
      <c r="I7061" s="0">
        <v>-0.028162866830825806</v>
      </c>
      <c r="J7061" s="0">
        <v>0.0042875735089182854</v>
      </c>
      <c r="K7061" s="0">
        <v>90.70880126953125</v>
      </c>
      <c r="L7061" s="0">
        <v>-6.568486213684082</v>
      </c>
      <c r="M7061" s="0">
        <v>1</v>
      </c>
      <c r="N7061" s="0">
        <v>1</v>
      </c>
      <c r="O7061" s="0"/>
      <c r="P7061" s="0"/>
      <c r="Q7061" s="0">
        <v>-0.035215295851230621</v>
      </c>
      <c r="R7061" s="0">
        <v>-0.033657614141702652</v>
      </c>
      <c r="S7061" s="0">
        <v>-0.030411273241043091</v>
      </c>
      <c r="T7061" s="0">
        <v>-0.028162866830825806</v>
      </c>
      <c r="U7061" s="0">
        <v>-0.025914460420608521</v>
      </c>
      <c r="V7061" s="0">
        <v>-0.022668119519948959</v>
      </c>
      <c r="W7061" s="0">
        <v>-0.021110435947775841</v>
      </c>
      <c r="X7061" s="0">
        <v>21.199529647827148</v>
      </c>
      <c r="Y7061" s="0">
        <v>20.530027389526367</v>
      </c>
      <c r="Z7061" s="0">
        <v>-0.66950178146362305</v>
      </c>
      <c r="AA7061" s="0">
        <v>0.10192634165287018</v>
      </c>
      <c r="AB7061" s="0">
        <v>-0.83715569972991943</v>
      </c>
      <c r="AC7061" s="0">
        <v>-0.80012565851211548</v>
      </c>
      <c r="AD7061" s="0">
        <v>-0.72295200824737549</v>
      </c>
      <c r="AE7061" s="0">
        <v>-0.66950178146362305</v>
      </c>
      <c r="AF7061" s="0">
        <v>-0.61605155467987061</v>
      </c>
      <c r="AG7061" s="0">
        <v>-0.53887790441513062</v>
      </c>
      <c r="AH7061" s="0">
        <v>-0.50184786319732666</v>
      </c>
    </row>
    <row r="7062" x14ac:dyDescent="0.4">
      <c r="A7062" s="10" t="str">
        <f>Data[[#This Row],[category]]&amp;Data[[#This Row],[subcategory]]&amp;Data[[#This Row],[date]]&amp;Data[[#This Row],[hour]]</f>
        <v>Usage quintiles (sites)Quintile 2Avg. Weekday Event15</v>
      </c>
      <c r="B7062" s="10" t="s">
        <v>149</v>
      </c>
      <c r="C7062" t="s">
        <v>153</v>
      </c>
      <c r="D7062" t="s">
        <v>174</v>
      </c>
      <c r="E7062" t="s">
        <v>68</v>
      </c>
      <c r="F7062" s="0">
        <v>23772.5</v>
      </c>
      <c r="G7062" s="0">
        <v>0.87961494922637939</v>
      </c>
      <c r="H7062" s="0">
        <v>0.85137057304382324</v>
      </c>
      <c r="I7062" s="0">
        <v>-0.028244320303201675</v>
      </c>
      <c r="J7062" s="0">
        <v>0.0044065695255994797</v>
      </c>
      <c r="K7062" s="0">
        <v>89.621315002441406</v>
      </c>
      <c r="L7062" s="0">
        <v>-6.4095935821533203</v>
      </c>
      <c r="M7062" s="0">
        <v>1</v>
      </c>
      <c r="N7062" s="0">
        <v>1</v>
      </c>
      <c r="O7062" s="0"/>
      <c r="P7062" s="0"/>
      <c r="Q7062" s="0">
        <v>-0.035492483526468277</v>
      </c>
      <c r="R7062" s="0">
        <v>-0.033891566097736359</v>
      </c>
      <c r="S7062" s="0">
        <v>-0.030555127188563347</v>
      </c>
      <c r="T7062" s="0">
        <v>-0.028244320303201675</v>
      </c>
      <c r="U7062" s="0">
        <v>-0.025933513417840004</v>
      </c>
      <c r="V7062" s="0">
        <v>-0.022597074508666992</v>
      </c>
      <c r="W7062" s="0">
        <v>-0.020996158942580223</v>
      </c>
      <c r="X7062" s="0">
        <v>20.910646438598633</v>
      </c>
      <c r="Y7062" s="0">
        <v>20.239206314086914</v>
      </c>
      <c r="Z7062" s="0">
        <v>-0.67143809795379639</v>
      </c>
      <c r="AA7062" s="0">
        <v>0.10475517064332962</v>
      </c>
      <c r="AB7062" s="0">
        <v>-0.84374499320983887</v>
      </c>
      <c r="AC7062" s="0">
        <v>-0.80568724870681763</v>
      </c>
      <c r="AD7062" s="0">
        <v>-0.72637176513671875</v>
      </c>
      <c r="AE7062" s="0">
        <v>-0.67143809795379639</v>
      </c>
      <c r="AF7062" s="0">
        <v>-0.61650443077087402</v>
      </c>
      <c r="AG7062" s="0">
        <v>-0.53718894720077515</v>
      </c>
      <c r="AH7062" s="0">
        <v>-0.49913117289543152</v>
      </c>
    </row>
    <row r="7063" x14ac:dyDescent="0.4">
      <c r="A7063" s="10" t="str">
        <f>Data[[#This Row],[category]]&amp;Data[[#This Row],[subcategory]]&amp;Data[[#This Row],[date]]&amp;Data[[#This Row],[hour]]</f>
        <v>Usage quintiles (sites)Quintile 2Avg. Weekday Event16</v>
      </c>
      <c r="B7063" s="10" t="s">
        <v>149</v>
      </c>
      <c r="C7063" t="s">
        <v>153</v>
      </c>
      <c r="D7063" t="s">
        <v>174</v>
      </c>
      <c r="E7063" t="s">
        <v>69</v>
      </c>
      <c r="F7063" s="0">
        <v>23772.5</v>
      </c>
      <c r="G7063" s="0">
        <v>0.8445059061050415</v>
      </c>
      <c r="H7063" s="0">
        <v>0.81478321552276611</v>
      </c>
      <c r="I7063" s="0">
        <v>-0.029722701758146286</v>
      </c>
      <c r="J7063" s="0">
        <v>0.0046226908452808857</v>
      </c>
      <c r="K7063" s="0">
        <v>88.868110656738281</v>
      </c>
      <c r="L7063" s="0">
        <v>-6.4297404289245605</v>
      </c>
      <c r="M7063" s="0">
        <v>1</v>
      </c>
      <c r="N7063" s="0">
        <v>1</v>
      </c>
      <c r="O7063" s="0"/>
      <c r="P7063" s="0"/>
      <c r="Q7063" s="0">
        <v>-0.037326350808143616</v>
      </c>
      <c r="R7063" s="0">
        <v>-0.035646919161081314</v>
      </c>
      <c r="S7063" s="0">
        <v>-0.032146845012903214</v>
      </c>
      <c r="T7063" s="0">
        <v>-0.029722701758146286</v>
      </c>
      <c r="U7063" s="0">
        <v>-0.027298560366034508</v>
      </c>
      <c r="V7063" s="0">
        <v>-0.023798484355211258</v>
      </c>
      <c r="W7063" s="0">
        <v>-0.022119052708148956</v>
      </c>
      <c r="X7063" s="0">
        <v>20.076017379760742</v>
      </c>
      <c r="Y7063" s="0">
        <v>19.369434356689453</v>
      </c>
      <c r="Z7063" s="0">
        <v>-0.70658290386199951</v>
      </c>
      <c r="AA7063" s="0">
        <v>0.10989291965961456</v>
      </c>
      <c r="AB7063" s="0">
        <v>-0.88734066486358643</v>
      </c>
      <c r="AC7063" s="0">
        <v>-0.84741634130477905</v>
      </c>
      <c r="AD7063" s="0">
        <v>-0.76421082019805908</v>
      </c>
      <c r="AE7063" s="0">
        <v>-0.70658290386199951</v>
      </c>
      <c r="AF7063" s="0">
        <v>-0.64895498752593994</v>
      </c>
      <c r="AG7063" s="0">
        <v>-0.56574946641921997</v>
      </c>
      <c r="AH7063" s="0">
        <v>-0.5258251428604126</v>
      </c>
    </row>
    <row r="7064" x14ac:dyDescent="0.4">
      <c r="A7064" s="10" t="str">
        <f>Data[[#This Row],[category]]&amp;Data[[#This Row],[subcategory]]&amp;Data[[#This Row],[date]]&amp;Data[[#This Row],[hour]]</f>
        <v>Usage quintiles (sites)Quintile 2Avg. Weekday Event17</v>
      </c>
      <c r="B7064" s="10" t="s">
        <v>149</v>
      </c>
      <c r="C7064" t="s">
        <v>153</v>
      </c>
      <c r="D7064" t="s">
        <v>174</v>
      </c>
      <c r="E7064" t="s">
        <v>70</v>
      </c>
      <c r="F7064" s="0">
        <v>23772.5</v>
      </c>
      <c r="G7064" s="0">
        <v>0.7822265625</v>
      </c>
      <c r="H7064" s="0">
        <v>0.75260716676712036</v>
      </c>
      <c r="I7064" s="0">
        <v>-0.029619401320815086</v>
      </c>
      <c r="J7064" s="0">
        <v>0.0045562242157757282</v>
      </c>
      <c r="K7064" s="0">
        <v>87.769378662109375</v>
      </c>
      <c r="L7064" s="0">
        <v>-6.5008654594421387</v>
      </c>
      <c r="M7064" s="0">
        <v>1</v>
      </c>
      <c r="N7064" s="0">
        <v>1</v>
      </c>
      <c r="O7064" s="0"/>
      <c r="P7064" s="0"/>
      <c r="Q7064" s="0">
        <v>-0.037113722413778305</v>
      </c>
      <c r="R7064" s="0">
        <v>-0.035458438098430634</v>
      </c>
      <c r="S7064" s="0">
        <v>-0.032008688896894455</v>
      </c>
      <c r="T7064" s="0">
        <v>-0.029619401320815086</v>
      </c>
      <c r="U7064" s="0">
        <v>-0.027230115607380867</v>
      </c>
      <c r="V7064" s="0">
        <v>-0.023780364543199539</v>
      </c>
      <c r="W7064" s="0">
        <v>-0.022125080227851868</v>
      </c>
      <c r="X7064" s="0">
        <v>18.595481872558594</v>
      </c>
      <c r="Y7064" s="0">
        <v>17.891353607177734</v>
      </c>
      <c r="Z7064" s="0">
        <v>-0.70412719249725342</v>
      </c>
      <c r="AA7064" s="0">
        <v>0.10831283777952194</v>
      </c>
      <c r="AB7064" s="0">
        <v>-0.8822859525680542</v>
      </c>
      <c r="AC7064" s="0">
        <v>-0.84293568134307861</v>
      </c>
      <c r="AD7064" s="0">
        <v>-0.76092648506164551</v>
      </c>
      <c r="AE7064" s="0">
        <v>-0.70412719249725342</v>
      </c>
      <c r="AF7064" s="0">
        <v>-0.64732789993286133</v>
      </c>
      <c r="AG7064" s="0">
        <v>-0.56531870365142822</v>
      </c>
      <c r="AH7064" s="0">
        <v>-0.52596843242645264</v>
      </c>
    </row>
    <row r="7065" x14ac:dyDescent="0.4">
      <c r="A7065" s="10" t="str">
        <f>Data[[#This Row],[category]]&amp;Data[[#This Row],[subcategory]]&amp;Data[[#This Row],[date]]&amp;Data[[#This Row],[hour]]</f>
        <v>Usage quintiles (sites)Quintile 2Avg. Weekday Event18</v>
      </c>
      <c r="B7065" s="10" t="s">
        <v>149</v>
      </c>
      <c r="C7065" t="s">
        <v>153</v>
      </c>
      <c r="D7065" t="s">
        <v>174</v>
      </c>
      <c r="E7065" t="s">
        <v>71</v>
      </c>
      <c r="F7065" s="0">
        <v>23772.5</v>
      </c>
      <c r="G7065" s="0">
        <v>0.67573457956314087</v>
      </c>
      <c r="H7065" s="0">
        <v>0.65562665462493896</v>
      </c>
      <c r="I7065" s="0">
        <v>-0.020107932388782501</v>
      </c>
      <c r="J7065" s="0">
        <v>0.0044289291836321354</v>
      </c>
      <c r="K7065" s="0">
        <v>85.564857482910156</v>
      </c>
      <c r="L7065" s="0">
        <v>-4.5401339530944824</v>
      </c>
      <c r="M7065" s="0">
        <v>1</v>
      </c>
      <c r="N7065" s="0">
        <v>1</v>
      </c>
      <c r="O7065" s="0"/>
      <c r="P7065" s="0"/>
      <c r="Q7065" s="0">
        <v>-0.027392873540520668</v>
      </c>
      <c r="R7065" s="0">
        <v>-0.025783833116292953</v>
      </c>
      <c r="S7065" s="0">
        <v>-0.022430464625358582</v>
      </c>
      <c r="T7065" s="0">
        <v>-0.020107932388782501</v>
      </c>
      <c r="U7065" s="0">
        <v>-0.017785400152206421</v>
      </c>
      <c r="V7065" s="0">
        <v>-0.014432031661272049</v>
      </c>
      <c r="W7065" s="0">
        <v>-0.012822992168366909</v>
      </c>
      <c r="X7065" s="0">
        <v>16.063899993896484</v>
      </c>
      <c r="Y7065" s="0">
        <v>15.585885047912598</v>
      </c>
      <c r="Z7065" s="0">
        <v>-0.47801581025123596</v>
      </c>
      <c r="AA7065" s="0">
        <v>0.10528671741485596</v>
      </c>
      <c r="AB7065" s="0">
        <v>-0.65119707584381104</v>
      </c>
      <c r="AC7065" s="0">
        <v>-0.61294615268707275</v>
      </c>
      <c r="AD7065" s="0">
        <v>-0.53322821855545044</v>
      </c>
      <c r="AE7065" s="0">
        <v>-0.47801581025123596</v>
      </c>
      <c r="AF7065" s="0">
        <v>-0.42280340194702148</v>
      </c>
      <c r="AG7065" s="0">
        <v>-0.34308543801307678</v>
      </c>
      <c r="AH7065" s="0">
        <v>-0.30483457446098328</v>
      </c>
    </row>
    <row r="7066" x14ac:dyDescent="0.4">
      <c r="A7066" s="10" t="str">
        <f>Data[[#This Row],[category]]&amp;Data[[#This Row],[subcategory]]&amp;Data[[#This Row],[date]]&amp;Data[[#This Row],[hour]]</f>
        <v>Usage quintiles (sites)Quintile 2Avg. Weekday Event19</v>
      </c>
      <c r="B7066" s="10" t="s">
        <v>149</v>
      </c>
      <c r="C7066" t="s">
        <v>153</v>
      </c>
      <c r="D7066" t="s">
        <v>174</v>
      </c>
      <c r="E7066" t="s">
        <v>72</v>
      </c>
      <c r="F7066" s="0">
        <v>23772.5</v>
      </c>
      <c r="G7066" s="0">
        <v>0.57140380144119263</v>
      </c>
      <c r="H7066" s="0">
        <v>0.57391816377639771</v>
      </c>
      <c r="I7066" s="0">
        <v>0.0025143921375274658</v>
      </c>
      <c r="J7066" s="0">
        <v>0.0039595472626388073</v>
      </c>
      <c r="K7066" s="0">
        <v>82.248451232910156</v>
      </c>
      <c r="L7066" s="0">
        <v>0.63502013683319092</v>
      </c>
      <c r="M7066" s="0">
        <v>0</v>
      </c>
      <c r="N7066" s="0">
        <v>0</v>
      </c>
      <c r="O7066" s="0"/>
      <c r="P7066" s="0"/>
      <c r="Q7066" s="0">
        <v>-0.0039984835311770439</v>
      </c>
      <c r="R7066" s="0">
        <v>-0.0025599717628210783</v>
      </c>
      <c r="S7066" s="0">
        <v>0.00043800350977107882</v>
      </c>
      <c r="T7066" s="0">
        <v>0.0025143921375274658</v>
      </c>
      <c r="U7066" s="0">
        <v>0.0045907809399068356</v>
      </c>
      <c r="V7066" s="0">
        <v>0.0075887562707066536</v>
      </c>
      <c r="W7066" s="0">
        <v>0.0090272678062319756</v>
      </c>
      <c r="X7066" s="0">
        <v>13.583697319030762</v>
      </c>
      <c r="Y7066" s="0">
        <v>13.64346981048584</v>
      </c>
      <c r="Z7066" s="0">
        <v>0.059773385524749756</v>
      </c>
      <c r="AA7066" s="0">
        <v>0.094128340482711792</v>
      </c>
      <c r="AB7066" s="0">
        <v>-0.095053955912590027</v>
      </c>
      <c r="AC7066" s="0">
        <v>-0.060856938362121582</v>
      </c>
      <c r="AD7066" s="0">
        <v>0.010412435978651047</v>
      </c>
      <c r="AE7066" s="0">
        <v>0.059773385524749756</v>
      </c>
      <c r="AF7066" s="0">
        <v>0.10913433879613876</v>
      </c>
      <c r="AG7066" s="0">
        <v>0.18040370941162109</v>
      </c>
      <c r="AH7066" s="0">
        <v>0.21460072696208954</v>
      </c>
    </row>
    <row r="7067" x14ac:dyDescent="0.4">
      <c r="A7067" s="10" t="str">
        <f>Data[[#This Row],[category]]&amp;Data[[#This Row],[subcategory]]&amp;Data[[#This Row],[date]]&amp;Data[[#This Row],[hour]]</f>
        <v>Usage quintiles (sites)Quintile 2Avg. Weekday Event20</v>
      </c>
      <c r="B7067" s="10" t="s">
        <v>149</v>
      </c>
      <c r="C7067" t="s">
        <v>153</v>
      </c>
      <c r="D7067" t="s">
        <v>174</v>
      </c>
      <c r="E7067" t="s">
        <v>55</v>
      </c>
      <c r="F7067" s="0">
        <v>23772.5</v>
      </c>
      <c r="G7067" s="0">
        <v>0.59113550186157227</v>
      </c>
      <c r="H7067" s="0">
        <v>0.60918515920639038</v>
      </c>
      <c r="I7067" s="0">
        <v>0.018049616366624832</v>
      </c>
      <c r="J7067" s="0">
        <v>0.0038148411549627781</v>
      </c>
      <c r="K7067" s="0">
        <v>79.291275024414063</v>
      </c>
      <c r="L7067" s="0">
        <v>4.7314200401306152</v>
      </c>
      <c r="M7067" s="0">
        <v>1</v>
      </c>
      <c r="N7067" s="0">
        <v>1</v>
      </c>
      <c r="O7067" s="0"/>
      <c r="P7067" s="0"/>
      <c r="Q7067" s="0">
        <v>0.011774760670959949</v>
      </c>
      <c r="R7067" s="0">
        <v>0.013160700909793377</v>
      </c>
      <c r="S7067" s="0">
        <v>0.016049111261963844</v>
      </c>
      <c r="T7067" s="0">
        <v>0.018049616366624832</v>
      </c>
      <c r="U7067" s="0">
        <v>0.02005012147128582</v>
      </c>
      <c r="V7067" s="0">
        <v>0.022938532754778862</v>
      </c>
      <c r="W7067" s="0">
        <v>0.02432447113096714</v>
      </c>
      <c r="X7067" s="0">
        <v>14.052768707275391</v>
      </c>
      <c r="Y7067" s="0">
        <v>14.481854438781738</v>
      </c>
      <c r="Z7067" s="0">
        <v>0.42908450961112976</v>
      </c>
      <c r="AA7067" s="0">
        <v>0.090688310563564301</v>
      </c>
      <c r="AB7067" s="0">
        <v>0.27991551160812378</v>
      </c>
      <c r="AC7067" s="0">
        <v>0.31286275386810303</v>
      </c>
      <c r="AD7067" s="0">
        <v>0.38152751326560974</v>
      </c>
      <c r="AE7067" s="0">
        <v>0.42908450961112976</v>
      </c>
      <c r="AF7067" s="0">
        <v>0.47664150595664978</v>
      </c>
      <c r="AG7067" s="0">
        <v>0.54530626535415649</v>
      </c>
      <c r="AH7067" s="0">
        <v>0.57825350761413574</v>
      </c>
    </row>
    <row r="7068" x14ac:dyDescent="0.4">
      <c r="A7068" s="10" t="str">
        <f>Data[[#This Row],[category]]&amp;Data[[#This Row],[subcategory]]&amp;Data[[#This Row],[date]]&amp;Data[[#This Row],[hour]]</f>
        <v>Usage quintiles (sites)Quintile 2Avg. Weekday Event21</v>
      </c>
      <c r="B7068" s="10" t="s">
        <v>149</v>
      </c>
      <c r="C7068" t="s">
        <v>153</v>
      </c>
      <c r="D7068" t="s">
        <v>174</v>
      </c>
      <c r="E7068" t="s">
        <v>73</v>
      </c>
      <c r="F7068" s="0">
        <v>23772.5</v>
      </c>
      <c r="G7068" s="0">
        <v>0.56502145528793335</v>
      </c>
      <c r="H7068" s="0">
        <v>0.59456092119216919</v>
      </c>
      <c r="I7068" s="0">
        <v>0.029539447277784348</v>
      </c>
      <c r="J7068" s="0">
        <v>0.0032061072997748852</v>
      </c>
      <c r="K7068" s="0">
        <v>77.824188232421875</v>
      </c>
      <c r="L7068" s="0">
        <v>9.2134933471679687</v>
      </c>
      <c r="M7068" s="0">
        <v>1</v>
      </c>
      <c r="N7068" s="0">
        <v>1</v>
      </c>
      <c r="O7068" s="0"/>
      <c r="P7068" s="0"/>
      <c r="Q7068" s="0">
        <v>0.024265870451927185</v>
      </c>
      <c r="R7068" s="0">
        <v>0.025430655106902122</v>
      </c>
      <c r="S7068" s="0">
        <v>0.027858162298798561</v>
      </c>
      <c r="T7068" s="0">
        <v>0.029539447277784348</v>
      </c>
      <c r="U7068" s="0">
        <v>0.031220732256770134</v>
      </c>
      <c r="V7068" s="0">
        <v>0.033648237586021423</v>
      </c>
      <c r="W7068" s="0">
        <v>0.03481302410364151</v>
      </c>
      <c r="X7068" s="0">
        <v>13.431972503662109</v>
      </c>
      <c r="Y7068" s="0">
        <v>14.134199142456055</v>
      </c>
      <c r="Z7068" s="0">
        <v>0.70222651958465576</v>
      </c>
      <c r="AA7068" s="0">
        <v>0.076217189431190491</v>
      </c>
      <c r="AB7068" s="0">
        <v>0.57686042785644531</v>
      </c>
      <c r="AC7068" s="0">
        <v>0.60455024242401123</v>
      </c>
      <c r="AD7068" s="0">
        <v>0.66225820779800415</v>
      </c>
      <c r="AE7068" s="0">
        <v>0.70222651958465576</v>
      </c>
      <c r="AF7068" s="0">
        <v>0.74219483137130737</v>
      </c>
      <c r="AG7068" s="0">
        <v>0.79990279674530029</v>
      </c>
      <c r="AH7068" s="0">
        <v>0.82759261131286621</v>
      </c>
    </row>
    <row r="7069" x14ac:dyDescent="0.4">
      <c r="A7069" s="10" t="str">
        <f>Data[[#This Row],[category]]&amp;Data[[#This Row],[subcategory]]&amp;Data[[#This Row],[date]]&amp;Data[[#This Row],[hour]]</f>
        <v>Usage quintiles (sites)Quintile 2Avg. Weekday Event22</v>
      </c>
      <c r="B7069" s="10" t="s">
        <v>149</v>
      </c>
      <c r="C7069" t="s">
        <v>153</v>
      </c>
      <c r="D7069" t="s">
        <v>174</v>
      </c>
      <c r="E7069" t="s">
        <v>74</v>
      </c>
      <c r="F7069" s="0">
        <v>23772.5</v>
      </c>
      <c r="G7069" s="0">
        <v>0.52795511484146118</v>
      </c>
      <c r="H7069" s="0">
        <v>0.54593676328659058</v>
      </c>
      <c r="I7069" s="0">
        <v>0.017981637269258499</v>
      </c>
      <c r="J7069" s="0">
        <v>0.002770235063508153</v>
      </c>
      <c r="K7069" s="0">
        <v>76.458427429199219</v>
      </c>
      <c r="L7069" s="0">
        <v>6.4910149574279785</v>
      </c>
      <c r="M7069" s="0">
        <v>1</v>
      </c>
      <c r="N7069" s="0">
        <v>1</v>
      </c>
      <c r="O7069" s="0"/>
      <c r="P7069" s="0"/>
      <c r="Q7069" s="0">
        <v>0.013425006531178951</v>
      </c>
      <c r="R7069" s="0">
        <v>0.014431438408792019</v>
      </c>
      <c r="S7069" s="0">
        <v>0.01652892492711544</v>
      </c>
      <c r="T7069" s="0">
        <v>0.017981637269258499</v>
      </c>
      <c r="U7069" s="0">
        <v>0.019434349611401558</v>
      </c>
      <c r="V7069" s="0">
        <v>0.021531837061047554</v>
      </c>
      <c r="W7069" s="0">
        <v>0.022538268938660622</v>
      </c>
      <c r="X7069" s="0">
        <v>12.550812721252441</v>
      </c>
      <c r="Y7069" s="0">
        <v>12.97828197479248</v>
      </c>
      <c r="Z7069" s="0">
        <v>0.42746847867965698</v>
      </c>
      <c r="AA7069" s="0">
        <v>0.065855413675308228</v>
      </c>
      <c r="AB7069" s="0">
        <v>0.31914597749710083</v>
      </c>
      <c r="AC7069" s="0">
        <v>0.34307137131690979</v>
      </c>
      <c r="AD7069" s="0">
        <v>0.39293387532234192</v>
      </c>
      <c r="AE7069" s="0">
        <v>0.42746847867965698</v>
      </c>
      <c r="AF7069" s="0">
        <v>0.46200308203697205</v>
      </c>
      <c r="AG7069" s="0">
        <v>0.51186561584472656</v>
      </c>
      <c r="AH7069" s="0">
        <v>0.53579097986221313</v>
      </c>
    </row>
    <row r="7070" x14ac:dyDescent="0.4">
      <c r="A7070" s="10" t="str">
        <f>Data[[#This Row],[category]]&amp;Data[[#This Row],[subcategory]]&amp;Data[[#This Row],[date]]&amp;Data[[#This Row],[hour]]</f>
        <v>Usage quintiles (sites)Quintile 2Avg. Weekday Event23</v>
      </c>
      <c r="B7070" s="10" t="s">
        <v>149</v>
      </c>
      <c r="C7070" t="s">
        <v>153</v>
      </c>
      <c r="D7070" t="s">
        <v>174</v>
      </c>
      <c r="E7070" t="s">
        <v>75</v>
      </c>
      <c r="F7070" s="0">
        <v>23772.5</v>
      </c>
      <c r="G7070" s="0">
        <v>0.48432421684265137</v>
      </c>
      <c r="H7070" s="0">
        <v>0.51401364803314209</v>
      </c>
      <c r="I7070" s="0">
        <v>0.029689464718103409</v>
      </c>
      <c r="J7070" s="0">
        <v>0.0024333244655281305</v>
      </c>
      <c r="K7070" s="0">
        <v>75.102981567382813</v>
      </c>
      <c r="L7070" s="0">
        <v>12.201194763183594</v>
      </c>
      <c r="M7070" s="0">
        <v>1</v>
      </c>
      <c r="N7070" s="0">
        <v>1</v>
      </c>
      <c r="O7070" s="0"/>
      <c r="P7070" s="0"/>
      <c r="Q7070" s="0">
        <v>0.025687001645565033</v>
      </c>
      <c r="R7070" s="0">
        <v>0.026571033522486687</v>
      </c>
      <c r="S7070" s="0">
        <v>0.028413427993655205</v>
      </c>
      <c r="T7070" s="0">
        <v>0.029689464718103409</v>
      </c>
      <c r="U7070" s="0">
        <v>0.030965501442551613</v>
      </c>
      <c r="V7070" s="0">
        <v>0.032807894051074982</v>
      </c>
      <c r="W7070" s="0">
        <v>0.033691927790641785</v>
      </c>
      <c r="X7070" s="0">
        <v>11.51359748840332</v>
      </c>
      <c r="Y7070" s="0">
        <v>12.219389915466309</v>
      </c>
      <c r="Z7070" s="0">
        <v>0.70579278469085693</v>
      </c>
      <c r="AA7070" s="0">
        <v>0.057846207171678543</v>
      </c>
      <c r="AB7070" s="0">
        <v>0.61064422130584717</v>
      </c>
      <c r="AC7070" s="0">
        <v>0.6316598653793335</v>
      </c>
      <c r="AD7070" s="0">
        <v>0.67545819282531738</v>
      </c>
      <c r="AE7070" s="0">
        <v>0.70579278469085693</v>
      </c>
      <c r="AF7070" s="0">
        <v>0.73612737655639648</v>
      </c>
      <c r="AG7070" s="0">
        <v>0.77992570400238037</v>
      </c>
      <c r="AH7070" s="0">
        <v>0.8009413480758667</v>
      </c>
    </row>
    <row r="7071" x14ac:dyDescent="0.4">
      <c r="A7071" s="10" t="str">
        <f>Data[[#This Row],[category]]&amp;Data[[#This Row],[subcategory]]&amp;Data[[#This Row],[date]]&amp;Data[[#This Row],[hour]]</f>
        <v>Usage quintiles (sites)Quintile 2Avg. Weekday Event24</v>
      </c>
      <c r="B7071" s="10" t="s">
        <v>149</v>
      </c>
      <c r="C7071" t="s">
        <v>153</v>
      </c>
      <c r="D7071" t="s">
        <v>174</v>
      </c>
      <c r="E7071" t="s">
        <v>76</v>
      </c>
      <c r="F7071" s="0">
        <v>23772.5</v>
      </c>
      <c r="G7071" s="0">
        <v>0.4622805118560791</v>
      </c>
      <c r="H7071" s="0">
        <v>0.48690438270568848</v>
      </c>
      <c r="I7071" s="0">
        <v>0.024623870849609375</v>
      </c>
      <c r="J7071" s="0">
        <v>0.0021882038563489914</v>
      </c>
      <c r="K7071" s="0">
        <v>74.906173706054687</v>
      </c>
      <c r="L7071" s="0">
        <v>11.253005981445313</v>
      </c>
      <c r="M7071" s="0">
        <v>1</v>
      </c>
      <c r="N7071" s="0">
        <v>1</v>
      </c>
      <c r="O7071" s="0"/>
      <c r="P7071" s="0"/>
      <c r="Q7071" s="0">
        <v>0.021024595946073532</v>
      </c>
      <c r="R7071" s="0">
        <v>0.021819574758410454</v>
      </c>
      <c r="S7071" s="0">
        <v>0.023476375266909599</v>
      </c>
      <c r="T7071" s="0">
        <v>0.024623870849609375</v>
      </c>
      <c r="U7071" s="0">
        <v>0.025771366432309151</v>
      </c>
      <c r="V7071" s="0">
        <v>0.027428166940808296</v>
      </c>
      <c r="W7071" s="0">
        <v>0.028223145753145218</v>
      </c>
      <c r="X7071" s="0">
        <v>10.989563941955566</v>
      </c>
      <c r="Y7071" s="0">
        <v>11.574934005737305</v>
      </c>
      <c r="Z7071" s="0">
        <v>0.58537095785140991</v>
      </c>
      <c r="AA7071" s="0">
        <v>0.052019074559211731</v>
      </c>
      <c r="AB7071" s="0">
        <v>0.499807208776474</v>
      </c>
      <c r="AC7071" s="0">
        <v>0.51870584487915039</v>
      </c>
      <c r="AD7071" s="0">
        <v>0.55809211730957031</v>
      </c>
      <c r="AE7071" s="0">
        <v>0.58537095785140991</v>
      </c>
      <c r="AF7071" s="0">
        <v>0.61264979839324951</v>
      </c>
      <c r="AG7071" s="0">
        <v>0.65203607082366943</v>
      </c>
      <c r="AH7071" s="0">
        <v>0.67093473672866821</v>
      </c>
    </row>
    <row r="7072" x14ac:dyDescent="0.4">
      <c r="A7072" s="10" t="str">
        <f>Data[[#This Row],[category]]&amp;Data[[#This Row],[subcategory]]&amp;Data[[#This Row],[date]]&amp;Data[[#This Row],[hour]]</f>
        <v>Usage quintiles (sites)Quintile 2Avg. Weekday EventAvg. 11 to 6 pm</v>
      </c>
      <c r="B7072" s="10" t="s">
        <v>149</v>
      </c>
      <c r="C7072" t="s">
        <v>153</v>
      </c>
      <c r="D7072" t="s">
        <v>174</v>
      </c>
      <c r="E7072" t="s">
        <v>77</v>
      </c>
      <c r="F7072" s="0">
        <v>23772.5</v>
      </c>
      <c r="G7072" s="0">
        <v>0.82457447052001953</v>
      </c>
      <c r="H7072" s="0">
        <v>0.80289739370346069</v>
      </c>
      <c r="I7072" s="0">
        <v>-0.021677091717720032</v>
      </c>
      <c r="J7072" s="0">
        <v>0.0038191585335880518</v>
      </c>
      <c r="K7072" s="0">
        <v>89.240692138671875</v>
      </c>
      <c r="L7072" s="0">
        <v>-5.6758813858032227</v>
      </c>
      <c r="M7072" s="0">
        <v>1</v>
      </c>
      <c r="N7072" s="0">
        <v>1</v>
      </c>
      <c r="O7072" s="0"/>
      <c r="P7072" s="0"/>
      <c r="Q7072" s="0">
        <v>-0.027959048748016357</v>
      </c>
      <c r="R7072" s="0">
        <v>-0.026571540161967278</v>
      </c>
      <c r="S7072" s="0">
        <v>-0.023679859936237335</v>
      </c>
      <c r="T7072" s="0">
        <v>-0.021677091717720032</v>
      </c>
      <c r="U7072" s="0">
        <v>-0.019674323499202728</v>
      </c>
      <c r="V7072" s="0">
        <v>-0.016782643273472786</v>
      </c>
      <c r="W7072" s="0">
        <v>-0.015395134687423706</v>
      </c>
      <c r="X7072" s="0">
        <v>19.602195739746094</v>
      </c>
      <c r="Y7072" s="0">
        <v>19.086877822875977</v>
      </c>
      <c r="Z7072" s="0">
        <v>-0.51531869173049927</v>
      </c>
      <c r="AA7072" s="0">
        <v>0.090790949761867523</v>
      </c>
      <c r="AB7072" s="0">
        <v>-0.66465651988983154</v>
      </c>
      <c r="AC7072" s="0">
        <v>-0.6316719651222229</v>
      </c>
      <c r="AD7072" s="0">
        <v>-0.56292951107025146</v>
      </c>
      <c r="AE7072" s="0">
        <v>-0.51531869173049927</v>
      </c>
      <c r="AF7072" s="0">
        <v>-0.46770787239074707</v>
      </c>
      <c r="AG7072" s="0">
        <v>-0.39896541833877563</v>
      </c>
      <c r="AH7072" s="0">
        <v>-0.36598086357116699</v>
      </c>
    </row>
    <row r="7073" x14ac:dyDescent="0.4">
      <c r="A7073" s="10" t="str">
        <f>Data[[#This Row],[category]]&amp;Data[[#This Row],[subcategory]]&amp;Data[[#This Row],[date]]&amp;Data[[#This Row],[hour]]</f>
        <v>Usage quintiles (sites)Quintile 2Avg. Weekday EventAvg. 2 to 6pm</v>
      </c>
      <c r="B7073" s="10" t="s">
        <v>149</v>
      </c>
      <c r="C7073" t="s">
        <v>153</v>
      </c>
      <c r="D7073" t="s">
        <v>174</v>
      </c>
      <c r="E7073" t="s">
        <v>78</v>
      </c>
      <c r="F7073" s="0">
        <v>23772.5</v>
      </c>
      <c r="G7073" s="0">
        <v>0.79552048444747925</v>
      </c>
      <c r="H7073" s="0">
        <v>0.76859688758850098</v>
      </c>
      <c r="I7073" s="0">
        <v>-0.026923589408397675</v>
      </c>
      <c r="J7073" s="0">
        <v>0.0044260160066187382</v>
      </c>
      <c r="K7073" s="0">
        <v>87.955917358398438</v>
      </c>
      <c r="L7073" s="0">
        <v>-6.0830302238464355</v>
      </c>
      <c r="M7073" s="0">
        <v>1</v>
      </c>
      <c r="N7073" s="0">
        <v>1</v>
      </c>
      <c r="O7073" s="0"/>
      <c r="P7073" s="0"/>
      <c r="Q7073" s="0">
        <v>-0.03420373797416687</v>
      </c>
      <c r="R7073" s="0">
        <v>-0.032595757395029068</v>
      </c>
      <c r="S7073" s="0">
        <v>-0.029244594275951385</v>
      </c>
      <c r="T7073" s="0">
        <v>-0.026923589408397675</v>
      </c>
      <c r="U7073" s="0">
        <v>-0.024602584540843964</v>
      </c>
      <c r="V7073" s="0">
        <v>-0.021251421421766281</v>
      </c>
      <c r="W7073" s="0">
        <v>-0.019643440842628479</v>
      </c>
      <c r="X7073" s="0">
        <v>18.911510467529297</v>
      </c>
      <c r="Y7073" s="0">
        <v>18.271469116210938</v>
      </c>
      <c r="Z7073" s="0">
        <v>-0.6400410532951355</v>
      </c>
      <c r="AA7073" s="0">
        <v>0.10521746426820755</v>
      </c>
      <c r="AB7073" s="0">
        <v>-0.81310838460922241</v>
      </c>
      <c r="AC7073" s="0">
        <v>-0.77488267421722412</v>
      </c>
      <c r="AD7073" s="0">
        <v>-0.69521713256835938</v>
      </c>
      <c r="AE7073" s="0">
        <v>-0.6400410532951355</v>
      </c>
      <c r="AF7073" s="0">
        <v>-0.58486497402191162</v>
      </c>
      <c r="AG7073" s="0">
        <v>-0.50519943237304688</v>
      </c>
      <c r="AH7073" s="0">
        <v>-0.46697372198104858</v>
      </c>
    </row>
    <row r="7074" x14ac:dyDescent="0.4">
      <c r="A7074" s="10" t="str">
        <f>Data[[#This Row],[category]]&amp;Data[[#This Row],[subcategory]]&amp;Data[[#This Row],[date]]&amp;Data[[#This Row],[hour]]</f>
        <v>Usage quintiles (sites)Quintile 38/31/20171</v>
      </c>
      <c r="B7074" s="10" t="s">
        <v>149</v>
      </c>
      <c r="C7074" t="s">
        <v>154</v>
      </c>
      <c r="D7074" t="s">
        <v>111</v>
      </c>
      <c r="E7074" t="s">
        <v>41</v>
      </c>
      <c r="F7074" s="0">
        <v>23543</v>
      </c>
      <c r="G7074" s="0">
        <v>0.85291832685470581</v>
      </c>
      <c r="H7074" s="0">
        <v>0.86647999286651611</v>
      </c>
      <c r="I7074" s="0">
        <v>0.013561654835939407</v>
      </c>
      <c r="J7074" s="0">
        <v>0.0045860884711146355</v>
      </c>
      <c r="K7074" s="0">
        <v>72.64227294921875</v>
      </c>
      <c r="L7074" s="0">
        <v>2.9571290016174316</v>
      </c>
      <c r="M7074" s="0">
        <v>1</v>
      </c>
      <c r="N7074" s="0">
        <v>1</v>
      </c>
      <c r="O7074" s="0">
        <v>2.1516931056976318</v>
      </c>
      <c r="P7074" s="0">
        <v>2.0609340667724609</v>
      </c>
      <c r="Q7074" s="0">
        <v>0.0060182106681168079</v>
      </c>
      <c r="R7074" s="0">
        <v>0.0076843458227813244</v>
      </c>
      <c r="S7074" s="0">
        <v>0.011156708002090454</v>
      </c>
      <c r="T7074" s="0">
        <v>0.013561654835939407</v>
      </c>
      <c r="U7074" s="0">
        <v>0.015966601669788361</v>
      </c>
      <c r="V7074" s="0">
        <v>0.019438963383436203</v>
      </c>
      <c r="W7074" s="0">
        <v>0.021105099469423294</v>
      </c>
      <c r="X7074" s="0">
        <v>20.080255508422852</v>
      </c>
      <c r="Y7074" s="0">
        <v>20.399538040161133</v>
      </c>
      <c r="Z7074" s="0">
        <v>0.31928202509880066</v>
      </c>
      <c r="AA7074" s="0">
        <v>0.10797028243541718</v>
      </c>
      <c r="AB7074" s="0">
        <v>0.14168670773506165</v>
      </c>
      <c r="AC7074" s="0">
        <v>0.18091253936290741</v>
      </c>
      <c r="AD7074" s="0">
        <v>0.26266235113143921</v>
      </c>
      <c r="AE7074" s="0">
        <v>0.31928202509880066</v>
      </c>
      <c r="AF7074" s="0">
        <v>0.37590169906616211</v>
      </c>
      <c r="AG7074" s="0">
        <v>0.45765149593353271</v>
      </c>
      <c r="AH7074" s="0">
        <v>0.49687734246253967</v>
      </c>
    </row>
    <row r="7075" x14ac:dyDescent="0.4">
      <c r="A7075" s="10" t="str">
        <f>Data[[#This Row],[category]]&amp;Data[[#This Row],[subcategory]]&amp;Data[[#This Row],[date]]&amp;Data[[#This Row],[hour]]</f>
        <v>Usage quintiles (sites)Quintile 38/31/20172</v>
      </c>
      <c r="B7075" s="10" t="s">
        <v>149</v>
      </c>
      <c r="C7075" t="s">
        <v>154</v>
      </c>
      <c r="D7075" t="s">
        <v>111</v>
      </c>
      <c r="E7075" t="s">
        <v>42</v>
      </c>
      <c r="F7075" s="0">
        <v>23543</v>
      </c>
      <c r="G7075" s="0">
        <v>0.82533276081085205</v>
      </c>
      <c r="H7075" s="0">
        <v>0.83829760551452637</v>
      </c>
      <c r="I7075" s="0">
        <v>0.012964793480932713</v>
      </c>
      <c r="J7075" s="0">
        <v>0.004316386766731739</v>
      </c>
      <c r="K7075" s="0">
        <v>72.197380065917969</v>
      </c>
      <c r="L7075" s="0">
        <v>3.0036218166351318</v>
      </c>
      <c r="M7075" s="0">
        <v>1</v>
      </c>
      <c r="N7075" s="0">
        <v>1</v>
      </c>
      <c r="O7075" s="0">
        <v>2.1516931056976318</v>
      </c>
      <c r="P7075" s="0">
        <v>2.0609340667724609</v>
      </c>
      <c r="Q7075" s="0">
        <v>0.0058649689890444279</v>
      </c>
      <c r="R7075" s="0">
        <v>0.0074331210926175117</v>
      </c>
      <c r="S7075" s="0">
        <v>0.01070127822458744</v>
      </c>
      <c r="T7075" s="0">
        <v>0.012964793480932713</v>
      </c>
      <c r="U7075" s="0">
        <v>0.015228308737277985</v>
      </c>
      <c r="V7075" s="0">
        <v>0.018496464937925339</v>
      </c>
      <c r="W7075" s="0">
        <v>0.020064618438482285</v>
      </c>
      <c r="X7075" s="0">
        <v>19.430809020996094</v>
      </c>
      <c r="Y7075" s="0">
        <v>19.736040115356445</v>
      </c>
      <c r="Z7075" s="0">
        <v>0.30523014068603516</v>
      </c>
      <c r="AA7075" s="0">
        <v>0.10162069648504257</v>
      </c>
      <c r="AB7075" s="0">
        <v>0.138078972697258</v>
      </c>
      <c r="AC7075" s="0">
        <v>0.17499798536300659</v>
      </c>
      <c r="AD7075" s="0">
        <v>0.25194019079208374</v>
      </c>
      <c r="AE7075" s="0">
        <v>0.30523014068603516</v>
      </c>
      <c r="AF7075" s="0">
        <v>0.35852009057998657</v>
      </c>
      <c r="AG7075" s="0">
        <v>0.43546229600906372</v>
      </c>
      <c r="AH7075" s="0">
        <v>0.47238132357597351</v>
      </c>
    </row>
    <row r="7076" x14ac:dyDescent="0.4">
      <c r="A7076" s="10" t="str">
        <f>Data[[#This Row],[category]]&amp;Data[[#This Row],[subcategory]]&amp;Data[[#This Row],[date]]&amp;Data[[#This Row],[hour]]</f>
        <v>Usage quintiles (sites)Quintile 38/31/20173</v>
      </c>
      <c r="B7076" s="10" t="s">
        <v>149</v>
      </c>
      <c r="C7076" t="s">
        <v>154</v>
      </c>
      <c r="D7076" t="s">
        <v>111</v>
      </c>
      <c r="E7076" t="s">
        <v>43</v>
      </c>
      <c r="F7076" s="0">
        <v>23543</v>
      </c>
      <c r="G7076" s="0">
        <v>0.81222742795944214</v>
      </c>
      <c r="H7076" s="0">
        <v>0.82041150331497192</v>
      </c>
      <c r="I7076" s="0">
        <v>0.0081840809434652328</v>
      </c>
      <c r="J7076" s="0">
        <v>0.0041659628041088581</v>
      </c>
      <c r="K7076" s="0">
        <v>71.875930786132813</v>
      </c>
      <c r="L7076" s="0">
        <v>1.9645112752914429</v>
      </c>
      <c r="M7076" s="0">
        <v>1</v>
      </c>
      <c r="N7076" s="0">
        <v>1</v>
      </c>
      <c r="O7076" s="0">
        <v>2.1516931056976318</v>
      </c>
      <c r="P7076" s="0">
        <v>2.0609340667724609</v>
      </c>
      <c r="Q7076" s="0">
        <v>0.0013316819677129388</v>
      </c>
      <c r="R7076" s="0">
        <v>0.0028451848775148392</v>
      </c>
      <c r="S7076" s="0">
        <v>0.0059994477778673172</v>
      </c>
      <c r="T7076" s="0">
        <v>0.0081840809434652328</v>
      </c>
      <c r="U7076" s="0">
        <v>0.010368714109063148</v>
      </c>
      <c r="V7076" s="0">
        <v>0.013522977009415627</v>
      </c>
      <c r="W7076" s="0">
        <v>0.015036479569971561</v>
      </c>
      <c r="X7076" s="0">
        <v>19.122270584106445</v>
      </c>
      <c r="Y7076" s="0">
        <v>19.314947128295898</v>
      </c>
      <c r="Z7076" s="0">
        <v>0.1926778107881546</v>
      </c>
      <c r="AA7076" s="0">
        <v>0.098079264163970947</v>
      </c>
      <c r="AB7076" s="0">
        <v>0.031351778656244278</v>
      </c>
      <c r="AC7076" s="0">
        <v>0.066984176635742188</v>
      </c>
      <c r="AD7076" s="0">
        <v>0.14124499261379242</v>
      </c>
      <c r="AE7076" s="0">
        <v>0.1926778107881546</v>
      </c>
      <c r="AF7076" s="0">
        <v>0.24411062896251678</v>
      </c>
      <c r="AG7076" s="0">
        <v>0.31837144494056702</v>
      </c>
      <c r="AH7076" s="0">
        <v>0.35400384664535522</v>
      </c>
    </row>
    <row r="7077" x14ac:dyDescent="0.4">
      <c r="A7077" s="10" t="str">
        <f>Data[[#This Row],[category]]&amp;Data[[#This Row],[subcategory]]&amp;Data[[#This Row],[date]]&amp;Data[[#This Row],[hour]]</f>
        <v>Usage quintiles (sites)Quintile 38/31/20174</v>
      </c>
      <c r="B7077" s="10" t="s">
        <v>149</v>
      </c>
      <c r="C7077" t="s">
        <v>154</v>
      </c>
      <c r="D7077" t="s">
        <v>111</v>
      </c>
      <c r="E7077" t="s">
        <v>44</v>
      </c>
      <c r="F7077" s="0">
        <v>23543</v>
      </c>
      <c r="G7077" s="0">
        <v>0.79520118236541748</v>
      </c>
      <c r="H7077" s="0">
        <v>0.81131291389465332</v>
      </c>
      <c r="I7077" s="0">
        <v>0.016111737117171288</v>
      </c>
      <c r="J7077" s="0">
        <v>0.0039777257479727268</v>
      </c>
      <c r="K7077" s="0">
        <v>71.912841796875</v>
      </c>
      <c r="L7077" s="0">
        <v>4.0504899024963379</v>
      </c>
      <c r="M7077" s="0">
        <v>1</v>
      </c>
      <c r="N7077" s="0">
        <v>1</v>
      </c>
      <c r="O7077" s="0">
        <v>2.1516931056976318</v>
      </c>
      <c r="P7077" s="0">
        <v>2.0609340667724609</v>
      </c>
      <c r="Q7077" s="0">
        <v>0.0095689604058861732</v>
      </c>
      <c r="R7077" s="0">
        <v>0.011014076881110668</v>
      </c>
      <c r="S7077" s="0">
        <v>0.014025815762579441</v>
      </c>
      <c r="T7077" s="0">
        <v>0.016111737117171288</v>
      </c>
      <c r="U7077" s="0">
        <v>0.018197659403085709</v>
      </c>
      <c r="V7077" s="0">
        <v>0.021209398284554482</v>
      </c>
      <c r="W7077" s="0">
        <v>0.022654512897133827</v>
      </c>
      <c r="X7077" s="0">
        <v>18.72142219543457</v>
      </c>
      <c r="Y7077" s="0">
        <v>19.100740432739258</v>
      </c>
      <c r="Z7077" s="0">
        <v>0.37931862473487854</v>
      </c>
      <c r="AA7077" s="0">
        <v>0.093647599220275879</v>
      </c>
      <c r="AB7077" s="0">
        <v>0.22528202831745148</v>
      </c>
      <c r="AC7077" s="0">
        <v>0.25930440425872803</v>
      </c>
      <c r="AD7077" s="0">
        <v>0.33020976185798645</v>
      </c>
      <c r="AE7077" s="0">
        <v>0.37931862473487854</v>
      </c>
      <c r="AF7077" s="0">
        <v>0.42842748761177063</v>
      </c>
      <c r="AG7077" s="0">
        <v>0.49933284521102905</v>
      </c>
      <c r="AH7077" s="0">
        <v>0.5333552360534668</v>
      </c>
    </row>
    <row r="7078" x14ac:dyDescent="0.4">
      <c r="A7078" s="10" t="str">
        <f>Data[[#This Row],[category]]&amp;Data[[#This Row],[subcategory]]&amp;Data[[#This Row],[date]]&amp;Data[[#This Row],[hour]]</f>
        <v>Usage quintiles (sites)Quintile 38/31/20175</v>
      </c>
      <c r="B7078" s="10" t="s">
        <v>149</v>
      </c>
      <c r="C7078" t="s">
        <v>154</v>
      </c>
      <c r="D7078" t="s">
        <v>111</v>
      </c>
      <c r="E7078" t="s">
        <v>45</v>
      </c>
      <c r="F7078" s="0">
        <v>23543</v>
      </c>
      <c r="G7078" s="0">
        <v>0.7975737452507019</v>
      </c>
      <c r="H7078" s="0">
        <v>0.81019383668899536</v>
      </c>
      <c r="I7078" s="0">
        <v>0.012620126828551292</v>
      </c>
      <c r="J7078" s="0">
        <v>0.003981288056820631</v>
      </c>
      <c r="K7078" s="0">
        <v>71.797561645507813</v>
      </c>
      <c r="L7078" s="0">
        <v>3.1698603630065918</v>
      </c>
      <c r="M7078" s="0">
        <v>1</v>
      </c>
      <c r="N7078" s="0">
        <v>1</v>
      </c>
      <c r="O7078" s="0">
        <v>2.1516931056976318</v>
      </c>
      <c r="P7078" s="0">
        <v>2.0609340667724609</v>
      </c>
      <c r="Q7078" s="0">
        <v>0.0060714907012879848</v>
      </c>
      <c r="R7078" s="0">
        <v>0.0075179007835686207</v>
      </c>
      <c r="S7078" s="0">
        <v>0.010532337240874767</v>
      </c>
      <c r="T7078" s="0">
        <v>0.012620126828551292</v>
      </c>
      <c r="U7078" s="0">
        <v>0.014707916416227818</v>
      </c>
      <c r="V7078" s="0">
        <v>0.017722353339195251</v>
      </c>
      <c r="W7078" s="0">
        <v>0.019168762490153313</v>
      </c>
      <c r="X7078" s="0">
        <v>18.777278900146484</v>
      </c>
      <c r="Y7078" s="0">
        <v>19.074394226074219</v>
      </c>
      <c r="Z7078" s="0">
        <v>0.29711565375328064</v>
      </c>
      <c r="AA7078" s="0">
        <v>0.093731462955474854</v>
      </c>
      <c r="AB7078" s="0">
        <v>0.14294111728668213</v>
      </c>
      <c r="AC7078" s="0">
        <v>0.1769939512014389</v>
      </c>
      <c r="AD7078" s="0">
        <v>0.2479628324508667</v>
      </c>
      <c r="AE7078" s="0">
        <v>0.29711565375328064</v>
      </c>
      <c r="AF7078" s="0">
        <v>0.34626847505569458</v>
      </c>
      <c r="AG7078" s="0">
        <v>0.41723737120628357</v>
      </c>
      <c r="AH7078" s="0">
        <v>0.45129019021987915</v>
      </c>
    </row>
    <row r="7079" x14ac:dyDescent="0.4">
      <c r="A7079" s="10" t="str">
        <f>Data[[#This Row],[category]]&amp;Data[[#This Row],[subcategory]]&amp;Data[[#This Row],[date]]&amp;Data[[#This Row],[hour]]</f>
        <v>Usage quintiles (sites)Quintile 38/31/20176</v>
      </c>
      <c r="B7079" s="10" t="s">
        <v>149</v>
      </c>
      <c r="C7079" t="s">
        <v>154</v>
      </c>
      <c r="D7079" t="s">
        <v>111</v>
      </c>
      <c r="E7079" t="s">
        <v>46</v>
      </c>
      <c r="F7079" s="0">
        <v>23543</v>
      </c>
      <c r="G7079" s="0">
        <v>0.82450920343399048</v>
      </c>
      <c r="H7079" s="0">
        <v>0.84059667587280273</v>
      </c>
      <c r="I7079" s="0">
        <v>0.016087455675005913</v>
      </c>
      <c r="J7079" s="0">
        <v>0.004195814486593008</v>
      </c>
      <c r="K7079" s="0">
        <v>71.245292663574219</v>
      </c>
      <c r="L7079" s="0">
        <v>3.83416748046875</v>
      </c>
      <c r="M7079" s="0">
        <v>1</v>
      </c>
      <c r="N7079" s="0">
        <v>1</v>
      </c>
      <c r="O7079" s="0">
        <v>2.1516931056976318</v>
      </c>
      <c r="P7079" s="0">
        <v>2.0609340667724609</v>
      </c>
      <c r="Q7079" s="0">
        <v>0.0091859549283981323</v>
      </c>
      <c r="R7079" s="0">
        <v>0.010710302740335464</v>
      </c>
      <c r="S7079" s="0">
        <v>0.01388716883957386</v>
      </c>
      <c r="T7079" s="0">
        <v>0.016087455675005913</v>
      </c>
      <c r="U7079" s="0">
        <v>0.018287742510437965</v>
      </c>
      <c r="V7079" s="0">
        <v>0.021464608609676361</v>
      </c>
      <c r="W7079" s="0">
        <v>0.022988956421613693</v>
      </c>
      <c r="X7079" s="0">
        <v>19.411420822143555</v>
      </c>
      <c r="Y7079" s="0">
        <v>19.790166854858398</v>
      </c>
      <c r="Z7079" s="0">
        <v>0.37874695658683777</v>
      </c>
      <c r="AA7079" s="0">
        <v>0.098782062530517578</v>
      </c>
      <c r="AB7079" s="0">
        <v>0.21626491844654083</v>
      </c>
      <c r="AC7079" s="0">
        <v>0.25215265154838562</v>
      </c>
      <c r="AD7079" s="0">
        <v>0.32694560289382935</v>
      </c>
      <c r="AE7079" s="0">
        <v>0.37874695658683777</v>
      </c>
      <c r="AF7079" s="0">
        <v>0.43054831027984619</v>
      </c>
      <c r="AG7079" s="0">
        <v>0.5053412914276123</v>
      </c>
      <c r="AH7079" s="0">
        <v>0.5412290096282959</v>
      </c>
    </row>
    <row r="7080" x14ac:dyDescent="0.4">
      <c r="A7080" s="10" t="str">
        <f>Data[[#This Row],[category]]&amp;Data[[#This Row],[subcategory]]&amp;Data[[#This Row],[date]]&amp;Data[[#This Row],[hour]]</f>
        <v>Usage quintiles (sites)Quintile 38/31/20177</v>
      </c>
      <c r="B7080" s="10" t="s">
        <v>149</v>
      </c>
      <c r="C7080" t="s">
        <v>154</v>
      </c>
      <c r="D7080" t="s">
        <v>111</v>
      </c>
      <c r="E7080" t="s">
        <v>60</v>
      </c>
      <c r="F7080" s="0">
        <v>23543</v>
      </c>
      <c r="G7080" s="0">
        <v>0.81621032953262329</v>
      </c>
      <c r="H7080" s="0">
        <v>0.83827722072601318</v>
      </c>
      <c r="I7080" s="0">
        <v>0.022066840901970863</v>
      </c>
      <c r="J7080" s="0">
        <v>0.0052707958966493607</v>
      </c>
      <c r="K7080" s="0">
        <v>71.206047058105469</v>
      </c>
      <c r="L7080" s="0">
        <v>4.1866240501403809</v>
      </c>
      <c r="M7080" s="0">
        <v>1</v>
      </c>
      <c r="N7080" s="0">
        <v>1</v>
      </c>
      <c r="O7080" s="0">
        <v>2.1516931056976318</v>
      </c>
      <c r="P7080" s="0">
        <v>2.0609340667724609</v>
      </c>
      <c r="Q7080" s="0">
        <v>0.013397153466939926</v>
      </c>
      <c r="R7080" s="0">
        <v>0.015312043949961662</v>
      </c>
      <c r="S7080" s="0">
        <v>0.019302831962704659</v>
      </c>
      <c r="T7080" s="0">
        <v>0.022066840901970863</v>
      </c>
      <c r="U7080" s="0">
        <v>0.024830849841237068</v>
      </c>
      <c r="V7080" s="0">
        <v>0.028821637853980064</v>
      </c>
      <c r="W7080" s="0">
        <v>0.030736528337001801</v>
      </c>
      <c r="X7080" s="0">
        <v>19.216039657592773</v>
      </c>
      <c r="Y7080" s="0">
        <v>19.735561370849609</v>
      </c>
      <c r="Z7080" s="0">
        <v>0.5195196270942688</v>
      </c>
      <c r="AA7080" s="0">
        <v>0.12409035116434097</v>
      </c>
      <c r="AB7080" s="0">
        <v>0.31540915369987488</v>
      </c>
      <c r="AC7080" s="0">
        <v>0.36049145460128784</v>
      </c>
      <c r="AD7080" s="0">
        <v>0.45444658398628235</v>
      </c>
      <c r="AE7080" s="0">
        <v>0.5195196270942688</v>
      </c>
      <c r="AF7080" s="0">
        <v>0.58459270000457764</v>
      </c>
      <c r="AG7080" s="0">
        <v>0.67854779958724976</v>
      </c>
      <c r="AH7080" s="0">
        <v>0.72363007068634033</v>
      </c>
    </row>
    <row r="7081" x14ac:dyDescent="0.4">
      <c r="A7081" s="10" t="str">
        <f>Data[[#This Row],[category]]&amp;Data[[#This Row],[subcategory]]&amp;Data[[#This Row],[date]]&amp;Data[[#This Row],[hour]]</f>
        <v>Usage quintiles (sites)Quintile 38/31/20178</v>
      </c>
      <c r="B7081" s="10" t="s">
        <v>149</v>
      </c>
      <c r="C7081" t="s">
        <v>154</v>
      </c>
      <c r="D7081" t="s">
        <v>111</v>
      </c>
      <c r="E7081" t="s">
        <v>61</v>
      </c>
      <c r="F7081" s="0">
        <v>23543</v>
      </c>
      <c r="G7081" s="0">
        <v>0.90126031637191772</v>
      </c>
      <c r="H7081" s="0">
        <v>0.92671418190002441</v>
      </c>
      <c r="I7081" s="0">
        <v>0.025453886017203331</v>
      </c>
      <c r="J7081" s="0">
        <v>0.006441015750169754</v>
      </c>
      <c r="K7081" s="0">
        <v>74.556808471679688</v>
      </c>
      <c r="L7081" s="0">
        <v>3.9518435001373291</v>
      </c>
      <c r="M7081" s="0">
        <v>1</v>
      </c>
      <c r="N7081" s="0">
        <v>1</v>
      </c>
      <c r="O7081" s="0">
        <v>2.1516931056976318</v>
      </c>
      <c r="P7081" s="0">
        <v>2.0609340667724609</v>
      </c>
      <c r="Q7081" s="0">
        <v>0.014859357848763466</v>
      </c>
      <c r="R7081" s="0">
        <v>0.01719939149916172</v>
      </c>
      <c r="S7081" s="0">
        <v>0.022076213732361794</v>
      </c>
      <c r="T7081" s="0">
        <v>0.025453886017203331</v>
      </c>
      <c r="U7081" s="0">
        <v>0.028831558302044868</v>
      </c>
      <c r="V7081" s="0">
        <v>0.033708378672599792</v>
      </c>
      <c r="W7081" s="0">
        <v>0.036048412322998047</v>
      </c>
      <c r="X7081" s="0">
        <v>21.218372344970703</v>
      </c>
      <c r="Y7081" s="0">
        <v>21.817632675170898</v>
      </c>
      <c r="Z7081" s="0">
        <v>0.59926086664199829</v>
      </c>
      <c r="AA7081" s="0">
        <v>0.15164083242416382</v>
      </c>
      <c r="AB7081" s="0">
        <v>0.3498339056968689</v>
      </c>
      <c r="AC7081" s="0">
        <v>0.40492531657218933</v>
      </c>
      <c r="AD7081" s="0">
        <v>0.51974034309387207</v>
      </c>
      <c r="AE7081" s="0">
        <v>0.59926086664199829</v>
      </c>
      <c r="AF7081" s="0">
        <v>0.67878139019012451</v>
      </c>
      <c r="AG7081" s="0">
        <v>0.79359638690948486</v>
      </c>
      <c r="AH7081" s="0">
        <v>0.84868782758712769</v>
      </c>
    </row>
    <row r="7082" x14ac:dyDescent="0.4">
      <c r="A7082" s="10" t="str">
        <f>Data[[#This Row],[category]]&amp;Data[[#This Row],[subcategory]]&amp;Data[[#This Row],[date]]&amp;Data[[#This Row],[hour]]</f>
        <v>Usage quintiles (sites)Quintile 38/31/20179</v>
      </c>
      <c r="B7082" s="10" t="s">
        <v>149</v>
      </c>
      <c r="C7082" t="s">
        <v>154</v>
      </c>
      <c r="D7082" t="s">
        <v>111</v>
      </c>
      <c r="E7082" t="s">
        <v>62</v>
      </c>
      <c r="F7082" s="0">
        <v>23543</v>
      </c>
      <c r="G7082" s="0">
        <v>1.2688896656036377</v>
      </c>
      <c r="H7082" s="0">
        <v>1.2948070764541626</v>
      </c>
      <c r="I7082" s="0">
        <v>0.025917422026395798</v>
      </c>
      <c r="J7082" s="0">
        <v>0.0060568251647055149</v>
      </c>
      <c r="K7082" s="0">
        <v>79.346511840820313</v>
      </c>
      <c r="L7082" s="0">
        <v>4.2790441513061523</v>
      </c>
      <c r="M7082" s="0">
        <v>1</v>
      </c>
      <c r="N7082" s="0">
        <v>1</v>
      </c>
      <c r="O7082" s="0">
        <v>2.1516931056976318</v>
      </c>
      <c r="P7082" s="0">
        <v>2.0609340667724609</v>
      </c>
      <c r="Q7082" s="0">
        <v>0.01595483161509037</v>
      </c>
      <c r="R7082" s="0">
        <v>0.018155287951231003</v>
      </c>
      <c r="S7082" s="0">
        <v>0.022741219028830528</v>
      </c>
      <c r="T7082" s="0">
        <v>0.025917422026395798</v>
      </c>
      <c r="U7082" s="0">
        <v>0.029093625023961067</v>
      </c>
      <c r="V7082" s="0">
        <v>0.033679556101560593</v>
      </c>
      <c r="W7082" s="0">
        <v>0.035880014300346375</v>
      </c>
      <c r="X7082" s="0">
        <v>29.873470306396484</v>
      </c>
      <c r="Y7082" s="0">
        <v>30.483642578125</v>
      </c>
      <c r="Z7082" s="0">
        <v>0.61017388105392456</v>
      </c>
      <c r="AA7082" s="0">
        <v>0.14259582757949829</v>
      </c>
      <c r="AB7082" s="0">
        <v>0.37562462687492371</v>
      </c>
      <c r="AC7082" s="0">
        <v>0.42742997407913208</v>
      </c>
      <c r="AD7082" s="0">
        <v>0.53539657592773438</v>
      </c>
      <c r="AE7082" s="0">
        <v>0.61017388105392456</v>
      </c>
      <c r="AF7082" s="0">
        <v>0.68495118618011475</v>
      </c>
      <c r="AG7082" s="0">
        <v>0.79291778802871704</v>
      </c>
      <c r="AH7082" s="0">
        <v>0.8447231650352478</v>
      </c>
    </row>
    <row r="7083" x14ac:dyDescent="0.4">
      <c r="A7083" s="10" t="str">
        <f>Data[[#This Row],[category]]&amp;Data[[#This Row],[subcategory]]&amp;Data[[#This Row],[date]]&amp;Data[[#This Row],[hour]]</f>
        <v>Usage quintiles (sites)Quintile 38/31/201710</v>
      </c>
      <c r="B7083" s="10" t="s">
        <v>149</v>
      </c>
      <c r="C7083" t="s">
        <v>154</v>
      </c>
      <c r="D7083" t="s">
        <v>111</v>
      </c>
      <c r="E7083" t="s">
        <v>63</v>
      </c>
      <c r="F7083" s="0">
        <v>23543</v>
      </c>
      <c r="G7083" s="0">
        <v>1.7009785175323486</v>
      </c>
      <c r="H7083" s="0">
        <v>1.7093021869659424</v>
      </c>
      <c r="I7083" s="0">
        <v>0.0083237085491418839</v>
      </c>
      <c r="J7083" s="0">
        <v>0.0035896131303161383</v>
      </c>
      <c r="K7083" s="0">
        <v>83.159156799316406</v>
      </c>
      <c r="L7083" s="0">
        <v>2.3188316822052002</v>
      </c>
      <c r="M7083" s="0">
        <v>1</v>
      </c>
      <c r="N7083" s="0">
        <v>1</v>
      </c>
      <c r="O7083" s="0">
        <v>2.1516931056976318</v>
      </c>
      <c r="P7083" s="0">
        <v>2.0609340667724609</v>
      </c>
      <c r="Q7083" s="0">
        <v>0.0024193204008042812</v>
      </c>
      <c r="R7083" s="0">
        <v>0.0037234341725707054</v>
      </c>
      <c r="S7083" s="0">
        <v>0.006441313773393631</v>
      </c>
      <c r="T7083" s="0">
        <v>0.0083237085491418839</v>
      </c>
      <c r="U7083" s="0">
        <v>0.010206103324890137</v>
      </c>
      <c r="V7083" s="0">
        <v>0.012923982925713062</v>
      </c>
      <c r="W7083" s="0">
        <v>0.014228097163140774</v>
      </c>
      <c r="X7083" s="0">
        <v>40.046138763427734</v>
      </c>
      <c r="Y7083" s="0">
        <v>40.242099761962891</v>
      </c>
      <c r="Z7083" s="0">
        <v>0.19596506655216217</v>
      </c>
      <c r="AA7083" s="0">
        <v>0.084510259330272675</v>
      </c>
      <c r="AB7083" s="0">
        <v>0.056958060711622238</v>
      </c>
      <c r="AC7083" s="0">
        <v>0.087660811841487885</v>
      </c>
      <c r="AD7083" s="0">
        <v>0.15164783596992493</v>
      </c>
      <c r="AE7083" s="0">
        <v>0.19596506655216217</v>
      </c>
      <c r="AF7083" s="0">
        <v>0.24028229713439941</v>
      </c>
      <c r="AG7083" s="0">
        <v>0.30426931381225586</v>
      </c>
      <c r="AH7083" s="0">
        <v>0.334972083568573</v>
      </c>
    </row>
    <row r="7084" x14ac:dyDescent="0.4">
      <c r="A7084" s="10" t="str">
        <f>Data[[#This Row],[category]]&amp;Data[[#This Row],[subcategory]]&amp;Data[[#This Row],[date]]&amp;Data[[#This Row],[hour]]</f>
        <v>Usage quintiles (sites)Quintile 38/31/201711</v>
      </c>
      <c r="B7084" s="10" t="s">
        <v>149</v>
      </c>
      <c r="C7084" t="s">
        <v>154</v>
      </c>
      <c r="D7084" t="s">
        <v>111</v>
      </c>
      <c r="E7084" t="s">
        <v>64</v>
      </c>
      <c r="F7084" s="0">
        <v>23543</v>
      </c>
      <c r="G7084" s="0">
        <v>2.0372300148010254</v>
      </c>
      <c r="H7084" s="0">
        <v>2.0289063453674316</v>
      </c>
      <c r="I7084" s="0">
        <v>-0.0083237104117870331</v>
      </c>
      <c r="J7084" s="0">
        <v>0.0035896131303161383</v>
      </c>
      <c r="K7084" s="0">
        <v>86.503288269042969</v>
      </c>
      <c r="L7084" s="0">
        <v>-2.3188321590423584</v>
      </c>
      <c r="M7084" s="0">
        <v>1</v>
      </c>
      <c r="N7084" s="0">
        <v>1</v>
      </c>
      <c r="O7084" s="0">
        <v>2.1516931056976318</v>
      </c>
      <c r="P7084" s="0">
        <v>2.0609340667724609</v>
      </c>
      <c r="Q7084" s="0">
        <v>-0.014228099025785923</v>
      </c>
      <c r="R7084" s="0">
        <v>-0.012923984788358212</v>
      </c>
      <c r="S7084" s="0">
        <v>-0.010206105187535286</v>
      </c>
      <c r="T7084" s="0">
        <v>-0.0083237104117870331</v>
      </c>
      <c r="U7084" s="0">
        <v>-0.0064413156360387802</v>
      </c>
      <c r="V7084" s="0">
        <v>-0.0037234360352158546</v>
      </c>
      <c r="W7084" s="0">
        <v>-0.0024193222634494305</v>
      </c>
      <c r="X7084" s="0">
        <v>47.962505340576172</v>
      </c>
      <c r="Y7084" s="0">
        <v>47.76654052734375</v>
      </c>
      <c r="Z7084" s="0">
        <v>-0.19596511125564575</v>
      </c>
      <c r="AA7084" s="0">
        <v>0.084510259330272675</v>
      </c>
      <c r="AB7084" s="0">
        <v>-0.33497211337089539</v>
      </c>
      <c r="AC7084" s="0">
        <v>-0.30426937341690063</v>
      </c>
      <c r="AD7084" s="0">
        <v>-0.240282341837883</v>
      </c>
      <c r="AE7084" s="0">
        <v>-0.19596511125564575</v>
      </c>
      <c r="AF7084" s="0">
        <v>-0.15164788067340851</v>
      </c>
      <c r="AG7084" s="0">
        <v>-0.087660856544971466</v>
      </c>
      <c r="AH7084" s="0">
        <v>-0.05695810541510582</v>
      </c>
    </row>
    <row r="7085" x14ac:dyDescent="0.4">
      <c r="A7085" s="10" t="str">
        <f>Data[[#This Row],[category]]&amp;Data[[#This Row],[subcategory]]&amp;Data[[#This Row],[date]]&amp;Data[[#This Row],[hour]]</f>
        <v>Usage quintiles (sites)Quintile 38/31/201712</v>
      </c>
      <c r="B7085" s="10" t="s">
        <v>149</v>
      </c>
      <c r="C7085" t="s">
        <v>154</v>
      </c>
      <c r="D7085" t="s">
        <v>111</v>
      </c>
      <c r="E7085" t="s">
        <v>65</v>
      </c>
      <c r="F7085" s="0">
        <v>23543</v>
      </c>
      <c r="G7085" s="0">
        <v>2.1632978916168213</v>
      </c>
      <c r="H7085" s="0">
        <v>2.2086796760559082</v>
      </c>
      <c r="I7085" s="0">
        <v>0.045381657779216766</v>
      </c>
      <c r="J7085" s="0">
        <v>0.0075149321928620338</v>
      </c>
      <c r="K7085" s="0">
        <v>89.4105224609375</v>
      </c>
      <c r="L7085" s="0">
        <v>6.0388646125793457</v>
      </c>
      <c r="M7085" s="0">
        <v>1</v>
      </c>
      <c r="N7085" s="0">
        <v>1</v>
      </c>
      <c r="O7085" s="0">
        <v>2.1516931056976318</v>
      </c>
      <c r="P7085" s="0">
        <v>2.0609340667724609</v>
      </c>
      <c r="Q7085" s="0">
        <v>0.033020693808794022</v>
      </c>
      <c r="R7085" s="0">
        <v>0.035750884562730789</v>
      </c>
      <c r="S7085" s="0">
        <v>0.041440822184085846</v>
      </c>
      <c r="T7085" s="0">
        <v>0.045381657779216766</v>
      </c>
      <c r="U7085" s="0">
        <v>0.049322493374347687</v>
      </c>
      <c r="V7085" s="0">
        <v>0.055012430995702744</v>
      </c>
      <c r="W7085" s="0">
        <v>0.057742621749639511</v>
      </c>
      <c r="X7085" s="0">
        <v>50.930522918701172</v>
      </c>
      <c r="Y7085" s="0">
        <v>51.998947143554688</v>
      </c>
      <c r="Z7085" s="0">
        <v>1.06842041015625</v>
      </c>
      <c r="AA7085" s="0">
        <v>0.17692404985427856</v>
      </c>
      <c r="AB7085" s="0">
        <v>0.77740621566772461</v>
      </c>
      <c r="AC7085" s="0">
        <v>0.84168308973312378</v>
      </c>
      <c r="AD7085" s="0">
        <v>0.97564136981964111</v>
      </c>
      <c r="AE7085" s="0">
        <v>1.06842041015625</v>
      </c>
      <c r="AF7085" s="0">
        <v>1.1611994504928589</v>
      </c>
      <c r="AG7085" s="0">
        <v>1.2951576709747314</v>
      </c>
      <c r="AH7085" s="0">
        <v>1.3594346046447754</v>
      </c>
    </row>
    <row r="7086" x14ac:dyDescent="0.4">
      <c r="A7086" s="10" t="str">
        <f>Data[[#This Row],[category]]&amp;Data[[#This Row],[subcategory]]&amp;Data[[#This Row],[date]]&amp;Data[[#This Row],[hour]]</f>
        <v>Usage quintiles (sites)Quintile 38/31/201713</v>
      </c>
      <c r="B7086" s="10" t="s">
        <v>149</v>
      </c>
      <c r="C7086" t="s">
        <v>154</v>
      </c>
      <c r="D7086" t="s">
        <v>111</v>
      </c>
      <c r="E7086" t="s">
        <v>66</v>
      </c>
      <c r="F7086" s="0">
        <v>23543</v>
      </c>
      <c r="G7086" s="0">
        <v>2.2369604110717773</v>
      </c>
      <c r="H7086" s="0">
        <v>2.2917177677154541</v>
      </c>
      <c r="I7086" s="0">
        <v>0.054757352918386459</v>
      </c>
      <c r="J7086" s="0">
        <v>0.009205501526594162</v>
      </c>
      <c r="K7086" s="0">
        <v>88.500144958496094</v>
      </c>
      <c r="L7086" s="0">
        <v>5.948328971862793</v>
      </c>
      <c r="M7086" s="0">
        <v>1</v>
      </c>
      <c r="N7086" s="0">
        <v>1</v>
      </c>
      <c r="O7086" s="0">
        <v>2.1516931056976318</v>
      </c>
      <c r="P7086" s="0">
        <v>2.0609340667724609</v>
      </c>
      <c r="Q7086" s="0">
        <v>0.039615649729967117</v>
      </c>
      <c r="R7086" s="0">
        <v>0.042960029095411301</v>
      </c>
      <c r="S7086" s="0">
        <v>0.049929983913898468</v>
      </c>
      <c r="T7086" s="0">
        <v>0.054757352918386459</v>
      </c>
      <c r="U7086" s="0">
        <v>0.059584721922874451</v>
      </c>
      <c r="V7086" s="0">
        <v>0.066554680466651917</v>
      </c>
      <c r="W7086" s="0">
        <v>0.069899052381515503</v>
      </c>
      <c r="X7086" s="0">
        <v>52.664760589599609</v>
      </c>
      <c r="Y7086" s="0">
        <v>53.953910827636719</v>
      </c>
      <c r="Z7086" s="0">
        <v>1.2891523838043213</v>
      </c>
      <c r="AA7086" s="0">
        <v>0.21672512590885162</v>
      </c>
      <c r="AB7086" s="0">
        <v>0.93267124891281128</v>
      </c>
      <c r="AC7086" s="0">
        <v>1.0114079713821411</v>
      </c>
      <c r="AD7086" s="0">
        <v>1.1755015850067139</v>
      </c>
      <c r="AE7086" s="0">
        <v>1.2891523838043213</v>
      </c>
      <c r="AF7086" s="0">
        <v>1.4028031826019287</v>
      </c>
      <c r="AG7086" s="0">
        <v>1.5668967962265015</v>
      </c>
      <c r="AH7086" s="0">
        <v>1.6456334590911865</v>
      </c>
    </row>
    <row r="7087" x14ac:dyDescent="0.4">
      <c r="A7087" s="10" t="str">
        <f>Data[[#This Row],[category]]&amp;Data[[#This Row],[subcategory]]&amp;Data[[#This Row],[date]]&amp;Data[[#This Row],[hour]]</f>
        <v>Usage quintiles (sites)Quintile 38/31/201714</v>
      </c>
      <c r="B7087" s="10" t="s">
        <v>149</v>
      </c>
      <c r="C7087" t="s">
        <v>154</v>
      </c>
      <c r="D7087" t="s">
        <v>111</v>
      </c>
      <c r="E7087" t="s">
        <v>67</v>
      </c>
      <c r="F7087" s="0">
        <v>23543</v>
      </c>
      <c r="G7087" s="0">
        <v>2.2747232913970947</v>
      </c>
      <c r="H7087" s="0">
        <v>2.3177180290222168</v>
      </c>
      <c r="I7087" s="0">
        <v>0.042994655668735504</v>
      </c>
      <c r="J7087" s="0">
        <v>0.0099620306864380836</v>
      </c>
      <c r="K7087" s="0">
        <v>88.2275390625</v>
      </c>
      <c r="L7087" s="0">
        <v>4.3158526420593262</v>
      </c>
      <c r="M7087" s="0">
        <v>1</v>
      </c>
      <c r="N7087" s="0">
        <v>1</v>
      </c>
      <c r="O7087" s="0">
        <v>2.1516931056976318</v>
      </c>
      <c r="P7087" s="0">
        <v>2.0609340667724609</v>
      </c>
      <c r="Q7087" s="0">
        <v>0.026608573272824287</v>
      </c>
      <c r="R7087" s="0">
        <v>0.030227798968553543</v>
      </c>
      <c r="S7087" s="0">
        <v>0.037770561873912811</v>
      </c>
      <c r="T7087" s="0">
        <v>0.042994655668735504</v>
      </c>
      <c r="U7087" s="0">
        <v>0.048218749463558197</v>
      </c>
      <c r="V7087" s="0">
        <v>0.055761512368917465</v>
      </c>
      <c r="W7087" s="0">
        <v>0.059380736202001572</v>
      </c>
      <c r="X7087" s="0">
        <v>53.553810119628906</v>
      </c>
      <c r="Y7087" s="0">
        <v>54.566036224365234</v>
      </c>
      <c r="Z7087" s="0">
        <v>1.0122231245040894</v>
      </c>
      <c r="AA7087" s="0">
        <v>0.23453608155250549</v>
      </c>
      <c r="AB7087" s="0">
        <v>0.62644559144973755</v>
      </c>
      <c r="AC7087" s="0">
        <v>0.71165305376052856</v>
      </c>
      <c r="AD7087" s="0">
        <v>0.88923227787017822</v>
      </c>
      <c r="AE7087" s="0">
        <v>1.0122231245040894</v>
      </c>
      <c r="AF7087" s="0">
        <v>1.1352139711380005</v>
      </c>
      <c r="AG7087" s="0">
        <v>1.3127932548522949</v>
      </c>
      <c r="AH7087" s="0">
        <v>1.3980005979537964</v>
      </c>
    </row>
    <row r="7088" x14ac:dyDescent="0.4">
      <c r="A7088" s="10" t="str">
        <f>Data[[#This Row],[category]]&amp;Data[[#This Row],[subcategory]]&amp;Data[[#This Row],[date]]&amp;Data[[#This Row],[hour]]</f>
        <v>Usage quintiles (sites)Quintile 38/31/201715</v>
      </c>
      <c r="B7088" s="10" t="s">
        <v>149</v>
      </c>
      <c r="C7088" t="s">
        <v>154</v>
      </c>
      <c r="D7088" t="s">
        <v>111</v>
      </c>
      <c r="E7088" t="s">
        <v>68</v>
      </c>
      <c r="F7088" s="0">
        <v>23543</v>
      </c>
      <c r="G7088" s="0">
        <v>2.2282366752624512</v>
      </c>
      <c r="H7088" s="0">
        <v>2.2951228618621826</v>
      </c>
      <c r="I7088" s="0">
        <v>0.066886171698570251</v>
      </c>
      <c r="J7088" s="0">
        <v>0.01004051323980093</v>
      </c>
      <c r="K7088" s="0">
        <v>86.44921875</v>
      </c>
      <c r="L7088" s="0">
        <v>6.6616287231445313</v>
      </c>
      <c r="M7088" s="0">
        <v>1</v>
      </c>
      <c r="N7088" s="0">
        <v>1</v>
      </c>
      <c r="O7088" s="0">
        <v>2.1516931056976318</v>
      </c>
      <c r="P7088" s="0">
        <v>2.0609340667724609</v>
      </c>
      <c r="Q7088" s="0">
        <v>0.050370998680591583</v>
      </c>
      <c r="R7088" s="0">
        <v>0.054018735885620117</v>
      </c>
      <c r="S7088" s="0">
        <v>0.061620920896530151</v>
      </c>
      <c r="T7088" s="0">
        <v>0.066886171698570251</v>
      </c>
      <c r="U7088" s="0">
        <v>0.072151422500610352</v>
      </c>
      <c r="V7088" s="0">
        <v>0.079753607511520386</v>
      </c>
      <c r="W7088" s="0">
        <v>0.08340134471654892</v>
      </c>
      <c r="X7088" s="0">
        <v>52.459377288818359</v>
      </c>
      <c r="Y7088" s="0">
        <v>54.034076690673828</v>
      </c>
      <c r="Z7088" s="0">
        <v>1.574701189994812</v>
      </c>
      <c r="AA7088" s="0">
        <v>0.23638381063938141</v>
      </c>
      <c r="AB7088" s="0">
        <v>1.1858844757080078</v>
      </c>
      <c r="AC7088" s="0">
        <v>1.2717632055282593</v>
      </c>
      <c r="AD7088" s="0">
        <v>1.4507414102554321</v>
      </c>
      <c r="AE7088" s="0">
        <v>1.574701189994812</v>
      </c>
      <c r="AF7088" s="0">
        <v>1.6986609697341919</v>
      </c>
      <c r="AG7088" s="0">
        <v>1.8776391744613647</v>
      </c>
      <c r="AH7088" s="0">
        <v>1.9635179042816162</v>
      </c>
    </row>
    <row r="7089" x14ac:dyDescent="0.4">
      <c r="A7089" s="10" t="str">
        <f>Data[[#This Row],[category]]&amp;Data[[#This Row],[subcategory]]&amp;Data[[#This Row],[date]]&amp;Data[[#This Row],[hour]]</f>
        <v>Usage quintiles (sites)Quintile 38/31/201716</v>
      </c>
      <c r="B7089" s="10" t="s">
        <v>149</v>
      </c>
      <c r="C7089" t="s">
        <v>154</v>
      </c>
      <c r="D7089" t="s">
        <v>111</v>
      </c>
      <c r="E7089" t="s">
        <v>69</v>
      </c>
      <c r="F7089" s="0">
        <v>23543</v>
      </c>
      <c r="G7089" s="0">
        <v>2.1487321853637695</v>
      </c>
      <c r="H7089" s="0">
        <v>2.2095682621002197</v>
      </c>
      <c r="I7089" s="0">
        <v>0.060836244374513626</v>
      </c>
      <c r="J7089" s="0">
        <v>0.01008857786655426</v>
      </c>
      <c r="K7089" s="0">
        <v>85.747100830078125</v>
      </c>
      <c r="L7089" s="0">
        <v>6.030210018157959</v>
      </c>
      <c r="M7089" s="0">
        <v>1</v>
      </c>
      <c r="N7089" s="0">
        <v>1</v>
      </c>
      <c r="O7089" s="0">
        <v>2.1516931056976318</v>
      </c>
      <c r="P7089" s="0">
        <v>2.0609340667724609</v>
      </c>
      <c r="Q7089" s="0">
        <v>0.044242009520530701</v>
      </c>
      <c r="R7089" s="0">
        <v>0.047907210886478424</v>
      </c>
      <c r="S7089" s="0">
        <v>0.055545788258314133</v>
      </c>
      <c r="T7089" s="0">
        <v>0.060836244374513626</v>
      </c>
      <c r="U7089" s="0">
        <v>0.066126696765422821</v>
      </c>
      <c r="V7089" s="0">
        <v>0.073765277862548828</v>
      </c>
      <c r="W7089" s="0">
        <v>0.077430479228496552</v>
      </c>
      <c r="X7089" s="0">
        <v>50.587600708007813</v>
      </c>
      <c r="Y7089" s="0">
        <v>52.019866943359375</v>
      </c>
      <c r="Z7089" s="0">
        <v>1.4322676658630371</v>
      </c>
      <c r="AA7089" s="0">
        <v>0.23751538991928101</v>
      </c>
      <c r="AB7089" s="0">
        <v>1.041589617729187</v>
      </c>
      <c r="AC7089" s="0">
        <v>1.1278795003890991</v>
      </c>
      <c r="AD7089" s="0">
        <v>1.3077144622802734</v>
      </c>
      <c r="AE7089" s="0">
        <v>1.4322676658630371</v>
      </c>
      <c r="AF7089" s="0">
        <v>1.5568208694458008</v>
      </c>
      <c r="AG7089" s="0">
        <v>1.7366558313369751</v>
      </c>
      <c r="AH7089" s="0">
        <v>1.8229457139968872</v>
      </c>
    </row>
    <row r="7090" x14ac:dyDescent="0.4">
      <c r="A7090" s="10" t="str">
        <f>Data[[#This Row],[category]]&amp;Data[[#This Row],[subcategory]]&amp;Data[[#This Row],[date]]&amp;Data[[#This Row],[hour]]</f>
        <v>Usage quintiles (sites)Quintile 38/31/201717</v>
      </c>
      <c r="B7090" s="10" t="s">
        <v>149</v>
      </c>
      <c r="C7090" t="s">
        <v>154</v>
      </c>
      <c r="D7090" t="s">
        <v>111</v>
      </c>
      <c r="E7090" t="s">
        <v>70</v>
      </c>
      <c r="F7090" s="0">
        <v>23543</v>
      </c>
      <c r="G7090" s="0">
        <v>1.9498206377029419</v>
      </c>
      <c r="H7090" s="0">
        <v>2.0364518165588379</v>
      </c>
      <c r="I7090" s="0">
        <v>0.086631119251251221</v>
      </c>
      <c r="J7090" s="0">
        <v>0.0099643468856811523</v>
      </c>
      <c r="K7090" s="0">
        <v>85.720809936523438</v>
      </c>
      <c r="L7090" s="0">
        <v>8.6941089630126953</v>
      </c>
      <c r="M7090" s="0">
        <v>1</v>
      </c>
      <c r="N7090" s="0">
        <v>1</v>
      </c>
      <c r="O7090" s="0">
        <v>2.1516931056976318</v>
      </c>
      <c r="P7090" s="0">
        <v>2.0609340667724609</v>
      </c>
      <c r="Q7090" s="0">
        <v>0.070241227746009827</v>
      </c>
      <c r="R7090" s="0">
        <v>0.073861293494701385</v>
      </c>
      <c r="S7090" s="0">
        <v>0.081405811011791229</v>
      </c>
      <c r="T7090" s="0">
        <v>0.086631119251251221</v>
      </c>
      <c r="U7090" s="0">
        <v>0.091856427490711212</v>
      </c>
      <c r="V7090" s="0">
        <v>0.099400945007801056</v>
      </c>
      <c r="W7090" s="0">
        <v>0.10302101075649261</v>
      </c>
      <c r="X7090" s="0">
        <v>45.904628753662109</v>
      </c>
      <c r="Y7090" s="0">
        <v>47.944183349609375</v>
      </c>
      <c r="Z7090" s="0">
        <v>2.0395565032958984</v>
      </c>
      <c r="AA7090" s="0">
        <v>0.23459061980247498</v>
      </c>
      <c r="AB7090" s="0">
        <v>1.6536892652511597</v>
      </c>
      <c r="AC7090" s="0">
        <v>1.7389165163040161</v>
      </c>
      <c r="AD7090" s="0">
        <v>1.9165370464324951</v>
      </c>
      <c r="AE7090" s="0">
        <v>2.0395565032958984</v>
      </c>
      <c r="AF7090" s="0">
        <v>2.1625759601593018</v>
      </c>
      <c r="AG7090" s="0">
        <v>2.3401963710784912</v>
      </c>
      <c r="AH7090" s="0">
        <v>2.4254236221313477</v>
      </c>
    </row>
    <row r="7091" x14ac:dyDescent="0.4">
      <c r="A7091" s="10" t="str">
        <f>Data[[#This Row],[category]]&amp;Data[[#This Row],[subcategory]]&amp;Data[[#This Row],[date]]&amp;Data[[#This Row],[hour]]</f>
        <v>Usage quintiles (sites)Quintile 38/31/201718</v>
      </c>
      <c r="B7091" s="10" t="s">
        <v>149</v>
      </c>
      <c r="C7091" t="s">
        <v>154</v>
      </c>
      <c r="D7091" t="s">
        <v>111</v>
      </c>
      <c r="E7091" t="s">
        <v>71</v>
      </c>
      <c r="F7091" s="0">
        <v>23543</v>
      </c>
      <c r="G7091" s="0">
        <v>1.61284339427948</v>
      </c>
      <c r="H7091" s="0">
        <v>1.7025936841964722</v>
      </c>
      <c r="I7091" s="0">
        <v>0.089750275015830994</v>
      </c>
      <c r="J7091" s="0">
        <v>0.0096215978264808655</v>
      </c>
      <c r="K7091" s="0">
        <v>84.187362670898438</v>
      </c>
      <c r="L7091" s="0">
        <v>9.3280010223388672</v>
      </c>
      <c r="M7091" s="0">
        <v>1</v>
      </c>
      <c r="N7091" s="0">
        <v>1</v>
      </c>
      <c r="O7091" s="0">
        <v>2.1516931056976318</v>
      </c>
      <c r="P7091" s="0">
        <v>2.0609340667724609</v>
      </c>
      <c r="Q7091" s="0">
        <v>0.073924154043197632</v>
      </c>
      <c r="R7091" s="0">
        <v>0.077419698238372803</v>
      </c>
      <c r="S7091" s="0">
        <v>0.084704704582691193</v>
      </c>
      <c r="T7091" s="0">
        <v>0.089750275015830994</v>
      </c>
      <c r="U7091" s="0">
        <v>0.094795845448970795</v>
      </c>
      <c r="V7091" s="0">
        <v>0.10208085179328918</v>
      </c>
      <c r="W7091" s="0">
        <v>0.10557639598846436</v>
      </c>
      <c r="X7091" s="0">
        <v>37.971172332763672</v>
      </c>
      <c r="Y7091" s="0">
        <v>40.084163665771484</v>
      </c>
      <c r="Z7091" s="0">
        <v>2.1129906177520752</v>
      </c>
      <c r="AA7091" s="0">
        <v>0.22652128338813782</v>
      </c>
      <c r="AB7091" s="0">
        <v>1.74039626121521</v>
      </c>
      <c r="AC7091" s="0">
        <v>1.8226919174194336</v>
      </c>
      <c r="AD7091" s="0">
        <v>1.994202733039856</v>
      </c>
      <c r="AE7091" s="0">
        <v>2.1129906177520752</v>
      </c>
      <c r="AF7091" s="0">
        <v>2.2317783832550049</v>
      </c>
      <c r="AG7091" s="0">
        <v>2.4032893180847168</v>
      </c>
      <c r="AH7091" s="0">
        <v>2.4855849742889404</v>
      </c>
    </row>
    <row r="7092" x14ac:dyDescent="0.4">
      <c r="A7092" s="10" t="str">
        <f>Data[[#This Row],[category]]&amp;Data[[#This Row],[subcategory]]&amp;Data[[#This Row],[date]]&amp;Data[[#This Row],[hour]]</f>
        <v>Usage quintiles (sites)Quintile 38/31/201719</v>
      </c>
      <c r="B7092" s="10" t="s">
        <v>149</v>
      </c>
      <c r="C7092" t="s">
        <v>154</v>
      </c>
      <c r="D7092" t="s">
        <v>111</v>
      </c>
      <c r="E7092" t="s">
        <v>72</v>
      </c>
      <c r="F7092" s="0">
        <v>23543</v>
      </c>
      <c r="G7092" s="0">
        <v>1.2977899312973022</v>
      </c>
      <c r="H7092" s="0">
        <v>1.3883055448532104</v>
      </c>
      <c r="I7092" s="0">
        <v>0.090515539050102234</v>
      </c>
      <c r="J7092" s="0">
        <v>0.0092879300937056541</v>
      </c>
      <c r="K7092" s="0">
        <v>80.001701354980469</v>
      </c>
      <c r="L7092" s="0">
        <v>9.7455015182495117</v>
      </c>
      <c r="M7092" s="0">
        <v>1</v>
      </c>
      <c r="N7092" s="0">
        <v>1</v>
      </c>
      <c r="O7092" s="0">
        <v>2.1516931056976318</v>
      </c>
      <c r="P7092" s="0">
        <v>2.0609340667724609</v>
      </c>
      <c r="Q7092" s="0">
        <v>0.075238250195980072</v>
      </c>
      <c r="R7092" s="0">
        <v>0.078612580895423889</v>
      </c>
      <c r="S7092" s="0">
        <v>0.085644945502281189</v>
      </c>
      <c r="T7092" s="0">
        <v>0.090515539050102234</v>
      </c>
      <c r="U7092" s="0">
        <v>0.095386132597923279</v>
      </c>
      <c r="V7092" s="0">
        <v>0.10241849720478058</v>
      </c>
      <c r="W7092" s="0">
        <v>0.1057928279042244</v>
      </c>
      <c r="X7092" s="0">
        <v>30.553869247436523</v>
      </c>
      <c r="Y7092" s="0">
        <v>32.684879302978516</v>
      </c>
      <c r="Z7092" s="0">
        <v>2.1310074329376221</v>
      </c>
      <c r="AA7092" s="0">
        <v>0.21866573393344879</v>
      </c>
      <c r="AB7092" s="0">
        <v>1.7713342905044556</v>
      </c>
      <c r="AC7092" s="0">
        <v>1.8507760763168335</v>
      </c>
      <c r="AD7092" s="0">
        <v>2.0163390636444092</v>
      </c>
      <c r="AE7092" s="0">
        <v>2.1310074329376221</v>
      </c>
      <c r="AF7092" s="0">
        <v>2.245675802230835</v>
      </c>
      <c r="AG7092" s="0">
        <v>2.4112389087677002</v>
      </c>
      <c r="AH7092" s="0">
        <v>2.490680456161499</v>
      </c>
    </row>
    <row r="7093" x14ac:dyDescent="0.4">
      <c r="A7093" s="10" t="str">
        <f>Data[[#This Row],[category]]&amp;Data[[#This Row],[subcategory]]&amp;Data[[#This Row],[date]]&amp;Data[[#This Row],[hour]]</f>
        <v>Usage quintiles (sites)Quintile 38/31/201720</v>
      </c>
      <c r="B7093" s="10" t="s">
        <v>149</v>
      </c>
      <c r="C7093" t="s">
        <v>154</v>
      </c>
      <c r="D7093" t="s">
        <v>111</v>
      </c>
      <c r="E7093" t="s">
        <v>55</v>
      </c>
      <c r="F7093" s="0">
        <v>23543</v>
      </c>
      <c r="G7093" s="0">
        <v>1.2384250164031982</v>
      </c>
      <c r="H7093" s="0">
        <v>1.3115044832229614</v>
      </c>
      <c r="I7093" s="0">
        <v>0.073079384863376617</v>
      </c>
      <c r="J7093" s="0">
        <v>0.0098614497110247612</v>
      </c>
      <c r="K7093" s="0">
        <v>77.164421081542969</v>
      </c>
      <c r="L7093" s="0">
        <v>7.4106125831604004</v>
      </c>
      <c r="M7093" s="0">
        <v>1</v>
      </c>
      <c r="N7093" s="0">
        <v>1</v>
      </c>
      <c r="O7093" s="0">
        <v>2.1516931056976318</v>
      </c>
      <c r="P7093" s="0">
        <v>2.0609340667724609</v>
      </c>
      <c r="Q7093" s="0">
        <v>0.056858744472265244</v>
      </c>
      <c r="R7093" s="0">
        <v>0.060441426932811737</v>
      </c>
      <c r="S7093" s="0">
        <v>0.067908033728599548</v>
      </c>
      <c r="T7093" s="0">
        <v>0.073079384863376617</v>
      </c>
      <c r="U7093" s="0">
        <v>0.078250735998153687</v>
      </c>
      <c r="V7093" s="0">
        <v>0.085717342793941498</v>
      </c>
      <c r="W7093" s="0">
        <v>0.08930002897977829</v>
      </c>
      <c r="X7093" s="0">
        <v>29.156240463256836</v>
      </c>
      <c r="Y7093" s="0">
        <v>30.876750946044922</v>
      </c>
      <c r="Z7093" s="0">
        <v>1.7205079793930054</v>
      </c>
      <c r="AA7093" s="0">
        <v>0.23216810822486877</v>
      </c>
      <c r="AB7093" s="0">
        <v>1.338625431060791</v>
      </c>
      <c r="AC7093" s="0">
        <v>1.422972559928894</v>
      </c>
      <c r="AD7093" s="0">
        <v>1.5987589359283447</v>
      </c>
      <c r="AE7093" s="0">
        <v>1.7205079793930054</v>
      </c>
      <c r="AF7093" s="0">
        <v>1.842257022857666</v>
      </c>
      <c r="AG7093" s="0">
        <v>2.0180432796478271</v>
      </c>
      <c r="AH7093" s="0">
        <v>2.1023905277252197</v>
      </c>
    </row>
    <row r="7094" x14ac:dyDescent="0.4">
      <c r="A7094" s="10" t="str">
        <f>Data[[#This Row],[category]]&amp;Data[[#This Row],[subcategory]]&amp;Data[[#This Row],[date]]&amp;Data[[#This Row],[hour]]</f>
        <v>Usage quintiles (sites)Quintile 38/31/201721</v>
      </c>
      <c r="B7094" s="10" t="s">
        <v>149</v>
      </c>
      <c r="C7094" t="s">
        <v>154</v>
      </c>
      <c r="D7094" t="s">
        <v>111</v>
      </c>
      <c r="E7094" t="s">
        <v>73</v>
      </c>
      <c r="F7094" s="0">
        <v>23543</v>
      </c>
      <c r="G7094" s="0">
        <v>1.1323693990707397</v>
      </c>
      <c r="H7094" s="0">
        <v>1.2026857137680054</v>
      </c>
      <c r="I7094" s="0">
        <v>0.070316322147846222</v>
      </c>
      <c r="J7094" s="0">
        <v>0.008420238271355629</v>
      </c>
      <c r="K7094" s="0">
        <v>75.647834777832031</v>
      </c>
      <c r="L7094" s="0">
        <v>8.3508710861206055</v>
      </c>
      <c r="M7094" s="0">
        <v>1</v>
      </c>
      <c r="N7094" s="0">
        <v>1</v>
      </c>
      <c r="O7094" s="0">
        <v>2.1516931056976318</v>
      </c>
      <c r="P7094" s="0">
        <v>2.0609340667724609</v>
      </c>
      <c r="Q7094" s="0">
        <v>0.05646626278758049</v>
      </c>
      <c r="R7094" s="0">
        <v>0.059525351971387863</v>
      </c>
      <c r="S7094" s="0">
        <v>0.065900743007659912</v>
      </c>
      <c r="T7094" s="0">
        <v>0.070316322147846222</v>
      </c>
      <c r="U7094" s="0">
        <v>0.074731901288032532</v>
      </c>
      <c r="V7094" s="0">
        <v>0.081107288599014282</v>
      </c>
      <c r="W7094" s="0">
        <v>0.084166385233402252</v>
      </c>
      <c r="X7094" s="0">
        <v>26.659372329711914</v>
      </c>
      <c r="Y7094" s="0">
        <v>28.314828872680664</v>
      </c>
      <c r="Z7094" s="0">
        <v>1.6554571390151978</v>
      </c>
      <c r="AA7094" s="0">
        <v>0.19823767244815826</v>
      </c>
      <c r="AB7094" s="0">
        <v>1.3293851613998413</v>
      </c>
      <c r="AC7094" s="0">
        <v>1.4014053344726563</v>
      </c>
      <c r="AD7094" s="0">
        <v>1.5515011548995972</v>
      </c>
      <c r="AE7094" s="0">
        <v>1.6554571390151978</v>
      </c>
      <c r="AF7094" s="0">
        <v>1.7594131231307983</v>
      </c>
      <c r="AG7094" s="0">
        <v>1.9095089435577393</v>
      </c>
      <c r="AH7094" s="0">
        <v>1.9815291166305542</v>
      </c>
    </row>
    <row r="7095" x14ac:dyDescent="0.4">
      <c r="A7095" s="10" t="str">
        <f>Data[[#This Row],[category]]&amp;Data[[#This Row],[subcategory]]&amp;Data[[#This Row],[date]]&amp;Data[[#This Row],[hour]]</f>
        <v>Usage quintiles (sites)Quintile 38/31/201722</v>
      </c>
      <c r="B7095" s="10" t="s">
        <v>149</v>
      </c>
      <c r="C7095" t="s">
        <v>154</v>
      </c>
      <c r="D7095" t="s">
        <v>111</v>
      </c>
      <c r="E7095" t="s">
        <v>74</v>
      </c>
      <c r="F7095" s="0">
        <v>23543</v>
      </c>
      <c r="G7095" s="0">
        <v>1.0164406299591064</v>
      </c>
      <c r="H7095" s="0">
        <v>1.056801438331604</v>
      </c>
      <c r="I7095" s="0">
        <v>0.04036080464720726</v>
      </c>
      <c r="J7095" s="0">
        <v>0.0063878986984491348</v>
      </c>
      <c r="K7095" s="0">
        <v>74.341033935546875</v>
      </c>
      <c r="L7095" s="0">
        <v>6.3183226585388184</v>
      </c>
      <c r="M7095" s="0">
        <v>1</v>
      </c>
      <c r="N7095" s="0">
        <v>1</v>
      </c>
      <c r="O7095" s="0">
        <v>2.1516931056976318</v>
      </c>
      <c r="P7095" s="0">
        <v>2.0609340667724609</v>
      </c>
      <c r="Q7095" s="0">
        <v>0.029853645712137222</v>
      </c>
      <c r="R7095" s="0">
        <v>0.032174382358789444</v>
      </c>
      <c r="S7095" s="0">
        <v>0.037010986357927322</v>
      </c>
      <c r="T7095" s="0">
        <v>0.04036080464720726</v>
      </c>
      <c r="U7095" s="0">
        <v>0.043710622936487198</v>
      </c>
      <c r="V7095" s="0">
        <v>0.048547226935625076</v>
      </c>
      <c r="W7095" s="0">
        <v>0.050867963582277298</v>
      </c>
      <c r="X7095" s="0">
        <v>23.930061340332031</v>
      </c>
      <c r="Y7095" s="0">
        <v>24.880275726318359</v>
      </c>
      <c r="Z7095" s="0">
        <v>0.9502144455909729</v>
      </c>
      <c r="AA7095" s="0">
        <v>0.15039029717445374</v>
      </c>
      <c r="AB7095" s="0">
        <v>0.70284444093704224</v>
      </c>
      <c r="AC7095" s="0">
        <v>0.75748151540756226</v>
      </c>
      <c r="AD7095" s="0">
        <v>0.87134969234466553</v>
      </c>
      <c r="AE7095" s="0">
        <v>0.9502144455909729</v>
      </c>
      <c r="AF7095" s="0">
        <v>1.0290791988372803</v>
      </c>
      <c r="AG7095" s="0">
        <v>1.1429473161697388</v>
      </c>
      <c r="AH7095" s="0">
        <v>1.1975845098495483</v>
      </c>
    </row>
    <row r="7096" x14ac:dyDescent="0.4">
      <c r="A7096" s="10" t="str">
        <f>Data[[#This Row],[category]]&amp;Data[[#This Row],[subcategory]]&amp;Data[[#This Row],[date]]&amp;Data[[#This Row],[hour]]</f>
        <v>Usage quintiles (sites)Quintile 38/31/201723</v>
      </c>
      <c r="B7096" s="10" t="s">
        <v>149</v>
      </c>
      <c r="C7096" t="s">
        <v>154</v>
      </c>
      <c r="D7096" t="s">
        <v>111</v>
      </c>
      <c r="E7096" t="s">
        <v>75</v>
      </c>
      <c r="F7096" s="0">
        <v>23543</v>
      </c>
      <c r="G7096" s="0">
        <v>0.91670578718185425</v>
      </c>
      <c r="H7096" s="0">
        <v>0.95812016725540161</v>
      </c>
      <c r="I7096" s="0">
        <v>0.041414353996515274</v>
      </c>
      <c r="J7096" s="0">
        <v>0.0050084637477993965</v>
      </c>
      <c r="K7096" s="0">
        <v>72.605064392089844</v>
      </c>
      <c r="L7096" s="0">
        <v>8.2688732147216797</v>
      </c>
      <c r="M7096" s="0">
        <v>1</v>
      </c>
      <c r="N7096" s="0">
        <v>1</v>
      </c>
      <c r="O7096" s="0">
        <v>2.1516931056976318</v>
      </c>
      <c r="P7096" s="0">
        <v>2.0609340667724609</v>
      </c>
      <c r="Q7096" s="0">
        <v>0.033176165074110031</v>
      </c>
      <c r="R7096" s="0">
        <v>0.034995749592781067</v>
      </c>
      <c r="S7096" s="0">
        <v>0.038787912577390671</v>
      </c>
      <c r="T7096" s="0">
        <v>0.041414353996515274</v>
      </c>
      <c r="U7096" s="0">
        <v>0.044040795415639877</v>
      </c>
      <c r="V7096" s="0">
        <v>0.047832958400249481</v>
      </c>
      <c r="W7096" s="0">
        <v>0.049652542918920517</v>
      </c>
      <c r="X7096" s="0">
        <v>21.582004547119141</v>
      </c>
      <c r="Y7096" s="0">
        <v>22.557024002075195</v>
      </c>
      <c r="Z7096" s="0">
        <v>0.97501814365386963</v>
      </c>
      <c r="AA7096" s="0">
        <v>0.11791425943374634</v>
      </c>
      <c r="AB7096" s="0">
        <v>0.7810664176940918</v>
      </c>
      <c r="AC7096" s="0">
        <v>0.82390493154525757</v>
      </c>
      <c r="AD7096" s="0">
        <v>0.91318386793136597</v>
      </c>
      <c r="AE7096" s="0">
        <v>0.97501814365386963</v>
      </c>
      <c r="AF7096" s="0">
        <v>1.0368524789810181</v>
      </c>
      <c r="AG7096" s="0">
        <v>1.1261312961578369</v>
      </c>
      <c r="AH7096" s="0">
        <v>1.1689698696136475</v>
      </c>
    </row>
    <row r="7097" x14ac:dyDescent="0.4">
      <c r="A7097" s="10" t="str">
        <f>Data[[#This Row],[category]]&amp;Data[[#This Row],[subcategory]]&amp;Data[[#This Row],[date]]&amp;Data[[#This Row],[hour]]</f>
        <v>Usage quintiles (sites)Quintile 38/31/201724</v>
      </c>
      <c r="B7097" s="10" t="s">
        <v>149</v>
      </c>
      <c r="C7097" t="s">
        <v>154</v>
      </c>
      <c r="D7097" t="s">
        <v>111</v>
      </c>
      <c r="E7097" t="s">
        <v>76</v>
      </c>
      <c r="F7097" s="0">
        <v>23543</v>
      </c>
      <c r="G7097" s="0">
        <v>0.86373353004455566</v>
      </c>
      <c r="H7097" s="0">
        <v>0.89712244272232056</v>
      </c>
      <c r="I7097" s="0">
        <v>0.033388931304216385</v>
      </c>
      <c r="J7097" s="0">
        <v>0.0045749470591545105</v>
      </c>
      <c r="K7097" s="0">
        <v>73.097946166992188</v>
      </c>
      <c r="L7097" s="0">
        <v>7.2982115745544434</v>
      </c>
      <c r="M7097" s="0">
        <v>1</v>
      </c>
      <c r="N7097" s="0">
        <v>1</v>
      </c>
      <c r="O7097" s="0">
        <v>2.1516931056976318</v>
      </c>
      <c r="P7097" s="0">
        <v>2.0609340667724609</v>
      </c>
      <c r="Q7097" s="0">
        <v>0.025863813236355782</v>
      </c>
      <c r="R7097" s="0">
        <v>0.027525899931788445</v>
      </c>
      <c r="S7097" s="0">
        <v>0.030989827588200569</v>
      </c>
      <c r="T7097" s="0">
        <v>0.033388931304216385</v>
      </c>
      <c r="U7097" s="0">
        <v>0.03578803688287735</v>
      </c>
      <c r="V7097" s="0">
        <v>0.039251960813999176</v>
      </c>
      <c r="W7097" s="0">
        <v>0.040914051234722137</v>
      </c>
      <c r="X7097" s="0">
        <v>20.334878921508789</v>
      </c>
      <c r="Y7097" s="0">
        <v>21.120954513549805</v>
      </c>
      <c r="Z7097" s="0">
        <v>0.78607559204101563</v>
      </c>
      <c r="AA7097" s="0">
        <v>0.10770797729492188</v>
      </c>
      <c r="AB7097" s="0">
        <v>0.60891175270080566</v>
      </c>
      <c r="AC7097" s="0">
        <v>0.64804226160049438</v>
      </c>
      <c r="AD7097" s="0">
        <v>0.72959345579147339</v>
      </c>
      <c r="AE7097" s="0">
        <v>0.78607559204101563</v>
      </c>
      <c r="AF7097" s="0">
        <v>0.84255772829055786</v>
      </c>
      <c r="AG7097" s="0">
        <v>0.92410892248153687</v>
      </c>
      <c r="AH7097" s="0">
        <v>0.96323943138122559</v>
      </c>
    </row>
    <row r="7098" x14ac:dyDescent="0.4">
      <c r="A7098" s="10" t="str">
        <f>Data[[#This Row],[category]]&amp;Data[[#This Row],[subcategory]]&amp;Data[[#This Row],[date]]&amp;Data[[#This Row],[hour]]</f>
        <v>Usage quintiles (sites)Quintile 38/31/2017Avg. 11 to 6 pm</v>
      </c>
      <c r="B7098" s="10" t="s">
        <v>149</v>
      </c>
      <c r="C7098" t="s">
        <v>154</v>
      </c>
      <c r="D7098" t="s">
        <v>111</v>
      </c>
      <c r="E7098" t="s">
        <v>77</v>
      </c>
      <c r="F7098" s="0">
        <v>23543</v>
      </c>
      <c r="G7098" s="0">
        <v>2.0878021717071533</v>
      </c>
      <c r="H7098" s="0">
        <v>2.1516931056976318</v>
      </c>
      <c r="I7098" s="0">
        <v>0.06389106810092926</v>
      </c>
      <c r="J7098" s="0">
        <v>0.0071877511218190193</v>
      </c>
      <c r="K7098" s="0">
        <v>86.891815185546875</v>
      </c>
      <c r="L7098" s="0">
        <v>8.8888816833496094</v>
      </c>
      <c r="M7098" s="0">
        <v>1</v>
      </c>
      <c r="N7098" s="0">
        <v>1</v>
      </c>
      <c r="O7098" s="0"/>
      <c r="P7098" s="0"/>
      <c r="Q7098" s="0">
        <v>0.052068270742893219</v>
      </c>
      <c r="R7098" s="0">
        <v>0.054679594933986664</v>
      </c>
      <c r="S7098" s="0">
        <v>0.0601218082010746</v>
      </c>
      <c r="T7098" s="0">
        <v>0.06389106810092926</v>
      </c>
      <c r="U7098" s="0">
        <v>0.067660331726074219</v>
      </c>
      <c r="V7098" s="0">
        <v>0.073102541267871857</v>
      </c>
      <c r="W7098" s="0">
        <v>0.075713865458965302</v>
      </c>
      <c r="X7098" s="0">
        <v>49.153125762939453</v>
      </c>
      <c r="Y7098" s="0">
        <v>50.657310485839844</v>
      </c>
      <c r="Z7098" s="0">
        <v>1.5041874647140503</v>
      </c>
      <c r="AA7098" s="0">
        <v>0.16922122240066528</v>
      </c>
      <c r="AB7098" s="0">
        <v>1.2258433103561401</v>
      </c>
      <c r="AC7098" s="0">
        <v>1.2873216867446899</v>
      </c>
      <c r="AD7098" s="0">
        <v>1.4154477119445801</v>
      </c>
      <c r="AE7098" s="0">
        <v>1.5041874647140503</v>
      </c>
      <c r="AF7098" s="0">
        <v>1.5929272174835205</v>
      </c>
      <c r="AG7098" s="0">
        <v>1.7210532426834106</v>
      </c>
      <c r="AH7098" s="0">
        <v>1.7825316190719604</v>
      </c>
    </row>
    <row r="7099" x14ac:dyDescent="0.4">
      <c r="A7099" s="10" t="str">
        <f>Data[[#This Row],[category]]&amp;Data[[#This Row],[subcategory]]&amp;Data[[#This Row],[date]]&amp;Data[[#This Row],[hour]]</f>
        <v>Usage quintiles (sites)Quintile 38/31/2017Avg. 2 to 6pm</v>
      </c>
      <c r="B7099" s="10" t="s">
        <v>149</v>
      </c>
      <c r="C7099" t="s">
        <v>154</v>
      </c>
      <c r="D7099" t="s">
        <v>111</v>
      </c>
      <c r="E7099" t="s">
        <v>78</v>
      </c>
      <c r="F7099" s="0">
        <v>23543</v>
      </c>
      <c r="G7099" s="0">
        <v>1.9849082231521606</v>
      </c>
      <c r="H7099" s="0">
        <v>2.0609340667724609</v>
      </c>
      <c r="I7099" s="0">
        <v>0.076025955379009247</v>
      </c>
      <c r="J7099" s="0">
        <v>0.0082856155931949615</v>
      </c>
      <c r="K7099" s="0">
        <v>85.526123046875</v>
      </c>
      <c r="L7099" s="0">
        <v>9.1756553649902344</v>
      </c>
      <c r="M7099" s="0">
        <v>1</v>
      </c>
      <c r="N7099" s="0">
        <v>1</v>
      </c>
      <c r="O7099" s="0"/>
      <c r="P7099" s="0"/>
      <c r="Q7099" s="0">
        <v>0.06239733099937439</v>
      </c>
      <c r="R7099" s="0">
        <v>0.065407514572143555</v>
      </c>
      <c r="S7099" s="0">
        <v>0.071680977940559387</v>
      </c>
      <c r="T7099" s="0">
        <v>0.076025955379009247</v>
      </c>
      <c r="U7099" s="0">
        <v>0.080370932817459106</v>
      </c>
      <c r="V7099" s="0">
        <v>0.086644396185874939</v>
      </c>
      <c r="W7099" s="0">
        <v>0.089654579758644104</v>
      </c>
      <c r="X7099" s="0">
        <v>46.730693817138672</v>
      </c>
      <c r="Y7099" s="0">
        <v>48.52056884765625</v>
      </c>
      <c r="Z7099" s="0">
        <v>1.7898790836334229</v>
      </c>
      <c r="AA7099" s="0">
        <v>0.19506825506687164</v>
      </c>
      <c r="AB7099" s="0">
        <v>1.4690203666687012</v>
      </c>
      <c r="AC7099" s="0">
        <v>1.5398890972137451</v>
      </c>
      <c r="AD7099" s="0">
        <v>1.6875852346420288</v>
      </c>
      <c r="AE7099" s="0">
        <v>1.7898790836334229</v>
      </c>
      <c r="AF7099" s="0">
        <v>1.8921729326248169</v>
      </c>
      <c r="AG7099" s="0">
        <v>2.0398690700531006</v>
      </c>
      <c r="AH7099" s="0">
        <v>2.1107378005981445</v>
      </c>
    </row>
    <row r="7100" x14ac:dyDescent="0.4">
      <c r="A7100" s="10" t="str">
        <f>Data[[#This Row],[category]]&amp;Data[[#This Row],[subcategory]]&amp;Data[[#This Row],[date]]&amp;Data[[#This Row],[hour]]</f>
        <v>Usage quintiles (sites)Quintile 39/1/20171</v>
      </c>
      <c r="B7100" s="10" t="s">
        <v>149</v>
      </c>
      <c r="C7100" t="s">
        <v>154</v>
      </c>
      <c r="D7100" t="s">
        <v>112</v>
      </c>
      <c r="E7100" t="s">
        <v>41</v>
      </c>
      <c r="F7100" s="0">
        <v>23538</v>
      </c>
      <c r="G7100" s="0">
        <v>0.83844524621963501</v>
      </c>
      <c r="H7100" s="0">
        <v>0.86466991901397705</v>
      </c>
      <c r="I7100" s="0">
        <v>0.026224715635180473</v>
      </c>
      <c r="J7100" s="0">
        <v>0.0043662372045218945</v>
      </c>
      <c r="K7100" s="0">
        <v>73.751678466796875</v>
      </c>
      <c r="L7100" s="0">
        <v>6.0062508583068848</v>
      </c>
      <c r="M7100" s="0">
        <v>1</v>
      </c>
      <c r="N7100" s="0">
        <v>1</v>
      </c>
      <c r="O7100" s="0">
        <v>2.1682412624359131</v>
      </c>
      <c r="P7100" s="0">
        <v>2.0458014011383057</v>
      </c>
      <c r="Q7100" s="0">
        <v>0.019042894244194031</v>
      </c>
      <c r="R7100" s="0">
        <v>0.020629158243536949</v>
      </c>
      <c r="S7100" s="0">
        <v>0.023935059085488319</v>
      </c>
      <c r="T7100" s="0">
        <v>0.026224715635180473</v>
      </c>
      <c r="U7100" s="0">
        <v>0.028514372184872627</v>
      </c>
      <c r="V7100" s="0">
        <v>0.031820274889469147</v>
      </c>
      <c r="W7100" s="0">
        <v>0.033406537026166916</v>
      </c>
      <c r="X7100" s="0">
        <v>19.735324859619141</v>
      </c>
      <c r="Y7100" s="0">
        <v>20.35260009765625</v>
      </c>
      <c r="Z7100" s="0">
        <v>0.61727738380432129</v>
      </c>
      <c r="AA7100" s="0">
        <v>0.10277248919010162</v>
      </c>
      <c r="AB7100" s="0">
        <v>0.44823169708251953</v>
      </c>
      <c r="AC7100" s="0">
        <v>0.48556914925575256</v>
      </c>
      <c r="AD7100" s="0">
        <v>0.56338346004486084</v>
      </c>
      <c r="AE7100" s="0">
        <v>0.61727738380432129</v>
      </c>
      <c r="AF7100" s="0">
        <v>0.67117130756378174</v>
      </c>
      <c r="AG7100" s="0">
        <v>0.7489856481552124</v>
      </c>
      <c r="AH7100" s="0">
        <v>0.78632307052612305</v>
      </c>
    </row>
    <row r="7101" x14ac:dyDescent="0.4">
      <c r="A7101" s="10" t="str">
        <f>Data[[#This Row],[category]]&amp;Data[[#This Row],[subcategory]]&amp;Data[[#This Row],[date]]&amp;Data[[#This Row],[hour]]</f>
        <v>Usage quintiles (sites)Quintile 39/1/20172</v>
      </c>
      <c r="B7101" s="10" t="s">
        <v>149</v>
      </c>
      <c r="C7101" t="s">
        <v>154</v>
      </c>
      <c r="D7101" t="s">
        <v>112</v>
      </c>
      <c r="E7101" t="s">
        <v>42</v>
      </c>
      <c r="F7101" s="0">
        <v>23538</v>
      </c>
      <c r="G7101" s="0">
        <v>0.82112133502960205</v>
      </c>
      <c r="H7101" s="0">
        <v>0.84188312292098999</v>
      </c>
      <c r="I7101" s="0">
        <v>0.020761774852871895</v>
      </c>
      <c r="J7101" s="0">
        <v>0.0041629071347415447</v>
      </c>
      <c r="K7101" s="0">
        <v>72.56402587890625</v>
      </c>
      <c r="L7101" s="0">
        <v>4.9873261451721191</v>
      </c>
      <c r="M7101" s="0">
        <v>1</v>
      </c>
      <c r="N7101" s="0">
        <v>1</v>
      </c>
      <c r="O7101" s="0">
        <v>2.1682412624359131</v>
      </c>
      <c r="P7101" s="0">
        <v>2.0458014011383057</v>
      </c>
      <c r="Q7101" s="0">
        <v>0.013914401642978191</v>
      </c>
      <c r="R7101" s="0">
        <v>0.015426794998347759</v>
      </c>
      <c r="S7101" s="0">
        <v>0.018578743562102318</v>
      </c>
      <c r="T7101" s="0">
        <v>0.020761774852871895</v>
      </c>
      <c r="U7101" s="0">
        <v>0.022944806143641472</v>
      </c>
      <c r="V7101" s="0">
        <v>0.026096755638718605</v>
      </c>
      <c r="W7101" s="0">
        <v>0.027609147131443024</v>
      </c>
      <c r="X7101" s="0">
        <v>19.327554702758789</v>
      </c>
      <c r="Y7101" s="0">
        <v>19.816244125366211</v>
      </c>
      <c r="Z7101" s="0">
        <v>0.48869064450263977</v>
      </c>
      <c r="AA7101" s="0">
        <v>0.097986504435539246</v>
      </c>
      <c r="AB7101" s="0">
        <v>0.32751718163490295</v>
      </c>
      <c r="AC7101" s="0">
        <v>0.36311587691307068</v>
      </c>
      <c r="AD7101" s="0">
        <v>0.43730646371841431</v>
      </c>
      <c r="AE7101" s="0">
        <v>0.48869064450263977</v>
      </c>
      <c r="AF7101" s="0">
        <v>0.54007482528686523</v>
      </c>
      <c r="AG7101" s="0">
        <v>0.61426538228988647</v>
      </c>
      <c r="AH7101" s="0">
        <v>0.6498640775680542</v>
      </c>
    </row>
    <row r="7102" x14ac:dyDescent="0.4">
      <c r="A7102" s="10" t="str">
        <f>Data[[#This Row],[category]]&amp;Data[[#This Row],[subcategory]]&amp;Data[[#This Row],[date]]&amp;Data[[#This Row],[hour]]</f>
        <v>Usage quintiles (sites)Quintile 39/1/20173</v>
      </c>
      <c r="B7102" s="10" t="s">
        <v>149</v>
      </c>
      <c r="C7102" t="s">
        <v>154</v>
      </c>
      <c r="D7102" t="s">
        <v>112</v>
      </c>
      <c r="E7102" t="s">
        <v>43</v>
      </c>
      <c r="F7102" s="0">
        <v>23538</v>
      </c>
      <c r="G7102" s="0">
        <v>0.80227750539779663</v>
      </c>
      <c r="H7102" s="0">
        <v>0.82435858249664307</v>
      </c>
      <c r="I7102" s="0">
        <v>0.022081092000007629</v>
      </c>
      <c r="J7102" s="0">
        <v>0.0041277338750660419</v>
      </c>
      <c r="K7102" s="0">
        <v>72.5982666015625</v>
      </c>
      <c r="L7102" s="0">
        <v>5.3494467735290527</v>
      </c>
      <c r="M7102" s="0">
        <v>1</v>
      </c>
      <c r="N7102" s="0">
        <v>1</v>
      </c>
      <c r="O7102" s="0">
        <v>2.1682412624359131</v>
      </c>
      <c r="P7102" s="0">
        <v>2.0458014011383057</v>
      </c>
      <c r="Q7102" s="0">
        <v>0.015291574411094189</v>
      </c>
      <c r="R7102" s="0">
        <v>0.016791189089417458</v>
      </c>
      <c r="S7102" s="0">
        <v>0.019916506484150887</v>
      </c>
      <c r="T7102" s="0">
        <v>0.022081092000007629</v>
      </c>
      <c r="U7102" s="0">
        <v>0.024245677515864372</v>
      </c>
      <c r="V7102" s="0">
        <v>0.027370994910597801</v>
      </c>
      <c r="W7102" s="0">
        <v>0.028870610520243645</v>
      </c>
      <c r="X7102" s="0">
        <v>18.884008407592773</v>
      </c>
      <c r="Y7102" s="0">
        <v>19.403751373291016</v>
      </c>
      <c r="Z7102" s="0">
        <v>0.51974475383758545</v>
      </c>
      <c r="AA7102" s="0">
        <v>0.097158603370189667</v>
      </c>
      <c r="AB7102" s="0">
        <v>0.35993307828903198</v>
      </c>
      <c r="AC7102" s="0">
        <v>0.3952309787273407</v>
      </c>
      <c r="AD7102" s="0">
        <v>0.46879473328590393</v>
      </c>
      <c r="AE7102" s="0">
        <v>0.51974475383758545</v>
      </c>
      <c r="AF7102" s="0">
        <v>0.57069480419158936</v>
      </c>
      <c r="AG7102" s="0">
        <v>0.64425849914550781</v>
      </c>
      <c r="AH7102" s="0">
        <v>0.67955642938613892</v>
      </c>
    </row>
    <row r="7103" x14ac:dyDescent="0.4">
      <c r="A7103" s="10" t="str">
        <f>Data[[#This Row],[category]]&amp;Data[[#This Row],[subcategory]]&amp;Data[[#This Row],[date]]&amp;Data[[#This Row],[hour]]</f>
        <v>Usage quintiles (sites)Quintile 39/1/20174</v>
      </c>
      <c r="B7103" s="10" t="s">
        <v>149</v>
      </c>
      <c r="C7103" t="s">
        <v>154</v>
      </c>
      <c r="D7103" t="s">
        <v>112</v>
      </c>
      <c r="E7103" t="s">
        <v>44</v>
      </c>
      <c r="F7103" s="0">
        <v>23538</v>
      </c>
      <c r="G7103" s="0">
        <v>0.79830306768417358</v>
      </c>
      <c r="H7103" s="0">
        <v>0.81119108200073242</v>
      </c>
      <c r="I7103" s="0">
        <v>0.012887980788946152</v>
      </c>
      <c r="J7103" s="0">
        <v>0.0039743343368172646</v>
      </c>
      <c r="K7103" s="0">
        <v>71.951606750488281</v>
      </c>
      <c r="L7103" s="0">
        <v>3.2428023815155029</v>
      </c>
      <c r="M7103" s="0">
        <v>1</v>
      </c>
      <c r="N7103" s="0">
        <v>1</v>
      </c>
      <c r="O7103" s="0">
        <v>2.1682412624359131</v>
      </c>
      <c r="P7103" s="0">
        <v>2.0458014011383057</v>
      </c>
      <c r="Q7103" s="0">
        <v>0.0063507826998829842</v>
      </c>
      <c r="R7103" s="0">
        <v>0.0077946665696799755</v>
      </c>
      <c r="S7103" s="0">
        <v>0.010803838260471821</v>
      </c>
      <c r="T7103" s="0">
        <v>0.012887980788946152</v>
      </c>
      <c r="U7103" s="0">
        <v>0.014972123317420483</v>
      </c>
      <c r="V7103" s="0">
        <v>0.017981294542551041</v>
      </c>
      <c r="W7103" s="0">
        <v>0.019425179809331894</v>
      </c>
      <c r="X7103" s="0">
        <v>18.790456771850586</v>
      </c>
      <c r="Y7103" s="0">
        <v>19.093814849853516</v>
      </c>
      <c r="Z7103" s="0">
        <v>0.30335730314254761</v>
      </c>
      <c r="AA7103" s="0">
        <v>0.09354788064956665</v>
      </c>
      <c r="AB7103" s="0">
        <v>0.14948473870754242</v>
      </c>
      <c r="AC7103" s="0">
        <v>0.18347087502479553</v>
      </c>
      <c r="AD7103" s="0">
        <v>0.25430074334144592</v>
      </c>
      <c r="AE7103" s="0">
        <v>0.30335730314254761</v>
      </c>
      <c r="AF7103" s="0">
        <v>0.35241386294364929</v>
      </c>
      <c r="AG7103" s="0">
        <v>0.42324373126029968</v>
      </c>
      <c r="AH7103" s="0">
        <v>0.45722988247871399</v>
      </c>
    </row>
    <row r="7104" x14ac:dyDescent="0.4">
      <c r="A7104" s="10" t="str">
        <f>Data[[#This Row],[category]]&amp;Data[[#This Row],[subcategory]]&amp;Data[[#This Row],[date]]&amp;Data[[#This Row],[hour]]</f>
        <v>Usage quintiles (sites)Quintile 39/1/20175</v>
      </c>
      <c r="B7104" s="10" t="s">
        <v>149</v>
      </c>
      <c r="C7104" t="s">
        <v>154</v>
      </c>
      <c r="D7104" t="s">
        <v>112</v>
      </c>
      <c r="E7104" t="s">
        <v>45</v>
      </c>
      <c r="F7104" s="0">
        <v>23538</v>
      </c>
      <c r="G7104" s="0">
        <v>0.79214978218078613</v>
      </c>
      <c r="H7104" s="0">
        <v>0.81139558553695679</v>
      </c>
      <c r="I7104" s="0">
        <v>0.019245792180299759</v>
      </c>
      <c r="J7104" s="0">
        <v>0.003935670480132103</v>
      </c>
      <c r="K7104" s="0">
        <v>71.718833923339844</v>
      </c>
      <c r="L7104" s="0">
        <v>4.8900923728942871</v>
      </c>
      <c r="M7104" s="0">
        <v>1</v>
      </c>
      <c r="N7104" s="0">
        <v>1</v>
      </c>
      <c r="O7104" s="0">
        <v>2.1682412624359131</v>
      </c>
      <c r="P7104" s="0">
        <v>2.0458014011383057</v>
      </c>
      <c r="Q7104" s="0">
        <v>0.012772190384566784</v>
      </c>
      <c r="R7104" s="0">
        <v>0.014202027581632137</v>
      </c>
      <c r="S7104" s="0">
        <v>0.017181925475597382</v>
      </c>
      <c r="T7104" s="0">
        <v>0.019245792180299759</v>
      </c>
      <c r="U7104" s="0">
        <v>0.021309658885002136</v>
      </c>
      <c r="V7104" s="0">
        <v>0.024289557710289955</v>
      </c>
      <c r="W7104" s="0">
        <v>0.025719394907355309</v>
      </c>
      <c r="X7104" s="0">
        <v>18.645622253417969</v>
      </c>
      <c r="Y7104" s="0">
        <v>19.098628997802734</v>
      </c>
      <c r="Z7104" s="0">
        <v>0.45300745964050293</v>
      </c>
      <c r="AA7104" s="0">
        <v>0.092637814581394196</v>
      </c>
      <c r="AB7104" s="0">
        <v>0.3006318211555481</v>
      </c>
      <c r="AC7104" s="0">
        <v>0.33428731560707092</v>
      </c>
      <c r="AD7104" s="0">
        <v>0.4044281542301178</v>
      </c>
      <c r="AE7104" s="0">
        <v>0.45300745964050293</v>
      </c>
      <c r="AF7104" s="0">
        <v>0.50158679485321045</v>
      </c>
      <c r="AG7104" s="0">
        <v>0.57172757387161255</v>
      </c>
      <c r="AH7104" s="0">
        <v>0.60538309812545776</v>
      </c>
    </row>
    <row r="7105" x14ac:dyDescent="0.4">
      <c r="A7105" s="10" t="str">
        <f>Data[[#This Row],[category]]&amp;Data[[#This Row],[subcategory]]&amp;Data[[#This Row],[date]]&amp;Data[[#This Row],[hour]]</f>
        <v>Usage quintiles (sites)Quintile 39/1/20176</v>
      </c>
      <c r="B7105" s="10" t="s">
        <v>149</v>
      </c>
      <c r="C7105" t="s">
        <v>154</v>
      </c>
      <c r="D7105" t="s">
        <v>112</v>
      </c>
      <c r="E7105" t="s">
        <v>46</v>
      </c>
      <c r="F7105" s="0">
        <v>23538</v>
      </c>
      <c r="G7105" s="0">
        <v>0.80997008085250854</v>
      </c>
      <c r="H7105" s="0">
        <v>0.84540164470672607</v>
      </c>
      <c r="I7105" s="0">
        <v>0.035431578755378723</v>
      </c>
      <c r="J7105" s="0">
        <v>0.0043159136548638344</v>
      </c>
      <c r="K7105" s="0">
        <v>71.620864868164062</v>
      </c>
      <c r="L7105" s="0">
        <v>8.2095193862915039</v>
      </c>
      <c r="M7105" s="0">
        <v>1</v>
      </c>
      <c r="N7105" s="0">
        <v>1</v>
      </c>
      <c r="O7105" s="0">
        <v>2.1682412624359131</v>
      </c>
      <c r="P7105" s="0">
        <v>2.0458014011383057</v>
      </c>
      <c r="Q7105" s="0">
        <v>0.028332533314824104</v>
      </c>
      <c r="R7105" s="0">
        <v>0.029900513589382172</v>
      </c>
      <c r="S7105" s="0">
        <v>0.033168312162160873</v>
      </c>
      <c r="T7105" s="0">
        <v>0.035431578755378723</v>
      </c>
      <c r="U7105" s="0">
        <v>0.037694845348596573</v>
      </c>
      <c r="V7105" s="0">
        <v>0.040962643921375275</v>
      </c>
      <c r="W7105" s="0">
        <v>0.042530626058578491</v>
      </c>
      <c r="X7105" s="0">
        <v>19.065074920654297</v>
      </c>
      <c r="Y7105" s="0">
        <v>19.899063110351563</v>
      </c>
      <c r="Z7105" s="0">
        <v>0.8339884877204895</v>
      </c>
      <c r="AA7105" s="0">
        <v>0.10158797353506088</v>
      </c>
      <c r="AB7105" s="0">
        <v>0.66689115762710571</v>
      </c>
      <c r="AC7105" s="0">
        <v>0.70379823446273804</v>
      </c>
      <c r="AD7105" s="0">
        <v>0.7807157039642334</v>
      </c>
      <c r="AE7105" s="0">
        <v>0.8339884877204895</v>
      </c>
      <c r="AF7105" s="0">
        <v>0.88726127147674561</v>
      </c>
      <c r="AG7105" s="0">
        <v>0.96417874097824097</v>
      </c>
      <c r="AH7105" s="0">
        <v>1.0010858774185181</v>
      </c>
    </row>
    <row r="7106" x14ac:dyDescent="0.4">
      <c r="A7106" s="10" t="str">
        <f>Data[[#This Row],[category]]&amp;Data[[#This Row],[subcategory]]&amp;Data[[#This Row],[date]]&amp;Data[[#This Row],[hour]]</f>
        <v>Usage quintiles (sites)Quintile 39/1/20177</v>
      </c>
      <c r="B7106" s="10" t="s">
        <v>149</v>
      </c>
      <c r="C7106" t="s">
        <v>154</v>
      </c>
      <c r="D7106" t="s">
        <v>112</v>
      </c>
      <c r="E7106" t="s">
        <v>60</v>
      </c>
      <c r="F7106" s="0">
        <v>23538</v>
      </c>
      <c r="G7106" s="0">
        <v>0.802348792552948</v>
      </c>
      <c r="H7106" s="0">
        <v>0.83285015821456909</v>
      </c>
      <c r="I7106" s="0">
        <v>0.030501391738653183</v>
      </c>
      <c r="J7106" s="0">
        <v>0.005213302094489336</v>
      </c>
      <c r="K7106" s="0">
        <v>71.664161682128906</v>
      </c>
      <c r="L7106" s="0">
        <v>5.8506855964660645</v>
      </c>
      <c r="M7106" s="0">
        <v>1</v>
      </c>
      <c r="N7106" s="0">
        <v>1</v>
      </c>
      <c r="O7106" s="0">
        <v>2.1682412624359131</v>
      </c>
      <c r="P7106" s="0">
        <v>2.0458014011383057</v>
      </c>
      <c r="Q7106" s="0">
        <v>0.021926272660493851</v>
      </c>
      <c r="R7106" s="0">
        <v>0.023820275440812111</v>
      </c>
      <c r="S7106" s="0">
        <v>0.02776753343641758</v>
      </c>
      <c r="T7106" s="0">
        <v>0.030501391738653183</v>
      </c>
      <c r="U7106" s="0">
        <v>0.033235248178243637</v>
      </c>
      <c r="V7106" s="0">
        <v>0.037182506173849106</v>
      </c>
      <c r="W7106" s="0">
        <v>0.039076510816812515</v>
      </c>
      <c r="X7106" s="0">
        <v>18.885684967041016</v>
      </c>
      <c r="Y7106" s="0">
        <v>19.603626251220703</v>
      </c>
      <c r="Z7106" s="0">
        <v>0.7179417610168457</v>
      </c>
      <c r="AA7106" s="0">
        <v>0.1227107048034668</v>
      </c>
      <c r="AB7106" s="0">
        <v>0.51610058546066284</v>
      </c>
      <c r="AC7106" s="0">
        <v>0.56068164110183716</v>
      </c>
      <c r="AD7106" s="0">
        <v>0.65359222888946533</v>
      </c>
      <c r="AE7106" s="0">
        <v>0.7179417610168457</v>
      </c>
      <c r="AF7106" s="0">
        <v>0.78229129314422607</v>
      </c>
      <c r="AG7106" s="0">
        <v>0.87520188093185425</v>
      </c>
      <c r="AH7106" s="0">
        <v>0.91978293657302856</v>
      </c>
    </row>
    <row r="7107" x14ac:dyDescent="0.4">
      <c r="A7107" s="10" t="str">
        <f>Data[[#This Row],[category]]&amp;Data[[#This Row],[subcategory]]&amp;Data[[#This Row],[date]]&amp;Data[[#This Row],[hour]]</f>
        <v>Usage quintiles (sites)Quintile 39/1/20178</v>
      </c>
      <c r="B7107" s="10" t="s">
        <v>149</v>
      </c>
      <c r="C7107" t="s">
        <v>154</v>
      </c>
      <c r="D7107" t="s">
        <v>112</v>
      </c>
      <c r="E7107" t="s">
        <v>61</v>
      </c>
      <c r="F7107" s="0">
        <v>23538</v>
      </c>
      <c r="G7107" s="0">
        <v>0.89703047275543213</v>
      </c>
      <c r="H7107" s="0">
        <v>0.93420761823654175</v>
      </c>
      <c r="I7107" s="0">
        <v>0.037177130579948425</v>
      </c>
      <c r="J7107" s="0">
        <v>0.0061211190186440945</v>
      </c>
      <c r="K7107" s="0">
        <v>77.575454711914063</v>
      </c>
      <c r="L7107" s="0">
        <v>6.0735840797424316</v>
      </c>
      <c r="M7107" s="0">
        <v>1</v>
      </c>
      <c r="N7107" s="0">
        <v>1</v>
      </c>
      <c r="O7107" s="0">
        <v>2.1682412624359131</v>
      </c>
      <c r="P7107" s="0">
        <v>2.0458014011383057</v>
      </c>
      <c r="Q7107" s="0">
        <v>0.027108786627650261</v>
      </c>
      <c r="R7107" s="0">
        <v>0.02933260053396225</v>
      </c>
      <c r="S7107" s="0">
        <v>0.033967211842536926</v>
      </c>
      <c r="T7107" s="0">
        <v>0.037177130579948425</v>
      </c>
      <c r="U7107" s="0">
        <v>0.040387049317359924</v>
      </c>
      <c r="V7107" s="0">
        <v>0.045021660625934601</v>
      </c>
      <c r="W7107" s="0">
        <v>0.047245476394891739</v>
      </c>
      <c r="X7107" s="0">
        <v>21.114303588867188</v>
      </c>
      <c r="Y7107" s="0">
        <v>21.989377975463867</v>
      </c>
      <c r="Z7107" s="0">
        <v>0.87507528066635132</v>
      </c>
      <c r="AA7107" s="0">
        <v>0.14407889544963837</v>
      </c>
      <c r="AB7107" s="0">
        <v>0.63808655738830566</v>
      </c>
      <c r="AC7107" s="0">
        <v>0.69043076038360596</v>
      </c>
      <c r="AD7107" s="0">
        <v>0.79952025413513184</v>
      </c>
      <c r="AE7107" s="0">
        <v>0.87507528066635132</v>
      </c>
      <c r="AF7107" s="0">
        <v>0.9506303071975708</v>
      </c>
      <c r="AG7107" s="0">
        <v>1.0597198009490967</v>
      </c>
      <c r="AH7107" s="0">
        <v>1.112064003944397</v>
      </c>
    </row>
    <row r="7108" x14ac:dyDescent="0.4">
      <c r="A7108" s="10" t="str">
        <f>Data[[#This Row],[category]]&amp;Data[[#This Row],[subcategory]]&amp;Data[[#This Row],[date]]&amp;Data[[#This Row],[hour]]</f>
        <v>Usage quintiles (sites)Quintile 39/1/20179</v>
      </c>
      <c r="B7108" s="10" t="s">
        <v>149</v>
      </c>
      <c r="C7108" t="s">
        <v>154</v>
      </c>
      <c r="D7108" t="s">
        <v>112</v>
      </c>
      <c r="E7108" t="s">
        <v>62</v>
      </c>
      <c r="F7108" s="0">
        <v>23538</v>
      </c>
      <c r="G7108" s="0">
        <v>1.3061220645904541</v>
      </c>
      <c r="H7108" s="0">
        <v>1.3278167247772217</v>
      </c>
      <c r="I7108" s="0">
        <v>0.021694708615541458</v>
      </c>
      <c r="J7108" s="0">
        <v>0.0070685385726392269</v>
      </c>
      <c r="K7108" s="0">
        <v>85.21875</v>
      </c>
      <c r="L7108" s="0">
        <v>3.0691928863525391</v>
      </c>
      <c r="M7108" s="0">
        <v>1</v>
      </c>
      <c r="N7108" s="0">
        <v>1</v>
      </c>
      <c r="O7108" s="0">
        <v>2.1682412624359131</v>
      </c>
      <c r="P7108" s="0">
        <v>2.0458014011383057</v>
      </c>
      <c r="Q7108" s="0">
        <v>0.010067997500300407</v>
      </c>
      <c r="R7108" s="0">
        <v>0.012636012397706509</v>
      </c>
      <c r="S7108" s="0">
        <v>0.017987962812185287</v>
      </c>
      <c r="T7108" s="0">
        <v>0.021694708615541458</v>
      </c>
      <c r="U7108" s="0">
        <v>0.025401454418897629</v>
      </c>
      <c r="V7108" s="0">
        <v>0.030753405764698982</v>
      </c>
      <c r="W7108" s="0">
        <v>0.033321421593427658</v>
      </c>
      <c r="X7108" s="0">
        <v>30.743501663208008</v>
      </c>
      <c r="Y7108" s="0">
        <v>31.254150390625</v>
      </c>
      <c r="Z7108" s="0">
        <v>0.51065003871917725</v>
      </c>
      <c r="AA7108" s="0">
        <v>0.16637925803661346</v>
      </c>
      <c r="AB7108" s="0">
        <v>0.23698051273822784</v>
      </c>
      <c r="AC7108" s="0">
        <v>0.29742643237113953</v>
      </c>
      <c r="AD7108" s="0">
        <v>0.42340067028999329</v>
      </c>
      <c r="AE7108" s="0">
        <v>0.51065003871917725</v>
      </c>
      <c r="AF7108" s="0">
        <v>0.59789937734603882</v>
      </c>
      <c r="AG7108" s="0">
        <v>0.72387361526489258</v>
      </c>
      <c r="AH7108" s="0">
        <v>0.78431957960128784</v>
      </c>
    </row>
    <row r="7109" x14ac:dyDescent="0.4">
      <c r="A7109" s="10" t="str">
        <f>Data[[#This Row],[category]]&amp;Data[[#This Row],[subcategory]]&amp;Data[[#This Row],[date]]&amp;Data[[#This Row],[hour]]</f>
        <v>Usage quintiles (sites)Quintile 39/1/201710</v>
      </c>
      <c r="B7109" s="10" t="s">
        <v>149</v>
      </c>
      <c r="C7109" t="s">
        <v>154</v>
      </c>
      <c r="D7109" t="s">
        <v>112</v>
      </c>
      <c r="E7109" t="s">
        <v>63</v>
      </c>
      <c r="F7109" s="0">
        <v>23538</v>
      </c>
      <c r="G7109" s="0">
        <v>1.8090736865997314</v>
      </c>
      <c r="H7109" s="0">
        <v>1.7955818176269531</v>
      </c>
      <c r="I7109" s="0">
        <v>-0.013491880148649216</v>
      </c>
      <c r="J7109" s="0">
        <v>0.0038880107458680868</v>
      </c>
      <c r="K7109" s="0">
        <v>90.562110900878906</v>
      </c>
      <c r="L7109" s="0">
        <v>-3.4701242446899414</v>
      </c>
      <c r="M7109" s="0">
        <v>1</v>
      </c>
      <c r="N7109" s="0">
        <v>1</v>
      </c>
      <c r="O7109" s="0">
        <v>2.1682412624359131</v>
      </c>
      <c r="P7109" s="0">
        <v>2.0458014011383057</v>
      </c>
      <c r="Q7109" s="0">
        <v>-0.019887087866663933</v>
      </c>
      <c r="R7109" s="0">
        <v>-0.01847456581890583</v>
      </c>
      <c r="S7109" s="0">
        <v>-0.015530754812061787</v>
      </c>
      <c r="T7109" s="0">
        <v>-0.013491880148649216</v>
      </c>
      <c r="U7109" s="0">
        <v>-0.011453005485236645</v>
      </c>
      <c r="V7109" s="0">
        <v>-0.0085091935470700264</v>
      </c>
      <c r="W7109" s="0">
        <v>-0.007096671499311924</v>
      </c>
      <c r="X7109" s="0">
        <v>42.581977844238281</v>
      </c>
      <c r="Y7109" s="0">
        <v>42.264404296875</v>
      </c>
      <c r="Z7109" s="0">
        <v>-0.31757187843322754</v>
      </c>
      <c r="AA7109" s="0">
        <v>0.091515995562076569</v>
      </c>
      <c r="AB7109" s="0">
        <v>-0.46810230612754822</v>
      </c>
      <c r="AC7109" s="0">
        <v>-0.43485435843467712</v>
      </c>
      <c r="AD7109" s="0">
        <v>-0.36556291580200195</v>
      </c>
      <c r="AE7109" s="0">
        <v>-0.31757187843322754</v>
      </c>
      <c r="AF7109" s="0">
        <v>-0.26958084106445313</v>
      </c>
      <c r="AG7109" s="0">
        <v>-0.20028941333293915</v>
      </c>
      <c r="AH7109" s="0">
        <v>-0.16704146564006805</v>
      </c>
    </row>
    <row r="7110" x14ac:dyDescent="0.4">
      <c r="A7110" s="10" t="str">
        <f>Data[[#This Row],[category]]&amp;Data[[#This Row],[subcategory]]&amp;Data[[#This Row],[date]]&amp;Data[[#This Row],[hour]]</f>
        <v>Usage quintiles (sites)Quintile 39/1/201711</v>
      </c>
      <c r="B7110" s="10" t="s">
        <v>149</v>
      </c>
      <c r="C7110" t="s">
        <v>154</v>
      </c>
      <c r="D7110" t="s">
        <v>112</v>
      </c>
      <c r="E7110" t="s">
        <v>64</v>
      </c>
      <c r="F7110" s="0">
        <v>23538</v>
      </c>
      <c r="G7110" s="0">
        <v>2.1368780136108398</v>
      </c>
      <c r="H7110" s="0">
        <v>2.1503698825836182</v>
      </c>
      <c r="I7110" s="0">
        <v>0.013491883873939514</v>
      </c>
      <c r="J7110" s="0">
        <v>0.0038880107458680868</v>
      </c>
      <c r="K7110" s="0">
        <v>93.836135864257813</v>
      </c>
      <c r="L7110" s="0">
        <v>3.4701251983642578</v>
      </c>
      <c r="M7110" s="0">
        <v>1</v>
      </c>
      <c r="N7110" s="0">
        <v>1</v>
      </c>
      <c r="O7110" s="0">
        <v>2.1682412624359131</v>
      </c>
      <c r="P7110" s="0">
        <v>2.0458014011383057</v>
      </c>
      <c r="Q7110" s="0">
        <v>0.0070966752246022224</v>
      </c>
      <c r="R7110" s="0">
        <v>0.0085091972723603249</v>
      </c>
      <c r="S7110" s="0">
        <v>0.011453009210526943</v>
      </c>
      <c r="T7110" s="0">
        <v>0.013491883873939514</v>
      </c>
      <c r="U7110" s="0">
        <v>0.015530758537352085</v>
      </c>
      <c r="V7110" s="0">
        <v>0.018474569544196129</v>
      </c>
      <c r="W7110" s="0">
        <v>0.019887091591954231</v>
      </c>
      <c r="X7110" s="0">
        <v>50.297836303710937</v>
      </c>
      <c r="Y7110" s="0">
        <v>50.615406036376953</v>
      </c>
      <c r="Z7110" s="0">
        <v>0.3175719678401947</v>
      </c>
      <c r="AA7110" s="0">
        <v>0.091515995562076569</v>
      </c>
      <c r="AB7110" s="0">
        <v>0.16704155504703522</v>
      </c>
      <c r="AC7110" s="0">
        <v>0.20028950273990631</v>
      </c>
      <c r="AD7110" s="0">
        <v>0.26958093047142029</v>
      </c>
      <c r="AE7110" s="0">
        <v>0.3175719678401947</v>
      </c>
      <c r="AF7110" s="0">
        <v>0.36556300520896912</v>
      </c>
      <c r="AG7110" s="0">
        <v>0.43485444784164429</v>
      </c>
      <c r="AH7110" s="0">
        <v>0.46810239553451538</v>
      </c>
    </row>
    <row r="7111" x14ac:dyDescent="0.4">
      <c r="A7111" s="10" t="str">
        <f>Data[[#This Row],[category]]&amp;Data[[#This Row],[subcategory]]&amp;Data[[#This Row],[date]]&amp;Data[[#This Row],[hour]]</f>
        <v>Usage quintiles (sites)Quintile 39/1/201712</v>
      </c>
      <c r="B7111" s="10" t="s">
        <v>149</v>
      </c>
      <c r="C7111" t="s">
        <v>154</v>
      </c>
      <c r="D7111" t="s">
        <v>112</v>
      </c>
      <c r="E7111" t="s">
        <v>65</v>
      </c>
      <c r="F7111" s="0">
        <v>23538</v>
      </c>
      <c r="G7111" s="0">
        <v>2.2487237453460693</v>
      </c>
      <c r="H7111" s="0">
        <v>2.304983377456665</v>
      </c>
      <c r="I7111" s="0">
        <v>0.056259509176015854</v>
      </c>
      <c r="J7111" s="0">
        <v>0.0078962594270706177</v>
      </c>
      <c r="K7111" s="0">
        <v>94.191390991210937</v>
      </c>
      <c r="L7111" s="0">
        <v>7.1248302459716797</v>
      </c>
      <c r="M7111" s="0">
        <v>1</v>
      </c>
      <c r="N7111" s="0">
        <v>1</v>
      </c>
      <c r="O7111" s="0">
        <v>2.1682412624359131</v>
      </c>
      <c r="P7111" s="0">
        <v>2.0458014011383057</v>
      </c>
      <c r="Q7111" s="0">
        <v>0.043271318078041077</v>
      </c>
      <c r="R7111" s="0">
        <v>0.046140044927597046</v>
      </c>
      <c r="S7111" s="0">
        <v>0.052118707448244095</v>
      </c>
      <c r="T7111" s="0">
        <v>0.056259509176015854</v>
      </c>
      <c r="U7111" s="0">
        <v>0.060400310903787613</v>
      </c>
      <c r="V7111" s="0">
        <v>0.066378973424434662</v>
      </c>
      <c r="W7111" s="0">
        <v>0.069247700273990631</v>
      </c>
      <c r="X7111" s="0">
        <v>52.930458068847656</v>
      </c>
      <c r="Y7111" s="0">
        <v>54.25469970703125</v>
      </c>
      <c r="Z7111" s="0">
        <v>1.324236273765564</v>
      </c>
      <c r="AA7111" s="0">
        <v>0.18586215376853943</v>
      </c>
      <c r="AB7111" s="0">
        <v>1.0185202360153198</v>
      </c>
      <c r="AC7111" s="0">
        <v>1.0860443115234375</v>
      </c>
      <c r="AD7111" s="0">
        <v>1.2267700433731079</v>
      </c>
      <c r="AE7111" s="0">
        <v>1.324236273765564</v>
      </c>
      <c r="AF7111" s="0">
        <v>1.42170250415802</v>
      </c>
      <c r="AG7111" s="0">
        <v>1.5624282360076904</v>
      </c>
      <c r="AH7111" s="0">
        <v>1.6299523115158081</v>
      </c>
    </row>
    <row r="7112" x14ac:dyDescent="0.4">
      <c r="A7112" s="10" t="str">
        <f>Data[[#This Row],[category]]&amp;Data[[#This Row],[subcategory]]&amp;Data[[#This Row],[date]]&amp;Data[[#This Row],[hour]]</f>
        <v>Usage quintiles (sites)Quintile 39/1/201713</v>
      </c>
      <c r="B7112" s="10" t="s">
        <v>149</v>
      </c>
      <c r="C7112" t="s">
        <v>154</v>
      </c>
      <c r="D7112" t="s">
        <v>112</v>
      </c>
      <c r="E7112" t="s">
        <v>66</v>
      </c>
      <c r="F7112" s="0">
        <v>23538</v>
      </c>
      <c r="G7112" s="0">
        <v>2.2795810699462891</v>
      </c>
      <c r="H7112" s="0">
        <v>2.3364641666412354</v>
      </c>
      <c r="I7112" s="0">
        <v>0.056883230805397034</v>
      </c>
      <c r="J7112" s="0">
        <v>0.0094778044149279594</v>
      </c>
      <c r="K7112" s="0">
        <v>94.2205810546875</v>
      </c>
      <c r="L7112" s="0">
        <v>6.0017309188842773</v>
      </c>
      <c r="M7112" s="0">
        <v>1</v>
      </c>
      <c r="N7112" s="0">
        <v>1</v>
      </c>
      <c r="O7112" s="0">
        <v>2.1682412624359131</v>
      </c>
      <c r="P7112" s="0">
        <v>2.0458014011383057</v>
      </c>
      <c r="Q7112" s="0">
        <v>0.041293628513813019</v>
      </c>
      <c r="R7112" s="0">
        <v>0.044736936688423157</v>
      </c>
      <c r="S7112" s="0">
        <v>0.0519130639731884</v>
      </c>
      <c r="T7112" s="0">
        <v>0.056883230805397034</v>
      </c>
      <c r="U7112" s="0">
        <v>0.061853397637605667</v>
      </c>
      <c r="V7112" s="0">
        <v>0.069029524922370911</v>
      </c>
      <c r="W7112" s="0">
        <v>0.072472833096981049</v>
      </c>
      <c r="X7112" s="0">
        <v>53.656780242919922</v>
      </c>
      <c r="Y7112" s="0">
        <v>54.995693206787109</v>
      </c>
      <c r="Z7112" s="0">
        <v>1.3389174938201904</v>
      </c>
      <c r="AA7112" s="0">
        <v>0.22308856248855591</v>
      </c>
      <c r="AB7112" s="0">
        <v>0.97196948528289795</v>
      </c>
      <c r="AC7112" s="0">
        <v>1.0530179738998413</v>
      </c>
      <c r="AD7112" s="0">
        <v>1.2219297885894775</v>
      </c>
      <c r="AE7112" s="0">
        <v>1.3389174938201904</v>
      </c>
      <c r="AF7112" s="0">
        <v>1.4559051990509033</v>
      </c>
      <c r="AG7112" s="0">
        <v>1.6248170137405396</v>
      </c>
      <c r="AH7112" s="0">
        <v>1.7058655023574829</v>
      </c>
    </row>
    <row r="7113" x14ac:dyDescent="0.4">
      <c r="A7113" s="10" t="str">
        <f>Data[[#This Row],[category]]&amp;Data[[#This Row],[subcategory]]&amp;Data[[#This Row],[date]]&amp;Data[[#This Row],[hour]]</f>
        <v>Usage quintiles (sites)Quintile 39/1/201714</v>
      </c>
      <c r="B7113" s="10" t="s">
        <v>149</v>
      </c>
      <c r="C7113" t="s">
        <v>154</v>
      </c>
      <c r="D7113" t="s">
        <v>112</v>
      </c>
      <c r="E7113" t="s">
        <v>67</v>
      </c>
      <c r="F7113" s="0">
        <v>23538</v>
      </c>
      <c r="G7113" s="0">
        <v>2.2782132625579834</v>
      </c>
      <c r="H7113" s="0">
        <v>2.3530347347259521</v>
      </c>
      <c r="I7113" s="0">
        <v>0.074821345508098602</v>
      </c>
      <c r="J7113" s="0">
        <v>0.010287542827427387</v>
      </c>
      <c r="K7113" s="0">
        <v>94.038917541503906</v>
      </c>
      <c r="L7113" s="0">
        <v>7.2730045318603516</v>
      </c>
      <c r="M7113" s="0">
        <v>1</v>
      </c>
      <c r="N7113" s="0">
        <v>1</v>
      </c>
      <c r="O7113" s="0">
        <v>2.1682412624359131</v>
      </c>
      <c r="P7113" s="0">
        <v>2.0458014011383057</v>
      </c>
      <c r="Q7113" s="0">
        <v>0.057899843901395798</v>
      </c>
      <c r="R7113" s="0">
        <v>0.061637327075004578</v>
      </c>
      <c r="S7113" s="0">
        <v>0.069426551461219788</v>
      </c>
      <c r="T7113" s="0">
        <v>0.074821345508098602</v>
      </c>
      <c r="U7113" s="0">
        <v>0.080216139554977417</v>
      </c>
      <c r="V7113" s="0">
        <v>0.088005363941192627</v>
      </c>
      <c r="W7113" s="0">
        <v>0.091742850840091705</v>
      </c>
      <c r="X7113" s="0">
        <v>53.624584197998047</v>
      </c>
      <c r="Y7113" s="0">
        <v>55.385730743408203</v>
      </c>
      <c r="Z7113" s="0">
        <v>1.7611448764801025</v>
      </c>
      <c r="AA7113" s="0">
        <v>0.24214817583560944</v>
      </c>
      <c r="AB7113" s="0">
        <v>1.3628466129302979</v>
      </c>
      <c r="AC7113" s="0">
        <v>1.4508194923400879</v>
      </c>
      <c r="AD7113" s="0">
        <v>1.6341623067855835</v>
      </c>
      <c r="AE7113" s="0">
        <v>1.7611448764801025</v>
      </c>
      <c r="AF7113" s="0">
        <v>1.8881274461746216</v>
      </c>
      <c r="AG7113" s="0">
        <v>2.0714702606201172</v>
      </c>
      <c r="AH7113" s="0">
        <v>2.1594431400299072</v>
      </c>
    </row>
    <row r="7114" x14ac:dyDescent="0.4">
      <c r="A7114" s="10" t="str">
        <f>Data[[#This Row],[category]]&amp;Data[[#This Row],[subcategory]]&amp;Data[[#This Row],[date]]&amp;Data[[#This Row],[hour]]</f>
        <v>Usage quintiles (sites)Quintile 39/1/201715</v>
      </c>
      <c r="B7114" s="10" t="s">
        <v>149</v>
      </c>
      <c r="C7114" t="s">
        <v>154</v>
      </c>
      <c r="D7114" t="s">
        <v>112</v>
      </c>
      <c r="E7114" t="s">
        <v>68</v>
      </c>
      <c r="F7114" s="0">
        <v>23538</v>
      </c>
      <c r="G7114" s="0">
        <v>2.2619197368621826</v>
      </c>
      <c r="H7114" s="0">
        <v>2.3132424354553223</v>
      </c>
      <c r="I7114" s="0">
        <v>0.051322825253009796</v>
      </c>
      <c r="J7114" s="0">
        <v>0.01076611690223217</v>
      </c>
      <c r="K7114" s="0">
        <v>93.364982604980469</v>
      </c>
      <c r="L7114" s="0">
        <v>4.7670693397521973</v>
      </c>
      <c r="M7114" s="0">
        <v>1</v>
      </c>
      <c r="N7114" s="0">
        <v>1</v>
      </c>
      <c r="O7114" s="0">
        <v>2.1682412624359131</v>
      </c>
      <c r="P7114" s="0">
        <v>2.0458014011383057</v>
      </c>
      <c r="Q7114" s="0">
        <v>0.033614140003919601</v>
      </c>
      <c r="R7114" s="0">
        <v>0.037525489926338196</v>
      </c>
      <c r="S7114" s="0">
        <v>0.045677069574594498</v>
      </c>
      <c r="T7114" s="0">
        <v>0.051322825253009796</v>
      </c>
      <c r="U7114" s="0">
        <v>0.056968580931425095</v>
      </c>
      <c r="V7114" s="0">
        <v>0.065120160579681396</v>
      </c>
      <c r="W7114" s="0">
        <v>0.069031514227390289</v>
      </c>
      <c r="X7114" s="0">
        <v>53.241065979003906</v>
      </c>
      <c r="Y7114" s="0">
        <v>54.449100494384766</v>
      </c>
      <c r="Z7114" s="0">
        <v>1.2080366611480713</v>
      </c>
      <c r="AA7114" s="0">
        <v>0.2534128725528717</v>
      </c>
      <c r="AB7114" s="0">
        <v>0.79120957851409912</v>
      </c>
      <c r="AC7114" s="0">
        <v>0.88327497243881226</v>
      </c>
      <c r="AD7114" s="0">
        <v>1.0751467943191528</v>
      </c>
      <c r="AE7114" s="0">
        <v>1.2080366611480713</v>
      </c>
      <c r="AF7114" s="0">
        <v>1.3409265279769897</v>
      </c>
      <c r="AG7114" s="0">
        <v>1.5327982902526855</v>
      </c>
      <c r="AH7114" s="0">
        <v>1.6248637437820435</v>
      </c>
    </row>
    <row r="7115" x14ac:dyDescent="0.4">
      <c r="A7115" s="10" t="str">
        <f>Data[[#This Row],[category]]&amp;Data[[#This Row],[subcategory]]&amp;Data[[#This Row],[date]]&amp;Data[[#This Row],[hour]]</f>
        <v>Usage quintiles (sites)Quintile 39/1/201716</v>
      </c>
      <c r="B7115" s="10" t="s">
        <v>149</v>
      </c>
      <c r="C7115" t="s">
        <v>154</v>
      </c>
      <c r="D7115" t="s">
        <v>112</v>
      </c>
      <c r="E7115" t="s">
        <v>69</v>
      </c>
      <c r="F7115" s="0">
        <v>23538</v>
      </c>
      <c r="G7115" s="0">
        <v>2.1592626571655273</v>
      </c>
      <c r="H7115" s="0">
        <v>2.2199032306671143</v>
      </c>
      <c r="I7115" s="0">
        <v>0.060640603303909302</v>
      </c>
      <c r="J7115" s="0">
        <v>0.011141435243189335</v>
      </c>
      <c r="K7115" s="0">
        <v>92.537300109863281</v>
      </c>
      <c r="L7115" s="0">
        <v>5.4428000450134277</v>
      </c>
      <c r="M7115" s="0">
        <v>1</v>
      </c>
      <c r="N7115" s="0">
        <v>1</v>
      </c>
      <c r="O7115" s="0">
        <v>2.1682412624359131</v>
      </c>
      <c r="P7115" s="0">
        <v>2.0458014011383057</v>
      </c>
      <c r="Q7115" s="0">
        <v>0.042314574122428894</v>
      </c>
      <c r="R7115" s="0">
        <v>0.04636228084564209</v>
      </c>
      <c r="S7115" s="0">
        <v>0.054798029363155365</v>
      </c>
      <c r="T7115" s="0">
        <v>0.060640603303909302</v>
      </c>
      <c r="U7115" s="0">
        <v>0.066483177244663239</v>
      </c>
      <c r="V7115" s="0">
        <v>0.074918925762176514</v>
      </c>
      <c r="W7115" s="0">
        <v>0.078966632485389709</v>
      </c>
      <c r="X7115" s="0">
        <v>50.824726104736328</v>
      </c>
      <c r="Y7115" s="0">
        <v>52.252082824707031</v>
      </c>
      <c r="Z7115" s="0">
        <v>1.4273585081100464</v>
      </c>
      <c r="AA7115" s="0">
        <v>0.26224711537361145</v>
      </c>
      <c r="AB7115" s="0">
        <v>0.99600040912628174</v>
      </c>
      <c r="AC7115" s="0">
        <v>1.0912753343582153</v>
      </c>
      <c r="AD7115" s="0">
        <v>1.2898359298706055</v>
      </c>
      <c r="AE7115" s="0">
        <v>1.4273585081100464</v>
      </c>
      <c r="AF7115" s="0">
        <v>1.5648810863494873</v>
      </c>
      <c r="AG7115" s="0">
        <v>1.7634416818618774</v>
      </c>
      <c r="AH7115" s="0">
        <v>1.858716607093811</v>
      </c>
    </row>
    <row r="7116" x14ac:dyDescent="0.4">
      <c r="A7116" s="10" t="str">
        <f>Data[[#This Row],[category]]&amp;Data[[#This Row],[subcategory]]&amp;Data[[#This Row],[date]]&amp;Data[[#This Row],[hour]]</f>
        <v>Usage quintiles (sites)Quintile 39/1/201717</v>
      </c>
      <c r="B7116" s="10" t="s">
        <v>149</v>
      </c>
      <c r="C7116" t="s">
        <v>154</v>
      </c>
      <c r="D7116" t="s">
        <v>112</v>
      </c>
      <c r="E7116" t="s">
        <v>70</v>
      </c>
      <c r="F7116" s="0">
        <v>23538</v>
      </c>
      <c r="G7116" s="0">
        <v>1.9666515588760376</v>
      </c>
      <c r="H7116" s="0">
        <v>1.9960973262786865</v>
      </c>
      <c r="I7116" s="0">
        <v>0.029445795342326164</v>
      </c>
      <c r="J7116" s="0">
        <v>0.011119958013296127</v>
      </c>
      <c r="K7116" s="0">
        <v>90.284309387207031</v>
      </c>
      <c r="L7116" s="0">
        <v>2.6480131149291992</v>
      </c>
      <c r="M7116" s="0">
        <v>1</v>
      </c>
      <c r="N7116" s="0">
        <v>1</v>
      </c>
      <c r="O7116" s="0">
        <v>2.1682412624359131</v>
      </c>
      <c r="P7116" s="0">
        <v>2.0458014011383057</v>
      </c>
      <c r="Q7116" s="0">
        <v>0.011155092157423496</v>
      </c>
      <c r="R7116" s="0">
        <v>0.015194995328783989</v>
      </c>
      <c r="S7116" s="0">
        <v>0.023614482954144478</v>
      </c>
      <c r="T7116" s="0">
        <v>0.029445795342326164</v>
      </c>
      <c r="U7116" s="0">
        <v>0.035277105867862701</v>
      </c>
      <c r="V7116" s="0">
        <v>0.04369659349322319</v>
      </c>
      <c r="W7116" s="0">
        <v>0.047736499458551407</v>
      </c>
      <c r="X7116" s="0">
        <v>46.291046142578125</v>
      </c>
      <c r="Y7116" s="0">
        <v>46.984138488769531</v>
      </c>
      <c r="Z7116" s="0">
        <v>0.69309514760971069</v>
      </c>
      <c r="AA7116" s="0">
        <v>0.26174157857894897</v>
      </c>
      <c r="AB7116" s="0">
        <v>0.26256856322288513</v>
      </c>
      <c r="AC7116" s="0">
        <v>0.35765981674194336</v>
      </c>
      <c r="AD7116" s="0">
        <v>0.55583775043487549</v>
      </c>
      <c r="AE7116" s="0">
        <v>0.69309514760971069</v>
      </c>
      <c r="AF7116" s="0">
        <v>0.8303525447845459</v>
      </c>
      <c r="AG7116" s="0">
        <v>1.028530478477478</v>
      </c>
      <c r="AH7116" s="0">
        <v>1.1236217021942139</v>
      </c>
    </row>
    <row r="7117" x14ac:dyDescent="0.4">
      <c r="A7117" s="10" t="str">
        <f>Data[[#This Row],[category]]&amp;Data[[#This Row],[subcategory]]&amp;Data[[#This Row],[date]]&amp;Data[[#This Row],[hour]]</f>
        <v>Usage quintiles (sites)Quintile 39/1/201718</v>
      </c>
      <c r="B7117" s="10" t="s">
        <v>149</v>
      </c>
      <c r="C7117" t="s">
        <v>154</v>
      </c>
      <c r="D7117" t="s">
        <v>112</v>
      </c>
      <c r="E7117" t="s">
        <v>71</v>
      </c>
      <c r="F7117" s="0">
        <v>23538</v>
      </c>
      <c r="G7117" s="0">
        <v>1.5845717191696167</v>
      </c>
      <c r="H7117" s="0">
        <v>1.6539626121520996</v>
      </c>
      <c r="I7117" s="0">
        <v>0.069390833377838135</v>
      </c>
      <c r="J7117" s="0">
        <v>0.010825790464878082</v>
      </c>
      <c r="K7117" s="0">
        <v>87.576683044433594</v>
      </c>
      <c r="L7117" s="0">
        <v>6.4097704887390137</v>
      </c>
      <c r="M7117" s="0">
        <v>1</v>
      </c>
      <c r="N7117" s="0">
        <v>1</v>
      </c>
      <c r="O7117" s="0">
        <v>2.1682412624359131</v>
      </c>
      <c r="P7117" s="0">
        <v>2.0458014011383057</v>
      </c>
      <c r="Q7117" s="0">
        <v>0.051583994179964066</v>
      </c>
      <c r="R7117" s="0">
        <v>0.055517025291919708</v>
      </c>
      <c r="S7117" s="0">
        <v>0.063713781535625458</v>
      </c>
      <c r="T7117" s="0">
        <v>0.069390833377838135</v>
      </c>
      <c r="U7117" s="0">
        <v>0.075067885220050812</v>
      </c>
      <c r="V7117" s="0">
        <v>0.083264641463756561</v>
      </c>
      <c r="W7117" s="0">
        <v>0.087197676301002502</v>
      </c>
      <c r="X7117" s="0">
        <v>37.297649383544922</v>
      </c>
      <c r="Y7117" s="0">
        <v>38.930973052978516</v>
      </c>
      <c r="Z7117" s="0">
        <v>1.6333214044570923</v>
      </c>
      <c r="AA7117" s="0">
        <v>0.25481745600700378</v>
      </c>
      <c r="AB7117" s="0">
        <v>1.214184045791626</v>
      </c>
      <c r="AC7117" s="0">
        <v>1.3067597150802612</v>
      </c>
      <c r="AD7117" s="0">
        <v>1.4996949434280396</v>
      </c>
      <c r="AE7117" s="0">
        <v>1.6333214044570923</v>
      </c>
      <c r="AF7117" s="0">
        <v>1.766947865486145</v>
      </c>
      <c r="AG7117" s="0">
        <v>1.9598830938339233</v>
      </c>
      <c r="AH7117" s="0">
        <v>2.0524587631225586</v>
      </c>
    </row>
    <row r="7118" x14ac:dyDescent="0.4">
      <c r="A7118" s="10" t="str">
        <f>Data[[#This Row],[category]]&amp;Data[[#This Row],[subcategory]]&amp;Data[[#This Row],[date]]&amp;Data[[#This Row],[hour]]</f>
        <v>Usage quintiles (sites)Quintile 39/1/201719</v>
      </c>
      <c r="B7118" s="10" t="s">
        <v>149</v>
      </c>
      <c r="C7118" t="s">
        <v>154</v>
      </c>
      <c r="D7118" t="s">
        <v>112</v>
      </c>
      <c r="E7118" t="s">
        <v>72</v>
      </c>
      <c r="F7118" s="0">
        <v>23538</v>
      </c>
      <c r="G7118" s="0">
        <v>1.2342753410339355</v>
      </c>
      <c r="H7118" s="0">
        <v>1.352474570274353</v>
      </c>
      <c r="I7118" s="0">
        <v>0.11819926649332047</v>
      </c>
      <c r="J7118" s="0">
        <v>0.0096413977444171906</v>
      </c>
      <c r="K7118" s="0">
        <v>85.021835327148438</v>
      </c>
      <c r="L7118" s="0">
        <v>12.259556770324707</v>
      </c>
      <c r="M7118" s="0">
        <v>1</v>
      </c>
      <c r="N7118" s="0">
        <v>1</v>
      </c>
      <c r="O7118" s="0">
        <v>2.1682412624359131</v>
      </c>
      <c r="P7118" s="0">
        <v>2.0458014011383057</v>
      </c>
      <c r="Q7118" s="0">
        <v>0.10234057903289795</v>
      </c>
      <c r="R7118" s="0">
        <v>0.10584332048892975</v>
      </c>
      <c r="S7118" s="0">
        <v>0.11314330995082855</v>
      </c>
      <c r="T7118" s="0">
        <v>0.11819926649332047</v>
      </c>
      <c r="U7118" s="0">
        <v>0.12325522303581238</v>
      </c>
      <c r="V7118" s="0">
        <v>0.13055521249771118</v>
      </c>
      <c r="W7118" s="0">
        <v>0.13405795395374298</v>
      </c>
      <c r="X7118" s="0">
        <v>29.052373886108398</v>
      </c>
      <c r="Y7118" s="0">
        <v>31.83454704284668</v>
      </c>
      <c r="Z7118" s="0">
        <v>2.7821743488311768</v>
      </c>
      <c r="AA7118" s="0">
        <v>0.22693921625614166</v>
      </c>
      <c r="AB7118" s="0">
        <v>2.4088926315307617</v>
      </c>
      <c r="AC7118" s="0">
        <v>2.4913399219512939</v>
      </c>
      <c r="AD7118" s="0">
        <v>2.6631672382354736</v>
      </c>
      <c r="AE7118" s="0">
        <v>2.7821743488311768</v>
      </c>
      <c r="AF7118" s="0">
        <v>2.9011814594268799</v>
      </c>
      <c r="AG7118" s="0">
        <v>3.0730087757110596</v>
      </c>
      <c r="AH7118" s="0">
        <v>3.1554560661315918</v>
      </c>
    </row>
    <row r="7119" x14ac:dyDescent="0.4">
      <c r="A7119" s="10" t="str">
        <f>Data[[#This Row],[category]]&amp;Data[[#This Row],[subcategory]]&amp;Data[[#This Row],[date]]&amp;Data[[#This Row],[hour]]</f>
        <v>Usage quintiles (sites)Quintile 39/1/201720</v>
      </c>
      <c r="B7119" s="10" t="s">
        <v>149</v>
      </c>
      <c r="C7119" t="s">
        <v>154</v>
      </c>
      <c r="D7119" t="s">
        <v>112</v>
      </c>
      <c r="E7119" t="s">
        <v>55</v>
      </c>
      <c r="F7119" s="0">
        <v>23538</v>
      </c>
      <c r="G7119" s="0">
        <v>1.2297564744949341</v>
      </c>
      <c r="H7119" s="0">
        <v>1.2957890033721924</v>
      </c>
      <c r="I7119" s="0">
        <v>0.066032491624355316</v>
      </c>
      <c r="J7119" s="0">
        <v>0.009975687600672245</v>
      </c>
      <c r="K7119" s="0">
        <v>81.751548767089844</v>
      </c>
      <c r="L7119" s="0">
        <v>6.6193423271179199</v>
      </c>
      <c r="M7119" s="0">
        <v>1</v>
      </c>
      <c r="N7119" s="0">
        <v>1</v>
      </c>
      <c r="O7119" s="0">
        <v>2.1682412624359131</v>
      </c>
      <c r="P7119" s="0">
        <v>2.0458014011383057</v>
      </c>
      <c r="Q7119" s="0">
        <v>0.049623943865299225</v>
      </c>
      <c r="R7119" s="0">
        <v>0.053248133510351181</v>
      </c>
      <c r="S7119" s="0">
        <v>0.060801234096288681</v>
      </c>
      <c r="T7119" s="0">
        <v>0.066032491624355316</v>
      </c>
      <c r="U7119" s="0">
        <v>0.071263745427131653</v>
      </c>
      <c r="V7119" s="0">
        <v>0.078816846013069153</v>
      </c>
      <c r="W7119" s="0">
        <v>0.082441039383411407</v>
      </c>
      <c r="X7119" s="0">
        <v>28.946008682250977</v>
      </c>
      <c r="Y7119" s="0">
        <v>30.500282287597656</v>
      </c>
      <c r="Z7119" s="0">
        <v>1.5542727708816528</v>
      </c>
      <c r="AA7119" s="0">
        <v>0.23480772972106934</v>
      </c>
      <c r="AB7119" s="0">
        <v>1.1680483818054199</v>
      </c>
      <c r="AC7119" s="0">
        <v>1.253354549407959</v>
      </c>
      <c r="AD7119" s="0">
        <v>1.4311394691467285</v>
      </c>
      <c r="AE7119" s="0">
        <v>1.5542727708816528</v>
      </c>
      <c r="AF7119" s="0">
        <v>1.6774060726165771</v>
      </c>
      <c r="AG7119" s="0">
        <v>1.8551909923553467</v>
      </c>
      <c r="AH7119" s="0">
        <v>1.9404971599578857</v>
      </c>
    </row>
    <row r="7120" x14ac:dyDescent="0.4">
      <c r="A7120" s="10" t="str">
        <f>Data[[#This Row],[category]]&amp;Data[[#This Row],[subcategory]]&amp;Data[[#This Row],[date]]&amp;Data[[#This Row],[hour]]</f>
        <v>Usage quintiles (sites)Quintile 39/1/201721</v>
      </c>
      <c r="B7120" s="10" t="s">
        <v>149</v>
      </c>
      <c r="C7120" t="s">
        <v>154</v>
      </c>
      <c r="D7120" t="s">
        <v>112</v>
      </c>
      <c r="E7120" t="s">
        <v>73</v>
      </c>
      <c r="F7120" s="0">
        <v>23538</v>
      </c>
      <c r="G7120" s="0">
        <v>1.1406855583190918</v>
      </c>
      <c r="H7120" s="0">
        <v>1.2086846828460693</v>
      </c>
      <c r="I7120" s="0">
        <v>0.067999169230461121</v>
      </c>
      <c r="J7120" s="0">
        <v>0.0087414765730500221</v>
      </c>
      <c r="K7120" s="0">
        <v>80.314598083496094</v>
      </c>
      <c r="L7120" s="0">
        <v>7.7789111137390137</v>
      </c>
      <c r="M7120" s="0">
        <v>1</v>
      </c>
      <c r="N7120" s="0">
        <v>1</v>
      </c>
      <c r="O7120" s="0">
        <v>2.1682412624359131</v>
      </c>
      <c r="P7120" s="0">
        <v>2.0458014011383057</v>
      </c>
      <c r="Q7120" s="0">
        <v>0.053620718419551849</v>
      </c>
      <c r="R7120" s="0">
        <v>0.056796517223119736</v>
      </c>
      <c r="S7120" s="0">
        <v>0.063415132462978363</v>
      </c>
      <c r="T7120" s="0">
        <v>0.067999169230461121</v>
      </c>
      <c r="U7120" s="0">
        <v>0.072583205997943878</v>
      </c>
      <c r="V7120" s="0">
        <v>0.079201824963092804</v>
      </c>
      <c r="W7120" s="0">
        <v>0.082377620041370392</v>
      </c>
      <c r="X7120" s="0">
        <v>26.849456787109375</v>
      </c>
      <c r="Y7120" s="0">
        <v>28.450019836425781</v>
      </c>
      <c r="Z7120" s="0">
        <v>1.6005644798278809</v>
      </c>
      <c r="AA7120" s="0">
        <v>0.20575687289237976</v>
      </c>
      <c r="AB7120" s="0">
        <v>1.2621245384216309</v>
      </c>
      <c r="AC7120" s="0">
        <v>1.336876392364502</v>
      </c>
      <c r="AD7120" s="0">
        <v>1.4926655292510986</v>
      </c>
      <c r="AE7120" s="0">
        <v>1.6005644798278809</v>
      </c>
      <c r="AF7120" s="0">
        <v>1.7084634304046631</v>
      </c>
      <c r="AG7120" s="0">
        <v>1.8642525672912598</v>
      </c>
      <c r="AH7120" s="0">
        <v>1.9390044212341309</v>
      </c>
    </row>
    <row r="7121" x14ac:dyDescent="0.4">
      <c r="A7121" s="10" t="str">
        <f>Data[[#This Row],[category]]&amp;Data[[#This Row],[subcategory]]&amp;Data[[#This Row],[date]]&amp;Data[[#This Row],[hour]]</f>
        <v>Usage quintiles (sites)Quintile 39/1/201722</v>
      </c>
      <c r="B7121" s="10" t="s">
        <v>149</v>
      </c>
      <c r="C7121" t="s">
        <v>154</v>
      </c>
      <c r="D7121" t="s">
        <v>112</v>
      </c>
      <c r="E7121" t="s">
        <v>74</v>
      </c>
      <c r="F7121" s="0">
        <v>23538</v>
      </c>
      <c r="G7121" s="0">
        <v>1.0245859622955322</v>
      </c>
      <c r="H7121" s="0">
        <v>1.092482328414917</v>
      </c>
      <c r="I7121" s="0">
        <v>0.067896388471126556</v>
      </c>
      <c r="J7121" s="0">
        <v>0.0073383701965212822</v>
      </c>
      <c r="K7121" s="0">
        <v>78.923019409179688</v>
      </c>
      <c r="L7121" s="0">
        <v>9.2522439956665039</v>
      </c>
      <c r="M7121" s="0">
        <v>1</v>
      </c>
      <c r="N7121" s="0">
        <v>1</v>
      </c>
      <c r="O7121" s="0">
        <v>2.1682412624359131</v>
      </c>
      <c r="P7121" s="0">
        <v>2.0458014011383057</v>
      </c>
      <c r="Q7121" s="0">
        <v>0.055825844407081604</v>
      </c>
      <c r="R7121" s="0">
        <v>0.058491889387369156</v>
      </c>
      <c r="S7121" s="0">
        <v>0.064048141241073608</v>
      </c>
      <c r="T7121" s="0">
        <v>0.067896388471126556</v>
      </c>
      <c r="U7121" s="0">
        <v>0.071744635701179504</v>
      </c>
      <c r="V7121" s="0">
        <v>0.077300891280174255</v>
      </c>
      <c r="W7121" s="0">
        <v>0.079966932535171509</v>
      </c>
      <c r="X7121" s="0">
        <v>24.116704940795898</v>
      </c>
      <c r="Y7121" s="0">
        <v>25.714849472045898</v>
      </c>
      <c r="Z7121" s="0">
        <v>1.5981452465057373</v>
      </c>
      <c r="AA7121" s="0">
        <v>0.17273056507110596</v>
      </c>
      <c r="AB7121" s="0">
        <v>1.3140287399291992</v>
      </c>
      <c r="AC7121" s="0">
        <v>1.3767821788787842</v>
      </c>
      <c r="AD7121" s="0">
        <v>1.5075652599334717</v>
      </c>
      <c r="AE7121" s="0">
        <v>1.5981452465057373</v>
      </c>
      <c r="AF7121" s="0">
        <v>1.6887252330780029</v>
      </c>
      <c r="AG7121" s="0">
        <v>1.8195083141326904</v>
      </c>
      <c r="AH7121" s="0">
        <v>1.8822617530822754</v>
      </c>
    </row>
    <row r="7122" x14ac:dyDescent="0.4">
      <c r="A7122" s="10" t="str">
        <f>Data[[#This Row],[category]]&amp;Data[[#This Row],[subcategory]]&amp;Data[[#This Row],[date]]&amp;Data[[#This Row],[hour]]</f>
        <v>Usage quintiles (sites)Quintile 39/1/201723</v>
      </c>
      <c r="B7122" s="10" t="s">
        <v>149</v>
      </c>
      <c r="C7122" t="s">
        <v>154</v>
      </c>
      <c r="D7122" t="s">
        <v>112</v>
      </c>
      <c r="E7122" t="s">
        <v>75</v>
      </c>
      <c r="F7122" s="0">
        <v>23538</v>
      </c>
      <c r="G7122" s="0">
        <v>0.93053728342056274</v>
      </c>
      <c r="H7122" s="0">
        <v>1.0016179084777832</v>
      </c>
      <c r="I7122" s="0">
        <v>0.071080669760704041</v>
      </c>
      <c r="J7122" s="0">
        <v>0.0057182586751878262</v>
      </c>
      <c r="K7122" s="0">
        <v>77.939460754394531</v>
      </c>
      <c r="L7122" s="0">
        <v>12.430474281311035</v>
      </c>
      <c r="M7122" s="0">
        <v>1</v>
      </c>
      <c r="N7122" s="0">
        <v>1</v>
      </c>
      <c r="O7122" s="0">
        <v>2.1682412624359131</v>
      </c>
      <c r="P7122" s="0">
        <v>2.0458014011383057</v>
      </c>
      <c r="Q7122" s="0">
        <v>0.061674971133470535</v>
      </c>
      <c r="R7122" s="0">
        <v>0.063752427697181702</v>
      </c>
      <c r="S7122" s="0">
        <v>0.068082012236118317</v>
      </c>
      <c r="T7122" s="0">
        <v>0.071080669760704041</v>
      </c>
      <c r="U7122" s="0">
        <v>0.074079327285289764</v>
      </c>
      <c r="V7122" s="0">
        <v>0.078408911824226379</v>
      </c>
      <c r="W7122" s="0">
        <v>0.080486364662647247</v>
      </c>
      <c r="X7122" s="0">
        <v>21.902986526489258</v>
      </c>
      <c r="Y7122" s="0">
        <v>23.576082229614258</v>
      </c>
      <c r="Z7122" s="0">
        <v>1.673096776008606</v>
      </c>
      <c r="AA7122" s="0">
        <v>0.13459637761116028</v>
      </c>
      <c r="AB7122" s="0">
        <v>1.4517054557800293</v>
      </c>
      <c r="AC7122" s="0">
        <v>1.5006046295166016</v>
      </c>
      <c r="AD7122" s="0">
        <v>1.602514386177063</v>
      </c>
      <c r="AE7122" s="0">
        <v>1.673096776008606</v>
      </c>
      <c r="AF7122" s="0">
        <v>1.7436791658401489</v>
      </c>
      <c r="AG7122" s="0">
        <v>1.8455889225006104</v>
      </c>
      <c r="AH7122" s="0">
        <v>1.8944880962371826</v>
      </c>
    </row>
    <row r="7123" x14ac:dyDescent="0.4">
      <c r="A7123" s="10" t="str">
        <f>Data[[#This Row],[category]]&amp;Data[[#This Row],[subcategory]]&amp;Data[[#This Row],[date]]&amp;Data[[#This Row],[hour]]</f>
        <v>Usage quintiles (sites)Quintile 39/1/201724</v>
      </c>
      <c r="B7123" s="10" t="s">
        <v>149</v>
      </c>
      <c r="C7123" t="s">
        <v>154</v>
      </c>
      <c r="D7123" t="s">
        <v>112</v>
      </c>
      <c r="E7123" t="s">
        <v>76</v>
      </c>
      <c r="F7123" s="0">
        <v>23538</v>
      </c>
      <c r="G7123" s="0">
        <v>0.88100510835647583</v>
      </c>
      <c r="H7123" s="0">
        <v>0.94142508506774902</v>
      </c>
      <c r="I7123" s="0">
        <v>0.060419946908950806</v>
      </c>
      <c r="J7123" s="0">
        <v>0.0052253277972340584</v>
      </c>
      <c r="K7123" s="0">
        <v>77.016822814941406</v>
      </c>
      <c r="L7123" s="0">
        <v>11.562900543212891</v>
      </c>
      <c r="M7123" s="0">
        <v>1</v>
      </c>
      <c r="N7123" s="0">
        <v>1</v>
      </c>
      <c r="O7123" s="0">
        <v>2.1682412624359131</v>
      </c>
      <c r="P7123" s="0">
        <v>2.0458014011383057</v>
      </c>
      <c r="Q7123" s="0">
        <v>0.051825046539306641</v>
      </c>
      <c r="R7123" s="0">
        <v>0.053723420947790146</v>
      </c>
      <c r="S7123" s="0">
        <v>0.057679783552885056</v>
      </c>
      <c r="T7123" s="0">
        <v>0.060419946908950806</v>
      </c>
      <c r="U7123" s="0">
        <v>0.063160113990306854</v>
      </c>
      <c r="V7123" s="0">
        <v>0.067116476595401764</v>
      </c>
      <c r="W7123" s="0">
        <v>0.069014847278594971</v>
      </c>
      <c r="X7123" s="0">
        <v>20.737098693847656</v>
      </c>
      <c r="Y7123" s="0">
        <v>22.159263610839844</v>
      </c>
      <c r="Z7123" s="0">
        <v>1.4221646785736084</v>
      </c>
      <c r="AA7123" s="0">
        <v>0.12299376726150513</v>
      </c>
      <c r="AB7123" s="0">
        <v>1.219857931137085</v>
      </c>
      <c r="AC7123" s="0">
        <v>1.2645418643951416</v>
      </c>
      <c r="AD7123" s="0">
        <v>1.3576667308807373</v>
      </c>
      <c r="AE7123" s="0">
        <v>1.4221646785736084</v>
      </c>
      <c r="AF7123" s="0">
        <v>1.4866626262664795</v>
      </c>
      <c r="AG7123" s="0">
        <v>1.5797874927520752</v>
      </c>
      <c r="AH7123" s="0">
        <v>1.6244714260101318</v>
      </c>
    </row>
    <row r="7124" x14ac:dyDescent="0.4">
      <c r="A7124" s="10" t="str">
        <f>Data[[#This Row],[category]]&amp;Data[[#This Row],[subcategory]]&amp;Data[[#This Row],[date]]&amp;Data[[#This Row],[hour]]</f>
        <v>Usage quintiles (sites)Quintile 39/1/2017Avg. 11 to 6 pm</v>
      </c>
      <c r="B7124" s="10" t="s">
        <v>149</v>
      </c>
      <c r="C7124" t="s">
        <v>154</v>
      </c>
      <c r="D7124" t="s">
        <v>112</v>
      </c>
      <c r="E7124" t="s">
        <v>77</v>
      </c>
      <c r="F7124" s="0">
        <v>23538</v>
      </c>
      <c r="G7124" s="0">
        <v>2.1112749576568604</v>
      </c>
      <c r="H7124" s="0">
        <v>2.1682412624359131</v>
      </c>
      <c r="I7124" s="0">
        <v>0.056966304779052734</v>
      </c>
      <c r="J7124" s="0">
        <v>0.0077697387896478176</v>
      </c>
      <c r="K7124" s="0">
        <v>92.316307067871094</v>
      </c>
      <c r="L7124" s="0">
        <v>7.3318171501159668</v>
      </c>
      <c r="M7124" s="0">
        <v>1</v>
      </c>
      <c r="N7124" s="0">
        <v>1</v>
      </c>
      <c r="O7124" s="0"/>
      <c r="P7124" s="0"/>
      <c r="Q7124" s="0">
        <v>0.044186223298311234</v>
      </c>
      <c r="R7124" s="0">
        <v>0.047008983790874481</v>
      </c>
      <c r="S7124" s="0">
        <v>0.052891850471496582</v>
      </c>
      <c r="T7124" s="0">
        <v>0.056966304779052734</v>
      </c>
      <c r="U7124" s="0">
        <v>0.061040759086608887</v>
      </c>
      <c r="V7124" s="0">
        <v>0.066923625767230988</v>
      </c>
      <c r="W7124" s="0">
        <v>0.069746389985084534</v>
      </c>
      <c r="X7124" s="0">
        <v>49.6951904296875</v>
      </c>
      <c r="Y7124" s="0">
        <v>51.036064147949219</v>
      </c>
      <c r="Z7124" s="0">
        <v>1.3408728837966919</v>
      </c>
      <c r="AA7124" s="0">
        <v>0.18288411200046539</v>
      </c>
      <c r="AB7124" s="0">
        <v>1.0400552749633789</v>
      </c>
      <c r="AC7124" s="0">
        <v>1.1064974069595337</v>
      </c>
      <c r="AD7124" s="0">
        <v>1.2449684143066406</v>
      </c>
      <c r="AE7124" s="0">
        <v>1.3408728837966919</v>
      </c>
      <c r="AF7124" s="0">
        <v>1.4367773532867432</v>
      </c>
      <c r="AG7124" s="0">
        <v>1.5752483606338501</v>
      </c>
      <c r="AH7124" s="0">
        <v>1.6416904926300049</v>
      </c>
    </row>
    <row r="7125" x14ac:dyDescent="0.4">
      <c r="A7125" s="10" t="str">
        <f>Data[[#This Row],[category]]&amp;Data[[#This Row],[subcategory]]&amp;Data[[#This Row],[date]]&amp;Data[[#This Row],[hour]]</f>
        <v>Usage quintiles (sites)Quintile 39/1/2017Avg. 2 to 6pm</v>
      </c>
      <c r="B7125" s="10" t="s">
        <v>149</v>
      </c>
      <c r="C7125" t="s">
        <v>154</v>
      </c>
      <c r="D7125" t="s">
        <v>112</v>
      </c>
      <c r="E7125" t="s">
        <v>78</v>
      </c>
      <c r="F7125" s="0">
        <v>23538</v>
      </c>
      <c r="G7125" s="0">
        <v>1.9931014776229858</v>
      </c>
      <c r="H7125" s="0">
        <v>2.0458014011383057</v>
      </c>
      <c r="I7125" s="0">
        <v>0.052700012922286987</v>
      </c>
      <c r="J7125" s="0">
        <v>0.0092272562906146049</v>
      </c>
      <c r="K7125" s="0">
        <v>90.940818786621094</v>
      </c>
      <c r="L7125" s="0">
        <v>5.7113418579101562</v>
      </c>
      <c r="M7125" s="0">
        <v>1</v>
      </c>
      <c r="N7125" s="0">
        <v>1</v>
      </c>
      <c r="O7125" s="0"/>
      <c r="P7125" s="0"/>
      <c r="Q7125" s="0">
        <v>0.037522528320550919</v>
      </c>
      <c r="R7125" s="0">
        <v>0.04087480902671814</v>
      </c>
      <c r="S7125" s="0">
        <v>0.047861233353614807</v>
      </c>
      <c r="T7125" s="0">
        <v>0.052700012922286987</v>
      </c>
      <c r="U7125" s="0">
        <v>0.057538792490959167</v>
      </c>
      <c r="V7125" s="0">
        <v>0.064525216817855835</v>
      </c>
      <c r="W7125" s="0">
        <v>0.067877501249313354</v>
      </c>
      <c r="X7125" s="0">
        <v>46.913623809814453</v>
      </c>
      <c r="Y7125" s="0">
        <v>48.154071807861328</v>
      </c>
      <c r="Z7125" s="0">
        <v>1.2404528856277466</v>
      </c>
      <c r="AA7125" s="0">
        <v>0.21719115972518921</v>
      </c>
      <c r="AB7125" s="0">
        <v>0.88320523500442505</v>
      </c>
      <c r="AC7125" s="0">
        <v>0.96211123466491699</v>
      </c>
      <c r="AD7125" s="0">
        <v>1.1265577077865601</v>
      </c>
      <c r="AE7125" s="0">
        <v>1.2404528856277466</v>
      </c>
      <c r="AF7125" s="0">
        <v>1.3543480634689331</v>
      </c>
      <c r="AG7125" s="0">
        <v>1.5187945365905762</v>
      </c>
      <c r="AH7125" s="0">
        <v>1.5977005958557129</v>
      </c>
    </row>
    <row r="7126" x14ac:dyDescent="0.4">
      <c r="A7126" s="10" t="str">
        <f>Data[[#This Row],[category]]&amp;Data[[#This Row],[subcategory]]&amp;Data[[#This Row],[date]]&amp;Data[[#This Row],[hour]]</f>
        <v>Usage quintiles (sites)Quintile 39/2/20171</v>
      </c>
      <c r="B7126" s="10" t="s">
        <v>149</v>
      </c>
      <c r="C7126" t="s">
        <v>154</v>
      </c>
      <c r="D7126" t="s">
        <v>113</v>
      </c>
      <c r="E7126" t="s">
        <v>41</v>
      </c>
      <c r="F7126" s="0">
        <v>23532</v>
      </c>
      <c r="G7126" s="0">
        <v>0.83532047271728516</v>
      </c>
      <c r="H7126" s="0">
        <v>0.89629143476486206</v>
      </c>
      <c r="I7126" s="0">
        <v>0.060970969498157501</v>
      </c>
      <c r="J7126" s="0">
        <v>0.0046133715659379959</v>
      </c>
      <c r="K7126" s="0">
        <v>75.843490600585938</v>
      </c>
      <c r="L7126" s="0">
        <v>13.216140747070312</v>
      </c>
      <c r="M7126" s="0">
        <v>1</v>
      </c>
      <c r="N7126" s="0">
        <v>1</v>
      </c>
      <c r="O7126" s="0">
        <v>1.4937044382095337</v>
      </c>
      <c r="P7126" s="0">
        <v>1.4444942474365234</v>
      </c>
      <c r="Q7126" s="0">
        <v>0.053382650017738342</v>
      </c>
      <c r="R7126" s="0">
        <v>0.055058695375919342</v>
      </c>
      <c r="S7126" s="0">
        <v>0.058551713824272156</v>
      </c>
      <c r="T7126" s="0">
        <v>0.060970969498157501</v>
      </c>
      <c r="U7126" s="0">
        <v>0.063390225172042847</v>
      </c>
      <c r="V7126" s="0">
        <v>0.06688324362039566</v>
      </c>
      <c r="W7126" s="0">
        <v>0.06855928897857666</v>
      </c>
      <c r="X7126" s="0">
        <v>19.656761169433594</v>
      </c>
      <c r="Y7126" s="0">
        <v>21.091529846191406</v>
      </c>
      <c r="Z7126" s="0">
        <v>1.4347687959671021</v>
      </c>
      <c r="AA7126" s="0">
        <v>0.10856185853481293</v>
      </c>
      <c r="AB7126" s="0">
        <v>1.2562004327774048</v>
      </c>
      <c r="AC7126" s="0">
        <v>1.2956411838531494</v>
      </c>
      <c r="AD7126" s="0">
        <v>1.3778388500213623</v>
      </c>
      <c r="AE7126" s="0">
        <v>1.4347687959671021</v>
      </c>
      <c r="AF7126" s="0">
        <v>1.4916987419128418</v>
      </c>
      <c r="AG7126" s="0">
        <v>1.5738964080810547</v>
      </c>
      <c r="AH7126" s="0">
        <v>1.6133371591567993</v>
      </c>
    </row>
    <row r="7127" x14ac:dyDescent="0.4">
      <c r="A7127" s="10" t="str">
        <f>Data[[#This Row],[category]]&amp;Data[[#This Row],[subcategory]]&amp;Data[[#This Row],[date]]&amp;Data[[#This Row],[hour]]</f>
        <v>Usage quintiles (sites)Quintile 39/2/20172</v>
      </c>
      <c r="B7127" s="10" t="s">
        <v>149</v>
      </c>
      <c r="C7127" t="s">
        <v>154</v>
      </c>
      <c r="D7127" t="s">
        <v>113</v>
      </c>
      <c r="E7127" t="s">
        <v>42</v>
      </c>
      <c r="F7127" s="0">
        <v>23532</v>
      </c>
      <c r="G7127" s="0">
        <v>0.80286240577697754</v>
      </c>
      <c r="H7127" s="0">
        <v>0.86831903457641602</v>
      </c>
      <c r="I7127" s="0">
        <v>0.065456673502922058</v>
      </c>
      <c r="J7127" s="0">
        <v>0.0043002660386264324</v>
      </c>
      <c r="K7127" s="0">
        <v>74.785354614257813</v>
      </c>
      <c r="L7127" s="0">
        <v>15.221540451049805</v>
      </c>
      <c r="M7127" s="0">
        <v>1</v>
      </c>
      <c r="N7127" s="0">
        <v>1</v>
      </c>
      <c r="O7127" s="0">
        <v>1.4937044382095337</v>
      </c>
      <c r="P7127" s="0">
        <v>1.4444942474365234</v>
      </c>
      <c r="Q7127" s="0">
        <v>0.058383364230394363</v>
      </c>
      <c r="R7127" s="0">
        <v>0.059945661574602127</v>
      </c>
      <c r="S7127" s="0">
        <v>0.06320161372423172</v>
      </c>
      <c r="T7127" s="0">
        <v>0.065456673502922058</v>
      </c>
      <c r="U7127" s="0">
        <v>0.067711733281612396</v>
      </c>
      <c r="V7127" s="0">
        <v>0.070967689156532288</v>
      </c>
      <c r="W7127" s="0">
        <v>0.072529979050159454</v>
      </c>
      <c r="X7127" s="0">
        <v>18.89295768737793</v>
      </c>
      <c r="Y7127" s="0">
        <v>20.433282852172852</v>
      </c>
      <c r="Z7127" s="0">
        <v>1.5403264760971069</v>
      </c>
      <c r="AA7127" s="0">
        <v>0.1011938601732254</v>
      </c>
      <c r="AB7127" s="0">
        <v>1.3738774061203003</v>
      </c>
      <c r="AC7127" s="0">
        <v>1.4106413125991821</v>
      </c>
      <c r="AD7127" s="0">
        <v>1.4872603416442871</v>
      </c>
      <c r="AE7127" s="0">
        <v>1.5403264760971069</v>
      </c>
      <c r="AF7127" s="0">
        <v>1.5933926105499268</v>
      </c>
      <c r="AG7127" s="0">
        <v>1.6700116395950317</v>
      </c>
      <c r="AH7127" s="0">
        <v>1.7067755460739136</v>
      </c>
    </row>
    <row r="7128" x14ac:dyDescent="0.4">
      <c r="A7128" s="10" t="str">
        <f>Data[[#This Row],[category]]&amp;Data[[#This Row],[subcategory]]&amp;Data[[#This Row],[date]]&amp;Data[[#This Row],[hour]]</f>
        <v>Usage quintiles (sites)Quintile 39/2/20173</v>
      </c>
      <c r="B7128" s="10" t="s">
        <v>149</v>
      </c>
      <c r="C7128" t="s">
        <v>154</v>
      </c>
      <c r="D7128" t="s">
        <v>113</v>
      </c>
      <c r="E7128" t="s">
        <v>43</v>
      </c>
      <c r="F7128" s="0">
        <v>23532</v>
      </c>
      <c r="G7128" s="0">
        <v>0.78891009092330933</v>
      </c>
      <c r="H7128" s="0">
        <v>0.84321558475494385</v>
      </c>
      <c r="I7128" s="0">
        <v>0.054305460304021835</v>
      </c>
      <c r="J7128" s="0">
        <v>0.0040555484592914581</v>
      </c>
      <c r="K7128" s="0">
        <v>74.61920166015625</v>
      </c>
      <c r="L7128" s="0">
        <v>13.390411376953125</v>
      </c>
      <c r="M7128" s="0">
        <v>1</v>
      </c>
      <c r="N7128" s="0">
        <v>1</v>
      </c>
      <c r="O7128" s="0">
        <v>1.4937044382095337</v>
      </c>
      <c r="P7128" s="0">
        <v>1.4444942474365234</v>
      </c>
      <c r="Q7128" s="0">
        <v>0.047634676098823547</v>
      </c>
      <c r="R7128" s="0">
        <v>0.049108065664768219</v>
      </c>
      <c r="S7128" s="0">
        <v>0.052178729325532913</v>
      </c>
      <c r="T7128" s="0">
        <v>0.054305460304021835</v>
      </c>
      <c r="U7128" s="0">
        <v>0.056432191282510757</v>
      </c>
      <c r="V7128" s="0">
        <v>0.059502854943275452</v>
      </c>
      <c r="W7128" s="0">
        <v>0.060976244509220123</v>
      </c>
      <c r="X7128" s="0">
        <v>18.564632415771484</v>
      </c>
      <c r="Y7128" s="0">
        <v>19.842548370361328</v>
      </c>
      <c r="Z7128" s="0">
        <v>1.2779160737991333</v>
      </c>
      <c r="AA7128" s="0">
        <v>0.095435164868831635</v>
      </c>
      <c r="AB7128" s="0">
        <v>1.1209392547607422</v>
      </c>
      <c r="AC7128" s="0">
        <v>1.1556110382080078</v>
      </c>
      <c r="AD7128" s="0">
        <v>1.2278698682785034</v>
      </c>
      <c r="AE7128" s="0">
        <v>1.2779160737991333</v>
      </c>
      <c r="AF7128" s="0">
        <v>1.3279622793197632</v>
      </c>
      <c r="AG7128" s="0">
        <v>1.4002211093902588</v>
      </c>
      <c r="AH7128" s="0">
        <v>1.4348928928375244</v>
      </c>
    </row>
    <row r="7129" x14ac:dyDescent="0.4">
      <c r="A7129" s="10" t="str">
        <f>Data[[#This Row],[category]]&amp;Data[[#This Row],[subcategory]]&amp;Data[[#This Row],[date]]&amp;Data[[#This Row],[hour]]</f>
        <v>Usage quintiles (sites)Quintile 39/2/20174</v>
      </c>
      <c r="B7129" s="10" t="s">
        <v>149</v>
      </c>
      <c r="C7129" t="s">
        <v>154</v>
      </c>
      <c r="D7129" t="s">
        <v>113</v>
      </c>
      <c r="E7129" t="s">
        <v>44</v>
      </c>
      <c r="F7129" s="0">
        <v>23532</v>
      </c>
      <c r="G7129" s="0">
        <v>0.78218388557434082</v>
      </c>
      <c r="H7129" s="0">
        <v>0.82570070028305054</v>
      </c>
      <c r="I7129" s="0">
        <v>0.043516848236322403</v>
      </c>
      <c r="J7129" s="0">
        <v>0.0039437441155314445</v>
      </c>
      <c r="K7129" s="0">
        <v>74.098167419433594</v>
      </c>
      <c r="L7129" s="0">
        <v>11.03439998626709</v>
      </c>
      <c r="M7129" s="0">
        <v>1</v>
      </c>
      <c r="N7129" s="0">
        <v>1</v>
      </c>
      <c r="O7129" s="0">
        <v>1.4937044382095337</v>
      </c>
      <c r="P7129" s="0">
        <v>1.4444942474365234</v>
      </c>
      <c r="Q7129" s="0">
        <v>0.037029966711997986</v>
      </c>
      <c r="R7129" s="0">
        <v>0.038462735712528229</v>
      </c>
      <c r="S7129" s="0">
        <v>0.041448745876550674</v>
      </c>
      <c r="T7129" s="0">
        <v>0.043516848236322403</v>
      </c>
      <c r="U7129" s="0">
        <v>0.045584950596094131</v>
      </c>
      <c r="V7129" s="0">
        <v>0.048570960760116577</v>
      </c>
      <c r="W7129" s="0">
        <v>0.05000372976064682</v>
      </c>
      <c r="X7129" s="0">
        <v>18.406351089477539</v>
      </c>
      <c r="Y7129" s="0">
        <v>19.430389404296875</v>
      </c>
      <c r="Z7129" s="0">
        <v>1.0240384340286255</v>
      </c>
      <c r="AA7129" s="0">
        <v>0.092804186046123505</v>
      </c>
      <c r="AB7129" s="0">
        <v>0.87138915061950684</v>
      </c>
      <c r="AC7129" s="0">
        <v>0.90510505437850952</v>
      </c>
      <c r="AD7129" s="0">
        <v>0.97537189722061157</v>
      </c>
      <c r="AE7129" s="0">
        <v>1.0240384340286255</v>
      </c>
      <c r="AF7129" s="0">
        <v>1.0727050304412842</v>
      </c>
      <c r="AG7129" s="0">
        <v>1.1429717540740967</v>
      </c>
      <c r="AH7129" s="0">
        <v>1.1766877174377441</v>
      </c>
    </row>
    <row r="7130" x14ac:dyDescent="0.4">
      <c r="A7130" s="10" t="str">
        <f>Data[[#This Row],[category]]&amp;Data[[#This Row],[subcategory]]&amp;Data[[#This Row],[date]]&amp;Data[[#This Row],[hour]]</f>
        <v>Usage quintiles (sites)Quintile 39/2/20175</v>
      </c>
      <c r="B7130" s="10" t="s">
        <v>149</v>
      </c>
      <c r="C7130" t="s">
        <v>154</v>
      </c>
      <c r="D7130" t="s">
        <v>113</v>
      </c>
      <c r="E7130" t="s">
        <v>45</v>
      </c>
      <c r="F7130" s="0">
        <v>23532</v>
      </c>
      <c r="G7130" s="0">
        <v>0.77991676330566406</v>
      </c>
      <c r="H7130" s="0">
        <v>0.81784564256668091</v>
      </c>
      <c r="I7130" s="0">
        <v>0.037928879261016846</v>
      </c>
      <c r="J7130" s="0">
        <v>0.0038663032464683056</v>
      </c>
      <c r="K7130" s="0">
        <v>73.322196960449219</v>
      </c>
      <c r="L7130" s="0">
        <v>9.810114860534668</v>
      </c>
      <c r="M7130" s="0">
        <v>1</v>
      </c>
      <c r="N7130" s="0">
        <v>1</v>
      </c>
      <c r="O7130" s="0">
        <v>1.4937044382095337</v>
      </c>
      <c r="P7130" s="0">
        <v>1.4444942474365234</v>
      </c>
      <c r="Q7130" s="0">
        <v>0.031569376587867737</v>
      </c>
      <c r="R7130" s="0">
        <v>0.032974012196063995</v>
      </c>
      <c r="S7130" s="0">
        <v>0.035901386290788651</v>
      </c>
      <c r="T7130" s="0">
        <v>0.037928879261016846</v>
      </c>
      <c r="U7130" s="0">
        <v>0.039956372231245041</v>
      </c>
      <c r="V7130" s="0">
        <v>0.042883746325969696</v>
      </c>
      <c r="W7130" s="0">
        <v>0.044288381934165955</v>
      </c>
      <c r="X7130" s="0">
        <v>18.353000640869141</v>
      </c>
      <c r="Y7130" s="0">
        <v>19.24554443359375</v>
      </c>
      <c r="Z7130" s="0">
        <v>0.89254236221313477</v>
      </c>
      <c r="AA7130" s="0">
        <v>0.090981848537921906</v>
      </c>
      <c r="AB7130" s="0">
        <v>0.74289053678512573</v>
      </c>
      <c r="AC7130" s="0">
        <v>0.77594441175460815</v>
      </c>
      <c r="AD7130" s="0">
        <v>0.84483140707015991</v>
      </c>
      <c r="AE7130" s="0">
        <v>0.89254236221313477</v>
      </c>
      <c r="AF7130" s="0">
        <v>0.94025331735610962</v>
      </c>
      <c r="AG7130" s="0">
        <v>1.0091402530670166</v>
      </c>
      <c r="AH7130" s="0">
        <v>1.042194128036499</v>
      </c>
    </row>
    <row r="7131" x14ac:dyDescent="0.4">
      <c r="A7131" s="10" t="str">
        <f>Data[[#This Row],[category]]&amp;Data[[#This Row],[subcategory]]&amp;Data[[#This Row],[date]]&amp;Data[[#This Row],[hour]]</f>
        <v>Usage quintiles (sites)Quintile 39/2/20176</v>
      </c>
      <c r="B7131" s="10" t="s">
        <v>149</v>
      </c>
      <c r="C7131" t="s">
        <v>154</v>
      </c>
      <c r="D7131" t="s">
        <v>113</v>
      </c>
      <c r="E7131" t="s">
        <v>46</v>
      </c>
      <c r="F7131" s="0">
        <v>23532</v>
      </c>
      <c r="G7131" s="0">
        <v>0.78176969289779663</v>
      </c>
      <c r="H7131" s="0">
        <v>0.82040560245513916</v>
      </c>
      <c r="I7131" s="0">
        <v>0.038635853677988052</v>
      </c>
      <c r="J7131" s="0">
        <v>0.0040152803994715214</v>
      </c>
      <c r="K7131" s="0">
        <v>73.014022827148438</v>
      </c>
      <c r="L7131" s="0">
        <v>9.6222057342529297</v>
      </c>
      <c r="M7131" s="0">
        <v>1</v>
      </c>
      <c r="N7131" s="0">
        <v>1</v>
      </c>
      <c r="O7131" s="0">
        <v>1.4937044382095337</v>
      </c>
      <c r="P7131" s="0">
        <v>1.4444942474365234</v>
      </c>
      <c r="Q7131" s="0">
        <v>0.032031305134296417</v>
      </c>
      <c r="R7131" s="0">
        <v>0.033490065485239029</v>
      </c>
      <c r="S7131" s="0">
        <v>0.036530237644910812</v>
      </c>
      <c r="T7131" s="0">
        <v>0.038635853677988052</v>
      </c>
      <c r="U7131" s="0">
        <v>0.040741469711065292</v>
      </c>
      <c r="V7131" s="0">
        <v>0.043781641870737076</v>
      </c>
      <c r="W7131" s="0">
        <v>0.045240402221679688</v>
      </c>
      <c r="X7131" s="0">
        <v>18.396604537963867</v>
      </c>
      <c r="Y7131" s="0">
        <v>19.305784225463867</v>
      </c>
      <c r="Z7131" s="0">
        <v>0.90917891263961792</v>
      </c>
      <c r="AA7131" s="0">
        <v>0.094487577676773071</v>
      </c>
      <c r="AB7131" s="0">
        <v>0.7537606954574585</v>
      </c>
      <c r="AC7131" s="0">
        <v>0.78808820247650146</v>
      </c>
      <c r="AD7131" s="0">
        <v>0.85962957143783569</v>
      </c>
      <c r="AE7131" s="0">
        <v>0.90917891263961792</v>
      </c>
      <c r="AF7131" s="0">
        <v>0.95872825384140015</v>
      </c>
      <c r="AG7131" s="0">
        <v>1.0302696228027344</v>
      </c>
      <c r="AH7131" s="0">
        <v>1.0645971298217773</v>
      </c>
    </row>
    <row r="7132" x14ac:dyDescent="0.4">
      <c r="A7132" s="10" t="str">
        <f>Data[[#This Row],[category]]&amp;Data[[#This Row],[subcategory]]&amp;Data[[#This Row],[date]]&amp;Data[[#This Row],[hour]]</f>
        <v>Usage quintiles (sites)Quintile 39/2/20177</v>
      </c>
      <c r="B7132" s="10" t="s">
        <v>149</v>
      </c>
      <c r="C7132" t="s">
        <v>154</v>
      </c>
      <c r="D7132" t="s">
        <v>113</v>
      </c>
      <c r="E7132" t="s">
        <v>60</v>
      </c>
      <c r="F7132" s="0">
        <v>23532</v>
      </c>
      <c r="G7132" s="0">
        <v>0.69529831409454346</v>
      </c>
      <c r="H7132" s="0">
        <v>0.73508965969085693</v>
      </c>
      <c r="I7132" s="0">
        <v>0.039791341871023178</v>
      </c>
      <c r="J7132" s="0">
        <v>0.0046590417623519897</v>
      </c>
      <c r="K7132" s="0">
        <v>73.374679565429687</v>
      </c>
      <c r="L7132" s="0">
        <v>8.5406703948974609</v>
      </c>
      <c r="M7132" s="0">
        <v>1</v>
      </c>
      <c r="N7132" s="0">
        <v>1</v>
      </c>
      <c r="O7132" s="0">
        <v>1.4937044382095337</v>
      </c>
      <c r="P7132" s="0">
        <v>1.4444942474365234</v>
      </c>
      <c r="Q7132" s="0">
        <v>0.032127901911735535</v>
      </c>
      <c r="R7132" s="0">
        <v>0.033820539712905884</v>
      </c>
      <c r="S7132" s="0">
        <v>0.037348136305809021</v>
      </c>
      <c r="T7132" s="0">
        <v>0.039791341871023178</v>
      </c>
      <c r="U7132" s="0">
        <v>0.042234547436237335</v>
      </c>
      <c r="V7132" s="0">
        <v>0.045762144029140472</v>
      </c>
      <c r="W7132" s="0">
        <v>0.047454781830310822</v>
      </c>
      <c r="X7132" s="0">
        <v>16.361759185791016</v>
      </c>
      <c r="Y7132" s="0">
        <v>17.298130035400391</v>
      </c>
      <c r="Z7132" s="0">
        <v>0.93636983633041382</v>
      </c>
      <c r="AA7132" s="0">
        <v>0.1096365675330162</v>
      </c>
      <c r="AB7132" s="0">
        <v>0.75603371858596802</v>
      </c>
      <c r="AC7132" s="0">
        <v>0.79586493968963623</v>
      </c>
      <c r="AD7132" s="0">
        <v>0.87887638807296753</v>
      </c>
      <c r="AE7132" s="0">
        <v>0.93636983633041382</v>
      </c>
      <c r="AF7132" s="0">
        <v>0.99386328458786011</v>
      </c>
      <c r="AG7132" s="0">
        <v>1.0768747329711914</v>
      </c>
      <c r="AH7132" s="0">
        <v>1.1167058944702148</v>
      </c>
    </row>
    <row r="7133" x14ac:dyDescent="0.4">
      <c r="A7133" s="10" t="str">
        <f>Data[[#This Row],[category]]&amp;Data[[#This Row],[subcategory]]&amp;Data[[#This Row],[date]]&amp;Data[[#This Row],[hour]]</f>
        <v>Usage quintiles (sites)Quintile 39/2/20178</v>
      </c>
      <c r="B7133" s="10" t="s">
        <v>149</v>
      </c>
      <c r="C7133" t="s">
        <v>154</v>
      </c>
      <c r="D7133" t="s">
        <v>113</v>
      </c>
      <c r="E7133" t="s">
        <v>61</v>
      </c>
      <c r="F7133" s="0">
        <v>23532</v>
      </c>
      <c r="G7133" s="0">
        <v>0.66585379838943481</v>
      </c>
      <c r="H7133" s="0">
        <v>0.70568221807479858</v>
      </c>
      <c r="I7133" s="0">
        <v>0.039828445762395859</v>
      </c>
      <c r="J7133" s="0">
        <v>0.0062020434997975826</v>
      </c>
      <c r="K7133" s="0">
        <v>75.766830444335938</v>
      </c>
      <c r="L7133" s="0">
        <v>6.4218263626098633</v>
      </c>
      <c r="M7133" s="0">
        <v>1</v>
      </c>
      <c r="N7133" s="0">
        <v>1</v>
      </c>
      <c r="O7133" s="0">
        <v>1.4937044382095337</v>
      </c>
      <c r="P7133" s="0">
        <v>1.4444942474365234</v>
      </c>
      <c r="Q7133" s="0">
        <v>0.029626991599798203</v>
      </c>
      <c r="R7133" s="0">
        <v>0.031880207359790802</v>
      </c>
      <c r="S7133" s="0">
        <v>0.03657609224319458</v>
      </c>
      <c r="T7133" s="0">
        <v>0.039828445762395859</v>
      </c>
      <c r="U7133" s="0">
        <v>0.043080799281597137</v>
      </c>
      <c r="V7133" s="0">
        <v>0.047776684165000916</v>
      </c>
      <c r="W7133" s="0">
        <v>0.050029899924993515</v>
      </c>
      <c r="X7133" s="0">
        <v>15.668871879577637</v>
      </c>
      <c r="Y7133" s="0">
        <v>16.606113433837891</v>
      </c>
      <c r="Z7133" s="0">
        <v>0.93724298477172852</v>
      </c>
      <c r="AA7133" s="0">
        <v>0.14594648778438568</v>
      </c>
      <c r="AB7133" s="0">
        <v>0.69718235731124878</v>
      </c>
      <c r="AC7133" s="0">
        <v>0.75020503997802734</v>
      </c>
      <c r="AD7133" s="0">
        <v>0.86070859432220459</v>
      </c>
      <c r="AE7133" s="0">
        <v>0.93724298477172852</v>
      </c>
      <c r="AF7133" s="0">
        <v>1.0137773752212524</v>
      </c>
      <c r="AG7133" s="0">
        <v>1.1242809295654297</v>
      </c>
      <c r="AH7133" s="0">
        <v>1.1773035526275635</v>
      </c>
    </row>
    <row r="7134" x14ac:dyDescent="0.4">
      <c r="A7134" s="10" t="str">
        <f>Data[[#This Row],[category]]&amp;Data[[#This Row],[subcategory]]&amp;Data[[#This Row],[date]]&amp;Data[[#This Row],[hour]]</f>
        <v>Usage quintiles (sites)Quintile 39/2/20179</v>
      </c>
      <c r="B7134" s="10" t="s">
        <v>149</v>
      </c>
      <c r="C7134" t="s">
        <v>154</v>
      </c>
      <c r="D7134" t="s">
        <v>113</v>
      </c>
      <c r="E7134" t="s">
        <v>62</v>
      </c>
      <c r="F7134" s="0">
        <v>23532</v>
      </c>
      <c r="G7134" s="0">
        <v>0.87754881381988525</v>
      </c>
      <c r="H7134" s="0">
        <v>0.8819805383682251</v>
      </c>
      <c r="I7134" s="0">
        <v>0.0044317510910332203</v>
      </c>
      <c r="J7134" s="0">
        <v>0.0062089599668979645</v>
      </c>
      <c r="K7134" s="0">
        <v>80.429374694824219</v>
      </c>
      <c r="L7134" s="0">
        <v>0.71376705169677734</v>
      </c>
      <c r="M7134" s="0">
        <v>0</v>
      </c>
      <c r="N7134" s="0">
        <v>0</v>
      </c>
      <c r="O7134" s="0">
        <v>1.4937044382095337</v>
      </c>
      <c r="P7134" s="0">
        <v>1.4444942474365234</v>
      </c>
      <c r="Q7134" s="0">
        <v>-0.005781079176813364</v>
      </c>
      <c r="R7134" s="0">
        <v>-0.0035253511741757393</v>
      </c>
      <c r="S7134" s="0">
        <v>0.0011757692554965615</v>
      </c>
      <c r="T7134" s="0">
        <v>0.0044317510910332203</v>
      </c>
      <c r="U7134" s="0">
        <v>0.0076877330429852009</v>
      </c>
      <c r="V7134" s="0">
        <v>0.01238885335624218</v>
      </c>
      <c r="W7134" s="0">
        <v>0.014644581824541092</v>
      </c>
      <c r="X7134" s="0">
        <v>20.650478363037109</v>
      </c>
      <c r="Y7134" s="0">
        <v>20.754766464233398</v>
      </c>
      <c r="Z7134" s="0">
        <v>0.10428796708583832</v>
      </c>
      <c r="AA7134" s="0">
        <v>0.14610925316810608</v>
      </c>
      <c r="AB7134" s="0">
        <v>-0.13604037463665009</v>
      </c>
      <c r="AC7134" s="0">
        <v>-0.08295857161283493</v>
      </c>
      <c r="AD7134" s="0">
        <v>0.027668200433254242</v>
      </c>
      <c r="AE7134" s="0">
        <v>0.10428796708583832</v>
      </c>
      <c r="AF7134" s="0">
        <v>0.18090774118900299</v>
      </c>
      <c r="AG7134" s="0">
        <v>0.29153451323509216</v>
      </c>
      <c r="AH7134" s="0">
        <v>0.34461629390716553</v>
      </c>
    </row>
    <row r="7135" x14ac:dyDescent="0.4">
      <c r="A7135" s="10" t="str">
        <f>Data[[#This Row],[category]]&amp;Data[[#This Row],[subcategory]]&amp;Data[[#This Row],[date]]&amp;Data[[#This Row],[hour]]</f>
        <v>Usage quintiles (sites)Quintile 39/2/201710</v>
      </c>
      <c r="B7135" s="10" t="s">
        <v>149</v>
      </c>
      <c r="C7135" t="s">
        <v>154</v>
      </c>
      <c r="D7135" t="s">
        <v>113</v>
      </c>
      <c r="E7135" t="s">
        <v>63</v>
      </c>
      <c r="F7135" s="0">
        <v>23532</v>
      </c>
      <c r="G7135" s="0">
        <v>1.1743720769882202</v>
      </c>
      <c r="H7135" s="0">
        <v>1.1578412055969238</v>
      </c>
      <c r="I7135" s="0">
        <v>-0.016530910506844521</v>
      </c>
      <c r="J7135" s="0">
        <v>0.0034184437245130539</v>
      </c>
      <c r="K7135" s="0">
        <v>85.703895568847656</v>
      </c>
      <c r="L7135" s="0">
        <v>-4.8358001708984375</v>
      </c>
      <c r="M7135" s="0">
        <v>1</v>
      </c>
      <c r="N7135" s="0">
        <v>1</v>
      </c>
      <c r="O7135" s="0">
        <v>1.4937044382095337</v>
      </c>
      <c r="P7135" s="0">
        <v>1.4444942474365234</v>
      </c>
      <c r="Q7135" s="0">
        <v>-0.022153750061988831</v>
      </c>
      <c r="R7135" s="0">
        <v>-0.020911822095513344</v>
      </c>
      <c r="S7135" s="0">
        <v>-0.018323544412851334</v>
      </c>
      <c r="T7135" s="0">
        <v>-0.016530910506844521</v>
      </c>
      <c r="U7135" s="0">
        <v>-0.014738276600837708</v>
      </c>
      <c r="V7135" s="0">
        <v>-0.012149998918175697</v>
      </c>
      <c r="W7135" s="0">
        <v>-0.010908070951700211</v>
      </c>
      <c r="X7135" s="0">
        <v>27.635324478149414</v>
      </c>
      <c r="Y7135" s="0">
        <v>27.246318817138672</v>
      </c>
      <c r="Z7135" s="0">
        <v>-0.3890053927898407</v>
      </c>
      <c r="AA7135" s="0">
        <v>0.080442816019058228</v>
      </c>
      <c r="AB7135" s="0">
        <v>-0.52132207155227661</v>
      </c>
      <c r="AC7135" s="0">
        <v>-0.49209702014923096</v>
      </c>
      <c r="AD7135" s="0">
        <v>-0.43118965625762939</v>
      </c>
      <c r="AE7135" s="0">
        <v>-0.3890053927898407</v>
      </c>
      <c r="AF7135" s="0">
        <v>-0.346821129322052</v>
      </c>
      <c r="AG7135" s="0">
        <v>-0.28591376543045044</v>
      </c>
      <c r="AH7135" s="0">
        <v>-0.25668874382972717</v>
      </c>
    </row>
    <row r="7136" x14ac:dyDescent="0.4">
      <c r="A7136" s="10" t="str">
        <f>Data[[#This Row],[category]]&amp;Data[[#This Row],[subcategory]]&amp;Data[[#This Row],[date]]&amp;Data[[#This Row],[hour]]</f>
        <v>Usage quintiles (sites)Quintile 39/2/201711</v>
      </c>
      <c r="B7136" s="10" t="s">
        <v>149</v>
      </c>
      <c r="C7136" t="s">
        <v>154</v>
      </c>
      <c r="D7136" t="s">
        <v>113</v>
      </c>
      <c r="E7136" t="s">
        <v>64</v>
      </c>
      <c r="F7136" s="0">
        <v>23532</v>
      </c>
      <c r="G7136" s="0">
        <v>1.3972123861312866</v>
      </c>
      <c r="H7136" s="0">
        <v>1.413743257522583</v>
      </c>
      <c r="I7136" s="0">
        <v>0.016530906781554222</v>
      </c>
      <c r="J7136" s="0">
        <v>0.0034184437245130539</v>
      </c>
      <c r="K7136" s="0">
        <v>89.320838928222656</v>
      </c>
      <c r="L7136" s="0">
        <v>4.8357992172241211</v>
      </c>
      <c r="M7136" s="0">
        <v>1</v>
      </c>
      <c r="N7136" s="0">
        <v>1</v>
      </c>
      <c r="O7136" s="0">
        <v>1.4937044382095337</v>
      </c>
      <c r="P7136" s="0">
        <v>1.4444942474365234</v>
      </c>
      <c r="Q7136" s="0">
        <v>0.010908067226409912</v>
      </c>
      <c r="R7136" s="0">
        <v>0.012149995192885399</v>
      </c>
      <c r="S7136" s="0">
        <v>0.014738272875547409</v>
      </c>
      <c r="T7136" s="0">
        <v>0.016530906781554222</v>
      </c>
      <c r="U7136" s="0">
        <v>0.018323540687561035</v>
      </c>
      <c r="V7136" s="0">
        <v>0.020911818370223045</v>
      </c>
      <c r="W7136" s="0">
        <v>0.022153746336698532</v>
      </c>
      <c r="X7136" s="0">
        <v>32.879199981689453</v>
      </c>
      <c r="Y7136" s="0">
        <v>33.268207550048828</v>
      </c>
      <c r="Z7136" s="0">
        <v>0.38900530338287354</v>
      </c>
      <c r="AA7136" s="0">
        <v>0.080442816019058228</v>
      </c>
      <c r="AB7136" s="0">
        <v>0.25668865442276001</v>
      </c>
      <c r="AC7136" s="0">
        <v>0.28591367602348328</v>
      </c>
      <c r="AD7136" s="0">
        <v>0.34682103991508484</v>
      </c>
      <c r="AE7136" s="0">
        <v>0.38900530338287354</v>
      </c>
      <c r="AF7136" s="0">
        <v>0.43118956685066223</v>
      </c>
      <c r="AG7136" s="0">
        <v>0.49209693074226379</v>
      </c>
      <c r="AH7136" s="0">
        <v>0.52132195234298706</v>
      </c>
    </row>
    <row r="7137" x14ac:dyDescent="0.4">
      <c r="A7137" s="10" t="str">
        <f>Data[[#This Row],[category]]&amp;Data[[#This Row],[subcategory]]&amp;Data[[#This Row],[date]]&amp;Data[[#This Row],[hour]]</f>
        <v>Usage quintiles (sites)Quintile 39/2/201712</v>
      </c>
      <c r="B7137" s="10" t="s">
        <v>149</v>
      </c>
      <c r="C7137" t="s">
        <v>154</v>
      </c>
      <c r="D7137" t="s">
        <v>113</v>
      </c>
      <c r="E7137" t="s">
        <v>65</v>
      </c>
      <c r="F7137" s="0">
        <v>23532</v>
      </c>
      <c r="G7137" s="0">
        <v>1.4968639612197876</v>
      </c>
      <c r="H7137" s="0">
        <v>1.5342955589294434</v>
      </c>
      <c r="I7137" s="0">
        <v>0.037431616336107254</v>
      </c>
      <c r="J7137" s="0">
        <v>0.0069086756557226181</v>
      </c>
      <c r="K7137" s="0">
        <v>92.936599731445313</v>
      </c>
      <c r="L7137" s="0">
        <v>5.4180593490600586</v>
      </c>
      <c r="M7137" s="0">
        <v>1</v>
      </c>
      <c r="N7137" s="0">
        <v>1</v>
      </c>
      <c r="O7137" s="0">
        <v>1.4937044382095337</v>
      </c>
      <c r="P7137" s="0">
        <v>1.4444942474365234</v>
      </c>
      <c r="Q7137" s="0">
        <v>0.026067856699228287</v>
      </c>
      <c r="R7137" s="0">
        <v>0.028577791526913643</v>
      </c>
      <c r="S7137" s="0">
        <v>0.03380870446562767</v>
      </c>
      <c r="T7137" s="0">
        <v>0.037431616336107254</v>
      </c>
      <c r="U7137" s="0">
        <v>0.041054528206586838</v>
      </c>
      <c r="V7137" s="0">
        <v>0.046285439282655716</v>
      </c>
      <c r="W7137" s="0">
        <v>0.048795375972986221</v>
      </c>
      <c r="X7137" s="0">
        <v>35.224201202392578</v>
      </c>
      <c r="Y7137" s="0">
        <v>36.10504150390625</v>
      </c>
      <c r="Z7137" s="0">
        <v>0.88084077835083008</v>
      </c>
      <c r="AA7137" s="0">
        <v>0.16257496178150177</v>
      </c>
      <c r="AB7137" s="0">
        <v>0.61342877149581909</v>
      </c>
      <c r="AC7137" s="0">
        <v>0.67249256372451782</v>
      </c>
      <c r="AD7137" s="0">
        <v>0.79558640718460083</v>
      </c>
      <c r="AE7137" s="0">
        <v>0.88084077835083008</v>
      </c>
      <c r="AF7137" s="0">
        <v>0.96609514951705933</v>
      </c>
      <c r="AG7137" s="0">
        <v>1.0891889333724976</v>
      </c>
      <c r="AH7137" s="0">
        <v>1.1482528448104858</v>
      </c>
    </row>
    <row r="7138" x14ac:dyDescent="0.4">
      <c r="A7138" s="10" t="str">
        <f>Data[[#This Row],[category]]&amp;Data[[#This Row],[subcategory]]&amp;Data[[#This Row],[date]]&amp;Data[[#This Row],[hour]]</f>
        <v>Usage quintiles (sites)Quintile 39/2/201713</v>
      </c>
      <c r="B7138" s="10" t="s">
        <v>149</v>
      </c>
      <c r="C7138" t="s">
        <v>154</v>
      </c>
      <c r="D7138" t="s">
        <v>113</v>
      </c>
      <c r="E7138" t="s">
        <v>66</v>
      </c>
      <c r="F7138" s="0">
        <v>23532</v>
      </c>
      <c r="G7138" s="0">
        <v>1.5559340715408325</v>
      </c>
      <c r="H7138" s="0">
        <v>1.5753520727157593</v>
      </c>
      <c r="I7138" s="0">
        <v>0.019417991861701012</v>
      </c>
      <c r="J7138" s="0">
        <v>0.0087687335908412933</v>
      </c>
      <c r="K7138" s="0">
        <v>94.676780700683594</v>
      </c>
      <c r="L7138" s="0">
        <v>2.2144579887390137</v>
      </c>
      <c r="M7138" s="0">
        <v>1</v>
      </c>
      <c r="N7138" s="0">
        <v>1</v>
      </c>
      <c r="O7138" s="0">
        <v>1.4937044382095337</v>
      </c>
      <c r="P7138" s="0">
        <v>1.4444942474365234</v>
      </c>
      <c r="Q7138" s="0">
        <v>0.0049947085790336132</v>
      </c>
      <c r="R7138" s="0">
        <v>0.0081804078072309494</v>
      </c>
      <c r="S7138" s="0">
        <v>0.014819663017988205</v>
      </c>
      <c r="T7138" s="0">
        <v>0.019417991861701012</v>
      </c>
      <c r="U7138" s="0">
        <v>0.024016320705413818</v>
      </c>
      <c r="V7138" s="0">
        <v>0.030655575916171074</v>
      </c>
      <c r="W7138" s="0">
        <v>0.033841274678707123</v>
      </c>
      <c r="X7138" s="0">
        <v>36.614238739013672</v>
      </c>
      <c r="Y7138" s="0">
        <v>37.071186065673828</v>
      </c>
      <c r="Z7138" s="0">
        <v>0.45694419741630554</v>
      </c>
      <c r="AA7138" s="0">
        <v>0.20634584128856659</v>
      </c>
      <c r="AB7138" s="0">
        <v>0.11753549426794052</v>
      </c>
      <c r="AC7138" s="0">
        <v>0.19250136613845825</v>
      </c>
      <c r="AD7138" s="0">
        <v>0.34873634576797485</v>
      </c>
      <c r="AE7138" s="0">
        <v>0.45694419741630554</v>
      </c>
      <c r="AF7138" s="0">
        <v>0.56515204906463623</v>
      </c>
      <c r="AG7138" s="0">
        <v>0.72138702869415283</v>
      </c>
      <c r="AH7138" s="0">
        <v>0.79635292291641235</v>
      </c>
    </row>
    <row r="7139" x14ac:dyDescent="0.4">
      <c r="A7139" s="10" t="str">
        <f>Data[[#This Row],[category]]&amp;Data[[#This Row],[subcategory]]&amp;Data[[#This Row],[date]]&amp;Data[[#This Row],[hour]]</f>
        <v>Usage quintiles (sites)Quintile 39/2/201714</v>
      </c>
      <c r="B7139" s="10" t="s">
        <v>149</v>
      </c>
      <c r="C7139" t="s">
        <v>154</v>
      </c>
      <c r="D7139" t="s">
        <v>113</v>
      </c>
      <c r="E7139" t="s">
        <v>67</v>
      </c>
      <c r="F7139" s="0">
        <v>23532</v>
      </c>
      <c r="G7139" s="0">
        <v>1.515526294708252</v>
      </c>
      <c r="H7139" s="0">
        <v>1.5683069229125977</v>
      </c>
      <c r="I7139" s="0">
        <v>0.052780698984861374</v>
      </c>
      <c r="J7139" s="0">
        <v>0.0097986906766891479</v>
      </c>
      <c r="K7139" s="0">
        <v>93.821182250976563</v>
      </c>
      <c r="L7139" s="0">
        <v>5.386505126953125</v>
      </c>
      <c r="M7139" s="0">
        <v>1</v>
      </c>
      <c r="N7139" s="0">
        <v>1</v>
      </c>
      <c r="O7139" s="0">
        <v>1.4937044382095337</v>
      </c>
      <c r="P7139" s="0">
        <v>1.4444942474365234</v>
      </c>
      <c r="Q7139" s="0">
        <v>0.03666328638792038</v>
      </c>
      <c r="R7139" s="0">
        <v>0.040223170071840286</v>
      </c>
      <c r="S7139" s="0">
        <v>0.047642260789871216</v>
      </c>
      <c r="T7139" s="0">
        <v>0.052780698984861374</v>
      </c>
      <c r="U7139" s="0">
        <v>0.057919137179851532</v>
      </c>
      <c r="V7139" s="0">
        <v>0.065338224172592163</v>
      </c>
      <c r="W7139" s="0">
        <v>0.068898111581802368</v>
      </c>
      <c r="X7139" s="0">
        <v>35.663364410400391</v>
      </c>
      <c r="Y7139" s="0">
        <v>36.905399322509766</v>
      </c>
      <c r="Z7139" s="0">
        <v>1.2420353889465332</v>
      </c>
      <c r="AA7139" s="0">
        <v>0.23058278858661652</v>
      </c>
      <c r="AB7139" s="0">
        <v>0.86276042461395264</v>
      </c>
      <c r="AC7139" s="0">
        <v>0.94653165340423584</v>
      </c>
      <c r="AD7139" s="0">
        <v>1.1211177110671997</v>
      </c>
      <c r="AE7139" s="0">
        <v>1.2420353889465332</v>
      </c>
      <c r="AF7139" s="0">
        <v>1.3629530668258667</v>
      </c>
      <c r="AG7139" s="0">
        <v>1.5375391244888306</v>
      </c>
      <c r="AH7139" s="0">
        <v>1.6213103532791138</v>
      </c>
    </row>
    <row r="7140" x14ac:dyDescent="0.4">
      <c r="A7140" s="10" t="str">
        <f>Data[[#This Row],[category]]&amp;Data[[#This Row],[subcategory]]&amp;Data[[#This Row],[date]]&amp;Data[[#This Row],[hour]]</f>
        <v>Usage quintiles (sites)Quintile 39/2/201715</v>
      </c>
      <c r="B7140" s="10" t="s">
        <v>149</v>
      </c>
      <c r="C7140" t="s">
        <v>154</v>
      </c>
      <c r="D7140" t="s">
        <v>113</v>
      </c>
      <c r="E7140" t="s">
        <v>68</v>
      </c>
      <c r="F7140" s="0">
        <v>23532</v>
      </c>
      <c r="G7140" s="0">
        <v>1.5025831460952759</v>
      </c>
      <c r="H7140" s="0">
        <v>1.5413545370101929</v>
      </c>
      <c r="I7140" s="0">
        <v>0.038771394640207291</v>
      </c>
      <c r="J7140" s="0">
        <v>0.010336430743336678</v>
      </c>
      <c r="K7140" s="0">
        <v>92.286079406738281</v>
      </c>
      <c r="L7140" s="0">
        <v>3.750946044921875</v>
      </c>
      <c r="M7140" s="0">
        <v>1</v>
      </c>
      <c r="N7140" s="0">
        <v>1</v>
      </c>
      <c r="O7140" s="0">
        <v>1.4937044382095337</v>
      </c>
      <c r="P7140" s="0">
        <v>1.4444942474365234</v>
      </c>
      <c r="Q7140" s="0">
        <v>0.021769478917121887</v>
      </c>
      <c r="R7140" s="0">
        <v>0.025524726137518883</v>
      </c>
      <c r="S7140" s="0">
        <v>0.03335096687078476</v>
      </c>
      <c r="T7140" s="0">
        <v>0.038771394640207291</v>
      </c>
      <c r="U7140" s="0">
        <v>0.044191822409629822</v>
      </c>
      <c r="V7140" s="0">
        <v>0.052018065005540848</v>
      </c>
      <c r="W7140" s="0">
        <v>0.055773310363292694</v>
      </c>
      <c r="X7140" s="0">
        <v>35.358787536621094</v>
      </c>
      <c r="Y7140" s="0">
        <v>36.271156311035156</v>
      </c>
      <c r="Z7140" s="0">
        <v>0.91236847639083862</v>
      </c>
      <c r="AA7140" s="0">
        <v>0.24323688447475433</v>
      </c>
      <c r="AB7140" s="0">
        <v>0.51227939128875732</v>
      </c>
      <c r="AC7140" s="0">
        <v>0.60064786672592163</v>
      </c>
      <c r="AD7140" s="0">
        <v>0.78481495380401611</v>
      </c>
      <c r="AE7140" s="0">
        <v>0.91236847639083862</v>
      </c>
      <c r="AF7140" s="0">
        <v>1.0399219989776611</v>
      </c>
      <c r="AG7140" s="0">
        <v>1.2240891456604004</v>
      </c>
      <c r="AH7140" s="0">
        <v>1.3124575614929199</v>
      </c>
    </row>
    <row r="7141" x14ac:dyDescent="0.4">
      <c r="A7141" s="10" t="str">
        <f>Data[[#This Row],[category]]&amp;Data[[#This Row],[subcategory]]&amp;Data[[#This Row],[date]]&amp;Data[[#This Row],[hour]]</f>
        <v>Usage quintiles (sites)Quintile 39/2/201716</v>
      </c>
      <c r="B7141" s="10" t="s">
        <v>149</v>
      </c>
      <c r="C7141" t="s">
        <v>154</v>
      </c>
      <c r="D7141" t="s">
        <v>113</v>
      </c>
      <c r="E7141" t="s">
        <v>69</v>
      </c>
      <c r="F7141" s="0">
        <v>23532</v>
      </c>
      <c r="G7141" s="0">
        <v>1.4918527603149414</v>
      </c>
      <c r="H7141" s="0">
        <v>1.4967777729034424</v>
      </c>
      <c r="I7141" s="0">
        <v>0.004925088956952095</v>
      </c>
      <c r="J7141" s="0">
        <v>0.01253826729953289</v>
      </c>
      <c r="K7141" s="0">
        <v>91.961204528808594</v>
      </c>
      <c r="L7141" s="0">
        <v>0.3928045928478241</v>
      </c>
      <c r="M7141" s="0">
        <v>0</v>
      </c>
      <c r="N7141" s="0">
        <v>0</v>
      </c>
      <c r="O7141" s="0">
        <v>1.4937044382095337</v>
      </c>
      <c r="P7141" s="0">
        <v>1.4444942474365234</v>
      </c>
      <c r="Q7141" s="0">
        <v>-0.015698526054620743</v>
      </c>
      <c r="R7141" s="0">
        <v>-0.01114334724843502</v>
      </c>
      <c r="S7141" s="0">
        <v>-0.0016499848570674658</v>
      </c>
      <c r="T7141" s="0">
        <v>0.004925088956952095</v>
      </c>
      <c r="U7141" s="0">
        <v>0.011500163003802299</v>
      </c>
      <c r="V7141" s="0">
        <v>0.020993525162339211</v>
      </c>
      <c r="W7141" s="0">
        <v>0.025548703968524933</v>
      </c>
      <c r="X7141" s="0">
        <v>35.106277465820313</v>
      </c>
      <c r="Y7141" s="0">
        <v>35.222175598144531</v>
      </c>
      <c r="Z7141" s="0">
        <v>0.11589719355106354</v>
      </c>
      <c r="AA7141" s="0">
        <v>0.29505050182342529</v>
      </c>
      <c r="AB7141" s="0">
        <v>-0.3694176971912384</v>
      </c>
      <c r="AC7141" s="0">
        <v>-0.26222524046897888</v>
      </c>
      <c r="AD7141" s="0">
        <v>-0.03882744163274765</v>
      </c>
      <c r="AE7141" s="0">
        <v>0.11589719355106354</v>
      </c>
      <c r="AF7141" s="0">
        <v>0.27062183618545532</v>
      </c>
      <c r="AG7141" s="0">
        <v>0.49401962757110596</v>
      </c>
      <c r="AH7141" s="0">
        <v>0.60121208429336548</v>
      </c>
    </row>
    <row r="7142" x14ac:dyDescent="0.4">
      <c r="A7142" s="10" t="str">
        <f>Data[[#This Row],[category]]&amp;Data[[#This Row],[subcategory]]&amp;Data[[#This Row],[date]]&amp;Data[[#This Row],[hour]]</f>
        <v>Usage quintiles (sites)Quintile 39/2/201717</v>
      </c>
      <c r="B7142" s="10" t="s">
        <v>149</v>
      </c>
      <c r="C7142" t="s">
        <v>154</v>
      </c>
      <c r="D7142" t="s">
        <v>113</v>
      </c>
      <c r="E7142" t="s">
        <v>70</v>
      </c>
      <c r="F7142" s="0">
        <v>23532</v>
      </c>
      <c r="G7142" s="0">
        <v>1.4293026924133301</v>
      </c>
      <c r="H7142" s="0">
        <v>1.4262797832489014</v>
      </c>
      <c r="I7142" s="0">
        <v>-0.0030228644609451294</v>
      </c>
      <c r="J7142" s="0">
        <v>0.012585071846842766</v>
      </c>
      <c r="K7142" s="0">
        <v>91.955848693847656</v>
      </c>
      <c r="L7142" s="0">
        <v>-0.24019445478916168</v>
      </c>
      <c r="M7142" s="0">
        <v>0</v>
      </c>
      <c r="N7142" s="0">
        <v>0</v>
      </c>
      <c r="O7142" s="0">
        <v>1.4937044382095337</v>
      </c>
      <c r="P7142" s="0">
        <v>1.4444942474365234</v>
      </c>
      <c r="Q7142" s="0">
        <v>-0.023723466321825981</v>
      </c>
      <c r="R7142" s="0">
        <v>-0.019151283428072929</v>
      </c>
      <c r="S7142" s="0">
        <v>-0.0096224825829267502</v>
      </c>
      <c r="T7142" s="0">
        <v>-0.0030228644609451294</v>
      </c>
      <c r="U7142" s="0">
        <v>0.0035767536610364914</v>
      </c>
      <c r="V7142" s="0">
        <v>0.013105554506182671</v>
      </c>
      <c r="W7142" s="0">
        <v>0.017677737399935722</v>
      </c>
      <c r="X7142" s="0">
        <v>33.634349822998047</v>
      </c>
      <c r="Y7142" s="0">
        <v>33.563217163085938</v>
      </c>
      <c r="Z7142" s="0">
        <v>-0.071134045720100403</v>
      </c>
      <c r="AA7142" s="0">
        <v>0.29615190625190735</v>
      </c>
      <c r="AB7142" s="0">
        <v>-0.55826056003570557</v>
      </c>
      <c r="AC7142" s="0">
        <v>-0.45066797733306885</v>
      </c>
      <c r="AD7142" s="0">
        <v>-0.22643625736236572</v>
      </c>
      <c r="AE7142" s="0">
        <v>-0.071134045720100403</v>
      </c>
      <c r="AF7142" s="0">
        <v>0.084168165922164917</v>
      </c>
      <c r="AG7142" s="0">
        <v>0.30839988589286804</v>
      </c>
      <c r="AH7142" s="0">
        <v>0.41599249839782715</v>
      </c>
    </row>
    <row r="7143" x14ac:dyDescent="0.4">
      <c r="A7143" s="10" t="str">
        <f>Data[[#This Row],[category]]&amp;Data[[#This Row],[subcategory]]&amp;Data[[#This Row],[date]]&amp;Data[[#This Row],[hour]]</f>
        <v>Usage quintiles (sites)Quintile 39/2/201718</v>
      </c>
      <c r="B7143" s="10" t="s">
        <v>149</v>
      </c>
      <c r="C7143" t="s">
        <v>154</v>
      </c>
      <c r="D7143" t="s">
        <v>113</v>
      </c>
      <c r="E7143" t="s">
        <v>71</v>
      </c>
      <c r="F7143" s="0">
        <v>23532</v>
      </c>
      <c r="G7143" s="0">
        <v>1.2910667657852173</v>
      </c>
      <c r="H7143" s="0">
        <v>1.3135647773742676</v>
      </c>
      <c r="I7143" s="0">
        <v>0.022497953847050667</v>
      </c>
      <c r="J7143" s="0">
        <v>0.012586411088705063</v>
      </c>
      <c r="K7143" s="0">
        <v>90.495834350585938</v>
      </c>
      <c r="L7143" s="0">
        <v>1.7874796390533447</v>
      </c>
      <c r="M7143" s="0">
        <v>1</v>
      </c>
      <c r="N7143" s="0">
        <v>0</v>
      </c>
      <c r="O7143" s="0">
        <v>1.4937044382095337</v>
      </c>
      <c r="P7143" s="0">
        <v>1.4444942474365234</v>
      </c>
      <c r="Q7143" s="0">
        <v>0.0017951498739421368</v>
      </c>
      <c r="R7143" s="0">
        <v>0.0063678189180791378</v>
      </c>
      <c r="S7143" s="0">
        <v>0.015897633507847786</v>
      </c>
      <c r="T7143" s="0">
        <v>0.022497953847050667</v>
      </c>
      <c r="U7143" s="0">
        <v>0.029098274186253548</v>
      </c>
      <c r="V7143" s="0">
        <v>0.038628090173006058</v>
      </c>
      <c r="W7143" s="0">
        <v>0.04320075735449791</v>
      </c>
      <c r="X7143" s="0">
        <v>30.381383895874023</v>
      </c>
      <c r="Y7143" s="0">
        <v>30.910806655883789</v>
      </c>
      <c r="Z7143" s="0">
        <v>0.52942186594009399</v>
      </c>
      <c r="AA7143" s="0">
        <v>0.29618343710899353</v>
      </c>
      <c r="AB7143" s="0">
        <v>0.042243465781211853</v>
      </c>
      <c r="AC7143" s="0">
        <v>0.14984752237796783</v>
      </c>
      <c r="AD7143" s="0">
        <v>0.3741031289100647</v>
      </c>
      <c r="AE7143" s="0">
        <v>0.52942186594009399</v>
      </c>
      <c r="AF7143" s="0">
        <v>0.68474060297012329</v>
      </c>
      <c r="AG7143" s="0">
        <v>0.90899622440338135</v>
      </c>
      <c r="AH7143" s="0">
        <v>1.0166002511978149</v>
      </c>
    </row>
    <row r="7144" x14ac:dyDescent="0.4">
      <c r="A7144" s="10" t="str">
        <f>Data[[#This Row],[category]]&amp;Data[[#This Row],[subcategory]]&amp;Data[[#This Row],[date]]&amp;Data[[#This Row],[hour]]</f>
        <v>Usage quintiles (sites)Quintile 39/2/201719</v>
      </c>
      <c r="B7144" s="10" t="s">
        <v>149</v>
      </c>
      <c r="C7144" t="s">
        <v>154</v>
      </c>
      <c r="D7144" t="s">
        <v>113</v>
      </c>
      <c r="E7144" t="s">
        <v>72</v>
      </c>
      <c r="F7144" s="0">
        <v>23532</v>
      </c>
      <c r="G7144" s="0">
        <v>1.1225695610046387</v>
      </c>
      <c r="H7144" s="0">
        <v>1.1891355514526367</v>
      </c>
      <c r="I7144" s="0">
        <v>0.066565923392772675</v>
      </c>
      <c r="J7144" s="0">
        <v>0.0098106665536761284</v>
      </c>
      <c r="K7144" s="0">
        <v>87.941352844238281</v>
      </c>
      <c r="L7144" s="0">
        <v>6.7850561141967773</v>
      </c>
      <c r="M7144" s="0">
        <v>1</v>
      </c>
      <c r="N7144" s="0">
        <v>1</v>
      </c>
      <c r="O7144" s="0">
        <v>1.4937044382095337</v>
      </c>
      <c r="P7144" s="0">
        <v>1.4444942474365234</v>
      </c>
      <c r="Q7144" s="0">
        <v>0.050428811460733414</v>
      </c>
      <c r="R7144" s="0">
        <v>0.053993050009012222</v>
      </c>
      <c r="S7144" s="0">
        <v>0.06142120435833931</v>
      </c>
      <c r="T7144" s="0">
        <v>0.066565923392772675</v>
      </c>
      <c r="U7144" s="0">
        <v>0.071710638701915741</v>
      </c>
      <c r="V7144" s="0">
        <v>0.079138800501823425</v>
      </c>
      <c r="W7144" s="0">
        <v>0.082703031599521637</v>
      </c>
      <c r="X7144" s="0">
        <v>26.41630744934082</v>
      </c>
      <c r="Y7144" s="0">
        <v>27.982738494873047</v>
      </c>
      <c r="Z7144" s="0">
        <v>1.5664292573928833</v>
      </c>
      <c r="AA7144" s="0">
        <v>0.23086459934711456</v>
      </c>
      <c r="AB7144" s="0">
        <v>1.1866908073425293</v>
      </c>
      <c r="AC7144" s="0">
        <v>1.2705643177032471</v>
      </c>
      <c r="AD7144" s="0">
        <v>1.4453637599945068</v>
      </c>
      <c r="AE7144" s="0">
        <v>1.5664292573928833</v>
      </c>
      <c r="AF7144" s="0">
        <v>1.6874947547912598</v>
      </c>
      <c r="AG7144" s="0">
        <v>1.8622941970825195</v>
      </c>
      <c r="AH7144" s="0">
        <v>1.9461677074432373</v>
      </c>
    </row>
    <row r="7145" x14ac:dyDescent="0.4">
      <c r="A7145" s="10" t="str">
        <f>Data[[#This Row],[category]]&amp;Data[[#This Row],[subcategory]]&amp;Data[[#This Row],[date]]&amp;Data[[#This Row],[hour]]</f>
        <v>Usage quintiles (sites)Quintile 39/2/201720</v>
      </c>
      <c r="B7145" s="10" t="s">
        <v>149</v>
      </c>
      <c r="C7145" t="s">
        <v>154</v>
      </c>
      <c r="D7145" t="s">
        <v>113</v>
      </c>
      <c r="E7145" t="s">
        <v>55</v>
      </c>
      <c r="F7145" s="0">
        <v>23532</v>
      </c>
      <c r="G7145" s="0">
        <v>1.142690896987915</v>
      </c>
      <c r="H7145" s="0">
        <v>1.2189781665802002</v>
      </c>
      <c r="I7145" s="0">
        <v>0.076287247240543365</v>
      </c>
      <c r="J7145" s="0">
        <v>0.0086454413831233978</v>
      </c>
      <c r="K7145" s="0">
        <v>85.192672729492188</v>
      </c>
      <c r="L7145" s="0">
        <v>8.8239850997924805</v>
      </c>
      <c r="M7145" s="0">
        <v>1</v>
      </c>
      <c r="N7145" s="0">
        <v>1</v>
      </c>
      <c r="O7145" s="0">
        <v>1.4937044382095337</v>
      </c>
      <c r="P7145" s="0">
        <v>1.4444942474365234</v>
      </c>
      <c r="Q7145" s="0">
        <v>0.062066759914159775</v>
      </c>
      <c r="R7145" s="0">
        <v>0.065207667648792267</v>
      </c>
      <c r="S7145" s="0">
        <v>0.071753576397895813</v>
      </c>
      <c r="T7145" s="0">
        <v>0.076287247240543365</v>
      </c>
      <c r="U7145" s="0">
        <v>0.080820918083190918</v>
      </c>
      <c r="V7145" s="0">
        <v>0.087366826832294464</v>
      </c>
      <c r="W7145" s="0">
        <v>0.090507730841636658</v>
      </c>
      <c r="X7145" s="0">
        <v>26.889802932739258</v>
      </c>
      <c r="Y7145" s="0">
        <v>28.684993743896484</v>
      </c>
      <c r="Z7145" s="0">
        <v>1.7951915264129639</v>
      </c>
      <c r="AA7145" s="0">
        <v>0.20344452559947968</v>
      </c>
      <c r="AB7145" s="0">
        <v>1.4605550765991211</v>
      </c>
      <c r="AC7145" s="0">
        <v>1.5344668626785278</v>
      </c>
      <c r="AD7145" s="0">
        <v>1.6885050535202026</v>
      </c>
      <c r="AE7145" s="0">
        <v>1.7951915264129639</v>
      </c>
      <c r="AF7145" s="0">
        <v>1.9018779993057251</v>
      </c>
      <c r="AG7145" s="0">
        <v>2.0559160709381104</v>
      </c>
      <c r="AH7145" s="0">
        <v>2.1298279762268066</v>
      </c>
    </row>
    <row r="7146" x14ac:dyDescent="0.4">
      <c r="A7146" s="10" t="str">
        <f>Data[[#This Row],[category]]&amp;Data[[#This Row],[subcategory]]&amp;Data[[#This Row],[date]]&amp;Data[[#This Row],[hour]]</f>
        <v>Usage quintiles (sites)Quintile 39/2/201721</v>
      </c>
      <c r="B7146" s="10" t="s">
        <v>149</v>
      </c>
      <c r="C7146" t="s">
        <v>154</v>
      </c>
      <c r="D7146" t="s">
        <v>113</v>
      </c>
      <c r="E7146" t="s">
        <v>73</v>
      </c>
      <c r="F7146" s="0">
        <v>23532</v>
      </c>
      <c r="G7146" s="0">
        <v>1.1176416873931885</v>
      </c>
      <c r="H7146" s="0">
        <v>1.1830390691757202</v>
      </c>
      <c r="I7146" s="0">
        <v>0.065397389233112335</v>
      </c>
      <c r="J7146" s="0">
        <v>0.0079060513526201248</v>
      </c>
      <c r="K7146" s="0">
        <v>85.306564331054687</v>
      </c>
      <c r="L7146" s="0">
        <v>8.2718143463134766</v>
      </c>
      <c r="M7146" s="0">
        <v>1</v>
      </c>
      <c r="N7146" s="0">
        <v>1</v>
      </c>
      <c r="O7146" s="0">
        <v>1.4937044382095337</v>
      </c>
      <c r="P7146" s="0">
        <v>1.4444942474365234</v>
      </c>
      <c r="Q7146" s="0">
        <v>0.052393093705177307</v>
      </c>
      <c r="R7146" s="0">
        <v>0.055265378206968307</v>
      </c>
      <c r="S7146" s="0">
        <v>0.061251450330018997</v>
      </c>
      <c r="T7146" s="0">
        <v>0.065397389233112335</v>
      </c>
      <c r="U7146" s="0">
        <v>0.069543324410915375</v>
      </c>
      <c r="V7146" s="0">
        <v>0.075529403984546661</v>
      </c>
      <c r="W7146" s="0">
        <v>0.078401684761047363</v>
      </c>
      <c r="X7146" s="0">
        <v>26.300344467163086</v>
      </c>
      <c r="Y7146" s="0">
        <v>27.839275360107422</v>
      </c>
      <c r="Z7146" s="0">
        <v>1.5389313697814941</v>
      </c>
      <c r="AA7146" s="0">
        <v>0.18604519963264465</v>
      </c>
      <c r="AB7146" s="0">
        <v>1.2329142093658447</v>
      </c>
      <c r="AC7146" s="0">
        <v>1.3005048036575317</v>
      </c>
      <c r="AD7146" s="0">
        <v>1.4413691759109497</v>
      </c>
      <c r="AE7146" s="0">
        <v>1.5389313697814941</v>
      </c>
      <c r="AF7146" s="0">
        <v>1.6364935636520386</v>
      </c>
      <c r="AG7146" s="0">
        <v>1.7773579359054565</v>
      </c>
      <c r="AH7146" s="0">
        <v>1.8449485301971436</v>
      </c>
    </row>
    <row r="7147" x14ac:dyDescent="0.4">
      <c r="A7147" s="10" t="str">
        <f>Data[[#This Row],[category]]&amp;Data[[#This Row],[subcategory]]&amp;Data[[#This Row],[date]]&amp;Data[[#This Row],[hour]]</f>
        <v>Usage quintiles (sites)Quintile 39/2/201722</v>
      </c>
      <c r="B7147" s="10" t="s">
        <v>149</v>
      </c>
      <c r="C7147" t="s">
        <v>154</v>
      </c>
      <c r="D7147" t="s">
        <v>113</v>
      </c>
      <c r="E7147" t="s">
        <v>74</v>
      </c>
      <c r="F7147" s="0">
        <v>23532</v>
      </c>
      <c r="G7147" s="0">
        <v>1.0436919927597046</v>
      </c>
      <c r="H7147" s="0">
        <v>1.115270733833313</v>
      </c>
      <c r="I7147" s="0">
        <v>0.071578711271286011</v>
      </c>
      <c r="J7147" s="0">
        <v>0.0073509239591658115</v>
      </c>
      <c r="K7147" s="0">
        <v>86.176734924316406</v>
      </c>
      <c r="L7147" s="0">
        <v>9.7373762130737305</v>
      </c>
      <c r="M7147" s="0">
        <v>1</v>
      </c>
      <c r="N7147" s="0">
        <v>1</v>
      </c>
      <c r="O7147" s="0">
        <v>1.4937044382095337</v>
      </c>
      <c r="P7147" s="0">
        <v>1.4444942474365234</v>
      </c>
      <c r="Q7147" s="0">
        <v>0.059487517923116684</v>
      </c>
      <c r="R7147" s="0">
        <v>0.062158122658729553</v>
      </c>
      <c r="S7147" s="0">
        <v>0.067723885178565979</v>
      </c>
      <c r="T7147" s="0">
        <v>0.071578711271286011</v>
      </c>
      <c r="U7147" s="0">
        <v>0.075433537364006042</v>
      </c>
      <c r="V7147" s="0">
        <v>0.080999299883842468</v>
      </c>
      <c r="W7147" s="0">
        <v>0.083669908344745636</v>
      </c>
      <c r="X7147" s="0">
        <v>24.560159683227539</v>
      </c>
      <c r="Y7147" s="0">
        <v>26.244550704956055</v>
      </c>
      <c r="Z7147" s="0">
        <v>1.6843901872634888</v>
      </c>
      <c r="AA7147" s="0">
        <v>0.17298194766044617</v>
      </c>
      <c r="AB7147" s="0">
        <v>1.399860143661499</v>
      </c>
      <c r="AC7147" s="0">
        <v>1.4627048969268799</v>
      </c>
      <c r="AD7147" s="0">
        <v>1.59367835521698</v>
      </c>
      <c r="AE7147" s="0">
        <v>1.6843901872634888</v>
      </c>
      <c r="AF7147" s="0">
        <v>1.7751020193099976</v>
      </c>
      <c r="AG7147" s="0">
        <v>1.9060754776000977</v>
      </c>
      <c r="AH7147" s="0">
        <v>1.9689202308654785</v>
      </c>
    </row>
    <row r="7148" x14ac:dyDescent="0.4">
      <c r="A7148" s="10" t="str">
        <f>Data[[#This Row],[category]]&amp;Data[[#This Row],[subcategory]]&amp;Data[[#This Row],[date]]&amp;Data[[#This Row],[hour]]</f>
        <v>Usage quintiles (sites)Quintile 39/2/201723</v>
      </c>
      <c r="B7148" s="10" t="s">
        <v>149</v>
      </c>
      <c r="C7148" t="s">
        <v>154</v>
      </c>
      <c r="D7148" t="s">
        <v>113</v>
      </c>
      <c r="E7148" t="s">
        <v>75</v>
      </c>
      <c r="F7148" s="0">
        <v>23532</v>
      </c>
      <c r="G7148" s="0">
        <v>0.96292084455490112</v>
      </c>
      <c r="H7148" s="0">
        <v>1.0482648611068726</v>
      </c>
      <c r="I7148" s="0">
        <v>0.085344098508358002</v>
      </c>
      <c r="J7148" s="0">
        <v>0.0064254878088831902</v>
      </c>
      <c r="K7148" s="0">
        <v>86.220718383789063</v>
      </c>
      <c r="L7148" s="0">
        <v>13.282119750976563</v>
      </c>
      <c r="M7148" s="0">
        <v>1</v>
      </c>
      <c r="N7148" s="0">
        <v>1</v>
      </c>
      <c r="O7148" s="0">
        <v>1.4937044382095337</v>
      </c>
      <c r="P7148" s="0">
        <v>1.4444942474365234</v>
      </c>
      <c r="Q7148" s="0">
        <v>0.07477511465549469</v>
      </c>
      <c r="R7148" s="0">
        <v>0.077109508216381073</v>
      </c>
      <c r="S7148" s="0">
        <v>0.081974565982818604</v>
      </c>
      <c r="T7148" s="0">
        <v>0.085344098508358002</v>
      </c>
      <c r="U7148" s="0">
        <v>0.0887136310338974</v>
      </c>
      <c r="V7148" s="0">
        <v>0.09357868880033493</v>
      </c>
      <c r="W7148" s="0">
        <v>0.095913082361221313</v>
      </c>
      <c r="X7148" s="0">
        <v>22.659452438354492</v>
      </c>
      <c r="Y7148" s="0">
        <v>24.667768478393555</v>
      </c>
      <c r="Z7148" s="0">
        <v>2.008317232131958</v>
      </c>
      <c r="AA7148" s="0">
        <v>0.15120458602905273</v>
      </c>
      <c r="AB7148" s="0">
        <v>1.7596077919006348</v>
      </c>
      <c r="AC7148" s="0">
        <v>1.8145407438278198</v>
      </c>
      <c r="AD7148" s="0">
        <v>1.929025411605835</v>
      </c>
      <c r="AE7148" s="0">
        <v>2.008317232131958</v>
      </c>
      <c r="AF7148" s="0">
        <v>2.0876090526580811</v>
      </c>
      <c r="AG7148" s="0">
        <v>2.2020936012268066</v>
      </c>
      <c r="AH7148" s="0">
        <v>2.2570266723632813</v>
      </c>
    </row>
    <row r="7149" x14ac:dyDescent="0.4">
      <c r="A7149" s="10" t="str">
        <f>Data[[#This Row],[category]]&amp;Data[[#This Row],[subcategory]]&amp;Data[[#This Row],[date]]&amp;Data[[#This Row],[hour]]</f>
        <v>Usage quintiles (sites)Quintile 39/2/201724</v>
      </c>
      <c r="B7149" s="10" t="s">
        <v>149</v>
      </c>
      <c r="C7149" t="s">
        <v>154</v>
      </c>
      <c r="D7149" t="s">
        <v>113</v>
      </c>
      <c r="E7149" t="s">
        <v>76</v>
      </c>
      <c r="F7149" s="0">
        <v>23532</v>
      </c>
      <c r="G7149" s="0">
        <v>0.91306084394454956</v>
      </c>
      <c r="H7149" s="0">
        <v>0.99727803468704224</v>
      </c>
      <c r="I7149" s="0">
        <v>0.08421722799539566</v>
      </c>
      <c r="J7149" s="0">
        <v>0.005901142954826355</v>
      </c>
      <c r="K7149" s="0">
        <v>86.843704223632812</v>
      </c>
      <c r="L7149" s="0">
        <v>14.271341323852539</v>
      </c>
      <c r="M7149" s="0">
        <v>1</v>
      </c>
      <c r="N7149" s="0">
        <v>1</v>
      </c>
      <c r="O7149" s="0">
        <v>1.4937044382095337</v>
      </c>
      <c r="P7149" s="0">
        <v>1.4444942474365234</v>
      </c>
      <c r="Q7149" s="0">
        <v>0.074510708451271057</v>
      </c>
      <c r="R7149" s="0">
        <v>0.076654605567455292</v>
      </c>
      <c r="S7149" s="0">
        <v>0.081122666597366333</v>
      </c>
      <c r="T7149" s="0">
        <v>0.08421722799539566</v>
      </c>
      <c r="U7149" s="0">
        <v>0.087311789393424988</v>
      </c>
      <c r="V7149" s="0">
        <v>0.091779850423336029</v>
      </c>
      <c r="W7149" s="0">
        <v>0.093923747539520264</v>
      </c>
      <c r="X7149" s="0">
        <v>21.486146926879883</v>
      </c>
      <c r="Y7149" s="0">
        <v>23.467947006225586</v>
      </c>
      <c r="Z7149" s="0">
        <v>1.981799840927124</v>
      </c>
      <c r="AA7149" s="0">
        <v>0.13886569440364838</v>
      </c>
      <c r="AB7149" s="0">
        <v>1.7533861398696899</v>
      </c>
      <c r="AC7149" s="0">
        <v>1.8038363456726074</v>
      </c>
      <c r="AD7149" s="0">
        <v>1.9089785814285278</v>
      </c>
      <c r="AE7149" s="0">
        <v>1.981799840927124</v>
      </c>
      <c r="AF7149" s="0">
        <v>2.0546209812164307</v>
      </c>
      <c r="AG7149" s="0">
        <v>2.1597633361816406</v>
      </c>
      <c r="AH7149" s="0">
        <v>2.2102136611938477</v>
      </c>
    </row>
    <row r="7150" x14ac:dyDescent="0.4">
      <c r="A7150" s="10" t="str">
        <f>Data[[#This Row],[category]]&amp;Data[[#This Row],[subcategory]]&amp;Data[[#This Row],[date]]&amp;Data[[#This Row],[hour]]</f>
        <v>Usage quintiles (sites)Quintile 39/2/2017Avg. 11 to 6 pm</v>
      </c>
      <c r="B7150" s="10" t="s">
        <v>149</v>
      </c>
      <c r="C7150" t="s">
        <v>154</v>
      </c>
      <c r="D7150" t="s">
        <v>113</v>
      </c>
      <c r="E7150" t="s">
        <v>77</v>
      </c>
      <c r="F7150" s="0">
        <v>23532</v>
      </c>
      <c r="G7150" s="0">
        <v>1.4690184593200684</v>
      </c>
      <c r="H7150" s="0">
        <v>1.4937044382095337</v>
      </c>
      <c r="I7150" s="0">
        <v>0.02468598261475563</v>
      </c>
      <c r="J7150" s="0">
        <v>0.008328855037689209</v>
      </c>
      <c r="K7150" s="0">
        <v>92.590507507324219</v>
      </c>
      <c r="L7150" s="0">
        <v>2.9639108180999756</v>
      </c>
      <c r="M7150" s="0">
        <v>1</v>
      </c>
      <c r="N7150" s="0">
        <v>1</v>
      </c>
      <c r="O7150" s="0"/>
      <c r="P7150" s="0"/>
      <c r="Q7150" s="0">
        <v>0.010986234992742538</v>
      </c>
      <c r="R7150" s="0">
        <v>0.014012125320732594</v>
      </c>
      <c r="S7150" s="0">
        <v>0.020318327471613884</v>
      </c>
      <c r="T7150" s="0">
        <v>0.02468598261475563</v>
      </c>
      <c r="U7150" s="0">
        <v>0.029053637757897377</v>
      </c>
      <c r="V7150" s="0">
        <v>0.035359840840101242</v>
      </c>
      <c r="W7150" s="0">
        <v>0.038385730236768723</v>
      </c>
      <c r="X7150" s="0">
        <v>34.568943023681641</v>
      </c>
      <c r="Y7150" s="0">
        <v>35.149852752685547</v>
      </c>
      <c r="Z7150" s="0">
        <v>0.58091056346893311</v>
      </c>
      <c r="AA7150" s="0">
        <v>0.19599461555480957</v>
      </c>
      <c r="AB7150" s="0">
        <v>0.25852811336517334</v>
      </c>
      <c r="AC7150" s="0">
        <v>0.32973337173461914</v>
      </c>
      <c r="AD7150" s="0">
        <v>0.47813087701797485</v>
      </c>
      <c r="AE7150" s="0">
        <v>0.58091056346893311</v>
      </c>
      <c r="AF7150" s="0">
        <v>0.68369024991989136</v>
      </c>
      <c r="AG7150" s="0">
        <v>0.83208775520324707</v>
      </c>
      <c r="AH7150" s="0">
        <v>0.90329301357269287</v>
      </c>
    </row>
    <row r="7151" x14ac:dyDescent="0.4">
      <c r="A7151" s="10" t="str">
        <f>Data[[#This Row],[category]]&amp;Data[[#This Row],[subcategory]]&amp;Data[[#This Row],[date]]&amp;Data[[#This Row],[hour]]</f>
        <v>Usage quintiles (sites)Quintile 39/2/2017Avg. 2 to 6pm</v>
      </c>
      <c r="B7151" s="10" t="s">
        <v>149</v>
      </c>
      <c r="C7151" t="s">
        <v>154</v>
      </c>
      <c r="D7151" t="s">
        <v>113</v>
      </c>
      <c r="E7151" t="s">
        <v>78</v>
      </c>
      <c r="F7151" s="0">
        <v>23532</v>
      </c>
      <c r="G7151" s="0">
        <v>1.4287012815475464</v>
      </c>
      <c r="H7151" s="0">
        <v>1.4444942474365234</v>
      </c>
      <c r="I7151" s="0">
        <v>0.015792893245816231</v>
      </c>
      <c r="J7151" s="0">
        <v>0.010612757876515388</v>
      </c>
      <c r="K7151" s="0">
        <v>91.67474365234375</v>
      </c>
      <c r="L7151" s="0">
        <v>1.4881045818328857</v>
      </c>
      <c r="M7151" s="0">
        <v>0</v>
      </c>
      <c r="N7151" s="0">
        <v>0</v>
      </c>
      <c r="O7151" s="0"/>
      <c r="P7151" s="0"/>
      <c r="Q7151" s="0">
        <v>-0.0016635400243103504</v>
      </c>
      <c r="R7151" s="0">
        <v>0.0021920967847108841</v>
      </c>
      <c r="S7151" s="0">
        <v>0.010227557271718979</v>
      </c>
      <c r="T7151" s="0">
        <v>0.015792893245816231</v>
      </c>
      <c r="U7151" s="0">
        <v>0.021358229219913483</v>
      </c>
      <c r="V7151" s="0">
        <v>0.029393689706921577</v>
      </c>
      <c r="W7151" s="0">
        <v>0.033249326050281525</v>
      </c>
      <c r="X7151" s="0">
        <v>33.620197296142578</v>
      </c>
      <c r="Y7151" s="0">
        <v>33.991840362548828</v>
      </c>
      <c r="Z7151" s="0">
        <v>0.37163835763931274</v>
      </c>
      <c r="AA7151" s="0">
        <v>0.24973942339420319</v>
      </c>
      <c r="AB7151" s="0">
        <v>-0.039146438241004944</v>
      </c>
      <c r="AC7151" s="0">
        <v>0.051584407687187195</v>
      </c>
      <c r="AD7151" s="0">
        <v>0.24067488312721252</v>
      </c>
      <c r="AE7151" s="0">
        <v>0.37163835763931274</v>
      </c>
      <c r="AF7151" s="0">
        <v>0.50260186195373535</v>
      </c>
      <c r="AG7151" s="0">
        <v>0.6916922926902771</v>
      </c>
      <c r="AH7151" s="0">
        <v>0.78242313861846924</v>
      </c>
    </row>
    <row r="7152" x14ac:dyDescent="0.4">
      <c r="A7152" s="10" t="str">
        <f>Data[[#This Row],[category]]&amp;Data[[#This Row],[subcategory]]&amp;Data[[#This Row],[date]]&amp;Data[[#This Row],[hour]]</f>
        <v>Usage quintiles (sites)Quintile 3Avg. Weekday Event1</v>
      </c>
      <c r="B7152" s="10" t="s">
        <v>149</v>
      </c>
      <c r="C7152" t="s">
        <v>154</v>
      </c>
      <c r="D7152" t="s">
        <v>174</v>
      </c>
      <c r="E7152" t="s">
        <v>41</v>
      </c>
      <c r="F7152" s="0">
        <v>23540.5</v>
      </c>
      <c r="G7152" s="0">
        <v>0.84568178653717041</v>
      </c>
      <c r="H7152" s="0">
        <v>0.86557495594024658</v>
      </c>
      <c r="I7152" s="0">
        <v>0.019893184304237366</v>
      </c>
      <c r="J7152" s="0">
        <v>0.0027456285897642374</v>
      </c>
      <c r="K7152" s="0">
        <v>73.196975708007813</v>
      </c>
      <c r="L7152" s="0">
        <v>7.2454023361206055</v>
      </c>
      <c r="M7152" s="0">
        <v>1</v>
      </c>
      <c r="N7152" s="0">
        <v>1</v>
      </c>
      <c r="O7152" s="0"/>
      <c r="P7152" s="0"/>
      <c r="Q7152" s="0">
        <v>0.015377026982605457</v>
      </c>
      <c r="R7152" s="0">
        <v>0.016374519094824791</v>
      </c>
      <c r="S7152" s="0">
        <v>0.01845337450504303</v>
      </c>
      <c r="T7152" s="0">
        <v>0.019893184304237366</v>
      </c>
      <c r="U7152" s="0">
        <v>0.021332994103431702</v>
      </c>
      <c r="V7152" s="0">
        <v>0.02341184951364994</v>
      </c>
      <c r="W7152" s="0">
        <v>0.0244093406945467</v>
      </c>
      <c r="X7152" s="0">
        <v>19.907772064208984</v>
      </c>
      <c r="Y7152" s="0">
        <v>20.376068115234375</v>
      </c>
      <c r="Z7152" s="0">
        <v>0.46829551458358765</v>
      </c>
      <c r="AA7152" s="0">
        <v>0.064633466303348541</v>
      </c>
      <c r="AB7152" s="0">
        <v>0.36198291182518005</v>
      </c>
      <c r="AC7152" s="0">
        <v>0.38546440005302429</v>
      </c>
      <c r="AD7152" s="0">
        <v>0.43440169095993042</v>
      </c>
      <c r="AE7152" s="0">
        <v>0.46829551458358765</v>
      </c>
      <c r="AF7152" s="0">
        <v>0.50218933820724487</v>
      </c>
      <c r="AG7152" s="0">
        <v>0.55112665891647339</v>
      </c>
      <c r="AH7152" s="0">
        <v>0.57460808753967285</v>
      </c>
    </row>
    <row r="7153" x14ac:dyDescent="0.4">
      <c r="A7153" s="10" t="str">
        <f>Data[[#This Row],[category]]&amp;Data[[#This Row],[subcategory]]&amp;Data[[#This Row],[date]]&amp;Data[[#This Row],[hour]]</f>
        <v>Usage quintiles (sites)Quintile 3Avg. Weekday Event2</v>
      </c>
      <c r="B7153" s="10" t="s">
        <v>149</v>
      </c>
      <c r="C7153" t="s">
        <v>154</v>
      </c>
      <c r="D7153" t="s">
        <v>174</v>
      </c>
      <c r="E7153" t="s">
        <v>42</v>
      </c>
      <c r="F7153" s="0">
        <v>23540.5</v>
      </c>
      <c r="G7153" s="0">
        <v>0.82322704792022705</v>
      </c>
      <c r="H7153" s="0">
        <v>0.84009033441543579</v>
      </c>
      <c r="I7153" s="0">
        <v>0.016863284632563591</v>
      </c>
      <c r="J7153" s="0">
        <v>0.0025885754730552435</v>
      </c>
      <c r="K7153" s="0">
        <v>72.380706787109375</v>
      </c>
      <c r="L7153" s="0">
        <v>6.5145039558410645</v>
      </c>
      <c r="M7153" s="0">
        <v>1</v>
      </c>
      <c r="N7153" s="0">
        <v>1</v>
      </c>
      <c r="O7153" s="0"/>
      <c r="P7153" s="0"/>
      <c r="Q7153" s="0">
        <v>0.012605456635355949</v>
      </c>
      <c r="R7153" s="0">
        <v>0.013545891270041466</v>
      </c>
      <c r="S7153" s="0">
        <v>0.015505834482610226</v>
      </c>
      <c r="T7153" s="0">
        <v>0.016863284632563591</v>
      </c>
      <c r="U7153" s="0">
        <v>0.018220735713839531</v>
      </c>
      <c r="V7153" s="0">
        <v>0.020180677995085716</v>
      </c>
      <c r="W7153" s="0">
        <v>0.021121112629771233</v>
      </c>
      <c r="X7153" s="0">
        <v>19.379177093505859</v>
      </c>
      <c r="Y7153" s="0">
        <v>19.776145935058594</v>
      </c>
      <c r="Z7153" s="0">
        <v>0.39697015285491943</v>
      </c>
      <c r="AA7153" s="0">
        <v>0.06093636155128479</v>
      </c>
      <c r="AB7153" s="0">
        <v>0.29673874378204346</v>
      </c>
      <c r="AC7153" s="0">
        <v>0.31887707114219666</v>
      </c>
      <c r="AD7153" s="0">
        <v>0.36501508951187134</v>
      </c>
      <c r="AE7153" s="0">
        <v>0.39697015285491943</v>
      </c>
      <c r="AF7153" s="0">
        <v>0.42892521619796753</v>
      </c>
      <c r="AG7153" s="0">
        <v>0.47506323456764221</v>
      </c>
      <c r="AH7153" s="0">
        <v>0.49720156192779541</v>
      </c>
    </row>
    <row r="7154" x14ac:dyDescent="0.4">
      <c r="A7154" s="10" t="str">
        <f>Data[[#This Row],[category]]&amp;Data[[#This Row],[subcategory]]&amp;Data[[#This Row],[date]]&amp;Data[[#This Row],[hour]]</f>
        <v>Usage quintiles (sites)Quintile 3Avg. Weekday Event3</v>
      </c>
      <c r="B7154" s="10" t="s">
        <v>149</v>
      </c>
      <c r="C7154" t="s">
        <v>154</v>
      </c>
      <c r="D7154" t="s">
        <v>174</v>
      </c>
      <c r="E7154" t="s">
        <v>43</v>
      </c>
      <c r="F7154" s="0">
        <v>23540.5</v>
      </c>
      <c r="G7154" s="0">
        <v>0.80725246667861938</v>
      </c>
      <c r="H7154" s="0">
        <v>0.82238501310348511</v>
      </c>
      <c r="I7154" s="0">
        <v>0.015132586471736431</v>
      </c>
      <c r="J7154" s="0">
        <v>0.0025005852803587914</v>
      </c>
      <c r="K7154" s="0">
        <v>72.237098693847656</v>
      </c>
      <c r="L7154" s="0">
        <v>6.0516176223754883</v>
      </c>
      <c r="M7154" s="0">
        <v>1</v>
      </c>
      <c r="N7154" s="0">
        <v>1</v>
      </c>
      <c r="O7154" s="0"/>
      <c r="P7154" s="0"/>
      <c r="Q7154" s="0">
        <v>0.011019489727914333</v>
      </c>
      <c r="R7154" s="0">
        <v>0.011927957646548748</v>
      </c>
      <c r="S7154" s="0">
        <v>0.01382127869874239</v>
      </c>
      <c r="T7154" s="0">
        <v>0.015132586471736431</v>
      </c>
      <c r="U7154" s="0">
        <v>0.016443895176053047</v>
      </c>
      <c r="V7154" s="0">
        <v>0.018337216228246689</v>
      </c>
      <c r="W7154" s="0">
        <v>0.019245684146881104</v>
      </c>
      <c r="X7154" s="0">
        <v>19.00312614440918</v>
      </c>
      <c r="Y7154" s="0">
        <v>19.359354019165039</v>
      </c>
      <c r="Z7154" s="0">
        <v>0.35622864961624146</v>
      </c>
      <c r="AA7154" s="0">
        <v>0.058865029364824295</v>
      </c>
      <c r="AB7154" s="0">
        <v>0.25940430164337158</v>
      </c>
      <c r="AC7154" s="0">
        <v>0.28079009056091309</v>
      </c>
      <c r="AD7154" s="0">
        <v>0.32535979151725769</v>
      </c>
      <c r="AE7154" s="0">
        <v>0.35622864961624146</v>
      </c>
      <c r="AF7154" s="0">
        <v>0.38709750771522522</v>
      </c>
      <c r="AG7154" s="0">
        <v>0.43166720867156982</v>
      </c>
      <c r="AH7154" s="0">
        <v>0.45305299758911133</v>
      </c>
    </row>
    <row r="7155" x14ac:dyDescent="0.4">
      <c r="A7155" s="10" t="str">
        <f>Data[[#This Row],[category]]&amp;Data[[#This Row],[subcategory]]&amp;Data[[#This Row],[date]]&amp;Data[[#This Row],[hour]]</f>
        <v>Usage quintiles (sites)Quintile 3Avg. Weekday Event4</v>
      </c>
      <c r="B7155" s="10" t="s">
        <v>149</v>
      </c>
      <c r="C7155" t="s">
        <v>154</v>
      </c>
      <c r="D7155" t="s">
        <v>174</v>
      </c>
      <c r="E7155" t="s">
        <v>44</v>
      </c>
      <c r="F7155" s="0">
        <v>23540.5</v>
      </c>
      <c r="G7155" s="0">
        <v>0.79675215482711792</v>
      </c>
      <c r="H7155" s="0">
        <v>0.81125199794769287</v>
      </c>
      <c r="I7155" s="0">
        <v>0.01449985895305872</v>
      </c>
      <c r="J7155" s="0">
        <v>0.0024146439973264933</v>
      </c>
      <c r="K7155" s="0">
        <v>71.932220458984375</v>
      </c>
      <c r="L7155" s="0">
        <v>6.0049676895141602</v>
      </c>
      <c r="M7155" s="0">
        <v>1</v>
      </c>
      <c r="N7155" s="0">
        <v>1</v>
      </c>
      <c r="O7155" s="0"/>
      <c r="P7155" s="0"/>
      <c r="Q7155" s="0">
        <v>0.010528123006224632</v>
      </c>
      <c r="R7155" s="0">
        <v>0.011405368335545063</v>
      </c>
      <c r="S7155" s="0">
        <v>0.013233618810772896</v>
      </c>
      <c r="T7155" s="0">
        <v>0.01449985895305872</v>
      </c>
      <c r="U7155" s="0">
        <v>0.015766099095344543</v>
      </c>
      <c r="V7155" s="0">
        <v>0.017594350501894951</v>
      </c>
      <c r="W7155" s="0">
        <v>0.018471594899892807</v>
      </c>
      <c r="X7155" s="0">
        <v>18.755943298339844</v>
      </c>
      <c r="Y7155" s="0">
        <v>19.097278594970703</v>
      </c>
      <c r="Z7155" s="0">
        <v>0.34133392572402954</v>
      </c>
      <c r="AA7155" s="0">
        <v>0.056841928511857986</v>
      </c>
      <c r="AB7155" s="0">
        <v>0.24783727526664734</v>
      </c>
      <c r="AC7155" s="0">
        <v>0.26848804950714111</v>
      </c>
      <c r="AD7155" s="0">
        <v>0.31152600049972534</v>
      </c>
      <c r="AE7155" s="0">
        <v>0.34133392572402954</v>
      </c>
      <c r="AF7155" s="0">
        <v>0.37114185094833374</v>
      </c>
      <c r="AG7155" s="0">
        <v>0.41417980194091797</v>
      </c>
      <c r="AH7155" s="0">
        <v>0.43483057618141174</v>
      </c>
    </row>
    <row r="7156" x14ac:dyDescent="0.4">
      <c r="A7156" s="10" t="str">
        <f>Data[[#This Row],[category]]&amp;Data[[#This Row],[subcategory]]&amp;Data[[#This Row],[date]]&amp;Data[[#This Row],[hour]]</f>
        <v>Usage quintiles (sites)Quintile 3Avg. Weekday Event5</v>
      </c>
      <c r="B7156" s="10" t="s">
        <v>149</v>
      </c>
      <c r="C7156" t="s">
        <v>154</v>
      </c>
      <c r="D7156" t="s">
        <v>174</v>
      </c>
      <c r="E7156" t="s">
        <v>45</v>
      </c>
      <c r="F7156" s="0">
        <v>23540.5</v>
      </c>
      <c r="G7156" s="0">
        <v>0.79486173391342163</v>
      </c>
      <c r="H7156" s="0">
        <v>0.81079471111297607</v>
      </c>
      <c r="I7156" s="0">
        <v>0.015932958573102951</v>
      </c>
      <c r="J7156" s="0">
        <v>0.0023899304214864969</v>
      </c>
      <c r="K7156" s="0">
        <v>71.758193969726563</v>
      </c>
      <c r="L7156" s="0">
        <v>6.6667041778564453</v>
      </c>
      <c r="M7156" s="0">
        <v>1</v>
      </c>
      <c r="N7156" s="0">
        <v>1</v>
      </c>
      <c r="O7156" s="0"/>
      <c r="P7156" s="0"/>
      <c r="Q7156" s="0">
        <v>0.01200187299400568</v>
      </c>
      <c r="R7156" s="0">
        <v>0.012870139442384243</v>
      </c>
      <c r="S7156" s="0">
        <v>0.014679677784442902</v>
      </c>
      <c r="T7156" s="0">
        <v>0.015932958573102951</v>
      </c>
      <c r="U7156" s="0">
        <v>0.017186239361763</v>
      </c>
      <c r="V7156" s="0">
        <v>0.018995776772499084</v>
      </c>
      <c r="W7156" s="0">
        <v>0.019864045083522797</v>
      </c>
      <c r="X7156" s="0">
        <v>18.711442947387695</v>
      </c>
      <c r="Y7156" s="0">
        <v>19.086513519287109</v>
      </c>
      <c r="Z7156" s="0">
        <v>0.37506979703903198</v>
      </c>
      <c r="AA7156" s="0">
        <v>0.056260157376527786</v>
      </c>
      <c r="AB7156" s="0">
        <v>0.28253006935119629</v>
      </c>
      <c r="AC7156" s="0">
        <v>0.30296951532363892</v>
      </c>
      <c r="AD7156" s="0">
        <v>0.34556692838668823</v>
      </c>
      <c r="AE7156" s="0">
        <v>0.37506979703903198</v>
      </c>
      <c r="AF7156" s="0">
        <v>0.40457266569137573</v>
      </c>
      <c r="AG7156" s="0">
        <v>0.44717007875442505</v>
      </c>
      <c r="AH7156" s="0">
        <v>0.46760952472686768</v>
      </c>
    </row>
    <row r="7157" x14ac:dyDescent="0.4">
      <c r="A7157" s="10" t="str">
        <f>Data[[#This Row],[category]]&amp;Data[[#This Row],[subcategory]]&amp;Data[[#This Row],[date]]&amp;Data[[#This Row],[hour]]</f>
        <v>Usage quintiles (sites)Quintile 3Avg. Weekday Event6</v>
      </c>
      <c r="B7157" s="10" t="s">
        <v>149</v>
      </c>
      <c r="C7157" t="s">
        <v>154</v>
      </c>
      <c r="D7157" t="s">
        <v>174</v>
      </c>
      <c r="E7157" t="s">
        <v>46</v>
      </c>
      <c r="F7157" s="0">
        <v>23540.5</v>
      </c>
      <c r="G7157" s="0">
        <v>0.81723964214324951</v>
      </c>
      <c r="H7157" s="0">
        <v>0.8429991602897644</v>
      </c>
      <c r="I7157" s="0">
        <v>0.025759518146514893</v>
      </c>
      <c r="J7157" s="0">
        <v>0.002538059139624238</v>
      </c>
      <c r="K7157" s="0">
        <v>71.433074951171875</v>
      </c>
      <c r="L7157" s="0">
        <v>10.149297714233398</v>
      </c>
      <c r="M7157" s="0">
        <v>1</v>
      </c>
      <c r="N7157" s="0">
        <v>1</v>
      </c>
      <c r="O7157" s="0"/>
      <c r="P7157" s="0"/>
      <c r="Q7157" s="0">
        <v>0.021584782749414444</v>
      </c>
      <c r="R7157" s="0">
        <v>0.022506864741444588</v>
      </c>
      <c r="S7157" s="0">
        <v>0.024428559467196465</v>
      </c>
      <c r="T7157" s="0">
        <v>0.025759518146514893</v>
      </c>
      <c r="U7157" s="0">
        <v>0.027090476825833321</v>
      </c>
      <c r="V7157" s="0">
        <v>0.029012171551585197</v>
      </c>
      <c r="W7157" s="0">
        <v>0.029934253543615341</v>
      </c>
      <c r="X7157" s="0">
        <v>19.238229751586914</v>
      </c>
      <c r="Y7157" s="0">
        <v>19.844621658325195</v>
      </c>
      <c r="Z7157" s="0">
        <v>0.60639196634292603</v>
      </c>
      <c r="AA7157" s="0">
        <v>0.059747181832790375</v>
      </c>
      <c r="AB7157" s="0">
        <v>0.50811660289764404</v>
      </c>
      <c r="AC7157" s="0">
        <v>0.52982288599014282</v>
      </c>
      <c r="AD7157" s="0">
        <v>0.57506048679351807</v>
      </c>
      <c r="AE7157" s="0">
        <v>0.60639196634292603</v>
      </c>
      <c r="AF7157" s="0">
        <v>0.63772344589233398</v>
      </c>
      <c r="AG7157" s="0">
        <v>0.68296104669570923</v>
      </c>
      <c r="AH7157" s="0">
        <v>0.70466732978820801</v>
      </c>
    </row>
    <row r="7158" x14ac:dyDescent="0.4">
      <c r="A7158" s="10" t="str">
        <f>Data[[#This Row],[category]]&amp;Data[[#This Row],[subcategory]]&amp;Data[[#This Row],[date]]&amp;Data[[#This Row],[hour]]</f>
        <v>Usage quintiles (sites)Quintile 3Avg. Weekday Event7</v>
      </c>
      <c r="B7158" s="10" t="s">
        <v>149</v>
      </c>
      <c r="C7158" t="s">
        <v>154</v>
      </c>
      <c r="D7158" t="s">
        <v>174</v>
      </c>
      <c r="E7158" t="s">
        <v>60</v>
      </c>
      <c r="F7158" s="0">
        <v>23540.5</v>
      </c>
      <c r="G7158" s="0">
        <v>0.80927956104278564</v>
      </c>
      <c r="H7158" s="0">
        <v>0.83556365966796875</v>
      </c>
      <c r="I7158" s="0">
        <v>0.026284117251634598</v>
      </c>
      <c r="J7158" s="0">
        <v>0.0030529375653713942</v>
      </c>
      <c r="K7158" s="0">
        <v>71.435104370117187</v>
      </c>
      <c r="L7158" s="0">
        <v>8.6094512939453125</v>
      </c>
      <c r="M7158" s="0">
        <v>1</v>
      </c>
      <c r="N7158" s="0">
        <v>1</v>
      </c>
      <c r="O7158" s="0"/>
      <c r="P7158" s="0"/>
      <c r="Q7158" s="0">
        <v>0.021262481808662415</v>
      </c>
      <c r="R7158" s="0">
        <v>0.022371619939804077</v>
      </c>
      <c r="S7158" s="0">
        <v>0.024683155119419098</v>
      </c>
      <c r="T7158" s="0">
        <v>0.026284117251634598</v>
      </c>
      <c r="U7158" s="0">
        <v>0.027885079383850098</v>
      </c>
      <c r="V7158" s="0">
        <v>0.030196614563465118</v>
      </c>
      <c r="W7158" s="0">
        <v>0.031305752694606781</v>
      </c>
      <c r="X7158" s="0">
        <v>19.050846099853516</v>
      </c>
      <c r="Y7158" s="0">
        <v>19.669586181640625</v>
      </c>
      <c r="Z7158" s="0">
        <v>0.61874127388000488</v>
      </c>
      <c r="AA7158" s="0">
        <v>0.071867674589157104</v>
      </c>
      <c r="AB7158" s="0">
        <v>0.50052946805953979</v>
      </c>
      <c r="AC7158" s="0">
        <v>0.52663916349411011</v>
      </c>
      <c r="AD7158" s="0">
        <v>0.58105385303497314</v>
      </c>
      <c r="AE7158" s="0">
        <v>0.61874127388000488</v>
      </c>
      <c r="AF7158" s="0">
        <v>0.65642869472503662</v>
      </c>
      <c r="AG7158" s="0">
        <v>0.71084338426589966</v>
      </c>
      <c r="AH7158" s="0">
        <v>0.73695307970046997</v>
      </c>
    </row>
    <row r="7159" x14ac:dyDescent="0.4">
      <c r="A7159" s="10" t="str">
        <f>Data[[#This Row],[category]]&amp;Data[[#This Row],[subcategory]]&amp;Data[[#This Row],[date]]&amp;Data[[#This Row],[hour]]</f>
        <v>Usage quintiles (sites)Quintile 3Avg. Weekday Event8</v>
      </c>
      <c r="B7159" s="10" t="s">
        <v>149</v>
      </c>
      <c r="C7159" t="s">
        <v>154</v>
      </c>
      <c r="D7159" t="s">
        <v>174</v>
      </c>
      <c r="E7159" t="s">
        <v>61</v>
      </c>
      <c r="F7159" s="0">
        <v>23540.5</v>
      </c>
      <c r="G7159" s="0">
        <v>0.89914536476135254</v>
      </c>
      <c r="H7159" s="0">
        <v>0.93046092987060547</v>
      </c>
      <c r="I7159" s="0">
        <v>0.031315509229898453</v>
      </c>
      <c r="J7159" s="0">
        <v>0.0037591771688312292</v>
      </c>
      <c r="K7159" s="0">
        <v>76.066131591796875</v>
      </c>
      <c r="L7159" s="0">
        <v>8.3304157257080078</v>
      </c>
      <c r="M7159" s="0">
        <v>1</v>
      </c>
      <c r="N7159" s="0">
        <v>1</v>
      </c>
      <c r="O7159" s="0"/>
      <c r="P7159" s="0"/>
      <c r="Q7159" s="0">
        <v>0.025132212787866592</v>
      </c>
      <c r="R7159" s="0">
        <v>0.026497930288314819</v>
      </c>
      <c r="S7159" s="0">
        <v>0.029344195500016212</v>
      </c>
      <c r="T7159" s="0">
        <v>0.031315509229898453</v>
      </c>
      <c r="U7159" s="0">
        <v>0.033286824822425842</v>
      </c>
      <c r="V7159" s="0">
        <v>0.036133088171482086</v>
      </c>
      <c r="W7159" s="0">
        <v>0.037498805671930313</v>
      </c>
      <c r="X7159" s="0">
        <v>21.166332244873047</v>
      </c>
      <c r="Y7159" s="0">
        <v>21.903514862060547</v>
      </c>
      <c r="Z7159" s="0">
        <v>0.73718273639678955</v>
      </c>
      <c r="AA7159" s="0">
        <v>0.088492907583713531</v>
      </c>
      <c r="AB7159" s="0">
        <v>0.59162485599517822</v>
      </c>
      <c r="AC7159" s="0">
        <v>0.62377452850341797</v>
      </c>
      <c r="AD7159" s="0">
        <v>0.6907770037651062</v>
      </c>
      <c r="AE7159" s="0">
        <v>0.73718273639678955</v>
      </c>
      <c r="AF7159" s="0">
        <v>0.7835884690284729</v>
      </c>
      <c r="AG7159" s="0">
        <v>0.85059094429016113</v>
      </c>
      <c r="AH7159" s="0">
        <v>0.88274061679840088</v>
      </c>
    </row>
    <row r="7160" x14ac:dyDescent="0.4">
      <c r="A7160" s="10" t="str">
        <f>Data[[#This Row],[category]]&amp;Data[[#This Row],[subcategory]]&amp;Data[[#This Row],[date]]&amp;Data[[#This Row],[hour]]</f>
        <v>Usage quintiles (sites)Quintile 3Avg. Weekday Event9</v>
      </c>
      <c r="B7160" s="10" t="s">
        <v>149</v>
      </c>
      <c r="C7160" t="s">
        <v>154</v>
      </c>
      <c r="D7160" t="s">
        <v>174</v>
      </c>
      <c r="E7160" t="s">
        <v>62</v>
      </c>
      <c r="F7160" s="0">
        <v>23540.5</v>
      </c>
      <c r="G7160" s="0">
        <v>1.2875058650970459</v>
      </c>
      <c r="H7160" s="0">
        <v>1.3113119602203369</v>
      </c>
      <c r="I7160" s="0">
        <v>0.023806065320968628</v>
      </c>
      <c r="J7160" s="0">
        <v>0.0038813289720565081</v>
      </c>
      <c r="K7160" s="0">
        <v>82.282630920410156</v>
      </c>
      <c r="L7160" s="0">
        <v>6.1334829330444336</v>
      </c>
      <c r="M7160" s="0">
        <v>1</v>
      </c>
      <c r="N7160" s="0">
        <v>1</v>
      </c>
      <c r="O7160" s="0"/>
      <c r="P7160" s="0"/>
      <c r="Q7160" s="0">
        <v>0.017421847209334373</v>
      </c>
      <c r="R7160" s="0">
        <v>0.018831942230463028</v>
      </c>
      <c r="S7160" s="0">
        <v>0.021770695224404335</v>
      </c>
      <c r="T7160" s="0">
        <v>0.023806065320968628</v>
      </c>
      <c r="U7160" s="0">
        <v>0.025841435417532921</v>
      </c>
      <c r="V7160" s="0">
        <v>0.028780188411474228</v>
      </c>
      <c r="W7160" s="0">
        <v>0.030190283432602882</v>
      </c>
      <c r="X7160" s="0">
        <v>30.30853271484375</v>
      </c>
      <c r="Y7160" s="0">
        <v>30.868938446044922</v>
      </c>
      <c r="Z7160" s="0">
        <v>0.56040668487548828</v>
      </c>
      <c r="AA7160" s="0">
        <v>0.091368421912193298</v>
      </c>
      <c r="AB7160" s="0">
        <v>0.41011899709701538</v>
      </c>
      <c r="AC7160" s="0">
        <v>0.44331333041191101</v>
      </c>
      <c r="AD7160" s="0">
        <v>0.51249301433563232</v>
      </c>
      <c r="AE7160" s="0">
        <v>0.56040668487548828</v>
      </c>
      <c r="AF7160" s="0">
        <v>0.60832035541534424</v>
      </c>
      <c r="AG7160" s="0">
        <v>0.67750000953674316</v>
      </c>
      <c r="AH7160" s="0">
        <v>0.71069437265396118</v>
      </c>
    </row>
    <row r="7161" x14ac:dyDescent="0.4">
      <c r="A7161" s="10" t="str">
        <f>Data[[#This Row],[category]]&amp;Data[[#This Row],[subcategory]]&amp;Data[[#This Row],[date]]&amp;Data[[#This Row],[hour]]</f>
        <v>Usage quintiles (sites)Quintile 3Avg. Weekday Event10</v>
      </c>
      <c r="B7161" s="10" t="s">
        <v>149</v>
      </c>
      <c r="C7161" t="s">
        <v>154</v>
      </c>
      <c r="D7161" t="s">
        <v>174</v>
      </c>
      <c r="E7161" t="s">
        <v>63</v>
      </c>
      <c r="F7161" s="0">
        <v>23540.5</v>
      </c>
      <c r="G7161" s="0">
        <v>1.75502610206604</v>
      </c>
      <c r="H7161" s="0">
        <v>1.7524420022964478</v>
      </c>
      <c r="I7161" s="0">
        <v>-0.0025840857997536659</v>
      </c>
      <c r="J7161" s="0">
        <v>0.0021799055393785238</v>
      </c>
      <c r="K7161" s="0">
        <v>86.860633850097656</v>
      </c>
      <c r="L7161" s="0">
        <v>-1.185411810874939</v>
      </c>
      <c r="M7161" s="0">
        <v>0</v>
      </c>
      <c r="N7161" s="0">
        <v>0</v>
      </c>
      <c r="O7161" s="0"/>
      <c r="P7161" s="0"/>
      <c r="Q7161" s="0">
        <v>-0.0061697112396359444</v>
      </c>
      <c r="R7161" s="0">
        <v>-0.005377747118473053</v>
      </c>
      <c r="S7161" s="0">
        <v>-0.0037272293120622635</v>
      </c>
      <c r="T7161" s="0">
        <v>-0.0025840857997536659</v>
      </c>
      <c r="U7161" s="0">
        <v>-0.0014409421710297465</v>
      </c>
      <c r="V7161" s="0">
        <v>0.00020957556262146682</v>
      </c>
      <c r="W7161" s="0">
        <v>0.0010015397565439343</v>
      </c>
      <c r="X7161" s="0">
        <v>41.314193725585938</v>
      </c>
      <c r="Y7161" s="0">
        <v>41.253360748291016</v>
      </c>
      <c r="Z7161" s="0">
        <v>-0.060830671340227127</v>
      </c>
      <c r="AA7161" s="0">
        <v>0.051316067576408386</v>
      </c>
      <c r="AB7161" s="0">
        <v>-0.14523808658123016</v>
      </c>
      <c r="AC7161" s="0">
        <v>-0.12659485638141632</v>
      </c>
      <c r="AD7161" s="0">
        <v>-0.08774084597826004</v>
      </c>
      <c r="AE7161" s="0">
        <v>-0.060830671340227127</v>
      </c>
      <c r="AF7161" s="0">
        <v>-0.033920500427484512</v>
      </c>
      <c r="AG7161" s="0">
        <v>0.0049335155636072159</v>
      </c>
      <c r="AH7161" s="0">
        <v>0.023576747626066208</v>
      </c>
    </row>
    <row r="7162" x14ac:dyDescent="0.4">
      <c r="A7162" s="10" t="str">
        <f>Data[[#This Row],[category]]&amp;Data[[#This Row],[subcategory]]&amp;Data[[#This Row],[date]]&amp;Data[[#This Row],[hour]]</f>
        <v>Usage quintiles (sites)Quintile 3Avg. Weekday Event11</v>
      </c>
      <c r="B7162" s="10" t="s">
        <v>149</v>
      </c>
      <c r="C7162" t="s">
        <v>154</v>
      </c>
      <c r="D7162" t="s">
        <v>174</v>
      </c>
      <c r="E7162" t="s">
        <v>64</v>
      </c>
      <c r="F7162" s="0">
        <v>23540.5</v>
      </c>
      <c r="G7162" s="0">
        <v>2.0870540142059326</v>
      </c>
      <c r="H7162" s="0">
        <v>2.0896382331848145</v>
      </c>
      <c r="I7162" s="0">
        <v>0.0025840867310762405</v>
      </c>
      <c r="J7162" s="0">
        <v>0.0021799055393785238</v>
      </c>
      <c r="K7162" s="0">
        <v>90.169708251953125</v>
      </c>
      <c r="L7162" s="0">
        <v>1.1854122877120972</v>
      </c>
      <c r="M7162" s="0">
        <v>0</v>
      </c>
      <c r="N7162" s="0">
        <v>0</v>
      </c>
      <c r="O7162" s="0"/>
      <c r="P7162" s="0"/>
      <c r="Q7162" s="0">
        <v>-0.0010015388252213597</v>
      </c>
      <c r="R7162" s="0">
        <v>-0.0002095746312988922</v>
      </c>
      <c r="S7162" s="0">
        <v>0.0014409431023523211</v>
      </c>
      <c r="T7162" s="0">
        <v>0.0025840867310762405</v>
      </c>
      <c r="U7162" s="0">
        <v>0.0037272302433848381</v>
      </c>
      <c r="V7162" s="0">
        <v>0.0053777480497956276</v>
      </c>
      <c r="W7162" s="0">
        <v>0.006169712170958519</v>
      </c>
      <c r="X7162" s="0">
        <v>49.130294799804688</v>
      </c>
      <c r="Y7162" s="0">
        <v>49.191127777099609</v>
      </c>
      <c r="Z7162" s="0">
        <v>0.060830693691968918</v>
      </c>
      <c r="AA7162" s="0">
        <v>0.051316067576408386</v>
      </c>
      <c r="AB7162" s="0">
        <v>-0.023576725274324417</v>
      </c>
      <c r="AC7162" s="0">
        <v>-0.0049334932118654251</v>
      </c>
      <c r="AD7162" s="0">
        <v>0.033920522779226303</v>
      </c>
      <c r="AE7162" s="0">
        <v>0.060830693691968918</v>
      </c>
      <c r="AF7162" s="0">
        <v>0.087740868330001831</v>
      </c>
      <c r="AG7162" s="0">
        <v>0.12659488618373871</v>
      </c>
      <c r="AH7162" s="0">
        <v>0.14523811638355255</v>
      </c>
    </row>
    <row r="7163" x14ac:dyDescent="0.4">
      <c r="A7163" s="10" t="str">
        <f>Data[[#This Row],[category]]&amp;Data[[#This Row],[subcategory]]&amp;Data[[#This Row],[date]]&amp;Data[[#This Row],[hour]]</f>
        <v>Usage quintiles (sites)Quintile 3Avg. Weekday Event12</v>
      </c>
      <c r="B7163" s="10" t="s">
        <v>149</v>
      </c>
      <c r="C7163" t="s">
        <v>154</v>
      </c>
      <c r="D7163" t="s">
        <v>174</v>
      </c>
      <c r="E7163" t="s">
        <v>65</v>
      </c>
      <c r="F7163" s="0">
        <v>23540.5</v>
      </c>
      <c r="G7163" s="0">
        <v>2.2060108184814453</v>
      </c>
      <c r="H7163" s="0">
        <v>2.2568314075469971</v>
      </c>
      <c r="I7163" s="0">
        <v>0.050820581614971161</v>
      </c>
      <c r="J7163" s="0">
        <v>0.004478782881051302</v>
      </c>
      <c r="K7163" s="0">
        <v>91.800956726074219</v>
      </c>
      <c r="L7163" s="0">
        <v>11.346962928771973</v>
      </c>
      <c r="M7163" s="0">
        <v>1</v>
      </c>
      <c r="N7163" s="0">
        <v>1</v>
      </c>
      <c r="O7163" s="0"/>
      <c r="P7163" s="0"/>
      <c r="Q7163" s="0">
        <v>0.043453637510538101</v>
      </c>
      <c r="R7163" s="0">
        <v>0.045080792158842087</v>
      </c>
      <c r="S7163" s="0">
        <v>0.048471905291080475</v>
      </c>
      <c r="T7163" s="0">
        <v>0.050820581614971161</v>
      </c>
      <c r="U7163" s="0">
        <v>0.053169257938861847</v>
      </c>
      <c r="V7163" s="0">
        <v>0.056560371071100235</v>
      </c>
      <c r="W7163" s="0">
        <v>0.058187525719404221</v>
      </c>
      <c r="X7163" s="0">
        <v>51.930599212646484</v>
      </c>
      <c r="Y7163" s="0">
        <v>53.126937866210937</v>
      </c>
      <c r="Z7163" s="0">
        <v>1.196341872215271</v>
      </c>
      <c r="AA7163" s="0">
        <v>0.10543278604745865</v>
      </c>
      <c r="AB7163" s="0">
        <v>1.0229203701019287</v>
      </c>
      <c r="AC7163" s="0">
        <v>1.0612243413925171</v>
      </c>
      <c r="AD7163" s="0">
        <v>1.1410528421401978</v>
      </c>
      <c r="AE7163" s="0">
        <v>1.196341872215271</v>
      </c>
      <c r="AF7163" s="0">
        <v>1.2516309022903442</v>
      </c>
      <c r="AG7163" s="0">
        <v>1.3314594030380249</v>
      </c>
      <c r="AH7163" s="0">
        <v>1.3697633743286133</v>
      </c>
    </row>
    <row r="7164" x14ac:dyDescent="0.4">
      <c r="A7164" s="10" t="str">
        <f>Data[[#This Row],[category]]&amp;Data[[#This Row],[subcategory]]&amp;Data[[#This Row],[date]]&amp;Data[[#This Row],[hour]]</f>
        <v>Usage quintiles (sites)Quintile 3Avg. Weekday Event13</v>
      </c>
      <c r="B7164" s="10" t="s">
        <v>149</v>
      </c>
      <c r="C7164" t="s">
        <v>154</v>
      </c>
      <c r="D7164" t="s">
        <v>174</v>
      </c>
      <c r="E7164" t="s">
        <v>66</v>
      </c>
      <c r="F7164" s="0">
        <v>23540.5</v>
      </c>
      <c r="G7164" s="0">
        <v>2.2582707405090332</v>
      </c>
      <c r="H7164" s="0">
        <v>2.3140909671783447</v>
      </c>
      <c r="I7164" s="0">
        <v>0.055820293724536896</v>
      </c>
      <c r="J7164" s="0">
        <v>0.0055047930218279362</v>
      </c>
      <c r="K7164" s="0">
        <v>91.360366821289063</v>
      </c>
      <c r="L7164" s="0">
        <v>10.140307426452637</v>
      </c>
      <c r="M7164" s="0">
        <v>1</v>
      </c>
      <c r="N7164" s="0">
        <v>1</v>
      </c>
      <c r="O7164" s="0"/>
      <c r="P7164" s="0"/>
      <c r="Q7164" s="0">
        <v>0.046765714883804321</v>
      </c>
      <c r="R7164" s="0">
        <v>0.048765618354082108</v>
      </c>
      <c r="S7164" s="0">
        <v>0.052933577448129654</v>
      </c>
      <c r="T7164" s="0">
        <v>0.055820293724536896</v>
      </c>
      <c r="U7164" s="0">
        <v>0.058707010000944138</v>
      </c>
      <c r="V7164" s="0">
        <v>0.062874972820281982</v>
      </c>
      <c r="W7164" s="0">
        <v>0.06487487256526947</v>
      </c>
      <c r="X7164" s="0">
        <v>53.160823822021484</v>
      </c>
      <c r="Y7164" s="0">
        <v>54.474857330322266</v>
      </c>
      <c r="Z7164" s="0">
        <v>1.3140376806259155</v>
      </c>
      <c r="AA7164" s="0">
        <v>0.12958557903766632</v>
      </c>
      <c r="AB7164" s="0">
        <v>1.1008883714675903</v>
      </c>
      <c r="AC7164" s="0">
        <v>1.1479671001434326</v>
      </c>
      <c r="AD7164" s="0">
        <v>1.2460829019546509</v>
      </c>
      <c r="AE7164" s="0">
        <v>1.3140376806259155</v>
      </c>
      <c r="AF7164" s="0">
        <v>1.3819924592971802</v>
      </c>
      <c r="AG7164" s="0">
        <v>1.4801082611083984</v>
      </c>
      <c r="AH7164" s="0">
        <v>1.5271869897842407</v>
      </c>
    </row>
    <row r="7165" x14ac:dyDescent="0.4">
      <c r="A7165" s="10" t="str">
        <f>Data[[#This Row],[category]]&amp;Data[[#This Row],[subcategory]]&amp;Data[[#This Row],[date]]&amp;Data[[#This Row],[hour]]</f>
        <v>Usage quintiles (sites)Quintile 3Avg. Weekday Event14</v>
      </c>
      <c r="B7165" s="10" t="s">
        <v>149</v>
      </c>
      <c r="C7165" t="s">
        <v>154</v>
      </c>
      <c r="D7165" t="s">
        <v>174</v>
      </c>
      <c r="E7165" t="s">
        <v>67</v>
      </c>
      <c r="F7165" s="0">
        <v>23540.5</v>
      </c>
      <c r="G7165" s="0">
        <v>2.2764682769775391</v>
      </c>
      <c r="H7165" s="0">
        <v>2.3353762626647949</v>
      </c>
      <c r="I7165" s="0">
        <v>0.058908000588417053</v>
      </c>
      <c r="J7165" s="0">
        <v>0.0060341781936585903</v>
      </c>
      <c r="K7165" s="0">
        <v>91.133224487304688</v>
      </c>
      <c r="L7165" s="0">
        <v>9.76239013671875</v>
      </c>
      <c r="M7165" s="0">
        <v>1</v>
      </c>
      <c r="N7165" s="0">
        <v>1</v>
      </c>
      <c r="O7165" s="0"/>
      <c r="P7165" s="0"/>
      <c r="Q7165" s="0">
        <v>0.048982661217451096</v>
      </c>
      <c r="R7165" s="0">
        <v>0.051174890249967575</v>
      </c>
      <c r="S7165" s="0">
        <v>0.05574367567896843</v>
      </c>
      <c r="T7165" s="0">
        <v>0.058908000588417053</v>
      </c>
      <c r="U7165" s="0">
        <v>0.062072325497865677</v>
      </c>
      <c r="V7165" s="0">
        <v>0.06664111465215683</v>
      </c>
      <c r="W7165" s="0">
        <v>0.068833343684673309</v>
      </c>
      <c r="X7165" s="0">
        <v>53.589202880859375</v>
      </c>
      <c r="Y7165" s="0">
        <v>54.975925445556641</v>
      </c>
      <c r="Z7165" s="0">
        <v>1.3867237567901611</v>
      </c>
      <c r="AA7165" s="0">
        <v>0.14204756915569305</v>
      </c>
      <c r="AB7165" s="0">
        <v>1.1530762910842896</v>
      </c>
      <c r="AC7165" s="0">
        <v>1.204682469367981</v>
      </c>
      <c r="AD7165" s="0">
        <v>1.3122339248657227</v>
      </c>
      <c r="AE7165" s="0">
        <v>1.3867237567901611</v>
      </c>
      <c r="AF7165" s="0">
        <v>1.4612135887145996</v>
      </c>
      <c r="AG7165" s="0">
        <v>1.5687650442123413</v>
      </c>
      <c r="AH7165" s="0">
        <v>1.6203712224960327</v>
      </c>
    </row>
    <row r="7166" x14ac:dyDescent="0.4">
      <c r="A7166" s="10" t="str">
        <f>Data[[#This Row],[category]]&amp;Data[[#This Row],[subcategory]]&amp;Data[[#This Row],[date]]&amp;Data[[#This Row],[hour]]</f>
        <v>Usage quintiles (sites)Quintile 3Avg. Weekday Event15</v>
      </c>
      <c r="B7166" s="10" t="s">
        <v>149</v>
      </c>
      <c r="C7166" t="s">
        <v>154</v>
      </c>
      <c r="D7166" t="s">
        <v>174</v>
      </c>
      <c r="E7166" t="s">
        <v>68</v>
      </c>
      <c r="F7166" s="0">
        <v>23540.5</v>
      </c>
      <c r="G7166" s="0">
        <v>2.2450783252716064</v>
      </c>
      <c r="H7166" s="0">
        <v>2.304182767868042</v>
      </c>
      <c r="I7166" s="0">
        <v>0.059104498475790024</v>
      </c>
      <c r="J7166" s="0">
        <v>0.0062575750052928925</v>
      </c>
      <c r="K7166" s="0">
        <v>89.9071044921875</v>
      </c>
      <c r="L7166" s="0">
        <v>9.4452724456787109</v>
      </c>
      <c r="M7166" s="0">
        <v>1</v>
      </c>
      <c r="N7166" s="0">
        <v>1</v>
      </c>
      <c r="O7166" s="0"/>
      <c r="P7166" s="0"/>
      <c r="Q7166" s="0">
        <v>0.04881170392036438</v>
      </c>
      <c r="R7166" s="0">
        <v>0.051085092127323151</v>
      </c>
      <c r="S7166" s="0">
        <v>0.055823024362325668</v>
      </c>
      <c r="T7166" s="0">
        <v>0.059104498475790024</v>
      </c>
      <c r="U7166" s="0">
        <v>0.062385972589254379</v>
      </c>
      <c r="V7166" s="0">
        <v>0.067123904824256897</v>
      </c>
      <c r="W7166" s="0">
        <v>0.069397293031215668</v>
      </c>
      <c r="X7166" s="0">
        <v>52.850265502929687</v>
      </c>
      <c r="Y7166" s="0">
        <v>54.241615295410156</v>
      </c>
      <c r="Z7166" s="0">
        <v>1.3913494348526001</v>
      </c>
      <c r="AA7166" s="0">
        <v>0.14730644226074219</v>
      </c>
      <c r="AB7166" s="0">
        <v>1.1490519046783447</v>
      </c>
      <c r="AC7166" s="0">
        <v>1.2025686502456665</v>
      </c>
      <c r="AD7166" s="0">
        <v>1.3141018152236938</v>
      </c>
      <c r="AE7166" s="0">
        <v>1.3913494348526001</v>
      </c>
      <c r="AF7166" s="0">
        <v>1.4685970544815063</v>
      </c>
      <c r="AG7166" s="0">
        <v>1.5801302194595337</v>
      </c>
      <c r="AH7166" s="0">
        <v>1.6336469650268555</v>
      </c>
    </row>
    <row r="7167" x14ac:dyDescent="0.4">
      <c r="A7167" s="10" t="str">
        <f>Data[[#This Row],[category]]&amp;Data[[#This Row],[subcategory]]&amp;Data[[#This Row],[date]]&amp;Data[[#This Row],[hour]]</f>
        <v>Usage quintiles (sites)Quintile 3Avg. Weekday Event16</v>
      </c>
      <c r="B7167" s="10" t="s">
        <v>149</v>
      </c>
      <c r="C7167" t="s">
        <v>154</v>
      </c>
      <c r="D7167" t="s">
        <v>174</v>
      </c>
      <c r="E7167" t="s">
        <v>69</v>
      </c>
      <c r="F7167" s="0">
        <v>23540.5</v>
      </c>
      <c r="G7167" s="0">
        <v>2.1539974212646484</v>
      </c>
      <c r="H7167" s="0">
        <v>2.214735746383667</v>
      </c>
      <c r="I7167" s="0">
        <v>0.060738421976566315</v>
      </c>
      <c r="J7167" s="0">
        <v>0.0067507601343095303</v>
      </c>
      <c r="K7167" s="0">
        <v>89.142196655273438</v>
      </c>
      <c r="L7167" s="0">
        <v>8.9972715377807617</v>
      </c>
      <c r="M7167" s="0">
        <v>1</v>
      </c>
      <c r="N7167" s="0">
        <v>1</v>
      </c>
      <c r="O7167" s="0"/>
      <c r="P7167" s="0"/>
      <c r="Q7167" s="0">
        <v>0.049634408205747604</v>
      </c>
      <c r="R7167" s="0">
        <v>0.052086975425481796</v>
      </c>
      <c r="S7167" s="0">
        <v>0.057198319584131241</v>
      </c>
      <c r="T7167" s="0">
        <v>0.060738421976566315</v>
      </c>
      <c r="U7167" s="0">
        <v>0.06427852064371109</v>
      </c>
      <c r="V7167" s="0">
        <v>0.069389872252941132</v>
      </c>
      <c r="W7167" s="0">
        <v>0.071842432022094727</v>
      </c>
      <c r="X7167" s="0">
        <v>50.7061767578125</v>
      </c>
      <c r="Y7167" s="0">
        <v>52.135986328125</v>
      </c>
      <c r="Z7167" s="0">
        <v>1.4298127889633179</v>
      </c>
      <c r="AA7167" s="0">
        <v>0.15891626477241516</v>
      </c>
      <c r="AB7167" s="0">
        <v>1.1684187650680542</v>
      </c>
      <c r="AC7167" s="0">
        <v>1.2261533737182617</v>
      </c>
      <c r="AD7167" s="0">
        <v>1.3464770317077637</v>
      </c>
      <c r="AE7167" s="0">
        <v>1.4298127889633179</v>
      </c>
      <c r="AF7167" s="0">
        <v>1.5131485462188721</v>
      </c>
      <c r="AG7167" s="0">
        <v>1.633472204208374</v>
      </c>
      <c r="AH7167" s="0">
        <v>1.6912068128585815</v>
      </c>
    </row>
    <row r="7168" x14ac:dyDescent="0.4">
      <c r="A7168" s="10" t="str">
        <f>Data[[#This Row],[category]]&amp;Data[[#This Row],[subcategory]]&amp;Data[[#This Row],[date]]&amp;Data[[#This Row],[hour]]</f>
        <v>Usage quintiles (sites)Quintile 3Avg. Weekday Event17</v>
      </c>
      <c r="B7168" s="10" t="s">
        <v>149</v>
      </c>
      <c r="C7168" t="s">
        <v>154</v>
      </c>
      <c r="D7168" t="s">
        <v>174</v>
      </c>
      <c r="E7168" t="s">
        <v>70</v>
      </c>
      <c r="F7168" s="0">
        <v>23540.5</v>
      </c>
      <c r="G7168" s="0">
        <v>1.9582360982894897</v>
      </c>
      <c r="H7168" s="0">
        <v>2.0162744522094727</v>
      </c>
      <c r="I7168" s="0">
        <v>0.058038458228111267</v>
      </c>
      <c r="J7168" s="0">
        <v>0.0067365225404500961</v>
      </c>
      <c r="K7168" s="0">
        <v>88.0025634765625</v>
      </c>
      <c r="L7168" s="0">
        <v>8.6154918670654297</v>
      </c>
      <c r="M7168" s="0">
        <v>1</v>
      </c>
      <c r="N7168" s="0">
        <v>1</v>
      </c>
      <c r="O7168" s="0"/>
      <c r="P7168" s="0"/>
      <c r="Q7168" s="0">
        <v>0.046957865357398987</v>
      </c>
      <c r="R7168" s="0">
        <v>0.049405258148908615</v>
      </c>
      <c r="S7168" s="0">
        <v>0.054505821317434311</v>
      </c>
      <c r="T7168" s="0">
        <v>0.058038458228111267</v>
      </c>
      <c r="U7168" s="0">
        <v>0.061571095138788223</v>
      </c>
      <c r="V7168" s="0">
        <v>0.066671662032604218</v>
      </c>
      <c r="W7168" s="0">
        <v>0.069119051098823547</v>
      </c>
      <c r="X7168" s="0">
        <v>46.097858428955078</v>
      </c>
      <c r="Y7168" s="0">
        <v>47.464107513427734</v>
      </c>
      <c r="Z7168" s="0">
        <v>1.3662543296813965</v>
      </c>
      <c r="AA7168" s="0">
        <v>0.15858110785484314</v>
      </c>
      <c r="AB7168" s="0">
        <v>1.1054116487503052</v>
      </c>
      <c r="AC7168" s="0">
        <v>1.1630244255065918</v>
      </c>
      <c r="AD7168" s="0">
        <v>1.2830942869186401</v>
      </c>
      <c r="AE7168" s="0">
        <v>1.3662543296813965</v>
      </c>
      <c r="AF7168" s="0">
        <v>1.4494143724441528</v>
      </c>
      <c r="AG7168" s="0">
        <v>1.5694842338562012</v>
      </c>
      <c r="AH7168" s="0">
        <v>1.6270970106124878</v>
      </c>
    </row>
    <row r="7169" x14ac:dyDescent="0.4">
      <c r="A7169" s="10" t="str">
        <f>Data[[#This Row],[category]]&amp;Data[[#This Row],[subcategory]]&amp;Data[[#This Row],[date]]&amp;Data[[#This Row],[hour]]</f>
        <v>Usage quintiles (sites)Quintile 3Avg. Weekday Event18</v>
      </c>
      <c r="B7169" s="10" t="s">
        <v>149</v>
      </c>
      <c r="C7169" t="s">
        <v>154</v>
      </c>
      <c r="D7169" t="s">
        <v>174</v>
      </c>
      <c r="E7169" t="s">
        <v>71</v>
      </c>
      <c r="F7169" s="0">
        <v>23540.5</v>
      </c>
      <c r="G7169" s="0">
        <v>1.5987075567245483</v>
      </c>
      <c r="H7169" s="0">
        <v>1.6782780885696411</v>
      </c>
      <c r="I7169" s="0">
        <v>0.079570554196834564</v>
      </c>
      <c r="J7169" s="0">
        <v>0.0066137416288256645</v>
      </c>
      <c r="K7169" s="0">
        <v>85.88201904296875</v>
      </c>
      <c r="L7169" s="0">
        <v>12.031095504760742</v>
      </c>
      <c r="M7169" s="0">
        <v>1</v>
      </c>
      <c r="N7169" s="0">
        <v>1</v>
      </c>
      <c r="O7169" s="0"/>
      <c r="P7169" s="0"/>
      <c r="Q7169" s="0">
        <v>0.068691916763782501</v>
      </c>
      <c r="R7169" s="0">
        <v>0.071094706654548645</v>
      </c>
      <c r="S7169" s="0">
        <v>0.076102301478385925</v>
      </c>
      <c r="T7169" s="0">
        <v>0.079570554196834564</v>
      </c>
      <c r="U7169" s="0">
        <v>0.083038806915283203</v>
      </c>
      <c r="V7169" s="0">
        <v>0.088046401739120483</v>
      </c>
      <c r="W7169" s="0">
        <v>0.090449191629886627</v>
      </c>
      <c r="X7169" s="0">
        <v>37.634376525878906</v>
      </c>
      <c r="Y7169" s="0">
        <v>39.507503509521484</v>
      </c>
      <c r="Z7169" s="0">
        <v>1.8731306791305542</v>
      </c>
      <c r="AA7169" s="0">
        <v>0.15569078922271729</v>
      </c>
      <c r="AB7169" s="0">
        <v>1.617042064666748</v>
      </c>
      <c r="AC7169" s="0">
        <v>1.6736048460006714</v>
      </c>
      <c r="AD7169" s="0">
        <v>1.791486382484436</v>
      </c>
      <c r="AE7169" s="0">
        <v>1.8731306791305542</v>
      </c>
      <c r="AF7169" s="0">
        <v>1.9547749757766724</v>
      </c>
      <c r="AG7169" s="0">
        <v>2.0726563930511475</v>
      </c>
      <c r="AH7169" s="0">
        <v>2.1292192935943604</v>
      </c>
    </row>
    <row r="7170" x14ac:dyDescent="0.4">
      <c r="A7170" s="10" t="str">
        <f>Data[[#This Row],[category]]&amp;Data[[#This Row],[subcategory]]&amp;Data[[#This Row],[date]]&amp;Data[[#This Row],[hour]]</f>
        <v>Usage quintiles (sites)Quintile 3Avg. Weekday Event19</v>
      </c>
      <c r="B7170" s="10" t="s">
        <v>149</v>
      </c>
      <c r="C7170" t="s">
        <v>154</v>
      </c>
      <c r="D7170" t="s">
        <v>174</v>
      </c>
      <c r="E7170" t="s">
        <v>72</v>
      </c>
      <c r="F7170" s="0">
        <v>23540.5</v>
      </c>
      <c r="G7170" s="0">
        <v>1.2660326957702637</v>
      </c>
      <c r="H7170" s="0">
        <v>1.3703900575637817</v>
      </c>
      <c r="I7170" s="0">
        <v>0.10435740649700165</v>
      </c>
      <c r="J7170" s="0">
        <v>0.005783833097666502</v>
      </c>
      <c r="K7170" s="0">
        <v>82.511764526367188</v>
      </c>
      <c r="L7170" s="0">
        <v>18.042949676513672</v>
      </c>
      <c r="M7170" s="0">
        <v>1</v>
      </c>
      <c r="N7170" s="0">
        <v>1</v>
      </c>
      <c r="O7170" s="0"/>
      <c r="P7170" s="0"/>
      <c r="Q7170" s="0">
        <v>0.094843849539756775</v>
      </c>
      <c r="R7170" s="0">
        <v>0.096945129334926605</v>
      </c>
      <c r="S7170" s="0">
        <v>0.10132436454296112</v>
      </c>
      <c r="T7170" s="0">
        <v>0.10435740649700165</v>
      </c>
      <c r="U7170" s="0">
        <v>0.10739044845104218</v>
      </c>
      <c r="V7170" s="0">
        <v>0.11176968365907669</v>
      </c>
      <c r="W7170" s="0">
        <v>0.11387096345424652</v>
      </c>
      <c r="X7170" s="0">
        <v>29.803043365478516</v>
      </c>
      <c r="Y7170" s="0">
        <v>32.259666442871094</v>
      </c>
      <c r="Z7170" s="0">
        <v>2.4566254615783691</v>
      </c>
      <c r="AA7170" s="0">
        <v>0.13615432381629944</v>
      </c>
      <c r="AB7170" s="0">
        <v>2.2326714992523193</v>
      </c>
      <c r="AC7170" s="0">
        <v>2.2821366786956787</v>
      </c>
      <c r="AD7170" s="0">
        <v>2.3852260112762451</v>
      </c>
      <c r="AE7170" s="0">
        <v>2.4566254615783691</v>
      </c>
      <c r="AF7170" s="0">
        <v>2.5280249118804932</v>
      </c>
      <c r="AG7170" s="0">
        <v>2.6311142444610596</v>
      </c>
      <c r="AH7170" s="0">
        <v>2.6805794239044189</v>
      </c>
    </row>
    <row r="7171" x14ac:dyDescent="0.4">
      <c r="A7171" s="10" t="str">
        <f>Data[[#This Row],[category]]&amp;Data[[#This Row],[subcategory]]&amp;Data[[#This Row],[date]]&amp;Data[[#This Row],[hour]]</f>
        <v>Usage quintiles (sites)Quintile 3Avg. Weekday Event20</v>
      </c>
      <c r="B7171" s="10" t="s">
        <v>149</v>
      </c>
      <c r="C7171" t="s">
        <v>154</v>
      </c>
      <c r="D7171" t="s">
        <v>174</v>
      </c>
      <c r="E7171" t="s">
        <v>55</v>
      </c>
      <c r="F7171" s="0">
        <v>23540.5</v>
      </c>
      <c r="G7171" s="0">
        <v>1.2340908050537109</v>
      </c>
      <c r="H7171" s="0">
        <v>1.3036466836929321</v>
      </c>
      <c r="I7171" s="0">
        <v>0.069555938243865967</v>
      </c>
      <c r="J7171" s="0">
        <v>0.0057397871278226376</v>
      </c>
      <c r="K7171" s="0">
        <v>79.457984924316406</v>
      </c>
      <c r="L7171" s="0">
        <v>12.118208885192871</v>
      </c>
      <c r="M7171" s="0">
        <v>1</v>
      </c>
      <c r="N7171" s="0">
        <v>1</v>
      </c>
      <c r="O7171" s="0"/>
      <c r="P7171" s="0"/>
      <c r="Q7171" s="0">
        <v>0.060114827007055283</v>
      </c>
      <c r="R7171" s="0">
        <v>0.062200106680393219</v>
      </c>
      <c r="S7171" s="0">
        <v>0.066545993089675903</v>
      </c>
      <c r="T7171" s="0">
        <v>0.069555938243865967</v>
      </c>
      <c r="U7171" s="0">
        <v>0.07256588339805603</v>
      </c>
      <c r="V7171" s="0">
        <v>0.076911769807338715</v>
      </c>
      <c r="W7171" s="0">
        <v>0.078997045755386353</v>
      </c>
      <c r="X7171" s="0">
        <v>29.051115036010742</v>
      </c>
      <c r="Y7171" s="0">
        <v>30.688495635986328</v>
      </c>
      <c r="Z7171" s="0">
        <v>1.6373815536499023</v>
      </c>
      <c r="AA7171" s="0">
        <v>0.13511745631694794</v>
      </c>
      <c r="AB7171" s="0">
        <v>1.4151331186294556</v>
      </c>
      <c r="AC7171" s="0">
        <v>1.4642215967178345</v>
      </c>
      <c r="AD7171" s="0">
        <v>1.566525936126709</v>
      </c>
      <c r="AE7171" s="0">
        <v>1.6373815536499023</v>
      </c>
      <c r="AF7171" s="0">
        <v>1.7082371711730957</v>
      </c>
      <c r="AG7171" s="0">
        <v>1.8105415105819702</v>
      </c>
      <c r="AH7171" s="0">
        <v>1.8596299886703491</v>
      </c>
    </row>
    <row r="7172" x14ac:dyDescent="0.4">
      <c r="A7172" s="10" t="str">
        <f>Data[[#This Row],[category]]&amp;Data[[#This Row],[subcategory]]&amp;Data[[#This Row],[date]]&amp;Data[[#This Row],[hour]]</f>
        <v>Usage quintiles (sites)Quintile 3Avg. Weekday Event21</v>
      </c>
      <c r="B7172" s="10" t="s">
        <v>149</v>
      </c>
      <c r="C7172" t="s">
        <v>154</v>
      </c>
      <c r="D7172" t="s">
        <v>174</v>
      </c>
      <c r="E7172" t="s">
        <v>73</v>
      </c>
      <c r="F7172" s="0">
        <v>23540.5</v>
      </c>
      <c r="G7172" s="0">
        <v>1.1365275382995605</v>
      </c>
      <c r="H7172" s="0">
        <v>1.2056852579116821</v>
      </c>
      <c r="I7172" s="0">
        <v>0.06915774941444397</v>
      </c>
      <c r="J7172" s="0">
        <v>0.0050364458002150059</v>
      </c>
      <c r="K7172" s="0">
        <v>77.981216430664063</v>
      </c>
      <c r="L7172" s="0">
        <v>13.73145866394043</v>
      </c>
      <c r="M7172" s="0">
        <v>1</v>
      </c>
      <c r="N7172" s="0">
        <v>1</v>
      </c>
      <c r="O7172" s="0"/>
      <c r="P7172" s="0"/>
      <c r="Q7172" s="0">
        <v>0.06087353453040123</v>
      </c>
      <c r="R7172" s="0">
        <v>0.06270328164100647</v>
      </c>
      <c r="S7172" s="0">
        <v>0.066516637802124023</v>
      </c>
      <c r="T7172" s="0">
        <v>0.06915774941444397</v>
      </c>
      <c r="U7172" s="0">
        <v>0.071798861026763916</v>
      </c>
      <c r="V7172" s="0">
        <v>0.07561221718788147</v>
      </c>
      <c r="W7172" s="0">
        <v>0.077441968023777008</v>
      </c>
      <c r="X7172" s="0">
        <v>26.754426956176758</v>
      </c>
      <c r="Y7172" s="0">
        <v>28.38243293762207</v>
      </c>
      <c r="Z7172" s="0">
        <v>1.6280080080032349</v>
      </c>
      <c r="AA7172" s="0">
        <v>0.11856045573949814</v>
      </c>
      <c r="AB7172" s="0">
        <v>1.4329934120178223</v>
      </c>
      <c r="AC7172" s="0">
        <v>1.4760667085647583</v>
      </c>
      <c r="AD7172" s="0">
        <v>1.5658348798751831</v>
      </c>
      <c r="AE7172" s="0">
        <v>1.6280080080032349</v>
      </c>
      <c r="AF7172" s="0">
        <v>1.6901811361312866</v>
      </c>
      <c r="AG7172" s="0">
        <v>1.7799493074417114</v>
      </c>
      <c r="AH7172" s="0">
        <v>1.8230226039886475</v>
      </c>
    </row>
    <row r="7173" x14ac:dyDescent="0.4">
      <c r="A7173" s="10" t="str">
        <f>Data[[#This Row],[category]]&amp;Data[[#This Row],[subcategory]]&amp;Data[[#This Row],[date]]&amp;Data[[#This Row],[hour]]</f>
        <v>Usage quintiles (sites)Quintile 3Avg. Weekday Event22</v>
      </c>
      <c r="B7173" s="10" t="s">
        <v>149</v>
      </c>
      <c r="C7173" t="s">
        <v>154</v>
      </c>
      <c r="D7173" t="s">
        <v>174</v>
      </c>
      <c r="E7173" t="s">
        <v>74</v>
      </c>
      <c r="F7173" s="0">
        <v>23540.5</v>
      </c>
      <c r="G7173" s="0">
        <v>1.0205132961273193</v>
      </c>
      <c r="H7173" s="0">
        <v>1.0746418237686157</v>
      </c>
      <c r="I7173" s="0">
        <v>0.054128594696521759</v>
      </c>
      <c r="J7173" s="0">
        <v>0.0042334306053817272</v>
      </c>
      <c r="K7173" s="0">
        <v>76.632026672363281</v>
      </c>
      <c r="L7173" s="0">
        <v>12.785988807678223</v>
      </c>
      <c r="M7173" s="0">
        <v>1</v>
      </c>
      <c r="N7173" s="0">
        <v>1</v>
      </c>
      <c r="O7173" s="0"/>
      <c r="P7173" s="0"/>
      <c r="Q7173" s="0">
        <v>0.047165222465991974</v>
      </c>
      <c r="R7173" s="0">
        <v>0.048703234642744064</v>
      </c>
      <c r="S7173" s="0">
        <v>0.051908582448959351</v>
      </c>
      <c r="T7173" s="0">
        <v>0.054128594696521759</v>
      </c>
      <c r="U7173" s="0">
        <v>0.056348606944084167</v>
      </c>
      <c r="V7173" s="0">
        <v>0.059553954750299454</v>
      </c>
      <c r="W7173" s="0">
        <v>0.061091966927051544</v>
      </c>
      <c r="X7173" s="0">
        <v>24.023393630981445</v>
      </c>
      <c r="Y7173" s="0">
        <v>25.297605514526367</v>
      </c>
      <c r="Z7173" s="0">
        <v>1.2742141485214233</v>
      </c>
      <c r="AA7173" s="0">
        <v>0.099657073616981506</v>
      </c>
      <c r="AB7173" s="0">
        <v>1.1102927923202515</v>
      </c>
      <c r="AC7173" s="0">
        <v>1.146498441696167</v>
      </c>
      <c r="AD7173" s="0">
        <v>1.2219538688659668</v>
      </c>
      <c r="AE7173" s="0">
        <v>1.2742141485214233</v>
      </c>
      <c r="AF7173" s="0">
        <v>1.3264744281768799</v>
      </c>
      <c r="AG7173" s="0">
        <v>1.4019298553466797</v>
      </c>
      <c r="AH7173" s="0">
        <v>1.4381355047225952</v>
      </c>
    </row>
    <row r="7174" x14ac:dyDescent="0.4">
      <c r="A7174" s="10" t="str">
        <f>Data[[#This Row],[category]]&amp;Data[[#This Row],[subcategory]]&amp;Data[[#This Row],[date]]&amp;Data[[#This Row],[hour]]</f>
        <v>Usage quintiles (sites)Quintile 3Avg. Weekday Event23</v>
      </c>
      <c r="B7174" s="10" t="s">
        <v>149</v>
      </c>
      <c r="C7174" t="s">
        <v>154</v>
      </c>
      <c r="D7174" t="s">
        <v>174</v>
      </c>
      <c r="E7174" t="s">
        <v>75</v>
      </c>
      <c r="F7174" s="0">
        <v>23540.5</v>
      </c>
      <c r="G7174" s="0">
        <v>0.9236215353012085</v>
      </c>
      <c r="H7174" s="0">
        <v>0.97986906766891479</v>
      </c>
      <c r="I7174" s="0">
        <v>0.056247510015964508</v>
      </c>
      <c r="J7174" s="0">
        <v>0.0034463650081306696</v>
      </c>
      <c r="K7174" s="0">
        <v>75.272262573242188</v>
      </c>
      <c r="L7174" s="0">
        <v>16.320821762084961</v>
      </c>
      <c r="M7174" s="0">
        <v>1</v>
      </c>
      <c r="N7174" s="0">
        <v>1</v>
      </c>
      <c r="O7174" s="0"/>
      <c r="P7174" s="0"/>
      <c r="Q7174" s="0">
        <v>0.05057874321937561</v>
      </c>
      <c r="R7174" s="0">
        <v>0.051830817013978958</v>
      </c>
      <c r="S7174" s="0">
        <v>0.05444023385643959</v>
      </c>
      <c r="T7174" s="0">
        <v>0.056247510015964508</v>
      </c>
      <c r="U7174" s="0">
        <v>0.058054786175489426</v>
      </c>
      <c r="V7174" s="0">
        <v>0.060664203017950058</v>
      </c>
      <c r="W7174" s="0">
        <v>0.061916276812553406</v>
      </c>
      <c r="X7174" s="0">
        <v>21.742513656616211</v>
      </c>
      <c r="Y7174" s="0">
        <v>23.066608428955078</v>
      </c>
      <c r="Z7174" s="0">
        <v>1.3240945339202881</v>
      </c>
      <c r="AA7174" s="0">
        <v>0.081129156053066254</v>
      </c>
      <c r="AB7174" s="0">
        <v>1.1906489133834839</v>
      </c>
      <c r="AC7174" s="0">
        <v>1.220123291015625</v>
      </c>
      <c r="AD7174" s="0">
        <v>1.281550407409668</v>
      </c>
      <c r="AE7174" s="0">
        <v>1.3240945339202881</v>
      </c>
      <c r="AF7174" s="0">
        <v>1.3666386604309082</v>
      </c>
      <c r="AG7174" s="0">
        <v>1.4280657768249512</v>
      </c>
      <c r="AH7174" s="0">
        <v>1.4575401544570923</v>
      </c>
    </row>
    <row r="7175" x14ac:dyDescent="0.4">
      <c r="A7175" s="10" t="str">
        <f>Data[[#This Row],[category]]&amp;Data[[#This Row],[subcategory]]&amp;Data[[#This Row],[date]]&amp;Data[[#This Row],[hour]]</f>
        <v>Usage quintiles (sites)Quintile 3Avg. Weekday Event24</v>
      </c>
      <c r="B7175" s="10" t="s">
        <v>149</v>
      </c>
      <c r="C7175" t="s">
        <v>154</v>
      </c>
      <c r="D7175" t="s">
        <v>174</v>
      </c>
      <c r="E7175" t="s">
        <v>76</v>
      </c>
      <c r="F7175" s="0">
        <v>23540.5</v>
      </c>
      <c r="G7175" s="0">
        <v>0.87236934900283813</v>
      </c>
      <c r="H7175" s="0">
        <v>0.9192737340927124</v>
      </c>
      <c r="I7175" s="0">
        <v>0.046904437243938446</v>
      </c>
      <c r="J7175" s="0">
        <v>0.0031601572409272194</v>
      </c>
      <c r="K7175" s="0">
        <v>75.057388305664063</v>
      </c>
      <c r="L7175" s="0">
        <v>14.842437744140625</v>
      </c>
      <c r="M7175" s="0">
        <v>1</v>
      </c>
      <c r="N7175" s="0">
        <v>1</v>
      </c>
      <c r="O7175" s="0"/>
      <c r="P7175" s="0"/>
      <c r="Q7175" s="0">
        <v>0.041706442832946777</v>
      </c>
      <c r="R7175" s="0">
        <v>0.042854532599449158</v>
      </c>
      <c r="S7175" s="0">
        <v>0.04524724930524826</v>
      </c>
      <c r="T7175" s="0">
        <v>0.046904437243938446</v>
      </c>
      <c r="U7175" s="0">
        <v>0.048561625182628632</v>
      </c>
      <c r="V7175" s="0">
        <v>0.050954341888427734</v>
      </c>
      <c r="W7175" s="0">
        <v>0.052102431654930115</v>
      </c>
      <c r="X7175" s="0">
        <v>20.5360107421875</v>
      </c>
      <c r="Y7175" s="0">
        <v>21.640163421630859</v>
      </c>
      <c r="Z7175" s="0">
        <v>1.1041538715362549</v>
      </c>
      <c r="AA7175" s="0">
        <v>0.074391677975654602</v>
      </c>
      <c r="AB7175" s="0">
        <v>0.98179042339324951</v>
      </c>
      <c r="AC7175" s="0">
        <v>1.0088170766830444</v>
      </c>
      <c r="AD7175" s="0">
        <v>1.0651428699493408</v>
      </c>
      <c r="AE7175" s="0">
        <v>1.1041538715362549</v>
      </c>
      <c r="AF7175" s="0">
        <v>1.1431648731231689</v>
      </c>
      <c r="AG7175" s="0">
        <v>1.1994906663894653</v>
      </c>
      <c r="AH7175" s="0">
        <v>1.2265173196792603</v>
      </c>
    </row>
    <row r="7176" x14ac:dyDescent="0.4">
      <c r="A7176" s="10" t="str">
        <f>Data[[#This Row],[category]]&amp;Data[[#This Row],[subcategory]]&amp;Data[[#This Row],[date]]&amp;Data[[#This Row],[hour]]</f>
        <v>Usage quintiles (sites)Quintile 3Avg. Weekday EventAvg. 11 to 6 pm</v>
      </c>
      <c r="B7176" s="10" t="s">
        <v>149</v>
      </c>
      <c r="C7176" t="s">
        <v>154</v>
      </c>
      <c r="D7176" t="s">
        <v>174</v>
      </c>
      <c r="E7176" t="s">
        <v>77</v>
      </c>
      <c r="F7176" s="0">
        <v>23540.5</v>
      </c>
      <c r="G7176" s="0">
        <v>2.0995385646820068</v>
      </c>
      <c r="H7176" s="0">
        <v>2.1599671840667725</v>
      </c>
      <c r="I7176" s="0">
        <v>0.060428686439990997</v>
      </c>
      <c r="J7176" s="0">
        <v>0.0054532438516616821</v>
      </c>
      <c r="K7176" s="0">
        <v>89.60406494140625</v>
      </c>
      <c r="L7176" s="0">
        <v>11.081236839294434</v>
      </c>
      <c r="M7176" s="0">
        <v>1</v>
      </c>
      <c r="N7176" s="0">
        <v>1</v>
      </c>
      <c r="O7176" s="0"/>
      <c r="P7176" s="0"/>
      <c r="Q7176" s="0">
        <v>0.051458898931741714</v>
      </c>
      <c r="R7176" s="0">
        <v>0.053440071642398834</v>
      </c>
      <c r="S7176" s="0">
        <v>0.057569000869989395</v>
      </c>
      <c r="T7176" s="0">
        <v>0.060428686439990997</v>
      </c>
      <c r="U7176" s="0">
        <v>0.063288368284702301</v>
      </c>
      <c r="V7176" s="0">
        <v>0.06741730123758316</v>
      </c>
      <c r="W7176" s="0">
        <v>0.069398477673530579</v>
      </c>
      <c r="X7176" s="0">
        <v>49.424186706542969</v>
      </c>
      <c r="Y7176" s="0">
        <v>50.846706390380859</v>
      </c>
      <c r="Z7176" s="0">
        <v>1.4225214719772339</v>
      </c>
      <c r="AA7176" s="0">
        <v>0.12837208807468414</v>
      </c>
      <c r="AB7176" s="0">
        <v>1.211368203163147</v>
      </c>
      <c r="AC7176" s="0">
        <v>1.2580059766769409</v>
      </c>
      <c r="AD7176" s="0">
        <v>1.3552030324935913</v>
      </c>
      <c r="AE7176" s="0">
        <v>1.4225214719772339</v>
      </c>
      <c r="AF7176" s="0">
        <v>1.4898399114608765</v>
      </c>
      <c r="AG7176" s="0">
        <v>1.5870369672775269</v>
      </c>
      <c r="AH7176" s="0">
        <v>1.6336747407913208</v>
      </c>
    </row>
    <row r="7177" x14ac:dyDescent="0.4">
      <c r="A7177" s="10" t="str">
        <f>Data[[#This Row],[category]]&amp;Data[[#This Row],[subcategory]]&amp;Data[[#This Row],[date]]&amp;Data[[#This Row],[hour]]</f>
        <v>Usage quintiles (sites)Quintile 3Avg. Weekday EventAvg. 2 to 6pm</v>
      </c>
      <c r="B7177" s="10" t="s">
        <v>149</v>
      </c>
      <c r="C7177" t="s">
        <v>154</v>
      </c>
      <c r="D7177" t="s">
        <v>174</v>
      </c>
      <c r="E7177" t="s">
        <v>78</v>
      </c>
      <c r="F7177" s="0">
        <v>23540.5</v>
      </c>
      <c r="G7177" s="0">
        <v>1.9890048503875732</v>
      </c>
      <c r="H7177" s="0">
        <v>2.0533678531646729</v>
      </c>
      <c r="I7177" s="0">
        <v>0.064362980425357819</v>
      </c>
      <c r="J7177" s="0">
        <v>0.0063897604122757912</v>
      </c>
      <c r="K7177" s="0">
        <v>88.233474731445312</v>
      </c>
      <c r="L7177" s="0">
        <v>10.072831153869629</v>
      </c>
      <c r="M7177" s="0">
        <v>1</v>
      </c>
      <c r="N7177" s="0">
        <v>1</v>
      </c>
      <c r="O7177" s="0"/>
      <c r="P7177" s="0"/>
      <c r="Q7177" s="0">
        <v>0.053852759301662445</v>
      </c>
      <c r="R7177" s="0">
        <v>0.056174173951148987</v>
      </c>
      <c r="S7177" s="0">
        <v>0.061012186110019684</v>
      </c>
      <c r="T7177" s="0">
        <v>0.064362980425357819</v>
      </c>
      <c r="U7177" s="0">
        <v>0.067713774740695953</v>
      </c>
      <c r="V7177" s="0">
        <v>0.07255178689956665</v>
      </c>
      <c r="W7177" s="0">
        <v>0.074873201549053192</v>
      </c>
      <c r="X7177" s="0">
        <v>46.822170257568359</v>
      </c>
      <c r="Y7177" s="0">
        <v>48.337306976318359</v>
      </c>
      <c r="Z7177" s="0">
        <v>1.51513671875</v>
      </c>
      <c r="AA7177" s="0">
        <v>0.15041816234588623</v>
      </c>
      <c r="AB7177" s="0">
        <v>1.2677208185195923</v>
      </c>
      <c r="AC7177" s="0">
        <v>1.3223681449890137</v>
      </c>
      <c r="AD7177" s="0">
        <v>1.4362573623657227</v>
      </c>
      <c r="AE7177" s="0">
        <v>1.51513671875</v>
      </c>
      <c r="AF7177" s="0">
        <v>1.5940160751342773</v>
      </c>
      <c r="AG7177" s="0">
        <v>1.7079052925109863</v>
      </c>
      <c r="AH7177" s="0">
        <v>1.7625526189804077</v>
      </c>
    </row>
    <row r="7178" x14ac:dyDescent="0.4">
      <c r="A7178" s="10" t="str">
        <f>Data[[#This Row],[category]]&amp;Data[[#This Row],[subcategory]]&amp;Data[[#This Row],[date]]&amp;Data[[#This Row],[hour]]</f>
        <v>Usage quintiles (sites)Quintile 48/31/20171</v>
      </c>
      <c r="B7178" s="10" t="s">
        <v>149</v>
      </c>
      <c r="C7178" t="s">
        <v>155</v>
      </c>
      <c r="D7178" t="s">
        <v>111</v>
      </c>
      <c r="E7178" t="s">
        <v>41</v>
      </c>
      <c r="F7178" s="0">
        <v>23444</v>
      </c>
      <c r="G7178" s="0">
        <v>1.6961907148361206</v>
      </c>
      <c r="H7178" s="0">
        <v>1.7050535678863525</v>
      </c>
      <c r="I7178" s="0">
        <v>0.0088628139346837997</v>
      </c>
      <c r="J7178" s="0">
        <v>0.0069943079724907875</v>
      </c>
      <c r="K7178" s="0">
        <v>72.725173950195313</v>
      </c>
      <c r="L7178" s="0">
        <v>1.2671467065811157</v>
      </c>
      <c r="M7178" s="0">
        <v>0</v>
      </c>
      <c r="N7178" s="0">
        <v>0</v>
      </c>
      <c r="O7178" s="0">
        <v>4.453514575958252</v>
      </c>
      <c r="P7178" s="0">
        <v>4.2802844047546387</v>
      </c>
      <c r="Q7178" s="0">
        <v>-0.0026417989283800125</v>
      </c>
      <c r="R7178" s="0">
        <v>-0.00010075239697471261</v>
      </c>
      <c r="S7178" s="0">
        <v>0.0051949950866401196</v>
      </c>
      <c r="T7178" s="0">
        <v>0.0088628139346837997</v>
      </c>
      <c r="U7178" s="0">
        <v>0.012530632317066193</v>
      </c>
      <c r="V7178" s="0">
        <v>0.017826380208134651</v>
      </c>
      <c r="W7178" s="0">
        <v>0.020367426797747612</v>
      </c>
      <c r="X7178" s="0">
        <v>39.765495300292969</v>
      </c>
      <c r="Y7178" s="0">
        <v>39.973274230957031</v>
      </c>
      <c r="Z7178" s="0">
        <v>0.20777980983257294</v>
      </c>
      <c r="AA7178" s="0">
        <v>0.16397455334663391</v>
      </c>
      <c r="AB7178" s="0">
        <v>-0.061934329569339752</v>
      </c>
      <c r="AC7178" s="0">
        <v>-0.0023620356805622578</v>
      </c>
      <c r="AD7178" s="0">
        <v>0.12179146707057953</v>
      </c>
      <c r="AE7178" s="0">
        <v>0.20777980983257294</v>
      </c>
      <c r="AF7178" s="0">
        <v>0.29376813769340515</v>
      </c>
      <c r="AG7178" s="0">
        <v>0.41792166233062744</v>
      </c>
      <c r="AH7178" s="0">
        <v>0.47749394178390503</v>
      </c>
    </row>
    <row r="7179" x14ac:dyDescent="0.4">
      <c r="A7179" s="10" t="str">
        <f>Data[[#This Row],[category]]&amp;Data[[#This Row],[subcategory]]&amp;Data[[#This Row],[date]]&amp;Data[[#This Row],[hour]]</f>
        <v>Usage quintiles (sites)Quintile 48/31/20172</v>
      </c>
      <c r="B7179" s="10" t="s">
        <v>149</v>
      </c>
      <c r="C7179" t="s">
        <v>155</v>
      </c>
      <c r="D7179" t="s">
        <v>111</v>
      </c>
      <c r="E7179" t="s">
        <v>42</v>
      </c>
      <c r="F7179" s="0">
        <v>23444</v>
      </c>
      <c r="G7179" s="0">
        <v>1.6337578296661377</v>
      </c>
      <c r="H7179" s="0">
        <v>1.6487809419631958</v>
      </c>
      <c r="I7179" s="0">
        <v>0.015023065730929375</v>
      </c>
      <c r="J7179" s="0">
        <v>0.0064928238280117512</v>
      </c>
      <c r="K7179" s="0">
        <v>72.254859924316406</v>
      </c>
      <c r="L7179" s="0">
        <v>2.3137953281402588</v>
      </c>
      <c r="M7179" s="0">
        <v>1</v>
      </c>
      <c r="N7179" s="0">
        <v>1</v>
      </c>
      <c r="O7179" s="0">
        <v>4.453514575958252</v>
      </c>
      <c r="P7179" s="0">
        <v>4.2802844047546387</v>
      </c>
      <c r="Q7179" s="0">
        <v>0.004343321081250906</v>
      </c>
      <c r="R7179" s="0">
        <v>0.0067021772265434265</v>
      </c>
      <c r="S7179" s="0">
        <v>0.011618225835263729</v>
      </c>
      <c r="T7179" s="0">
        <v>0.015023065730929375</v>
      </c>
      <c r="U7179" s="0">
        <v>0.018427906557917595</v>
      </c>
      <c r="V7179" s="0">
        <v>0.023343954235315323</v>
      </c>
      <c r="W7179" s="0">
        <v>0.025702809914946556</v>
      </c>
      <c r="X7179" s="0">
        <v>38.30181884765625</v>
      </c>
      <c r="Y7179" s="0">
        <v>38.654022216796875</v>
      </c>
      <c r="Z7179" s="0">
        <v>0.35220074653625488</v>
      </c>
      <c r="AA7179" s="0">
        <v>0.15221776068210602</v>
      </c>
      <c r="AB7179" s="0">
        <v>0.1018248125910759</v>
      </c>
      <c r="AC7179" s="0">
        <v>0.15712583065032959</v>
      </c>
      <c r="AD7179" s="0">
        <v>0.27237766981124878</v>
      </c>
      <c r="AE7179" s="0">
        <v>0.35220074653625488</v>
      </c>
      <c r="AF7179" s="0">
        <v>0.43202382326126099</v>
      </c>
      <c r="AG7179" s="0">
        <v>0.54727566242218018</v>
      </c>
      <c r="AH7179" s="0">
        <v>0.60257667303085327</v>
      </c>
    </row>
    <row r="7180" x14ac:dyDescent="0.4">
      <c r="A7180" s="10" t="str">
        <f>Data[[#This Row],[category]]&amp;Data[[#This Row],[subcategory]]&amp;Data[[#This Row],[date]]&amp;Data[[#This Row],[hour]]</f>
        <v>Usage quintiles (sites)Quintile 48/31/20173</v>
      </c>
      <c r="B7180" s="10" t="s">
        <v>149</v>
      </c>
      <c r="C7180" t="s">
        <v>155</v>
      </c>
      <c r="D7180" t="s">
        <v>111</v>
      </c>
      <c r="E7180" t="s">
        <v>43</v>
      </c>
      <c r="F7180" s="0">
        <v>23444</v>
      </c>
      <c r="G7180" s="0">
        <v>1.6194050312042236</v>
      </c>
      <c r="H7180" s="0">
        <v>1.6118528842926025</v>
      </c>
      <c r="I7180" s="0">
        <v>-0.0075522209517657757</v>
      </c>
      <c r="J7180" s="0">
        <v>0.0062836897559463978</v>
      </c>
      <c r="K7180" s="0">
        <v>71.921768188476562</v>
      </c>
      <c r="L7180" s="0">
        <v>-1.2018767595291138</v>
      </c>
      <c r="M7180" s="0">
        <v>0</v>
      </c>
      <c r="N7180" s="0">
        <v>0</v>
      </c>
      <c r="O7180" s="0">
        <v>4.453514575958252</v>
      </c>
      <c r="P7180" s="0">
        <v>4.2802844047546387</v>
      </c>
      <c r="Q7180" s="0">
        <v>-0.017887970432639122</v>
      </c>
      <c r="R7180" s="0">
        <v>-0.015605092979967594</v>
      </c>
      <c r="S7180" s="0">
        <v>-0.010847390629351139</v>
      </c>
      <c r="T7180" s="0">
        <v>-0.0075522209517657757</v>
      </c>
      <c r="U7180" s="0">
        <v>-0.004257050808519125</v>
      </c>
      <c r="V7180" s="0">
        <v>0.00050065148388966918</v>
      </c>
      <c r="W7180" s="0">
        <v>0.002783528994768858</v>
      </c>
      <c r="X7180" s="0">
        <v>37.96533203125</v>
      </c>
      <c r="Y7180" s="0">
        <v>37.788280487060547</v>
      </c>
      <c r="Z7180" s="0">
        <v>-0.1770542711019516</v>
      </c>
      <c r="AA7180" s="0">
        <v>0.14731481671333313</v>
      </c>
      <c r="AB7180" s="0">
        <v>-0.41936558485031128</v>
      </c>
      <c r="AC7180" s="0">
        <v>-0.36584579944610596</v>
      </c>
      <c r="AD7180" s="0">
        <v>-0.25430622696876526</v>
      </c>
      <c r="AE7180" s="0">
        <v>-0.1770542711019516</v>
      </c>
      <c r="AF7180" s="0">
        <v>-0.099802307784557343</v>
      </c>
      <c r="AG7180" s="0">
        <v>0.011737262830138206</v>
      </c>
      <c r="AH7180" s="0">
        <v>0.065257042646408081</v>
      </c>
    </row>
    <row r="7181" x14ac:dyDescent="0.4">
      <c r="A7181" s="10" t="str">
        <f>Data[[#This Row],[category]]&amp;Data[[#This Row],[subcategory]]&amp;Data[[#This Row],[date]]&amp;Data[[#This Row],[hour]]</f>
        <v>Usage quintiles (sites)Quintile 48/31/20174</v>
      </c>
      <c r="B7181" s="10" t="s">
        <v>149</v>
      </c>
      <c r="C7181" t="s">
        <v>155</v>
      </c>
      <c r="D7181" t="s">
        <v>111</v>
      </c>
      <c r="E7181" t="s">
        <v>44</v>
      </c>
      <c r="F7181" s="0">
        <v>23444</v>
      </c>
      <c r="G7181" s="0">
        <v>1.5717246532440186</v>
      </c>
      <c r="H7181" s="0">
        <v>1.5939509868621826</v>
      </c>
      <c r="I7181" s="0">
        <v>0.022226413711905479</v>
      </c>
      <c r="J7181" s="0">
        <v>0.0060616056434810162</v>
      </c>
      <c r="K7181" s="0">
        <v>72.012367248535156</v>
      </c>
      <c r="L7181" s="0">
        <v>3.6667535305023193</v>
      </c>
      <c r="M7181" s="0">
        <v>1</v>
      </c>
      <c r="N7181" s="0">
        <v>1</v>
      </c>
      <c r="O7181" s="0">
        <v>4.453514575958252</v>
      </c>
      <c r="P7181" s="0">
        <v>4.2802844047546387</v>
      </c>
      <c r="Q7181" s="0">
        <v>0.012255960144102573</v>
      </c>
      <c r="R7181" s="0">
        <v>0.014458153396844864</v>
      </c>
      <c r="S7181" s="0">
        <v>0.019047705456614494</v>
      </c>
      <c r="T7181" s="0">
        <v>0.022226413711905479</v>
      </c>
      <c r="U7181" s="0">
        <v>0.025405121967196465</v>
      </c>
      <c r="V7181" s="0">
        <v>0.029994674026966095</v>
      </c>
      <c r="W7181" s="0">
        <v>0.03219686821103096</v>
      </c>
      <c r="X7181" s="0">
        <v>36.847511291503906</v>
      </c>
      <c r="Y7181" s="0">
        <v>37.368587493896484</v>
      </c>
      <c r="Z7181" s="0">
        <v>0.5210760235786438</v>
      </c>
      <c r="AA7181" s="0">
        <v>0.14210827648639679</v>
      </c>
      <c r="AB7181" s="0">
        <v>0.28732872009277344</v>
      </c>
      <c r="AC7181" s="0">
        <v>0.33895695209503174</v>
      </c>
      <c r="AD7181" s="0">
        <v>0.44655436277389526</v>
      </c>
      <c r="AE7181" s="0">
        <v>0.5210760235786438</v>
      </c>
      <c r="AF7181" s="0">
        <v>0.59559768438339233</v>
      </c>
      <c r="AG7181" s="0">
        <v>0.70319509506225586</v>
      </c>
      <c r="AH7181" s="0">
        <v>0.75482332706451416</v>
      </c>
    </row>
    <row r="7182" x14ac:dyDescent="0.4">
      <c r="A7182" s="10" t="str">
        <f>Data[[#This Row],[category]]&amp;Data[[#This Row],[subcategory]]&amp;Data[[#This Row],[date]]&amp;Data[[#This Row],[hour]]</f>
        <v>Usage quintiles (sites)Quintile 48/31/20175</v>
      </c>
      <c r="B7182" s="10" t="s">
        <v>149</v>
      </c>
      <c r="C7182" t="s">
        <v>155</v>
      </c>
      <c r="D7182" t="s">
        <v>111</v>
      </c>
      <c r="E7182" t="s">
        <v>45</v>
      </c>
      <c r="F7182" s="0">
        <v>23444</v>
      </c>
      <c r="G7182" s="0">
        <v>1.5887874364852905</v>
      </c>
      <c r="H7182" s="0">
        <v>1.6041034460067749</v>
      </c>
      <c r="I7182" s="0">
        <v>0.015316012315452099</v>
      </c>
      <c r="J7182" s="0">
        <v>0.0062964078970253468</v>
      </c>
      <c r="K7182" s="0">
        <v>71.878646850585937</v>
      </c>
      <c r="L7182" s="0">
        <v>2.4325001239776611</v>
      </c>
      <c r="M7182" s="0">
        <v>1</v>
      </c>
      <c r="N7182" s="0">
        <v>1</v>
      </c>
      <c r="O7182" s="0">
        <v>4.453514575958252</v>
      </c>
      <c r="P7182" s="0">
        <v>4.2802844047546387</v>
      </c>
      <c r="Q7182" s="0">
        <v>0.0049593430012464523</v>
      </c>
      <c r="R7182" s="0">
        <v>0.0072468407452106476</v>
      </c>
      <c r="S7182" s="0">
        <v>0.012014172971248627</v>
      </c>
      <c r="T7182" s="0">
        <v>0.015316012315452099</v>
      </c>
      <c r="U7182" s="0">
        <v>0.018617851659655571</v>
      </c>
      <c r="V7182" s="0">
        <v>0.02338518388569355</v>
      </c>
      <c r="W7182" s="0">
        <v>0.025672681629657745</v>
      </c>
      <c r="X7182" s="0">
        <v>37.247531890869141</v>
      </c>
      <c r="Y7182" s="0">
        <v>37.606601715087891</v>
      </c>
      <c r="Z7182" s="0">
        <v>0.3590686023235321</v>
      </c>
      <c r="AA7182" s="0">
        <v>0.14761298894882202</v>
      </c>
      <c r="AB7182" s="0">
        <v>0.11626683920621872</v>
      </c>
      <c r="AC7182" s="0">
        <v>0.16989494860172272</v>
      </c>
      <c r="AD7182" s="0">
        <v>0.2816602885723114</v>
      </c>
      <c r="AE7182" s="0">
        <v>0.3590686023235321</v>
      </c>
      <c r="AF7182" s="0">
        <v>0.43647691607475281</v>
      </c>
      <c r="AG7182" s="0">
        <v>0.54824227094650269</v>
      </c>
      <c r="AH7182" s="0">
        <v>0.60187035799026489</v>
      </c>
    </row>
    <row r="7183" x14ac:dyDescent="0.4">
      <c r="A7183" s="10" t="str">
        <f>Data[[#This Row],[category]]&amp;Data[[#This Row],[subcategory]]&amp;Data[[#This Row],[date]]&amp;Data[[#This Row],[hour]]</f>
        <v>Usage quintiles (sites)Quintile 48/31/20176</v>
      </c>
      <c r="B7183" s="10" t="s">
        <v>149</v>
      </c>
      <c r="C7183" t="s">
        <v>155</v>
      </c>
      <c r="D7183" t="s">
        <v>111</v>
      </c>
      <c r="E7183" t="s">
        <v>46</v>
      </c>
      <c r="F7183" s="0">
        <v>23444</v>
      </c>
      <c r="G7183" s="0">
        <v>1.6608818769454956</v>
      </c>
      <c r="H7183" s="0">
        <v>1.6936925649642944</v>
      </c>
      <c r="I7183" s="0">
        <v>0.03281073272228241</v>
      </c>
      <c r="J7183" s="0">
        <v>0.0067998603917658329</v>
      </c>
      <c r="K7183" s="0">
        <v>71.341667175292969</v>
      </c>
      <c r="L7183" s="0">
        <v>4.8252067565917969</v>
      </c>
      <c r="M7183" s="0">
        <v>1</v>
      </c>
      <c r="N7183" s="0">
        <v>1</v>
      </c>
      <c r="O7183" s="0">
        <v>4.453514575958252</v>
      </c>
      <c r="P7183" s="0">
        <v>4.2802844047546387</v>
      </c>
      <c r="Q7183" s="0">
        <v>0.021625958383083344</v>
      </c>
      <c r="R7183" s="0">
        <v>0.024096360430121422</v>
      </c>
      <c r="S7183" s="0">
        <v>0.029244882985949516</v>
      </c>
      <c r="T7183" s="0">
        <v>0.03281073272228241</v>
      </c>
      <c r="U7183" s="0">
        <v>0.036376584321260452</v>
      </c>
      <c r="V7183" s="0">
        <v>0.041525103151798248</v>
      </c>
      <c r="W7183" s="0">
        <v>0.043995507061481476</v>
      </c>
      <c r="X7183" s="0">
        <v>38.937713623046875</v>
      </c>
      <c r="Y7183" s="0">
        <v>39.706928253173828</v>
      </c>
      <c r="Z7183" s="0">
        <v>0.76921480894088745</v>
      </c>
      <c r="AA7183" s="0">
        <v>0.15941593050956726</v>
      </c>
      <c r="AB7183" s="0">
        <v>0.50699895620346069</v>
      </c>
      <c r="AC7183" s="0">
        <v>0.56491506099700928</v>
      </c>
      <c r="AD7183" s="0">
        <v>0.68561702966690063</v>
      </c>
      <c r="AE7183" s="0">
        <v>0.76921480894088745</v>
      </c>
      <c r="AF7183" s="0">
        <v>0.85281258821487427</v>
      </c>
      <c r="AG7183" s="0">
        <v>0.97351455688476563</v>
      </c>
      <c r="AH7183" s="0">
        <v>1.031430721282959</v>
      </c>
    </row>
    <row r="7184" x14ac:dyDescent="0.4">
      <c r="A7184" s="10" t="str">
        <f>Data[[#This Row],[category]]&amp;Data[[#This Row],[subcategory]]&amp;Data[[#This Row],[date]]&amp;Data[[#This Row],[hour]]</f>
        <v>Usage quintiles (sites)Quintile 48/31/20177</v>
      </c>
      <c r="B7184" s="10" t="s">
        <v>149</v>
      </c>
      <c r="C7184" t="s">
        <v>155</v>
      </c>
      <c r="D7184" t="s">
        <v>111</v>
      </c>
      <c r="E7184" t="s">
        <v>60</v>
      </c>
      <c r="F7184" s="0">
        <v>23444</v>
      </c>
      <c r="G7184" s="0">
        <v>1.8529703617095947</v>
      </c>
      <c r="H7184" s="0">
        <v>1.8497706651687622</v>
      </c>
      <c r="I7184" s="0">
        <v>-0.0031997121404856443</v>
      </c>
      <c r="J7184" s="0">
        <v>0.0083769690245389938</v>
      </c>
      <c r="K7184" s="0">
        <v>71.2508544921875</v>
      </c>
      <c r="L7184" s="0">
        <v>-0.38196536898612976</v>
      </c>
      <c r="M7184" s="0">
        <v>0</v>
      </c>
      <c r="N7184" s="0">
        <v>0</v>
      </c>
      <c r="O7184" s="0">
        <v>4.453514575958252</v>
      </c>
      <c r="P7184" s="0">
        <v>4.2802844047546387</v>
      </c>
      <c r="Q7184" s="0">
        <v>-0.01697859913110733</v>
      </c>
      <c r="R7184" s="0">
        <v>-0.013935229741036892</v>
      </c>
      <c r="S7184" s="0">
        <v>-0.0075925989076495171</v>
      </c>
      <c r="T7184" s="0">
        <v>-0.0031997121404856443</v>
      </c>
      <c r="U7184" s="0">
        <v>0.0011931747430935502</v>
      </c>
      <c r="V7184" s="0">
        <v>0.0075358054600656033</v>
      </c>
      <c r="W7184" s="0">
        <v>0.010579175315797329</v>
      </c>
      <c r="X7184" s="0">
        <v>43.441036224365234</v>
      </c>
      <c r="Y7184" s="0">
        <v>43.366024017333984</v>
      </c>
      <c r="Z7184" s="0">
        <v>-0.075014054775238037</v>
      </c>
      <c r="AA7184" s="0">
        <v>0.19638966023921967</v>
      </c>
      <c r="AB7184" s="0">
        <v>-0.39804628491401672</v>
      </c>
      <c r="AC7184" s="0">
        <v>-0.32669752836227417</v>
      </c>
      <c r="AD7184" s="0">
        <v>-0.17800089716911316</v>
      </c>
      <c r="AE7184" s="0">
        <v>-0.075014054775238037</v>
      </c>
      <c r="AF7184" s="0">
        <v>0.027972783893346786</v>
      </c>
      <c r="AG7184" s="0">
        <v>0.1766694188117981</v>
      </c>
      <c r="AH7184" s="0">
        <v>0.24801819026470184</v>
      </c>
    </row>
    <row r="7185" x14ac:dyDescent="0.4">
      <c r="A7185" s="10" t="str">
        <f>Data[[#This Row],[category]]&amp;Data[[#This Row],[subcategory]]&amp;Data[[#This Row],[date]]&amp;Data[[#This Row],[hour]]</f>
        <v>Usage quintiles (sites)Quintile 48/31/20178</v>
      </c>
      <c r="B7185" s="10" t="s">
        <v>149</v>
      </c>
      <c r="C7185" t="s">
        <v>155</v>
      </c>
      <c r="D7185" t="s">
        <v>111</v>
      </c>
      <c r="E7185" t="s">
        <v>61</v>
      </c>
      <c r="F7185" s="0">
        <v>23444</v>
      </c>
      <c r="G7185" s="0">
        <v>2.2477805614471436</v>
      </c>
      <c r="H7185" s="0">
        <v>2.225369930267334</v>
      </c>
      <c r="I7185" s="0">
        <v>-0.022410565987229347</v>
      </c>
      <c r="J7185" s="0">
        <v>0.010639913380146027</v>
      </c>
      <c r="K7185" s="0">
        <v>74.626472473144531</v>
      </c>
      <c r="L7185" s="0">
        <v>-2.1062734127044678</v>
      </c>
      <c r="M7185" s="0">
        <v>1</v>
      </c>
      <c r="N7185" s="0">
        <v>1</v>
      </c>
      <c r="O7185" s="0">
        <v>4.453514575958252</v>
      </c>
      <c r="P7185" s="0">
        <v>4.2802844047546387</v>
      </c>
      <c r="Q7185" s="0">
        <v>-0.039911665022373199</v>
      </c>
      <c r="R7185" s="0">
        <v>-0.036046162247657776</v>
      </c>
      <c r="S7185" s="0">
        <v>-0.02799014188349247</v>
      </c>
      <c r="T7185" s="0">
        <v>-0.022410565987229347</v>
      </c>
      <c r="U7185" s="0">
        <v>-0.016830990090966225</v>
      </c>
      <c r="V7185" s="0">
        <v>-0.008774968795478344</v>
      </c>
      <c r="W7185" s="0">
        <v>-0.0049094660207629204</v>
      </c>
      <c r="X7185" s="0">
        <v>52.696968078613281</v>
      </c>
      <c r="Y7185" s="0">
        <v>52.171573638916016</v>
      </c>
      <c r="Z7185" s="0">
        <v>-0.52539330720901489</v>
      </c>
      <c r="AA7185" s="0">
        <v>0.24944213032722473</v>
      </c>
      <c r="AB7185" s="0">
        <v>-0.93568909168243408</v>
      </c>
      <c r="AC7185" s="0">
        <v>-0.84506624937057495</v>
      </c>
      <c r="AD7185" s="0">
        <v>-0.65620088577270508</v>
      </c>
      <c r="AE7185" s="0">
        <v>-0.52539330720901489</v>
      </c>
      <c r="AF7185" s="0">
        <v>-0.39458572864532471</v>
      </c>
      <c r="AG7185" s="0">
        <v>-0.20572035014629364</v>
      </c>
      <c r="AH7185" s="0">
        <v>-0.11509751528501511</v>
      </c>
    </row>
    <row r="7186" x14ac:dyDescent="0.4">
      <c r="A7186" s="10" t="str">
        <f>Data[[#This Row],[category]]&amp;Data[[#This Row],[subcategory]]&amp;Data[[#This Row],[date]]&amp;Data[[#This Row],[hour]]</f>
        <v>Usage quintiles (sites)Quintile 48/31/20179</v>
      </c>
      <c r="B7186" s="10" t="s">
        <v>149</v>
      </c>
      <c r="C7186" t="s">
        <v>155</v>
      </c>
      <c r="D7186" t="s">
        <v>111</v>
      </c>
      <c r="E7186" t="s">
        <v>62</v>
      </c>
      <c r="F7186" s="0">
        <v>23444</v>
      </c>
      <c r="G7186" s="0">
        <v>2.9378890991210938</v>
      </c>
      <c r="H7186" s="0">
        <v>3.0278947353363037</v>
      </c>
      <c r="I7186" s="0">
        <v>0.090005591511726379</v>
      </c>
      <c r="J7186" s="0">
        <v>0.0097483498975634575</v>
      </c>
      <c r="K7186" s="0">
        <v>79.399078369140625</v>
      </c>
      <c r="L7186" s="0">
        <v>9.232905387878418</v>
      </c>
      <c r="M7186" s="0">
        <v>1</v>
      </c>
      <c r="N7186" s="0">
        <v>1</v>
      </c>
      <c r="O7186" s="0">
        <v>4.453514575958252</v>
      </c>
      <c r="P7186" s="0">
        <v>4.2802844047546387</v>
      </c>
      <c r="Q7186" s="0">
        <v>0.073970980942249298</v>
      </c>
      <c r="R7186" s="0">
        <v>0.077512577176094055</v>
      </c>
      <c r="S7186" s="0">
        <v>0.084893554449081421</v>
      </c>
      <c r="T7186" s="0">
        <v>0.090005591511726379</v>
      </c>
      <c r="U7186" s="0">
        <v>0.095117628574371338</v>
      </c>
      <c r="V7186" s="0">
        <v>0.1024986058473587</v>
      </c>
      <c r="W7186" s="0">
        <v>0.10604020208120346</v>
      </c>
      <c r="X7186" s="0">
        <v>68.875869750976563</v>
      </c>
      <c r="Y7186" s="0">
        <v>70.9859619140625</v>
      </c>
      <c r="Z7186" s="0">
        <v>2.110090970993042</v>
      </c>
      <c r="AA7186" s="0">
        <v>0.22854031622409821</v>
      </c>
      <c r="AB7186" s="0">
        <v>1.7341755628585815</v>
      </c>
      <c r="AC7186" s="0">
        <v>1.8172047138214111</v>
      </c>
      <c r="AD7186" s="0">
        <v>1.9902442693710327</v>
      </c>
      <c r="AE7186" s="0">
        <v>2.110090970993042</v>
      </c>
      <c r="AF7186" s="0">
        <v>2.2299375534057617</v>
      </c>
      <c r="AG7186" s="0">
        <v>2.4029772281646729</v>
      </c>
      <c r="AH7186" s="0">
        <v>2.4860062599182129</v>
      </c>
    </row>
    <row r="7187" x14ac:dyDescent="0.4">
      <c r="A7187" s="10" t="str">
        <f>Data[[#This Row],[category]]&amp;Data[[#This Row],[subcategory]]&amp;Data[[#This Row],[date]]&amp;Data[[#This Row],[hour]]</f>
        <v>Usage quintiles (sites)Quintile 48/31/201710</v>
      </c>
      <c r="B7187" s="10" t="s">
        <v>149</v>
      </c>
      <c r="C7187" t="s">
        <v>155</v>
      </c>
      <c r="D7187" t="s">
        <v>111</v>
      </c>
      <c r="E7187" t="s">
        <v>63</v>
      </c>
      <c r="F7187" s="0">
        <v>23444</v>
      </c>
      <c r="G7187" s="0">
        <v>3.7486648559570313</v>
      </c>
      <c r="H7187" s="0">
        <v>3.7652063369750977</v>
      </c>
      <c r="I7187" s="0">
        <v>0.016541395336389542</v>
      </c>
      <c r="J7187" s="0">
        <v>0.005801541730761528</v>
      </c>
      <c r="K7187" s="0">
        <v>83.291755676269531</v>
      </c>
      <c r="L7187" s="0">
        <v>2.8512067794799805</v>
      </c>
      <c r="M7187" s="0">
        <v>1</v>
      </c>
      <c r="N7187" s="0">
        <v>1</v>
      </c>
      <c r="O7187" s="0">
        <v>4.453514575958252</v>
      </c>
      <c r="P7187" s="0">
        <v>4.2802844047546387</v>
      </c>
      <c r="Q7187" s="0">
        <v>0.0069987084716558456</v>
      </c>
      <c r="R7187" s="0">
        <v>0.0091064209118485451</v>
      </c>
      <c r="S7187" s="0">
        <v>0.013499063439667225</v>
      </c>
      <c r="T7187" s="0">
        <v>0.016541395336389542</v>
      </c>
      <c r="U7187" s="0">
        <v>0.019583726301789284</v>
      </c>
      <c r="V7187" s="0">
        <v>0.023976370692253113</v>
      </c>
      <c r="W7187" s="0">
        <v>0.026084082201123238</v>
      </c>
      <c r="X7187" s="0">
        <v>87.883697509765625</v>
      </c>
      <c r="Y7187" s="0">
        <v>88.271499633789063</v>
      </c>
      <c r="Z7187" s="0">
        <v>0.38779646158218384</v>
      </c>
      <c r="AA7187" s="0">
        <v>0.13601134717464447</v>
      </c>
      <c r="AB7187" s="0">
        <v>0.16407769918441772</v>
      </c>
      <c r="AC7187" s="0">
        <v>0.21349090337753296</v>
      </c>
      <c r="AD7187" s="0">
        <v>0.31647205352783203</v>
      </c>
      <c r="AE7187" s="0">
        <v>0.38779646158218384</v>
      </c>
      <c r="AF7187" s="0">
        <v>0.45912086963653564</v>
      </c>
      <c r="AG7187" s="0">
        <v>0.56210201978683472</v>
      </c>
      <c r="AH7187" s="0">
        <v>0.61151522397994995</v>
      </c>
    </row>
    <row r="7188" x14ac:dyDescent="0.4">
      <c r="A7188" s="10" t="str">
        <f>Data[[#This Row],[category]]&amp;Data[[#This Row],[subcategory]]&amp;Data[[#This Row],[date]]&amp;Data[[#This Row],[hour]]</f>
        <v>Usage quintiles (sites)Quintile 48/31/201711</v>
      </c>
      <c r="B7188" s="10" t="s">
        <v>149</v>
      </c>
      <c r="C7188" t="s">
        <v>155</v>
      </c>
      <c r="D7188" t="s">
        <v>111</v>
      </c>
      <c r="E7188" t="s">
        <v>64</v>
      </c>
      <c r="F7188" s="0">
        <v>23444</v>
      </c>
      <c r="G7188" s="0">
        <v>4.3178696632385254</v>
      </c>
      <c r="H7188" s="0">
        <v>4.301328182220459</v>
      </c>
      <c r="I7188" s="0">
        <v>-0.016541397199034691</v>
      </c>
      <c r="J7188" s="0">
        <v>0.005801541730761528</v>
      </c>
      <c r="K7188" s="0">
        <v>86.728759765625</v>
      </c>
      <c r="L7188" s="0">
        <v>-2.8512072563171387</v>
      </c>
      <c r="M7188" s="0">
        <v>1</v>
      </c>
      <c r="N7188" s="0">
        <v>1</v>
      </c>
      <c r="O7188" s="0">
        <v>4.453514575958252</v>
      </c>
      <c r="P7188" s="0">
        <v>4.2802844047546387</v>
      </c>
      <c r="Q7188" s="0">
        <v>-0.026084084063768387</v>
      </c>
      <c r="R7188" s="0">
        <v>-0.023976372554898262</v>
      </c>
      <c r="S7188" s="0">
        <v>-0.019583728164434433</v>
      </c>
      <c r="T7188" s="0">
        <v>-0.016541397199034691</v>
      </c>
      <c r="U7188" s="0">
        <v>-0.013499065302312374</v>
      </c>
      <c r="V7188" s="0">
        <v>-0.0091064227744936943</v>
      </c>
      <c r="W7188" s="0">
        <v>-0.0069987103343009949</v>
      </c>
      <c r="X7188" s="0">
        <v>101.22813415527344</v>
      </c>
      <c r="Y7188" s="0">
        <v>100.84033966064453</v>
      </c>
      <c r="Z7188" s="0">
        <v>-0.38779652118682861</v>
      </c>
      <c r="AA7188" s="0">
        <v>0.13601134717464447</v>
      </c>
      <c r="AB7188" s="0">
        <v>-0.61151528358459473</v>
      </c>
      <c r="AC7188" s="0">
        <v>-0.56210207939147949</v>
      </c>
      <c r="AD7188" s="0">
        <v>-0.45912092924118042</v>
      </c>
      <c r="AE7188" s="0">
        <v>-0.38779652118682861</v>
      </c>
      <c r="AF7188" s="0">
        <v>-0.31647211313247681</v>
      </c>
      <c r="AG7188" s="0">
        <v>-0.21349096298217773</v>
      </c>
      <c r="AH7188" s="0">
        <v>-0.1640777587890625</v>
      </c>
    </row>
    <row r="7189" x14ac:dyDescent="0.4">
      <c r="A7189" s="10" t="str">
        <f>Data[[#This Row],[category]]&amp;Data[[#This Row],[subcategory]]&amp;Data[[#This Row],[date]]&amp;Data[[#This Row],[hour]]</f>
        <v>Usage quintiles (sites)Quintile 48/31/201712</v>
      </c>
      <c r="B7189" s="10" t="s">
        <v>149</v>
      </c>
      <c r="C7189" t="s">
        <v>155</v>
      </c>
      <c r="D7189" t="s">
        <v>111</v>
      </c>
      <c r="E7189" t="s">
        <v>65</v>
      </c>
      <c r="F7189" s="0">
        <v>23444</v>
      </c>
      <c r="G7189" s="0">
        <v>4.5990495681762695</v>
      </c>
      <c r="H7189" s="0">
        <v>4.5922083854675293</v>
      </c>
      <c r="I7189" s="0">
        <v>-0.0068411640822887421</v>
      </c>
      <c r="J7189" s="0">
        <v>0.010604294948279858</v>
      </c>
      <c r="K7189" s="0">
        <v>89.66827392578125</v>
      </c>
      <c r="L7189" s="0">
        <v>-0.64513146877288818</v>
      </c>
      <c r="M7189" s="0">
        <v>0</v>
      </c>
      <c r="N7189" s="0">
        <v>0</v>
      </c>
      <c r="O7189" s="0">
        <v>4.453514575958252</v>
      </c>
      <c r="P7189" s="0">
        <v>4.2802844047546387</v>
      </c>
      <c r="Q7189" s="0">
        <v>-0.024283677339553833</v>
      </c>
      <c r="R7189" s="0">
        <v>-0.020431114360690117</v>
      </c>
      <c r="S7189" s="0">
        <v>-0.012402061372995377</v>
      </c>
      <c r="T7189" s="0">
        <v>-0.0068411640822887421</v>
      </c>
      <c r="U7189" s="0">
        <v>-0.0012802663259208202</v>
      </c>
      <c r="V7189" s="0">
        <v>0.0067487866617739201</v>
      </c>
      <c r="W7189" s="0">
        <v>0.010601349174976349</v>
      </c>
      <c r="X7189" s="0">
        <v>107.82012176513672</v>
      </c>
      <c r="Y7189" s="0">
        <v>107.65973663330078</v>
      </c>
      <c r="Z7189" s="0">
        <v>-0.16038425266742706</v>
      </c>
      <c r="AA7189" s="0">
        <v>0.2486070841550827</v>
      </c>
      <c r="AB7189" s="0">
        <v>-0.56930649280548096</v>
      </c>
      <c r="AC7189" s="0">
        <v>-0.47898703813552856</v>
      </c>
      <c r="AD7189" s="0">
        <v>-0.29075393080711365</v>
      </c>
      <c r="AE7189" s="0">
        <v>-0.16038425266742706</v>
      </c>
      <c r="AF7189" s="0">
        <v>-0.03001457080245018</v>
      </c>
      <c r="AG7189" s="0">
        <v>0.15821854770183563</v>
      </c>
      <c r="AH7189" s="0">
        <v>0.24853801727294922</v>
      </c>
    </row>
    <row r="7190" x14ac:dyDescent="0.4">
      <c r="A7190" s="10" t="str">
        <f>Data[[#This Row],[category]]&amp;Data[[#This Row],[subcategory]]&amp;Data[[#This Row],[date]]&amp;Data[[#This Row],[hour]]</f>
        <v>Usage quintiles (sites)Quintile 48/31/201713</v>
      </c>
      <c r="B7190" s="10" t="s">
        <v>149</v>
      </c>
      <c r="C7190" t="s">
        <v>155</v>
      </c>
      <c r="D7190" t="s">
        <v>111</v>
      </c>
      <c r="E7190" t="s">
        <v>66</v>
      </c>
      <c r="F7190" s="0">
        <v>23444</v>
      </c>
      <c r="G7190" s="0">
        <v>4.7170200347900391</v>
      </c>
      <c r="H7190" s="0">
        <v>4.7191824913024902</v>
      </c>
      <c r="I7190" s="0">
        <v>0.0021627345122396946</v>
      </c>
      <c r="J7190" s="0">
        <v>0.01245552022010088</v>
      </c>
      <c r="K7190" s="0">
        <v>88.764205932617188</v>
      </c>
      <c r="L7190" s="0">
        <v>0.17363663017749786</v>
      </c>
      <c r="M7190" s="0">
        <v>0</v>
      </c>
      <c r="N7190" s="0">
        <v>0</v>
      </c>
      <c r="O7190" s="0">
        <v>4.453514575958252</v>
      </c>
      <c r="P7190" s="0">
        <v>4.2802844047546387</v>
      </c>
      <c r="Q7190" s="0">
        <v>-0.018324773758649826</v>
      </c>
      <c r="R7190" s="0">
        <v>-0.013799657113850117</v>
      </c>
      <c r="S7190" s="0">
        <v>-0.0043689468875527382</v>
      </c>
      <c r="T7190" s="0">
        <v>0.0021627345122396946</v>
      </c>
      <c r="U7190" s="0">
        <v>0.0086944159120321274</v>
      </c>
      <c r="V7190" s="0">
        <v>0.018125126138329506</v>
      </c>
      <c r="W7190" s="0">
        <v>0.022650241851806641</v>
      </c>
      <c r="X7190" s="0">
        <v>110.5858154296875</v>
      </c>
      <c r="Y7190" s="0">
        <v>110.63651275634766</v>
      </c>
      <c r="Z7190" s="0">
        <v>0.050703149288892746</v>
      </c>
      <c r="AA7190" s="0">
        <v>0.2920072078704834</v>
      </c>
      <c r="AB7190" s="0">
        <v>-0.42960596084594727</v>
      </c>
      <c r="AC7190" s="0">
        <v>-0.32351914048194885</v>
      </c>
      <c r="AD7190" s="0">
        <v>-0.10242558270692825</v>
      </c>
      <c r="AE7190" s="0">
        <v>0.050703149288892746</v>
      </c>
      <c r="AF7190" s="0">
        <v>0.20383188128471375</v>
      </c>
      <c r="AG7190" s="0">
        <v>0.42492544651031494</v>
      </c>
      <c r="AH7190" s="0">
        <v>0.53101223707199097</v>
      </c>
    </row>
    <row r="7191" x14ac:dyDescent="0.4">
      <c r="A7191" s="10" t="str">
        <f>Data[[#This Row],[category]]&amp;Data[[#This Row],[subcategory]]&amp;Data[[#This Row],[date]]&amp;Data[[#This Row],[hour]]</f>
        <v>Usage quintiles (sites)Quintile 48/31/201714</v>
      </c>
      <c r="B7191" s="10" t="s">
        <v>149</v>
      </c>
      <c r="C7191" t="s">
        <v>155</v>
      </c>
      <c r="D7191" t="s">
        <v>111</v>
      </c>
      <c r="E7191" t="s">
        <v>67</v>
      </c>
      <c r="F7191" s="0">
        <v>23444</v>
      </c>
      <c r="G7191" s="0">
        <v>4.7925128936767578</v>
      </c>
      <c r="H7191" s="0">
        <v>4.7420716285705566</v>
      </c>
      <c r="I7191" s="0">
        <v>-0.050440948456525803</v>
      </c>
      <c r="J7191" s="0">
        <v>0.013942290097475052</v>
      </c>
      <c r="K7191" s="0">
        <v>88.458839416503906</v>
      </c>
      <c r="L7191" s="0">
        <v>-3.6178381443023682</v>
      </c>
      <c r="M7191" s="0">
        <v>1</v>
      </c>
      <c r="N7191" s="0">
        <v>1</v>
      </c>
      <c r="O7191" s="0">
        <v>4.453514575958252</v>
      </c>
      <c r="P7191" s="0">
        <v>4.2802844047546387</v>
      </c>
      <c r="Q7191" s="0">
        <v>-0.073373973369598389</v>
      </c>
      <c r="R7191" s="0">
        <v>-0.068308711051940918</v>
      </c>
      <c r="S7191" s="0">
        <v>-0.057752292603254318</v>
      </c>
      <c r="T7191" s="0">
        <v>-0.050440948456525803</v>
      </c>
      <c r="U7191" s="0">
        <v>-0.043129604309797287</v>
      </c>
      <c r="V7191" s="0">
        <v>-0.032573185861110687</v>
      </c>
      <c r="W7191" s="0">
        <v>-0.027507921680808067</v>
      </c>
      <c r="X7191" s="0">
        <v>112.35567474365234</v>
      </c>
      <c r="Y7191" s="0">
        <v>111.17312622070312</v>
      </c>
      <c r="Z7191" s="0">
        <v>-1.1825375556945801</v>
      </c>
      <c r="AA7191" s="0">
        <v>0.32686305046081543</v>
      </c>
      <c r="AB7191" s="0">
        <v>-1.7201794385910034</v>
      </c>
      <c r="AC7191" s="0">
        <v>-1.6014294624328613</v>
      </c>
      <c r="AD7191" s="0">
        <v>-1.3539446592330933</v>
      </c>
      <c r="AE7191" s="0">
        <v>-1.1825375556945801</v>
      </c>
      <c r="AF7191" s="0">
        <v>-1.0111304521560669</v>
      </c>
      <c r="AG7191" s="0">
        <v>-0.7636457085609436</v>
      </c>
      <c r="AH7191" s="0">
        <v>-0.64489567279815674</v>
      </c>
    </row>
    <row r="7192" x14ac:dyDescent="0.4">
      <c r="A7192" s="10" t="str">
        <f>Data[[#This Row],[category]]&amp;Data[[#This Row],[subcategory]]&amp;Data[[#This Row],[date]]&amp;Data[[#This Row],[hour]]</f>
        <v>Usage quintiles (sites)Quintile 48/31/201715</v>
      </c>
      <c r="B7192" s="10" t="s">
        <v>149</v>
      </c>
      <c r="C7192" t="s">
        <v>155</v>
      </c>
      <c r="D7192" t="s">
        <v>111</v>
      </c>
      <c r="E7192" t="s">
        <v>68</v>
      </c>
      <c r="F7192" s="0">
        <v>23444</v>
      </c>
      <c r="G7192" s="0">
        <v>4.7242555618286133</v>
      </c>
      <c r="H7192" s="0">
        <v>4.7061848640441895</v>
      </c>
      <c r="I7192" s="0">
        <v>-0.01807083934545517</v>
      </c>
      <c r="J7192" s="0">
        <v>0.014089809730648994</v>
      </c>
      <c r="K7192" s="0">
        <v>86.589187622070313</v>
      </c>
      <c r="L7192" s="0">
        <v>-1.2825467586517334</v>
      </c>
      <c r="M7192" s="0">
        <v>0</v>
      </c>
      <c r="N7192" s="0">
        <v>0</v>
      </c>
      <c r="O7192" s="0">
        <v>4.453514575958252</v>
      </c>
      <c r="P7192" s="0">
        <v>4.2802844047546387</v>
      </c>
      <c r="Q7192" s="0">
        <v>-0.041246514767408371</v>
      </c>
      <c r="R7192" s="0">
        <v>-0.036127656698226929</v>
      </c>
      <c r="S7192" s="0">
        <v>-0.025459542870521545</v>
      </c>
      <c r="T7192" s="0">
        <v>-0.01807083934545517</v>
      </c>
      <c r="U7192" s="0">
        <v>-0.010682135820388794</v>
      </c>
      <c r="V7192" s="0">
        <v>-1.4021627066540532e-005</v>
      </c>
      <c r="W7192" s="0">
        <v>0.005104835145175457</v>
      </c>
      <c r="X7192" s="0">
        <v>110.75544738769531</v>
      </c>
      <c r="Y7192" s="0">
        <v>110.33179473876953</v>
      </c>
      <c r="Z7192" s="0">
        <v>-0.4236527681350708</v>
      </c>
      <c r="AA7192" s="0">
        <v>0.33032149076461792</v>
      </c>
      <c r="AB7192" s="0">
        <v>-0.96698325872421265</v>
      </c>
      <c r="AC7192" s="0">
        <v>-0.84697681665420532</v>
      </c>
      <c r="AD7192" s="0">
        <v>-0.59687352180480957</v>
      </c>
      <c r="AE7192" s="0">
        <v>-0.4236527681350708</v>
      </c>
      <c r="AF7192" s="0">
        <v>-0.25043201446533203</v>
      </c>
      <c r="AG7192" s="0">
        <v>-0.0003287444997113198</v>
      </c>
      <c r="AH7192" s="0">
        <v>0.11967773735523224</v>
      </c>
    </row>
    <row r="7193" x14ac:dyDescent="0.4">
      <c r="A7193" s="10" t="str">
        <f>Data[[#This Row],[category]]&amp;Data[[#This Row],[subcategory]]&amp;Data[[#This Row],[date]]&amp;Data[[#This Row],[hour]]</f>
        <v>Usage quintiles (sites)Quintile 48/31/201716</v>
      </c>
      <c r="B7193" s="10" t="s">
        <v>149</v>
      </c>
      <c r="C7193" t="s">
        <v>155</v>
      </c>
      <c r="D7193" t="s">
        <v>111</v>
      </c>
      <c r="E7193" t="s">
        <v>69</v>
      </c>
      <c r="F7193" s="0">
        <v>23444</v>
      </c>
      <c r="G7193" s="0">
        <v>4.5896682739257812</v>
      </c>
      <c r="H7193" s="0">
        <v>4.5634946823120117</v>
      </c>
      <c r="I7193" s="0">
        <v>-0.026173757389187813</v>
      </c>
      <c r="J7193" s="0">
        <v>0.014680024236440659</v>
      </c>
      <c r="K7193" s="0">
        <v>85.94915771484375</v>
      </c>
      <c r="L7193" s="0">
        <v>-1.7829505205154419</v>
      </c>
      <c r="M7193" s="0">
        <v>1</v>
      </c>
      <c r="N7193" s="0">
        <v>0</v>
      </c>
      <c r="O7193" s="0">
        <v>4.453514575958252</v>
      </c>
      <c r="P7193" s="0">
        <v>4.2802844047546387</v>
      </c>
      <c r="Q7193" s="0">
        <v>-0.050320249050855637</v>
      </c>
      <c r="R7193" s="0">
        <v>-0.044986966997385025</v>
      </c>
      <c r="S7193" s="0">
        <v>-0.033871971070766449</v>
      </c>
      <c r="T7193" s="0">
        <v>-0.026173757389187813</v>
      </c>
      <c r="U7193" s="0">
        <v>-0.018475545570254326</v>
      </c>
      <c r="V7193" s="0">
        <v>-0.0073605491779744625</v>
      </c>
      <c r="W7193" s="0">
        <v>-0.0020272661931812763</v>
      </c>
      <c r="X7193" s="0">
        <v>107.60018157958984</v>
      </c>
      <c r="Y7193" s="0">
        <v>106.986572265625</v>
      </c>
      <c r="Z7193" s="0">
        <v>-0.61361753940582275</v>
      </c>
      <c r="AA7193" s="0">
        <v>0.34415850043296814</v>
      </c>
      <c r="AB7193" s="0">
        <v>-1.1797078847885132</v>
      </c>
      <c r="AC7193" s="0">
        <v>-1.0546743869781494</v>
      </c>
      <c r="AD7193" s="0">
        <v>-0.79409444332122803</v>
      </c>
      <c r="AE7193" s="0">
        <v>-0.61361753940582275</v>
      </c>
      <c r="AF7193" s="0">
        <v>-0.43314063549041748</v>
      </c>
      <c r="AG7193" s="0">
        <v>-0.1725606769323349</v>
      </c>
      <c r="AH7193" s="0">
        <v>-0.047527182847261429</v>
      </c>
    </row>
    <row r="7194" x14ac:dyDescent="0.4">
      <c r="A7194" s="10" t="str">
        <f>Data[[#This Row],[category]]&amp;Data[[#This Row],[subcategory]]&amp;Data[[#This Row],[date]]&amp;Data[[#This Row],[hour]]</f>
        <v>Usage quintiles (sites)Quintile 48/31/201717</v>
      </c>
      <c r="B7194" s="10" t="s">
        <v>149</v>
      </c>
      <c r="C7194" t="s">
        <v>155</v>
      </c>
      <c r="D7194" t="s">
        <v>111</v>
      </c>
      <c r="E7194" t="s">
        <v>70</v>
      </c>
      <c r="F7194" s="0">
        <v>23444</v>
      </c>
      <c r="G7194" s="0">
        <v>4.3108229637145996</v>
      </c>
      <c r="H7194" s="0">
        <v>4.2397994995117187</v>
      </c>
      <c r="I7194" s="0">
        <v>-0.071023508906364441</v>
      </c>
      <c r="J7194" s="0">
        <v>0.016521120443940163</v>
      </c>
      <c r="K7194" s="0">
        <v>85.846954345703125</v>
      </c>
      <c r="L7194" s="0">
        <v>-4.2989521026611328</v>
      </c>
      <c r="M7194" s="0">
        <v>1</v>
      </c>
      <c r="N7194" s="0">
        <v>1</v>
      </c>
      <c r="O7194" s="0">
        <v>4.453514575958252</v>
      </c>
      <c r="P7194" s="0">
        <v>4.2802844047546387</v>
      </c>
      <c r="Q7194" s="0">
        <v>-0.098198331892490387</v>
      </c>
      <c r="R7194" s="0">
        <v>-0.092196173965930939</v>
      </c>
      <c r="S7194" s="0">
        <v>-0.079687193036079407</v>
      </c>
      <c r="T7194" s="0">
        <v>-0.071023508906364441</v>
      </c>
      <c r="U7194" s="0">
        <v>-0.062359824776649475</v>
      </c>
      <c r="V7194" s="0">
        <v>-0.049850840121507645</v>
      </c>
      <c r="W7194" s="0">
        <v>-0.043848682194948196</v>
      </c>
      <c r="X7194" s="0">
        <v>101.06293487548828</v>
      </c>
      <c r="Y7194" s="0">
        <v>99.397857666015625</v>
      </c>
      <c r="Z7194" s="0">
        <v>-1.6650751829147339</v>
      </c>
      <c r="AA7194" s="0">
        <v>0.38732114434242249</v>
      </c>
      <c r="AB7194" s="0">
        <v>-2.302161693572998</v>
      </c>
      <c r="AC7194" s="0">
        <v>-2.161447286605835</v>
      </c>
      <c r="AD7194" s="0">
        <v>-1.8681865930557251</v>
      </c>
      <c r="AE7194" s="0">
        <v>-1.6650751829147339</v>
      </c>
      <c r="AF7194" s="0">
        <v>-1.4619637727737427</v>
      </c>
      <c r="AG7194" s="0">
        <v>-1.1687031984329224</v>
      </c>
      <c r="AH7194" s="0">
        <v>-1.0279885530471802</v>
      </c>
    </row>
    <row r="7195" x14ac:dyDescent="0.4">
      <c r="A7195" s="10" t="str">
        <f>Data[[#This Row],[category]]&amp;Data[[#This Row],[subcategory]]&amp;Data[[#This Row],[date]]&amp;Data[[#This Row],[hour]]</f>
        <v>Usage quintiles (sites)Quintile 48/31/201718</v>
      </c>
      <c r="B7195" s="10" t="s">
        <v>149</v>
      </c>
      <c r="C7195" t="s">
        <v>155</v>
      </c>
      <c r="D7195" t="s">
        <v>111</v>
      </c>
      <c r="E7195" t="s">
        <v>71</v>
      </c>
      <c r="F7195" s="0">
        <v>23444</v>
      </c>
      <c r="G7195" s="0">
        <v>3.626676082611084</v>
      </c>
      <c r="H7195" s="0">
        <v>3.6116597652435303</v>
      </c>
      <c r="I7195" s="0">
        <v>-0.015016347169876099</v>
      </c>
      <c r="J7195" s="0">
        <v>0.015460268594324589</v>
      </c>
      <c r="K7195" s="0">
        <v>84.405052185058594</v>
      </c>
      <c r="L7195" s="0">
        <v>-0.97128629684448242</v>
      </c>
      <c r="M7195" s="0">
        <v>0</v>
      </c>
      <c r="N7195" s="0">
        <v>0</v>
      </c>
      <c r="O7195" s="0">
        <v>4.453514575958252</v>
      </c>
      <c r="P7195" s="0">
        <v>4.2802844047546387</v>
      </c>
      <c r="Q7195" s="0">
        <v>-0.040446225553750992</v>
      </c>
      <c r="R7195" s="0">
        <v>-0.034829478710889816</v>
      </c>
      <c r="S7195" s="0">
        <v>-0.023123720660805702</v>
      </c>
      <c r="T7195" s="0">
        <v>-0.015016347169876099</v>
      </c>
      <c r="U7195" s="0">
        <v>-0.0069089746102690697</v>
      </c>
      <c r="V7195" s="0">
        <v>0.004796784371137619</v>
      </c>
      <c r="W7195" s="0">
        <v>0.010413532145321369</v>
      </c>
      <c r="X7195" s="0">
        <v>85.023796081542969</v>
      </c>
      <c r="Y7195" s="0">
        <v>84.6717529296875</v>
      </c>
      <c r="Z7195" s="0">
        <v>-0.35204324126243591</v>
      </c>
      <c r="AA7195" s="0">
        <v>0.36245054006576538</v>
      </c>
      <c r="AB7195" s="0">
        <v>-0.94822132587432861</v>
      </c>
      <c r="AC7195" s="0">
        <v>-0.81654232740402222</v>
      </c>
      <c r="AD7195" s="0">
        <v>-0.54211246967315674</v>
      </c>
      <c r="AE7195" s="0">
        <v>-0.35204324126243591</v>
      </c>
      <c r="AF7195" s="0">
        <v>-0.16197399795055389</v>
      </c>
      <c r="AG7195" s="0">
        <v>0.112455815076828</v>
      </c>
      <c r="AH7195" s="0">
        <v>0.24413484334945679</v>
      </c>
    </row>
    <row r="7196" x14ac:dyDescent="0.4">
      <c r="A7196" s="10" t="str">
        <f>Data[[#This Row],[category]]&amp;Data[[#This Row],[subcategory]]&amp;Data[[#This Row],[date]]&amp;Data[[#This Row],[hour]]</f>
        <v>Usage quintiles (sites)Quintile 48/31/201719</v>
      </c>
      <c r="B7196" s="10" t="s">
        <v>149</v>
      </c>
      <c r="C7196" t="s">
        <v>155</v>
      </c>
      <c r="D7196" t="s">
        <v>111</v>
      </c>
      <c r="E7196" t="s">
        <v>72</v>
      </c>
      <c r="F7196" s="0">
        <v>23444</v>
      </c>
      <c r="G7196" s="0">
        <v>3.0031952857971191</v>
      </c>
      <c r="H7196" s="0">
        <v>2.9671766757965088</v>
      </c>
      <c r="I7196" s="0">
        <v>-0.036018628627061844</v>
      </c>
      <c r="J7196" s="0">
        <v>0.015009074471890926</v>
      </c>
      <c r="K7196" s="0">
        <v>80.112098693847656</v>
      </c>
      <c r="L7196" s="0">
        <v>-2.3997900485992432</v>
      </c>
      <c r="M7196" s="0">
        <v>1</v>
      </c>
      <c r="N7196" s="0">
        <v>1</v>
      </c>
      <c r="O7196" s="0">
        <v>4.453514575958252</v>
      </c>
      <c r="P7196" s="0">
        <v>4.2802844047546387</v>
      </c>
      <c r="Q7196" s="0">
        <v>-0.060706358402967453</v>
      </c>
      <c r="R7196" s="0">
        <v>-0.055253531783819199</v>
      </c>
      <c r="S7196" s="0">
        <v>-0.043889395892620087</v>
      </c>
      <c r="T7196" s="0">
        <v>-0.036018628627061844</v>
      </c>
      <c r="U7196" s="0">
        <v>-0.028147861361503601</v>
      </c>
      <c r="V7196" s="0">
        <v>-0.016783725470304489</v>
      </c>
      <c r="W7196" s="0">
        <v>-0.01133089791983366</v>
      </c>
      <c r="X7196" s="0">
        <v>70.406913757324219</v>
      </c>
      <c r="Y7196" s="0">
        <v>69.562492370605469</v>
      </c>
      <c r="Z7196" s="0">
        <v>-0.84442073106765747</v>
      </c>
      <c r="AA7196" s="0">
        <v>0.35187274217605591</v>
      </c>
      <c r="AB7196" s="0">
        <v>-1.4231998920440674</v>
      </c>
      <c r="AC7196" s="0">
        <v>-1.2953637838363647</v>
      </c>
      <c r="AD7196" s="0">
        <v>-1.0289429426193237</v>
      </c>
      <c r="AE7196" s="0">
        <v>-0.84442073106765747</v>
      </c>
      <c r="AF7196" s="0">
        <v>-0.65989845991134644</v>
      </c>
      <c r="AG7196" s="0">
        <v>-0.3934776782989502</v>
      </c>
      <c r="AH7196" s="0">
        <v>-0.26564157009124756</v>
      </c>
    </row>
    <row r="7197" x14ac:dyDescent="0.4">
      <c r="A7197" s="10" t="str">
        <f>Data[[#This Row],[category]]&amp;Data[[#This Row],[subcategory]]&amp;Data[[#This Row],[date]]&amp;Data[[#This Row],[hour]]</f>
        <v>Usage quintiles (sites)Quintile 48/31/201720</v>
      </c>
      <c r="B7197" s="10" t="s">
        <v>149</v>
      </c>
      <c r="C7197" t="s">
        <v>155</v>
      </c>
      <c r="D7197" t="s">
        <v>111</v>
      </c>
      <c r="E7197" t="s">
        <v>55</v>
      </c>
      <c r="F7197" s="0">
        <v>23444</v>
      </c>
      <c r="G7197" s="0">
        <v>2.6957049369812012</v>
      </c>
      <c r="H7197" s="0">
        <v>2.7258169651031494</v>
      </c>
      <c r="I7197" s="0">
        <v>0.030111908912658691</v>
      </c>
      <c r="J7197" s="0">
        <v>0.01437107939273119</v>
      </c>
      <c r="K7197" s="0">
        <v>77.219459533691406</v>
      </c>
      <c r="L7197" s="0">
        <v>2.0953130722045898</v>
      </c>
      <c r="M7197" s="0">
        <v>1</v>
      </c>
      <c r="N7197" s="0">
        <v>1</v>
      </c>
      <c r="O7197" s="0">
        <v>4.453514575958252</v>
      </c>
      <c r="P7197" s="0">
        <v>4.2802844047546387</v>
      </c>
      <c r="Q7197" s="0">
        <v>0.0064735868945717812</v>
      </c>
      <c r="R7197" s="0">
        <v>0.011694629676640034</v>
      </c>
      <c r="S7197" s="0">
        <v>0.022575708106160164</v>
      </c>
      <c r="T7197" s="0">
        <v>0.030111908912658691</v>
      </c>
      <c r="U7197" s="0">
        <v>0.037648111581802368</v>
      </c>
      <c r="V7197" s="0">
        <v>0.048529189079999924</v>
      </c>
      <c r="W7197" s="0">
        <v>0.053750231862068176</v>
      </c>
      <c r="X7197" s="0">
        <v>63.198104858398437</v>
      </c>
      <c r="Y7197" s="0">
        <v>63.904052734375</v>
      </c>
      <c r="Z7197" s="0">
        <v>0.70594358444213867</v>
      </c>
      <c r="AA7197" s="0">
        <v>0.33691558241844177</v>
      </c>
      <c r="AB7197" s="0">
        <v>0.15176676213741302</v>
      </c>
      <c r="AC7197" s="0">
        <v>0.27416887879371643</v>
      </c>
      <c r="AD7197" s="0">
        <v>0.52926486730575562</v>
      </c>
      <c r="AE7197" s="0">
        <v>0.70594358444213867</v>
      </c>
      <c r="AF7197" s="0">
        <v>0.88262230157852173</v>
      </c>
      <c r="AG7197" s="0">
        <v>1.1377183198928833</v>
      </c>
      <c r="AH7197" s="0">
        <v>1.2601203918457031</v>
      </c>
    </row>
    <row r="7198" x14ac:dyDescent="0.4">
      <c r="A7198" s="10" t="str">
        <f>Data[[#This Row],[category]]&amp;Data[[#This Row],[subcategory]]&amp;Data[[#This Row],[date]]&amp;Data[[#This Row],[hour]]</f>
        <v>Usage quintiles (sites)Quintile 48/31/201721</v>
      </c>
      <c r="B7198" s="10" t="s">
        <v>149</v>
      </c>
      <c r="C7198" t="s">
        <v>155</v>
      </c>
      <c r="D7198" t="s">
        <v>111</v>
      </c>
      <c r="E7198" t="s">
        <v>73</v>
      </c>
      <c r="F7198" s="0">
        <v>23444</v>
      </c>
      <c r="G7198" s="0">
        <v>2.4110667705535889</v>
      </c>
      <c r="H7198" s="0">
        <v>2.4570498466491699</v>
      </c>
      <c r="I7198" s="0">
        <v>0.045983072370290756</v>
      </c>
      <c r="J7198" s="0">
        <v>0.012361844070255756</v>
      </c>
      <c r="K7198" s="0">
        <v>75.704017639160156</v>
      </c>
      <c r="L7198" s="0">
        <v>3.7197582721710205</v>
      </c>
      <c r="M7198" s="0">
        <v>1</v>
      </c>
      <c r="N7198" s="0">
        <v>1</v>
      </c>
      <c r="O7198" s="0">
        <v>4.453514575958252</v>
      </c>
      <c r="P7198" s="0">
        <v>4.2802844047546387</v>
      </c>
      <c r="Q7198" s="0">
        <v>0.025649648159742355</v>
      </c>
      <c r="R7198" s="0">
        <v>0.030140731483697891</v>
      </c>
      <c r="S7198" s="0">
        <v>0.039500515908002853</v>
      </c>
      <c r="T7198" s="0">
        <v>0.045983072370290756</v>
      </c>
      <c r="U7198" s="0">
        <v>0.052465628832578659</v>
      </c>
      <c r="V7198" s="0">
        <v>0.061825413256883621</v>
      </c>
      <c r="W7198" s="0">
        <v>0.066316492855548859</v>
      </c>
      <c r="X7198" s="0">
        <v>56.525051116943359</v>
      </c>
      <c r="Y7198" s="0">
        <v>57.603076934814453</v>
      </c>
      <c r="Z7198" s="0">
        <v>1.0780271291732788</v>
      </c>
      <c r="AA7198" s="0">
        <v>0.28981107473373413</v>
      </c>
      <c r="AB7198" s="0">
        <v>0.60133033990859985</v>
      </c>
      <c r="AC7198" s="0">
        <v>0.70661932229995728</v>
      </c>
      <c r="AD7198" s="0">
        <v>0.92605006694793701</v>
      </c>
      <c r="AE7198" s="0">
        <v>1.0780271291732788</v>
      </c>
      <c r="AF7198" s="0">
        <v>1.2300041913986206</v>
      </c>
      <c r="AG7198" s="0">
        <v>1.4494349956512451</v>
      </c>
      <c r="AH7198" s="0">
        <v>1.5547239780426025</v>
      </c>
    </row>
    <row r="7199" x14ac:dyDescent="0.4">
      <c r="A7199" s="10" t="str">
        <f>Data[[#This Row],[category]]&amp;Data[[#This Row],[subcategory]]&amp;Data[[#This Row],[date]]&amp;Data[[#This Row],[hour]]</f>
        <v>Usage quintiles (sites)Quintile 48/31/201722</v>
      </c>
      <c r="B7199" s="10" t="s">
        <v>149</v>
      </c>
      <c r="C7199" t="s">
        <v>155</v>
      </c>
      <c r="D7199" t="s">
        <v>111</v>
      </c>
      <c r="E7199" t="s">
        <v>74</v>
      </c>
      <c r="F7199" s="0">
        <v>23444</v>
      </c>
      <c r="G7199" s="0">
        <v>2.0756044387817383</v>
      </c>
      <c r="H7199" s="0">
        <v>2.1443772315979004</v>
      </c>
      <c r="I7199" s="0">
        <v>0.068772822618484497</v>
      </c>
      <c r="J7199" s="0">
        <v>0.0099289733916521072</v>
      </c>
      <c r="K7199" s="0">
        <v>74.399932861328125</v>
      </c>
      <c r="L7199" s="0">
        <v>6.9264788627624512</v>
      </c>
      <c r="M7199" s="0">
        <v>1</v>
      </c>
      <c r="N7199" s="0">
        <v>1</v>
      </c>
      <c r="O7199" s="0">
        <v>4.453514575958252</v>
      </c>
      <c r="P7199" s="0">
        <v>4.2802844047546387</v>
      </c>
      <c r="Q7199" s="0">
        <v>0.05244111642241478</v>
      </c>
      <c r="R7199" s="0">
        <v>0.056048329919576645</v>
      </c>
      <c r="S7199" s="0">
        <v>0.063566066324710846</v>
      </c>
      <c r="T7199" s="0">
        <v>0.068772822618484497</v>
      </c>
      <c r="U7199" s="0">
        <v>0.073979578912258148</v>
      </c>
      <c r="V7199" s="0">
        <v>0.081497311592102051</v>
      </c>
      <c r="W7199" s="0">
        <v>0.085104532539844513</v>
      </c>
      <c r="X7199" s="0">
        <v>48.660469055175781</v>
      </c>
      <c r="Y7199" s="0">
        <v>50.272781372070313</v>
      </c>
      <c r="Z7199" s="0">
        <v>1.6123100519180298</v>
      </c>
      <c r="AA7199" s="0">
        <v>0.23277485370635986</v>
      </c>
      <c r="AB7199" s="0">
        <v>1.2294294834136963</v>
      </c>
      <c r="AC7199" s="0">
        <v>1.3139970302581787</v>
      </c>
      <c r="AD7199" s="0">
        <v>1.4902428388595581</v>
      </c>
      <c r="AE7199" s="0">
        <v>1.6123100519180298</v>
      </c>
      <c r="AF7199" s="0">
        <v>1.7343772649765015</v>
      </c>
      <c r="AG7199" s="0">
        <v>1.9106230735778809</v>
      </c>
      <c r="AH7199" s="0">
        <v>1.9951906204223633</v>
      </c>
    </row>
    <row r="7200" x14ac:dyDescent="0.4">
      <c r="A7200" s="10" t="str">
        <f>Data[[#This Row],[category]]&amp;Data[[#This Row],[subcategory]]&amp;Data[[#This Row],[date]]&amp;Data[[#This Row],[hour]]</f>
        <v>Usage quintiles (sites)Quintile 48/31/201723</v>
      </c>
      <c r="B7200" s="10" t="s">
        <v>149</v>
      </c>
      <c r="C7200" t="s">
        <v>155</v>
      </c>
      <c r="D7200" t="s">
        <v>111</v>
      </c>
      <c r="E7200" t="s">
        <v>75</v>
      </c>
      <c r="F7200" s="0">
        <v>23444</v>
      </c>
      <c r="G7200" s="0">
        <v>1.8759089708328247</v>
      </c>
      <c r="H7200" s="0">
        <v>1.9183580875396729</v>
      </c>
      <c r="I7200" s="0">
        <v>0.042449068278074265</v>
      </c>
      <c r="J7200" s="0">
        <v>0.0081744799390435219</v>
      </c>
      <c r="K7200" s="0">
        <v>72.67578125</v>
      </c>
      <c r="L7200" s="0">
        <v>5.1928768157958984</v>
      </c>
      <c r="M7200" s="0">
        <v>1</v>
      </c>
      <c r="N7200" s="0">
        <v>1</v>
      </c>
      <c r="O7200" s="0">
        <v>4.453514575958252</v>
      </c>
      <c r="P7200" s="0">
        <v>4.2802844047546387</v>
      </c>
      <c r="Q7200" s="0">
        <v>0.029003245756030083</v>
      </c>
      <c r="R7200" s="0">
        <v>0.03197304904460907</v>
      </c>
      <c r="S7200" s="0">
        <v>0.038162365555763245</v>
      </c>
      <c r="T7200" s="0">
        <v>0.042449068278074265</v>
      </c>
      <c r="U7200" s="0">
        <v>0.046735771000385284</v>
      </c>
      <c r="V7200" s="0">
        <v>0.052925087511539459</v>
      </c>
      <c r="W7200" s="0">
        <v>0.055894892662763596</v>
      </c>
      <c r="X7200" s="0">
        <v>43.978809356689453</v>
      </c>
      <c r="Y7200" s="0">
        <v>44.973987579345703</v>
      </c>
      <c r="Z7200" s="0">
        <v>0.99517595767974854</v>
      </c>
      <c r="AA7200" s="0">
        <v>0.19164250791072845</v>
      </c>
      <c r="AB7200" s="0">
        <v>0.67995208501815796</v>
      </c>
      <c r="AC7200" s="0">
        <v>0.74957621097564697</v>
      </c>
      <c r="AD7200" s="0">
        <v>0.89467853307723999</v>
      </c>
      <c r="AE7200" s="0">
        <v>0.99517595767974854</v>
      </c>
      <c r="AF7200" s="0">
        <v>1.0956734418869019</v>
      </c>
      <c r="AG7200" s="0">
        <v>1.2407757043838501</v>
      </c>
      <c r="AH7200" s="0">
        <v>1.3103998899459839</v>
      </c>
    </row>
    <row r="7201" x14ac:dyDescent="0.4">
      <c r="A7201" s="10" t="str">
        <f>Data[[#This Row],[category]]&amp;Data[[#This Row],[subcategory]]&amp;Data[[#This Row],[date]]&amp;Data[[#This Row],[hour]]</f>
        <v>Usage quintiles (sites)Quintile 48/31/201724</v>
      </c>
      <c r="B7201" s="10" t="s">
        <v>149</v>
      </c>
      <c r="C7201" t="s">
        <v>155</v>
      </c>
      <c r="D7201" t="s">
        <v>111</v>
      </c>
      <c r="E7201" t="s">
        <v>76</v>
      </c>
      <c r="F7201" s="0">
        <v>23444</v>
      </c>
      <c r="G7201" s="0">
        <v>1.7879531383514404</v>
      </c>
      <c r="H7201" s="0">
        <v>1.7914183139801025</v>
      </c>
      <c r="I7201" s="0">
        <v>0.0034651975147426128</v>
      </c>
      <c r="J7201" s="0">
        <v>0.0090530645102262497</v>
      </c>
      <c r="K7201" s="0">
        <v>73.171043395996094</v>
      </c>
      <c r="L7201" s="0">
        <v>0.38276514410972595</v>
      </c>
      <c r="M7201" s="0">
        <v>0</v>
      </c>
      <c r="N7201" s="0">
        <v>0</v>
      </c>
      <c r="O7201" s="0">
        <v>4.453514575958252</v>
      </c>
      <c r="P7201" s="0">
        <v>4.2802844047546387</v>
      </c>
      <c r="Q7201" s="0">
        <v>-0.01142576802521944</v>
      </c>
      <c r="R7201" s="0">
        <v>-0.0081367716193199158</v>
      </c>
      <c r="S7201" s="0">
        <v>-0.0012822342105209827</v>
      </c>
      <c r="T7201" s="0">
        <v>0.0034651975147426128</v>
      </c>
      <c r="U7201" s="0">
        <v>0.0082126287743449211</v>
      </c>
      <c r="V7201" s="0">
        <v>0.015067166648805141</v>
      </c>
      <c r="W7201" s="0">
        <v>0.018356163054704666</v>
      </c>
      <c r="X7201" s="0">
        <v>41.916774749755859</v>
      </c>
      <c r="Y7201" s="0">
        <v>41.998012542724609</v>
      </c>
      <c r="Z7201" s="0">
        <v>0.081238090991973877</v>
      </c>
      <c r="AA7201" s="0">
        <v>0.21224004030227661</v>
      </c>
      <c r="AB7201" s="0">
        <v>-0.26786571741104126</v>
      </c>
      <c r="AC7201" s="0">
        <v>-0.19075846672058105</v>
      </c>
      <c r="AD7201" s="0">
        <v>-0.030060695484280586</v>
      </c>
      <c r="AE7201" s="0">
        <v>0.081238090991973877</v>
      </c>
      <c r="AF7201" s="0">
        <v>0.19253687560558319</v>
      </c>
      <c r="AG7201" s="0">
        <v>0.35323464870452881</v>
      </c>
      <c r="AH7201" s="0">
        <v>0.43034189939498901</v>
      </c>
    </row>
    <row r="7202" x14ac:dyDescent="0.4">
      <c r="A7202" s="10" t="str">
        <f>Data[[#This Row],[category]]&amp;Data[[#This Row],[subcategory]]&amp;Data[[#This Row],[date]]&amp;Data[[#This Row],[hour]]</f>
        <v>Usage quintiles (sites)Quintile 48/31/2017Avg. 11 to 6 pm</v>
      </c>
      <c r="B7202" s="10" t="s">
        <v>149</v>
      </c>
      <c r="C7202" t="s">
        <v>155</v>
      </c>
      <c r="D7202" t="s">
        <v>111</v>
      </c>
      <c r="E7202" t="s">
        <v>77</v>
      </c>
      <c r="F7202" s="0">
        <v>23444</v>
      </c>
      <c r="G7202" s="0">
        <v>4.4800004959106445</v>
      </c>
      <c r="H7202" s="0">
        <v>4.453514575958252</v>
      </c>
      <c r="I7202" s="0">
        <v>-0.026486260816454887</v>
      </c>
      <c r="J7202" s="0">
        <v>0.010395627468824387</v>
      </c>
      <c r="K7202" s="0">
        <v>87.097381591796875</v>
      </c>
      <c r="L7202" s="0">
        <v>-2.5478270053863525</v>
      </c>
      <c r="M7202" s="0">
        <v>1</v>
      </c>
      <c r="N7202" s="0">
        <v>1</v>
      </c>
      <c r="O7202" s="0"/>
      <c r="P7202" s="0"/>
      <c r="Q7202" s="0">
        <v>-0.043585546314716339</v>
      </c>
      <c r="R7202" s="0">
        <v>-0.039808794856071472</v>
      </c>
      <c r="S7202" s="0">
        <v>-0.031937733292579651</v>
      </c>
      <c r="T7202" s="0">
        <v>-0.026486260816454887</v>
      </c>
      <c r="U7202" s="0">
        <v>-0.021034788340330124</v>
      </c>
      <c r="V7202" s="0">
        <v>-0.013163727708160877</v>
      </c>
      <c r="W7202" s="0">
        <v>-0.0093869753181934357</v>
      </c>
      <c r="X7202" s="0">
        <v>105.02912902832031</v>
      </c>
      <c r="Y7202" s="0">
        <v>104.40819549560547</v>
      </c>
      <c r="Z7202" s="0">
        <v>-0.62094390392303467</v>
      </c>
      <c r="AA7202" s="0">
        <v>0.24371509253978729</v>
      </c>
      <c r="AB7202" s="0">
        <v>-1.0218195915222168</v>
      </c>
      <c r="AC7202" s="0">
        <v>-0.93327736854553223</v>
      </c>
      <c r="AD7202" s="0">
        <v>-0.74874824285507202</v>
      </c>
      <c r="AE7202" s="0">
        <v>-0.62094390392303467</v>
      </c>
      <c r="AF7202" s="0">
        <v>-0.4931395947933197</v>
      </c>
      <c r="AG7202" s="0">
        <v>-0.30861043930053711</v>
      </c>
      <c r="AH7202" s="0">
        <v>-0.22006824612617493</v>
      </c>
    </row>
    <row r="7203" x14ac:dyDescent="0.4">
      <c r="A7203" s="10" t="str">
        <f>Data[[#This Row],[category]]&amp;Data[[#This Row],[subcategory]]&amp;Data[[#This Row],[date]]&amp;Data[[#This Row],[hour]]</f>
        <v>Usage quintiles (sites)Quintile 48/31/2017Avg. 2 to 6pm</v>
      </c>
      <c r="B7203" s="10" t="s">
        <v>149</v>
      </c>
      <c r="C7203" t="s">
        <v>155</v>
      </c>
      <c r="D7203" t="s">
        <v>111</v>
      </c>
      <c r="E7203" t="s">
        <v>78</v>
      </c>
      <c r="F7203" s="0">
        <v>23444</v>
      </c>
      <c r="G7203" s="0">
        <v>4.3128557205200195</v>
      </c>
      <c r="H7203" s="0">
        <v>4.2802844047546387</v>
      </c>
      <c r="I7203" s="0">
        <v>-0.032571114599704742</v>
      </c>
      <c r="J7203" s="0">
        <v>0.012507550418376923</v>
      </c>
      <c r="K7203" s="0">
        <v>85.697586059570313</v>
      </c>
      <c r="L7203" s="0">
        <v>-2.6041162014007568</v>
      </c>
      <c r="M7203" s="0">
        <v>1</v>
      </c>
      <c r="N7203" s="0">
        <v>1</v>
      </c>
      <c r="O7203" s="0"/>
      <c r="P7203" s="0"/>
      <c r="Q7203" s="0">
        <v>-0.053144205361604691</v>
      </c>
      <c r="R7203" s="0">
        <v>-0.048600185662508011</v>
      </c>
      <c r="S7203" s="0">
        <v>-0.039130080491304398</v>
      </c>
      <c r="T7203" s="0">
        <v>-0.032571114599704742</v>
      </c>
      <c r="U7203" s="0">
        <v>-0.026012148708105087</v>
      </c>
      <c r="V7203" s="0">
        <v>-0.016542043536901474</v>
      </c>
      <c r="W7203" s="0">
        <v>-0.011998024769127369</v>
      </c>
      <c r="X7203" s="0">
        <v>101.11058807373047</v>
      </c>
      <c r="Y7203" s="0">
        <v>100.34698486328125</v>
      </c>
      <c r="Z7203" s="0">
        <v>-0.76359719038009644</v>
      </c>
      <c r="AA7203" s="0">
        <v>0.29322701692581177</v>
      </c>
      <c r="AB7203" s="0">
        <v>-1.2459126710891724</v>
      </c>
      <c r="AC7203" s="0">
        <v>-1.1393827199935913</v>
      </c>
      <c r="AD7203" s="0">
        <v>-0.91736561059951782</v>
      </c>
      <c r="AE7203" s="0">
        <v>-0.76359719038009644</v>
      </c>
      <c r="AF7203" s="0">
        <v>-0.60982877016067505</v>
      </c>
      <c r="AG7203" s="0">
        <v>-0.38781166076660156</v>
      </c>
      <c r="AH7203" s="0">
        <v>-0.28128167986869812</v>
      </c>
    </row>
    <row r="7204" x14ac:dyDescent="0.4">
      <c r="A7204" s="10" t="str">
        <f>Data[[#This Row],[category]]&amp;Data[[#This Row],[subcategory]]&amp;Data[[#This Row],[date]]&amp;Data[[#This Row],[hour]]</f>
        <v>Usage quintiles (sites)Quintile 49/1/20171</v>
      </c>
      <c r="B7204" s="10" t="s">
        <v>149</v>
      </c>
      <c r="C7204" t="s">
        <v>155</v>
      </c>
      <c r="D7204" t="s">
        <v>112</v>
      </c>
      <c r="E7204" t="s">
        <v>41</v>
      </c>
      <c r="F7204" s="0">
        <v>23443</v>
      </c>
      <c r="G7204" s="0">
        <v>1.6903572082519531</v>
      </c>
      <c r="H7204" s="0">
        <v>1.7087221145629883</v>
      </c>
      <c r="I7204" s="0">
        <v>0.018364967778325081</v>
      </c>
      <c r="J7204" s="0">
        <v>0.0068576089106500149</v>
      </c>
      <c r="K7204" s="0">
        <v>73.873435974121094</v>
      </c>
      <c r="L7204" s="0">
        <v>2.6780424118041992</v>
      </c>
      <c r="M7204" s="0">
        <v>1</v>
      </c>
      <c r="N7204" s="0">
        <v>1</v>
      </c>
      <c r="O7204" s="0">
        <v>4.4539480209350586</v>
      </c>
      <c r="P7204" s="0">
        <v>4.2201480865478516</v>
      </c>
      <c r="Q7204" s="0">
        <v>0.0070852050557732582</v>
      </c>
      <c r="R7204" s="0">
        <v>0.009576587937772274</v>
      </c>
      <c r="S7204" s="0">
        <v>0.014768834225833416</v>
      </c>
      <c r="T7204" s="0">
        <v>0.018364967778325081</v>
      </c>
      <c r="U7204" s="0">
        <v>0.02196110226213932</v>
      </c>
      <c r="V7204" s="0">
        <v>0.027153346687555313</v>
      </c>
      <c r="W7204" s="0">
        <v>0.029644731432199478</v>
      </c>
      <c r="X7204" s="0">
        <v>39.627044677734375</v>
      </c>
      <c r="Y7204" s="0">
        <v>40.057571411132812</v>
      </c>
      <c r="Z7204" s="0">
        <v>0.43052995204925537</v>
      </c>
      <c r="AA7204" s="0">
        <v>0.16076292097568512</v>
      </c>
      <c r="AB7204" s="0">
        <v>0.16609847545623779</v>
      </c>
      <c r="AC7204" s="0">
        <v>0.22450397908687592</v>
      </c>
      <c r="AD7204" s="0">
        <v>0.3462257981300354</v>
      </c>
      <c r="AE7204" s="0">
        <v>0.43052995204925537</v>
      </c>
      <c r="AF7204" s="0">
        <v>0.51483410596847534</v>
      </c>
      <c r="AG7204" s="0">
        <v>0.63655591011047363</v>
      </c>
      <c r="AH7204" s="0">
        <v>0.69496142864227295</v>
      </c>
    </row>
    <row r="7205" x14ac:dyDescent="0.4">
      <c r="A7205" s="10" t="str">
        <f>Data[[#This Row],[category]]&amp;Data[[#This Row],[subcategory]]&amp;Data[[#This Row],[date]]&amp;Data[[#This Row],[hour]]</f>
        <v>Usage quintiles (sites)Quintile 49/1/20172</v>
      </c>
      <c r="B7205" s="10" t="s">
        <v>149</v>
      </c>
      <c r="C7205" t="s">
        <v>155</v>
      </c>
      <c r="D7205" t="s">
        <v>112</v>
      </c>
      <c r="E7205" t="s">
        <v>42</v>
      </c>
      <c r="F7205" s="0">
        <v>23443</v>
      </c>
      <c r="G7205" s="0">
        <v>1.653810977935791</v>
      </c>
      <c r="H7205" s="0">
        <v>1.6530423164367676</v>
      </c>
      <c r="I7205" s="0">
        <v>-0.00076867610914632678</v>
      </c>
      <c r="J7205" s="0">
        <v>0.0073987352661788464</v>
      </c>
      <c r="K7205" s="0">
        <v>72.671630859375</v>
      </c>
      <c r="L7205" s="0">
        <v>-0.10389290750026703</v>
      </c>
      <c r="M7205" s="0">
        <v>0</v>
      </c>
      <c r="N7205" s="0">
        <v>0</v>
      </c>
      <c r="O7205" s="0">
        <v>4.4539480209350586</v>
      </c>
      <c r="P7205" s="0">
        <v>4.2201480865478516</v>
      </c>
      <c r="Q7205" s="0">
        <v>-0.012938512489199638</v>
      </c>
      <c r="R7205" s="0">
        <v>-0.010250536724925041</v>
      </c>
      <c r="S7205" s="0">
        <v>-0.0046485764905810356</v>
      </c>
      <c r="T7205" s="0">
        <v>-0.00076867610914632678</v>
      </c>
      <c r="U7205" s="0">
        <v>0.0031112243887037039</v>
      </c>
      <c r="V7205" s="0">
        <v>0.0087131848558783531</v>
      </c>
      <c r="W7205" s="0">
        <v>0.01140116062015295</v>
      </c>
      <c r="X7205" s="0">
        <v>38.770290374755859</v>
      </c>
      <c r="Y7205" s="0">
        <v>38.752269744873047</v>
      </c>
      <c r="Z7205" s="0">
        <v>-0.018020074814558029</v>
      </c>
      <c r="AA7205" s="0">
        <v>0.17344854772090912</v>
      </c>
      <c r="AB7205" s="0">
        <v>-0.30331754684448242</v>
      </c>
      <c r="AC7205" s="0">
        <v>-0.24030333757400513</v>
      </c>
      <c r="AD7205" s="0">
        <v>-0.1089765802025795</v>
      </c>
      <c r="AE7205" s="0">
        <v>-0.018020074814558029</v>
      </c>
      <c r="AF7205" s="0">
        <v>0.07293643057346344</v>
      </c>
      <c r="AG7205" s="0">
        <v>0.20426318049430847</v>
      </c>
      <c r="AH7205" s="0">
        <v>0.26727738976478577</v>
      </c>
    </row>
    <row r="7206" x14ac:dyDescent="0.4">
      <c r="A7206" s="10" t="str">
        <f>Data[[#This Row],[category]]&amp;Data[[#This Row],[subcategory]]&amp;Data[[#This Row],[date]]&amp;Data[[#This Row],[hour]]</f>
        <v>Usage quintiles (sites)Quintile 49/1/20173</v>
      </c>
      <c r="B7206" s="10" t="s">
        <v>149</v>
      </c>
      <c r="C7206" t="s">
        <v>155</v>
      </c>
      <c r="D7206" t="s">
        <v>112</v>
      </c>
      <c r="E7206" t="s">
        <v>43</v>
      </c>
      <c r="F7206" s="0">
        <v>23443</v>
      </c>
      <c r="G7206" s="0">
        <v>1.6119999885559082</v>
      </c>
      <c r="H7206" s="0">
        <v>1.6176939010620117</v>
      </c>
      <c r="I7206" s="0">
        <v>0.0056939083151519299</v>
      </c>
      <c r="J7206" s="0">
        <v>0.0062833819538354874</v>
      </c>
      <c r="K7206" s="0">
        <v>72.691932678222656</v>
      </c>
      <c r="L7206" s="0">
        <v>0.90618526935577393</v>
      </c>
      <c r="M7206" s="0">
        <v>0</v>
      </c>
      <c r="N7206" s="0">
        <v>0</v>
      </c>
      <c r="O7206" s="0">
        <v>4.4539480209350586</v>
      </c>
      <c r="P7206" s="0">
        <v>4.2201480865478516</v>
      </c>
      <c r="Q7206" s="0">
        <v>-0.0046413354575634003</v>
      </c>
      <c r="R7206" s="0">
        <v>-0.0023585697636008263</v>
      </c>
      <c r="S7206" s="0">
        <v>0.0023988995235413313</v>
      </c>
      <c r="T7206" s="0">
        <v>0.0056939083151519299</v>
      </c>
      <c r="U7206" s="0">
        <v>0.0089889168739318848</v>
      </c>
      <c r="V7206" s="0">
        <v>0.013746386393904686</v>
      </c>
      <c r="W7206" s="0">
        <v>0.016029151156544685</v>
      </c>
      <c r="X7206" s="0">
        <v>37.790115356445313</v>
      </c>
      <c r="Y7206" s="0">
        <v>37.923599243164063</v>
      </c>
      <c r="Z7206" s="0">
        <v>0.13348229229450226</v>
      </c>
      <c r="AA7206" s="0">
        <v>0.1473013162612915</v>
      </c>
      <c r="AB7206" s="0">
        <v>-0.10880681127309799</v>
      </c>
      <c r="AC7206" s="0">
        <v>-0.055291939526796341</v>
      </c>
      <c r="AD7206" s="0">
        <v>0.056237407028675079</v>
      </c>
      <c r="AE7206" s="0">
        <v>0.13348229229450226</v>
      </c>
      <c r="AF7206" s="0">
        <v>0.21072718501091003</v>
      </c>
      <c r="AG7206" s="0">
        <v>0.32225653529167175</v>
      </c>
      <c r="AH7206" s="0">
        <v>0.37577140331268311</v>
      </c>
    </row>
    <row r="7207" x14ac:dyDescent="0.4">
      <c r="A7207" s="10" t="str">
        <f>Data[[#This Row],[category]]&amp;Data[[#This Row],[subcategory]]&amp;Data[[#This Row],[date]]&amp;Data[[#This Row],[hour]]</f>
        <v>Usage quintiles (sites)Quintile 49/1/20174</v>
      </c>
      <c r="B7207" s="10" t="s">
        <v>149</v>
      </c>
      <c r="C7207" t="s">
        <v>155</v>
      </c>
      <c r="D7207" t="s">
        <v>112</v>
      </c>
      <c r="E7207" t="s">
        <v>44</v>
      </c>
      <c r="F7207" s="0">
        <v>23443</v>
      </c>
      <c r="G7207" s="0">
        <v>1.5980252027511597</v>
      </c>
      <c r="H7207" s="0">
        <v>1.5969070196151733</v>
      </c>
      <c r="I7207" s="0">
        <v>-0.001118176500312984</v>
      </c>
      <c r="J7207" s="0">
        <v>0.0066523309797048569</v>
      </c>
      <c r="K7207" s="0">
        <v>72.014503479003906</v>
      </c>
      <c r="L7207" s="0">
        <v>-0.16808792948722839</v>
      </c>
      <c r="M7207" s="0">
        <v>0</v>
      </c>
      <c r="N7207" s="0">
        <v>0</v>
      </c>
      <c r="O7207" s="0">
        <v>4.4539480209350586</v>
      </c>
      <c r="P7207" s="0">
        <v>4.2201480865478516</v>
      </c>
      <c r="Q7207" s="0">
        <v>-0.012060287408530712</v>
      </c>
      <c r="R7207" s="0">
        <v>-0.00964348204433918</v>
      </c>
      <c r="S7207" s="0">
        <v>-0.004606662318110466</v>
      </c>
      <c r="T7207" s="0">
        <v>-0.001118176500312984</v>
      </c>
      <c r="U7207" s="0">
        <v>0.002370309317484498</v>
      </c>
      <c r="V7207" s="0">
        <v>0.0074071288108825684</v>
      </c>
      <c r="W7207" s="0">
        <v>0.0098239341750741005</v>
      </c>
      <c r="X7207" s="0">
        <v>37.462505340576172</v>
      </c>
      <c r="Y7207" s="0">
        <v>37.436290740966797</v>
      </c>
      <c r="Z7207" s="0">
        <v>-0.026213411241769791</v>
      </c>
      <c r="AA7207" s="0">
        <v>0.15595059096813202</v>
      </c>
      <c r="AB7207" s="0">
        <v>-0.28272929787635803</v>
      </c>
      <c r="AC7207" s="0">
        <v>-0.22607213258743286</v>
      </c>
      <c r="AD7207" s="0">
        <v>-0.10799398273229599</v>
      </c>
      <c r="AE7207" s="0">
        <v>-0.026213411241769791</v>
      </c>
      <c r="AF7207" s="0">
        <v>0.055567160248756409</v>
      </c>
      <c r="AG7207" s="0">
        <v>0.17364531755447388</v>
      </c>
      <c r="AH7207" s="0">
        <v>0.23030248284339905</v>
      </c>
    </row>
    <row r="7208" x14ac:dyDescent="0.4">
      <c r="A7208" s="10" t="str">
        <f>Data[[#This Row],[category]]&amp;Data[[#This Row],[subcategory]]&amp;Data[[#This Row],[date]]&amp;Data[[#This Row],[hour]]</f>
        <v>Usage quintiles (sites)Quintile 49/1/20175</v>
      </c>
      <c r="B7208" s="10" t="s">
        <v>149</v>
      </c>
      <c r="C7208" t="s">
        <v>155</v>
      </c>
      <c r="D7208" t="s">
        <v>112</v>
      </c>
      <c r="E7208" t="s">
        <v>45</v>
      </c>
      <c r="F7208" s="0">
        <v>23443</v>
      </c>
      <c r="G7208" s="0">
        <v>1.56963050365448</v>
      </c>
      <c r="H7208" s="0">
        <v>1.6028487682342529</v>
      </c>
      <c r="I7208" s="0">
        <v>0.033218290656805038</v>
      </c>
      <c r="J7208" s="0">
        <v>0.0060617332346737385</v>
      </c>
      <c r="K7208" s="0">
        <v>71.772850036621094</v>
      </c>
      <c r="L7208" s="0">
        <v>5.4799985885620117</v>
      </c>
      <c r="M7208" s="0">
        <v>1</v>
      </c>
      <c r="N7208" s="0">
        <v>1</v>
      </c>
      <c r="O7208" s="0">
        <v>4.4539480209350586</v>
      </c>
      <c r="P7208" s="0">
        <v>4.2201480865478516</v>
      </c>
      <c r="Q7208" s="0">
        <v>0.023247627541422844</v>
      </c>
      <c r="R7208" s="0">
        <v>0.025449866428971291</v>
      </c>
      <c r="S7208" s="0">
        <v>0.030039515346288681</v>
      </c>
      <c r="T7208" s="0">
        <v>0.033218290656805038</v>
      </c>
      <c r="U7208" s="0">
        <v>0.036397065967321396</v>
      </c>
      <c r="V7208" s="0">
        <v>0.040986713021993637</v>
      </c>
      <c r="W7208" s="0">
        <v>0.043188955634832382</v>
      </c>
      <c r="X7208" s="0">
        <v>36.796848297119141</v>
      </c>
      <c r="Y7208" s="0">
        <v>37.575584411621094</v>
      </c>
      <c r="Z7208" s="0">
        <v>0.778736412525177</v>
      </c>
      <c r="AA7208" s="0">
        <v>0.14210520684719086</v>
      </c>
      <c r="AB7208" s="0">
        <v>0.54499417543411255</v>
      </c>
      <c r="AC7208" s="0">
        <v>0.59662127494812012</v>
      </c>
      <c r="AD7208" s="0">
        <v>0.7042163610458374</v>
      </c>
      <c r="AE7208" s="0">
        <v>0.778736412525177</v>
      </c>
      <c r="AF7208" s="0">
        <v>0.8532564640045166</v>
      </c>
      <c r="AG7208" s="0">
        <v>0.96085155010223389</v>
      </c>
      <c r="AH7208" s="0">
        <v>1.0124787092208862</v>
      </c>
    </row>
    <row r="7209" x14ac:dyDescent="0.4">
      <c r="A7209" s="10" t="str">
        <f>Data[[#This Row],[category]]&amp;Data[[#This Row],[subcategory]]&amp;Data[[#This Row],[date]]&amp;Data[[#This Row],[hour]]</f>
        <v>Usage quintiles (sites)Quintile 49/1/20176</v>
      </c>
      <c r="B7209" s="10" t="s">
        <v>149</v>
      </c>
      <c r="C7209" t="s">
        <v>155</v>
      </c>
      <c r="D7209" t="s">
        <v>112</v>
      </c>
      <c r="E7209" t="s">
        <v>46</v>
      </c>
      <c r="F7209" s="0">
        <v>23443</v>
      </c>
      <c r="G7209" s="0">
        <v>1.6483234167098999</v>
      </c>
      <c r="H7209" s="0">
        <v>1.6931265592575073</v>
      </c>
      <c r="I7209" s="0">
        <v>0.04480317234992981</v>
      </c>
      <c r="J7209" s="0">
        <v>0.0067436466924846172</v>
      </c>
      <c r="K7209" s="0">
        <v>71.73126220703125</v>
      </c>
      <c r="L7209" s="0">
        <v>6.6437602043151855</v>
      </c>
      <c r="M7209" s="0">
        <v>1</v>
      </c>
      <c r="N7209" s="0">
        <v>1</v>
      </c>
      <c r="O7209" s="0">
        <v>4.4539480209350586</v>
      </c>
      <c r="P7209" s="0">
        <v>4.2201480865478516</v>
      </c>
      <c r="Q7209" s="0">
        <v>0.033710859715938568</v>
      </c>
      <c r="R7209" s="0">
        <v>0.036160841584205627</v>
      </c>
      <c r="S7209" s="0">
        <v>0.041266798973083496</v>
      </c>
      <c r="T7209" s="0">
        <v>0.04480317234992981</v>
      </c>
      <c r="U7209" s="0">
        <v>0.048339545726776123</v>
      </c>
      <c r="V7209" s="0">
        <v>0.053445503115653992</v>
      </c>
      <c r="W7209" s="0">
        <v>0.055895484983921051</v>
      </c>
      <c r="X7209" s="0">
        <v>38.641647338867187</v>
      </c>
      <c r="Y7209" s="0">
        <v>39.691967010498047</v>
      </c>
      <c r="Z7209" s="0">
        <v>1.0503207445144653</v>
      </c>
      <c r="AA7209" s="0">
        <v>0.15809130668640137</v>
      </c>
      <c r="AB7209" s="0">
        <v>0.7902836799621582</v>
      </c>
      <c r="AC7209" s="0">
        <v>0.84771859645843506</v>
      </c>
      <c r="AD7209" s="0">
        <v>0.96741759777069092</v>
      </c>
      <c r="AE7209" s="0">
        <v>1.0503207445144653</v>
      </c>
      <c r="AF7209" s="0">
        <v>1.1332238912582397</v>
      </c>
      <c r="AG7209" s="0">
        <v>1.2529228925704956</v>
      </c>
      <c r="AH7209" s="0">
        <v>1.3103578090667725</v>
      </c>
    </row>
    <row r="7210" x14ac:dyDescent="0.4">
      <c r="A7210" s="10" t="str">
        <f>Data[[#This Row],[category]]&amp;Data[[#This Row],[subcategory]]&amp;Data[[#This Row],[date]]&amp;Data[[#This Row],[hour]]</f>
        <v>Usage quintiles (sites)Quintile 49/1/20177</v>
      </c>
      <c r="B7210" s="10" t="s">
        <v>149</v>
      </c>
      <c r="C7210" t="s">
        <v>155</v>
      </c>
      <c r="D7210" t="s">
        <v>112</v>
      </c>
      <c r="E7210" t="s">
        <v>60</v>
      </c>
      <c r="F7210" s="0">
        <v>23443</v>
      </c>
      <c r="G7210" s="0">
        <v>1.8133134841918945</v>
      </c>
      <c r="H7210" s="0">
        <v>1.8333503007888794</v>
      </c>
      <c r="I7210" s="0">
        <v>0.020036771893501282</v>
      </c>
      <c r="J7210" s="0">
        <v>0.0084700966253876686</v>
      </c>
      <c r="K7210" s="0">
        <v>71.784324645996094</v>
      </c>
      <c r="L7210" s="0">
        <v>2.3655896186828613</v>
      </c>
      <c r="M7210" s="0">
        <v>1</v>
      </c>
      <c r="N7210" s="0">
        <v>1</v>
      </c>
      <c r="O7210" s="0">
        <v>4.4539480209350586</v>
      </c>
      <c r="P7210" s="0">
        <v>4.2201480865478516</v>
      </c>
      <c r="Q7210" s="0">
        <v>0.0061047025956213474</v>
      </c>
      <c r="R7210" s="0">
        <v>0.0091819064691662788</v>
      </c>
      <c r="S7210" s="0">
        <v>0.015595048666000366</v>
      </c>
      <c r="T7210" s="0">
        <v>0.020036771893501282</v>
      </c>
      <c r="U7210" s="0">
        <v>0.024478495121002197</v>
      </c>
      <c r="V7210" s="0">
        <v>0.030891638249158859</v>
      </c>
      <c r="W7210" s="0">
        <v>0.033968839794397354</v>
      </c>
      <c r="X7210" s="0">
        <v>42.509506225585938</v>
      </c>
      <c r="Y7210" s="0">
        <v>42.979232788085938</v>
      </c>
      <c r="Z7210" s="0">
        <v>0.46972203254699707</v>
      </c>
      <c r="AA7210" s="0">
        <v>0.19856446981430054</v>
      </c>
      <c r="AB7210" s="0">
        <v>0.14311254024505615</v>
      </c>
      <c r="AC7210" s="0">
        <v>0.21525143086910248</v>
      </c>
      <c r="AD7210" s="0">
        <v>0.36559471487998962</v>
      </c>
      <c r="AE7210" s="0">
        <v>0.46972203254699707</v>
      </c>
      <c r="AF7210" s="0">
        <v>0.57384932041168213</v>
      </c>
      <c r="AG7210" s="0">
        <v>0.72419261932373047</v>
      </c>
      <c r="AH7210" s="0">
        <v>0.79633152484893799</v>
      </c>
    </row>
    <row r="7211" x14ac:dyDescent="0.4">
      <c r="A7211" s="10" t="str">
        <f>Data[[#This Row],[category]]&amp;Data[[#This Row],[subcategory]]&amp;Data[[#This Row],[date]]&amp;Data[[#This Row],[hour]]</f>
        <v>Usage quintiles (sites)Quintile 49/1/20178</v>
      </c>
      <c r="B7211" s="10" t="s">
        <v>149</v>
      </c>
      <c r="C7211" t="s">
        <v>155</v>
      </c>
      <c r="D7211" t="s">
        <v>112</v>
      </c>
      <c r="E7211" t="s">
        <v>61</v>
      </c>
      <c r="F7211" s="0">
        <v>23443</v>
      </c>
      <c r="G7211" s="0">
        <v>2.2425096035003662</v>
      </c>
      <c r="H7211" s="0">
        <v>2.2273564338684082</v>
      </c>
      <c r="I7211" s="0">
        <v>-0.015153110958635807</v>
      </c>
      <c r="J7211" s="0">
        <v>0.011052122339606285</v>
      </c>
      <c r="K7211" s="0">
        <v>77.751777648925781</v>
      </c>
      <c r="L7211" s="0">
        <v>-1.3710589408874512</v>
      </c>
      <c r="M7211" s="0">
        <v>0</v>
      </c>
      <c r="N7211" s="0">
        <v>0</v>
      </c>
      <c r="O7211" s="0">
        <v>4.4539480209350586</v>
      </c>
      <c r="P7211" s="0">
        <v>4.2201480865478516</v>
      </c>
      <c r="Q7211" s="0">
        <v>-0.033332236111164093</v>
      </c>
      <c r="R7211" s="0">
        <v>-0.029316974803805351</v>
      </c>
      <c r="S7211" s="0">
        <v>-0.020948849618434906</v>
      </c>
      <c r="T7211" s="0">
        <v>-0.015153110958635807</v>
      </c>
      <c r="U7211" s="0">
        <v>-0.0093573722988367081</v>
      </c>
      <c r="V7211" s="0">
        <v>-0.00098924629855901003</v>
      </c>
      <c r="W7211" s="0">
        <v>0.0030260125640779734</v>
      </c>
      <c r="X7211" s="0">
        <v>52.571151733398438</v>
      </c>
      <c r="Y7211" s="0">
        <v>52.215915679931641</v>
      </c>
      <c r="Z7211" s="0">
        <v>-0.35523438453674316</v>
      </c>
      <c r="AA7211" s="0">
        <v>0.25909489393234253</v>
      </c>
      <c r="AB7211" s="0">
        <v>-0.78140753507614136</v>
      </c>
      <c r="AC7211" s="0">
        <v>-0.68727785348892212</v>
      </c>
      <c r="AD7211" s="0">
        <v>-0.4911038875579834</v>
      </c>
      <c r="AE7211" s="0">
        <v>-0.35523438453674316</v>
      </c>
      <c r="AF7211" s="0">
        <v>-0.21936489641666412</v>
      </c>
      <c r="AG7211" s="0">
        <v>-0.023190917447209358</v>
      </c>
      <c r="AH7211" s="0">
        <v>0.07093878835439682</v>
      </c>
    </row>
    <row r="7212" x14ac:dyDescent="0.4">
      <c r="A7212" s="10" t="str">
        <f>Data[[#This Row],[category]]&amp;Data[[#This Row],[subcategory]]&amp;Data[[#This Row],[date]]&amp;Data[[#This Row],[hour]]</f>
        <v>Usage quintiles (sites)Quintile 49/1/20179</v>
      </c>
      <c r="B7212" s="10" t="s">
        <v>149</v>
      </c>
      <c r="C7212" t="s">
        <v>155</v>
      </c>
      <c r="D7212" t="s">
        <v>112</v>
      </c>
      <c r="E7212" t="s">
        <v>62</v>
      </c>
      <c r="F7212" s="0">
        <v>23443</v>
      </c>
      <c r="G7212" s="0">
        <v>3.0440864562988281</v>
      </c>
      <c r="H7212" s="0">
        <v>3.0649929046630859</v>
      </c>
      <c r="I7212" s="0">
        <v>0.020906524732708931</v>
      </c>
      <c r="J7212" s="0">
        <v>0.011131445877254009</v>
      </c>
      <c r="K7212" s="0">
        <v>85.399482727050781</v>
      </c>
      <c r="L7212" s="0">
        <v>1.8781499862670898</v>
      </c>
      <c r="M7212" s="0">
        <v>1</v>
      </c>
      <c r="N7212" s="0">
        <v>0</v>
      </c>
      <c r="O7212" s="0">
        <v>4.4539480209350586</v>
      </c>
      <c r="P7212" s="0">
        <v>4.2201480865478516</v>
      </c>
      <c r="Q7212" s="0">
        <v>0.0025969257112592459</v>
      </c>
      <c r="R7212" s="0">
        <v>0.0066410028375685215</v>
      </c>
      <c r="S7212" s="0">
        <v>0.015069188550114632</v>
      </c>
      <c r="T7212" s="0">
        <v>0.020906524732708931</v>
      </c>
      <c r="U7212" s="0">
        <v>0.02674386091530323</v>
      </c>
      <c r="V7212" s="0">
        <v>0.035172045230865479</v>
      </c>
      <c r="W7212" s="0">
        <v>0.039216123521327972</v>
      </c>
      <c r="X7212" s="0">
        <v>71.362518310546875</v>
      </c>
      <c r="Y7212" s="0">
        <v>71.852630615234375</v>
      </c>
      <c r="Z7212" s="0">
        <v>0.49011164903640747</v>
      </c>
      <c r="AA7212" s="0">
        <v>0.26095449924468994</v>
      </c>
      <c r="AB7212" s="0">
        <v>0.060879696160554886</v>
      </c>
      <c r="AC7212" s="0">
        <v>0.15568500757217407</v>
      </c>
      <c r="AD7212" s="0">
        <v>0.35326698422431946</v>
      </c>
      <c r="AE7212" s="0">
        <v>0.49011164903640747</v>
      </c>
      <c r="AF7212" s="0">
        <v>0.62695634365081787</v>
      </c>
      <c r="AG7212" s="0">
        <v>0.82453829050064087</v>
      </c>
      <c r="AH7212" s="0">
        <v>0.91934359073638916</v>
      </c>
    </row>
    <row r="7213" x14ac:dyDescent="0.4">
      <c r="A7213" s="10" t="str">
        <f>Data[[#This Row],[category]]&amp;Data[[#This Row],[subcategory]]&amp;Data[[#This Row],[date]]&amp;Data[[#This Row],[hour]]</f>
        <v>Usage quintiles (sites)Quintile 49/1/201710</v>
      </c>
      <c r="B7213" s="10" t="s">
        <v>149</v>
      </c>
      <c r="C7213" t="s">
        <v>155</v>
      </c>
      <c r="D7213" t="s">
        <v>112</v>
      </c>
      <c r="E7213" t="s">
        <v>63</v>
      </c>
      <c r="F7213" s="0">
        <v>23443</v>
      </c>
      <c r="G7213" s="0">
        <v>3.9196317195892334</v>
      </c>
      <c r="H7213" s="0">
        <v>3.9108784198760986</v>
      </c>
      <c r="I7213" s="0">
        <v>-0.0087534282356500626</v>
      </c>
      <c r="J7213" s="0">
        <v>0.0058773946948349476</v>
      </c>
      <c r="K7213" s="0">
        <v>90.784843444824219</v>
      </c>
      <c r="L7213" s="0">
        <v>-1.4893381595611572</v>
      </c>
      <c r="M7213" s="0">
        <v>0</v>
      </c>
      <c r="N7213" s="0">
        <v>0</v>
      </c>
      <c r="O7213" s="0">
        <v>4.4539480209350586</v>
      </c>
      <c r="P7213" s="0">
        <v>4.2201480865478516</v>
      </c>
      <c r="Q7213" s="0">
        <v>-0.018420882523059845</v>
      </c>
      <c r="R7213" s="0">
        <v>-0.016285613179206848</v>
      </c>
      <c r="S7213" s="0">
        <v>-0.011835536919534206</v>
      </c>
      <c r="T7213" s="0">
        <v>-0.0087534282356500626</v>
      </c>
      <c r="U7213" s="0">
        <v>-0.0056713195517659187</v>
      </c>
      <c r="V7213" s="0">
        <v>-0.0012212438741698861</v>
      </c>
      <c r="W7213" s="0">
        <v>0.00091402576072141528</v>
      </c>
      <c r="X7213" s="0">
        <v>91.887924194335938</v>
      </c>
      <c r="Y7213" s="0">
        <v>91.682723999023437</v>
      </c>
      <c r="Z7213" s="0">
        <v>-0.20520661771297455</v>
      </c>
      <c r="AA7213" s="0">
        <v>0.13778376579284668</v>
      </c>
      <c r="AB7213" s="0">
        <v>-0.43184074759483337</v>
      </c>
      <c r="AC7213" s="0">
        <v>-0.38178360462188721</v>
      </c>
      <c r="AD7213" s="0">
        <v>-0.2774604856967926</v>
      </c>
      <c r="AE7213" s="0">
        <v>-0.20520661771297455</v>
      </c>
      <c r="AF7213" s="0">
        <v>-0.1329527348279953</v>
      </c>
      <c r="AG7213" s="0">
        <v>-0.028629617765545845</v>
      </c>
      <c r="AH7213" s="0">
        <v>0.021427508443593979</v>
      </c>
    </row>
    <row r="7214" x14ac:dyDescent="0.4">
      <c r="A7214" s="10" t="str">
        <f>Data[[#This Row],[category]]&amp;Data[[#This Row],[subcategory]]&amp;Data[[#This Row],[date]]&amp;Data[[#This Row],[hour]]</f>
        <v>Usage quintiles (sites)Quintile 49/1/201711</v>
      </c>
      <c r="B7214" s="10" t="s">
        <v>149</v>
      </c>
      <c r="C7214" t="s">
        <v>155</v>
      </c>
      <c r="D7214" t="s">
        <v>112</v>
      </c>
      <c r="E7214" t="s">
        <v>64</v>
      </c>
      <c r="F7214" s="0">
        <v>23443</v>
      </c>
      <c r="G7214" s="0">
        <v>4.4973039627075195</v>
      </c>
      <c r="H7214" s="0">
        <v>4.5060572624206543</v>
      </c>
      <c r="I7214" s="0">
        <v>0.0087534338235855103</v>
      </c>
      <c r="J7214" s="0">
        <v>0.0058773946948349476</v>
      </c>
      <c r="K7214" s="0">
        <v>94.097808837890625</v>
      </c>
      <c r="L7214" s="0">
        <v>1.4893391132354736</v>
      </c>
      <c r="M7214" s="0">
        <v>0</v>
      </c>
      <c r="N7214" s="0">
        <v>0</v>
      </c>
      <c r="O7214" s="0">
        <v>4.4539480209350586</v>
      </c>
      <c r="P7214" s="0">
        <v>4.2201480865478516</v>
      </c>
      <c r="Q7214" s="0">
        <v>-0.00091402017278596759</v>
      </c>
      <c r="R7214" s="0">
        <v>0.0012212494621053338</v>
      </c>
      <c r="S7214" s="0">
        <v>0.0056713251397013664</v>
      </c>
      <c r="T7214" s="0">
        <v>0.0087534338235855103</v>
      </c>
      <c r="U7214" s="0">
        <v>0.011835542507469654</v>
      </c>
      <c r="V7214" s="0">
        <v>0.016285618767142296</v>
      </c>
      <c r="W7214" s="0">
        <v>0.018420888110995293</v>
      </c>
      <c r="X7214" s="0">
        <v>105.4302978515625</v>
      </c>
      <c r="Y7214" s="0">
        <v>105.635498046875</v>
      </c>
      <c r="Z7214" s="0">
        <v>0.20520675182342529</v>
      </c>
      <c r="AA7214" s="0">
        <v>0.13778376579284668</v>
      </c>
      <c r="AB7214" s="0">
        <v>-0.021427374333143234</v>
      </c>
      <c r="AC7214" s="0">
        <v>0.02862975187599659</v>
      </c>
      <c r="AD7214" s="0">
        <v>0.13295286893844604</v>
      </c>
      <c r="AE7214" s="0">
        <v>0.20520675182342529</v>
      </c>
      <c r="AF7214" s="0">
        <v>0.27746063470840454</v>
      </c>
      <c r="AG7214" s="0">
        <v>0.38178375363349915</v>
      </c>
      <c r="AH7214" s="0">
        <v>0.43184086680412292</v>
      </c>
    </row>
    <row r="7215" x14ac:dyDescent="0.4">
      <c r="A7215" s="10" t="str">
        <f>Data[[#This Row],[category]]&amp;Data[[#This Row],[subcategory]]&amp;Data[[#This Row],[date]]&amp;Data[[#This Row],[hour]]</f>
        <v>Usage quintiles (sites)Quintile 49/1/201712</v>
      </c>
      <c r="B7215" s="10" t="s">
        <v>149</v>
      </c>
      <c r="C7215" t="s">
        <v>155</v>
      </c>
      <c r="D7215" t="s">
        <v>112</v>
      </c>
      <c r="E7215" t="s">
        <v>65</v>
      </c>
      <c r="F7215" s="0">
        <v>23443</v>
      </c>
      <c r="G7215" s="0">
        <v>4.8091340065002441</v>
      </c>
      <c r="H7215" s="0">
        <v>4.7455191612243652</v>
      </c>
      <c r="I7215" s="0">
        <v>-0.063615076243877411</v>
      </c>
      <c r="J7215" s="0">
        <v>0.011459800414741039</v>
      </c>
      <c r="K7215" s="0">
        <v>94.472846984863281</v>
      </c>
      <c r="L7215" s="0">
        <v>-5.5511503219604492</v>
      </c>
      <c r="M7215" s="0">
        <v>1</v>
      </c>
      <c r="N7215" s="0">
        <v>1</v>
      </c>
      <c r="O7215" s="0">
        <v>4.4539480209350586</v>
      </c>
      <c r="P7215" s="0">
        <v>4.2201480865478516</v>
      </c>
      <c r="Q7215" s="0">
        <v>-0.08246476948261261</v>
      </c>
      <c r="R7215" s="0">
        <v>-0.078301399946212769</v>
      </c>
      <c r="S7215" s="0">
        <v>-0.069624602794647217</v>
      </c>
      <c r="T7215" s="0">
        <v>-0.063615076243877411</v>
      </c>
      <c r="U7215" s="0">
        <v>-0.057605549693107605</v>
      </c>
      <c r="V7215" s="0">
        <v>-0.048928752541542053</v>
      </c>
      <c r="W7215" s="0">
        <v>-0.044765383005142212</v>
      </c>
      <c r="X7215" s="0">
        <v>112.74053192138672</v>
      </c>
      <c r="Y7215" s="0">
        <v>111.24920654296875</v>
      </c>
      <c r="Z7215" s="0">
        <v>-1.491328239440918</v>
      </c>
      <c r="AA7215" s="0">
        <v>0.26865211129188538</v>
      </c>
      <c r="AB7215" s="0">
        <v>-1.933221697807312</v>
      </c>
      <c r="AC7215" s="0">
        <v>-1.8356198072433472</v>
      </c>
      <c r="AD7215" s="0">
        <v>-1.6322095394134521</v>
      </c>
      <c r="AE7215" s="0">
        <v>-1.491328239440918</v>
      </c>
      <c r="AF7215" s="0">
        <v>-1.3504469394683838</v>
      </c>
      <c r="AG7215" s="0">
        <v>-1.1470366716384888</v>
      </c>
      <c r="AH7215" s="0">
        <v>-1.0494347810745239</v>
      </c>
    </row>
    <row r="7216" x14ac:dyDescent="0.4">
      <c r="A7216" s="10" t="str">
        <f>Data[[#This Row],[category]]&amp;Data[[#This Row],[subcategory]]&amp;Data[[#This Row],[date]]&amp;Data[[#This Row],[hour]]</f>
        <v>Usage quintiles (sites)Quintile 49/1/201713</v>
      </c>
      <c r="B7216" s="10" t="s">
        <v>149</v>
      </c>
      <c r="C7216" t="s">
        <v>155</v>
      </c>
      <c r="D7216" t="s">
        <v>112</v>
      </c>
      <c r="E7216" t="s">
        <v>66</v>
      </c>
      <c r="F7216" s="0">
        <v>23443</v>
      </c>
      <c r="G7216" s="0">
        <v>4.765899658203125</v>
      </c>
      <c r="H7216" s="0">
        <v>4.7692775726318359</v>
      </c>
      <c r="I7216" s="0">
        <v>0.0033778438810259104</v>
      </c>
      <c r="J7216" s="0">
        <v>0.013274411670863628</v>
      </c>
      <c r="K7216" s="0">
        <v>94.435691833496094</v>
      </c>
      <c r="L7216" s="0">
        <v>0.25446280837059021</v>
      </c>
      <c r="M7216" s="0">
        <v>0</v>
      </c>
      <c r="N7216" s="0">
        <v>0</v>
      </c>
      <c r="O7216" s="0">
        <v>4.4539480209350586</v>
      </c>
      <c r="P7216" s="0">
        <v>4.2201480865478516</v>
      </c>
      <c r="Q7216" s="0">
        <v>-0.018456621095538139</v>
      </c>
      <c r="R7216" s="0">
        <v>-0.013633999042212963</v>
      </c>
      <c r="S7216" s="0">
        <v>-0.0035832643043249846</v>
      </c>
      <c r="T7216" s="0">
        <v>0.0033778438810259104</v>
      </c>
      <c r="U7216" s="0">
        <v>0.010338951833546162</v>
      </c>
      <c r="V7216" s="0">
        <v>0.020389687269926071</v>
      </c>
      <c r="W7216" s="0">
        <v>0.025212308391928673</v>
      </c>
      <c r="X7216" s="0">
        <v>111.72698211669922</v>
      </c>
      <c r="Y7216" s="0">
        <v>111.80617523193359</v>
      </c>
      <c r="Z7216" s="0">
        <v>0.079186797142028809</v>
      </c>
      <c r="AA7216" s="0">
        <v>0.31119203567504883</v>
      </c>
      <c r="AB7216" s="0">
        <v>-0.43267855048179626</v>
      </c>
      <c r="AC7216" s="0">
        <v>-0.31962183117866516</v>
      </c>
      <c r="AD7216" s="0">
        <v>-0.084002465009689331</v>
      </c>
      <c r="AE7216" s="0">
        <v>0.079186797142028809</v>
      </c>
      <c r="AF7216" s="0">
        <v>0.24237605929374695</v>
      </c>
      <c r="AG7216" s="0">
        <v>0.47799542546272278</v>
      </c>
      <c r="AH7216" s="0">
        <v>0.59105217456817627</v>
      </c>
    </row>
    <row r="7217" x14ac:dyDescent="0.4">
      <c r="A7217" s="10" t="str">
        <f>Data[[#This Row],[category]]&amp;Data[[#This Row],[subcategory]]&amp;Data[[#This Row],[date]]&amp;Data[[#This Row],[hour]]</f>
        <v>Usage quintiles (sites)Quintile 49/1/201714</v>
      </c>
      <c r="B7217" s="10" t="s">
        <v>149</v>
      </c>
      <c r="C7217" t="s">
        <v>155</v>
      </c>
      <c r="D7217" t="s">
        <v>112</v>
      </c>
      <c r="E7217" t="s">
        <v>67</v>
      </c>
      <c r="F7217" s="0">
        <v>23443</v>
      </c>
      <c r="G7217" s="0">
        <v>4.8307099342346191</v>
      </c>
      <c r="H7217" s="0">
        <v>4.7822475433349609</v>
      </c>
      <c r="I7217" s="0">
        <v>-0.048462308943271637</v>
      </c>
      <c r="J7217" s="0">
        <v>0.014911496080458164</v>
      </c>
      <c r="K7217" s="0">
        <v>94.205223083496094</v>
      </c>
      <c r="L7217" s="0">
        <v>-3.2499964237213135</v>
      </c>
      <c r="M7217" s="0">
        <v>1</v>
      </c>
      <c r="N7217" s="0">
        <v>1</v>
      </c>
      <c r="O7217" s="0">
        <v>4.4539480209350586</v>
      </c>
      <c r="P7217" s="0">
        <v>4.2201480865478516</v>
      </c>
      <c r="Q7217" s="0">
        <v>-0.072989538311958313</v>
      </c>
      <c r="R7217" s="0">
        <v>-0.067572161555290222</v>
      </c>
      <c r="S7217" s="0">
        <v>-0.056281905621290207</v>
      </c>
      <c r="T7217" s="0">
        <v>-0.048462308943271637</v>
      </c>
      <c r="U7217" s="0">
        <v>-0.040642712265253067</v>
      </c>
      <c r="V7217" s="0">
        <v>-0.029352458193898201</v>
      </c>
      <c r="W7217" s="0">
        <v>-0.02393508143723011</v>
      </c>
      <c r="X7217" s="0">
        <v>113.24633026123047</v>
      </c>
      <c r="Y7217" s="0">
        <v>112.1102294921875</v>
      </c>
      <c r="Z7217" s="0">
        <v>-1.1361019611358643</v>
      </c>
      <c r="AA7217" s="0">
        <v>0.34957021474838257</v>
      </c>
      <c r="AB7217" s="0">
        <v>-1.7110937833786011</v>
      </c>
      <c r="AC7217" s="0">
        <v>-1.5840941667556763</v>
      </c>
      <c r="AD7217" s="0">
        <v>-1.3194167613983154</v>
      </c>
      <c r="AE7217" s="0">
        <v>-1.1361019611358643</v>
      </c>
      <c r="AF7217" s="0">
        <v>-0.95278716087341309</v>
      </c>
      <c r="AG7217" s="0">
        <v>-0.68810969591140747</v>
      </c>
      <c r="AH7217" s="0">
        <v>-0.56111013889312744</v>
      </c>
    </row>
    <row r="7218" x14ac:dyDescent="0.4">
      <c r="A7218" s="10" t="str">
        <f>Data[[#This Row],[category]]&amp;Data[[#This Row],[subcategory]]&amp;Data[[#This Row],[date]]&amp;Data[[#This Row],[hour]]</f>
        <v>Usage quintiles (sites)Quintile 49/1/201715</v>
      </c>
      <c r="B7218" s="10" t="s">
        <v>149</v>
      </c>
      <c r="C7218" t="s">
        <v>155</v>
      </c>
      <c r="D7218" t="s">
        <v>112</v>
      </c>
      <c r="E7218" t="s">
        <v>68</v>
      </c>
      <c r="F7218" s="0">
        <v>23443</v>
      </c>
      <c r="G7218" s="0">
        <v>4.7541155815124512</v>
      </c>
      <c r="H7218" s="0">
        <v>4.6987748146057129</v>
      </c>
      <c r="I7218" s="0">
        <v>-0.055340602993965149</v>
      </c>
      <c r="J7218" s="0">
        <v>0.016291443258523941</v>
      </c>
      <c r="K7218" s="0">
        <v>93.470291137695312</v>
      </c>
      <c r="L7218" s="0">
        <v>-3.3969123363494873</v>
      </c>
      <c r="M7218" s="0">
        <v>1</v>
      </c>
      <c r="N7218" s="0">
        <v>1</v>
      </c>
      <c r="O7218" s="0">
        <v>4.4539480209350586</v>
      </c>
      <c r="P7218" s="0">
        <v>4.2201480865478516</v>
      </c>
      <c r="Q7218" s="0">
        <v>-0.082137644290924072</v>
      </c>
      <c r="R7218" s="0">
        <v>-0.076218925416469574</v>
      </c>
      <c r="S7218" s="0">
        <v>-0.063883841037750244</v>
      </c>
      <c r="T7218" s="0">
        <v>-0.055340602993965149</v>
      </c>
      <c r="U7218" s="0">
        <v>-0.046797361224889755</v>
      </c>
      <c r="V7218" s="0">
        <v>-0.034462276846170425</v>
      </c>
      <c r="W7218" s="0">
        <v>-0.028543563559651375</v>
      </c>
      <c r="X7218" s="0">
        <v>111.45072937011719</v>
      </c>
      <c r="Y7218" s="0">
        <v>110.15338134765625</v>
      </c>
      <c r="Z7218" s="0">
        <v>-1.2973498106002808</v>
      </c>
      <c r="AA7218" s="0">
        <v>0.38192030787467957</v>
      </c>
      <c r="AB7218" s="0">
        <v>-1.9255528450012207</v>
      </c>
      <c r="AC7218" s="0">
        <v>-1.7868003845214844</v>
      </c>
      <c r="AD7218" s="0">
        <v>-1.4976290464401245</v>
      </c>
      <c r="AE7218" s="0">
        <v>-1.2973498106002808</v>
      </c>
      <c r="AF7218" s="0">
        <v>-1.097070574760437</v>
      </c>
      <c r="AG7218" s="0">
        <v>-0.80789923667907715</v>
      </c>
      <c r="AH7218" s="0">
        <v>-0.6691468358039856</v>
      </c>
    </row>
    <row r="7219" x14ac:dyDescent="0.4">
      <c r="A7219" s="10" t="str">
        <f>Data[[#This Row],[category]]&amp;Data[[#This Row],[subcategory]]&amp;Data[[#This Row],[date]]&amp;Data[[#This Row],[hour]]</f>
        <v>Usage quintiles (sites)Quintile 49/1/201716</v>
      </c>
      <c r="B7219" s="10" t="s">
        <v>149</v>
      </c>
      <c r="C7219" t="s">
        <v>155</v>
      </c>
      <c r="D7219" t="s">
        <v>112</v>
      </c>
      <c r="E7219" t="s">
        <v>69</v>
      </c>
      <c r="F7219" s="0">
        <v>23443</v>
      </c>
      <c r="G7219" s="0">
        <v>4.5830450057983398</v>
      </c>
      <c r="H7219" s="0">
        <v>4.5256905555725098</v>
      </c>
      <c r="I7219" s="0">
        <v>-0.057354208081960678</v>
      </c>
      <c r="J7219" s="0">
        <v>0.016415229067206383</v>
      </c>
      <c r="K7219" s="0">
        <v>92.625518798828125</v>
      </c>
      <c r="L7219" s="0">
        <v>-3.4939632415771484</v>
      </c>
      <c r="M7219" s="0">
        <v>1</v>
      </c>
      <c r="N7219" s="0">
        <v>1</v>
      </c>
      <c r="O7219" s="0">
        <v>4.4539480209350586</v>
      </c>
      <c r="P7219" s="0">
        <v>4.2201480865478516</v>
      </c>
      <c r="Q7219" s="0">
        <v>-0.084354855120182037</v>
      </c>
      <c r="R7219" s="0">
        <v>-0.078391171991825104</v>
      </c>
      <c r="S7219" s="0">
        <v>-0.065962359309196472</v>
      </c>
      <c r="T7219" s="0">
        <v>-0.057354208081960678</v>
      </c>
      <c r="U7219" s="0">
        <v>-0.048746053129434586</v>
      </c>
      <c r="V7219" s="0">
        <v>-0.036317244172096252</v>
      </c>
      <c r="W7219" s="0">
        <v>-0.03035355918109417</v>
      </c>
      <c r="X7219" s="0">
        <v>107.44032287597656</v>
      </c>
      <c r="Y7219" s="0">
        <v>106.09576416015625</v>
      </c>
      <c r="Z7219" s="0">
        <v>-1.3445546627044678</v>
      </c>
      <c r="AA7219" s="0">
        <v>0.38482221961021423</v>
      </c>
      <c r="AB7219" s="0">
        <v>-1.977530837059021</v>
      </c>
      <c r="AC7219" s="0">
        <v>-1.8377242088317871</v>
      </c>
      <c r="AD7219" s="0">
        <v>-1.5463556051254272</v>
      </c>
      <c r="AE7219" s="0">
        <v>-1.3445546627044678</v>
      </c>
      <c r="AF7219" s="0">
        <v>-1.1427537202835083</v>
      </c>
      <c r="AG7219" s="0">
        <v>-0.85138511657714844</v>
      </c>
      <c r="AH7219" s="0">
        <v>-0.71157842874526978</v>
      </c>
    </row>
    <row r="7220" x14ac:dyDescent="0.4">
      <c r="A7220" s="10" t="str">
        <f>Data[[#This Row],[category]]&amp;Data[[#This Row],[subcategory]]&amp;Data[[#This Row],[date]]&amp;Data[[#This Row],[hour]]</f>
        <v>Usage quintiles (sites)Quintile 49/1/201717</v>
      </c>
      <c r="B7220" s="10" t="s">
        <v>149</v>
      </c>
      <c r="C7220" t="s">
        <v>155</v>
      </c>
      <c r="D7220" t="s">
        <v>112</v>
      </c>
      <c r="E7220" t="s">
        <v>70</v>
      </c>
      <c r="F7220" s="0">
        <v>23443</v>
      </c>
      <c r="G7220" s="0">
        <v>4.1933407783508301</v>
      </c>
      <c r="H7220" s="0">
        <v>4.1420583724975586</v>
      </c>
      <c r="I7220" s="0">
        <v>-0.051282253116369247</v>
      </c>
      <c r="J7220" s="0">
        <v>0.017213881015777588</v>
      </c>
      <c r="K7220" s="0">
        <v>90.357551574707031</v>
      </c>
      <c r="L7220" s="0">
        <v>-2.9791221618652344</v>
      </c>
      <c r="M7220" s="0">
        <v>1</v>
      </c>
      <c r="N7220" s="0">
        <v>1</v>
      </c>
      <c r="O7220" s="0">
        <v>4.4539480209350586</v>
      </c>
      <c r="P7220" s="0">
        <v>4.2201480865478516</v>
      </c>
      <c r="Q7220" s="0">
        <v>-0.079596564173698425</v>
      </c>
      <c r="R7220" s="0">
        <v>-0.07334272563457489</v>
      </c>
      <c r="S7220" s="0">
        <v>-0.060309220105409622</v>
      </c>
      <c r="T7220" s="0">
        <v>-0.051282253116369247</v>
      </c>
      <c r="U7220" s="0">
        <v>-0.042255286127328873</v>
      </c>
      <c r="V7220" s="0">
        <v>-0.029221776872873306</v>
      </c>
      <c r="W7220" s="0">
        <v>-0.022967938333749771</v>
      </c>
      <c r="X7220" s="0">
        <v>98.304489135742187</v>
      </c>
      <c r="Y7220" s="0">
        <v>97.102272033691406</v>
      </c>
      <c r="Z7220" s="0">
        <v>-1.2022098302841187</v>
      </c>
      <c r="AA7220" s="0">
        <v>0.40354502201080322</v>
      </c>
      <c r="AB7220" s="0">
        <v>-1.8659822940826416</v>
      </c>
      <c r="AC7220" s="0">
        <v>-1.7193735837936401</v>
      </c>
      <c r="AD7220" s="0">
        <v>-1.4138290882110596</v>
      </c>
      <c r="AE7220" s="0">
        <v>-1.2022098302841187</v>
      </c>
      <c r="AF7220" s="0">
        <v>-0.99059063196182251</v>
      </c>
      <c r="AG7220" s="0">
        <v>-0.68504607677459717</v>
      </c>
      <c r="AH7220" s="0">
        <v>-0.5384373664855957</v>
      </c>
    </row>
    <row r="7221" x14ac:dyDescent="0.4">
      <c r="A7221" s="10" t="str">
        <f>Data[[#This Row],[category]]&amp;Data[[#This Row],[subcategory]]&amp;Data[[#This Row],[date]]&amp;Data[[#This Row],[hour]]</f>
        <v>Usage quintiles (sites)Quintile 49/1/201718</v>
      </c>
      <c r="B7221" s="10" t="s">
        <v>149</v>
      </c>
      <c r="C7221" t="s">
        <v>155</v>
      </c>
      <c r="D7221" t="s">
        <v>112</v>
      </c>
      <c r="E7221" t="s">
        <v>71</v>
      </c>
      <c r="F7221" s="0">
        <v>23443</v>
      </c>
      <c r="G7221" s="0">
        <v>3.5271506309509277</v>
      </c>
      <c r="H7221" s="0">
        <v>3.5140688419342041</v>
      </c>
      <c r="I7221" s="0">
        <v>-0.013081839308142662</v>
      </c>
      <c r="J7221" s="0">
        <v>0.016231192275881767</v>
      </c>
      <c r="K7221" s="0">
        <v>87.710617065429688</v>
      </c>
      <c r="L7221" s="0">
        <v>-0.80596911907196045</v>
      </c>
      <c r="M7221" s="0">
        <v>0</v>
      </c>
      <c r="N7221" s="0">
        <v>0</v>
      </c>
      <c r="O7221" s="0">
        <v>4.4539480209350586</v>
      </c>
      <c r="P7221" s="0">
        <v>4.2201480865478516</v>
      </c>
      <c r="Q7221" s="0">
        <v>-0.039779774844646454</v>
      </c>
      <c r="R7221" s="0">
        <v>-0.033882949501276016</v>
      </c>
      <c r="S7221" s="0">
        <v>-0.021593485027551651</v>
      </c>
      <c r="T7221" s="0">
        <v>-0.013081839308142662</v>
      </c>
      <c r="U7221" s="0">
        <v>-0.0045701935887336731</v>
      </c>
      <c r="V7221" s="0">
        <v>0.0077192704193294048</v>
      </c>
      <c r="W7221" s="0">
        <v>0.01361609622836113</v>
      </c>
      <c r="X7221" s="0">
        <v>82.686988830566406</v>
      </c>
      <c r="Y7221" s="0">
        <v>82.380317687988281</v>
      </c>
      <c r="Z7221" s="0">
        <v>-0.30667755007743835</v>
      </c>
      <c r="AA7221" s="0">
        <v>0.38050782680511475</v>
      </c>
      <c r="AB7221" s="0">
        <v>-0.93255722522735596</v>
      </c>
      <c r="AC7221" s="0">
        <v>-0.79431796073913574</v>
      </c>
      <c r="AD7221" s="0">
        <v>-0.50621604919433594</v>
      </c>
      <c r="AE7221" s="0">
        <v>-0.30667755007743835</v>
      </c>
      <c r="AF7221" s="0">
        <v>-0.10713905096054077</v>
      </c>
      <c r="AG7221" s="0">
        <v>0.18096284568309784</v>
      </c>
      <c r="AH7221" s="0">
        <v>0.31920212507247925</v>
      </c>
    </row>
    <row r="7222" x14ac:dyDescent="0.4">
      <c r="A7222" s="10" t="str">
        <f>Data[[#This Row],[category]]&amp;Data[[#This Row],[subcategory]]&amp;Data[[#This Row],[date]]&amp;Data[[#This Row],[hour]]</f>
        <v>Usage quintiles (sites)Quintile 49/1/201719</v>
      </c>
      <c r="B7222" s="10" t="s">
        <v>149</v>
      </c>
      <c r="C7222" t="s">
        <v>155</v>
      </c>
      <c r="D7222" t="s">
        <v>112</v>
      </c>
      <c r="E7222" t="s">
        <v>72</v>
      </c>
      <c r="F7222" s="0">
        <v>23443</v>
      </c>
      <c r="G7222" s="0">
        <v>2.8760602474212646</v>
      </c>
      <c r="H7222" s="0">
        <v>2.9145655632019043</v>
      </c>
      <c r="I7222" s="0">
        <v>0.038505356758832932</v>
      </c>
      <c r="J7222" s="0">
        <v>0.016235440969467163</v>
      </c>
      <c r="K7222" s="0">
        <v>85.13232421875</v>
      </c>
      <c r="L7222" s="0">
        <v>2.371685266494751</v>
      </c>
      <c r="M7222" s="0">
        <v>1</v>
      </c>
      <c r="N7222" s="0">
        <v>1</v>
      </c>
      <c r="O7222" s="0">
        <v>4.4539480209350586</v>
      </c>
      <c r="P7222" s="0">
        <v>4.2201480865478516</v>
      </c>
      <c r="Q7222" s="0">
        <v>0.011800432577729225</v>
      </c>
      <c r="R7222" s="0">
        <v>0.017698802053928375</v>
      </c>
      <c r="S7222" s="0">
        <v>0.029991483315825462</v>
      </c>
      <c r="T7222" s="0">
        <v>0.038505356758832932</v>
      </c>
      <c r="U7222" s="0">
        <v>0.04701923206448555</v>
      </c>
      <c r="V7222" s="0">
        <v>0.059311911463737488</v>
      </c>
      <c r="W7222" s="0">
        <v>0.065210282802581787</v>
      </c>
      <c r="X7222" s="0">
        <v>67.423477172851562</v>
      </c>
      <c r="Y7222" s="0">
        <v>68.326164245605469</v>
      </c>
      <c r="Z7222" s="0">
        <v>0.90268105268478394</v>
      </c>
      <c r="AA7222" s="0">
        <v>0.38060745596885681</v>
      </c>
      <c r="AB7222" s="0">
        <v>0.2766374945640564</v>
      </c>
      <c r="AC7222" s="0">
        <v>0.41491296887397766</v>
      </c>
      <c r="AD7222" s="0">
        <v>0.70309031009674072</v>
      </c>
      <c r="AE7222" s="0">
        <v>0.90268105268478394</v>
      </c>
      <c r="AF7222" s="0">
        <v>1.1022717952728271</v>
      </c>
      <c r="AG7222" s="0">
        <v>1.3904491662979126</v>
      </c>
      <c r="AH7222" s="0">
        <v>1.5287245512008667</v>
      </c>
    </row>
    <row r="7223" x14ac:dyDescent="0.4">
      <c r="A7223" s="10" t="str">
        <f>Data[[#This Row],[category]]&amp;Data[[#This Row],[subcategory]]&amp;Data[[#This Row],[date]]&amp;Data[[#This Row],[hour]]</f>
        <v>Usage quintiles (sites)Quintile 49/1/201720</v>
      </c>
      <c r="B7223" s="10" t="s">
        <v>149</v>
      </c>
      <c r="C7223" t="s">
        <v>155</v>
      </c>
      <c r="D7223" t="s">
        <v>112</v>
      </c>
      <c r="E7223" t="s">
        <v>55</v>
      </c>
      <c r="F7223" s="0">
        <v>23443</v>
      </c>
      <c r="G7223" s="0">
        <v>2.7208099365234375</v>
      </c>
      <c r="H7223" s="0">
        <v>2.7368569374084473</v>
      </c>
      <c r="I7223" s="0">
        <v>0.016046879813075066</v>
      </c>
      <c r="J7223" s="0">
        <v>0.017028182744979858</v>
      </c>
      <c r="K7223" s="0">
        <v>81.805702209472656</v>
      </c>
      <c r="L7223" s="0">
        <v>0.94237184524536133</v>
      </c>
      <c r="M7223" s="0">
        <v>0</v>
      </c>
      <c r="N7223" s="0">
        <v>0</v>
      </c>
      <c r="O7223" s="0">
        <v>4.4539480209350586</v>
      </c>
      <c r="P7223" s="0">
        <v>4.2201480865478516</v>
      </c>
      <c r="Q7223" s="0">
        <v>-0.011961988173425198</v>
      </c>
      <c r="R7223" s="0">
        <v>-0.0057756146416068077</v>
      </c>
      <c r="S7223" s="0">
        <v>0.0071172919124364853</v>
      </c>
      <c r="T7223" s="0">
        <v>0.016046879813075066</v>
      </c>
      <c r="U7223" s="0">
        <v>0.024976467713713646</v>
      </c>
      <c r="V7223" s="0">
        <v>0.037869375199079514</v>
      </c>
      <c r="W7223" s="0">
        <v>0.044055748730897903</v>
      </c>
      <c r="X7223" s="0">
        <v>63.783946990966797</v>
      </c>
      <c r="Y7223" s="0">
        <v>64.160140991210938</v>
      </c>
      <c r="Z7223" s="0">
        <v>0.37618699669837952</v>
      </c>
      <c r="AA7223" s="0">
        <v>0.39919167757034302</v>
      </c>
      <c r="AB7223" s="0">
        <v>-0.28042489290237427</v>
      </c>
      <c r="AC7223" s="0">
        <v>-0.13539771735668182</v>
      </c>
      <c r="AD7223" s="0">
        <v>0.16685067117214203</v>
      </c>
      <c r="AE7223" s="0">
        <v>0.37618699669837952</v>
      </c>
      <c r="AF7223" s="0">
        <v>0.58552330732345581</v>
      </c>
      <c r="AG7223" s="0">
        <v>0.88777172565460205</v>
      </c>
      <c r="AH7223" s="0">
        <v>1.0327988862991333</v>
      </c>
    </row>
    <row r="7224" x14ac:dyDescent="0.4">
      <c r="A7224" s="10" t="str">
        <f>Data[[#This Row],[category]]&amp;Data[[#This Row],[subcategory]]&amp;Data[[#This Row],[date]]&amp;Data[[#This Row],[hour]]</f>
        <v>Usage quintiles (sites)Quintile 49/1/201721</v>
      </c>
      <c r="B7224" s="10" t="s">
        <v>149</v>
      </c>
      <c r="C7224" t="s">
        <v>155</v>
      </c>
      <c r="D7224" t="s">
        <v>112</v>
      </c>
      <c r="E7224" t="s">
        <v>73</v>
      </c>
      <c r="F7224" s="0">
        <v>23443</v>
      </c>
      <c r="G7224" s="0">
        <v>2.4044232368469238</v>
      </c>
      <c r="H7224" s="0">
        <v>2.4999380111694336</v>
      </c>
      <c r="I7224" s="0">
        <v>0.095514878630638123</v>
      </c>
      <c r="J7224" s="0">
        <v>0.014665345661342144</v>
      </c>
      <c r="K7224" s="0">
        <v>80.367912292480469</v>
      </c>
      <c r="L7224" s="0">
        <v>6.5129647254943848</v>
      </c>
      <c r="M7224" s="0">
        <v>1</v>
      </c>
      <c r="N7224" s="0">
        <v>1</v>
      </c>
      <c r="O7224" s="0">
        <v>4.4539480209350586</v>
      </c>
      <c r="P7224" s="0">
        <v>4.2201480865478516</v>
      </c>
      <c r="Q7224" s="0">
        <v>0.071392528712749481</v>
      </c>
      <c r="R7224" s="0">
        <v>0.076720483601093292</v>
      </c>
      <c r="S7224" s="0">
        <v>0.087824366986751556</v>
      </c>
      <c r="T7224" s="0">
        <v>0.095514878630638123</v>
      </c>
      <c r="U7224" s="0">
        <v>0.10320539027452469</v>
      </c>
      <c r="V7224" s="0">
        <v>0.11430927366018295</v>
      </c>
      <c r="W7224" s="0">
        <v>0.11963722854852676</v>
      </c>
      <c r="X7224" s="0">
        <v>56.366893768310547</v>
      </c>
      <c r="Y7224" s="0">
        <v>58.606048583984375</v>
      </c>
      <c r="Z7224" s="0">
        <v>2.2391552925109863</v>
      </c>
      <c r="AA7224" s="0">
        <v>0.34379971027374268</v>
      </c>
      <c r="AB7224" s="0">
        <v>1.6736550331115723</v>
      </c>
      <c r="AC7224" s="0">
        <v>1.798558235168457</v>
      </c>
      <c r="AD7224" s="0">
        <v>2.0588665008544922</v>
      </c>
      <c r="AE7224" s="0">
        <v>2.2391552925109863</v>
      </c>
      <c r="AF7224" s="0">
        <v>2.4194440841674805</v>
      </c>
      <c r="AG7224" s="0">
        <v>2.6797523498535156</v>
      </c>
      <c r="AH7224" s="0">
        <v>2.8046555519104004</v>
      </c>
    </row>
    <row r="7225" x14ac:dyDescent="0.4">
      <c r="A7225" s="10" t="str">
        <f>Data[[#This Row],[category]]&amp;Data[[#This Row],[subcategory]]&amp;Data[[#This Row],[date]]&amp;Data[[#This Row],[hour]]</f>
        <v>Usage quintiles (sites)Quintile 49/1/201722</v>
      </c>
      <c r="B7225" s="10" t="s">
        <v>149</v>
      </c>
      <c r="C7225" t="s">
        <v>155</v>
      </c>
      <c r="D7225" t="s">
        <v>112</v>
      </c>
      <c r="E7225" t="s">
        <v>74</v>
      </c>
      <c r="F7225" s="0">
        <v>23443</v>
      </c>
      <c r="G7225" s="0">
        <v>2.1641845703125</v>
      </c>
      <c r="H7225" s="0">
        <v>2.2382264137268066</v>
      </c>
      <c r="I7225" s="0">
        <v>0.074041888117790222</v>
      </c>
      <c r="J7225" s="0">
        <v>0.013829596340656281</v>
      </c>
      <c r="K7225" s="0">
        <v>78.985710144042969</v>
      </c>
      <c r="L7225" s="0">
        <v>5.3538718223571777</v>
      </c>
      <c r="M7225" s="0">
        <v>1</v>
      </c>
      <c r="N7225" s="0">
        <v>1</v>
      </c>
      <c r="O7225" s="0">
        <v>4.4539480209350586</v>
      </c>
      <c r="P7225" s="0">
        <v>4.2201480865478516</v>
      </c>
      <c r="Q7225" s="0">
        <v>0.051294226199388504</v>
      </c>
      <c r="R7225" s="0">
        <v>0.056318547576665878</v>
      </c>
      <c r="S7225" s="0">
        <v>0.066789641976356506</v>
      </c>
      <c r="T7225" s="0">
        <v>0.074041888117790222</v>
      </c>
      <c r="U7225" s="0">
        <v>0.081294134259223938</v>
      </c>
      <c r="V7225" s="0">
        <v>0.091765232384204865</v>
      </c>
      <c r="W7225" s="0">
        <v>0.096789546310901642</v>
      </c>
      <c r="X7225" s="0">
        <v>50.734977722167969</v>
      </c>
      <c r="Y7225" s="0">
        <v>52.470741271972656</v>
      </c>
      <c r="Z7225" s="0">
        <v>1.7357640266418457</v>
      </c>
      <c r="AA7225" s="0">
        <v>0.32420721650123596</v>
      </c>
      <c r="AB7225" s="0">
        <v>1.2024905681610107</v>
      </c>
      <c r="AC7225" s="0">
        <v>1.3202757835388184</v>
      </c>
      <c r="AD7225" s="0">
        <v>1.5657496452331543</v>
      </c>
      <c r="AE7225" s="0">
        <v>1.7357640266418457</v>
      </c>
      <c r="AF7225" s="0">
        <v>1.9057784080505371</v>
      </c>
      <c r="AG7225" s="0">
        <v>2.151252269744873</v>
      </c>
      <c r="AH7225" s="0">
        <v>2.2690374851226807</v>
      </c>
    </row>
    <row r="7226" x14ac:dyDescent="0.4">
      <c r="A7226" s="10" t="str">
        <f>Data[[#This Row],[category]]&amp;Data[[#This Row],[subcategory]]&amp;Data[[#This Row],[date]]&amp;Data[[#This Row],[hour]]</f>
        <v>Usage quintiles (sites)Quintile 49/1/201723</v>
      </c>
      <c r="B7226" s="10" t="s">
        <v>149</v>
      </c>
      <c r="C7226" t="s">
        <v>155</v>
      </c>
      <c r="D7226" t="s">
        <v>112</v>
      </c>
      <c r="E7226" t="s">
        <v>75</v>
      </c>
      <c r="F7226" s="0">
        <v>23443</v>
      </c>
      <c r="G7226" s="0">
        <v>1.9477945566177368</v>
      </c>
      <c r="H7226" s="0">
        <v>2.0149984359741211</v>
      </c>
      <c r="I7226" s="0">
        <v>0.067204013466835022</v>
      </c>
      <c r="J7226" s="0">
        <v>0.0098596177995204926</v>
      </c>
      <c r="K7226" s="0">
        <v>77.988693237304688</v>
      </c>
      <c r="L7226" s="0">
        <v>6.8160872459411621</v>
      </c>
      <c r="M7226" s="0">
        <v>1</v>
      </c>
      <c r="N7226" s="0">
        <v>1</v>
      </c>
      <c r="O7226" s="0">
        <v>4.4539480209350586</v>
      </c>
      <c r="P7226" s="0">
        <v>4.2201480865478516</v>
      </c>
      <c r="Q7226" s="0">
        <v>0.050986386835575104</v>
      </c>
      <c r="R7226" s="0">
        <v>0.054568406194448471</v>
      </c>
      <c r="S7226" s="0">
        <v>0.062033623456954956</v>
      </c>
      <c r="T7226" s="0">
        <v>0.067204013466835022</v>
      </c>
      <c r="U7226" s="0">
        <v>0.072374403476715088</v>
      </c>
      <c r="V7226" s="0">
        <v>0.079839624464511871</v>
      </c>
      <c r="W7226" s="0">
        <v>0.08342164009809494</v>
      </c>
      <c r="X7226" s="0">
        <v>45.662147521972656</v>
      </c>
      <c r="Y7226" s="0">
        <v>47.23760986328125</v>
      </c>
      <c r="Z7226" s="0">
        <v>1.5754636526107788</v>
      </c>
      <c r="AA7226" s="0">
        <v>0.23113901913166046</v>
      </c>
      <c r="AB7226" s="0">
        <v>1.195273756980896</v>
      </c>
      <c r="AC7226" s="0">
        <v>1.2792470455169678</v>
      </c>
      <c r="AD7226" s="0">
        <v>1.4542542695999146</v>
      </c>
      <c r="AE7226" s="0">
        <v>1.5754636526107788</v>
      </c>
      <c r="AF7226" s="0">
        <v>1.6966730356216431</v>
      </c>
      <c r="AG7226" s="0">
        <v>1.8716802597045898</v>
      </c>
      <c r="AH7226" s="0">
        <v>1.9556535482406616</v>
      </c>
    </row>
    <row r="7227" x14ac:dyDescent="0.4">
      <c r="A7227" s="10" t="str">
        <f>Data[[#This Row],[category]]&amp;Data[[#This Row],[subcategory]]&amp;Data[[#This Row],[date]]&amp;Data[[#This Row],[hour]]</f>
        <v>Usage quintiles (sites)Quintile 49/1/201724</v>
      </c>
      <c r="B7227" s="10" t="s">
        <v>149</v>
      </c>
      <c r="C7227" t="s">
        <v>155</v>
      </c>
      <c r="D7227" t="s">
        <v>112</v>
      </c>
      <c r="E7227" t="s">
        <v>76</v>
      </c>
      <c r="F7227" s="0">
        <v>23443</v>
      </c>
      <c r="G7227" s="0">
        <v>1.811345100402832</v>
      </c>
      <c r="H7227" s="0">
        <v>1.8677152395248413</v>
      </c>
      <c r="I7227" s="0">
        <v>0.056370113044977188</v>
      </c>
      <c r="J7227" s="0">
        <v>0.0083386572077870369</v>
      </c>
      <c r="K7227" s="0">
        <v>77.074607849121094</v>
      </c>
      <c r="L7227" s="0">
        <v>6.7600946426391602</v>
      </c>
      <c r="M7227" s="0">
        <v>1</v>
      </c>
      <c r="N7227" s="0">
        <v>1</v>
      </c>
      <c r="O7227" s="0">
        <v>4.4539480209350586</v>
      </c>
      <c r="P7227" s="0">
        <v>4.2201480865478516</v>
      </c>
      <c r="Q7227" s="0">
        <v>0.042654242366552353</v>
      </c>
      <c r="R7227" s="0">
        <v>0.045683693140745163</v>
      </c>
      <c r="S7227" s="0">
        <v>0.051997315138578415</v>
      </c>
      <c r="T7227" s="0">
        <v>0.056370113044977188</v>
      </c>
      <c r="U7227" s="0">
        <v>0.060742910951375961</v>
      </c>
      <c r="V7227" s="0">
        <v>0.067056529223918915</v>
      </c>
      <c r="W7227" s="0">
        <v>0.070085979998111725</v>
      </c>
      <c r="X7227" s="0">
        <v>42.463363647460938</v>
      </c>
      <c r="Y7227" s="0">
        <v>43.784847259521484</v>
      </c>
      <c r="Z7227" s="0">
        <v>1.3214845657348633</v>
      </c>
      <c r="AA7227" s="0">
        <v>0.19548314809799194</v>
      </c>
      <c r="AB7227" s="0">
        <v>0.99994337558746338</v>
      </c>
      <c r="AC7227" s="0">
        <v>1.0709627866744995</v>
      </c>
      <c r="AD7227" s="0">
        <v>1.2189731597900391</v>
      </c>
      <c r="AE7227" s="0">
        <v>1.3214845657348633</v>
      </c>
      <c r="AF7227" s="0">
        <v>1.4239959716796875</v>
      </c>
      <c r="AG7227" s="0">
        <v>1.5720063447952271</v>
      </c>
      <c r="AH7227" s="0">
        <v>1.6430257558822632</v>
      </c>
    </row>
    <row r="7228" x14ac:dyDescent="0.4">
      <c r="A7228" s="10" t="str">
        <f>Data[[#This Row],[category]]&amp;Data[[#This Row],[subcategory]]&amp;Data[[#This Row],[date]]&amp;Data[[#This Row],[hour]]</f>
        <v>Usage quintiles (sites)Quintile 49/1/2017Avg. 11 to 6 pm</v>
      </c>
      <c r="B7228" s="10" t="s">
        <v>149</v>
      </c>
      <c r="C7228" t="s">
        <v>155</v>
      </c>
      <c r="D7228" t="s">
        <v>112</v>
      </c>
      <c r="E7228" t="s">
        <v>77</v>
      </c>
      <c r="F7228" s="0">
        <v>23443</v>
      </c>
      <c r="G7228" s="0">
        <v>4.4947710037231445</v>
      </c>
      <c r="H7228" s="0">
        <v>4.4539480209350586</v>
      </c>
      <c r="I7228" s="0">
        <v>-0.040822636336088181</v>
      </c>
      <c r="J7228" s="0">
        <v>0.01147940568625927</v>
      </c>
      <c r="K7228" s="0">
        <v>92.468246459960938</v>
      </c>
      <c r="L7228" s="0">
        <v>-3.5561628341674805</v>
      </c>
      <c r="M7228" s="0">
        <v>1</v>
      </c>
      <c r="N7228" s="0">
        <v>1</v>
      </c>
      <c r="O7228" s="0"/>
      <c r="P7228" s="0"/>
      <c r="Q7228" s="0">
        <v>-0.059704579412937164</v>
      </c>
      <c r="R7228" s="0">
        <v>-0.055534087121486664</v>
      </c>
      <c r="S7228" s="0">
        <v>-0.046842440962791443</v>
      </c>
      <c r="T7228" s="0">
        <v>-0.040822636336088181</v>
      </c>
      <c r="U7228" s="0">
        <v>-0.034802831709384918</v>
      </c>
      <c r="V7228" s="0">
        <v>-0.026111185550689697</v>
      </c>
      <c r="W7228" s="0">
        <v>-0.021940695121884346</v>
      </c>
      <c r="X7228" s="0">
        <v>105.37091827392578</v>
      </c>
      <c r="Y7228" s="0">
        <v>104.41390228271484</v>
      </c>
      <c r="Z7228" s="0">
        <v>-0.9570050835609436</v>
      </c>
      <c r="AA7228" s="0">
        <v>0.26911169290542603</v>
      </c>
      <c r="AB7228" s="0">
        <v>-1.3996543884277344</v>
      </c>
      <c r="AC7228" s="0">
        <v>-1.3018856048583984</v>
      </c>
      <c r="AD7228" s="0">
        <v>-1.0981273651123047</v>
      </c>
      <c r="AE7228" s="0">
        <v>-0.9570050835609436</v>
      </c>
      <c r="AF7228" s="0">
        <v>-0.81588280200958252</v>
      </c>
      <c r="AG7228" s="0">
        <v>-0.61212456226348877</v>
      </c>
      <c r="AH7228" s="0">
        <v>-0.51435571908950806</v>
      </c>
    </row>
    <row r="7229" x14ac:dyDescent="0.4">
      <c r="A7229" s="10" t="str">
        <f>Data[[#This Row],[category]]&amp;Data[[#This Row],[subcategory]]&amp;Data[[#This Row],[date]]&amp;Data[[#This Row],[hour]]</f>
        <v>Usage quintiles (sites)Quintile 49/1/2017Avg. 2 to 6pm</v>
      </c>
      <c r="B7229" s="10" t="s">
        <v>149</v>
      </c>
      <c r="C7229" t="s">
        <v>155</v>
      </c>
      <c r="D7229" t="s">
        <v>112</v>
      </c>
      <c r="E7229" t="s">
        <v>78</v>
      </c>
      <c r="F7229" s="0">
        <v>23443</v>
      </c>
      <c r="G7229" s="0">
        <v>4.2644128799438477</v>
      </c>
      <c r="H7229" s="0">
        <v>4.2201480865478516</v>
      </c>
      <c r="I7229" s="0">
        <v>-0.044264726340770721</v>
      </c>
      <c r="J7229" s="0">
        <v>0.013915702700614929</v>
      </c>
      <c r="K7229" s="0">
        <v>91.040992736816406</v>
      </c>
      <c r="L7229" s="0">
        <v>-3.1809191703796387</v>
      </c>
      <c r="M7229" s="0">
        <v>1</v>
      </c>
      <c r="N7229" s="0">
        <v>1</v>
      </c>
      <c r="O7229" s="0"/>
      <c r="P7229" s="0"/>
      <c r="Q7229" s="0">
        <v>-0.067154020071029663</v>
      </c>
      <c r="R7229" s="0">
        <v>-0.062098417431116104</v>
      </c>
      <c r="S7229" s="0">
        <v>-0.051562126725912094</v>
      </c>
      <c r="T7229" s="0">
        <v>-0.044264726340770721</v>
      </c>
      <c r="U7229" s="0">
        <v>-0.036967325955629349</v>
      </c>
      <c r="V7229" s="0">
        <v>-0.026431035250425339</v>
      </c>
      <c r="W7229" s="0">
        <v>-0.02137543261051178</v>
      </c>
      <c r="X7229" s="0">
        <v>99.970634460449219</v>
      </c>
      <c r="Y7229" s="0">
        <v>98.932929992675781</v>
      </c>
      <c r="Z7229" s="0">
        <v>-1.0376980304718018</v>
      </c>
      <c r="AA7229" s="0">
        <v>0.32622581720352173</v>
      </c>
      <c r="AB7229" s="0">
        <v>-1.5742917060852051</v>
      </c>
      <c r="AC7229" s="0">
        <v>-1.4557732343673706</v>
      </c>
      <c r="AD7229" s="0">
        <v>-1.2087709903717041</v>
      </c>
      <c r="AE7229" s="0">
        <v>-1.0376980304718018</v>
      </c>
      <c r="AF7229" s="0">
        <v>-0.86662507057189941</v>
      </c>
      <c r="AG7229" s="0">
        <v>-0.61962282657623291</v>
      </c>
      <c r="AH7229" s="0">
        <v>-0.50110429525375366</v>
      </c>
    </row>
    <row r="7230" x14ac:dyDescent="0.4">
      <c r="A7230" s="10" t="str">
        <f>Data[[#This Row],[category]]&amp;Data[[#This Row],[subcategory]]&amp;Data[[#This Row],[date]]&amp;Data[[#This Row],[hour]]</f>
        <v>Usage quintiles (sites)Quintile 49/2/20171</v>
      </c>
      <c r="B7230" s="10" t="s">
        <v>149</v>
      </c>
      <c r="C7230" t="s">
        <v>155</v>
      </c>
      <c r="D7230" t="s">
        <v>113</v>
      </c>
      <c r="E7230" t="s">
        <v>41</v>
      </c>
      <c r="F7230" s="0">
        <v>23442</v>
      </c>
      <c r="G7230" s="0">
        <v>1.7271357774734497</v>
      </c>
      <c r="H7230" s="0">
        <v>1.7777942419052124</v>
      </c>
      <c r="I7230" s="0">
        <v>0.05065840482711792</v>
      </c>
      <c r="J7230" s="0">
        <v>0.0077838036231696606</v>
      </c>
      <c r="K7230" s="0">
        <v>75.907600402832031</v>
      </c>
      <c r="L7230" s="0">
        <v>6.508181095123291</v>
      </c>
      <c r="M7230" s="0">
        <v>1</v>
      </c>
      <c r="N7230" s="0">
        <v>1</v>
      </c>
      <c r="O7230" s="0">
        <v>3.1336853504180908</v>
      </c>
      <c r="P7230" s="0">
        <v>3.0567071437835693</v>
      </c>
      <c r="Q7230" s="0">
        <v>0.037855185568332672</v>
      </c>
      <c r="R7230" s="0">
        <v>0.040683060884475708</v>
      </c>
      <c r="S7230" s="0">
        <v>0.046576574444770813</v>
      </c>
      <c r="T7230" s="0">
        <v>0.05065840482711792</v>
      </c>
      <c r="U7230" s="0">
        <v>0.054740235209465027</v>
      </c>
      <c r="V7230" s="0">
        <v>0.060633748769760132</v>
      </c>
      <c r="W7230" s="0">
        <v>0.063461624085903168</v>
      </c>
      <c r="X7230" s="0">
        <v>40.487518310546875</v>
      </c>
      <c r="Y7230" s="0">
        <v>41.675052642822266</v>
      </c>
      <c r="Z7230" s="0">
        <v>1.1875343322753906</v>
      </c>
      <c r="AA7230" s="0">
        <v>0.18246792256832123</v>
      </c>
      <c r="AB7230" s="0">
        <v>0.887401282787323</v>
      </c>
      <c r="AC7230" s="0">
        <v>0.95369225740432739</v>
      </c>
      <c r="AD7230" s="0">
        <v>1.0918480157852173</v>
      </c>
      <c r="AE7230" s="0">
        <v>1.1875343322753906</v>
      </c>
      <c r="AF7230" s="0">
        <v>1.283220648765564</v>
      </c>
      <c r="AG7230" s="0">
        <v>1.4213763475418091</v>
      </c>
      <c r="AH7230" s="0">
        <v>1.4876673221588135</v>
      </c>
    </row>
    <row r="7231" x14ac:dyDescent="0.4">
      <c r="A7231" s="10" t="str">
        <f>Data[[#This Row],[category]]&amp;Data[[#This Row],[subcategory]]&amp;Data[[#This Row],[date]]&amp;Data[[#This Row],[hour]]</f>
        <v>Usage quintiles (sites)Quintile 49/2/20172</v>
      </c>
      <c r="B7231" s="10" t="s">
        <v>149</v>
      </c>
      <c r="C7231" t="s">
        <v>155</v>
      </c>
      <c r="D7231" t="s">
        <v>113</v>
      </c>
      <c r="E7231" t="s">
        <v>42</v>
      </c>
      <c r="F7231" s="0">
        <v>23442</v>
      </c>
      <c r="G7231" s="0">
        <v>1.6745413541793823</v>
      </c>
      <c r="H7231" s="0">
        <v>1.7189681529998779</v>
      </c>
      <c r="I7231" s="0">
        <v>0.044426795095205307</v>
      </c>
      <c r="J7231" s="0">
        <v>0.0072010676376521587</v>
      </c>
      <c r="K7231" s="0">
        <v>74.80548095703125</v>
      </c>
      <c r="L7231" s="0">
        <v>6.1694731712341309</v>
      </c>
      <c r="M7231" s="0">
        <v>1</v>
      </c>
      <c r="N7231" s="0">
        <v>1</v>
      </c>
      <c r="O7231" s="0">
        <v>3.1336853504180908</v>
      </c>
      <c r="P7231" s="0">
        <v>3.0567071437835693</v>
      </c>
      <c r="Q7231" s="0">
        <v>0.03258209303021431</v>
      </c>
      <c r="R7231" s="0">
        <v>0.035198256373405457</v>
      </c>
      <c r="S7231" s="0">
        <v>0.040650550276041031</v>
      </c>
      <c r="T7231" s="0">
        <v>0.044426795095205307</v>
      </c>
      <c r="U7231" s="0">
        <v>0.048203039914369583</v>
      </c>
      <c r="V7231" s="0">
        <v>0.053655333817005157</v>
      </c>
      <c r="W7231" s="0">
        <v>0.056271497160196304</v>
      </c>
      <c r="X7231" s="0">
        <v>39.254596710205078</v>
      </c>
      <c r="Y7231" s="0">
        <v>40.296051025390625</v>
      </c>
      <c r="Z7231" s="0">
        <v>1.0414528846740723</v>
      </c>
      <c r="AA7231" s="0">
        <v>0.16880743205547333</v>
      </c>
      <c r="AB7231" s="0">
        <v>0.76378935575485229</v>
      </c>
      <c r="AC7231" s="0">
        <v>0.82511746883392334</v>
      </c>
      <c r="AD7231" s="0">
        <v>0.95293015241622925</v>
      </c>
      <c r="AE7231" s="0">
        <v>1.0414528846740723</v>
      </c>
      <c r="AF7231" s="0">
        <v>1.1299755573272705</v>
      </c>
      <c r="AG7231" s="0">
        <v>1.2577883005142212</v>
      </c>
      <c r="AH7231" s="0">
        <v>1.3191163539886475</v>
      </c>
    </row>
    <row r="7232" x14ac:dyDescent="0.4">
      <c r="A7232" s="10" t="str">
        <f>Data[[#This Row],[category]]&amp;Data[[#This Row],[subcategory]]&amp;Data[[#This Row],[date]]&amp;Data[[#This Row],[hour]]</f>
        <v>Usage quintiles (sites)Quintile 49/2/20173</v>
      </c>
      <c r="B7232" s="10" t="s">
        <v>149</v>
      </c>
      <c r="C7232" t="s">
        <v>155</v>
      </c>
      <c r="D7232" t="s">
        <v>113</v>
      </c>
      <c r="E7232" t="s">
        <v>43</v>
      </c>
      <c r="F7232" s="0">
        <v>23442</v>
      </c>
      <c r="G7232" s="0">
        <v>1.6462200880050659</v>
      </c>
      <c r="H7232" s="0">
        <v>1.6706216335296631</v>
      </c>
      <c r="I7232" s="0">
        <v>0.024401547387242317</v>
      </c>
      <c r="J7232" s="0">
        <v>0.0067867105826735497</v>
      </c>
      <c r="K7232" s="0">
        <v>74.68560791015625</v>
      </c>
      <c r="L7232" s="0">
        <v>3.595489501953125</v>
      </c>
      <c r="M7232" s="0">
        <v>1</v>
      </c>
      <c r="N7232" s="0">
        <v>1</v>
      </c>
      <c r="O7232" s="0">
        <v>3.1336853504180908</v>
      </c>
      <c r="P7232" s="0">
        <v>3.0567071437835693</v>
      </c>
      <c r="Q7232" s="0">
        <v>0.013238402083516121</v>
      </c>
      <c r="R7232" s="0">
        <v>0.015704028308391571</v>
      </c>
      <c r="S7232" s="0">
        <v>0.020842593163251877</v>
      </c>
      <c r="T7232" s="0">
        <v>0.024401547387242317</v>
      </c>
      <c r="U7232" s="0">
        <v>0.027960501611232758</v>
      </c>
      <c r="V7232" s="0">
        <v>0.033099066466093063</v>
      </c>
      <c r="W7232" s="0">
        <v>0.035564694553613663</v>
      </c>
      <c r="X7232" s="0">
        <v>38.590690612792969</v>
      </c>
      <c r="Y7232" s="0">
        <v>39.162712097167969</v>
      </c>
      <c r="Z7232" s="0">
        <v>0.57202106714248657</v>
      </c>
      <c r="AA7232" s="0">
        <v>0.15909406542778015</v>
      </c>
      <c r="AB7232" s="0">
        <v>0.31033462285995483</v>
      </c>
      <c r="AC7232" s="0">
        <v>0.36813381314277649</v>
      </c>
      <c r="AD7232" s="0">
        <v>0.48859205842018127</v>
      </c>
      <c r="AE7232" s="0">
        <v>0.57202106714248657</v>
      </c>
      <c r="AF7232" s="0">
        <v>0.65545010566711426</v>
      </c>
      <c r="AG7232" s="0">
        <v>0.77590829133987427</v>
      </c>
      <c r="AH7232" s="0">
        <v>0.83370751142501831</v>
      </c>
    </row>
    <row r="7233" x14ac:dyDescent="0.4">
      <c r="A7233" s="10" t="str">
        <f>Data[[#This Row],[category]]&amp;Data[[#This Row],[subcategory]]&amp;Data[[#This Row],[date]]&amp;Data[[#This Row],[hour]]</f>
        <v>Usage quintiles (sites)Quintile 49/2/20174</v>
      </c>
      <c r="B7233" s="10" t="s">
        <v>149</v>
      </c>
      <c r="C7233" t="s">
        <v>155</v>
      </c>
      <c r="D7233" t="s">
        <v>113</v>
      </c>
      <c r="E7233" t="s">
        <v>44</v>
      </c>
      <c r="F7233" s="0">
        <v>23442</v>
      </c>
      <c r="G7233" s="0">
        <v>1.5787386894226074</v>
      </c>
      <c r="H7233" s="0">
        <v>1.637977123260498</v>
      </c>
      <c r="I7233" s="0">
        <v>0.059238463640213013</v>
      </c>
      <c r="J7233" s="0">
        <v>0.0063268584199249744</v>
      </c>
      <c r="K7233" s="0">
        <v>74.155876159667969</v>
      </c>
      <c r="L7233" s="0">
        <v>9.3630142211914062</v>
      </c>
      <c r="M7233" s="0">
        <v>1</v>
      </c>
      <c r="N7233" s="0">
        <v>1</v>
      </c>
      <c r="O7233" s="0">
        <v>3.1336853504180908</v>
      </c>
      <c r="P7233" s="0">
        <v>3.0567071437835693</v>
      </c>
      <c r="Q7233" s="0">
        <v>0.04883170872926712</v>
      </c>
      <c r="R7233" s="0">
        <v>0.051130268722772598</v>
      </c>
      <c r="S7233" s="0">
        <v>0.055920656770467758</v>
      </c>
      <c r="T7233" s="0">
        <v>0.059238463640213013</v>
      </c>
      <c r="U7233" s="0">
        <v>0.062556274235248566</v>
      </c>
      <c r="V7233" s="0">
        <v>0.067346662282943726</v>
      </c>
      <c r="W7233" s="0">
        <v>0.069645218551158905</v>
      </c>
      <c r="X7233" s="0">
        <v>37.008792877197266</v>
      </c>
      <c r="Y7233" s="0">
        <v>38.3974609375</v>
      </c>
      <c r="Z7233" s="0">
        <v>1.3886680603027344</v>
      </c>
      <c r="AA7233" s="0">
        <v>0.1483142077922821</v>
      </c>
      <c r="AB7233" s="0">
        <v>1.1447129249572754</v>
      </c>
      <c r="AC7233" s="0">
        <v>1.1985957622528076</v>
      </c>
      <c r="AD7233" s="0">
        <v>1.3108919858932495</v>
      </c>
      <c r="AE7233" s="0">
        <v>1.3886680603027344</v>
      </c>
      <c r="AF7233" s="0">
        <v>1.4664441347122192</v>
      </c>
      <c r="AG7233" s="0">
        <v>1.5787403583526611</v>
      </c>
      <c r="AH7233" s="0">
        <v>1.6326231956481934</v>
      </c>
    </row>
    <row r="7234" x14ac:dyDescent="0.4">
      <c r="A7234" s="10" t="str">
        <f>Data[[#This Row],[category]]&amp;Data[[#This Row],[subcategory]]&amp;Data[[#This Row],[date]]&amp;Data[[#This Row],[hour]]</f>
        <v>Usage quintiles (sites)Quintile 49/2/20175</v>
      </c>
      <c r="B7234" s="10" t="s">
        <v>149</v>
      </c>
      <c r="C7234" t="s">
        <v>155</v>
      </c>
      <c r="D7234" t="s">
        <v>113</v>
      </c>
      <c r="E7234" t="s">
        <v>45</v>
      </c>
      <c r="F7234" s="0">
        <v>23442</v>
      </c>
      <c r="G7234" s="0">
        <v>1.5894515514373779</v>
      </c>
      <c r="H7234" s="0">
        <v>1.6222127676010132</v>
      </c>
      <c r="I7234" s="0">
        <v>0.032761208713054657</v>
      </c>
      <c r="J7234" s="0">
        <v>0.00663714949041605</v>
      </c>
      <c r="K7234" s="0">
        <v>73.340118408203125</v>
      </c>
      <c r="L7234" s="0">
        <v>4.9360361099243164</v>
      </c>
      <c r="M7234" s="0">
        <v>1</v>
      </c>
      <c r="N7234" s="0">
        <v>1</v>
      </c>
      <c r="O7234" s="0">
        <v>3.1336853504180908</v>
      </c>
      <c r="P7234" s="0">
        <v>3.0567071437835693</v>
      </c>
      <c r="Q7234" s="0">
        <v>0.021844068542122841</v>
      </c>
      <c r="R7234" s="0">
        <v>0.024255359545350075</v>
      </c>
      <c r="S7234" s="0">
        <v>0.029280684888362885</v>
      </c>
      <c r="T7234" s="0">
        <v>0.032761208713054657</v>
      </c>
      <c r="U7234" s="0">
        <v>0.036241732537746429</v>
      </c>
      <c r="V7234" s="0">
        <v>0.041267059743404388</v>
      </c>
      <c r="W7234" s="0">
        <v>0.043678347021341324</v>
      </c>
      <c r="X7234" s="0">
        <v>37.259922027587891</v>
      </c>
      <c r="Y7234" s="0">
        <v>38.027912139892578</v>
      </c>
      <c r="Z7234" s="0">
        <v>0.76798826456069946</v>
      </c>
      <c r="AA7234" s="0">
        <v>0.1555880606174469</v>
      </c>
      <c r="AB7234" s="0">
        <v>0.51206868886947632</v>
      </c>
      <c r="AC7234" s="0">
        <v>0.56859415769577026</v>
      </c>
      <c r="AD7234" s="0">
        <v>0.68639779090881348</v>
      </c>
      <c r="AE7234" s="0">
        <v>0.76798826456069946</v>
      </c>
      <c r="AF7234" s="0">
        <v>0.84957873821258545</v>
      </c>
      <c r="AG7234" s="0">
        <v>0.96738237142562866</v>
      </c>
      <c r="AH7234" s="0">
        <v>1.0239078998565674</v>
      </c>
    </row>
    <row r="7235" x14ac:dyDescent="0.4">
      <c r="A7235" s="10" t="str">
        <f>Data[[#This Row],[category]]&amp;Data[[#This Row],[subcategory]]&amp;Data[[#This Row],[date]]&amp;Data[[#This Row],[hour]]</f>
        <v>Usage quintiles (sites)Quintile 49/2/20176</v>
      </c>
      <c r="B7235" s="10" t="s">
        <v>149</v>
      </c>
      <c r="C7235" t="s">
        <v>155</v>
      </c>
      <c r="D7235" t="s">
        <v>113</v>
      </c>
      <c r="E7235" t="s">
        <v>46</v>
      </c>
      <c r="F7235" s="0">
        <v>23442</v>
      </c>
      <c r="G7235" s="0">
        <v>1.6134630441665649</v>
      </c>
      <c r="H7235" s="0">
        <v>1.6336934566497803</v>
      </c>
      <c r="I7235" s="0">
        <v>0.020230408757925034</v>
      </c>
      <c r="J7235" s="0">
        <v>0.0073184776119887829</v>
      </c>
      <c r="K7235" s="0">
        <v>73.132240295410156</v>
      </c>
      <c r="L7235" s="0">
        <v>2.7642920017242432</v>
      </c>
      <c r="M7235" s="0">
        <v>1</v>
      </c>
      <c r="N7235" s="0">
        <v>1</v>
      </c>
      <c r="O7235" s="0">
        <v>3.1336853504180908</v>
      </c>
      <c r="P7235" s="0">
        <v>3.0567071437835693</v>
      </c>
      <c r="Q7235" s="0">
        <v>0.0081925839185714722</v>
      </c>
      <c r="R7235" s="0">
        <v>0.010851402767002583</v>
      </c>
      <c r="S7235" s="0">
        <v>0.016392596065998077</v>
      </c>
      <c r="T7235" s="0">
        <v>0.020230408757925034</v>
      </c>
      <c r="U7235" s="0">
        <v>0.02406822144985199</v>
      </c>
      <c r="V7235" s="0">
        <v>0.029609415680170059</v>
      </c>
      <c r="W7235" s="0">
        <v>0.032268233597278595</v>
      </c>
      <c r="X7235" s="0">
        <v>37.822799682617188</v>
      </c>
      <c r="Y7235" s="0">
        <v>38.297042846679688</v>
      </c>
      <c r="Z7235" s="0">
        <v>0.47424125671386719</v>
      </c>
      <c r="AA7235" s="0">
        <v>0.17155975103378296</v>
      </c>
      <c r="AB7235" s="0">
        <v>0.19205057621002197</v>
      </c>
      <c r="AC7235" s="0">
        <v>0.25437858700752258</v>
      </c>
      <c r="AD7235" s="0">
        <v>0.38427522778511047</v>
      </c>
      <c r="AE7235" s="0">
        <v>0.47424125671386719</v>
      </c>
      <c r="AF7235" s="0">
        <v>0.56420725584030151</v>
      </c>
      <c r="AG7235" s="0">
        <v>0.6941038966178894</v>
      </c>
      <c r="AH7235" s="0">
        <v>0.7564319372177124</v>
      </c>
    </row>
    <row r="7236" x14ac:dyDescent="0.4">
      <c r="A7236" s="10" t="str">
        <f>Data[[#This Row],[category]]&amp;Data[[#This Row],[subcategory]]&amp;Data[[#This Row],[date]]&amp;Data[[#This Row],[hour]]</f>
        <v>Usage quintiles (sites)Quintile 49/2/20177</v>
      </c>
      <c r="B7236" s="10" t="s">
        <v>149</v>
      </c>
      <c r="C7236" t="s">
        <v>155</v>
      </c>
      <c r="D7236" t="s">
        <v>113</v>
      </c>
      <c r="E7236" t="s">
        <v>60</v>
      </c>
      <c r="F7236" s="0">
        <v>23442</v>
      </c>
      <c r="G7236" s="0">
        <v>1.5786296129226685</v>
      </c>
      <c r="H7236" s="0">
        <v>1.5672787427902222</v>
      </c>
      <c r="I7236" s="0">
        <v>-0.011350836604833603</v>
      </c>
      <c r="J7236" s="0">
        <v>0.0087898187339305878</v>
      </c>
      <c r="K7236" s="0">
        <v>73.447998046875</v>
      </c>
      <c r="L7236" s="0">
        <v>-1.2913618087768555</v>
      </c>
      <c r="M7236" s="0">
        <v>0</v>
      </c>
      <c r="N7236" s="0">
        <v>0</v>
      </c>
      <c r="O7236" s="0">
        <v>3.1336853504180908</v>
      </c>
      <c r="P7236" s="0">
        <v>3.0567071437835693</v>
      </c>
      <c r="Q7236" s="0">
        <v>-0.025808801874518394</v>
      </c>
      <c r="R7236" s="0">
        <v>-0.022615442052483559</v>
      </c>
      <c r="S7236" s="0">
        <v>-0.015960222110152245</v>
      </c>
      <c r="T7236" s="0">
        <v>-0.011350836604833603</v>
      </c>
      <c r="U7236" s="0">
        <v>-0.0067414510995149612</v>
      </c>
      <c r="V7236" s="0">
        <v>-8.6230647866614163e-005</v>
      </c>
      <c r="W7236" s="0">
        <v>0.0031071286648511887</v>
      </c>
      <c r="X7236" s="0">
        <v>37.006237030029297</v>
      </c>
      <c r="Y7236" s="0">
        <v>36.740146636962891</v>
      </c>
      <c r="Z7236" s="0">
        <v>-0.26608631014823914</v>
      </c>
      <c r="AA7236" s="0">
        <v>0.20605093240737915</v>
      </c>
      <c r="AB7236" s="0">
        <v>-0.60500991344451904</v>
      </c>
      <c r="AC7236" s="0">
        <v>-0.53015118837356567</v>
      </c>
      <c r="AD7236" s="0">
        <v>-0.37413951754570007</v>
      </c>
      <c r="AE7236" s="0">
        <v>-0.26608631014823914</v>
      </c>
      <c r="AF7236" s="0">
        <v>-0.1580331027507782</v>
      </c>
      <c r="AG7236" s="0">
        <v>-0.0020214151591062546</v>
      </c>
      <c r="AH7236" s="0">
        <v>0.072837315499782562</v>
      </c>
    </row>
    <row r="7237" x14ac:dyDescent="0.4">
      <c r="A7237" s="10" t="str">
        <f>Data[[#This Row],[category]]&amp;Data[[#This Row],[subcategory]]&amp;Data[[#This Row],[date]]&amp;Data[[#This Row],[hour]]</f>
        <v>Usage quintiles (sites)Quintile 49/2/20178</v>
      </c>
      <c r="B7237" s="10" t="s">
        <v>149</v>
      </c>
      <c r="C7237" t="s">
        <v>155</v>
      </c>
      <c r="D7237" t="s">
        <v>113</v>
      </c>
      <c r="E7237" t="s">
        <v>61</v>
      </c>
      <c r="F7237" s="0">
        <v>23442</v>
      </c>
      <c r="G7237" s="0">
        <v>1.6376535892486572</v>
      </c>
      <c r="H7237" s="0">
        <v>1.614499568939209</v>
      </c>
      <c r="I7237" s="0">
        <v>-0.023154055699706078</v>
      </c>
      <c r="J7237" s="0">
        <v>0.01020787563174963</v>
      </c>
      <c r="K7237" s="0">
        <v>75.861953735351563</v>
      </c>
      <c r="L7237" s="0">
        <v>-2.2682540416717529</v>
      </c>
      <c r="M7237" s="0">
        <v>1</v>
      </c>
      <c r="N7237" s="0">
        <v>1</v>
      </c>
      <c r="O7237" s="0">
        <v>3.1336853504180908</v>
      </c>
      <c r="P7237" s="0">
        <v>3.0567071437835693</v>
      </c>
      <c r="Q7237" s="0">
        <v>-0.039944518357515335</v>
      </c>
      <c r="R7237" s="0">
        <v>-0.036235973238945007</v>
      </c>
      <c r="S7237" s="0">
        <v>-0.028507070615887642</v>
      </c>
      <c r="T7237" s="0">
        <v>-0.023154055699706078</v>
      </c>
      <c r="U7237" s="0">
        <v>-0.017801040783524513</v>
      </c>
      <c r="V7237" s="0">
        <v>-0.010072136297821999</v>
      </c>
      <c r="W7237" s="0">
        <v>-0.006363594438880682</v>
      </c>
      <c r="X7237" s="0">
        <v>38.389877319335937</v>
      </c>
      <c r="Y7237" s="0">
        <v>37.847099304199219</v>
      </c>
      <c r="Z7237" s="0">
        <v>-0.54277735948562622</v>
      </c>
      <c r="AA7237" s="0">
        <v>0.23929302394390106</v>
      </c>
      <c r="AB7237" s="0">
        <v>-0.93637937307357788</v>
      </c>
      <c r="AC7237" s="0">
        <v>-0.84944373369216919</v>
      </c>
      <c r="AD7237" s="0">
        <v>-0.66826272010803223</v>
      </c>
      <c r="AE7237" s="0">
        <v>-0.54277735948562622</v>
      </c>
      <c r="AF7237" s="0">
        <v>-0.41729196906089783</v>
      </c>
      <c r="AG7237" s="0">
        <v>-0.23611101508140564</v>
      </c>
      <c r="AH7237" s="0">
        <v>-0.14917536079883575</v>
      </c>
    </row>
    <row r="7238" x14ac:dyDescent="0.4">
      <c r="A7238" s="10" t="str">
        <f>Data[[#This Row],[category]]&amp;Data[[#This Row],[subcategory]]&amp;Data[[#This Row],[date]]&amp;Data[[#This Row],[hour]]</f>
        <v>Usage quintiles (sites)Quintile 49/2/20179</v>
      </c>
      <c r="B7238" s="10" t="s">
        <v>149</v>
      </c>
      <c r="C7238" t="s">
        <v>155</v>
      </c>
      <c r="D7238" t="s">
        <v>113</v>
      </c>
      <c r="E7238" t="s">
        <v>62</v>
      </c>
      <c r="F7238" s="0">
        <v>23442</v>
      </c>
      <c r="G7238" s="0">
        <v>2.025524377822876</v>
      </c>
      <c r="H7238" s="0">
        <v>1.999056339263916</v>
      </c>
      <c r="I7238" s="0">
        <v>-0.026468025520443916</v>
      </c>
      <c r="J7238" s="0">
        <v>0.0099369660019874573</v>
      </c>
      <c r="K7238" s="0">
        <v>80.518852233886719</v>
      </c>
      <c r="L7238" s="0">
        <v>-2.6635923385620117</v>
      </c>
      <c r="M7238" s="0">
        <v>1</v>
      </c>
      <c r="N7238" s="0">
        <v>1</v>
      </c>
      <c r="O7238" s="0">
        <v>3.1336853504180908</v>
      </c>
      <c r="P7238" s="0">
        <v>3.0567071437835693</v>
      </c>
      <c r="Q7238" s="0">
        <v>-0.042812880128622055</v>
      </c>
      <c r="R7238" s="0">
        <v>-0.03920276090502739</v>
      </c>
      <c r="S7238" s="0">
        <v>-0.031678974628448486</v>
      </c>
      <c r="T7238" s="0">
        <v>-0.026468025520443916</v>
      </c>
      <c r="U7238" s="0">
        <v>-0.021257074549794197</v>
      </c>
      <c r="V7238" s="0">
        <v>-0.013733291067183018</v>
      </c>
      <c r="W7238" s="0">
        <v>-0.010123170912265778</v>
      </c>
      <c r="X7238" s="0">
        <v>47.482341766357422</v>
      </c>
      <c r="Y7238" s="0">
        <v>46.86187744140625</v>
      </c>
      <c r="Z7238" s="0">
        <v>-0.62046343088150024</v>
      </c>
      <c r="AA7238" s="0">
        <v>0.2329423576593399</v>
      </c>
      <c r="AB7238" s="0">
        <v>-1.0036195516586304</v>
      </c>
      <c r="AC7238" s="0">
        <v>-0.9189910888671875</v>
      </c>
      <c r="AD7238" s="0">
        <v>-0.74261850118637085</v>
      </c>
      <c r="AE7238" s="0">
        <v>-0.62046343088150024</v>
      </c>
      <c r="AF7238" s="0">
        <v>-0.49830833077430725</v>
      </c>
      <c r="AG7238" s="0">
        <v>-0.32193577289581299</v>
      </c>
      <c r="AH7238" s="0">
        <v>-0.2373073548078537</v>
      </c>
    </row>
    <row r="7239" x14ac:dyDescent="0.4">
      <c r="A7239" s="10" t="str">
        <f>Data[[#This Row],[category]]&amp;Data[[#This Row],[subcategory]]&amp;Data[[#This Row],[date]]&amp;Data[[#This Row],[hour]]</f>
        <v>Usage quintiles (sites)Quintile 49/2/201710</v>
      </c>
      <c r="B7239" s="10" t="s">
        <v>149</v>
      </c>
      <c r="C7239" t="s">
        <v>155</v>
      </c>
      <c r="D7239" t="s">
        <v>113</v>
      </c>
      <c r="E7239" t="s">
        <v>63</v>
      </c>
      <c r="F7239" s="0">
        <v>23442</v>
      </c>
      <c r="G7239" s="0">
        <v>2.5351278781890869</v>
      </c>
      <c r="H7239" s="0">
        <v>2.5374741554260254</v>
      </c>
      <c r="I7239" s="0">
        <v>0.0023463878314942122</v>
      </c>
      <c r="J7239" s="0">
        <v>0.0052532912231981754</v>
      </c>
      <c r="K7239" s="0">
        <v>85.834098815917969</v>
      </c>
      <c r="L7239" s="0">
        <v>0.44665101170539856</v>
      </c>
      <c r="M7239" s="0">
        <v>0</v>
      </c>
      <c r="N7239" s="0">
        <v>0</v>
      </c>
      <c r="O7239" s="0">
        <v>3.1336853504180908</v>
      </c>
      <c r="P7239" s="0">
        <v>3.0567071437835693</v>
      </c>
      <c r="Q7239" s="0">
        <v>-0.0062945070676505566</v>
      </c>
      <c r="R7239" s="0">
        <v>-0.0043859756551682949</v>
      </c>
      <c r="S7239" s="0">
        <v>-0.00040844077011570334</v>
      </c>
      <c r="T7239" s="0">
        <v>0.0023463878314942122</v>
      </c>
      <c r="U7239" s="0">
        <v>0.0051012164913117886</v>
      </c>
      <c r="V7239" s="0">
        <v>0.0090787513181567192</v>
      </c>
      <c r="W7239" s="0">
        <v>0.010987282730638981</v>
      </c>
      <c r="X7239" s="0">
        <v>59.428466796875</v>
      </c>
      <c r="Y7239" s="0">
        <v>59.483470916748047</v>
      </c>
      <c r="Z7239" s="0">
        <v>0.055004023015499115</v>
      </c>
      <c r="AA7239" s="0">
        <v>0.12314765155315399</v>
      </c>
      <c r="AB7239" s="0">
        <v>-0.14755584299564362</v>
      </c>
      <c r="AC7239" s="0">
        <v>-0.10281604528427124</v>
      </c>
      <c r="AD7239" s="0">
        <v>-0.0095746684819459915</v>
      </c>
      <c r="AE7239" s="0">
        <v>0.055004023015499115</v>
      </c>
      <c r="AF7239" s="0">
        <v>0.11958271265029907</v>
      </c>
      <c r="AG7239" s="0">
        <v>0.21282409131526947</v>
      </c>
      <c r="AH7239" s="0">
        <v>0.25756388902664185</v>
      </c>
    </row>
    <row r="7240" x14ac:dyDescent="0.4">
      <c r="A7240" s="10" t="str">
        <f>Data[[#This Row],[category]]&amp;Data[[#This Row],[subcategory]]&amp;Data[[#This Row],[date]]&amp;Data[[#This Row],[hour]]</f>
        <v>Usage quintiles (sites)Quintile 49/2/201711</v>
      </c>
      <c r="B7240" s="10" t="s">
        <v>149</v>
      </c>
      <c r="C7240" t="s">
        <v>155</v>
      </c>
      <c r="D7240" t="s">
        <v>113</v>
      </c>
      <c r="E7240" t="s">
        <v>64</v>
      </c>
      <c r="F7240" s="0">
        <v>23442</v>
      </c>
      <c r="G7240" s="0">
        <v>2.9754292964935303</v>
      </c>
      <c r="H7240" s="0">
        <v>2.9730830192565918</v>
      </c>
      <c r="I7240" s="0">
        <v>-0.0023463775869458914</v>
      </c>
      <c r="J7240" s="0">
        <v>0.0052532916888594627</v>
      </c>
      <c r="K7240" s="0">
        <v>89.500984191894531</v>
      </c>
      <c r="L7240" s="0">
        <v>-0.44664901494979858</v>
      </c>
      <c r="M7240" s="0">
        <v>0</v>
      </c>
      <c r="N7240" s="0">
        <v>0</v>
      </c>
      <c r="O7240" s="0">
        <v>3.1336853504180908</v>
      </c>
      <c r="P7240" s="0">
        <v>3.0567071437835693</v>
      </c>
      <c r="Q7240" s="0">
        <v>-0.010987273417413235</v>
      </c>
      <c r="R7240" s="0">
        <v>-0.0090787420049309731</v>
      </c>
      <c r="S7240" s="0">
        <v>-0.0051012062467634678</v>
      </c>
      <c r="T7240" s="0">
        <v>-0.0023463775869458914</v>
      </c>
      <c r="U7240" s="0">
        <v>0.00040845127659849823</v>
      </c>
      <c r="V7240" s="0">
        <v>0.0043859868310391903</v>
      </c>
      <c r="W7240" s="0">
        <v>0.006294518243521452</v>
      </c>
      <c r="X7240" s="0">
        <v>69.750015258789063</v>
      </c>
      <c r="Y7240" s="0">
        <v>69.695014953613281</v>
      </c>
      <c r="Z7240" s="0">
        <v>-0.055003784596920013</v>
      </c>
      <c r="AA7240" s="0">
        <v>0.12314766645431519</v>
      </c>
      <c r="AB7240" s="0">
        <v>-0.25756368041038513</v>
      </c>
      <c r="AC7240" s="0">
        <v>-0.21282386779785156</v>
      </c>
      <c r="AD7240" s="0">
        <v>-0.11958248168230057</v>
      </c>
      <c r="AE7240" s="0">
        <v>-0.055003784596920013</v>
      </c>
      <c r="AF7240" s="0">
        <v>0.0095749152824282646</v>
      </c>
      <c r="AG7240" s="0">
        <v>0.10281629860401154</v>
      </c>
      <c r="AH7240" s="0">
        <v>0.14755609631538391</v>
      </c>
    </row>
    <row r="7241" x14ac:dyDescent="0.4">
      <c r="A7241" s="10" t="str">
        <f>Data[[#This Row],[category]]&amp;Data[[#This Row],[subcategory]]&amp;Data[[#This Row],[date]]&amp;Data[[#This Row],[hour]]</f>
        <v>Usage quintiles (sites)Quintile 49/2/201712</v>
      </c>
      <c r="B7241" s="10" t="s">
        <v>149</v>
      </c>
      <c r="C7241" t="s">
        <v>155</v>
      </c>
      <c r="D7241" t="s">
        <v>113</v>
      </c>
      <c r="E7241" t="s">
        <v>65</v>
      </c>
      <c r="F7241" s="0">
        <v>23442</v>
      </c>
      <c r="G7241" s="0">
        <v>3.2245335578918457</v>
      </c>
      <c r="H7241" s="0">
        <v>3.181462287902832</v>
      </c>
      <c r="I7241" s="0">
        <v>-0.043071310967206955</v>
      </c>
      <c r="J7241" s="0">
        <v>0.010850501246750355</v>
      </c>
      <c r="K7241" s="0">
        <v>93.116714477539063</v>
      </c>
      <c r="L7241" s="0">
        <v>-3.9695227146148682</v>
      </c>
      <c r="M7241" s="0">
        <v>1</v>
      </c>
      <c r="N7241" s="0">
        <v>1</v>
      </c>
      <c r="O7241" s="0">
        <v>3.1336853504180908</v>
      </c>
      <c r="P7241" s="0">
        <v>3.0567071437835693</v>
      </c>
      <c r="Q7241" s="0">
        <v>-0.060918796807527542</v>
      </c>
      <c r="R7241" s="0">
        <v>-0.056976787745952606</v>
      </c>
      <c r="S7241" s="0">
        <v>-0.048761319369077682</v>
      </c>
      <c r="T7241" s="0">
        <v>-0.043071310967206955</v>
      </c>
      <c r="U7241" s="0">
        <v>-0.037381302565336227</v>
      </c>
      <c r="V7241" s="0">
        <v>-0.029165834188461304</v>
      </c>
      <c r="W7241" s="0">
        <v>-0.025223825126886368</v>
      </c>
      <c r="X7241" s="0">
        <v>75.589515686035156</v>
      </c>
      <c r="Y7241" s="0">
        <v>74.579841613769531</v>
      </c>
      <c r="Z7241" s="0">
        <v>-1.0096776485443115</v>
      </c>
      <c r="AA7241" s="0">
        <v>0.25435745716094971</v>
      </c>
      <c r="AB7241" s="0">
        <v>-1.428058385848999</v>
      </c>
      <c r="AC7241" s="0">
        <v>-1.335649847984314</v>
      </c>
      <c r="AD7241" s="0">
        <v>-1.1430628299713135</v>
      </c>
      <c r="AE7241" s="0">
        <v>-1.0096776485443115</v>
      </c>
      <c r="AF7241" s="0">
        <v>-0.87629246711730957</v>
      </c>
      <c r="AG7241" s="0">
        <v>-0.68370544910430908</v>
      </c>
      <c r="AH7241" s="0">
        <v>-0.59129685163497925</v>
      </c>
    </row>
    <row r="7242" x14ac:dyDescent="0.4">
      <c r="A7242" s="10" t="str">
        <f>Data[[#This Row],[category]]&amp;Data[[#This Row],[subcategory]]&amp;Data[[#This Row],[date]]&amp;Data[[#This Row],[hour]]</f>
        <v>Usage quintiles (sites)Quintile 49/2/201713</v>
      </c>
      <c r="B7242" s="10" t="s">
        <v>149</v>
      </c>
      <c r="C7242" t="s">
        <v>155</v>
      </c>
      <c r="D7242" t="s">
        <v>113</v>
      </c>
      <c r="E7242" t="s">
        <v>66</v>
      </c>
      <c r="F7242" s="0">
        <v>23442</v>
      </c>
      <c r="G7242" s="0">
        <v>3.3179781436920166</v>
      </c>
      <c r="H7242" s="0">
        <v>3.2676007747650146</v>
      </c>
      <c r="I7242" s="0">
        <v>-0.050377398729324341</v>
      </c>
      <c r="J7242" s="0">
        <v>0.013592354953289032</v>
      </c>
      <c r="K7242" s="0">
        <v>94.992324829101563</v>
      </c>
      <c r="L7242" s="0">
        <v>-3.7063038349151611</v>
      </c>
      <c r="M7242" s="0">
        <v>1</v>
      </c>
      <c r="N7242" s="0">
        <v>1</v>
      </c>
      <c r="O7242" s="0">
        <v>3.1336853504180908</v>
      </c>
      <c r="P7242" s="0">
        <v>3.0567071437835693</v>
      </c>
      <c r="Q7242" s="0">
        <v>-0.072734832763671875</v>
      </c>
      <c r="R7242" s="0">
        <v>-0.067796699702739716</v>
      </c>
      <c r="S7242" s="0">
        <v>-0.057505235075950623</v>
      </c>
      <c r="T7242" s="0">
        <v>-0.050377398729324341</v>
      </c>
      <c r="U7242" s="0">
        <v>-0.043249562382698059</v>
      </c>
      <c r="V7242" s="0">
        <v>-0.032958094030618668</v>
      </c>
      <c r="W7242" s="0">
        <v>-0.028019964694976807</v>
      </c>
      <c r="X7242" s="0">
        <v>77.780044555664063</v>
      </c>
      <c r="Y7242" s="0">
        <v>76.599098205566406</v>
      </c>
      <c r="Z7242" s="0">
        <v>-1.180946946144104</v>
      </c>
      <c r="AA7242" s="0">
        <v>0.31863197684288025</v>
      </c>
      <c r="AB7242" s="0">
        <v>-1.7050498723983765</v>
      </c>
      <c r="AC7242" s="0">
        <v>-1.5892902612686157</v>
      </c>
      <c r="AD7242" s="0">
        <v>-1.3480377197265625</v>
      </c>
      <c r="AE7242" s="0">
        <v>-1.180946946144104</v>
      </c>
      <c r="AF7242" s="0">
        <v>-1.0138561725616455</v>
      </c>
      <c r="AG7242" s="0">
        <v>-0.77260363101959229</v>
      </c>
      <c r="AH7242" s="0">
        <v>-0.65684396028518677</v>
      </c>
    </row>
    <row r="7243" x14ac:dyDescent="0.4">
      <c r="A7243" s="10" t="str">
        <f>Data[[#This Row],[category]]&amp;Data[[#This Row],[subcategory]]&amp;Data[[#This Row],[date]]&amp;Data[[#This Row],[hour]]</f>
        <v>Usage quintiles (sites)Quintile 49/2/201714</v>
      </c>
      <c r="B7243" s="10" t="s">
        <v>149</v>
      </c>
      <c r="C7243" t="s">
        <v>155</v>
      </c>
      <c r="D7243" t="s">
        <v>113</v>
      </c>
      <c r="E7243" t="s">
        <v>67</v>
      </c>
      <c r="F7243" s="0">
        <v>23442</v>
      </c>
      <c r="G7243" s="0">
        <v>3.2863922119140625</v>
      </c>
      <c r="H7243" s="0">
        <v>3.2599067687988281</v>
      </c>
      <c r="I7243" s="0">
        <v>-0.02648523822426796</v>
      </c>
      <c r="J7243" s="0">
        <v>0.014761370606720448</v>
      </c>
      <c r="K7243" s="0">
        <v>94.023162841796875</v>
      </c>
      <c r="L7243" s="0">
        <v>-1.7942261695861816</v>
      </c>
      <c r="M7243" s="0">
        <v>1</v>
      </c>
      <c r="N7243" s="0">
        <v>0</v>
      </c>
      <c r="O7243" s="0">
        <v>3.1336853504180908</v>
      </c>
      <c r="P7243" s="0">
        <v>3.0567071437835693</v>
      </c>
      <c r="Q7243" s="0">
        <v>-0.050765533000230789</v>
      </c>
      <c r="R7243" s="0">
        <v>-0.045402694493532181</v>
      </c>
      <c r="S7243" s="0">
        <v>-0.034226108342409134</v>
      </c>
      <c r="T7243" s="0">
        <v>-0.02648523822426796</v>
      </c>
      <c r="U7243" s="0">
        <v>-0.018744368106126785</v>
      </c>
      <c r="V7243" s="0">
        <v>-0.0075677805580198765</v>
      </c>
      <c r="W7243" s="0">
        <v>-0.002204944146797061</v>
      </c>
      <c r="X7243" s="0">
        <v>77.039604187011719</v>
      </c>
      <c r="Y7243" s="0">
        <v>76.418731689453125</v>
      </c>
      <c r="Z7243" s="0">
        <v>-0.62086695432662964</v>
      </c>
      <c r="AA7243" s="0">
        <v>0.34603604674339294</v>
      </c>
      <c r="AB7243" s="0">
        <v>-1.1900455951690674</v>
      </c>
      <c r="AC7243" s="0">
        <v>-1.064329981803894</v>
      </c>
      <c r="AD7243" s="0">
        <v>-0.80232840776443481</v>
      </c>
      <c r="AE7243" s="0">
        <v>-0.62086695432662964</v>
      </c>
      <c r="AF7243" s="0">
        <v>-0.43940547108650208</v>
      </c>
      <c r="AG7243" s="0">
        <v>-0.17740391194820404</v>
      </c>
      <c r="AH7243" s="0">
        <v>-0.051688306033611298</v>
      </c>
    </row>
    <row r="7244" x14ac:dyDescent="0.4">
      <c r="A7244" s="10" t="str">
        <f>Data[[#This Row],[category]]&amp;Data[[#This Row],[subcategory]]&amp;Data[[#This Row],[date]]&amp;Data[[#This Row],[hour]]</f>
        <v>Usage quintiles (sites)Quintile 49/2/201715</v>
      </c>
      <c r="B7244" s="10" t="s">
        <v>149</v>
      </c>
      <c r="C7244" t="s">
        <v>155</v>
      </c>
      <c r="D7244" t="s">
        <v>113</v>
      </c>
      <c r="E7244" t="s">
        <v>68</v>
      </c>
      <c r="F7244" s="0">
        <v>23442</v>
      </c>
      <c r="G7244" s="0">
        <v>3.2411465644836426</v>
      </c>
      <c r="H7244" s="0">
        <v>3.2047488689422607</v>
      </c>
      <c r="I7244" s="0">
        <v>-0.036397542804479599</v>
      </c>
      <c r="J7244" s="0">
        <v>0.015576938167214394</v>
      </c>
      <c r="K7244" s="0">
        <v>92.487754821777344</v>
      </c>
      <c r="L7244" s="0">
        <v>-2.33663010597229</v>
      </c>
      <c r="M7244" s="0">
        <v>1</v>
      </c>
      <c r="N7244" s="0">
        <v>1</v>
      </c>
      <c r="O7244" s="0">
        <v>3.1336853504180908</v>
      </c>
      <c r="P7244" s="0">
        <v>3.0567071437835693</v>
      </c>
      <c r="Q7244" s="0">
        <v>-0.062019325792789459</v>
      </c>
      <c r="R7244" s="0">
        <v>-0.056360192596912384</v>
      </c>
      <c r="S7244" s="0">
        <v>-0.044566098600625992</v>
      </c>
      <c r="T7244" s="0">
        <v>-0.036397542804479599</v>
      </c>
      <c r="U7244" s="0">
        <v>-0.028228988870978355</v>
      </c>
      <c r="V7244" s="0">
        <v>-0.016434893012046814</v>
      </c>
      <c r="W7244" s="0">
        <v>-0.010775759816169739</v>
      </c>
      <c r="X7244" s="0">
        <v>75.978958129882812</v>
      </c>
      <c r="Y7244" s="0">
        <v>75.125724792480469</v>
      </c>
      <c r="Z7244" s="0">
        <v>-0.85323119163513184</v>
      </c>
      <c r="AA7244" s="0">
        <v>0.36515459418296814</v>
      </c>
      <c r="AB7244" s="0">
        <v>-1.4538570642471313</v>
      </c>
      <c r="AC7244" s="0">
        <v>-1.3211956024169922</v>
      </c>
      <c r="AD7244" s="0">
        <v>-1.0447185039520264</v>
      </c>
      <c r="AE7244" s="0">
        <v>-0.85323119163513184</v>
      </c>
      <c r="AF7244" s="0">
        <v>-0.66174393892288208</v>
      </c>
      <c r="AG7244" s="0">
        <v>-0.3852667510509491</v>
      </c>
      <c r="AH7244" s="0">
        <v>-0.25260531902313232</v>
      </c>
    </row>
    <row r="7245" x14ac:dyDescent="0.4">
      <c r="A7245" s="10" t="str">
        <f>Data[[#This Row],[category]]&amp;Data[[#This Row],[subcategory]]&amp;Data[[#This Row],[date]]&amp;Data[[#This Row],[hour]]</f>
        <v>Usage quintiles (sites)Quintile 49/2/201716</v>
      </c>
      <c r="B7245" s="10" t="s">
        <v>149</v>
      </c>
      <c r="C7245" t="s">
        <v>155</v>
      </c>
      <c r="D7245" t="s">
        <v>113</v>
      </c>
      <c r="E7245" t="s">
        <v>69</v>
      </c>
      <c r="F7245" s="0">
        <v>23442</v>
      </c>
      <c r="G7245" s="0">
        <v>3.1594350337982178</v>
      </c>
      <c r="H7245" s="0">
        <v>3.1402935981750488</v>
      </c>
      <c r="I7245" s="0">
        <v>-0.019141366705298424</v>
      </c>
      <c r="J7245" s="0">
        <v>0.016303636133670807</v>
      </c>
      <c r="K7245" s="0">
        <v>92.152503967285156</v>
      </c>
      <c r="L7245" s="0">
        <v>-1.1740550994873047</v>
      </c>
      <c r="M7245" s="0">
        <v>0</v>
      </c>
      <c r="N7245" s="0">
        <v>0</v>
      </c>
      <c r="O7245" s="0">
        <v>3.1336853504180908</v>
      </c>
      <c r="P7245" s="0">
        <v>3.0567071437835693</v>
      </c>
      <c r="Q7245" s="0">
        <v>-0.045958463102579117</v>
      </c>
      <c r="R7245" s="0">
        <v>-0.040035318583250046</v>
      </c>
      <c r="S7245" s="0">
        <v>-0.027691001072525978</v>
      </c>
      <c r="T7245" s="0">
        <v>-0.019141366705298424</v>
      </c>
      <c r="U7245" s="0">
        <v>-0.010591731406748295</v>
      </c>
      <c r="V7245" s="0">
        <v>0.0017525836592540145</v>
      </c>
      <c r="W7245" s="0">
        <v>0.0076757282949984074</v>
      </c>
      <c r="X7245" s="0">
        <v>74.0634765625</v>
      </c>
      <c r="Y7245" s="0">
        <v>73.614761352539063</v>
      </c>
      <c r="Z7245" s="0">
        <v>-0.44871193170547485</v>
      </c>
      <c r="AA7245" s="0">
        <v>0.38218984007835388</v>
      </c>
      <c r="AB7245" s="0">
        <v>-1.0773582458496094</v>
      </c>
      <c r="AC7245" s="0">
        <v>-0.93850791454315186</v>
      </c>
      <c r="AD7245" s="0">
        <v>-0.64913249015808105</v>
      </c>
      <c r="AE7245" s="0">
        <v>-0.44871193170547485</v>
      </c>
      <c r="AF7245" s="0">
        <v>-0.24829138815402985</v>
      </c>
      <c r="AG7245" s="0">
        <v>0.041084054857492447</v>
      </c>
      <c r="AH7245" s="0">
        <v>0.17993441224098206</v>
      </c>
    </row>
    <row r="7246" x14ac:dyDescent="0.4">
      <c r="A7246" s="10" t="str">
        <f>Data[[#This Row],[category]]&amp;Data[[#This Row],[subcategory]]&amp;Data[[#This Row],[date]]&amp;Data[[#This Row],[hour]]</f>
        <v>Usage quintiles (sites)Quintile 49/2/201717</v>
      </c>
      <c r="B7246" s="10" t="s">
        <v>149</v>
      </c>
      <c r="C7246" t="s">
        <v>155</v>
      </c>
      <c r="D7246" t="s">
        <v>113</v>
      </c>
      <c r="E7246" t="s">
        <v>70</v>
      </c>
      <c r="F7246" s="0">
        <v>23442</v>
      </c>
      <c r="G7246" s="0">
        <v>3.0143110752105713</v>
      </c>
      <c r="H7246" s="0">
        <v>3.0291740894317627</v>
      </c>
      <c r="I7246" s="0">
        <v>0.014862939715385437</v>
      </c>
      <c r="J7246" s="0">
        <v>0.017449628561735153</v>
      </c>
      <c r="K7246" s="0">
        <v>92.167007446289062</v>
      </c>
      <c r="L7246" s="0">
        <v>0.85176253318786621</v>
      </c>
      <c r="M7246" s="0">
        <v>0</v>
      </c>
      <c r="N7246" s="0">
        <v>0</v>
      </c>
      <c r="O7246" s="0">
        <v>3.1336853504180908</v>
      </c>
      <c r="P7246" s="0">
        <v>3.0567071437835693</v>
      </c>
      <c r="Q7246" s="0">
        <v>-0.013839145191013813</v>
      </c>
      <c r="R7246" s="0">
        <v>-0.0074996589682996273</v>
      </c>
      <c r="S7246" s="0">
        <v>0.0057123457081615925</v>
      </c>
      <c r="T7246" s="0">
        <v>0.014862939715385437</v>
      </c>
      <c r="U7246" s="0">
        <v>0.024013534188270569</v>
      </c>
      <c r="V7246" s="0">
        <v>0.037225537002086639</v>
      </c>
      <c r="W7246" s="0">
        <v>0.043565023690462112</v>
      </c>
      <c r="X7246" s="0">
        <v>70.661483764648437</v>
      </c>
      <c r="Y7246" s="0">
        <v>71.009895324707031</v>
      </c>
      <c r="Z7246" s="0">
        <v>0.34841704368591309</v>
      </c>
      <c r="AA7246" s="0">
        <v>0.40905418992042542</v>
      </c>
      <c r="AB7246" s="0">
        <v>-0.32441723346710205</v>
      </c>
      <c r="AC7246" s="0">
        <v>-0.17580699920654297</v>
      </c>
      <c r="AD7246" s="0">
        <v>0.13390882313251495</v>
      </c>
      <c r="AE7246" s="0">
        <v>0.34841704368591309</v>
      </c>
      <c r="AF7246" s="0">
        <v>0.56292527914047241</v>
      </c>
      <c r="AG7246" s="0">
        <v>0.87264108657836914</v>
      </c>
      <c r="AH7246" s="0">
        <v>1.0212513208389282</v>
      </c>
    </row>
    <row r="7247" x14ac:dyDescent="0.4">
      <c r="A7247" s="10" t="str">
        <f>Data[[#This Row],[category]]&amp;Data[[#This Row],[subcategory]]&amp;Data[[#This Row],[date]]&amp;Data[[#This Row],[hour]]</f>
        <v>Usage quintiles (sites)Quintile 49/2/201718</v>
      </c>
      <c r="B7247" s="10" t="s">
        <v>149</v>
      </c>
      <c r="C7247" t="s">
        <v>155</v>
      </c>
      <c r="D7247" t="s">
        <v>113</v>
      </c>
      <c r="E7247" t="s">
        <v>71</v>
      </c>
      <c r="F7247" s="0">
        <v>23442</v>
      </c>
      <c r="G7247" s="0">
        <v>2.7862279415130615</v>
      </c>
      <c r="H7247" s="0">
        <v>2.852611780166626</v>
      </c>
      <c r="I7247" s="0">
        <v>0.066383704543113708</v>
      </c>
      <c r="J7247" s="0">
        <v>0.016630334779620171</v>
      </c>
      <c r="K7247" s="0">
        <v>90.709449768066406</v>
      </c>
      <c r="L7247" s="0">
        <v>3.9917237758636475</v>
      </c>
      <c r="M7247" s="0">
        <v>1</v>
      </c>
      <c r="N7247" s="0">
        <v>1</v>
      </c>
      <c r="O7247" s="0">
        <v>3.1336853504180908</v>
      </c>
      <c r="P7247" s="0">
        <v>3.0567071437835693</v>
      </c>
      <c r="Q7247" s="0">
        <v>0.039029236882925034</v>
      </c>
      <c r="R7247" s="0">
        <v>0.0450710728764534</v>
      </c>
      <c r="S7247" s="0">
        <v>0.057662747800350189</v>
      </c>
      <c r="T7247" s="0">
        <v>0.066383704543113708</v>
      </c>
      <c r="U7247" s="0">
        <v>0.075104661285877228</v>
      </c>
      <c r="V7247" s="0">
        <v>0.087696336209774017</v>
      </c>
      <c r="W7247" s="0">
        <v>0.093738168478012085</v>
      </c>
      <c r="X7247" s="0">
        <v>65.31475830078125</v>
      </c>
      <c r="Y7247" s="0">
        <v>66.870925903320312</v>
      </c>
      <c r="Z7247" s="0">
        <v>1.5561667680740356</v>
      </c>
      <c r="AA7247" s="0">
        <v>0.38984832167625427</v>
      </c>
      <c r="AB7247" s="0">
        <v>0.91492336988449097</v>
      </c>
      <c r="AC7247" s="0">
        <v>1.0565559864044189</v>
      </c>
      <c r="AD7247" s="0">
        <v>1.3517301082611084</v>
      </c>
      <c r="AE7247" s="0">
        <v>1.5561667680740356</v>
      </c>
      <c r="AF7247" s="0">
        <v>1.7606034278869629</v>
      </c>
      <c r="AG7247" s="0">
        <v>2.0557775497436523</v>
      </c>
      <c r="AH7247" s="0">
        <v>2.1974101066589355</v>
      </c>
    </row>
    <row r="7248" x14ac:dyDescent="0.4">
      <c r="A7248" s="10" t="str">
        <f>Data[[#This Row],[category]]&amp;Data[[#This Row],[subcategory]]&amp;Data[[#This Row],[date]]&amp;Data[[#This Row],[hour]]</f>
        <v>Usage quintiles (sites)Quintile 49/2/201719</v>
      </c>
      <c r="B7248" s="10" t="s">
        <v>149</v>
      </c>
      <c r="C7248" t="s">
        <v>155</v>
      </c>
      <c r="D7248" t="s">
        <v>113</v>
      </c>
      <c r="E7248" t="s">
        <v>72</v>
      </c>
      <c r="F7248" s="0">
        <v>23442</v>
      </c>
      <c r="G7248" s="0">
        <v>2.6342763900756836</v>
      </c>
      <c r="H7248" s="0">
        <v>2.6272151470184326</v>
      </c>
      <c r="I7248" s="0">
        <v>-0.00706126494333148</v>
      </c>
      <c r="J7248" s="0">
        <v>0.016165383160114288</v>
      </c>
      <c r="K7248" s="0">
        <v>88.142433166503906</v>
      </c>
      <c r="L7248" s="0">
        <v>-0.43681395053863525</v>
      </c>
      <c r="M7248" s="0">
        <v>0</v>
      </c>
      <c r="N7248" s="0">
        <v>0</v>
      </c>
      <c r="O7248" s="0">
        <v>3.1336853504180908</v>
      </c>
      <c r="P7248" s="0">
        <v>3.0567071437835693</v>
      </c>
      <c r="Q7248" s="0">
        <v>-0.033650953322649002</v>
      </c>
      <c r="R7248" s="0">
        <v>-0.027778036892414093</v>
      </c>
      <c r="S7248" s="0">
        <v>-0.015538400039076805</v>
      </c>
      <c r="T7248" s="0">
        <v>-0.00706126494333148</v>
      </c>
      <c r="U7248" s="0">
        <v>0.0014158702688291669</v>
      </c>
      <c r="V7248" s="0">
        <v>0.013655507005751133</v>
      </c>
      <c r="W7248" s="0">
        <v>0.019528424367308617</v>
      </c>
      <c r="X7248" s="0">
        <v>61.752708435058594</v>
      </c>
      <c r="Y7248" s="0">
        <v>61.587177276611328</v>
      </c>
      <c r="Z7248" s="0">
        <v>-0.16553017497062683</v>
      </c>
      <c r="AA7248" s="0">
        <v>0.37894892692565918</v>
      </c>
      <c r="AB7248" s="0">
        <v>-0.7888457179069519</v>
      </c>
      <c r="AC7248" s="0">
        <v>-0.65117275714874268</v>
      </c>
      <c r="AD7248" s="0">
        <v>-0.36425119638442993</v>
      </c>
      <c r="AE7248" s="0">
        <v>-0.16553017497062683</v>
      </c>
      <c r="AF7248" s="0">
        <v>0.033190835267305374</v>
      </c>
      <c r="AG7248" s="0">
        <v>0.32011240720748901</v>
      </c>
      <c r="AH7248" s="0">
        <v>0.45778533816337585</v>
      </c>
    </row>
    <row r="7249" x14ac:dyDescent="0.4">
      <c r="A7249" s="10" t="str">
        <f>Data[[#This Row],[category]]&amp;Data[[#This Row],[subcategory]]&amp;Data[[#This Row],[date]]&amp;Data[[#This Row],[hour]]</f>
        <v>Usage quintiles (sites)Quintile 49/2/201720</v>
      </c>
      <c r="B7249" s="10" t="s">
        <v>149</v>
      </c>
      <c r="C7249" t="s">
        <v>155</v>
      </c>
      <c r="D7249" t="s">
        <v>113</v>
      </c>
      <c r="E7249" t="s">
        <v>55</v>
      </c>
      <c r="F7249" s="0">
        <v>23442</v>
      </c>
      <c r="G7249" s="0">
        <v>2.5875434875488281</v>
      </c>
      <c r="H7249" s="0">
        <v>2.5974538326263428</v>
      </c>
      <c r="I7249" s="0">
        <v>0.0099104596301913261</v>
      </c>
      <c r="J7249" s="0">
        <v>0.01543733011931181</v>
      </c>
      <c r="K7249" s="0">
        <v>85.341865539550781</v>
      </c>
      <c r="L7249" s="0">
        <v>0.64198017120361328</v>
      </c>
      <c r="M7249" s="0">
        <v>0</v>
      </c>
      <c r="N7249" s="0">
        <v>0</v>
      </c>
      <c r="O7249" s="0">
        <v>3.1336853504180908</v>
      </c>
      <c r="P7249" s="0">
        <v>3.0567071437835693</v>
      </c>
      <c r="Q7249" s="0">
        <v>-0.015481689013540745</v>
      </c>
      <c r="R7249" s="0">
        <v>-0.0098732747137546539</v>
      </c>
      <c r="S7249" s="0">
        <v>0.001815115800127387</v>
      </c>
      <c r="T7249" s="0">
        <v>0.0099104596301913261</v>
      </c>
      <c r="U7249" s="0">
        <v>0.018005803227424622</v>
      </c>
      <c r="V7249" s="0">
        <v>0.029694193974137306</v>
      </c>
      <c r="W7249" s="0">
        <v>0.035302609205245972</v>
      </c>
      <c r="X7249" s="0">
        <v>60.657196044921875</v>
      </c>
      <c r="Y7249" s="0">
        <v>60.889511108398438</v>
      </c>
      <c r="Z7249" s="0">
        <v>0.23232099413871765</v>
      </c>
      <c r="AA7249" s="0">
        <v>0.36188188195228577</v>
      </c>
      <c r="AB7249" s="0">
        <v>-0.36292174458503723</v>
      </c>
      <c r="AC7249" s="0">
        <v>-0.23144929111003876</v>
      </c>
      <c r="AD7249" s="0">
        <v>0.042549949139356613</v>
      </c>
      <c r="AE7249" s="0">
        <v>0.23232099413871765</v>
      </c>
      <c r="AF7249" s="0">
        <v>0.42209205031394958</v>
      </c>
      <c r="AG7249" s="0">
        <v>0.69609129428863525</v>
      </c>
      <c r="AH7249" s="0">
        <v>0.82756370306015015</v>
      </c>
    </row>
    <row r="7250" x14ac:dyDescent="0.4">
      <c r="A7250" s="10" t="str">
        <f>Data[[#This Row],[category]]&amp;Data[[#This Row],[subcategory]]&amp;Data[[#This Row],[date]]&amp;Data[[#This Row],[hour]]</f>
        <v>Usage quintiles (sites)Quintile 49/2/201721</v>
      </c>
      <c r="B7250" s="10" t="s">
        <v>149</v>
      </c>
      <c r="C7250" t="s">
        <v>155</v>
      </c>
      <c r="D7250" t="s">
        <v>113</v>
      </c>
      <c r="E7250" t="s">
        <v>73</v>
      </c>
      <c r="F7250" s="0">
        <v>23442</v>
      </c>
      <c r="G7250" s="0">
        <v>2.401404857635498</v>
      </c>
      <c r="H7250" s="0">
        <v>2.4838931560516357</v>
      </c>
      <c r="I7250" s="0">
        <v>0.082488328218460083</v>
      </c>
      <c r="J7250" s="0">
        <v>0.012874928303062916</v>
      </c>
      <c r="K7250" s="0">
        <v>85.451324462890625</v>
      </c>
      <c r="L7250" s="0">
        <v>6.4068961143493652</v>
      </c>
      <c r="M7250" s="0">
        <v>1</v>
      </c>
      <c r="N7250" s="0">
        <v>1</v>
      </c>
      <c r="O7250" s="0">
        <v>3.1336853504180908</v>
      </c>
      <c r="P7250" s="0">
        <v>3.0567071437835693</v>
      </c>
      <c r="Q7250" s="0">
        <v>0.061310954391956329</v>
      </c>
      <c r="R7250" s="0">
        <v>0.065988443791866302</v>
      </c>
      <c r="S7250" s="0">
        <v>0.07573670893907547</v>
      </c>
      <c r="T7250" s="0">
        <v>0.082488328218460083</v>
      </c>
      <c r="U7250" s="0">
        <v>0.089239947497844696</v>
      </c>
      <c r="V7250" s="0">
        <v>0.098988212645053864</v>
      </c>
      <c r="W7250" s="0">
        <v>0.10366570204496384</v>
      </c>
      <c r="X7250" s="0">
        <v>56.293731689453125</v>
      </c>
      <c r="Y7250" s="0">
        <v>58.227424621582031</v>
      </c>
      <c r="Z7250" s="0">
        <v>1.9336913824081421</v>
      </c>
      <c r="AA7250" s="0">
        <v>0.30181407928466797</v>
      </c>
      <c r="AB7250" s="0">
        <v>1.4372514486312866</v>
      </c>
      <c r="AC7250" s="0">
        <v>1.5469011068344116</v>
      </c>
      <c r="AD7250" s="0">
        <v>1.7754199504852295</v>
      </c>
      <c r="AE7250" s="0">
        <v>1.9336913824081421</v>
      </c>
      <c r="AF7250" s="0">
        <v>2.0919628143310547</v>
      </c>
      <c r="AG7250" s="0">
        <v>2.3204817771911621</v>
      </c>
      <c r="AH7250" s="0">
        <v>2.4301314353942871</v>
      </c>
    </row>
    <row r="7251" x14ac:dyDescent="0.4">
      <c r="A7251" s="10" t="str">
        <f>Data[[#This Row],[category]]&amp;Data[[#This Row],[subcategory]]&amp;Data[[#This Row],[date]]&amp;Data[[#This Row],[hour]]</f>
        <v>Usage quintiles (sites)Quintile 49/2/201722</v>
      </c>
      <c r="B7251" s="10" t="s">
        <v>149</v>
      </c>
      <c r="C7251" t="s">
        <v>155</v>
      </c>
      <c r="D7251" t="s">
        <v>113</v>
      </c>
      <c r="E7251" t="s">
        <v>74</v>
      </c>
      <c r="F7251" s="0">
        <v>23442</v>
      </c>
      <c r="G7251" s="0">
        <v>2.2486135959625244</v>
      </c>
      <c r="H7251" s="0">
        <v>2.3095872402191162</v>
      </c>
      <c r="I7251" s="0">
        <v>0.060973450541496277</v>
      </c>
      <c r="J7251" s="0">
        <v>0.012216321192681789</v>
      </c>
      <c r="K7251" s="0">
        <v>86.413406372070312</v>
      </c>
      <c r="L7251" s="0">
        <v>4.9911465644836426</v>
      </c>
      <c r="M7251" s="0">
        <v>1</v>
      </c>
      <c r="N7251" s="0">
        <v>1</v>
      </c>
      <c r="O7251" s="0">
        <v>3.1336853504180908</v>
      </c>
      <c r="P7251" s="0">
        <v>3.0567071437835693</v>
      </c>
      <c r="Q7251" s="0">
        <v>0.040879391133785248</v>
      </c>
      <c r="R7251" s="0">
        <v>0.045317605137825012</v>
      </c>
      <c r="S7251" s="0">
        <v>0.054567206650972366</v>
      </c>
      <c r="T7251" s="0">
        <v>0.060973450541496277</v>
      </c>
      <c r="U7251" s="0">
        <v>0.067379698157310486</v>
      </c>
      <c r="V7251" s="0">
        <v>0.076629295945167542</v>
      </c>
      <c r="W7251" s="0">
        <v>0.081067509949207306</v>
      </c>
      <c r="X7251" s="0">
        <v>52.712001800537109</v>
      </c>
      <c r="Y7251" s="0">
        <v>54.141345977783203</v>
      </c>
      <c r="Z7251" s="0">
        <v>1.4293396472930908</v>
      </c>
      <c r="AA7251" s="0">
        <v>0.2863750159740448</v>
      </c>
      <c r="AB7251" s="0">
        <v>0.95829468965530396</v>
      </c>
      <c r="AC7251" s="0">
        <v>1.0623352527618408</v>
      </c>
      <c r="AD7251" s="0">
        <v>1.2791644334793091</v>
      </c>
      <c r="AE7251" s="0">
        <v>1.4293396472930908</v>
      </c>
      <c r="AF7251" s="0">
        <v>1.5795148611068726</v>
      </c>
      <c r="AG7251" s="0">
        <v>1.7963440418243408</v>
      </c>
      <c r="AH7251" s="0">
        <v>1.9003846645355225</v>
      </c>
    </row>
    <row r="7252" x14ac:dyDescent="0.4">
      <c r="A7252" s="10" t="str">
        <f>Data[[#This Row],[category]]&amp;Data[[#This Row],[subcategory]]&amp;Data[[#This Row],[date]]&amp;Data[[#This Row],[hour]]</f>
        <v>Usage quintiles (sites)Quintile 49/2/201723</v>
      </c>
      <c r="B7252" s="10" t="s">
        <v>149</v>
      </c>
      <c r="C7252" t="s">
        <v>155</v>
      </c>
      <c r="D7252" t="s">
        <v>113</v>
      </c>
      <c r="E7252" t="s">
        <v>75</v>
      </c>
      <c r="F7252" s="0">
        <v>23442</v>
      </c>
      <c r="G7252" s="0">
        <v>2.1038150787353516</v>
      </c>
      <c r="H7252" s="0">
        <v>2.1371605396270752</v>
      </c>
      <c r="I7252" s="0">
        <v>0.033345572650432587</v>
      </c>
      <c r="J7252" s="0">
        <v>0.011080804280936718</v>
      </c>
      <c r="K7252" s="0">
        <v>86.299591064453125</v>
      </c>
      <c r="L7252" s="0">
        <v>3.0093097686767578</v>
      </c>
      <c r="M7252" s="0">
        <v>1</v>
      </c>
      <c r="N7252" s="0">
        <v>1</v>
      </c>
      <c r="O7252" s="0">
        <v>3.1336853504180908</v>
      </c>
      <c r="P7252" s="0">
        <v>3.0567071437835693</v>
      </c>
      <c r="Q7252" s="0">
        <v>0.015119271352887154</v>
      </c>
      <c r="R7252" s="0">
        <v>0.019144950434565544</v>
      </c>
      <c r="S7252" s="0">
        <v>0.027534794062376022</v>
      </c>
      <c r="T7252" s="0">
        <v>0.033345572650432587</v>
      </c>
      <c r="U7252" s="0">
        <v>0.039156351238489151</v>
      </c>
      <c r="V7252" s="0">
        <v>0.04754619300365448</v>
      </c>
      <c r="W7252" s="0">
        <v>0.05157187208533287</v>
      </c>
      <c r="X7252" s="0">
        <v>49.317634582519531</v>
      </c>
      <c r="Y7252" s="0">
        <v>50.099315643310547</v>
      </c>
      <c r="Z7252" s="0">
        <v>0.78168690204620361</v>
      </c>
      <c r="AA7252" s="0">
        <v>0.25975620746612549</v>
      </c>
      <c r="AB7252" s="0">
        <v>0.35442596673965454</v>
      </c>
      <c r="AC7252" s="0">
        <v>0.44879591464996338</v>
      </c>
      <c r="AD7252" s="0">
        <v>0.64547061920166016</v>
      </c>
      <c r="AE7252" s="0">
        <v>0.78168690204620361</v>
      </c>
      <c r="AF7252" s="0">
        <v>0.91790318489074707</v>
      </c>
      <c r="AG7252" s="0">
        <v>1.1145778894424438</v>
      </c>
      <c r="AH7252" s="0">
        <v>1.2089478969573975</v>
      </c>
    </row>
    <row r="7253" x14ac:dyDescent="0.4">
      <c r="A7253" s="10" t="str">
        <f>Data[[#This Row],[category]]&amp;Data[[#This Row],[subcategory]]&amp;Data[[#This Row],[date]]&amp;Data[[#This Row],[hour]]</f>
        <v>Usage quintiles (sites)Quintile 49/2/201724</v>
      </c>
      <c r="B7253" s="10" t="s">
        <v>149</v>
      </c>
      <c r="C7253" t="s">
        <v>155</v>
      </c>
      <c r="D7253" t="s">
        <v>113</v>
      </c>
      <c r="E7253" t="s">
        <v>76</v>
      </c>
      <c r="F7253" s="0">
        <v>23442</v>
      </c>
      <c r="G7253" s="0">
        <v>1.9933465719223022</v>
      </c>
      <c r="H7253" s="0">
        <v>2.0213665962219238</v>
      </c>
      <c r="I7253" s="0">
        <v>0.02802005223929882</v>
      </c>
      <c r="J7253" s="0">
        <v>0.010563382878899574</v>
      </c>
      <c r="K7253" s="0">
        <v>86.942024230957031</v>
      </c>
      <c r="L7253" s="0">
        <v>2.6525642871856689</v>
      </c>
      <c r="M7253" s="0">
        <v>1</v>
      </c>
      <c r="N7253" s="0">
        <v>1</v>
      </c>
      <c r="O7253" s="0">
        <v>3.1336853504180908</v>
      </c>
      <c r="P7253" s="0">
        <v>3.0567071437835693</v>
      </c>
      <c r="Q7253" s="0">
        <v>0.01064483355730772</v>
      </c>
      <c r="R7253" s="0">
        <v>0.014482532627880573</v>
      </c>
      <c r="S7253" s="0">
        <v>0.022480608895421028</v>
      </c>
      <c r="T7253" s="0">
        <v>0.02802005223929882</v>
      </c>
      <c r="U7253" s="0">
        <v>0.033559497445821762</v>
      </c>
      <c r="V7253" s="0">
        <v>0.041557572782039642</v>
      </c>
      <c r="W7253" s="0">
        <v>0.045395269989967346</v>
      </c>
      <c r="X7253" s="0">
        <v>46.728031158447266</v>
      </c>
      <c r="Y7253" s="0">
        <v>47.384876251220703</v>
      </c>
      <c r="Z7253" s="0">
        <v>0.65684604644775391</v>
      </c>
      <c r="AA7253" s="0">
        <v>0.24762682616710663</v>
      </c>
      <c r="AB7253" s="0">
        <v>0.24953615665435791</v>
      </c>
      <c r="AC7253" s="0">
        <v>0.33949950337409973</v>
      </c>
      <c r="AD7253" s="0">
        <v>0.52699041366577148</v>
      </c>
      <c r="AE7253" s="0">
        <v>0.65684604644775391</v>
      </c>
      <c r="AF7253" s="0">
        <v>0.78670167922973633</v>
      </c>
      <c r="AG7253" s="0">
        <v>0.97419261932373047</v>
      </c>
      <c r="AH7253" s="0">
        <v>1.0641559362411499</v>
      </c>
    </row>
    <row r="7254" x14ac:dyDescent="0.4">
      <c r="A7254" s="10" t="str">
        <f>Data[[#This Row],[category]]&amp;Data[[#This Row],[subcategory]]&amp;Data[[#This Row],[date]]&amp;Data[[#This Row],[hour]]</f>
        <v>Usage quintiles (sites)Quintile 49/2/2017Avg. 11 to 6 pm</v>
      </c>
      <c r="B7254" s="10" t="s">
        <v>149</v>
      </c>
      <c r="C7254" t="s">
        <v>155</v>
      </c>
      <c r="D7254" t="s">
        <v>113</v>
      </c>
      <c r="E7254" t="s">
        <v>77</v>
      </c>
      <c r="F7254" s="0">
        <v>23442</v>
      </c>
      <c r="G7254" s="0">
        <v>3.1471462249755859</v>
      </c>
      <c r="H7254" s="0">
        <v>3.1336853504180908</v>
      </c>
      <c r="I7254" s="0">
        <v>-0.013460887596011162</v>
      </c>
      <c r="J7254" s="0">
        <v>0.011978114023804665</v>
      </c>
      <c r="K7254" s="0">
        <v>92.806991577148438</v>
      </c>
      <c r="L7254" s="0">
        <v>-1.1237902641296387</v>
      </c>
      <c r="M7254" s="0">
        <v>0</v>
      </c>
      <c r="N7254" s="0">
        <v>0</v>
      </c>
      <c r="O7254" s="0"/>
      <c r="P7254" s="0"/>
      <c r="Q7254" s="0">
        <v>-0.033163130283355713</v>
      </c>
      <c r="R7254" s="0">
        <v>-0.028811458498239517</v>
      </c>
      <c r="S7254" s="0">
        <v>-0.019742216914892197</v>
      </c>
      <c r="T7254" s="0">
        <v>-0.013460887596011162</v>
      </c>
      <c r="U7254" s="0">
        <v>-0.007179558277130127</v>
      </c>
      <c r="V7254" s="0">
        <v>0.0018896831898018718</v>
      </c>
      <c r="W7254" s="0">
        <v>0.0062413564883172512</v>
      </c>
      <c r="X7254" s="0">
        <v>73.775398254394531</v>
      </c>
      <c r="Y7254" s="0">
        <v>73.459854125976563</v>
      </c>
      <c r="Z7254" s="0">
        <v>-0.31555011868476868</v>
      </c>
      <c r="AA7254" s="0">
        <v>0.28079095482826233</v>
      </c>
      <c r="AB7254" s="0">
        <v>-0.77741014957427979</v>
      </c>
      <c r="AC7254" s="0">
        <v>-0.67539823055267334</v>
      </c>
      <c r="AD7254" s="0">
        <v>-0.46279704570770264</v>
      </c>
      <c r="AE7254" s="0">
        <v>-0.31555011868476868</v>
      </c>
      <c r="AF7254" s="0">
        <v>-0.16830319166183472</v>
      </c>
      <c r="AG7254" s="0">
        <v>0.044297970831394196</v>
      </c>
      <c r="AH7254" s="0">
        <v>0.14630989730358124</v>
      </c>
    </row>
    <row r="7255" x14ac:dyDescent="0.4">
      <c r="A7255" s="10" t="str">
        <f>Data[[#This Row],[category]]&amp;Data[[#This Row],[subcategory]]&amp;Data[[#This Row],[date]]&amp;Data[[#This Row],[hour]]</f>
        <v>Usage quintiles (sites)Quintile 49/2/2017Avg. 2 to 6pm</v>
      </c>
      <c r="B7255" s="10" t="s">
        <v>149</v>
      </c>
      <c r="C7255" t="s">
        <v>155</v>
      </c>
      <c r="D7255" t="s">
        <v>113</v>
      </c>
      <c r="E7255" t="s">
        <v>78</v>
      </c>
      <c r="F7255" s="0">
        <v>23442</v>
      </c>
      <c r="G7255" s="0">
        <v>3.0502800941467285</v>
      </c>
      <c r="H7255" s="0">
        <v>3.0567071437835693</v>
      </c>
      <c r="I7255" s="0">
        <v>0.0064269336871802807</v>
      </c>
      <c r="J7255" s="0">
        <v>0.014481665566563606</v>
      </c>
      <c r="K7255" s="0">
        <v>91.879180908203125</v>
      </c>
      <c r="L7255" s="0">
        <v>0.44379797577857971</v>
      </c>
      <c r="M7255" s="0">
        <v>0</v>
      </c>
      <c r="N7255" s="0">
        <v>0</v>
      </c>
      <c r="O7255" s="0"/>
      <c r="P7255" s="0"/>
      <c r="Q7255" s="0">
        <v>-0.017393287271261215</v>
      </c>
      <c r="R7255" s="0">
        <v>-0.012132067233324051</v>
      </c>
      <c r="S7255" s="0">
        <v>-0.0011672591790556908</v>
      </c>
      <c r="T7255" s="0">
        <v>0.0064269336871802807</v>
      </c>
      <c r="U7255" s="0">
        <v>0.014021126553416252</v>
      </c>
      <c r="V7255" s="0">
        <v>0.024985935539007187</v>
      </c>
      <c r="W7255" s="0">
        <v>0.030247153714299202</v>
      </c>
      <c r="X7255" s="0">
        <v>71.504669189453125</v>
      </c>
      <c r="Y7255" s="0">
        <v>71.655326843261719</v>
      </c>
      <c r="Z7255" s="0">
        <v>0.15066017210483551</v>
      </c>
      <c r="AA7255" s="0">
        <v>0.33947920799255371</v>
      </c>
      <c r="AB7255" s="0">
        <v>-0.40773344039916992</v>
      </c>
      <c r="AC7255" s="0">
        <v>-0.28439992666244507</v>
      </c>
      <c r="AD7255" s="0">
        <v>-0.027362897992134094</v>
      </c>
      <c r="AE7255" s="0">
        <v>0.15066017210483551</v>
      </c>
      <c r="AF7255" s="0">
        <v>0.32868325710296631</v>
      </c>
      <c r="AG7255" s="0">
        <v>0.58572030067443848</v>
      </c>
      <c r="AH7255" s="0">
        <v>0.70905375480651855</v>
      </c>
    </row>
    <row r="7256" x14ac:dyDescent="0.4">
      <c r="A7256" s="10" t="str">
        <f>Data[[#This Row],[category]]&amp;Data[[#This Row],[subcategory]]&amp;Data[[#This Row],[date]]&amp;Data[[#This Row],[hour]]</f>
        <v>Usage quintiles (sites)Quintile 4Avg. Weekday Event1</v>
      </c>
      <c r="B7256" s="10" t="s">
        <v>149</v>
      </c>
      <c r="C7256" t="s">
        <v>155</v>
      </c>
      <c r="D7256" t="s">
        <v>174</v>
      </c>
      <c r="E7256" t="s">
        <v>41</v>
      </c>
      <c r="F7256" s="0">
        <v>23443.5</v>
      </c>
      <c r="G7256" s="0">
        <v>1.6932739019393921</v>
      </c>
      <c r="H7256" s="0">
        <v>1.7068878412246704</v>
      </c>
      <c r="I7256" s="0">
        <v>0.01361389085650444</v>
      </c>
      <c r="J7256" s="0">
        <v>0.0043529239483177662</v>
      </c>
      <c r="K7256" s="0">
        <v>73.299301147460938</v>
      </c>
      <c r="L7256" s="0">
        <v>3.1275279521942139</v>
      </c>
      <c r="M7256" s="0">
        <v>1</v>
      </c>
      <c r="N7256" s="0">
        <v>1</v>
      </c>
      <c r="O7256" s="0"/>
      <c r="P7256" s="0"/>
      <c r="Q7256" s="0">
        <v>0.0064539681188762188</v>
      </c>
      <c r="R7256" s="0">
        <v>0.0080353943631052971</v>
      </c>
      <c r="S7256" s="0">
        <v>0.011331215500831604</v>
      </c>
      <c r="T7256" s="0">
        <v>0.01361389085650444</v>
      </c>
      <c r="U7256" s="0">
        <v>0.015896566212177277</v>
      </c>
      <c r="V7256" s="0">
        <v>0.019192388281226158</v>
      </c>
      <c r="W7256" s="0">
        <v>0.020773813128471375</v>
      </c>
      <c r="X7256" s="0">
        <v>39.696266174316406</v>
      </c>
      <c r="Y7256" s="0">
        <v>40.015426635742187</v>
      </c>
      <c r="Z7256" s="0">
        <v>0.31915724277496338</v>
      </c>
      <c r="AA7256" s="0">
        <v>0.10204777121543884</v>
      </c>
      <c r="AB7256" s="0">
        <v>0.15130358934402466</v>
      </c>
      <c r="AC7256" s="0">
        <v>0.18837776780128479</v>
      </c>
      <c r="AD7256" s="0">
        <v>0.26564332842826843</v>
      </c>
      <c r="AE7256" s="0">
        <v>0.31915724277496338</v>
      </c>
      <c r="AF7256" s="0">
        <v>0.37267115712165833</v>
      </c>
      <c r="AG7256" s="0">
        <v>0.44993671774864197</v>
      </c>
      <c r="AH7256" s="0">
        <v>0.4870108962059021</v>
      </c>
    </row>
    <row r="7257" x14ac:dyDescent="0.4">
      <c r="A7257" s="10" t="str">
        <f>Data[[#This Row],[category]]&amp;Data[[#This Row],[subcategory]]&amp;Data[[#This Row],[date]]&amp;Data[[#This Row],[hour]]</f>
        <v>Usage quintiles (sites)Quintile 4Avg. Weekday Event2</v>
      </c>
      <c r="B7257" s="10" t="s">
        <v>149</v>
      </c>
      <c r="C7257" t="s">
        <v>155</v>
      </c>
      <c r="D7257" t="s">
        <v>174</v>
      </c>
      <c r="E7257" t="s">
        <v>42</v>
      </c>
      <c r="F7257" s="0">
        <v>23443.5</v>
      </c>
      <c r="G7257" s="0">
        <v>1.6437844038009644</v>
      </c>
      <c r="H7257" s="0">
        <v>1.6509115695953369</v>
      </c>
      <c r="I7257" s="0">
        <v>0.0071271946653723717</v>
      </c>
      <c r="J7257" s="0">
        <v>0.0042289178818464279</v>
      </c>
      <c r="K7257" s="0">
        <v>72.463241577148437</v>
      </c>
      <c r="L7257" s="0">
        <v>1.6853471994400024</v>
      </c>
      <c r="M7257" s="0">
        <v>1</v>
      </c>
      <c r="N7257" s="0">
        <v>0</v>
      </c>
      <c r="O7257" s="0"/>
      <c r="P7257" s="0"/>
      <c r="Q7257" s="0">
        <v>0.0001712437515379861</v>
      </c>
      <c r="R7257" s="0">
        <v>0.0017076183576136827</v>
      </c>
      <c r="S7257" s="0">
        <v>0.0049095479771494865</v>
      </c>
      <c r="T7257" s="0">
        <v>0.0071271946653723717</v>
      </c>
      <c r="U7257" s="0">
        <v>0.0093448413535952568</v>
      </c>
      <c r="V7257" s="0">
        <v>0.012546771205961704</v>
      </c>
      <c r="W7257" s="0">
        <v>0.014083145186305046</v>
      </c>
      <c r="X7257" s="0">
        <v>38.536060333251953</v>
      </c>
      <c r="Y7257" s="0">
        <v>38.703144073486328</v>
      </c>
      <c r="Z7257" s="0">
        <v>0.1670863926410675</v>
      </c>
      <c r="AA7257" s="0">
        <v>0.099140636622905731</v>
      </c>
      <c r="AB7257" s="0">
        <v>0.0040145567618310452</v>
      </c>
      <c r="AC7257" s="0">
        <v>0.040032554417848587</v>
      </c>
      <c r="AD7257" s="0">
        <v>0.11509699374437332</v>
      </c>
      <c r="AE7257" s="0">
        <v>0.1670863926410675</v>
      </c>
      <c r="AF7257" s="0">
        <v>0.21907579898834229</v>
      </c>
      <c r="AG7257" s="0">
        <v>0.29414021968841553</v>
      </c>
      <c r="AH7257" s="0">
        <v>0.33015823364257813</v>
      </c>
    </row>
    <row r="7258" x14ac:dyDescent="0.4">
      <c r="A7258" s="10" t="str">
        <f>Data[[#This Row],[category]]&amp;Data[[#This Row],[subcategory]]&amp;Data[[#This Row],[date]]&amp;Data[[#This Row],[hour]]</f>
        <v>Usage quintiles (sites)Quintile 4Avg. Weekday Event3</v>
      </c>
      <c r="B7258" s="10" t="s">
        <v>149</v>
      </c>
      <c r="C7258" t="s">
        <v>155</v>
      </c>
      <c r="D7258" t="s">
        <v>174</v>
      </c>
      <c r="E7258" t="s">
        <v>43</v>
      </c>
      <c r="F7258" s="0">
        <v>23443.5</v>
      </c>
      <c r="G7258" s="0">
        <v>1.6157025098800659</v>
      </c>
      <c r="H7258" s="0">
        <v>1.6147733926773071</v>
      </c>
      <c r="I7258" s="0">
        <v>-0.00092915631830692291</v>
      </c>
      <c r="J7258" s="0">
        <v>0.003889916930347681</v>
      </c>
      <c r="K7258" s="0">
        <v>72.306854248046875</v>
      </c>
      <c r="L7258" s="0">
        <v>-0.2388627678155899</v>
      </c>
      <c r="M7258" s="0">
        <v>0</v>
      </c>
      <c r="N7258" s="0">
        <v>0</v>
      </c>
      <c r="O7258" s="0"/>
      <c r="P7258" s="0"/>
      <c r="Q7258" s="0">
        <v>-0.0073275002650916576</v>
      </c>
      <c r="R7258" s="0">
        <v>-0.0059142853133380413</v>
      </c>
      <c r="S7258" s="0">
        <v>-0.0029690307565033436</v>
      </c>
      <c r="T7258" s="0">
        <v>-0.00092915631830692291</v>
      </c>
      <c r="U7258" s="0">
        <v>0.0011107181198894978</v>
      </c>
      <c r="V7258" s="0">
        <v>0.0040559726767241955</v>
      </c>
      <c r="W7258" s="0">
        <v>0.0054691876284778118</v>
      </c>
      <c r="X7258" s="0">
        <v>37.877723693847656</v>
      </c>
      <c r="Y7258" s="0">
        <v>37.855941772460938</v>
      </c>
      <c r="Z7258" s="0">
        <v>-0.021782675758004189</v>
      </c>
      <c r="AA7258" s="0">
        <v>0.091193266212940216</v>
      </c>
      <c r="AB7258" s="0">
        <v>-0.17178225517272949</v>
      </c>
      <c r="AC7258" s="0">
        <v>-0.13865154981613159</v>
      </c>
      <c r="AD7258" s="0">
        <v>-0.069604471325874329</v>
      </c>
      <c r="AE7258" s="0">
        <v>-0.021782675758004189</v>
      </c>
      <c r="AF7258" s="0">
        <v>0.026039119809865952</v>
      </c>
      <c r="AG7258" s="0">
        <v>0.095086194574832916</v>
      </c>
      <c r="AH7258" s="0">
        <v>0.12821689248085022</v>
      </c>
    </row>
    <row r="7259" x14ac:dyDescent="0.4">
      <c r="A7259" s="10" t="str">
        <f>Data[[#This Row],[category]]&amp;Data[[#This Row],[subcategory]]&amp;Data[[#This Row],[date]]&amp;Data[[#This Row],[hour]]</f>
        <v>Usage quintiles (sites)Quintile 4Avg. Weekday Event4</v>
      </c>
      <c r="B7259" s="10" t="s">
        <v>149</v>
      </c>
      <c r="C7259" t="s">
        <v>155</v>
      </c>
      <c r="D7259" t="s">
        <v>174</v>
      </c>
      <c r="E7259" t="s">
        <v>44</v>
      </c>
      <c r="F7259" s="0">
        <v>23443.5</v>
      </c>
      <c r="G7259" s="0">
        <v>1.5848748683929443</v>
      </c>
      <c r="H7259" s="0">
        <v>1.5954290628433228</v>
      </c>
      <c r="I7259" s="0">
        <v>0.010554119013249874</v>
      </c>
      <c r="J7259" s="0">
        <v>0.0038300370797514915</v>
      </c>
      <c r="K7259" s="0">
        <v>72.013435363769531</v>
      </c>
      <c r="L7259" s="0">
        <v>2.7556178569793701</v>
      </c>
      <c r="M7259" s="0">
        <v>1</v>
      </c>
      <c r="N7259" s="0">
        <v>1</v>
      </c>
      <c r="O7259" s="0"/>
      <c r="P7259" s="0"/>
      <c r="Q7259" s="0">
        <v>0.0042542684823274612</v>
      </c>
      <c r="R7259" s="0">
        <v>0.0056457291357219219</v>
      </c>
      <c r="S7259" s="0">
        <v>0.0085456455126404762</v>
      </c>
      <c r="T7259" s="0">
        <v>0.010554119013249874</v>
      </c>
      <c r="U7259" s="0">
        <v>0.012562592513859272</v>
      </c>
      <c r="V7259" s="0">
        <v>0.015462509356439114</v>
      </c>
      <c r="W7259" s="0">
        <v>0.016853969544172287</v>
      </c>
      <c r="X7259" s="0">
        <v>37.155014038085937</v>
      </c>
      <c r="Y7259" s="0">
        <v>37.402442932128906</v>
      </c>
      <c r="Z7259" s="0">
        <v>0.24742548167705536</v>
      </c>
      <c r="AA7259" s="0">
        <v>0.08978947252035141</v>
      </c>
      <c r="AB7259" s="0">
        <v>0.099734939634799957</v>
      </c>
      <c r="AC7259" s="0">
        <v>0.13235564529895782</v>
      </c>
      <c r="AD7259" s="0">
        <v>0.20033983886241913</v>
      </c>
      <c r="AE7259" s="0">
        <v>0.24742548167705536</v>
      </c>
      <c r="AF7259" s="0">
        <v>0.29451113939285278</v>
      </c>
      <c r="AG7259" s="0">
        <v>0.36249533295631409</v>
      </c>
      <c r="AH7259" s="0">
        <v>0.39511603116989136</v>
      </c>
    </row>
    <row r="7260" x14ac:dyDescent="0.4">
      <c r="A7260" s="10" t="str">
        <f>Data[[#This Row],[category]]&amp;Data[[#This Row],[subcategory]]&amp;Data[[#This Row],[date]]&amp;Data[[#This Row],[hour]]</f>
        <v>Usage quintiles (sites)Quintile 4Avg. Weekday Event5</v>
      </c>
      <c r="B7260" s="10" t="s">
        <v>149</v>
      </c>
      <c r="C7260" t="s">
        <v>155</v>
      </c>
      <c r="D7260" t="s">
        <v>174</v>
      </c>
      <c r="E7260" t="s">
        <v>45</v>
      </c>
      <c r="F7260" s="0">
        <v>23443.5</v>
      </c>
      <c r="G7260" s="0">
        <v>1.5792089700698853</v>
      </c>
      <c r="H7260" s="0">
        <v>1.6034761667251587</v>
      </c>
      <c r="I7260" s="0">
        <v>0.024267151951789856</v>
      </c>
      <c r="J7260" s="0">
        <v>0.0038308019284158945</v>
      </c>
      <c r="K7260" s="0">
        <v>71.82574462890625</v>
      </c>
      <c r="L7260" s="0">
        <v>6.3347444534301758</v>
      </c>
      <c r="M7260" s="0">
        <v>1</v>
      </c>
      <c r="N7260" s="0">
        <v>1</v>
      </c>
      <c r="O7260" s="0"/>
      <c r="P7260" s="0"/>
      <c r="Q7260" s="0">
        <v>0.017966043204069138</v>
      </c>
      <c r="R7260" s="0">
        <v>0.019357781857252121</v>
      </c>
      <c r="S7260" s="0">
        <v>0.022258277982473373</v>
      </c>
      <c r="T7260" s="0">
        <v>0.024267151951789856</v>
      </c>
      <c r="U7260" s="0">
        <v>0.026276025921106339</v>
      </c>
      <c r="V7260" s="0">
        <v>0.029176522046327591</v>
      </c>
      <c r="W7260" s="0">
        <v>0.030568260699510574</v>
      </c>
      <c r="X7260" s="0">
        <v>37.022186279296875</v>
      </c>
      <c r="Y7260" s="0">
        <v>37.591094970703125</v>
      </c>
      <c r="Z7260" s="0">
        <v>0.56890696287155151</v>
      </c>
      <c r="AA7260" s="0">
        <v>0.089807406067848206</v>
      </c>
      <c r="AB7260" s="0">
        <v>0.42118692398071289</v>
      </c>
      <c r="AC7260" s="0">
        <v>0.45381414890289307</v>
      </c>
      <c r="AD7260" s="0">
        <v>0.52181190252304077</v>
      </c>
      <c r="AE7260" s="0">
        <v>0.56890696287155151</v>
      </c>
      <c r="AF7260" s="0">
        <v>0.61600202322006226</v>
      </c>
      <c r="AG7260" s="0">
        <v>0.68399977684020996</v>
      </c>
      <c r="AH7260" s="0">
        <v>0.71662700176239014</v>
      </c>
    </row>
    <row r="7261" x14ac:dyDescent="0.4">
      <c r="A7261" s="10" t="str">
        <f>Data[[#This Row],[category]]&amp;Data[[#This Row],[subcategory]]&amp;Data[[#This Row],[date]]&amp;Data[[#This Row],[hour]]</f>
        <v>Usage quintiles (sites)Quintile 4Avg. Weekday Event6</v>
      </c>
      <c r="B7261" s="10" t="s">
        <v>149</v>
      </c>
      <c r="C7261" t="s">
        <v>155</v>
      </c>
      <c r="D7261" t="s">
        <v>174</v>
      </c>
      <c r="E7261" t="s">
        <v>46</v>
      </c>
      <c r="F7261" s="0">
        <v>23443.5</v>
      </c>
      <c r="G7261" s="0">
        <v>1.6546026468276978</v>
      </c>
      <c r="H7261" s="0">
        <v>1.6934095621109009</v>
      </c>
      <c r="I7261" s="0">
        <v>0.03880695253610611</v>
      </c>
      <c r="J7261" s="0">
        <v>0.0042044920846819878</v>
      </c>
      <c r="K7261" s="0">
        <v>71.536468505859375</v>
      </c>
      <c r="L7261" s="0">
        <v>9.2298784255981445</v>
      </c>
      <c r="M7261" s="0">
        <v>1</v>
      </c>
      <c r="N7261" s="0">
        <v>1</v>
      </c>
      <c r="O7261" s="0"/>
      <c r="P7261" s="0"/>
      <c r="Q7261" s="0">
        <v>0.031891178339719772</v>
      </c>
      <c r="R7261" s="0">
        <v>0.033418677747249603</v>
      </c>
      <c r="S7261" s="0">
        <v>0.036602113395929337</v>
      </c>
      <c r="T7261" s="0">
        <v>0.03880695253610611</v>
      </c>
      <c r="U7261" s="0">
        <v>0.041011791676282883</v>
      </c>
      <c r="V7261" s="0">
        <v>0.044195227324962616</v>
      </c>
      <c r="W7261" s="0">
        <v>0.045722726732492447</v>
      </c>
      <c r="X7261" s="0">
        <v>38.789676666259766</v>
      </c>
      <c r="Y7261" s="0">
        <v>39.699447631835938</v>
      </c>
      <c r="Z7261" s="0">
        <v>0.90977078676223755</v>
      </c>
      <c r="AA7261" s="0">
        <v>0.098568007349967957</v>
      </c>
      <c r="AB7261" s="0">
        <v>0.74764084815979004</v>
      </c>
      <c r="AC7261" s="0">
        <v>0.78345078229904175</v>
      </c>
      <c r="AD7261" s="0">
        <v>0.85808169841766357</v>
      </c>
      <c r="AE7261" s="0">
        <v>0.90977078676223755</v>
      </c>
      <c r="AF7261" s="0">
        <v>0.96145987510681152</v>
      </c>
      <c r="AG7261" s="0">
        <v>1.0360907316207886</v>
      </c>
      <c r="AH7261" s="0">
        <v>1.0719007253646851</v>
      </c>
    </row>
    <row r="7262" x14ac:dyDescent="0.4">
      <c r="A7262" s="10" t="str">
        <f>Data[[#This Row],[category]]&amp;Data[[#This Row],[subcategory]]&amp;Data[[#This Row],[date]]&amp;Data[[#This Row],[hour]]</f>
        <v>Usage quintiles (sites)Quintile 4Avg. Weekday Event7</v>
      </c>
      <c r="B7262" s="10" t="s">
        <v>149</v>
      </c>
      <c r="C7262" t="s">
        <v>155</v>
      </c>
      <c r="D7262" t="s">
        <v>174</v>
      </c>
      <c r="E7262" t="s">
        <v>60</v>
      </c>
      <c r="F7262" s="0">
        <v>23443.5</v>
      </c>
      <c r="G7262" s="0">
        <v>1.8331419229507446</v>
      </c>
      <c r="H7262" s="0">
        <v>1.8415604829788208</v>
      </c>
      <c r="I7262" s="0">
        <v>0.0084185302257537842</v>
      </c>
      <c r="J7262" s="0">
        <v>0.0051735863089561462</v>
      </c>
      <c r="K7262" s="0">
        <v>71.517593383789063</v>
      </c>
      <c r="L7262" s="0">
        <v>1.6272135972976685</v>
      </c>
      <c r="M7262" s="0">
        <v>0</v>
      </c>
      <c r="N7262" s="0">
        <v>0</v>
      </c>
      <c r="O7262" s="0"/>
      <c r="P7262" s="0"/>
      <c r="Q7262" s="0">
        <v>-9.1261979832779616e-005</v>
      </c>
      <c r="R7262" s="0">
        <v>0.0017883125692605972</v>
      </c>
      <c r="S7262" s="0">
        <v>0.0057054990902543068</v>
      </c>
      <c r="T7262" s="0">
        <v>0.0084185302257537842</v>
      </c>
      <c r="U7262" s="0">
        <v>0.011131561361253262</v>
      </c>
      <c r="V7262" s="0">
        <v>0.015048747882246971</v>
      </c>
      <c r="W7262" s="0">
        <v>0.016928322613239288</v>
      </c>
      <c r="X7262" s="0">
        <v>42.975261688232422</v>
      </c>
      <c r="Y7262" s="0">
        <v>43.172622680664063</v>
      </c>
      <c r="Z7262" s="0">
        <v>0.19735981523990631</v>
      </c>
      <c r="AA7262" s="0">
        <v>0.12128697335720062</v>
      </c>
      <c r="AB7262" s="0">
        <v>-0.0021395029034465551</v>
      </c>
      <c r="AC7262" s="0">
        <v>0.041924305260181427</v>
      </c>
      <c r="AD7262" s="0">
        <v>0.1337568610906601</v>
      </c>
      <c r="AE7262" s="0">
        <v>0.19735981523990631</v>
      </c>
      <c r="AF7262" s="0">
        <v>0.26096275448799133</v>
      </c>
      <c r="AG7262" s="0">
        <v>0.35279533267021179</v>
      </c>
      <c r="AH7262" s="0">
        <v>0.39685913920402527</v>
      </c>
    </row>
    <row r="7263" x14ac:dyDescent="0.4">
      <c r="A7263" s="10" t="str">
        <f>Data[[#This Row],[category]]&amp;Data[[#This Row],[subcategory]]&amp;Data[[#This Row],[date]]&amp;Data[[#This Row],[hour]]</f>
        <v>Usage quintiles (sites)Quintile 4Avg. Weekday Event8</v>
      </c>
      <c r="B7263" s="10" t="s">
        <v>149</v>
      </c>
      <c r="C7263" t="s">
        <v>155</v>
      </c>
      <c r="D7263" t="s">
        <v>174</v>
      </c>
      <c r="E7263" t="s">
        <v>61</v>
      </c>
      <c r="F7263" s="0">
        <v>23443.5</v>
      </c>
      <c r="G7263" s="0">
        <v>2.2451450824737549</v>
      </c>
      <c r="H7263" s="0">
        <v>2.2263631820678711</v>
      </c>
      <c r="I7263" s="0">
        <v>-0.018781838938593864</v>
      </c>
      <c r="J7263" s="0">
        <v>0.0063855573534965515</v>
      </c>
      <c r="K7263" s="0">
        <v>76.189125061035156</v>
      </c>
      <c r="L7263" s="0">
        <v>-2.9412999153137207</v>
      </c>
      <c r="M7263" s="0">
        <v>1</v>
      </c>
      <c r="N7263" s="0">
        <v>1</v>
      </c>
      <c r="O7263" s="0"/>
      <c r="P7263" s="0"/>
      <c r="Q7263" s="0">
        <v>-0.029285145923495293</v>
      </c>
      <c r="R7263" s="0">
        <v>-0.02696526050567627</v>
      </c>
      <c r="S7263" s="0">
        <v>-0.02213042788207531</v>
      </c>
      <c r="T7263" s="0">
        <v>-0.018781838938593864</v>
      </c>
      <c r="U7263" s="0">
        <v>-0.015433249063789845</v>
      </c>
      <c r="V7263" s="0">
        <v>-0.010598418302834034</v>
      </c>
      <c r="W7263" s="0">
        <v>-0.0082785319536924362</v>
      </c>
      <c r="X7263" s="0">
        <v>52.634059906005859</v>
      </c>
      <c r="Y7263" s="0">
        <v>52.193744659423828</v>
      </c>
      <c r="Z7263" s="0">
        <v>-0.44031202793121338</v>
      </c>
      <c r="AA7263" s="0">
        <v>0.14969980716705322</v>
      </c>
      <c r="AB7263" s="0">
        <v>-0.68654632568359375</v>
      </c>
      <c r="AC7263" s="0">
        <v>-0.63216006755828857</v>
      </c>
      <c r="AD7263" s="0">
        <v>-0.51881468296051025</v>
      </c>
      <c r="AE7263" s="0">
        <v>-0.44031202793121338</v>
      </c>
      <c r="AF7263" s="0">
        <v>-0.3618093729019165</v>
      </c>
      <c r="AG7263" s="0">
        <v>-0.24846400320529938</v>
      </c>
      <c r="AH7263" s="0">
        <v>-0.1940777599811554</v>
      </c>
    </row>
    <row r="7264" x14ac:dyDescent="0.4">
      <c r="A7264" s="10" t="str">
        <f>Data[[#This Row],[category]]&amp;Data[[#This Row],[subcategory]]&amp;Data[[#This Row],[date]]&amp;Data[[#This Row],[hour]]</f>
        <v>Usage quintiles (sites)Quintile 4Avg. Weekday Event9</v>
      </c>
      <c r="B7264" s="10" t="s">
        <v>149</v>
      </c>
      <c r="C7264" t="s">
        <v>155</v>
      </c>
      <c r="D7264" t="s">
        <v>174</v>
      </c>
      <c r="E7264" t="s">
        <v>62</v>
      </c>
      <c r="F7264" s="0">
        <v>23443.5</v>
      </c>
      <c r="G7264" s="0">
        <v>2.9909877777099609</v>
      </c>
      <c r="H7264" s="0">
        <v>3.0464437007904053</v>
      </c>
      <c r="I7264" s="0">
        <v>0.055456057190895081</v>
      </c>
      <c r="J7264" s="0">
        <v>0.0061807604506611824</v>
      </c>
      <c r="K7264" s="0">
        <v>82.399276733398437</v>
      </c>
      <c r="L7264" s="0">
        <v>8.9723682403564453</v>
      </c>
      <c r="M7264" s="0">
        <v>1</v>
      </c>
      <c r="N7264" s="0">
        <v>1</v>
      </c>
      <c r="O7264" s="0"/>
      <c r="P7264" s="0"/>
      <c r="Q7264" s="0">
        <v>0.045289609581232071</v>
      </c>
      <c r="R7264" s="0">
        <v>0.047535095363855362</v>
      </c>
      <c r="S7264" s="0">
        <v>0.052214864641427994</v>
      </c>
      <c r="T7264" s="0">
        <v>0.055456057190895081</v>
      </c>
      <c r="U7264" s="0">
        <v>0.058697249740362167</v>
      </c>
      <c r="V7264" s="0">
        <v>0.063377022743225098</v>
      </c>
      <c r="W7264" s="0">
        <v>0.065622501075267792</v>
      </c>
      <c r="X7264" s="0">
        <v>70.119224548339844</v>
      </c>
      <c r="Y7264" s="0">
        <v>71.419303894042969</v>
      </c>
      <c r="Z7264" s="0">
        <v>1.300084114074707</v>
      </c>
      <c r="AA7264" s="0">
        <v>0.14489865303039551</v>
      </c>
      <c r="AB7264" s="0">
        <v>1.0617470741271973</v>
      </c>
      <c r="AC7264" s="0">
        <v>1.1143890619277954</v>
      </c>
      <c r="AD7264" s="0">
        <v>1.2240991592407227</v>
      </c>
      <c r="AE7264" s="0">
        <v>1.300084114074707</v>
      </c>
      <c r="AF7264" s="0">
        <v>1.3760690689086914</v>
      </c>
      <c r="AG7264" s="0">
        <v>1.4857791662216187</v>
      </c>
      <c r="AH7264" s="0">
        <v>1.5384211540222168</v>
      </c>
    </row>
    <row r="7265" x14ac:dyDescent="0.4">
      <c r="A7265" s="10" t="str">
        <f>Data[[#This Row],[category]]&amp;Data[[#This Row],[subcategory]]&amp;Data[[#This Row],[date]]&amp;Data[[#This Row],[hour]]</f>
        <v>Usage quintiles (sites)Quintile 4Avg. Weekday Event10</v>
      </c>
      <c r="B7265" s="10" t="s">
        <v>149</v>
      </c>
      <c r="C7265" t="s">
        <v>155</v>
      </c>
      <c r="D7265" t="s">
        <v>174</v>
      </c>
      <c r="E7265" t="s">
        <v>63</v>
      </c>
      <c r="F7265" s="0">
        <v>23443.5</v>
      </c>
      <c r="G7265" s="0">
        <v>3.8341484069824219</v>
      </c>
      <c r="H7265" s="0">
        <v>3.8380422592163086</v>
      </c>
      <c r="I7265" s="0">
        <v>0.0038939835503697395</v>
      </c>
      <c r="J7265" s="0">
        <v>0.0033942963927984238</v>
      </c>
      <c r="K7265" s="0">
        <v>87.038299560546875</v>
      </c>
      <c r="L7265" s="0">
        <v>1.1472138166427612</v>
      </c>
      <c r="M7265" s="0">
        <v>0</v>
      </c>
      <c r="N7265" s="0">
        <v>0</v>
      </c>
      <c r="O7265" s="0"/>
      <c r="P7265" s="0"/>
      <c r="Q7265" s="0">
        <v>-0.0016891371924430132</v>
      </c>
      <c r="R7265" s="0">
        <v>-0.0004559823137242347</v>
      </c>
      <c r="S7265" s="0">
        <v>0.0021140128374099731</v>
      </c>
      <c r="T7265" s="0">
        <v>0.0038939835503697395</v>
      </c>
      <c r="U7265" s="0">
        <v>0.0056739542633295059</v>
      </c>
      <c r="V7265" s="0">
        <v>0.0082439491525292397</v>
      </c>
      <c r="W7265" s="0">
        <v>0.0094771040603518486</v>
      </c>
      <c r="X7265" s="0">
        <v>89.885856628417969</v>
      </c>
      <c r="Y7265" s="0">
        <v>89.977142333984375</v>
      </c>
      <c r="Z7265" s="0">
        <v>0.091288603842258453</v>
      </c>
      <c r="AA7265" s="0">
        <v>0.079574190080165863</v>
      </c>
      <c r="AB7265" s="0">
        <v>-0.039599291980266571</v>
      </c>
      <c r="AC7265" s="0">
        <v>-0.010689823888242245</v>
      </c>
      <c r="AD7265" s="0">
        <v>0.049559857696294785</v>
      </c>
      <c r="AE7265" s="0">
        <v>0.091288603842258453</v>
      </c>
      <c r="AF7265" s="0">
        <v>0.13301734626293182</v>
      </c>
      <c r="AG7265" s="0">
        <v>0.19326703250408173</v>
      </c>
      <c r="AH7265" s="0">
        <v>0.22217649221420288</v>
      </c>
    </row>
    <row r="7266" x14ac:dyDescent="0.4">
      <c r="A7266" s="10" t="str">
        <f>Data[[#This Row],[category]]&amp;Data[[#This Row],[subcategory]]&amp;Data[[#This Row],[date]]&amp;Data[[#This Row],[hour]]</f>
        <v>Usage quintiles (sites)Quintile 4Avg. Weekday Event11</v>
      </c>
      <c r="B7266" s="10" t="s">
        <v>149</v>
      </c>
      <c r="C7266" t="s">
        <v>155</v>
      </c>
      <c r="D7266" t="s">
        <v>174</v>
      </c>
      <c r="E7266" t="s">
        <v>64</v>
      </c>
      <c r="F7266" s="0">
        <v>23443.5</v>
      </c>
      <c r="G7266" s="0">
        <v>4.4075865745544434</v>
      </c>
      <c r="H7266" s="0">
        <v>4.4036927223205566</v>
      </c>
      <c r="I7266" s="0">
        <v>-0.0038939816877245903</v>
      </c>
      <c r="J7266" s="0">
        <v>0.0033942963927984238</v>
      </c>
      <c r="K7266" s="0">
        <v>90.413284301757813</v>
      </c>
      <c r="L7266" s="0">
        <v>-1.1472132205963135</v>
      </c>
      <c r="M7266" s="0">
        <v>0</v>
      </c>
      <c r="N7266" s="0">
        <v>0</v>
      </c>
      <c r="O7266" s="0"/>
      <c r="P7266" s="0"/>
      <c r="Q7266" s="0">
        <v>-0.0094771021977066994</v>
      </c>
      <c r="R7266" s="0">
        <v>-0.0082439472898840904</v>
      </c>
      <c r="S7266" s="0">
        <v>-0.0056739524006843567</v>
      </c>
      <c r="T7266" s="0">
        <v>-0.0038939816877245903</v>
      </c>
      <c r="U7266" s="0">
        <v>-0.0021140109747648239</v>
      </c>
      <c r="V7266" s="0">
        <v>0.00045598417636938393</v>
      </c>
      <c r="W7266" s="0">
        <v>0.0016891390550881624</v>
      </c>
      <c r="X7266" s="0">
        <v>103.32925415039062</v>
      </c>
      <c r="Y7266" s="0">
        <v>103.23796844482422</v>
      </c>
      <c r="Z7266" s="0">
        <v>-0.091288559138774872</v>
      </c>
      <c r="AA7266" s="0">
        <v>0.079574190080165863</v>
      </c>
      <c r="AB7266" s="0">
        <v>-0.2221764475107193</v>
      </c>
      <c r="AC7266" s="0">
        <v>-0.19326698780059814</v>
      </c>
      <c r="AD7266" s="0">
        <v>-0.13301730155944824</v>
      </c>
      <c r="AE7266" s="0">
        <v>-0.091288559138774872</v>
      </c>
      <c r="AF7266" s="0">
        <v>-0.049559812992811203</v>
      </c>
      <c r="AG7266" s="0">
        <v>0.010689868591725826</v>
      </c>
      <c r="AH7266" s="0">
        <v>0.039599336683750153</v>
      </c>
    </row>
    <row r="7267" x14ac:dyDescent="0.4">
      <c r="A7267" s="10" t="str">
        <f>Data[[#This Row],[category]]&amp;Data[[#This Row],[subcategory]]&amp;Data[[#This Row],[date]]&amp;Data[[#This Row],[hour]]</f>
        <v>Usage quintiles (sites)Quintile 4Avg. Weekday Event12</v>
      </c>
      <c r="B7267" s="10" t="s">
        <v>149</v>
      </c>
      <c r="C7267" t="s">
        <v>155</v>
      </c>
      <c r="D7267" t="s">
        <v>174</v>
      </c>
      <c r="E7267" t="s">
        <v>65</v>
      </c>
      <c r="F7267" s="0">
        <v>23443.5</v>
      </c>
      <c r="G7267" s="0">
        <v>4.7040915489196777</v>
      </c>
      <c r="H7267" s="0">
        <v>4.6688637733459473</v>
      </c>
      <c r="I7267" s="0">
        <v>-0.035228118300437927</v>
      </c>
      <c r="J7267" s="0">
        <v>0.0065989093855023384</v>
      </c>
      <c r="K7267" s="0">
        <v>92.070556640625</v>
      </c>
      <c r="L7267" s="0">
        <v>-5.3384757041931152</v>
      </c>
      <c r="M7267" s="0">
        <v>1</v>
      </c>
      <c r="N7267" s="0">
        <v>1</v>
      </c>
      <c r="O7267" s="0"/>
      <c r="P7267" s="0"/>
      <c r="Q7267" s="0">
        <v>-0.046082358807325363</v>
      </c>
      <c r="R7267" s="0">
        <v>-0.043684959411621094</v>
      </c>
      <c r="S7267" s="0">
        <v>-0.038688588887453079</v>
      </c>
      <c r="T7267" s="0">
        <v>-0.035228118300437927</v>
      </c>
      <c r="U7267" s="0">
        <v>-0.031767647713422775</v>
      </c>
      <c r="V7267" s="0">
        <v>-0.026771275326609612</v>
      </c>
      <c r="W7267" s="0">
        <v>-0.024373877793550491</v>
      </c>
      <c r="X7267" s="0">
        <v>110.28037261962891</v>
      </c>
      <c r="Y7267" s="0">
        <v>109.45450592041016</v>
      </c>
      <c r="Z7267" s="0">
        <v>-0.82587039470672607</v>
      </c>
      <c r="AA7267" s="0">
        <v>0.15470153093338013</v>
      </c>
      <c r="AB7267" s="0">
        <v>-1.0803318023681641</v>
      </c>
      <c r="AC7267" s="0">
        <v>-1.0241284370422363</v>
      </c>
      <c r="AD7267" s="0">
        <v>-0.90699595212936401</v>
      </c>
      <c r="AE7267" s="0">
        <v>-0.82587039470672607</v>
      </c>
      <c r="AF7267" s="0">
        <v>-0.74474483728408813</v>
      </c>
      <c r="AG7267" s="0">
        <v>-0.6276124119758606</v>
      </c>
      <c r="AH7267" s="0">
        <v>-0.57140904664993286</v>
      </c>
    </row>
    <row r="7268" x14ac:dyDescent="0.4">
      <c r="A7268" s="10" t="str">
        <f>Data[[#This Row],[category]]&amp;Data[[#This Row],[subcategory]]&amp;Data[[#This Row],[date]]&amp;Data[[#This Row],[hour]]</f>
        <v>Usage quintiles (sites)Quintile 4Avg. Weekday Event13</v>
      </c>
      <c r="B7268" s="10" t="s">
        <v>149</v>
      </c>
      <c r="C7268" t="s">
        <v>155</v>
      </c>
      <c r="D7268" t="s">
        <v>174</v>
      </c>
      <c r="E7268" t="s">
        <v>66</v>
      </c>
      <c r="F7268" s="0">
        <v>23443.5</v>
      </c>
      <c r="G7268" s="0">
        <v>4.741459846496582</v>
      </c>
      <c r="H7268" s="0">
        <v>4.744229793548584</v>
      </c>
      <c r="I7268" s="0">
        <v>0.0027702893130481243</v>
      </c>
      <c r="J7268" s="0">
        <v>0.0078868959099054337</v>
      </c>
      <c r="K7268" s="0">
        <v>91.599945068359375</v>
      </c>
      <c r="L7268" s="0">
        <v>0.35125216841697693</v>
      </c>
      <c r="M7268" s="0">
        <v>0</v>
      </c>
      <c r="N7268" s="0">
        <v>0</v>
      </c>
      <c r="O7268" s="0"/>
      <c r="P7268" s="0"/>
      <c r="Q7268" s="0">
        <v>-0.010202500037848949</v>
      </c>
      <c r="R7268" s="0">
        <v>-0.0073371743783354759</v>
      </c>
      <c r="S7268" s="0">
        <v>-0.0013656029477715492</v>
      </c>
      <c r="T7268" s="0">
        <v>0.0027702893130481243</v>
      </c>
      <c r="U7268" s="0">
        <v>0.0069061815738677979</v>
      </c>
      <c r="V7268" s="0">
        <v>0.012877753004431725</v>
      </c>
      <c r="W7268" s="0">
        <v>0.015743078663945198</v>
      </c>
      <c r="X7268" s="0">
        <v>111.15641021728516</v>
      </c>
      <c r="Y7268" s="0">
        <v>111.22135162353516</v>
      </c>
      <c r="Z7268" s="0">
        <v>0.0649452805519104</v>
      </c>
      <c r="AA7268" s="0">
        <v>0.18489643931388855</v>
      </c>
      <c r="AB7268" s="0">
        <v>-0.23918229341506958</v>
      </c>
      <c r="AC7268" s="0">
        <v>-0.17200903594493866</v>
      </c>
      <c r="AD7268" s="0">
        <v>-0.032014507800340652</v>
      </c>
      <c r="AE7268" s="0">
        <v>0.0649452805519104</v>
      </c>
      <c r="AF7268" s="0">
        <v>0.16190506517887115</v>
      </c>
      <c r="AG7268" s="0">
        <v>0.30189961194992065</v>
      </c>
      <c r="AH7268" s="0">
        <v>0.36907285451889038</v>
      </c>
    </row>
    <row r="7269" x14ac:dyDescent="0.4">
      <c r="A7269" s="10" t="str">
        <f>Data[[#This Row],[category]]&amp;Data[[#This Row],[subcategory]]&amp;Data[[#This Row],[date]]&amp;Data[[#This Row],[hour]]</f>
        <v>Usage quintiles (sites)Quintile 4Avg. Weekday Event14</v>
      </c>
      <c r="B7269" s="10" t="s">
        <v>149</v>
      </c>
      <c r="C7269" t="s">
        <v>155</v>
      </c>
      <c r="D7269" t="s">
        <v>174</v>
      </c>
      <c r="E7269" t="s">
        <v>67</v>
      </c>
      <c r="F7269" s="0">
        <v>23443.5</v>
      </c>
      <c r="G7269" s="0">
        <v>4.8116111755371094</v>
      </c>
      <c r="H7269" s="0">
        <v>4.7621598243713379</v>
      </c>
      <c r="I7269" s="0">
        <v>-0.049451626837253571</v>
      </c>
      <c r="J7269" s="0">
        <v>0.0087459711357951164</v>
      </c>
      <c r="K7269" s="0">
        <v>91.33203125</v>
      </c>
      <c r="L7269" s="0">
        <v>-5.6542177200317383</v>
      </c>
      <c r="M7269" s="0">
        <v>1</v>
      </c>
      <c r="N7269" s="0">
        <v>1</v>
      </c>
      <c r="O7269" s="0"/>
      <c r="P7269" s="0"/>
      <c r="Q7269" s="0">
        <v>-0.06383746862411499</v>
      </c>
      <c r="R7269" s="0">
        <v>-0.060660038143396378</v>
      </c>
      <c r="S7269" s="0">
        <v>-0.054038017988204956</v>
      </c>
      <c r="T7269" s="0">
        <v>-0.049451626837253571</v>
      </c>
      <c r="U7269" s="0">
        <v>-0.044865235686302185</v>
      </c>
      <c r="V7269" s="0">
        <v>-0.038243215531110764</v>
      </c>
      <c r="W7269" s="0">
        <v>-0.035065785050392151</v>
      </c>
      <c r="X7269" s="0">
        <v>112.80101013183594</v>
      </c>
      <c r="Y7269" s="0">
        <v>111.64169311523437</v>
      </c>
      <c r="Z7269" s="0">
        <v>-1.1593191623687744</v>
      </c>
      <c r="AA7269" s="0">
        <v>0.20503617823123932</v>
      </c>
      <c r="AB7269" s="0">
        <v>-1.4965736865997314</v>
      </c>
      <c r="AC7269" s="0">
        <v>-1.4220836162567139</v>
      </c>
      <c r="AD7269" s="0">
        <v>-1.2668402194976807</v>
      </c>
      <c r="AE7269" s="0">
        <v>-1.1593191623687744</v>
      </c>
      <c r="AF7269" s="0">
        <v>-1.0517981052398682</v>
      </c>
      <c r="AG7269" s="0">
        <v>-0.89655470848083496</v>
      </c>
      <c r="AH7269" s="0">
        <v>-0.82206463813781738</v>
      </c>
    </row>
    <row r="7270" x14ac:dyDescent="0.4">
      <c r="A7270" s="10" t="str">
        <f>Data[[#This Row],[category]]&amp;Data[[#This Row],[subcategory]]&amp;Data[[#This Row],[date]]&amp;Data[[#This Row],[hour]]</f>
        <v>Usage quintiles (sites)Quintile 4Avg. Weekday Event15</v>
      </c>
      <c r="B7270" s="10" t="s">
        <v>149</v>
      </c>
      <c r="C7270" t="s">
        <v>155</v>
      </c>
      <c r="D7270" t="s">
        <v>174</v>
      </c>
      <c r="E7270" t="s">
        <v>68</v>
      </c>
      <c r="F7270" s="0">
        <v>23443.5</v>
      </c>
      <c r="G7270" s="0">
        <v>4.7391853332519531</v>
      </c>
      <c r="H7270" s="0">
        <v>4.7024798393249512</v>
      </c>
      <c r="I7270" s="0">
        <v>-0.036705721169710159</v>
      </c>
      <c r="J7270" s="0">
        <v>0.0092230718582868576</v>
      </c>
      <c r="K7270" s="0">
        <v>90.029739379882813</v>
      </c>
      <c r="L7270" s="0">
        <v>-3.9797718524932861</v>
      </c>
      <c r="M7270" s="0">
        <v>1</v>
      </c>
      <c r="N7270" s="0">
        <v>1</v>
      </c>
      <c r="O7270" s="0"/>
      <c r="P7270" s="0"/>
      <c r="Q7270" s="0">
        <v>-0.051876325160264969</v>
      </c>
      <c r="R7270" s="0">
        <v>-0.04852556437253952</v>
      </c>
      <c r="S7270" s="0">
        <v>-0.041542306542396545</v>
      </c>
      <c r="T7270" s="0">
        <v>-0.036705721169710159</v>
      </c>
      <c r="U7270" s="0">
        <v>-0.031869135797023773</v>
      </c>
      <c r="V7270" s="0">
        <v>-0.024885879829525948</v>
      </c>
      <c r="W7270" s="0">
        <v>-0.02153511717915535</v>
      </c>
      <c r="X7270" s="0">
        <v>111.10308837890625</v>
      </c>
      <c r="Y7270" s="0">
        <v>110.24258422851562</v>
      </c>
      <c r="Z7270" s="0">
        <v>-0.86051058769226074</v>
      </c>
      <c r="AA7270" s="0">
        <v>0.21622107923030853</v>
      </c>
      <c r="AB7270" s="0">
        <v>-1.2161625623703003</v>
      </c>
      <c r="AC7270" s="0">
        <v>-1.1376090049743652</v>
      </c>
      <c r="AD7270" s="0">
        <v>-0.97389703989028931</v>
      </c>
      <c r="AE7270" s="0">
        <v>-0.86051058769226074</v>
      </c>
      <c r="AF7270" s="0">
        <v>-0.74712413549423218</v>
      </c>
      <c r="AG7270" s="0">
        <v>-0.58341211080551147</v>
      </c>
      <c r="AH7270" s="0">
        <v>-0.50485855340957642</v>
      </c>
    </row>
    <row r="7271" x14ac:dyDescent="0.4">
      <c r="A7271" s="10" t="str">
        <f>Data[[#This Row],[category]]&amp;Data[[#This Row],[subcategory]]&amp;Data[[#This Row],[date]]&amp;Data[[#This Row],[hour]]</f>
        <v>Usage quintiles (sites)Quintile 4Avg. Weekday Event16</v>
      </c>
      <c r="B7271" s="10" t="s">
        <v>149</v>
      </c>
      <c r="C7271" t="s">
        <v>155</v>
      </c>
      <c r="D7271" t="s">
        <v>174</v>
      </c>
      <c r="E7271" t="s">
        <v>69</v>
      </c>
      <c r="F7271" s="0">
        <v>23443.5</v>
      </c>
      <c r="G7271" s="0">
        <v>4.5863566398620605</v>
      </c>
      <c r="H7271" s="0">
        <v>4.5445928573608398</v>
      </c>
      <c r="I7271" s="0">
        <v>-0.04176398366689682</v>
      </c>
      <c r="J7271" s="0">
        <v>0.0095057962462306023</v>
      </c>
      <c r="K7271" s="0">
        <v>89.287338256835938</v>
      </c>
      <c r="L7271" s="0">
        <v>-4.3935279846191406</v>
      </c>
      <c r="M7271" s="0">
        <v>1</v>
      </c>
      <c r="N7271" s="0">
        <v>1</v>
      </c>
      <c r="O7271" s="0"/>
      <c r="P7271" s="0"/>
      <c r="Q7271" s="0">
        <v>-0.057399626821279526</v>
      </c>
      <c r="R7271" s="0">
        <v>-0.053946152329444885</v>
      </c>
      <c r="S7271" s="0">
        <v>-0.046748828142881393</v>
      </c>
      <c r="T7271" s="0">
        <v>-0.04176398366689682</v>
      </c>
      <c r="U7271" s="0">
        <v>-0.036779139190912247</v>
      </c>
      <c r="V7271" s="0">
        <v>-0.029581815004348755</v>
      </c>
      <c r="W7271" s="0">
        <v>-0.026128340512514114</v>
      </c>
      <c r="X7271" s="0">
        <v>107.52024841308594</v>
      </c>
      <c r="Y7271" s="0">
        <v>106.54116058349609</v>
      </c>
      <c r="Z7271" s="0">
        <v>-0.97909396886825562</v>
      </c>
      <c r="AA7271" s="0">
        <v>0.22284913063049316</v>
      </c>
      <c r="AB7271" s="0">
        <v>-1.3456481695175171</v>
      </c>
      <c r="AC7271" s="0">
        <v>-1.2646865844726563</v>
      </c>
      <c r="AD7271" s="0">
        <v>-1.0959562063217163</v>
      </c>
      <c r="AE7271" s="0">
        <v>-0.97909396886825562</v>
      </c>
      <c r="AF7271" s="0">
        <v>-0.8622317910194397</v>
      </c>
      <c r="AG7271" s="0">
        <v>-0.69350129365921021</v>
      </c>
      <c r="AH7271" s="0">
        <v>-0.61253976821899414</v>
      </c>
    </row>
    <row r="7272" x14ac:dyDescent="0.4">
      <c r="A7272" s="10" t="str">
        <f>Data[[#This Row],[category]]&amp;Data[[#This Row],[subcategory]]&amp;Data[[#This Row],[date]]&amp;Data[[#This Row],[hour]]</f>
        <v>Usage quintiles (sites)Quintile 4Avg. Weekday Event17</v>
      </c>
      <c r="B7272" s="10" t="s">
        <v>149</v>
      </c>
      <c r="C7272" t="s">
        <v>155</v>
      </c>
      <c r="D7272" t="s">
        <v>174</v>
      </c>
      <c r="E7272" t="s">
        <v>70</v>
      </c>
      <c r="F7272" s="0">
        <v>23443.5</v>
      </c>
      <c r="G7272" s="0">
        <v>4.2520818710327148</v>
      </c>
      <c r="H7272" s="0">
        <v>4.1909289360046387</v>
      </c>
      <c r="I7272" s="0">
        <v>-0.061152882874011993</v>
      </c>
      <c r="J7272" s="0">
        <v>0.010190959088504314</v>
      </c>
      <c r="K7272" s="0">
        <v>88.102249145507812</v>
      </c>
      <c r="L7272" s="0">
        <v>-6.000699520111084</v>
      </c>
      <c r="M7272" s="0">
        <v>1</v>
      </c>
      <c r="N7272" s="0">
        <v>1</v>
      </c>
      <c r="O7272" s="0"/>
      <c r="P7272" s="0"/>
      <c r="Q7272" s="0">
        <v>-0.07791551947593689</v>
      </c>
      <c r="R7272" s="0">
        <v>-0.074213124811649323</v>
      </c>
      <c r="S7272" s="0">
        <v>-0.06649702787399292</v>
      </c>
      <c r="T7272" s="0">
        <v>-0.061152882874011993</v>
      </c>
      <c r="U7272" s="0">
        <v>-0.055808737874031067</v>
      </c>
      <c r="V7272" s="0">
        <v>-0.048092644661664963</v>
      </c>
      <c r="W7272" s="0">
        <v>-0.044390246272087097</v>
      </c>
      <c r="X7272" s="0">
        <v>99.683677673339844</v>
      </c>
      <c r="Y7272" s="0">
        <v>98.250045776367188</v>
      </c>
      <c r="Z7272" s="0">
        <v>-1.4336376190185547</v>
      </c>
      <c r="AA7272" s="0">
        <v>0.23891174793243408</v>
      </c>
      <c r="AB7272" s="0">
        <v>-1.8266124725341797</v>
      </c>
      <c r="AC7272" s="0">
        <v>-1.739815354347229</v>
      </c>
      <c r="AD7272" s="0">
        <v>-1.5589230060577393</v>
      </c>
      <c r="AE7272" s="0">
        <v>-1.4336376190185547</v>
      </c>
      <c r="AF7272" s="0">
        <v>-1.3083522319793701</v>
      </c>
      <c r="AG7272" s="0">
        <v>-1.1274598836898804</v>
      </c>
      <c r="AH7272" s="0">
        <v>-1.0406627655029297</v>
      </c>
    </row>
    <row r="7273" x14ac:dyDescent="0.4">
      <c r="A7273" s="10" t="str">
        <f>Data[[#This Row],[category]]&amp;Data[[#This Row],[subcategory]]&amp;Data[[#This Row],[date]]&amp;Data[[#This Row],[hour]]</f>
        <v>Usage quintiles (sites)Quintile 4Avg. Weekday Event18</v>
      </c>
      <c r="B7273" s="10" t="s">
        <v>149</v>
      </c>
      <c r="C7273" t="s">
        <v>155</v>
      </c>
      <c r="D7273" t="s">
        <v>174</v>
      </c>
      <c r="E7273" t="s">
        <v>71</v>
      </c>
      <c r="F7273" s="0">
        <v>23443.5</v>
      </c>
      <c r="G7273" s="0">
        <v>3.5769133567810059</v>
      </c>
      <c r="H7273" s="0">
        <v>3.5628643035888672</v>
      </c>
      <c r="I7273" s="0">
        <v>-0.01404909323900938</v>
      </c>
      <c r="J7273" s="0">
        <v>0.0096468385308980942</v>
      </c>
      <c r="K7273" s="0">
        <v>86.057830810546875</v>
      </c>
      <c r="L7273" s="0">
        <v>-1.4563417434692383</v>
      </c>
      <c r="M7273" s="0">
        <v>0</v>
      </c>
      <c r="N7273" s="0">
        <v>0</v>
      </c>
      <c r="O7273" s="0"/>
      <c r="P7273" s="0"/>
      <c r="Q7273" s="0">
        <v>-0.029916729778051376</v>
      </c>
      <c r="R7273" s="0">
        <v>-0.026412013918161392</v>
      </c>
      <c r="S7273" s="0">
        <v>-0.019107900559902191</v>
      </c>
      <c r="T7273" s="0">
        <v>-0.01404909323900938</v>
      </c>
      <c r="U7273" s="0">
        <v>-0.0089902859181165695</v>
      </c>
      <c r="V7273" s="0">
        <v>-0.001686172210611403</v>
      </c>
      <c r="W7273" s="0">
        <v>0.0018185441149398685</v>
      </c>
      <c r="X7273" s="0">
        <v>83.855369567871094</v>
      </c>
      <c r="Y7273" s="0">
        <v>83.526008605957031</v>
      </c>
      <c r="Z7273" s="0">
        <v>-0.32935991883277893</v>
      </c>
      <c r="AA7273" s="0">
        <v>0.22615565359592438</v>
      </c>
      <c r="AB7273" s="0">
        <v>-0.70135289430618286</v>
      </c>
      <c r="AC7273" s="0">
        <v>-0.6191900372505188</v>
      </c>
      <c r="AD7273" s="0">
        <v>-0.44795605540275574</v>
      </c>
      <c r="AE7273" s="0">
        <v>-0.32935991883277893</v>
      </c>
      <c r="AF7273" s="0">
        <v>-0.21076378226280212</v>
      </c>
      <c r="AG7273" s="0">
        <v>-0.039529785513877869</v>
      </c>
      <c r="AH7273" s="0">
        <v>0.042633026838302612</v>
      </c>
    </row>
    <row r="7274" x14ac:dyDescent="0.4">
      <c r="A7274" s="10" t="str">
        <f>Data[[#This Row],[category]]&amp;Data[[#This Row],[subcategory]]&amp;Data[[#This Row],[date]]&amp;Data[[#This Row],[hour]]</f>
        <v>Usage quintiles (sites)Quintile 4Avg. Weekday Event19</v>
      </c>
      <c r="B7274" s="10" t="s">
        <v>149</v>
      </c>
      <c r="C7274" t="s">
        <v>155</v>
      </c>
      <c r="D7274" t="s">
        <v>174</v>
      </c>
      <c r="E7274" t="s">
        <v>72</v>
      </c>
      <c r="F7274" s="0">
        <v>23443.5</v>
      </c>
      <c r="G7274" s="0">
        <v>2.9396276473999023</v>
      </c>
      <c r="H7274" s="0">
        <v>2.940871000289917</v>
      </c>
      <c r="I7274" s="0">
        <v>0.0012433640658855438</v>
      </c>
      <c r="J7274" s="0">
        <v>0.0094639090821146965</v>
      </c>
      <c r="K7274" s="0">
        <v>82.622207641601563</v>
      </c>
      <c r="L7274" s="0">
        <v>0.13137954473495483</v>
      </c>
      <c r="M7274" s="0">
        <v>0</v>
      </c>
      <c r="N7274" s="0">
        <v>0</v>
      </c>
      <c r="O7274" s="0"/>
      <c r="P7274" s="0"/>
      <c r="Q7274" s="0">
        <v>-0.014323380775749683</v>
      </c>
      <c r="R7274" s="0">
        <v>-0.010885123163461685</v>
      </c>
      <c r="S7274" s="0">
        <v>-0.0037195147015154362</v>
      </c>
      <c r="T7274" s="0">
        <v>0.0012433640658855438</v>
      </c>
      <c r="U7274" s="0">
        <v>0.0062062428332865238</v>
      </c>
      <c r="V7274" s="0">
        <v>0.013371851295232773</v>
      </c>
      <c r="W7274" s="0">
        <v>0.016810109838843346</v>
      </c>
      <c r="X7274" s="0">
        <v>68.9151611328125</v>
      </c>
      <c r="Y7274" s="0">
        <v>68.944313049316406</v>
      </c>
      <c r="Z7274" s="0">
        <v>0.029148805886507034</v>
      </c>
      <c r="AA7274" s="0">
        <v>0.2218671590089798</v>
      </c>
      <c r="AB7274" s="0">
        <v>-0.33579018712043762</v>
      </c>
      <c r="AC7274" s="0">
        <v>-0.25518539547920227</v>
      </c>
      <c r="AD7274" s="0">
        <v>-0.087198443710803986</v>
      </c>
      <c r="AE7274" s="0">
        <v>0.029148805886507034</v>
      </c>
      <c r="AF7274" s="0">
        <v>0.14549605548381805</v>
      </c>
      <c r="AG7274" s="0">
        <v>0.31348299980163574</v>
      </c>
      <c r="AH7274" s="0">
        <v>0.39408782124519348</v>
      </c>
    </row>
    <row r="7275" x14ac:dyDescent="0.4">
      <c r="A7275" s="10" t="str">
        <f>Data[[#This Row],[category]]&amp;Data[[#This Row],[subcategory]]&amp;Data[[#This Row],[date]]&amp;Data[[#This Row],[hour]]</f>
        <v>Usage quintiles (sites)Quintile 4Avg. Weekday Event20</v>
      </c>
      <c r="B7275" s="10" t="s">
        <v>149</v>
      </c>
      <c r="C7275" t="s">
        <v>155</v>
      </c>
      <c r="D7275" t="s">
        <v>174</v>
      </c>
      <c r="E7275" t="s">
        <v>55</v>
      </c>
      <c r="F7275" s="0">
        <v>23443.5</v>
      </c>
      <c r="G7275" s="0">
        <v>2.7082574367523193</v>
      </c>
      <c r="H7275" s="0">
        <v>2.7313368320465088</v>
      </c>
      <c r="I7275" s="0">
        <v>0.023079395294189453</v>
      </c>
      <c r="J7275" s="0">
        <v>0.009374622255563736</v>
      </c>
      <c r="K7275" s="0">
        <v>79.512580871582031</v>
      </c>
      <c r="L7275" s="0">
        <v>2.4619014263153076</v>
      </c>
      <c r="M7275" s="0">
        <v>1</v>
      </c>
      <c r="N7275" s="0">
        <v>1</v>
      </c>
      <c r="O7275" s="0"/>
      <c r="P7275" s="0"/>
      <c r="Q7275" s="0">
        <v>0.0076595139689743519</v>
      </c>
      <c r="R7275" s="0">
        <v>0.011065333150327206</v>
      </c>
      <c r="S7275" s="0">
        <v>0.018163338303565979</v>
      </c>
      <c r="T7275" s="0">
        <v>0.023079395294189453</v>
      </c>
      <c r="U7275" s="0">
        <v>0.027995452284812927</v>
      </c>
      <c r="V7275" s="0">
        <v>0.035093456506729126</v>
      </c>
      <c r="W7275" s="0">
        <v>0.038499277085065842</v>
      </c>
      <c r="X7275" s="0">
        <v>63.491031646728516</v>
      </c>
      <c r="Y7275" s="0">
        <v>64.032096862792969</v>
      </c>
      <c r="Z7275" s="0">
        <v>0.54106181859970093</v>
      </c>
      <c r="AA7275" s="0">
        <v>0.21977396309375763</v>
      </c>
      <c r="AB7275" s="0">
        <v>0.17956581711769104</v>
      </c>
      <c r="AC7275" s="0">
        <v>0.25941014289855957</v>
      </c>
      <c r="AD7275" s="0">
        <v>0.4258122444152832</v>
      </c>
      <c r="AE7275" s="0">
        <v>0.54106181859970093</v>
      </c>
      <c r="AF7275" s="0">
        <v>0.65631139278411865</v>
      </c>
      <c r="AG7275" s="0">
        <v>0.82271349430084229</v>
      </c>
      <c r="AH7275" s="0">
        <v>0.90255779027938843</v>
      </c>
    </row>
    <row r="7276" x14ac:dyDescent="0.4">
      <c r="A7276" s="10" t="str">
        <f>Data[[#This Row],[category]]&amp;Data[[#This Row],[subcategory]]&amp;Data[[#This Row],[date]]&amp;Data[[#This Row],[hour]]</f>
        <v>Usage quintiles (sites)Quintile 4Avg. Weekday Event21</v>
      </c>
      <c r="B7276" s="10" t="s">
        <v>149</v>
      </c>
      <c r="C7276" t="s">
        <v>155</v>
      </c>
      <c r="D7276" t="s">
        <v>174</v>
      </c>
      <c r="E7276" t="s">
        <v>73</v>
      </c>
      <c r="F7276" s="0">
        <v>23443.5</v>
      </c>
      <c r="G7276" s="0">
        <v>2.4077448844909668</v>
      </c>
      <c r="H7276" s="0">
        <v>2.4784939289093018</v>
      </c>
      <c r="I7276" s="0">
        <v>0.070748977363109589</v>
      </c>
      <c r="J7276" s="0">
        <v>0.0079972483217716217</v>
      </c>
      <c r="K7276" s="0">
        <v>78.035964965820313</v>
      </c>
      <c r="L7276" s="0">
        <v>8.8466653823852539</v>
      </c>
      <c r="M7276" s="0">
        <v>1</v>
      </c>
      <c r="N7276" s="0">
        <v>1</v>
      </c>
      <c r="O7276" s="0"/>
      <c r="P7276" s="0"/>
      <c r="Q7276" s="0">
        <v>0.057594675570726395</v>
      </c>
      <c r="R7276" s="0">
        <v>0.060500092804431915</v>
      </c>
      <c r="S7276" s="0">
        <v>0.066555216908454895</v>
      </c>
      <c r="T7276" s="0">
        <v>0.070748977363109589</v>
      </c>
      <c r="U7276" s="0">
        <v>0.074942737817764282</v>
      </c>
      <c r="V7276" s="0">
        <v>0.080997861921787262</v>
      </c>
      <c r="W7276" s="0">
        <v>0.083903282880783081</v>
      </c>
      <c r="X7276" s="0">
        <v>56.445968627929688</v>
      </c>
      <c r="Y7276" s="0">
        <v>58.104572296142578</v>
      </c>
      <c r="Z7276" s="0">
        <v>1.6586036682128906</v>
      </c>
      <c r="AA7276" s="0">
        <v>0.18748348951339722</v>
      </c>
      <c r="AB7276" s="0">
        <v>1.350220799446106</v>
      </c>
      <c r="AC7276" s="0">
        <v>1.418333888053894</v>
      </c>
      <c r="AD7276" s="0">
        <v>1.5602872371673584</v>
      </c>
      <c r="AE7276" s="0">
        <v>1.6586036682128906</v>
      </c>
      <c r="AF7276" s="0">
        <v>1.7569200992584229</v>
      </c>
      <c r="AG7276" s="0">
        <v>1.8988734483718872</v>
      </c>
      <c r="AH7276" s="0">
        <v>1.9669865369796753</v>
      </c>
    </row>
    <row r="7277" x14ac:dyDescent="0.4">
      <c r="A7277" s="10" t="str">
        <f>Data[[#This Row],[category]]&amp;Data[[#This Row],[subcategory]]&amp;Data[[#This Row],[date]]&amp;Data[[#This Row],[hour]]</f>
        <v>Usage quintiles (sites)Quintile 4Avg. Weekday Event22</v>
      </c>
      <c r="B7277" s="10" t="s">
        <v>149</v>
      </c>
      <c r="C7277" t="s">
        <v>155</v>
      </c>
      <c r="D7277" t="s">
        <v>174</v>
      </c>
      <c r="E7277" t="s">
        <v>74</v>
      </c>
      <c r="F7277" s="0">
        <v>23443.5</v>
      </c>
      <c r="G7277" s="0">
        <v>2.1198945045471191</v>
      </c>
      <c r="H7277" s="0">
        <v>2.1913018226623535</v>
      </c>
      <c r="I7277" s="0">
        <v>0.07140735536813736</v>
      </c>
      <c r="J7277" s="0">
        <v>0.007207424845546484</v>
      </c>
      <c r="K7277" s="0">
        <v>76.692825317382813</v>
      </c>
      <c r="L7277" s="0">
        <v>9.9074716567993164</v>
      </c>
      <c r="M7277" s="0">
        <v>1</v>
      </c>
      <c r="N7277" s="0">
        <v>1</v>
      </c>
      <c r="O7277" s="0"/>
      <c r="P7277" s="0"/>
      <c r="Q7277" s="0">
        <v>0.05955219641327858</v>
      </c>
      <c r="R7277" s="0">
        <v>0.062170669436454773</v>
      </c>
      <c r="S7277" s="0">
        <v>0.067627780139446259</v>
      </c>
      <c r="T7277" s="0">
        <v>0.07140735536813736</v>
      </c>
      <c r="U7277" s="0">
        <v>0.075186930596828461</v>
      </c>
      <c r="V7277" s="0">
        <v>0.080644041299819946</v>
      </c>
      <c r="W7277" s="0">
        <v>0.083262510597705841</v>
      </c>
      <c r="X7277" s="0">
        <v>49.697746276855469</v>
      </c>
      <c r="Y7277" s="0">
        <v>51.371784210205078</v>
      </c>
      <c r="Z7277" s="0">
        <v>1.674038290977478</v>
      </c>
      <c r="AA7277" s="0">
        <v>0.16896726191043854</v>
      </c>
      <c r="AB7277" s="0">
        <v>1.3961118459701538</v>
      </c>
      <c r="AC7277" s="0">
        <v>1.4574980735778809</v>
      </c>
      <c r="AD7277" s="0">
        <v>1.5854318141937256</v>
      </c>
      <c r="AE7277" s="0">
        <v>1.674038290977478</v>
      </c>
      <c r="AF7277" s="0">
        <v>1.7626447677612305</v>
      </c>
      <c r="AG7277" s="0">
        <v>1.8905785083770752</v>
      </c>
      <c r="AH7277" s="0">
        <v>1.9519647359848022</v>
      </c>
    </row>
    <row r="7278" x14ac:dyDescent="0.4">
      <c r="A7278" s="10" t="str">
        <f>Data[[#This Row],[category]]&amp;Data[[#This Row],[subcategory]]&amp;Data[[#This Row],[date]]&amp;Data[[#This Row],[hour]]</f>
        <v>Usage quintiles (sites)Quintile 4Avg. Weekday Event23</v>
      </c>
      <c r="B7278" s="10" t="s">
        <v>149</v>
      </c>
      <c r="C7278" t="s">
        <v>155</v>
      </c>
      <c r="D7278" t="s">
        <v>174</v>
      </c>
      <c r="E7278" t="s">
        <v>75</v>
      </c>
      <c r="F7278" s="0">
        <v>23443.5</v>
      </c>
      <c r="G7278" s="0">
        <v>1.9118517637252808</v>
      </c>
      <c r="H7278" s="0">
        <v>1.966678261756897</v>
      </c>
      <c r="I7278" s="0">
        <v>0.054826542735099792</v>
      </c>
      <c r="J7278" s="0">
        <v>0.0058315573260188103</v>
      </c>
      <c r="K7278" s="0">
        <v>75.332237243652344</v>
      </c>
      <c r="L7278" s="0">
        <v>9.401698112487793</v>
      </c>
      <c r="M7278" s="0">
        <v>1</v>
      </c>
      <c r="N7278" s="0">
        <v>1</v>
      </c>
      <c r="O7278" s="0"/>
      <c r="P7278" s="0"/>
      <c r="Q7278" s="0">
        <v>0.045234482735395432</v>
      </c>
      <c r="R7278" s="0">
        <v>0.047353100031614304</v>
      </c>
      <c r="S7278" s="0">
        <v>0.0517684705555439</v>
      </c>
      <c r="T7278" s="0">
        <v>0.054826542735099792</v>
      </c>
      <c r="U7278" s="0">
        <v>0.057884614914655685</v>
      </c>
      <c r="V7278" s="0">
        <v>0.062299985438585281</v>
      </c>
      <c r="W7278" s="0">
        <v>0.064418599009513855</v>
      </c>
      <c r="X7278" s="0">
        <v>44.82049560546875</v>
      </c>
      <c r="Y7278" s="0">
        <v>46.105823516845703</v>
      </c>
      <c r="Z7278" s="0">
        <v>1.2853260040283203</v>
      </c>
      <c r="AA7278" s="0">
        <v>0.13671211898326874</v>
      </c>
      <c r="AB7278" s="0">
        <v>1.0604546070098877</v>
      </c>
      <c r="AC7278" s="0">
        <v>1.1101223230361938</v>
      </c>
      <c r="AD7278" s="0">
        <v>1.2136341333389282</v>
      </c>
      <c r="AE7278" s="0">
        <v>1.2853260040283203</v>
      </c>
      <c r="AF7278" s="0">
        <v>1.3570178747177124</v>
      </c>
      <c r="AG7278" s="0">
        <v>1.4605296850204468</v>
      </c>
      <c r="AH7278" s="0">
        <v>1.5101974010467529</v>
      </c>
    </row>
    <row r="7279" x14ac:dyDescent="0.4">
      <c r="A7279" s="10" t="str">
        <f>Data[[#This Row],[category]]&amp;Data[[#This Row],[subcategory]]&amp;Data[[#This Row],[date]]&amp;Data[[#This Row],[hour]]</f>
        <v>Usage quintiles (sites)Quintile 4Avg. Weekday Event24</v>
      </c>
      <c r="B7279" s="10" t="s">
        <v>149</v>
      </c>
      <c r="C7279" t="s">
        <v>155</v>
      </c>
      <c r="D7279" t="s">
        <v>174</v>
      </c>
      <c r="E7279" t="s">
        <v>76</v>
      </c>
      <c r="F7279" s="0">
        <v>23443.5</v>
      </c>
      <c r="G7279" s="0">
        <v>1.7996491193771362</v>
      </c>
      <c r="H7279" s="0">
        <v>1.8295668363571167</v>
      </c>
      <c r="I7279" s="0">
        <v>0.029917655512690544</v>
      </c>
      <c r="J7279" s="0">
        <v>0.0055671730078756809</v>
      </c>
      <c r="K7279" s="0">
        <v>75.122825622558594</v>
      </c>
      <c r="L7279" s="0">
        <v>5.3739404678344727</v>
      </c>
      <c r="M7279" s="0">
        <v>1</v>
      </c>
      <c r="N7279" s="0">
        <v>1</v>
      </c>
      <c r="O7279" s="0"/>
      <c r="P7279" s="0"/>
      <c r="Q7279" s="0">
        <v>0.020760471001267433</v>
      </c>
      <c r="R7279" s="0">
        <v>0.022783035412430763</v>
      </c>
      <c r="S7279" s="0">
        <v>0.026998227462172508</v>
      </c>
      <c r="T7279" s="0">
        <v>0.029917655512690544</v>
      </c>
      <c r="U7279" s="0">
        <v>0.032837085425853729</v>
      </c>
      <c r="V7279" s="0">
        <v>0.037052273750305176</v>
      </c>
      <c r="W7279" s="0">
        <v>0.039074841886758804</v>
      </c>
      <c r="X7279" s="0">
        <v>42.190074920654297</v>
      </c>
      <c r="Y7279" s="0">
        <v>42.891448974609375</v>
      </c>
      <c r="Z7279" s="0">
        <v>0.70137453079223633</v>
      </c>
      <c r="AA7279" s="0">
        <v>0.13051402568817139</v>
      </c>
      <c r="AB7279" s="0">
        <v>0.48669806122779846</v>
      </c>
      <c r="AC7279" s="0">
        <v>0.53411406278610229</v>
      </c>
      <c r="AD7279" s="0">
        <v>0.63293290138244629</v>
      </c>
      <c r="AE7279" s="0">
        <v>0.70137453079223633</v>
      </c>
      <c r="AF7279" s="0">
        <v>0.76981616020202637</v>
      </c>
      <c r="AG7279" s="0">
        <v>0.86863499879837036</v>
      </c>
      <c r="AH7279" s="0">
        <v>0.91605097055435181</v>
      </c>
    </row>
    <row r="7280" x14ac:dyDescent="0.4">
      <c r="A7280" s="10" t="str">
        <f>Data[[#This Row],[category]]&amp;Data[[#This Row],[subcategory]]&amp;Data[[#This Row],[date]]&amp;Data[[#This Row],[hour]]</f>
        <v>Usage quintiles (sites)Quintile 4Avg. Weekday EventAvg. 11 to 6 pm</v>
      </c>
      <c r="B7280" s="10" t="s">
        <v>149</v>
      </c>
      <c r="C7280" t="s">
        <v>155</v>
      </c>
      <c r="D7280" t="s">
        <v>174</v>
      </c>
      <c r="E7280" t="s">
        <v>77</v>
      </c>
      <c r="F7280" s="0">
        <v>23443.5</v>
      </c>
      <c r="G7280" s="0">
        <v>4.4873857498168945</v>
      </c>
      <c r="H7280" s="0">
        <v>4.4537315368652344</v>
      </c>
      <c r="I7280" s="0">
        <v>-0.033654447644948959</v>
      </c>
      <c r="J7280" s="0">
        <v>0.0079292329028248787</v>
      </c>
      <c r="K7280" s="0">
        <v>89.782814025878906</v>
      </c>
      <c r="L7280" s="0">
        <v>-4.2443509101867676</v>
      </c>
      <c r="M7280" s="0">
        <v>1</v>
      </c>
      <c r="N7280" s="0">
        <v>1</v>
      </c>
      <c r="O7280" s="0"/>
      <c r="P7280" s="0"/>
      <c r="Q7280" s="0">
        <v>-0.046696875244379044</v>
      </c>
      <c r="R7280" s="0">
        <v>-0.043816167861223221</v>
      </c>
      <c r="S7280" s="0">
        <v>-0.037812542170286179</v>
      </c>
      <c r="T7280" s="0">
        <v>-0.033654447644948959</v>
      </c>
      <c r="U7280" s="0">
        <v>-0.02949635311961174</v>
      </c>
      <c r="V7280" s="0">
        <v>-0.023492727428674698</v>
      </c>
      <c r="W7280" s="0">
        <v>-0.020612020045518875</v>
      </c>
      <c r="X7280" s="0">
        <v>105.20002746582031</v>
      </c>
      <c r="Y7280" s="0">
        <v>104.41105651855469</v>
      </c>
      <c r="Z7280" s="0">
        <v>-0.78897804021835327</v>
      </c>
      <c r="AA7280" s="0">
        <v>0.18588897585868835</v>
      </c>
      <c r="AB7280" s="0">
        <v>-1.094738245010376</v>
      </c>
      <c r="AC7280" s="0">
        <v>-1.0272043943405151</v>
      </c>
      <c r="AD7280" s="0">
        <v>-0.88645833730697632</v>
      </c>
      <c r="AE7280" s="0">
        <v>-0.78897804021835327</v>
      </c>
      <c r="AF7280" s="0">
        <v>-0.69149774312973022</v>
      </c>
      <c r="AG7280" s="0">
        <v>-0.55075174570083618</v>
      </c>
      <c r="AH7280" s="0">
        <v>-0.48321789503097534</v>
      </c>
    </row>
    <row r="7281" x14ac:dyDescent="0.4">
      <c r="A7281" s="10" t="str">
        <f>Data[[#This Row],[category]]&amp;Data[[#This Row],[subcategory]]&amp;Data[[#This Row],[date]]&amp;Data[[#This Row],[hour]]</f>
        <v>Usage quintiles (sites)Quintile 4Avg. Weekday EventAvg. 2 to 6pm</v>
      </c>
      <c r="B7281" s="10" t="s">
        <v>149</v>
      </c>
      <c r="C7281" t="s">
        <v>155</v>
      </c>
      <c r="D7281" t="s">
        <v>174</v>
      </c>
      <c r="E7281" t="s">
        <v>78</v>
      </c>
      <c r="F7281" s="0">
        <v>23443.5</v>
      </c>
      <c r="G7281" s="0">
        <v>4.2886343002319336</v>
      </c>
      <c r="H7281" s="0">
        <v>4.2502164840698242</v>
      </c>
      <c r="I7281" s="0">
        <v>-0.038417920470237732</v>
      </c>
      <c r="J7281" s="0">
        <v>0.0095666982233524323</v>
      </c>
      <c r="K7281" s="0">
        <v>88.369293212890625</v>
      </c>
      <c r="L7281" s="0">
        <v>-4.0157971382141113</v>
      </c>
      <c r="M7281" s="0">
        <v>1</v>
      </c>
      <c r="N7281" s="0">
        <v>1</v>
      </c>
      <c r="O7281" s="0"/>
      <c r="P7281" s="0"/>
      <c r="Q7281" s="0">
        <v>-0.054153740406036377</v>
      </c>
      <c r="R7281" s="0">
        <v>-0.050678137689828873</v>
      </c>
      <c r="S7281" s="0">
        <v>-0.043434701859951019</v>
      </c>
      <c r="T7281" s="0">
        <v>-0.038417920470237732</v>
      </c>
      <c r="U7281" s="0">
        <v>-0.033401139080524445</v>
      </c>
      <c r="V7281" s="0">
        <v>-0.026157703250646591</v>
      </c>
      <c r="W7281" s="0">
        <v>-0.022682102397084236</v>
      </c>
      <c r="X7281" s="0">
        <v>100.54059600830078</v>
      </c>
      <c r="Y7281" s="0">
        <v>99.63995361328125</v>
      </c>
      <c r="Z7281" s="0">
        <v>-0.9006505012512207</v>
      </c>
      <c r="AA7281" s="0">
        <v>0.22427688539028168</v>
      </c>
      <c r="AB7281" s="0">
        <v>-1.2695531845092773</v>
      </c>
      <c r="AC7281" s="0">
        <v>-1.1880729198455811</v>
      </c>
      <c r="AD7281" s="0">
        <v>-1.0182614326477051</v>
      </c>
      <c r="AE7281" s="0">
        <v>-0.9006505012512207</v>
      </c>
      <c r="AF7281" s="0">
        <v>-0.78303956985473633</v>
      </c>
      <c r="AG7281" s="0">
        <v>-0.61322808265686035</v>
      </c>
      <c r="AH7281" s="0">
        <v>-0.53174787759780884</v>
      </c>
    </row>
    <row r="7282" x14ac:dyDescent="0.4">
      <c r="A7282" s="10" t="str">
        <f>Data[[#This Row],[category]]&amp;Data[[#This Row],[subcategory]]&amp;Data[[#This Row],[date]]&amp;Data[[#This Row],[hour]]</f>
        <v>Usage quintiles (sites)Quintile 5 (highest)8/31/20171</v>
      </c>
      <c r="B7282" s="10" t="s">
        <v>149</v>
      </c>
      <c r="C7282" t="s">
        <v>156</v>
      </c>
      <c r="D7282" t="s">
        <v>111</v>
      </c>
      <c r="E7282" t="s">
        <v>41</v>
      </c>
      <c r="F7282" s="0">
        <v>23496</v>
      </c>
      <c r="G7282" s="0">
        <v>5.0099492073059082</v>
      </c>
      <c r="H7282" s="0">
        <v>4.9761295318603516</v>
      </c>
      <c r="I7282" s="0">
        <v>-0.033819716423749924</v>
      </c>
      <c r="J7282" s="0">
        <v>0.017934175208210945</v>
      </c>
      <c r="K7282" s="0">
        <v>72.715652465820313</v>
      </c>
      <c r="L7282" s="0">
        <v>-1.885769248008728</v>
      </c>
      <c r="M7282" s="0">
        <v>1</v>
      </c>
      <c r="N7282" s="0">
        <v>0</v>
      </c>
      <c r="O7282" s="0">
        <v>11.289287567138672</v>
      </c>
      <c r="P7282" s="0">
        <v>10.944728851318359</v>
      </c>
      <c r="Q7282" s="0">
        <v>-0.063318811357021332</v>
      </c>
      <c r="R7282" s="0">
        <v>-0.056803286075592041</v>
      </c>
      <c r="S7282" s="0">
        <v>-0.043224405497312546</v>
      </c>
      <c r="T7282" s="0">
        <v>-0.033819716423749924</v>
      </c>
      <c r="U7282" s="0">
        <v>-0.024415025487542152</v>
      </c>
      <c r="V7282" s="0">
        <v>-0.010836145840585232</v>
      </c>
      <c r="W7282" s="0">
        <v>-0.0043206233531236649</v>
      </c>
      <c r="X7282" s="0">
        <v>117.71376800537109</v>
      </c>
      <c r="Y7282" s="0">
        <v>116.91913604736328</v>
      </c>
      <c r="Z7282" s="0">
        <v>-0.7946280837059021</v>
      </c>
      <c r="AA7282" s="0">
        <v>0.4213813841342926</v>
      </c>
      <c r="AB7282" s="0">
        <v>-1.4877387285232544</v>
      </c>
      <c r="AC7282" s="0">
        <v>-1.3346500396728516</v>
      </c>
      <c r="AD7282" s="0">
        <v>-1.0156006813049316</v>
      </c>
      <c r="AE7282" s="0">
        <v>-0.7946280837059021</v>
      </c>
      <c r="AF7282" s="0">
        <v>-0.57365548610687256</v>
      </c>
      <c r="AG7282" s="0">
        <v>-0.25460609793663025</v>
      </c>
      <c r="AH7282" s="0">
        <v>-0.10151738673448563</v>
      </c>
    </row>
    <row r="7283" x14ac:dyDescent="0.4">
      <c r="A7283" s="10" t="str">
        <f>Data[[#This Row],[category]]&amp;Data[[#This Row],[subcategory]]&amp;Data[[#This Row],[date]]&amp;Data[[#This Row],[hour]]</f>
        <v>Usage quintiles (sites)Quintile 5 (highest)8/31/20172</v>
      </c>
      <c r="B7283" s="10" t="s">
        <v>149</v>
      </c>
      <c r="C7283" t="s">
        <v>156</v>
      </c>
      <c r="D7283" t="s">
        <v>111</v>
      </c>
      <c r="E7283" t="s">
        <v>42</v>
      </c>
      <c r="F7283" s="0">
        <v>23496</v>
      </c>
      <c r="G7283" s="0">
        <v>4.784965991973877</v>
      </c>
      <c r="H7283" s="0">
        <v>4.7720036506652832</v>
      </c>
      <c r="I7283" s="0">
        <v>-0.012962191365659237</v>
      </c>
      <c r="J7283" s="0">
        <v>0.017026804387569427</v>
      </c>
      <c r="K7283" s="0">
        <v>72.234931945800781</v>
      </c>
      <c r="L7283" s="0">
        <v>-0.76128149032592773</v>
      </c>
      <c r="M7283" s="0">
        <v>0</v>
      </c>
      <c r="N7283" s="0">
        <v>0</v>
      </c>
      <c r="O7283" s="0">
        <v>11.289287567138672</v>
      </c>
      <c r="P7283" s="0">
        <v>10.944728851318359</v>
      </c>
      <c r="Q7283" s="0">
        <v>-0.040968790650367737</v>
      </c>
      <c r="R7283" s="0">
        <v>-0.034782920032739639</v>
      </c>
      <c r="S7283" s="0">
        <v>-0.021891055628657341</v>
      </c>
      <c r="T7283" s="0">
        <v>-0.012962191365659237</v>
      </c>
      <c r="U7283" s="0">
        <v>-0.0040333266369998455</v>
      </c>
      <c r="V7283" s="0">
        <v>0.0088585363700985909</v>
      </c>
      <c r="W7283" s="0">
        <v>0.015044409781694412</v>
      </c>
      <c r="X7283" s="0">
        <v>112.42755889892578</v>
      </c>
      <c r="Y7283" s="0">
        <v>112.12300109863281</v>
      </c>
      <c r="Z7283" s="0">
        <v>-0.30455964803695679</v>
      </c>
      <c r="AA7283" s="0">
        <v>0.40006178617477417</v>
      </c>
      <c r="AB7283" s="0">
        <v>-0.96260273456573486</v>
      </c>
      <c r="AC7283" s="0">
        <v>-0.81725943088531494</v>
      </c>
      <c r="AD7283" s="0">
        <v>-0.51435226202011108</v>
      </c>
      <c r="AE7283" s="0">
        <v>-0.30455964803695679</v>
      </c>
      <c r="AF7283" s="0">
        <v>-0.094767041504383087</v>
      </c>
      <c r="AG7283" s="0">
        <v>0.20814016461372375</v>
      </c>
      <c r="AH7283" s="0">
        <v>0.35348343849182129</v>
      </c>
    </row>
    <row r="7284" x14ac:dyDescent="0.4">
      <c r="A7284" s="10" t="str">
        <f>Data[[#This Row],[category]]&amp;Data[[#This Row],[subcategory]]&amp;Data[[#This Row],[date]]&amp;Data[[#This Row],[hour]]</f>
        <v>Usage quintiles (sites)Quintile 5 (highest)8/31/20173</v>
      </c>
      <c r="B7284" s="10" t="s">
        <v>149</v>
      </c>
      <c r="C7284" t="s">
        <v>156</v>
      </c>
      <c r="D7284" t="s">
        <v>111</v>
      </c>
      <c r="E7284" t="s">
        <v>43</v>
      </c>
      <c r="F7284" s="0">
        <v>23496</v>
      </c>
      <c r="G7284" s="0">
        <v>4.6267814636230469</v>
      </c>
      <c r="H7284" s="0">
        <v>4.6324582099914551</v>
      </c>
      <c r="I7284" s="0">
        <v>0.0056767882779240608</v>
      </c>
      <c r="J7284" s="0">
        <v>0.0163591168820858</v>
      </c>
      <c r="K7284" s="0">
        <v>71.911476135253906</v>
      </c>
      <c r="L7284" s="0">
        <v>0.34701067209243774</v>
      </c>
      <c r="M7284" s="0">
        <v>0</v>
      </c>
      <c r="N7284" s="0">
        <v>0</v>
      </c>
      <c r="O7284" s="0">
        <v>11.289287567138672</v>
      </c>
      <c r="P7284" s="0">
        <v>10.944728851318359</v>
      </c>
      <c r="Q7284" s="0">
        <v>-0.02123156376183033</v>
      </c>
      <c r="R7284" s="0">
        <v>-0.015288263559341431</v>
      </c>
      <c r="S7284" s="0">
        <v>-0.0029019410721957684</v>
      </c>
      <c r="T7284" s="0">
        <v>0.0056767882779240608</v>
      </c>
      <c r="U7284" s="0">
        <v>0.014255517162382603</v>
      </c>
      <c r="V7284" s="0">
        <v>0.026641840115189552</v>
      </c>
      <c r="W7284" s="0">
        <v>0.032585140317678452</v>
      </c>
      <c r="X7284" s="0">
        <v>108.71085357666016</v>
      </c>
      <c r="Y7284" s="0">
        <v>108.84423828125</v>
      </c>
      <c r="Z7284" s="0">
        <v>0.13338181376457214</v>
      </c>
      <c r="AA7284" s="0">
        <v>0.38437381386756897</v>
      </c>
      <c r="AB7284" s="0">
        <v>-0.49885684251785278</v>
      </c>
      <c r="AC7284" s="0">
        <v>-0.35921305418014526</v>
      </c>
      <c r="AD7284" s="0">
        <v>-0.068184010684490204</v>
      </c>
      <c r="AE7284" s="0">
        <v>0.13338181376457214</v>
      </c>
      <c r="AF7284" s="0">
        <v>0.33494764566421509</v>
      </c>
      <c r="AG7284" s="0">
        <v>0.62597668170928955</v>
      </c>
      <c r="AH7284" s="0">
        <v>0.76562047004699707</v>
      </c>
    </row>
    <row r="7285" x14ac:dyDescent="0.4">
      <c r="A7285" s="10" t="str">
        <f>Data[[#This Row],[category]]&amp;Data[[#This Row],[subcategory]]&amp;Data[[#This Row],[date]]&amp;Data[[#This Row],[hour]]</f>
        <v>Usage quintiles (sites)Quintile 5 (highest)8/31/20174</v>
      </c>
      <c r="B7285" s="10" t="s">
        <v>149</v>
      </c>
      <c r="C7285" t="s">
        <v>156</v>
      </c>
      <c r="D7285" t="s">
        <v>111</v>
      </c>
      <c r="E7285" t="s">
        <v>44</v>
      </c>
      <c r="F7285" s="0">
        <v>23496</v>
      </c>
      <c r="G7285" s="0">
        <v>4.5522317886352539</v>
      </c>
      <c r="H7285" s="0">
        <v>4.5821175575256348</v>
      </c>
      <c r="I7285" s="0">
        <v>0.029885884374380112</v>
      </c>
      <c r="J7285" s="0">
        <v>0.016441550105810165</v>
      </c>
      <c r="K7285" s="0">
        <v>72.008979797363281</v>
      </c>
      <c r="L7285" s="0">
        <v>1.8177047967910767</v>
      </c>
      <c r="M7285" s="0">
        <v>1</v>
      </c>
      <c r="N7285" s="0">
        <v>0</v>
      </c>
      <c r="O7285" s="0">
        <v>11.289287567138672</v>
      </c>
      <c r="P7285" s="0">
        <v>10.944728851318359</v>
      </c>
      <c r="Q7285" s="0">
        <v>0.0028419410809874535</v>
      </c>
      <c r="R7285" s="0">
        <v>0.0088151898235082626</v>
      </c>
      <c r="S7285" s="0">
        <v>0.021263927221298218</v>
      </c>
      <c r="T7285" s="0">
        <v>0.029885884374380112</v>
      </c>
      <c r="U7285" s="0">
        <v>0.038507841527462006</v>
      </c>
      <c r="V7285" s="0">
        <v>0.050956577062606812</v>
      </c>
      <c r="W7285" s="0">
        <v>0.056929826736450195</v>
      </c>
      <c r="X7285" s="0">
        <v>106.95923614501953</v>
      </c>
      <c r="Y7285" s="0">
        <v>107.66143035888672</v>
      </c>
      <c r="Z7285" s="0">
        <v>0.70219874382019043</v>
      </c>
      <c r="AA7285" s="0">
        <v>0.38631066679954529</v>
      </c>
      <c r="AB7285" s="0">
        <v>0.066774241626262665</v>
      </c>
      <c r="AC7285" s="0">
        <v>0.20712170004844666</v>
      </c>
      <c r="AD7285" s="0">
        <v>0.49961721897125244</v>
      </c>
      <c r="AE7285" s="0">
        <v>0.70219874382019043</v>
      </c>
      <c r="AF7285" s="0">
        <v>0.90478026866912842</v>
      </c>
      <c r="AG7285" s="0">
        <v>1.1972757577896118</v>
      </c>
      <c r="AH7285" s="0">
        <v>1.3376232385635376</v>
      </c>
    </row>
    <row r="7286" x14ac:dyDescent="0.4">
      <c r="A7286" s="10" t="str">
        <f>Data[[#This Row],[category]]&amp;Data[[#This Row],[subcategory]]&amp;Data[[#This Row],[date]]&amp;Data[[#This Row],[hour]]</f>
        <v>Usage quintiles (sites)Quintile 5 (highest)8/31/20175</v>
      </c>
      <c r="B7286" s="10" t="s">
        <v>149</v>
      </c>
      <c r="C7286" t="s">
        <v>156</v>
      </c>
      <c r="D7286" t="s">
        <v>111</v>
      </c>
      <c r="E7286" t="s">
        <v>45</v>
      </c>
      <c r="F7286" s="0">
        <v>23496</v>
      </c>
      <c r="G7286" s="0">
        <v>4.5578117370605469</v>
      </c>
      <c r="H7286" s="0">
        <v>4.6673321723937988</v>
      </c>
      <c r="I7286" s="0">
        <v>0.10952063649892807</v>
      </c>
      <c r="J7286" s="0">
        <v>0.017057189717888832</v>
      </c>
      <c r="K7286" s="0">
        <v>71.870315551757813</v>
      </c>
      <c r="L7286" s="0">
        <v>6.4207901954650879</v>
      </c>
      <c r="M7286" s="0">
        <v>1</v>
      </c>
      <c r="N7286" s="0">
        <v>1</v>
      </c>
      <c r="O7286" s="0">
        <v>11.289287567138672</v>
      </c>
      <c r="P7286" s="0">
        <v>10.944728851318359</v>
      </c>
      <c r="Q7286" s="0">
        <v>0.08146405965089798</v>
      </c>
      <c r="R7286" s="0">
        <v>0.08766096830368042</v>
      </c>
      <c r="S7286" s="0">
        <v>0.10057583451271057</v>
      </c>
      <c r="T7286" s="0">
        <v>0.10952063649892807</v>
      </c>
      <c r="U7286" s="0">
        <v>0.11846543848514557</v>
      </c>
      <c r="V7286" s="0">
        <v>0.13138030469417572</v>
      </c>
      <c r="W7286" s="0">
        <v>0.13757722079753876</v>
      </c>
      <c r="X7286" s="0">
        <v>107.09034729003906</v>
      </c>
      <c r="Y7286" s="0">
        <v>109.66363525390625</v>
      </c>
      <c r="Z7286" s="0">
        <v>2.5732967853546143</v>
      </c>
      <c r="AA7286" s="0">
        <v>0.4007757306098938</v>
      </c>
      <c r="AB7286" s="0">
        <v>1.9140794277191162</v>
      </c>
      <c r="AC7286" s="0">
        <v>2.0596821308135986</v>
      </c>
      <c r="AD7286" s="0">
        <v>2.3631298542022705</v>
      </c>
      <c r="AE7286" s="0">
        <v>2.5732967853546143</v>
      </c>
      <c r="AF7286" s="0">
        <v>2.783463716506958</v>
      </c>
      <c r="AG7286" s="0">
        <v>3.0869114398956299</v>
      </c>
      <c r="AH7286" s="0">
        <v>3.2325141429901123</v>
      </c>
    </row>
    <row r="7287" x14ac:dyDescent="0.4">
      <c r="A7287" s="10" t="str">
        <f>Data[[#This Row],[category]]&amp;Data[[#This Row],[subcategory]]&amp;Data[[#This Row],[date]]&amp;Data[[#This Row],[hour]]</f>
        <v>Usage quintiles (sites)Quintile 5 (highest)8/31/20176</v>
      </c>
      <c r="B7287" s="10" t="s">
        <v>149</v>
      </c>
      <c r="C7287" t="s">
        <v>156</v>
      </c>
      <c r="D7287" t="s">
        <v>111</v>
      </c>
      <c r="E7287" t="s">
        <v>46</v>
      </c>
      <c r="F7287" s="0">
        <v>23496</v>
      </c>
      <c r="G7287" s="0">
        <v>4.9610171318054199</v>
      </c>
      <c r="H7287" s="0">
        <v>5.0540299415588379</v>
      </c>
      <c r="I7287" s="0">
        <v>0.093012727797031403</v>
      </c>
      <c r="J7287" s="0">
        <v>0.019729992374777794</v>
      </c>
      <c r="K7287" s="0">
        <v>71.313201904296875</v>
      </c>
      <c r="L7287" s="0">
        <v>4.7142810821533203</v>
      </c>
      <c r="M7287" s="0">
        <v>1</v>
      </c>
      <c r="N7287" s="0">
        <v>1</v>
      </c>
      <c r="O7287" s="0">
        <v>11.289287567138672</v>
      </c>
      <c r="P7287" s="0">
        <v>10.944728851318359</v>
      </c>
      <c r="Q7287" s="0">
        <v>0.060559779405593872</v>
      </c>
      <c r="R7287" s="0">
        <v>0.067727722227573395</v>
      </c>
      <c r="S7287" s="0">
        <v>0.082666307687759399</v>
      </c>
      <c r="T7287" s="0">
        <v>0.093012727797031403</v>
      </c>
      <c r="U7287" s="0">
        <v>0.10335914790630341</v>
      </c>
      <c r="V7287" s="0">
        <v>0.11829773336648941</v>
      </c>
      <c r="W7287" s="0">
        <v>0.12546567618846893</v>
      </c>
      <c r="X7287" s="0">
        <v>116.56405639648437</v>
      </c>
      <c r="Y7287" s="0">
        <v>118.74948883056641</v>
      </c>
      <c r="Z7287" s="0">
        <v>2.1854269504547119</v>
      </c>
      <c r="AA7287" s="0">
        <v>0.46357589960098267</v>
      </c>
      <c r="AB7287" s="0">
        <v>1.4229124784469604</v>
      </c>
      <c r="AC7287" s="0">
        <v>1.5913305282592773</v>
      </c>
      <c r="AD7287" s="0">
        <v>1.9423274993896484</v>
      </c>
      <c r="AE7287" s="0">
        <v>2.1854269504547119</v>
      </c>
      <c r="AF7287" s="0">
        <v>2.4285264015197754</v>
      </c>
      <c r="AG7287" s="0">
        <v>2.7795233726501465</v>
      </c>
      <c r="AH7287" s="0">
        <v>2.9479415416717529</v>
      </c>
    </row>
    <row r="7288" x14ac:dyDescent="0.4">
      <c r="A7288" s="10" t="str">
        <f>Data[[#This Row],[category]]&amp;Data[[#This Row],[subcategory]]&amp;Data[[#This Row],[date]]&amp;Data[[#This Row],[hour]]</f>
        <v>Usage quintiles (sites)Quintile 5 (highest)8/31/20177</v>
      </c>
      <c r="B7288" s="10" t="s">
        <v>149</v>
      </c>
      <c r="C7288" t="s">
        <v>156</v>
      </c>
      <c r="D7288" t="s">
        <v>111</v>
      </c>
      <c r="E7288" t="s">
        <v>60</v>
      </c>
      <c r="F7288" s="0">
        <v>23496</v>
      </c>
      <c r="G7288" s="0">
        <v>5.6521353721618652</v>
      </c>
      <c r="H7288" s="0">
        <v>5.8244256973266602</v>
      </c>
      <c r="I7288" s="0">
        <v>0.17229034006595612</v>
      </c>
      <c r="J7288" s="0">
        <v>0.021307919174432755</v>
      </c>
      <c r="K7288" s="0">
        <v>71.222801208496094</v>
      </c>
      <c r="L7288" s="0">
        <v>8.0857419967651367</v>
      </c>
      <c r="M7288" s="0">
        <v>1</v>
      </c>
      <c r="N7288" s="0">
        <v>1</v>
      </c>
      <c r="O7288" s="0">
        <v>11.289287567138672</v>
      </c>
      <c r="P7288" s="0">
        <v>10.944728851318359</v>
      </c>
      <c r="Q7288" s="0">
        <v>0.13724192976951599</v>
      </c>
      <c r="R7288" s="0">
        <v>0.14498314261436462</v>
      </c>
      <c r="S7288" s="0">
        <v>0.16111645102500916</v>
      </c>
      <c r="T7288" s="0">
        <v>0.17229034006595612</v>
      </c>
      <c r="U7288" s="0">
        <v>0.18346422910690308</v>
      </c>
      <c r="V7288" s="0">
        <v>0.19959753751754761</v>
      </c>
      <c r="W7288" s="0">
        <v>0.20733875036239624</v>
      </c>
      <c r="X7288" s="0">
        <v>132.80256652832031</v>
      </c>
      <c r="Y7288" s="0">
        <v>136.8507080078125</v>
      </c>
      <c r="Z7288" s="0">
        <v>4.0481338500976562</v>
      </c>
      <c r="AA7288" s="0">
        <v>0.50065088272094727</v>
      </c>
      <c r="AB7288" s="0">
        <v>3.2246363162994385</v>
      </c>
      <c r="AC7288" s="0">
        <v>3.4065239429473877</v>
      </c>
      <c r="AD7288" s="0">
        <v>3.7855923175811768</v>
      </c>
      <c r="AE7288" s="0">
        <v>4.0481338500976562</v>
      </c>
      <c r="AF7288" s="0">
        <v>4.3106756210327148</v>
      </c>
      <c r="AG7288" s="0">
        <v>4.6897439956665039</v>
      </c>
      <c r="AH7288" s="0">
        <v>4.8716311454772949</v>
      </c>
    </row>
    <row r="7289" x14ac:dyDescent="0.4">
      <c r="A7289" s="10" t="str">
        <f>Data[[#This Row],[category]]&amp;Data[[#This Row],[subcategory]]&amp;Data[[#This Row],[date]]&amp;Data[[#This Row],[hour]]</f>
        <v>Usage quintiles (sites)Quintile 5 (highest)8/31/20178</v>
      </c>
      <c r="B7289" s="10" t="s">
        <v>149</v>
      </c>
      <c r="C7289" t="s">
        <v>156</v>
      </c>
      <c r="D7289" t="s">
        <v>111</v>
      </c>
      <c r="E7289" t="s">
        <v>61</v>
      </c>
      <c r="F7289" s="0">
        <v>23496</v>
      </c>
      <c r="G7289" s="0">
        <v>6.7412028312683105</v>
      </c>
      <c r="H7289" s="0">
        <v>6.8591523170471191</v>
      </c>
      <c r="I7289" s="0">
        <v>0.1179494708776474</v>
      </c>
      <c r="J7289" s="0">
        <v>0.019729876890778542</v>
      </c>
      <c r="K7289" s="0">
        <v>74.568222045898437</v>
      </c>
      <c r="L7289" s="0">
        <v>5.9782161712646484</v>
      </c>
      <c r="M7289" s="0">
        <v>1</v>
      </c>
      <c r="N7289" s="0">
        <v>1</v>
      </c>
      <c r="O7289" s="0">
        <v>11.289287567138672</v>
      </c>
      <c r="P7289" s="0">
        <v>10.944728851318359</v>
      </c>
      <c r="Q7289" s="0">
        <v>0.085496708750724792</v>
      </c>
      <c r="R7289" s="0">
        <v>0.092664614319801331</v>
      </c>
      <c r="S7289" s="0">
        <v>0.10760311037302017</v>
      </c>
      <c r="T7289" s="0">
        <v>0.1179494708776474</v>
      </c>
      <c r="U7289" s="0">
        <v>0.12829582393169403</v>
      </c>
      <c r="V7289" s="0">
        <v>0.14323432743549347</v>
      </c>
      <c r="W7289" s="0">
        <v>0.15040223300457001</v>
      </c>
      <c r="X7289" s="0">
        <v>158.39129638671875</v>
      </c>
      <c r="Y7289" s="0">
        <v>161.16264343261719</v>
      </c>
      <c r="Z7289" s="0">
        <v>2.7713408470153809</v>
      </c>
      <c r="AA7289" s="0">
        <v>0.46357318758964539</v>
      </c>
      <c r="AB7289" s="0">
        <v>2.0088307857513428</v>
      </c>
      <c r="AC7289" s="0">
        <v>2.1772480010986328</v>
      </c>
      <c r="AD7289" s="0">
        <v>2.528242826461792</v>
      </c>
      <c r="AE7289" s="0">
        <v>2.7713408470153809</v>
      </c>
      <c r="AF7289" s="0">
        <v>3.0144388675689697</v>
      </c>
      <c r="AG7289" s="0">
        <v>3.3654336929321289</v>
      </c>
      <c r="AH7289" s="0">
        <v>3.5338509082794189</v>
      </c>
    </row>
    <row r="7290" x14ac:dyDescent="0.4">
      <c r="A7290" s="10" t="str">
        <f>Data[[#This Row],[category]]&amp;Data[[#This Row],[subcategory]]&amp;Data[[#This Row],[date]]&amp;Data[[#This Row],[hour]]</f>
        <v>Usage quintiles (sites)Quintile 5 (highest)8/31/20179</v>
      </c>
      <c r="B7290" s="10" t="s">
        <v>149</v>
      </c>
      <c r="C7290" t="s">
        <v>156</v>
      </c>
      <c r="D7290" t="s">
        <v>111</v>
      </c>
      <c r="E7290" t="s">
        <v>62</v>
      </c>
      <c r="F7290" s="0">
        <v>23496</v>
      </c>
      <c r="G7290" s="0">
        <v>8.1170492172241211</v>
      </c>
      <c r="H7290" s="0">
        <v>8.3494272232055664</v>
      </c>
      <c r="I7290" s="0">
        <v>0.23237802088260651</v>
      </c>
      <c r="J7290" s="0">
        <v>0.017899729311466217</v>
      </c>
      <c r="K7290" s="0">
        <v>79.226249694824219</v>
      </c>
      <c r="L7290" s="0">
        <v>12.982208251953125</v>
      </c>
      <c r="M7290" s="0">
        <v>1</v>
      </c>
      <c r="N7290" s="0">
        <v>1</v>
      </c>
      <c r="O7290" s="0">
        <v>11.289287567138672</v>
      </c>
      <c r="P7290" s="0">
        <v>10.944728851318359</v>
      </c>
      <c r="Q7290" s="0">
        <v>0.202935591340065</v>
      </c>
      <c r="R7290" s="0">
        <v>0.20943859219551086</v>
      </c>
      <c r="S7290" s="0">
        <v>0.22299139201641083</v>
      </c>
      <c r="T7290" s="0">
        <v>0.23237802088260651</v>
      </c>
      <c r="U7290" s="0">
        <v>0.24176464974880219</v>
      </c>
      <c r="V7290" s="0">
        <v>0.25531744956970215</v>
      </c>
      <c r="W7290" s="0">
        <v>0.2618204653263092</v>
      </c>
      <c r="X7290" s="0">
        <v>190.71818542480469</v>
      </c>
      <c r="Y7290" s="0">
        <v>196.17814636230469</v>
      </c>
      <c r="Z7290" s="0">
        <v>5.459953784942627</v>
      </c>
      <c r="AA7290" s="0">
        <v>0.42057204246520996</v>
      </c>
      <c r="AB7290" s="0">
        <v>4.7681741714477539</v>
      </c>
      <c r="AC7290" s="0">
        <v>4.9209690093994141</v>
      </c>
      <c r="AD7290" s="0">
        <v>5.239405632019043</v>
      </c>
      <c r="AE7290" s="0">
        <v>5.459953784942627</v>
      </c>
      <c r="AF7290" s="0">
        <v>5.6805019378662109</v>
      </c>
      <c r="AG7290" s="0">
        <v>5.9989385604858398</v>
      </c>
      <c r="AH7290" s="0">
        <v>6.1517333984375</v>
      </c>
    </row>
    <row r="7291" x14ac:dyDescent="0.4">
      <c r="A7291" s="10" t="str">
        <f>Data[[#This Row],[category]]&amp;Data[[#This Row],[subcategory]]&amp;Data[[#This Row],[date]]&amp;Data[[#This Row],[hour]]</f>
        <v>Usage quintiles (sites)Quintile 5 (highest)8/31/201710</v>
      </c>
      <c r="B7291" s="10" t="s">
        <v>149</v>
      </c>
      <c r="C7291" t="s">
        <v>156</v>
      </c>
      <c r="D7291" t="s">
        <v>111</v>
      </c>
      <c r="E7291" t="s">
        <v>63</v>
      </c>
      <c r="F7291" s="0">
        <v>23496</v>
      </c>
      <c r="G7291" s="0">
        <v>9.5882968902587891</v>
      </c>
      <c r="H7291" s="0">
        <v>9.7023277282714844</v>
      </c>
      <c r="I7291" s="0">
        <v>0.11403093487024307</v>
      </c>
      <c r="J7291" s="0">
        <v>0.010637070052325726</v>
      </c>
      <c r="K7291" s="0">
        <v>83.071159362792969</v>
      </c>
      <c r="L7291" s="0">
        <v>10.720145225524902</v>
      </c>
      <c r="M7291" s="0">
        <v>1</v>
      </c>
      <c r="N7291" s="0">
        <v>1</v>
      </c>
      <c r="O7291" s="0">
        <v>11.289287567138672</v>
      </c>
      <c r="P7291" s="0">
        <v>10.944728851318359</v>
      </c>
      <c r="Q7291" s="0">
        <v>0.096534512937068939</v>
      </c>
      <c r="R7291" s="0">
        <v>0.10039898008108139</v>
      </c>
      <c r="S7291" s="0">
        <v>0.10845284909009933</v>
      </c>
      <c r="T7291" s="0">
        <v>0.11403093487024307</v>
      </c>
      <c r="U7291" s="0">
        <v>0.11960902065038681</v>
      </c>
      <c r="V7291" s="0">
        <v>0.12766288220882416</v>
      </c>
      <c r="W7291" s="0">
        <v>0.1315273642539978</v>
      </c>
      <c r="X7291" s="0">
        <v>225.28662109375</v>
      </c>
      <c r="Y7291" s="0">
        <v>227.96589660644531</v>
      </c>
      <c r="Z7291" s="0">
        <v>2.6792707443237305</v>
      </c>
      <c r="AA7291" s="0">
        <v>0.24992859363555908</v>
      </c>
      <c r="AB7291" s="0">
        <v>2.2681748867034912</v>
      </c>
      <c r="AC7291" s="0">
        <v>2.3589744567871094</v>
      </c>
      <c r="AD7291" s="0">
        <v>2.5482079982757568</v>
      </c>
      <c r="AE7291" s="0">
        <v>2.6792707443237305</v>
      </c>
      <c r="AF7291" s="0">
        <v>2.8103334903717041</v>
      </c>
      <c r="AG7291" s="0">
        <v>2.9995670318603516</v>
      </c>
      <c r="AH7291" s="0">
        <v>3.0903666019439697</v>
      </c>
    </row>
    <row r="7292" x14ac:dyDescent="0.4">
      <c r="A7292" s="10" t="str">
        <f>Data[[#This Row],[category]]&amp;Data[[#This Row],[subcategory]]&amp;Data[[#This Row],[date]]&amp;Data[[#This Row],[hour]]</f>
        <v>Usage quintiles (sites)Quintile 5 (highest)8/31/201711</v>
      </c>
      <c r="B7292" s="10" t="s">
        <v>149</v>
      </c>
      <c r="C7292" t="s">
        <v>156</v>
      </c>
      <c r="D7292" t="s">
        <v>111</v>
      </c>
      <c r="E7292" t="s">
        <v>64</v>
      </c>
      <c r="F7292" s="0">
        <v>23496</v>
      </c>
      <c r="G7292" s="0">
        <v>10.934002876281738</v>
      </c>
      <c r="H7292" s="0">
        <v>10.819972038269043</v>
      </c>
      <c r="I7292" s="0">
        <v>-0.11403092741966248</v>
      </c>
      <c r="J7292" s="0">
        <v>0.0106370709836483</v>
      </c>
      <c r="K7292" s="0">
        <v>86.496383666992188</v>
      </c>
      <c r="L7292" s="0">
        <v>-10.72014331817627</v>
      </c>
      <c r="M7292" s="0">
        <v>1</v>
      </c>
      <c r="N7292" s="0">
        <v>1</v>
      </c>
      <c r="O7292" s="0">
        <v>11.289287567138672</v>
      </c>
      <c r="P7292" s="0">
        <v>10.944728851318359</v>
      </c>
      <c r="Q7292" s="0">
        <v>-0.13152734935283661</v>
      </c>
      <c r="R7292" s="0">
        <v>-0.12766288220882416</v>
      </c>
      <c r="S7292" s="0">
        <v>-0.11960901319980621</v>
      </c>
      <c r="T7292" s="0">
        <v>-0.11403092741966248</v>
      </c>
      <c r="U7292" s="0">
        <v>-0.10845284163951874</v>
      </c>
      <c r="V7292" s="0">
        <v>-0.10039897263050079</v>
      </c>
      <c r="W7292" s="0">
        <v>-0.096534505486488342</v>
      </c>
      <c r="X7292" s="0">
        <v>256.90533447265625</v>
      </c>
      <c r="Y7292" s="0">
        <v>254.22605895996094</v>
      </c>
      <c r="Z7292" s="0">
        <v>-2.6792707443237305</v>
      </c>
      <c r="AA7292" s="0">
        <v>0.24992862343788147</v>
      </c>
      <c r="AB7292" s="0">
        <v>-3.0903668403625488</v>
      </c>
      <c r="AC7292" s="0">
        <v>-2.9995672702789307</v>
      </c>
      <c r="AD7292" s="0">
        <v>-2.8103334903717041</v>
      </c>
      <c r="AE7292" s="0">
        <v>-2.6792707443237305</v>
      </c>
      <c r="AF7292" s="0">
        <v>-2.5482079982757568</v>
      </c>
      <c r="AG7292" s="0">
        <v>-2.3589742183685303</v>
      </c>
      <c r="AH7292" s="0">
        <v>-2.2681746482849121</v>
      </c>
    </row>
    <row r="7293" x14ac:dyDescent="0.4">
      <c r="A7293" s="10" t="str">
        <f>Data[[#This Row],[category]]&amp;Data[[#This Row],[subcategory]]&amp;Data[[#This Row],[date]]&amp;Data[[#This Row],[hour]]</f>
        <v>Usage quintiles (sites)Quintile 5 (highest)8/31/201712</v>
      </c>
      <c r="B7293" s="10" t="s">
        <v>149</v>
      </c>
      <c r="C7293" t="s">
        <v>156</v>
      </c>
      <c r="D7293" t="s">
        <v>111</v>
      </c>
      <c r="E7293" t="s">
        <v>65</v>
      </c>
      <c r="F7293" s="0">
        <v>23496</v>
      </c>
      <c r="G7293" s="0">
        <v>11.559646606445313</v>
      </c>
      <c r="H7293" s="0">
        <v>11.528430938720703</v>
      </c>
      <c r="I7293" s="0">
        <v>-0.031215792521834373</v>
      </c>
      <c r="J7293" s="0">
        <v>0.01975477859377861</v>
      </c>
      <c r="K7293" s="0">
        <v>89.403129577636719</v>
      </c>
      <c r="L7293" s="0">
        <v>-1.5801640748977661</v>
      </c>
      <c r="M7293" s="0">
        <v>0</v>
      </c>
      <c r="N7293" s="0">
        <v>0</v>
      </c>
      <c r="O7293" s="0">
        <v>11.289287567138672</v>
      </c>
      <c r="P7293" s="0">
        <v>10.944728851318359</v>
      </c>
      <c r="Q7293" s="0">
        <v>-0.06370951235294342</v>
      </c>
      <c r="R7293" s="0">
        <v>-0.056532561779022217</v>
      </c>
      <c r="S7293" s="0">
        <v>-0.041575208306312561</v>
      </c>
      <c r="T7293" s="0">
        <v>-0.031215792521834373</v>
      </c>
      <c r="U7293" s="0">
        <v>-0.020856376737356186</v>
      </c>
      <c r="V7293" s="0">
        <v>-0.0058990251272916794</v>
      </c>
      <c r="W7293" s="0">
        <v>0.0012779267271980643</v>
      </c>
      <c r="X7293" s="0">
        <v>271.60546875</v>
      </c>
      <c r="Y7293" s="0">
        <v>270.87200927734375</v>
      </c>
      <c r="Z7293" s="0">
        <v>-0.73344624042510986</v>
      </c>
      <c r="AA7293" s="0">
        <v>0.46415826678276062</v>
      </c>
      <c r="AB7293" s="0">
        <v>-1.4969186782836914</v>
      </c>
      <c r="AC7293" s="0">
        <v>-1.3282890319824219</v>
      </c>
      <c r="AD7293" s="0">
        <v>-0.97685104608535767</v>
      </c>
      <c r="AE7293" s="0">
        <v>-0.73344624042510986</v>
      </c>
      <c r="AF7293" s="0">
        <v>-0.49004140496253967</v>
      </c>
      <c r="AG7293" s="0">
        <v>-0.13860349357128143</v>
      </c>
      <c r="AH7293" s="0">
        <v>0.030026167631149292</v>
      </c>
    </row>
    <row r="7294" x14ac:dyDescent="0.4">
      <c r="A7294" s="10" t="str">
        <f>Data[[#This Row],[category]]&amp;Data[[#This Row],[subcategory]]&amp;Data[[#This Row],[date]]&amp;Data[[#This Row],[hour]]</f>
        <v>Usage quintiles (sites)Quintile 5 (highest)8/31/201713</v>
      </c>
      <c r="B7294" s="10" t="s">
        <v>149</v>
      </c>
      <c r="C7294" t="s">
        <v>156</v>
      </c>
      <c r="D7294" t="s">
        <v>111</v>
      </c>
      <c r="E7294" t="s">
        <v>66</v>
      </c>
      <c r="F7294" s="0">
        <v>23496</v>
      </c>
      <c r="G7294" s="0">
        <v>11.904609680175781</v>
      </c>
      <c r="H7294" s="0">
        <v>11.828709602355957</v>
      </c>
      <c r="I7294" s="0">
        <v>-0.075900234282016754</v>
      </c>
      <c r="J7294" s="0">
        <v>0.022444013506174088</v>
      </c>
      <c r="K7294" s="0">
        <v>88.574653625488281</v>
      </c>
      <c r="L7294" s="0">
        <v>-3.381758451461792</v>
      </c>
      <c r="M7294" s="0">
        <v>1</v>
      </c>
      <c r="N7294" s="0">
        <v>1</v>
      </c>
      <c r="O7294" s="0">
        <v>11.289287567138672</v>
      </c>
      <c r="P7294" s="0">
        <v>10.944728851318359</v>
      </c>
      <c r="Q7294" s="0">
        <v>-0.11281735450029373</v>
      </c>
      <c r="R7294" s="0">
        <v>-0.10466339439153671</v>
      </c>
      <c r="S7294" s="0">
        <v>-0.087669886648654938</v>
      </c>
      <c r="T7294" s="0">
        <v>-0.075900234282016754</v>
      </c>
      <c r="U7294" s="0">
        <v>-0.064130581915378571</v>
      </c>
      <c r="V7294" s="0">
        <v>-0.047137074172496796</v>
      </c>
      <c r="W7294" s="0">
        <v>-0.038983117789030075</v>
      </c>
      <c r="X7294" s="0">
        <v>279.71072387695312</v>
      </c>
      <c r="Y7294" s="0">
        <v>277.9273681640625</v>
      </c>
      <c r="Z7294" s="0">
        <v>-1.7833518981933594</v>
      </c>
      <c r="AA7294" s="0">
        <v>0.52734452486038208</v>
      </c>
      <c r="AB7294" s="0">
        <v>-2.6507563591003418</v>
      </c>
      <c r="AC7294" s="0">
        <v>-2.4591710567474365</v>
      </c>
      <c r="AD7294" s="0">
        <v>-2.0598917007446289</v>
      </c>
      <c r="AE7294" s="0">
        <v>-1.7833518981933594</v>
      </c>
      <c r="AF7294" s="0">
        <v>-1.5068122148513794</v>
      </c>
      <c r="AG7294" s="0">
        <v>-1.1075327396392822</v>
      </c>
      <c r="AH7294" s="0">
        <v>-0.9159473180770874</v>
      </c>
    </row>
    <row r="7295" x14ac:dyDescent="0.4">
      <c r="A7295" s="10" t="str">
        <f>Data[[#This Row],[category]]&amp;Data[[#This Row],[subcategory]]&amp;Data[[#This Row],[date]]&amp;Data[[#This Row],[hour]]</f>
        <v>Usage quintiles (sites)Quintile 5 (highest)8/31/201714</v>
      </c>
      <c r="B7295" s="10" t="s">
        <v>149</v>
      </c>
      <c r="C7295" t="s">
        <v>156</v>
      </c>
      <c r="D7295" t="s">
        <v>111</v>
      </c>
      <c r="E7295" t="s">
        <v>67</v>
      </c>
      <c r="F7295" s="0">
        <v>23496</v>
      </c>
      <c r="G7295" s="0">
        <v>12.013287544250488</v>
      </c>
      <c r="H7295" s="0">
        <v>11.888957023620605</v>
      </c>
      <c r="I7295" s="0">
        <v>-0.12433046847581863</v>
      </c>
      <c r="J7295" s="0">
        <v>0.023768028244376183</v>
      </c>
      <c r="K7295" s="0">
        <v>88.283409118652344</v>
      </c>
      <c r="L7295" s="0">
        <v>-5.2309961318969727</v>
      </c>
      <c r="M7295" s="0">
        <v>1</v>
      </c>
      <c r="N7295" s="0">
        <v>1</v>
      </c>
      <c r="O7295" s="0">
        <v>11.289287567138672</v>
      </c>
      <c r="P7295" s="0">
        <v>10.944728851318359</v>
      </c>
      <c r="Q7295" s="0">
        <v>-0.16342540085315704</v>
      </c>
      <c r="R7295" s="0">
        <v>-0.15479041635990143</v>
      </c>
      <c r="S7295" s="0">
        <v>-0.13679443299770355</v>
      </c>
      <c r="T7295" s="0">
        <v>-0.12433046847581863</v>
      </c>
      <c r="U7295" s="0">
        <v>-0.11186650395393372</v>
      </c>
      <c r="V7295" s="0">
        <v>-0.093870513141155243</v>
      </c>
      <c r="W7295" s="0">
        <v>-0.085235543549060822</v>
      </c>
      <c r="X7295" s="0">
        <v>282.26419067382812</v>
      </c>
      <c r="Y7295" s="0">
        <v>279.34292602539062</v>
      </c>
      <c r="Z7295" s="0">
        <v>-2.9212687015533447</v>
      </c>
      <c r="AA7295" s="0">
        <v>0.55845361948013306</v>
      </c>
      <c r="AB7295" s="0">
        <v>-3.8398432731628418</v>
      </c>
      <c r="AC7295" s="0">
        <v>-3.636955738067627</v>
      </c>
      <c r="AD7295" s="0">
        <v>-3.2141220569610596</v>
      </c>
      <c r="AE7295" s="0">
        <v>-2.9212687015533447</v>
      </c>
      <c r="AF7295" s="0">
        <v>-2.6284153461456299</v>
      </c>
      <c r="AG7295" s="0">
        <v>-2.2055816650390625</v>
      </c>
      <c r="AH7295" s="0">
        <v>-2.0026941299438477</v>
      </c>
    </row>
    <row r="7296" x14ac:dyDescent="0.4">
      <c r="A7296" s="10" t="str">
        <f>Data[[#This Row],[category]]&amp;Data[[#This Row],[subcategory]]&amp;Data[[#This Row],[date]]&amp;Data[[#This Row],[hour]]</f>
        <v>Usage quintiles (sites)Quintile 5 (highest)8/31/201715</v>
      </c>
      <c r="B7296" s="10" t="s">
        <v>149</v>
      </c>
      <c r="C7296" t="s">
        <v>156</v>
      </c>
      <c r="D7296" t="s">
        <v>111</v>
      </c>
      <c r="E7296" t="s">
        <v>68</v>
      </c>
      <c r="F7296" s="0">
        <v>23496</v>
      </c>
      <c r="G7296" s="0">
        <v>11.791929244995117</v>
      </c>
      <c r="H7296" s="0">
        <v>11.703868865966797</v>
      </c>
      <c r="I7296" s="0">
        <v>-0.08806116133928299</v>
      </c>
      <c r="J7296" s="0">
        <v>0.0244783665984869</v>
      </c>
      <c r="K7296" s="0">
        <v>86.414070129394531</v>
      </c>
      <c r="L7296" s="0">
        <v>-3.5975096225738525</v>
      </c>
      <c r="M7296" s="0">
        <v>1</v>
      </c>
      <c r="N7296" s="0">
        <v>1</v>
      </c>
      <c r="O7296" s="0">
        <v>11.289287567138672</v>
      </c>
      <c r="P7296" s="0">
        <v>10.944728851318359</v>
      </c>
      <c r="Q7296" s="0">
        <v>-0.12832449376583099</v>
      </c>
      <c r="R7296" s="0">
        <v>-0.11943145096302032</v>
      </c>
      <c r="S7296" s="0">
        <v>-0.10089763253927231</v>
      </c>
      <c r="T7296" s="0">
        <v>-0.08806116133928299</v>
      </c>
      <c r="U7296" s="0">
        <v>-0.075224690139293671</v>
      </c>
      <c r="V7296" s="0">
        <v>-0.056690871715545654</v>
      </c>
      <c r="W7296" s="0">
        <v>-0.047797832638025284</v>
      </c>
      <c r="X7296" s="0">
        <v>277.06317138671875</v>
      </c>
      <c r="Y7296" s="0">
        <v>274.99411010742187</v>
      </c>
      <c r="Z7296" s="0">
        <v>-2.0690851211547852</v>
      </c>
      <c r="AA7296" s="0">
        <v>0.57514369487762451</v>
      </c>
      <c r="AB7296" s="0">
        <v>-3.0151124000549316</v>
      </c>
      <c r="AC7296" s="0">
        <v>-2.8061614036560059</v>
      </c>
      <c r="AD7296" s="0">
        <v>-2.3706908226013184</v>
      </c>
      <c r="AE7296" s="0">
        <v>-2.0690851211547852</v>
      </c>
      <c r="AF7296" s="0">
        <v>-1.767479419708252</v>
      </c>
      <c r="AG7296" s="0">
        <v>-1.3320088386535645</v>
      </c>
      <c r="AH7296" s="0">
        <v>-1.1230579614639282</v>
      </c>
    </row>
    <row r="7297" x14ac:dyDescent="0.4">
      <c r="A7297" s="10" t="str">
        <f>Data[[#This Row],[category]]&amp;Data[[#This Row],[subcategory]]&amp;Data[[#This Row],[date]]&amp;Data[[#This Row],[hour]]</f>
        <v>Usage quintiles (sites)Quintile 5 (highest)8/31/201716</v>
      </c>
      <c r="B7297" s="10" t="s">
        <v>149</v>
      </c>
      <c r="C7297" t="s">
        <v>156</v>
      </c>
      <c r="D7297" t="s">
        <v>111</v>
      </c>
      <c r="E7297" t="s">
        <v>69</v>
      </c>
      <c r="F7297" s="0">
        <v>23496</v>
      </c>
      <c r="G7297" s="0">
        <v>11.538661003112793</v>
      </c>
      <c r="H7297" s="0">
        <v>11.36455249786377</v>
      </c>
      <c r="I7297" s="0">
        <v>-0.17410846054553986</v>
      </c>
      <c r="J7297" s="0">
        <v>0.025831624865531921</v>
      </c>
      <c r="K7297" s="0">
        <v>85.884574890136719</v>
      </c>
      <c r="L7297" s="0">
        <v>-6.7401280403137207</v>
      </c>
      <c r="M7297" s="0">
        <v>1</v>
      </c>
      <c r="N7297" s="0">
        <v>1</v>
      </c>
      <c r="O7297" s="0">
        <v>11.289287567138672</v>
      </c>
      <c r="P7297" s="0">
        <v>10.944728851318359</v>
      </c>
      <c r="Q7297" s="0">
        <v>-0.21659770607948303</v>
      </c>
      <c r="R7297" s="0">
        <v>-0.20721301436424255</v>
      </c>
      <c r="S7297" s="0">
        <v>-0.18765458464622498</v>
      </c>
      <c r="T7297" s="0">
        <v>-0.17410846054553986</v>
      </c>
      <c r="U7297" s="0">
        <v>-0.16056233644485474</v>
      </c>
      <c r="V7297" s="0">
        <v>-0.14100390672683716</v>
      </c>
      <c r="W7297" s="0">
        <v>-0.13161921501159668</v>
      </c>
      <c r="X7297" s="0">
        <v>271.11236572265625</v>
      </c>
      <c r="Y7297" s="0">
        <v>267.02151489257812</v>
      </c>
      <c r="Z7297" s="0">
        <v>-4.0908522605895996</v>
      </c>
      <c r="AA7297" s="0">
        <v>0.60693985223770142</v>
      </c>
      <c r="AB7297" s="0">
        <v>-5.089179515838623</v>
      </c>
      <c r="AC7297" s="0">
        <v>-4.8686771392822266</v>
      </c>
      <c r="AD7297" s="0">
        <v>-4.4091320037841797</v>
      </c>
      <c r="AE7297" s="0">
        <v>-4.0908522605895996</v>
      </c>
      <c r="AF7297" s="0">
        <v>-3.7725727558135986</v>
      </c>
      <c r="AG7297" s="0">
        <v>-3.3130276203155518</v>
      </c>
      <c r="AH7297" s="0">
        <v>-3.0925250053405762</v>
      </c>
    </row>
    <row r="7298" x14ac:dyDescent="0.4">
      <c r="A7298" s="10" t="str">
        <f>Data[[#This Row],[category]]&amp;Data[[#This Row],[subcategory]]&amp;Data[[#This Row],[date]]&amp;Data[[#This Row],[hour]]</f>
        <v>Usage quintiles (sites)Quintile 5 (highest)8/31/201717</v>
      </c>
      <c r="B7298" s="10" t="s">
        <v>149</v>
      </c>
      <c r="C7298" t="s">
        <v>156</v>
      </c>
      <c r="D7298" t="s">
        <v>111</v>
      </c>
      <c r="E7298" t="s">
        <v>70</v>
      </c>
      <c r="F7298" s="0">
        <v>23496</v>
      </c>
      <c r="G7298" s="0">
        <v>10.966207504272461</v>
      </c>
      <c r="H7298" s="0">
        <v>10.832773208618164</v>
      </c>
      <c r="I7298" s="0">
        <v>-0.13343469798564911</v>
      </c>
      <c r="J7298" s="0">
        <v>0.026401806622743607</v>
      </c>
      <c r="K7298" s="0">
        <v>85.719741821289063</v>
      </c>
      <c r="L7298" s="0">
        <v>-5.0539989471435547</v>
      </c>
      <c r="M7298" s="0">
        <v>1</v>
      </c>
      <c r="N7298" s="0">
        <v>1</v>
      </c>
      <c r="O7298" s="0">
        <v>11.289287567138672</v>
      </c>
      <c r="P7298" s="0">
        <v>10.944728851318359</v>
      </c>
      <c r="Q7298" s="0">
        <v>-0.17686180770397186</v>
      </c>
      <c r="R7298" s="0">
        <v>-0.16726997494697571</v>
      </c>
      <c r="S7298" s="0">
        <v>-0.14727981388568878</v>
      </c>
      <c r="T7298" s="0">
        <v>-0.13343469798564911</v>
      </c>
      <c r="U7298" s="0">
        <v>-0.11958957463502884</v>
      </c>
      <c r="V7298" s="0">
        <v>-0.09959942102432251</v>
      </c>
      <c r="W7298" s="0">
        <v>-0.090007588267326355</v>
      </c>
      <c r="X7298" s="0">
        <v>257.66201782226562</v>
      </c>
      <c r="Y7298" s="0">
        <v>254.52684020996094</v>
      </c>
      <c r="Z7298" s="0">
        <v>-3.1351816654205322</v>
      </c>
      <c r="AA7298" s="0">
        <v>0.62033683061599731</v>
      </c>
      <c r="AB7298" s="0">
        <v>-4.1555447578430176</v>
      </c>
      <c r="AC7298" s="0">
        <v>-3.9301753044128418</v>
      </c>
      <c r="AD7298" s="0">
        <v>-3.4604866504669189</v>
      </c>
      <c r="AE7298" s="0">
        <v>-3.1351816654205322</v>
      </c>
      <c r="AF7298" s="0">
        <v>-2.8098766803741455</v>
      </c>
      <c r="AG7298" s="0">
        <v>-2.3401880264282227</v>
      </c>
      <c r="AH7298" s="0">
        <v>-2.1148183345794678</v>
      </c>
    </row>
    <row r="7299" x14ac:dyDescent="0.4">
      <c r="A7299" s="10" t="str">
        <f>Data[[#This Row],[category]]&amp;Data[[#This Row],[subcategory]]&amp;Data[[#This Row],[date]]&amp;Data[[#This Row],[hour]]</f>
        <v>Usage quintiles (sites)Quintile 5 (highest)8/31/201718</v>
      </c>
      <c r="B7299" s="10" t="s">
        <v>149</v>
      </c>
      <c r="C7299" t="s">
        <v>156</v>
      </c>
      <c r="D7299" t="s">
        <v>111</v>
      </c>
      <c r="E7299" t="s">
        <v>71</v>
      </c>
      <c r="F7299" s="0">
        <v>23496</v>
      </c>
      <c r="G7299" s="0">
        <v>10.049189567565918</v>
      </c>
      <c r="H7299" s="0">
        <v>9.877720832824707</v>
      </c>
      <c r="I7299" s="0">
        <v>-0.17146894335746765</v>
      </c>
      <c r="J7299" s="0">
        <v>0.027305390685796738</v>
      </c>
      <c r="K7299" s="0">
        <v>84.334358215332031</v>
      </c>
      <c r="L7299" s="0">
        <v>-6.2796735763549805</v>
      </c>
      <c r="M7299" s="0">
        <v>1</v>
      </c>
      <c r="N7299" s="0">
        <v>1</v>
      </c>
      <c r="O7299" s="0">
        <v>11.289287567138672</v>
      </c>
      <c r="P7299" s="0">
        <v>10.944728851318359</v>
      </c>
      <c r="Q7299" s="0">
        <v>-0.21638230979442596</v>
      </c>
      <c r="R7299" s="0">
        <v>-0.20646220445632935</v>
      </c>
      <c r="S7299" s="0">
        <v>-0.18578790128231049</v>
      </c>
      <c r="T7299" s="0">
        <v>-0.17146894335746765</v>
      </c>
      <c r="U7299" s="0">
        <v>-0.15714998543262482</v>
      </c>
      <c r="V7299" s="0">
        <v>-0.13647568225860596</v>
      </c>
      <c r="W7299" s="0">
        <v>-0.12655557692050934</v>
      </c>
      <c r="X7299" s="0">
        <v>236.11575317382812</v>
      </c>
      <c r="Y7299" s="0">
        <v>232.08692932128906</v>
      </c>
      <c r="Z7299" s="0">
        <v>-4.028834342956543</v>
      </c>
      <c r="AA7299" s="0">
        <v>0.64156746864318848</v>
      </c>
      <c r="AB7299" s="0">
        <v>-5.0841188430786133</v>
      </c>
      <c r="AC7299" s="0">
        <v>-4.8510360717773437</v>
      </c>
      <c r="AD7299" s="0">
        <v>-4.3652725219726563</v>
      </c>
      <c r="AE7299" s="0">
        <v>-4.028834342956543</v>
      </c>
      <c r="AF7299" s="0">
        <v>-3.6923959255218506</v>
      </c>
      <c r="AG7299" s="0">
        <v>-3.2066326141357422</v>
      </c>
      <c r="AH7299" s="0">
        <v>-2.9735498428344727</v>
      </c>
    </row>
    <row r="7300" x14ac:dyDescent="0.4">
      <c r="A7300" s="10" t="str">
        <f>Data[[#This Row],[category]]&amp;Data[[#This Row],[subcategory]]&amp;Data[[#This Row],[date]]&amp;Data[[#This Row],[hour]]</f>
        <v>Usage quintiles (sites)Quintile 5 (highest)8/31/201719</v>
      </c>
      <c r="B7300" s="10" t="s">
        <v>149</v>
      </c>
      <c r="C7300" t="s">
        <v>156</v>
      </c>
      <c r="D7300" t="s">
        <v>111</v>
      </c>
      <c r="E7300" t="s">
        <v>72</v>
      </c>
      <c r="F7300" s="0">
        <v>23496</v>
      </c>
      <c r="G7300" s="0">
        <v>8.7377395629882812</v>
      </c>
      <c r="H7300" s="0">
        <v>8.6506919860839844</v>
      </c>
      <c r="I7300" s="0">
        <v>-0.087047986686229706</v>
      </c>
      <c r="J7300" s="0">
        <v>0.027540514245629311</v>
      </c>
      <c r="K7300" s="0">
        <v>79.957992553710938</v>
      </c>
      <c r="L7300" s="0">
        <v>-3.1607248783111572</v>
      </c>
      <c r="M7300" s="0">
        <v>1</v>
      </c>
      <c r="N7300" s="0">
        <v>1</v>
      </c>
      <c r="O7300" s="0">
        <v>11.289287567138672</v>
      </c>
      <c r="P7300" s="0">
        <v>10.944728851318359</v>
      </c>
      <c r="Q7300" s="0">
        <v>-0.13234810531139374</v>
      </c>
      <c r="R7300" s="0">
        <v>-0.12234257906675339</v>
      </c>
      <c r="S7300" s="0">
        <v>-0.10149024426937103</v>
      </c>
      <c r="T7300" s="0">
        <v>-0.087047986686229706</v>
      </c>
      <c r="U7300" s="0">
        <v>-0.072605729103088379</v>
      </c>
      <c r="V7300" s="0">
        <v>-0.051753398030996323</v>
      </c>
      <c r="W7300" s="0">
        <v>-0.041747871786355972</v>
      </c>
      <c r="X7300" s="0">
        <v>205.30192565917969</v>
      </c>
      <c r="Y7300" s="0">
        <v>203.25665283203125</v>
      </c>
      <c r="Z7300" s="0">
        <v>-2.0452795028686523</v>
      </c>
      <c r="AA7300" s="0">
        <v>0.64709192514419556</v>
      </c>
      <c r="AB7300" s="0">
        <v>-3.1096510887145996</v>
      </c>
      <c r="AC7300" s="0">
        <v>-2.874561071395874</v>
      </c>
      <c r="AD7300" s="0">
        <v>-2.3846149444580078</v>
      </c>
      <c r="AE7300" s="0">
        <v>-2.0452795028686523</v>
      </c>
      <c r="AF7300" s="0">
        <v>-1.7059441804885864</v>
      </c>
      <c r="AG7300" s="0">
        <v>-1.2159978151321411</v>
      </c>
      <c r="AH7300" s="0">
        <v>-0.98090797662734985</v>
      </c>
    </row>
    <row r="7301" x14ac:dyDescent="0.4">
      <c r="A7301" s="10" t="str">
        <f>Data[[#This Row],[category]]&amp;Data[[#This Row],[subcategory]]&amp;Data[[#This Row],[date]]&amp;Data[[#This Row],[hour]]</f>
        <v>Usage quintiles (sites)Quintile 5 (highest)8/31/201720</v>
      </c>
      <c r="B7301" s="10" t="s">
        <v>149</v>
      </c>
      <c r="C7301" t="s">
        <v>156</v>
      </c>
      <c r="D7301" t="s">
        <v>111</v>
      </c>
      <c r="E7301" t="s">
        <v>55</v>
      </c>
      <c r="F7301" s="0">
        <v>23496</v>
      </c>
      <c r="G7301" s="0">
        <v>8.2423515319824219</v>
      </c>
      <c r="H7301" s="0">
        <v>8.1910495758056641</v>
      </c>
      <c r="I7301" s="0">
        <v>-0.051302623003721237</v>
      </c>
      <c r="J7301" s="0">
        <v>0.030220432206988335</v>
      </c>
      <c r="K7301" s="0">
        <v>77.097549438476562</v>
      </c>
      <c r="L7301" s="0">
        <v>-1.6976138353347778</v>
      </c>
      <c r="M7301" s="0">
        <v>1</v>
      </c>
      <c r="N7301" s="0">
        <v>0</v>
      </c>
      <c r="O7301" s="0">
        <v>11.289287567138672</v>
      </c>
      <c r="P7301" s="0">
        <v>10.944728851318359</v>
      </c>
      <c r="Q7301" s="0">
        <v>-0.10101080685853958</v>
      </c>
      <c r="R7301" s="0">
        <v>-0.090031668543815613</v>
      </c>
      <c r="S7301" s="0">
        <v>-0.067150235176086426</v>
      </c>
      <c r="T7301" s="0">
        <v>-0.051302623003721237</v>
      </c>
      <c r="U7301" s="0">
        <v>-0.035455014556646347</v>
      </c>
      <c r="V7301" s="0">
        <v>-0.01257358118891716</v>
      </c>
      <c r="W7301" s="0">
        <v>-0.0015944354236125946</v>
      </c>
      <c r="X7301" s="0">
        <v>193.66229248046875</v>
      </c>
      <c r="Y7301" s="0">
        <v>192.45689392089844</v>
      </c>
      <c r="Z7301" s="0">
        <v>-1.2054064273834229</v>
      </c>
      <c r="AA7301" s="0">
        <v>0.71005928516387939</v>
      </c>
      <c r="AB7301" s="0">
        <v>-2.3733499050140381</v>
      </c>
      <c r="AC7301" s="0">
        <v>-2.1153841018676758</v>
      </c>
      <c r="AD7301" s="0">
        <v>-1.5777618885040283</v>
      </c>
      <c r="AE7301" s="0">
        <v>-1.2054064273834229</v>
      </c>
      <c r="AF7301" s="0">
        <v>-0.83305096626281738</v>
      </c>
      <c r="AG7301" s="0">
        <v>-0.29542884230613708</v>
      </c>
      <c r="AH7301" s="0">
        <v>-0.037462837994098663</v>
      </c>
    </row>
    <row r="7302" x14ac:dyDescent="0.4">
      <c r="A7302" s="10" t="str">
        <f>Data[[#This Row],[category]]&amp;Data[[#This Row],[subcategory]]&amp;Data[[#This Row],[date]]&amp;Data[[#This Row],[hour]]</f>
        <v>Usage quintiles (sites)Quintile 5 (highest)8/31/201721</v>
      </c>
      <c r="B7302" s="10" t="s">
        <v>149</v>
      </c>
      <c r="C7302" t="s">
        <v>156</v>
      </c>
      <c r="D7302" t="s">
        <v>111</v>
      </c>
      <c r="E7302" t="s">
        <v>73</v>
      </c>
      <c r="F7302" s="0">
        <v>23496</v>
      </c>
      <c r="G7302" s="0">
        <v>7.6941208839416504</v>
      </c>
      <c r="H7302" s="0">
        <v>7.6303505897521973</v>
      </c>
      <c r="I7302" s="0">
        <v>-0.063770435750484467</v>
      </c>
      <c r="J7302" s="0">
        <v>0.02705722488462925</v>
      </c>
      <c r="K7302" s="0">
        <v>75.607292175292969</v>
      </c>
      <c r="L7302" s="0">
        <v>-2.3568727970123291</v>
      </c>
      <c r="M7302" s="0">
        <v>1</v>
      </c>
      <c r="N7302" s="0">
        <v>1</v>
      </c>
      <c r="O7302" s="0">
        <v>11.289287567138672</v>
      </c>
      <c r="P7302" s="0">
        <v>10.944728851318359</v>
      </c>
      <c r="Q7302" s="0">
        <v>-0.10827560722827911</v>
      </c>
      <c r="R7302" s="0">
        <v>-0.09844566136598587</v>
      </c>
      <c r="S7302" s="0">
        <v>-0.077959261834621429</v>
      </c>
      <c r="T7302" s="0">
        <v>-0.063770435750484467</v>
      </c>
      <c r="U7302" s="0">
        <v>-0.049581613391637802</v>
      </c>
      <c r="V7302" s="0">
        <v>-0.029095206409692764</v>
      </c>
      <c r="W7302" s="0">
        <v>-0.019265260547399521</v>
      </c>
      <c r="X7302" s="0">
        <v>180.78106689453125</v>
      </c>
      <c r="Y7302" s="0">
        <v>179.28271484375</v>
      </c>
      <c r="Z7302" s="0">
        <v>-1.4983501434326172</v>
      </c>
      <c r="AA7302" s="0">
        <v>0.63573658466339111</v>
      </c>
      <c r="AB7302" s="0">
        <v>-2.5440437793731689</v>
      </c>
      <c r="AC7302" s="0">
        <v>-2.3130793571472168</v>
      </c>
      <c r="AD7302" s="0">
        <v>-1.8317307233810425</v>
      </c>
      <c r="AE7302" s="0">
        <v>-1.4983501434326172</v>
      </c>
      <c r="AF7302" s="0">
        <v>-1.1649695634841919</v>
      </c>
      <c r="AG7302" s="0">
        <v>-0.68362092971801758</v>
      </c>
      <c r="AH7302" s="0">
        <v>-0.45265650749206543</v>
      </c>
    </row>
    <row r="7303" x14ac:dyDescent="0.4">
      <c r="A7303" s="10" t="str">
        <f>Data[[#This Row],[category]]&amp;Data[[#This Row],[subcategory]]&amp;Data[[#This Row],[date]]&amp;Data[[#This Row],[hour]]</f>
        <v>Usage quintiles (sites)Quintile 5 (highest)8/31/201722</v>
      </c>
      <c r="B7303" s="10" t="s">
        <v>149</v>
      </c>
      <c r="C7303" t="s">
        <v>156</v>
      </c>
      <c r="D7303" t="s">
        <v>111</v>
      </c>
      <c r="E7303" t="s">
        <v>74</v>
      </c>
      <c r="F7303" s="0">
        <v>23496</v>
      </c>
      <c r="G7303" s="0">
        <v>6.8027167320251465</v>
      </c>
      <c r="H7303" s="0">
        <v>6.7613577842712402</v>
      </c>
      <c r="I7303" s="0">
        <v>-0.041358578950166702</v>
      </c>
      <c r="J7303" s="0">
        <v>0.02515338733792305</v>
      </c>
      <c r="K7303" s="0">
        <v>74.2999267578125</v>
      </c>
      <c r="L7303" s="0">
        <v>-1.6442548036575317</v>
      </c>
      <c r="M7303" s="0">
        <v>0</v>
      </c>
      <c r="N7303" s="0">
        <v>0</v>
      </c>
      <c r="O7303" s="0">
        <v>11.289287567138672</v>
      </c>
      <c r="P7303" s="0">
        <v>10.944728851318359</v>
      </c>
      <c r="Q7303" s="0">
        <v>-0.082732222974300385</v>
      </c>
      <c r="R7303" s="0">
        <v>-0.073593944311141968</v>
      </c>
      <c r="S7303" s="0">
        <v>-0.054549027234315872</v>
      </c>
      <c r="T7303" s="0">
        <v>-0.041358578950166702</v>
      </c>
      <c r="U7303" s="0">
        <v>-0.028168128803372383</v>
      </c>
      <c r="V7303" s="0">
        <v>-0.0091232163831591606</v>
      </c>
      <c r="W7303" s="0">
        <v>1.5061442354635801e-005</v>
      </c>
      <c r="X7303" s="0">
        <v>159.83663940429687</v>
      </c>
      <c r="Y7303" s="0">
        <v>158.8648681640625</v>
      </c>
      <c r="Z7303" s="0">
        <v>-0.97176116704940796</v>
      </c>
      <c r="AA7303" s="0">
        <v>0.59100401401519775</v>
      </c>
      <c r="AB7303" s="0">
        <v>-1.9438762664794922</v>
      </c>
      <c r="AC7303" s="0">
        <v>-1.7291632890701294</v>
      </c>
      <c r="AD7303" s="0">
        <v>-1.2816839218139648</v>
      </c>
      <c r="AE7303" s="0">
        <v>-0.97176116704940796</v>
      </c>
      <c r="AF7303" s="0">
        <v>-0.6618383526802063</v>
      </c>
      <c r="AG7303" s="0">
        <v>-0.21435904502868652</v>
      </c>
      <c r="AH7303" s="0">
        <v>0.00035392894642427564</v>
      </c>
    </row>
    <row r="7304" x14ac:dyDescent="0.4">
      <c r="A7304" s="10" t="str">
        <f>Data[[#This Row],[category]]&amp;Data[[#This Row],[subcategory]]&amp;Data[[#This Row],[date]]&amp;Data[[#This Row],[hour]]</f>
        <v>Usage quintiles (sites)Quintile 5 (highest)8/31/201723</v>
      </c>
      <c r="B7304" s="10" t="s">
        <v>149</v>
      </c>
      <c r="C7304" t="s">
        <v>156</v>
      </c>
      <c r="D7304" t="s">
        <v>111</v>
      </c>
      <c r="E7304" t="s">
        <v>75</v>
      </c>
      <c r="F7304" s="0">
        <v>23496</v>
      </c>
      <c r="G7304" s="0">
        <v>5.8994097709655762</v>
      </c>
      <c r="H7304" s="0">
        <v>5.8491625785827637</v>
      </c>
      <c r="I7304" s="0">
        <v>-0.050247069448232651</v>
      </c>
      <c r="J7304" s="0">
        <v>0.020653592422604561</v>
      </c>
      <c r="K7304" s="0">
        <v>72.613037109375</v>
      </c>
      <c r="L7304" s="0">
        <v>-2.4328489303588867</v>
      </c>
      <c r="M7304" s="0">
        <v>1</v>
      </c>
      <c r="N7304" s="0">
        <v>1</v>
      </c>
      <c r="O7304" s="0">
        <v>11.289287567138672</v>
      </c>
      <c r="P7304" s="0">
        <v>10.944728851318359</v>
      </c>
      <c r="Q7304" s="0">
        <v>-0.084219202399253845</v>
      </c>
      <c r="R7304" s="0">
        <v>-0.076715715229511261</v>
      </c>
      <c r="S7304" s="0">
        <v>-0.061077825725078583</v>
      </c>
      <c r="T7304" s="0">
        <v>-0.050247069448232651</v>
      </c>
      <c r="U7304" s="0">
        <v>-0.039416313171386719</v>
      </c>
      <c r="V7304" s="0">
        <v>-0.02377842552959919</v>
      </c>
      <c r="W7304" s="0">
        <v>-0.016274932771921158</v>
      </c>
      <c r="X7304" s="0">
        <v>138.61253356933594</v>
      </c>
      <c r="Y7304" s="0">
        <v>137.43193054199219</v>
      </c>
      <c r="Z7304" s="0">
        <v>-1.1806051731109619</v>
      </c>
      <c r="AA7304" s="0">
        <v>0.48527681827545166</v>
      </c>
      <c r="AB7304" s="0">
        <v>-1.9788144826889038</v>
      </c>
      <c r="AC7304" s="0">
        <v>-1.8025124073028564</v>
      </c>
      <c r="AD7304" s="0">
        <v>-1.4350845813751221</v>
      </c>
      <c r="AE7304" s="0">
        <v>-1.1806051731109619</v>
      </c>
      <c r="AF7304" s="0">
        <v>-0.92612576484680176</v>
      </c>
      <c r="AG7304" s="0">
        <v>-0.55869787931442261</v>
      </c>
      <c r="AH7304" s="0">
        <v>-0.38239583373069763</v>
      </c>
    </row>
    <row r="7305" x14ac:dyDescent="0.4">
      <c r="A7305" s="10" t="str">
        <f>Data[[#This Row],[category]]&amp;Data[[#This Row],[subcategory]]&amp;Data[[#This Row],[date]]&amp;Data[[#This Row],[hour]]</f>
        <v>Usage quintiles (sites)Quintile 5 (highest)8/31/201724</v>
      </c>
      <c r="B7305" s="10" t="s">
        <v>149</v>
      </c>
      <c r="C7305" t="s">
        <v>156</v>
      </c>
      <c r="D7305" t="s">
        <v>111</v>
      </c>
      <c r="E7305" t="s">
        <v>76</v>
      </c>
      <c r="F7305" s="0">
        <v>23496</v>
      </c>
      <c r="G7305" s="0">
        <v>5.3306574821472168</v>
      </c>
      <c r="H7305" s="0">
        <v>5.3205752372741699</v>
      </c>
      <c r="I7305" s="0">
        <v>-0.010082182474434376</v>
      </c>
      <c r="J7305" s="0">
        <v>0.019394660368561745</v>
      </c>
      <c r="K7305" s="0">
        <v>73.149810791015625</v>
      </c>
      <c r="L7305" s="0">
        <v>-0.51984322071075439</v>
      </c>
      <c r="M7305" s="0">
        <v>0</v>
      </c>
      <c r="N7305" s="0">
        <v>0</v>
      </c>
      <c r="O7305" s="0">
        <v>11.289287567138672</v>
      </c>
      <c r="P7305" s="0">
        <v>10.944728851318359</v>
      </c>
      <c r="Q7305" s="0">
        <v>-0.041983559727668762</v>
      </c>
      <c r="R7305" s="0">
        <v>-0.034937441349029541</v>
      </c>
      <c r="S7305" s="0">
        <v>-0.020252753049135208</v>
      </c>
      <c r="T7305" s="0">
        <v>-0.010082182474434376</v>
      </c>
      <c r="U7305" s="0">
        <v>8.8387365394737571e-005</v>
      </c>
      <c r="V7305" s="0">
        <v>0.01477307453751564</v>
      </c>
      <c r="W7305" s="0">
        <v>0.021819194778800011</v>
      </c>
      <c r="X7305" s="0">
        <v>125.24913024902344</v>
      </c>
      <c r="Y7305" s="0">
        <v>125.01223754882812</v>
      </c>
      <c r="Z7305" s="0">
        <v>-0.23689095675945282</v>
      </c>
      <c r="AA7305" s="0">
        <v>0.45569694042205811</v>
      </c>
      <c r="AB7305" s="0">
        <v>-0.98644572496414185</v>
      </c>
      <c r="AC7305" s="0">
        <v>-0.82089006900787354</v>
      </c>
      <c r="AD7305" s="0">
        <v>-0.4758586585521698</v>
      </c>
      <c r="AE7305" s="0">
        <v>-0.23689095675945282</v>
      </c>
      <c r="AF7305" s="0">
        <v>0.0020767524838447571</v>
      </c>
      <c r="AG7305" s="0">
        <v>0.34710818529129028</v>
      </c>
      <c r="AH7305" s="0">
        <v>0.51266378164291382</v>
      </c>
    </row>
    <row r="7306" x14ac:dyDescent="0.4">
      <c r="A7306" s="10" t="str">
        <f>Data[[#This Row],[category]]&amp;Data[[#This Row],[subcategory]]&amp;Data[[#This Row],[date]]&amp;Data[[#This Row],[hour]]</f>
        <v>Usage quintiles (sites)Quintile 5 (highest)8/31/2017Avg. 11 to 6 pm</v>
      </c>
      <c r="B7306" s="10" t="s">
        <v>149</v>
      </c>
      <c r="C7306" t="s">
        <v>156</v>
      </c>
      <c r="D7306" t="s">
        <v>111</v>
      </c>
      <c r="E7306" t="s">
        <v>77</v>
      </c>
      <c r="F7306" s="0">
        <v>23496</v>
      </c>
      <c r="G7306" s="0">
        <v>11.403361320495605</v>
      </c>
      <c r="H7306" s="0">
        <v>11.289287567138672</v>
      </c>
      <c r="I7306" s="0">
        <v>-0.11407425254583359</v>
      </c>
      <c r="J7306" s="0">
        <v>0.01891418918967247</v>
      </c>
      <c r="K7306" s="0">
        <v>86.944847106933594</v>
      </c>
      <c r="L7306" s="0">
        <v>-6.0311470031738281</v>
      </c>
      <c r="M7306" s="0">
        <v>1</v>
      </c>
      <c r="N7306" s="0">
        <v>1</v>
      </c>
      <c r="O7306" s="0"/>
      <c r="P7306" s="0"/>
      <c r="Q7306" s="0">
        <v>-0.14518532156944275</v>
      </c>
      <c r="R7306" s="0">
        <v>-0.13831375539302826</v>
      </c>
      <c r="S7306" s="0">
        <v>-0.12399286031723022</v>
      </c>
      <c r="T7306" s="0">
        <v>-0.11407425254583359</v>
      </c>
      <c r="U7306" s="0">
        <v>-0.10415564477443695</v>
      </c>
      <c r="V7306" s="0">
        <v>-0.089834742248058319</v>
      </c>
      <c r="W7306" s="0">
        <v>-0.082963183522224426</v>
      </c>
      <c r="X7306" s="0">
        <v>267.93338012695312</v>
      </c>
      <c r="Y7306" s="0">
        <v>265.25311279296875</v>
      </c>
      <c r="Z7306" s="0">
        <v>-2.680288553237915</v>
      </c>
      <c r="AA7306" s="0">
        <v>0.44440779089927673</v>
      </c>
      <c r="AB7306" s="0">
        <v>-3.4112744331359863</v>
      </c>
      <c r="AC7306" s="0">
        <v>-3.2498199939727783</v>
      </c>
      <c r="AD7306" s="0">
        <v>-2.9133362770080566</v>
      </c>
      <c r="AE7306" s="0">
        <v>-2.680288553237915</v>
      </c>
      <c r="AF7306" s="0">
        <v>-2.4472408294677734</v>
      </c>
      <c r="AG7306" s="0">
        <v>-2.1107571125030518</v>
      </c>
      <c r="AH7306" s="0">
        <v>-1.9493027925491333</v>
      </c>
    </row>
    <row r="7307" x14ac:dyDescent="0.4">
      <c r="A7307" s="10" t="str">
        <f>Data[[#This Row],[category]]&amp;Data[[#This Row],[subcategory]]&amp;Data[[#This Row],[date]]&amp;Data[[#This Row],[hour]]</f>
        <v>Usage quintiles (sites)Quintile 5 (highest)8/31/2017Avg. 2 to 6pm</v>
      </c>
      <c r="B7307" s="10" t="s">
        <v>149</v>
      </c>
      <c r="C7307" t="s">
        <v>156</v>
      </c>
      <c r="D7307" t="s">
        <v>111</v>
      </c>
      <c r="E7307" t="s">
        <v>78</v>
      </c>
      <c r="F7307" s="0">
        <v>23496</v>
      </c>
      <c r="G7307" s="0">
        <v>11.08649730682373</v>
      </c>
      <c r="H7307" s="0">
        <v>10.944728851318359</v>
      </c>
      <c r="I7307" s="0">
        <v>-0.14176832139492035</v>
      </c>
      <c r="J7307" s="0">
        <v>0.022190827876329422</v>
      </c>
      <c r="K7307" s="0">
        <v>85.588188171386719</v>
      </c>
      <c r="L7307" s="0">
        <v>-6.3885998725891113</v>
      </c>
      <c r="M7307" s="0">
        <v>1</v>
      </c>
      <c r="N7307" s="0">
        <v>1</v>
      </c>
      <c r="O7307" s="0"/>
      <c r="P7307" s="0"/>
      <c r="Q7307" s="0">
        <v>-0.17826898396015167</v>
      </c>
      <c r="R7307" s="0">
        <v>-0.17020700871944427</v>
      </c>
      <c r="S7307" s="0">
        <v>-0.15340520441532135</v>
      </c>
      <c r="T7307" s="0">
        <v>-0.14176832139492035</v>
      </c>
      <c r="U7307" s="0">
        <v>-0.13013143837451935</v>
      </c>
      <c r="V7307" s="0">
        <v>-0.11332963407039642</v>
      </c>
      <c r="W7307" s="0">
        <v>-0.10526765882968903</v>
      </c>
      <c r="X7307" s="0">
        <v>260.48834228515625</v>
      </c>
      <c r="Y7307" s="0">
        <v>257.1573486328125</v>
      </c>
      <c r="Z7307" s="0">
        <v>-3.3309884071350098</v>
      </c>
      <c r="AA7307" s="0">
        <v>0.52139568328857422</v>
      </c>
      <c r="AB7307" s="0">
        <v>-4.1886081695556641</v>
      </c>
      <c r="AC7307" s="0">
        <v>-3.9991838932037354</v>
      </c>
      <c r="AD7307" s="0">
        <v>-3.6044085025787354</v>
      </c>
      <c r="AE7307" s="0">
        <v>-3.3309884071350098</v>
      </c>
      <c r="AF7307" s="0">
        <v>-3.0575683116912842</v>
      </c>
      <c r="AG7307" s="0">
        <v>-2.6627929210662842</v>
      </c>
      <c r="AH7307" s="0">
        <v>-2.4733688831329346</v>
      </c>
    </row>
    <row r="7308" x14ac:dyDescent="0.4">
      <c r="A7308" s="10" t="str">
        <f>Data[[#This Row],[category]]&amp;Data[[#This Row],[subcategory]]&amp;Data[[#This Row],[date]]&amp;Data[[#This Row],[hour]]</f>
        <v>Usage quintiles (sites)Quintile 5 (highest)9/1/20171</v>
      </c>
      <c r="B7308" s="10" t="s">
        <v>149</v>
      </c>
      <c r="C7308" t="s">
        <v>156</v>
      </c>
      <c r="D7308" t="s">
        <v>112</v>
      </c>
      <c r="E7308" t="s">
        <v>41</v>
      </c>
      <c r="F7308" s="0">
        <v>23492</v>
      </c>
      <c r="G7308" s="0">
        <v>4.9985165596008301</v>
      </c>
      <c r="H7308" s="0">
        <v>5.0008554458618164</v>
      </c>
      <c r="I7308" s="0">
        <v>0.002339143306016922</v>
      </c>
      <c r="J7308" s="0">
        <v>0.01819237694144249</v>
      </c>
      <c r="K7308" s="0">
        <v>73.898307800292969</v>
      </c>
      <c r="L7308" s="0">
        <v>0.12857821583747864</v>
      </c>
      <c r="M7308" s="0">
        <v>0</v>
      </c>
      <c r="N7308" s="0">
        <v>0</v>
      </c>
      <c r="O7308" s="0">
        <v>11.453666687011719</v>
      </c>
      <c r="P7308" s="0">
        <v>11.024239540100098</v>
      </c>
      <c r="Q7308" s="0">
        <v>-0.027584653347730637</v>
      </c>
      <c r="R7308" s="0">
        <v>-0.020975325256586075</v>
      </c>
      <c r="S7308" s="0">
        <v>-0.007200948428362608</v>
      </c>
      <c r="T7308" s="0">
        <v>0.002339143306016922</v>
      </c>
      <c r="U7308" s="0">
        <v>0.011879235506057739</v>
      </c>
      <c r="V7308" s="0">
        <v>0.025653611868619919</v>
      </c>
      <c r="W7308" s="0">
        <v>0.032262939959764481</v>
      </c>
      <c r="X7308" s="0">
        <v>117.42514801025391</v>
      </c>
      <c r="Y7308" s="0">
        <v>117.48009490966797</v>
      </c>
      <c r="Z7308" s="0">
        <v>0.054951153695583344</v>
      </c>
      <c r="AA7308" s="0">
        <v>0.42737531661987305</v>
      </c>
      <c r="AB7308" s="0">
        <v>-0.64801865816116333</v>
      </c>
      <c r="AC7308" s="0">
        <v>-0.49275234341621399</v>
      </c>
      <c r="AD7308" s="0">
        <v>-0.16916468739509583</v>
      </c>
      <c r="AE7308" s="0">
        <v>0.054951153695583344</v>
      </c>
      <c r="AF7308" s="0">
        <v>0.27906697988510132</v>
      </c>
      <c r="AG7308" s="0">
        <v>0.60265463590621948</v>
      </c>
      <c r="AH7308" s="0">
        <v>0.75792098045349121</v>
      </c>
    </row>
    <row r="7309" x14ac:dyDescent="0.4">
      <c r="A7309" s="10" t="str">
        <f>Data[[#This Row],[category]]&amp;Data[[#This Row],[subcategory]]&amp;Data[[#This Row],[date]]&amp;Data[[#This Row],[hour]]</f>
        <v>Usage quintiles (sites)Quintile 5 (highest)9/1/20172</v>
      </c>
      <c r="B7309" s="10" t="s">
        <v>149</v>
      </c>
      <c r="C7309" t="s">
        <v>156</v>
      </c>
      <c r="D7309" t="s">
        <v>112</v>
      </c>
      <c r="E7309" t="s">
        <v>42</v>
      </c>
      <c r="F7309" s="0">
        <v>23492</v>
      </c>
      <c r="G7309" s="0">
        <v>4.7709980010986328</v>
      </c>
      <c r="H7309" s="0">
        <v>4.8085341453552246</v>
      </c>
      <c r="I7309" s="0">
        <v>0.037536155432462692</v>
      </c>
      <c r="J7309" s="0">
        <v>0.017524220049381256</v>
      </c>
      <c r="K7309" s="0">
        <v>72.683464050292969</v>
      </c>
      <c r="L7309" s="0">
        <v>2.1419587135314941</v>
      </c>
      <c r="M7309" s="0">
        <v>1</v>
      </c>
      <c r="N7309" s="0">
        <v>1</v>
      </c>
      <c r="O7309" s="0">
        <v>11.453666687011719</v>
      </c>
      <c r="P7309" s="0">
        <v>11.024239540100098</v>
      </c>
      <c r="Q7309" s="0">
        <v>0.0087113780900835991</v>
      </c>
      <c r="R7309" s="0">
        <v>0.015077963471412659</v>
      </c>
      <c r="S7309" s="0">
        <v>0.02834644541144371</v>
      </c>
      <c r="T7309" s="0">
        <v>0.037536155432462692</v>
      </c>
      <c r="U7309" s="0">
        <v>0.046725865453481674</v>
      </c>
      <c r="V7309" s="0">
        <v>0.059994347393512726</v>
      </c>
      <c r="W7309" s="0">
        <v>0.066360935568809509</v>
      </c>
      <c r="X7309" s="0">
        <v>112.08028411865234</v>
      </c>
      <c r="Y7309" s="0">
        <v>112.96208190917969</v>
      </c>
      <c r="Z7309" s="0">
        <v>0.88179934024810791</v>
      </c>
      <c r="AA7309" s="0">
        <v>0.4116789698600769</v>
      </c>
      <c r="AB7309" s="0">
        <v>0.20464769005775452</v>
      </c>
      <c r="AC7309" s="0">
        <v>0.35421150922775269</v>
      </c>
      <c r="AD7309" s="0">
        <v>0.66591465473175049</v>
      </c>
      <c r="AE7309" s="0">
        <v>0.88179934024810791</v>
      </c>
      <c r="AF7309" s="0">
        <v>1.0976840257644653</v>
      </c>
      <c r="AG7309" s="0">
        <v>1.4093871116638184</v>
      </c>
      <c r="AH7309" s="0">
        <v>1.5589510202407837</v>
      </c>
    </row>
    <row r="7310" x14ac:dyDescent="0.4">
      <c r="A7310" s="10" t="str">
        <f>Data[[#This Row],[category]]&amp;Data[[#This Row],[subcategory]]&amp;Data[[#This Row],[date]]&amp;Data[[#This Row],[hour]]</f>
        <v>Usage quintiles (sites)Quintile 5 (highest)9/1/20173</v>
      </c>
      <c r="B7310" s="10" t="s">
        <v>149</v>
      </c>
      <c r="C7310" t="s">
        <v>156</v>
      </c>
      <c r="D7310" t="s">
        <v>112</v>
      </c>
      <c r="E7310" t="s">
        <v>43</v>
      </c>
      <c r="F7310" s="0">
        <v>23492</v>
      </c>
      <c r="G7310" s="0">
        <v>4.6173925399780273</v>
      </c>
      <c r="H7310" s="0">
        <v>4.6718025207519531</v>
      </c>
      <c r="I7310" s="0">
        <v>0.054410416632890701</v>
      </c>
      <c r="J7310" s="0">
        <v>0.016973434016108513</v>
      </c>
      <c r="K7310" s="0">
        <v>72.684059143066406</v>
      </c>
      <c r="L7310" s="0">
        <v>3.2056221961975098</v>
      </c>
      <c r="M7310" s="0">
        <v>1</v>
      </c>
      <c r="N7310" s="0">
        <v>1</v>
      </c>
      <c r="O7310" s="0">
        <v>11.453666687011719</v>
      </c>
      <c r="P7310" s="0">
        <v>11.024239540100098</v>
      </c>
      <c r="Q7310" s="0">
        <v>0.026491602882742882</v>
      </c>
      <c r="R7310" s="0">
        <v>0.032658085227012634</v>
      </c>
      <c r="S7310" s="0">
        <v>0.045509539544582367</v>
      </c>
      <c r="T7310" s="0">
        <v>0.054410416632890701</v>
      </c>
      <c r="U7310" s="0">
        <v>0.063311293721199036</v>
      </c>
      <c r="V7310" s="0">
        <v>0.076162748038768768</v>
      </c>
      <c r="W7310" s="0">
        <v>0.082329228520393372</v>
      </c>
      <c r="X7310" s="0">
        <v>108.47178649902344</v>
      </c>
      <c r="Y7310" s="0">
        <v>109.74998474121094</v>
      </c>
      <c r="Z7310" s="0">
        <v>1.2782095670700073</v>
      </c>
      <c r="AA7310" s="0">
        <v>0.39873990416526794</v>
      </c>
      <c r="AB7310" s="0">
        <v>0.62234079837799072</v>
      </c>
      <c r="AC7310" s="0">
        <v>0.76720380783081055</v>
      </c>
      <c r="AD7310" s="0">
        <v>1.0691101551055908</v>
      </c>
      <c r="AE7310" s="0">
        <v>1.2782095670700073</v>
      </c>
      <c r="AF7310" s="0">
        <v>1.4873089790344238</v>
      </c>
      <c r="AG7310" s="0">
        <v>1.7892153263092041</v>
      </c>
      <c r="AH7310" s="0">
        <v>1.9340783357620239</v>
      </c>
    </row>
    <row r="7311" x14ac:dyDescent="0.4">
      <c r="A7311" s="10" t="str">
        <f>Data[[#This Row],[category]]&amp;Data[[#This Row],[subcategory]]&amp;Data[[#This Row],[date]]&amp;Data[[#This Row],[hour]]</f>
        <v>Usage quintiles (sites)Quintile 5 (highest)9/1/20174</v>
      </c>
      <c r="B7311" s="10" t="s">
        <v>149</v>
      </c>
      <c r="C7311" t="s">
        <v>156</v>
      </c>
      <c r="D7311" t="s">
        <v>112</v>
      </c>
      <c r="E7311" t="s">
        <v>44</v>
      </c>
      <c r="F7311" s="0">
        <v>23492</v>
      </c>
      <c r="G7311" s="0">
        <v>4.6095185279846191</v>
      </c>
      <c r="H7311" s="0">
        <v>4.6112384796142578</v>
      </c>
      <c r="I7311" s="0">
        <v>0.001719631371088326</v>
      </c>
      <c r="J7311" s="0">
        <v>0.01735401526093483</v>
      </c>
      <c r="K7311" s="0">
        <v>72.004302978515625</v>
      </c>
      <c r="L7311" s="0">
        <v>0.099091269075870514</v>
      </c>
      <c r="M7311" s="0">
        <v>0</v>
      </c>
      <c r="N7311" s="0">
        <v>0</v>
      </c>
      <c r="O7311" s="0">
        <v>11.453666687011719</v>
      </c>
      <c r="P7311" s="0">
        <v>11.024239540100098</v>
      </c>
      <c r="Q7311" s="0">
        <v>-0.026825184002518654</v>
      </c>
      <c r="R7311" s="0">
        <v>-0.020520433783531189</v>
      </c>
      <c r="S7311" s="0">
        <v>-0.0073808231391012669</v>
      </c>
      <c r="T7311" s="0">
        <v>0.001719631371088326</v>
      </c>
      <c r="U7311" s="0">
        <v>0.010820086114108562</v>
      </c>
      <c r="V7311" s="0">
        <v>0.023959696292877197</v>
      </c>
      <c r="W7311" s="0">
        <v>0.030264446511864662</v>
      </c>
      <c r="X7311" s="0">
        <v>108.28681182861328</v>
      </c>
      <c r="Y7311" s="0">
        <v>108.32721710205078</v>
      </c>
      <c r="Z7311" s="0">
        <v>0.040397580713033676</v>
      </c>
      <c r="AA7311" s="0">
        <v>0.40768054127693176</v>
      </c>
      <c r="AB7311" s="0">
        <v>-0.63017725944519043</v>
      </c>
      <c r="AC7311" s="0">
        <v>-0.48206606507301331</v>
      </c>
      <c r="AD7311" s="0">
        <v>-0.17339029908180237</v>
      </c>
      <c r="AE7311" s="0">
        <v>0.040397580713033676</v>
      </c>
      <c r="AF7311" s="0">
        <v>0.25418546795845032</v>
      </c>
      <c r="AG7311" s="0">
        <v>0.56286120414733887</v>
      </c>
      <c r="AH7311" s="0">
        <v>0.7109723687171936</v>
      </c>
    </row>
    <row r="7312" x14ac:dyDescent="0.4">
      <c r="A7312" s="10" t="str">
        <f>Data[[#This Row],[category]]&amp;Data[[#This Row],[subcategory]]&amp;Data[[#This Row],[date]]&amp;Data[[#This Row],[hour]]</f>
        <v>Usage quintiles (sites)Quintile 5 (highest)9/1/20175</v>
      </c>
      <c r="B7312" s="10" t="s">
        <v>149</v>
      </c>
      <c r="C7312" t="s">
        <v>156</v>
      </c>
      <c r="D7312" t="s">
        <v>112</v>
      </c>
      <c r="E7312" t="s">
        <v>45</v>
      </c>
      <c r="F7312" s="0">
        <v>23492</v>
      </c>
      <c r="G7312" s="0">
        <v>4.6129693984985352</v>
      </c>
      <c r="H7312" s="0">
        <v>4.691227912902832</v>
      </c>
      <c r="I7312" s="0">
        <v>0.078258462250232697</v>
      </c>
      <c r="J7312" s="0">
        <v>0.017578786239027977</v>
      </c>
      <c r="K7312" s="0">
        <v>71.815811157226562</v>
      </c>
      <c r="L7312" s="0">
        <v>4.4518694877624512</v>
      </c>
      <c r="M7312" s="0">
        <v>1</v>
      </c>
      <c r="N7312" s="0">
        <v>1</v>
      </c>
      <c r="O7312" s="0">
        <v>11.453666687011719</v>
      </c>
      <c r="P7312" s="0">
        <v>11.024239540100098</v>
      </c>
      <c r="Q7312" s="0">
        <v>0.049343932420015335</v>
      </c>
      <c r="R7312" s="0">
        <v>0.055730342864990234</v>
      </c>
      <c r="S7312" s="0">
        <v>0.06904013454914093</v>
      </c>
      <c r="T7312" s="0">
        <v>0.078258462250232697</v>
      </c>
      <c r="U7312" s="0">
        <v>0.087476789951324463</v>
      </c>
      <c r="V7312" s="0">
        <v>0.10078658163547516</v>
      </c>
      <c r="W7312" s="0">
        <v>0.10717299580574036</v>
      </c>
      <c r="X7312" s="0">
        <v>108.36787414550781</v>
      </c>
      <c r="Y7312" s="0">
        <v>110.20632934570312</v>
      </c>
      <c r="Z7312" s="0">
        <v>1.8384478092193604</v>
      </c>
      <c r="AA7312" s="0">
        <v>0.41296085715293884</v>
      </c>
      <c r="AB7312" s="0">
        <v>1.1591876745223999</v>
      </c>
      <c r="AC7312" s="0">
        <v>1.3092172145843506</v>
      </c>
      <c r="AD7312" s="0">
        <v>1.6218909025192261</v>
      </c>
      <c r="AE7312" s="0">
        <v>1.8384478092193604</v>
      </c>
      <c r="AF7312" s="0">
        <v>2.0550045967102051</v>
      </c>
      <c r="AG7312" s="0">
        <v>2.3676784038543701</v>
      </c>
      <c r="AH7312" s="0">
        <v>2.5177080631256104</v>
      </c>
    </row>
    <row r="7313" x14ac:dyDescent="0.4">
      <c r="A7313" s="10" t="str">
        <f>Data[[#This Row],[category]]&amp;Data[[#This Row],[subcategory]]&amp;Data[[#This Row],[date]]&amp;Data[[#This Row],[hour]]</f>
        <v>Usage quintiles (sites)Quintile 5 (highest)9/1/20176</v>
      </c>
      <c r="B7313" s="10" t="s">
        <v>149</v>
      </c>
      <c r="C7313" t="s">
        <v>156</v>
      </c>
      <c r="D7313" t="s">
        <v>112</v>
      </c>
      <c r="E7313" t="s">
        <v>46</v>
      </c>
      <c r="F7313" s="0">
        <v>23492</v>
      </c>
      <c r="G7313" s="0">
        <v>4.9915485382080078</v>
      </c>
      <c r="H7313" s="0">
        <v>5.0671086311340332</v>
      </c>
      <c r="I7313" s="0">
        <v>0.075559988617897034</v>
      </c>
      <c r="J7313" s="0">
        <v>0.0193661879748106</v>
      </c>
      <c r="K7313" s="0">
        <v>71.797592163085938</v>
      </c>
      <c r="L7313" s="0">
        <v>3.9016449451446533</v>
      </c>
      <c r="M7313" s="0">
        <v>1</v>
      </c>
      <c r="N7313" s="0">
        <v>1</v>
      </c>
      <c r="O7313" s="0">
        <v>11.453666687011719</v>
      </c>
      <c r="P7313" s="0">
        <v>11.024239540100098</v>
      </c>
      <c r="Q7313" s="0">
        <v>0.043705444782972336</v>
      </c>
      <c r="R7313" s="0">
        <v>0.050741221755743027</v>
      </c>
      <c r="S7313" s="0">
        <v>0.065404348075389862</v>
      </c>
      <c r="T7313" s="0">
        <v>0.075559988617897034</v>
      </c>
      <c r="U7313" s="0">
        <v>0.085715629160404205</v>
      </c>
      <c r="V7313" s="0">
        <v>0.10037875920534134</v>
      </c>
      <c r="W7313" s="0">
        <v>0.10741453617811203</v>
      </c>
      <c r="X7313" s="0">
        <v>117.26145935058594</v>
      </c>
      <c r="Y7313" s="0">
        <v>119.03651428222656</v>
      </c>
      <c r="Z7313" s="0">
        <v>1.7750552892684937</v>
      </c>
      <c r="AA7313" s="0">
        <v>0.4549504816532135</v>
      </c>
      <c r="AB7313" s="0">
        <v>1.0267283916473389</v>
      </c>
      <c r="AC7313" s="0">
        <v>1.1920127868652344</v>
      </c>
      <c r="AD7313" s="0">
        <v>1.5364789962768555</v>
      </c>
      <c r="AE7313" s="0">
        <v>1.7750552892684937</v>
      </c>
      <c r="AF7313" s="0">
        <v>2.0136315822601318</v>
      </c>
      <c r="AG7313" s="0">
        <v>2.3580977916717529</v>
      </c>
      <c r="AH7313" s="0">
        <v>2.5233821868896484</v>
      </c>
    </row>
    <row r="7314" x14ac:dyDescent="0.4">
      <c r="A7314" s="10" t="str">
        <f>Data[[#This Row],[category]]&amp;Data[[#This Row],[subcategory]]&amp;Data[[#This Row],[date]]&amp;Data[[#This Row],[hour]]</f>
        <v>Usage quintiles (sites)Quintile 5 (highest)9/1/20177</v>
      </c>
      <c r="B7314" s="10" t="s">
        <v>149</v>
      </c>
      <c r="C7314" t="s">
        <v>156</v>
      </c>
      <c r="D7314" t="s">
        <v>112</v>
      </c>
      <c r="E7314" t="s">
        <v>60</v>
      </c>
      <c r="F7314" s="0">
        <v>23492</v>
      </c>
      <c r="G7314" s="0">
        <v>5.7169942855834961</v>
      </c>
      <c r="H7314" s="0">
        <v>5.7942767143249512</v>
      </c>
      <c r="I7314" s="0">
        <v>0.077282421290874481</v>
      </c>
      <c r="J7314" s="0">
        <v>0.022891245782375336</v>
      </c>
      <c r="K7314" s="0">
        <v>71.857612609863281</v>
      </c>
      <c r="L7314" s="0">
        <v>3.3760688304901123</v>
      </c>
      <c r="M7314" s="0">
        <v>1</v>
      </c>
      <c r="N7314" s="0">
        <v>1</v>
      </c>
      <c r="O7314" s="0">
        <v>11.453666687011719</v>
      </c>
      <c r="P7314" s="0">
        <v>11.024239540100098</v>
      </c>
      <c r="Q7314" s="0">
        <v>0.039629671722650528</v>
      </c>
      <c r="R7314" s="0">
        <v>0.047946110367774963</v>
      </c>
      <c r="S7314" s="0">
        <v>0.065278239548206329</v>
      </c>
      <c r="T7314" s="0">
        <v>0.077282421290874481</v>
      </c>
      <c r="U7314" s="0">
        <v>0.089286603033542633</v>
      </c>
      <c r="V7314" s="0">
        <v>0.106618732213974</v>
      </c>
      <c r="W7314" s="0">
        <v>0.11493516713380814</v>
      </c>
      <c r="X7314" s="0">
        <v>134.30363464355469</v>
      </c>
      <c r="Y7314" s="0">
        <v>136.11915588378906</v>
      </c>
      <c r="Z7314" s="0">
        <v>1.8155186176300049</v>
      </c>
      <c r="AA7314" s="0">
        <v>0.5377611517906189</v>
      </c>
      <c r="AB7314" s="0">
        <v>0.93098026514053345</v>
      </c>
      <c r="AC7314" s="0">
        <v>1.126349925994873</v>
      </c>
      <c r="AD7314" s="0">
        <v>1.5335164070129395</v>
      </c>
      <c r="AE7314" s="0">
        <v>1.8155186176300049</v>
      </c>
      <c r="AF7314" s="0">
        <v>2.0975208282470703</v>
      </c>
      <c r="AG7314" s="0">
        <v>2.5046873092651367</v>
      </c>
      <c r="AH7314" s="0">
        <v>2.7000570297241211</v>
      </c>
    </row>
    <row r="7315" x14ac:dyDescent="0.4">
      <c r="A7315" s="10" t="str">
        <f>Data[[#This Row],[category]]&amp;Data[[#This Row],[subcategory]]&amp;Data[[#This Row],[date]]&amp;Data[[#This Row],[hour]]</f>
        <v>Usage quintiles (sites)Quintile 5 (highest)9/1/20178</v>
      </c>
      <c r="B7315" s="10" t="s">
        <v>149</v>
      </c>
      <c r="C7315" t="s">
        <v>156</v>
      </c>
      <c r="D7315" t="s">
        <v>112</v>
      </c>
      <c r="E7315" t="s">
        <v>61</v>
      </c>
      <c r="F7315" s="0">
        <v>23492</v>
      </c>
      <c r="G7315" s="0">
        <v>6.8311038017272949</v>
      </c>
      <c r="H7315" s="0">
        <v>6.9352359771728516</v>
      </c>
      <c r="I7315" s="0">
        <v>0.10413216054439545</v>
      </c>
      <c r="J7315" s="0">
        <v>0.022835759446024895</v>
      </c>
      <c r="K7315" s="0">
        <v>77.815765380859375</v>
      </c>
      <c r="L7315" s="0">
        <v>4.5600481033325195</v>
      </c>
      <c r="M7315" s="0">
        <v>1</v>
      </c>
      <c r="N7315" s="0">
        <v>1</v>
      </c>
      <c r="O7315" s="0">
        <v>11.453666687011719</v>
      </c>
      <c r="P7315" s="0">
        <v>11.024239540100098</v>
      </c>
      <c r="Q7315" s="0">
        <v>0.066570676863193512</v>
      </c>
      <c r="R7315" s="0">
        <v>0.07486695796251297</v>
      </c>
      <c r="S7315" s="0">
        <v>0.092157073318958282</v>
      </c>
      <c r="T7315" s="0">
        <v>0.10413216054439545</v>
      </c>
      <c r="U7315" s="0">
        <v>0.11610724776983261</v>
      </c>
      <c r="V7315" s="0">
        <v>0.13339737057685852</v>
      </c>
      <c r="W7315" s="0">
        <v>0.14169363677501678</v>
      </c>
      <c r="X7315" s="0">
        <v>160.47628784179687</v>
      </c>
      <c r="Y7315" s="0">
        <v>162.92256164550781</v>
      </c>
      <c r="Z7315" s="0">
        <v>2.446272611618042</v>
      </c>
      <c r="AA7315" s="0">
        <v>0.53645765781402588</v>
      </c>
      <c r="AB7315" s="0">
        <v>1.5638782978057861</v>
      </c>
      <c r="AC7315" s="0">
        <v>1.7587745189666748</v>
      </c>
      <c r="AD7315" s="0">
        <v>2.1649539470672607</v>
      </c>
      <c r="AE7315" s="0">
        <v>2.446272611618042</v>
      </c>
      <c r="AF7315" s="0">
        <v>2.7275912761688232</v>
      </c>
      <c r="AG7315" s="0">
        <v>3.1337707042694092</v>
      </c>
      <c r="AH7315" s="0">
        <v>3.3286669254302979</v>
      </c>
    </row>
    <row r="7316" x14ac:dyDescent="0.4">
      <c r="A7316" s="10" t="str">
        <f>Data[[#This Row],[category]]&amp;Data[[#This Row],[subcategory]]&amp;Data[[#This Row],[date]]&amp;Data[[#This Row],[hour]]</f>
        <v>Usage quintiles (sites)Quintile 5 (highest)9/1/20179</v>
      </c>
      <c r="B7316" s="10" t="s">
        <v>149</v>
      </c>
      <c r="C7316" t="s">
        <v>156</v>
      </c>
      <c r="D7316" t="s">
        <v>112</v>
      </c>
      <c r="E7316" t="s">
        <v>62</v>
      </c>
      <c r="F7316" s="0">
        <v>23492</v>
      </c>
      <c r="G7316" s="0">
        <v>8.3621807098388672</v>
      </c>
      <c r="H7316" s="0">
        <v>8.5807085037231445</v>
      </c>
      <c r="I7316" s="0">
        <v>0.21852761507034302</v>
      </c>
      <c r="J7316" s="0">
        <v>0.021373523399233818</v>
      </c>
      <c r="K7316" s="0">
        <v>85.4307861328125</v>
      </c>
      <c r="L7316" s="0">
        <v>10.224220275878906</v>
      </c>
      <c r="M7316" s="0">
        <v>1</v>
      </c>
      <c r="N7316" s="0">
        <v>1</v>
      </c>
      <c r="O7316" s="0">
        <v>11.453666687011719</v>
      </c>
      <c r="P7316" s="0">
        <v>11.024239540100098</v>
      </c>
      <c r="Q7316" s="0">
        <v>0.18337129056453705</v>
      </c>
      <c r="R7316" s="0">
        <v>0.19113634526729584</v>
      </c>
      <c r="S7316" s="0">
        <v>0.20731933414936066</v>
      </c>
      <c r="T7316" s="0">
        <v>0.21852761507034302</v>
      </c>
      <c r="U7316" s="0">
        <v>0.22973589599132538</v>
      </c>
      <c r="V7316" s="0">
        <v>0.2459188848733902</v>
      </c>
      <c r="W7316" s="0">
        <v>0.25368392467498779</v>
      </c>
      <c r="X7316" s="0">
        <v>196.44435119628906</v>
      </c>
      <c r="Y7316" s="0">
        <v>201.5780029296875</v>
      </c>
      <c r="Z7316" s="0">
        <v>5.1336507797241211</v>
      </c>
      <c r="AA7316" s="0">
        <v>0.50210678577423096</v>
      </c>
      <c r="AB7316" s="0">
        <v>4.3077588081359863</v>
      </c>
      <c r="AC7316" s="0">
        <v>4.4901752471923828</v>
      </c>
      <c r="AD7316" s="0">
        <v>4.8703455924987793</v>
      </c>
      <c r="AE7316" s="0">
        <v>5.1336507797241211</v>
      </c>
      <c r="AF7316" s="0">
        <v>5.3969559669494629</v>
      </c>
      <c r="AG7316" s="0">
        <v>5.7771263122558594</v>
      </c>
      <c r="AH7316" s="0">
        <v>5.9595427513122559</v>
      </c>
    </row>
    <row r="7317" x14ac:dyDescent="0.4">
      <c r="A7317" s="10" t="str">
        <f>Data[[#This Row],[category]]&amp;Data[[#This Row],[subcategory]]&amp;Data[[#This Row],[date]]&amp;Data[[#This Row],[hour]]</f>
        <v>Usage quintiles (sites)Quintile 5 (highest)9/1/201710</v>
      </c>
      <c r="B7317" s="10" t="s">
        <v>149</v>
      </c>
      <c r="C7317" t="s">
        <v>156</v>
      </c>
      <c r="D7317" t="s">
        <v>112</v>
      </c>
      <c r="E7317" t="s">
        <v>63</v>
      </c>
      <c r="F7317" s="0">
        <v>23492</v>
      </c>
      <c r="G7317" s="0">
        <v>9.9794654846191406</v>
      </c>
      <c r="H7317" s="0">
        <v>10.102278709411621</v>
      </c>
      <c r="I7317" s="0">
        <v>0.1228131577372551</v>
      </c>
      <c r="J7317" s="0">
        <v>0.011987230740487576</v>
      </c>
      <c r="K7317" s="0">
        <v>90.844497680664063</v>
      </c>
      <c r="L7317" s="0">
        <v>10.245331764221191</v>
      </c>
      <c r="M7317" s="0">
        <v>1</v>
      </c>
      <c r="N7317" s="0">
        <v>1</v>
      </c>
      <c r="O7317" s="0">
        <v>11.453666687011719</v>
      </c>
      <c r="P7317" s="0">
        <v>11.024239540100098</v>
      </c>
      <c r="Q7317" s="0">
        <v>0.10309591889381409</v>
      </c>
      <c r="R7317" s="0">
        <v>0.10745090246200562</v>
      </c>
      <c r="S7317" s="0">
        <v>0.11652705073356628</v>
      </c>
      <c r="T7317" s="0">
        <v>0.1228131577372551</v>
      </c>
      <c r="U7317" s="0">
        <v>0.12909926474094391</v>
      </c>
      <c r="V7317" s="0">
        <v>0.13817541301250458</v>
      </c>
      <c r="W7317" s="0">
        <v>0.14253039658069611</v>
      </c>
      <c r="X7317" s="0">
        <v>234.43760681152344</v>
      </c>
      <c r="Y7317" s="0">
        <v>237.32273864746094</v>
      </c>
      <c r="Z7317" s="0">
        <v>2.8851265907287598</v>
      </c>
      <c r="AA7317" s="0">
        <v>0.28160402178764343</v>
      </c>
      <c r="AB7317" s="0">
        <v>2.4219291210174561</v>
      </c>
      <c r="AC7317" s="0">
        <v>2.5242364406585693</v>
      </c>
      <c r="AD7317" s="0">
        <v>2.7374532222747803</v>
      </c>
      <c r="AE7317" s="0">
        <v>2.8851265907287598</v>
      </c>
      <c r="AF7317" s="0">
        <v>3.0327999591827393</v>
      </c>
      <c r="AG7317" s="0">
        <v>3.2460167407989502</v>
      </c>
      <c r="AH7317" s="0">
        <v>3.3483240604400635</v>
      </c>
    </row>
    <row r="7318" x14ac:dyDescent="0.4">
      <c r="A7318" s="10" t="str">
        <f>Data[[#This Row],[category]]&amp;Data[[#This Row],[subcategory]]&amp;Data[[#This Row],[date]]&amp;Data[[#This Row],[hour]]</f>
        <v>Usage quintiles (sites)Quintile 5 (highest)9/1/201711</v>
      </c>
      <c r="B7318" s="10" t="s">
        <v>149</v>
      </c>
      <c r="C7318" t="s">
        <v>156</v>
      </c>
      <c r="D7318" t="s">
        <v>112</v>
      </c>
      <c r="E7318" t="s">
        <v>64</v>
      </c>
      <c r="F7318" s="0">
        <v>23492</v>
      </c>
      <c r="G7318" s="0">
        <v>11.454012870788574</v>
      </c>
      <c r="H7318" s="0">
        <v>11.331199645996094</v>
      </c>
      <c r="I7318" s="0">
        <v>-0.12281313538551331</v>
      </c>
      <c r="J7318" s="0">
        <v>0.011987230740487576</v>
      </c>
      <c r="K7318" s="0">
        <v>94.101264953613281</v>
      </c>
      <c r="L7318" s="0">
        <v>-10.245329856872559</v>
      </c>
      <c r="M7318" s="0">
        <v>1</v>
      </c>
      <c r="N7318" s="0">
        <v>1</v>
      </c>
      <c r="O7318" s="0">
        <v>11.453666687011719</v>
      </c>
      <c r="P7318" s="0">
        <v>11.024239540100098</v>
      </c>
      <c r="Q7318" s="0">
        <v>-0.14253038167953491</v>
      </c>
      <c r="R7318" s="0">
        <v>-0.13817538321018219</v>
      </c>
      <c r="S7318" s="0">
        <v>-0.12909924983978271</v>
      </c>
      <c r="T7318" s="0">
        <v>-0.12281313538551331</v>
      </c>
      <c r="U7318" s="0">
        <v>-0.11652702838182449</v>
      </c>
      <c r="V7318" s="0">
        <v>-0.10745088011026382</v>
      </c>
      <c r="W7318" s="0">
        <v>-0.1030958965420723</v>
      </c>
      <c r="X7318" s="0">
        <v>269.07766723632812</v>
      </c>
      <c r="Y7318" s="0">
        <v>266.19253540039062</v>
      </c>
      <c r="Z7318" s="0">
        <v>-2.8851261138916016</v>
      </c>
      <c r="AA7318" s="0">
        <v>0.28160402178764343</v>
      </c>
      <c r="AB7318" s="0">
        <v>-3.3483235836029053</v>
      </c>
      <c r="AC7318" s="0">
        <v>-3.246016263961792</v>
      </c>
      <c r="AD7318" s="0">
        <v>-3.0327994823455811</v>
      </c>
      <c r="AE7318" s="0">
        <v>-2.8851261138916016</v>
      </c>
      <c r="AF7318" s="0">
        <v>-2.7374527454376221</v>
      </c>
      <c r="AG7318" s="0">
        <v>-2.5242359638214111</v>
      </c>
      <c r="AH7318" s="0">
        <v>-2.4219286441802979</v>
      </c>
    </row>
    <row r="7319" x14ac:dyDescent="0.4">
      <c r="A7319" s="10" t="str">
        <f>Data[[#This Row],[category]]&amp;Data[[#This Row],[subcategory]]&amp;Data[[#This Row],[date]]&amp;Data[[#This Row],[hour]]</f>
        <v>Usage quintiles (sites)Quintile 5 (highest)9/1/201712</v>
      </c>
      <c r="B7319" s="10" t="s">
        <v>149</v>
      </c>
      <c r="C7319" t="s">
        <v>156</v>
      </c>
      <c r="D7319" t="s">
        <v>112</v>
      </c>
      <c r="E7319" t="s">
        <v>65</v>
      </c>
      <c r="F7319" s="0">
        <v>23492</v>
      </c>
      <c r="G7319" s="0">
        <v>12.054653167724609</v>
      </c>
      <c r="H7319" s="0">
        <v>11.927740097045898</v>
      </c>
      <c r="I7319" s="0">
        <v>-0.12691378593444824</v>
      </c>
      <c r="J7319" s="0">
        <v>0.020121332257986069</v>
      </c>
      <c r="K7319" s="0">
        <v>94.451469421386719</v>
      </c>
      <c r="L7319" s="0">
        <v>-6.3074245452880859</v>
      </c>
      <c r="M7319" s="0">
        <v>1</v>
      </c>
      <c r="N7319" s="0">
        <v>1</v>
      </c>
      <c r="O7319" s="0">
        <v>11.453666687011719</v>
      </c>
      <c r="P7319" s="0">
        <v>11.024239540100098</v>
      </c>
      <c r="Q7319" s="0">
        <v>-0.16001042723655701</v>
      </c>
      <c r="R7319" s="0">
        <v>-0.15270030498504639</v>
      </c>
      <c r="S7319" s="0">
        <v>-0.13746541738510132</v>
      </c>
      <c r="T7319" s="0">
        <v>-0.12691378593444824</v>
      </c>
      <c r="U7319" s="0">
        <v>-0.11636214703321457</v>
      </c>
      <c r="V7319" s="0">
        <v>-0.1011272594332695</v>
      </c>
      <c r="W7319" s="0">
        <v>-0.093817137181758881</v>
      </c>
      <c r="X7319" s="0">
        <v>283.18792724609375</v>
      </c>
      <c r="Y7319" s="0">
        <v>280.20648193359375</v>
      </c>
      <c r="Z7319" s="0">
        <v>-2.9814586639404297</v>
      </c>
      <c r="AA7319" s="0">
        <v>0.47269034385681152</v>
      </c>
      <c r="AB7319" s="0">
        <v>-3.758965015411377</v>
      </c>
      <c r="AC7319" s="0">
        <v>-3.587235689163208</v>
      </c>
      <c r="AD7319" s="0">
        <v>-3.2293376922607422</v>
      </c>
      <c r="AE7319" s="0">
        <v>-2.9814586639404297</v>
      </c>
      <c r="AF7319" s="0">
        <v>-2.7335796356201172</v>
      </c>
      <c r="AG7319" s="0">
        <v>-2.3756816387176514</v>
      </c>
      <c r="AH7319" s="0">
        <v>-2.2039523124694824</v>
      </c>
    </row>
    <row r="7320" x14ac:dyDescent="0.4">
      <c r="A7320" s="10" t="str">
        <f>Data[[#This Row],[category]]&amp;Data[[#This Row],[subcategory]]&amp;Data[[#This Row],[date]]&amp;Data[[#This Row],[hour]]</f>
        <v>Usage quintiles (sites)Quintile 5 (highest)9/1/201713</v>
      </c>
      <c r="B7320" s="10" t="s">
        <v>149</v>
      </c>
      <c r="C7320" t="s">
        <v>156</v>
      </c>
      <c r="D7320" t="s">
        <v>112</v>
      </c>
      <c r="E7320" t="s">
        <v>66</v>
      </c>
      <c r="F7320" s="0">
        <v>23492</v>
      </c>
      <c r="G7320" s="0">
        <v>12.134297370910645</v>
      </c>
      <c r="H7320" s="0">
        <v>12.038911819458008</v>
      </c>
      <c r="I7320" s="0">
        <v>-0.095384895801544189</v>
      </c>
      <c r="J7320" s="0">
        <v>0.02304079569876194</v>
      </c>
      <c r="K7320" s="0">
        <v>94.338455200195313</v>
      </c>
      <c r="L7320" s="0">
        <v>-4.1398262977600098</v>
      </c>
      <c r="M7320" s="0">
        <v>1</v>
      </c>
      <c r="N7320" s="0">
        <v>1</v>
      </c>
      <c r="O7320" s="0">
        <v>11.453666687011719</v>
      </c>
      <c r="P7320" s="0">
        <v>11.024239540100098</v>
      </c>
      <c r="Q7320" s="0">
        <v>-0.13328363001346588</v>
      </c>
      <c r="R7320" s="0">
        <v>-0.12491286545991898</v>
      </c>
      <c r="S7320" s="0">
        <v>-0.10746750235557556</v>
      </c>
      <c r="T7320" s="0">
        <v>-0.095384895801544189</v>
      </c>
      <c r="U7320" s="0">
        <v>-0.083302289247512817</v>
      </c>
      <c r="V7320" s="0">
        <v>-0.065856926143169403</v>
      </c>
      <c r="W7320" s="0">
        <v>-0.057486157864332199</v>
      </c>
      <c r="X7320" s="0">
        <v>285.05889892578125</v>
      </c>
      <c r="Y7320" s="0">
        <v>282.818115234375</v>
      </c>
      <c r="Z7320" s="0">
        <v>-2.2407820224761963</v>
      </c>
      <c r="AA7320" s="0">
        <v>0.54127436876296997</v>
      </c>
      <c r="AB7320" s="0">
        <v>-3.1310992240905762</v>
      </c>
      <c r="AC7320" s="0">
        <v>-2.934453010559082</v>
      </c>
      <c r="AD7320" s="0">
        <v>-2.5246264934539795</v>
      </c>
      <c r="AE7320" s="0">
        <v>-2.2407820224761963</v>
      </c>
      <c r="AF7320" s="0">
        <v>-1.9569374322891235</v>
      </c>
      <c r="AG7320" s="0">
        <v>-1.5471110343933105</v>
      </c>
      <c r="AH7320" s="0">
        <v>-1.350464940071106</v>
      </c>
    </row>
    <row r="7321" x14ac:dyDescent="0.4">
      <c r="A7321" s="10" t="str">
        <f>Data[[#This Row],[category]]&amp;Data[[#This Row],[subcategory]]&amp;Data[[#This Row],[date]]&amp;Data[[#This Row],[hour]]</f>
        <v>Usage quintiles (sites)Quintile 5 (highest)9/1/201714</v>
      </c>
      <c r="B7321" s="10" t="s">
        <v>149</v>
      </c>
      <c r="C7321" t="s">
        <v>156</v>
      </c>
      <c r="D7321" t="s">
        <v>112</v>
      </c>
      <c r="E7321" t="s">
        <v>67</v>
      </c>
      <c r="F7321" s="0">
        <v>23492</v>
      </c>
      <c r="G7321" s="0">
        <v>12.232755661010742</v>
      </c>
      <c r="H7321" s="0">
        <v>12.112052917480469</v>
      </c>
      <c r="I7321" s="0">
        <v>-0.12070247530937195</v>
      </c>
      <c r="J7321" s="0">
        <v>0.025334382429718971</v>
      </c>
      <c r="K7321" s="0">
        <v>94.107780456542969</v>
      </c>
      <c r="L7321" s="0">
        <v>-4.7643742561340332</v>
      </c>
      <c r="M7321" s="0">
        <v>1</v>
      </c>
      <c r="N7321" s="0">
        <v>1</v>
      </c>
      <c r="O7321" s="0">
        <v>11.453666687011719</v>
      </c>
      <c r="P7321" s="0">
        <v>11.024239540100098</v>
      </c>
      <c r="Q7321" s="0">
        <v>-0.16237382590770721</v>
      </c>
      <c r="R7321" s="0">
        <v>-0.15316979587078094</v>
      </c>
      <c r="S7321" s="0">
        <v>-0.13398784399032593</v>
      </c>
      <c r="T7321" s="0">
        <v>-0.12070247530937195</v>
      </c>
      <c r="U7321" s="0">
        <v>-0.10741711407899857</v>
      </c>
      <c r="V7321" s="0">
        <v>-0.088235154747962952</v>
      </c>
      <c r="W7321" s="0">
        <v>-0.079031124711036682</v>
      </c>
      <c r="X7321" s="0">
        <v>287.37188720703125</v>
      </c>
      <c r="Y7321" s="0">
        <v>284.53634643554687</v>
      </c>
      <c r="Z7321" s="0">
        <v>-2.8355424404144287</v>
      </c>
      <c r="AA7321" s="0">
        <v>0.59515529870986938</v>
      </c>
      <c r="AB7321" s="0">
        <v>-3.8144857883453369</v>
      </c>
      <c r="AC7321" s="0">
        <v>-3.5982646942138672</v>
      </c>
      <c r="AD7321" s="0">
        <v>-3.1476421356201172</v>
      </c>
      <c r="AE7321" s="0">
        <v>-2.8355424404144287</v>
      </c>
      <c r="AF7321" s="0">
        <v>-2.5234427452087402</v>
      </c>
      <c r="AG7321" s="0">
        <v>-2.0728201866149902</v>
      </c>
      <c r="AH7321" s="0">
        <v>-1.8565990924835205</v>
      </c>
    </row>
    <row r="7322" x14ac:dyDescent="0.4">
      <c r="A7322" s="10" t="str">
        <f>Data[[#This Row],[category]]&amp;Data[[#This Row],[subcategory]]&amp;Data[[#This Row],[date]]&amp;Data[[#This Row],[hour]]</f>
        <v>Usage quintiles (sites)Quintile 5 (highest)9/1/201715</v>
      </c>
      <c r="B7322" s="10" t="s">
        <v>149</v>
      </c>
      <c r="C7322" t="s">
        <v>156</v>
      </c>
      <c r="D7322" t="s">
        <v>112</v>
      </c>
      <c r="E7322" t="s">
        <v>68</v>
      </c>
      <c r="F7322" s="0">
        <v>23492</v>
      </c>
      <c r="G7322" s="0">
        <v>12.009644508361816</v>
      </c>
      <c r="H7322" s="0">
        <v>11.900721549987793</v>
      </c>
      <c r="I7322" s="0">
        <v>-0.10892290621995926</v>
      </c>
      <c r="J7322" s="0">
        <v>0.028193369507789612</v>
      </c>
      <c r="K7322" s="0">
        <v>93.404052734375</v>
      </c>
      <c r="L7322" s="0">
        <v>-3.8634228706359863</v>
      </c>
      <c r="M7322" s="0">
        <v>1</v>
      </c>
      <c r="N7322" s="0">
        <v>1</v>
      </c>
      <c r="O7322" s="0">
        <v>11.453666687011719</v>
      </c>
      <c r="P7322" s="0">
        <v>11.024239540100098</v>
      </c>
      <c r="Q7322" s="0">
        <v>-0.15529687702655792</v>
      </c>
      <c r="R7322" s="0">
        <v>-0.1450541615486145</v>
      </c>
      <c r="S7322" s="0">
        <v>-0.12370752543210983</v>
      </c>
      <c r="T7322" s="0">
        <v>-0.10892290621995926</v>
      </c>
      <c r="U7322" s="0">
        <v>-0.094138287007808685</v>
      </c>
      <c r="V7322" s="0">
        <v>-0.072791650891304016</v>
      </c>
      <c r="W7322" s="0">
        <v>-0.062548942863941193</v>
      </c>
      <c r="X7322" s="0">
        <v>282.13055419921875</v>
      </c>
      <c r="Y7322" s="0">
        <v>279.57174682617187</v>
      </c>
      <c r="Z7322" s="0">
        <v>-2.5588169097900391</v>
      </c>
      <c r="AA7322" s="0">
        <v>0.6623186469078064</v>
      </c>
      <c r="AB7322" s="0">
        <v>-3.6482341289520264</v>
      </c>
      <c r="AC7322" s="0">
        <v>-3.4076123237609863</v>
      </c>
      <c r="AD7322" s="0">
        <v>-2.906137228012085</v>
      </c>
      <c r="AE7322" s="0">
        <v>-2.5588169097900391</v>
      </c>
      <c r="AF7322" s="0">
        <v>-2.2114965915679932</v>
      </c>
      <c r="AG7322" s="0">
        <v>-1.7100213766098022</v>
      </c>
      <c r="AH7322" s="0">
        <v>-1.4693996906280518</v>
      </c>
    </row>
    <row r="7323" x14ac:dyDescent="0.4">
      <c r="A7323" s="10" t="str">
        <f>Data[[#This Row],[category]]&amp;Data[[#This Row],[subcategory]]&amp;Data[[#This Row],[date]]&amp;Data[[#This Row],[hour]]</f>
        <v>Usage quintiles (sites)Quintile 5 (highest)9/1/201716</v>
      </c>
      <c r="B7323" s="10" t="s">
        <v>149</v>
      </c>
      <c r="C7323" t="s">
        <v>156</v>
      </c>
      <c r="D7323" t="s">
        <v>112</v>
      </c>
      <c r="E7323" t="s">
        <v>69</v>
      </c>
      <c r="F7323" s="0">
        <v>23492</v>
      </c>
      <c r="G7323" s="0">
        <v>11.714367866516113</v>
      </c>
      <c r="H7323" s="0">
        <v>11.529242515563965</v>
      </c>
      <c r="I7323" s="0">
        <v>-0.18512493371963501</v>
      </c>
      <c r="J7323" s="0">
        <v>0.028942955657839775</v>
      </c>
      <c r="K7323" s="0">
        <v>92.545204162597656</v>
      </c>
      <c r="L7323" s="0">
        <v>-6.3962001800537109</v>
      </c>
      <c r="M7323" s="0">
        <v>1</v>
      </c>
      <c r="N7323" s="0">
        <v>1</v>
      </c>
      <c r="O7323" s="0">
        <v>11.453666687011719</v>
      </c>
      <c r="P7323" s="0">
        <v>11.024239540100098</v>
      </c>
      <c r="Q7323" s="0">
        <v>-0.23273186385631561</v>
      </c>
      <c r="R7323" s="0">
        <v>-0.22221682965755463</v>
      </c>
      <c r="S7323" s="0">
        <v>-0.20030263066291809</v>
      </c>
      <c r="T7323" s="0">
        <v>-0.18512493371963501</v>
      </c>
      <c r="U7323" s="0">
        <v>-0.16994723677635193</v>
      </c>
      <c r="V7323" s="0">
        <v>-0.14803303778171539</v>
      </c>
      <c r="W7323" s="0">
        <v>-0.13751800358295441</v>
      </c>
      <c r="X7323" s="0">
        <v>275.19393920898437</v>
      </c>
      <c r="Y7323" s="0">
        <v>270.844970703125</v>
      </c>
      <c r="Z7323" s="0">
        <v>-4.3489551544189453</v>
      </c>
      <c r="AA7323" s="0">
        <v>0.67992788553237915</v>
      </c>
      <c r="AB7323" s="0">
        <v>-5.4673371315002441</v>
      </c>
      <c r="AC7323" s="0">
        <v>-5.2203178405761719</v>
      </c>
      <c r="AD7323" s="0">
        <v>-4.7055096626281738</v>
      </c>
      <c r="AE7323" s="0">
        <v>-4.3489551544189453</v>
      </c>
      <c r="AF7323" s="0">
        <v>-3.9924006462097168</v>
      </c>
      <c r="AG7323" s="0">
        <v>-3.4775924682617187</v>
      </c>
      <c r="AH7323" s="0">
        <v>-3.2305734157562256</v>
      </c>
    </row>
    <row r="7324" x14ac:dyDescent="0.4">
      <c r="A7324" s="10" t="str">
        <f>Data[[#This Row],[category]]&amp;Data[[#This Row],[subcategory]]&amp;Data[[#This Row],[date]]&amp;Data[[#This Row],[hour]]</f>
        <v>Usage quintiles (sites)Quintile 5 (highest)9/1/201717</v>
      </c>
      <c r="B7324" s="10" t="s">
        <v>149</v>
      </c>
      <c r="C7324" t="s">
        <v>156</v>
      </c>
      <c r="D7324" t="s">
        <v>112</v>
      </c>
      <c r="E7324" t="s">
        <v>70</v>
      </c>
      <c r="F7324" s="0">
        <v>23492</v>
      </c>
      <c r="G7324" s="0">
        <v>11.024722099304199</v>
      </c>
      <c r="H7324" s="0">
        <v>10.820754051208496</v>
      </c>
      <c r="I7324" s="0">
        <v>-0.20396736264228821</v>
      </c>
      <c r="J7324" s="0">
        <v>0.029782403260469437</v>
      </c>
      <c r="K7324" s="0">
        <v>90.29193115234375</v>
      </c>
      <c r="L7324" s="0">
        <v>-6.8485865592956543</v>
      </c>
      <c r="M7324" s="0">
        <v>1</v>
      </c>
      <c r="N7324" s="0">
        <v>1</v>
      </c>
      <c r="O7324" s="0">
        <v>11.453666687011719</v>
      </c>
      <c r="P7324" s="0">
        <v>11.024239540100098</v>
      </c>
      <c r="Q7324" s="0">
        <v>-0.25295504927635193</v>
      </c>
      <c r="R7324" s="0">
        <v>-0.24213504791259766</v>
      </c>
      <c r="S7324" s="0">
        <v>-0.21958526968955994</v>
      </c>
      <c r="T7324" s="0">
        <v>-0.20396736264228821</v>
      </c>
      <c r="U7324" s="0">
        <v>-0.18834945559501648</v>
      </c>
      <c r="V7324" s="0">
        <v>-0.16579967737197876</v>
      </c>
      <c r="W7324" s="0">
        <v>-0.15497967600822449</v>
      </c>
      <c r="X7324" s="0">
        <v>258.99276733398437</v>
      </c>
      <c r="Y7324" s="0">
        <v>254.20115661621094</v>
      </c>
      <c r="Z7324" s="0">
        <v>-4.7916011810302734</v>
      </c>
      <c r="AA7324" s="0">
        <v>0.69964820146560669</v>
      </c>
      <c r="AB7324" s="0">
        <v>-5.9424200057983398</v>
      </c>
      <c r="AC7324" s="0">
        <v>-5.6882362365722656</v>
      </c>
      <c r="AD7324" s="0">
        <v>-5.1584968566894531</v>
      </c>
      <c r="AE7324" s="0">
        <v>-4.7916011810302734</v>
      </c>
      <c r="AF7324" s="0">
        <v>-4.4247055053710938</v>
      </c>
      <c r="AG7324" s="0">
        <v>-3.8949658870697021</v>
      </c>
      <c r="AH7324" s="0">
        <v>-3.640782356262207</v>
      </c>
    </row>
    <row r="7325" x14ac:dyDescent="0.4">
      <c r="A7325" s="10" t="str">
        <f>Data[[#This Row],[category]]&amp;Data[[#This Row],[subcategory]]&amp;Data[[#This Row],[date]]&amp;Data[[#This Row],[hour]]</f>
        <v>Usage quintiles (sites)Quintile 5 (highest)9/1/201718</v>
      </c>
      <c r="B7325" s="10" t="s">
        <v>149</v>
      </c>
      <c r="C7325" t="s">
        <v>156</v>
      </c>
      <c r="D7325" t="s">
        <v>112</v>
      </c>
      <c r="E7325" t="s">
        <v>71</v>
      </c>
      <c r="F7325" s="0">
        <v>23492</v>
      </c>
      <c r="G7325" s="0">
        <v>9.9330730438232422</v>
      </c>
      <c r="H7325" s="0">
        <v>9.8462400436401367</v>
      </c>
      <c r="I7325" s="0">
        <v>-0.086832791566848755</v>
      </c>
      <c r="J7325" s="0">
        <v>0.032770425081253052</v>
      </c>
      <c r="K7325" s="0">
        <v>87.631492614746094</v>
      </c>
      <c r="L7325" s="0">
        <v>-2.6497304439544678</v>
      </c>
      <c r="M7325" s="0">
        <v>1</v>
      </c>
      <c r="N7325" s="0">
        <v>1</v>
      </c>
      <c r="O7325" s="0">
        <v>11.453666687011719</v>
      </c>
      <c r="P7325" s="0">
        <v>11.024239540100098</v>
      </c>
      <c r="Q7325" s="0">
        <v>-0.14073534309864044</v>
      </c>
      <c r="R7325" s="0">
        <v>-0.12882977724075317</v>
      </c>
      <c r="S7325" s="0">
        <v>-0.10401762276887894</v>
      </c>
      <c r="T7325" s="0">
        <v>-0.086832791566848755</v>
      </c>
      <c r="U7325" s="0">
        <v>-0.069647960364818573</v>
      </c>
      <c r="V7325" s="0">
        <v>-0.044835802167654037</v>
      </c>
      <c r="W7325" s="0">
        <v>-0.032930240035057068</v>
      </c>
      <c r="X7325" s="0">
        <v>233.34774780273437</v>
      </c>
      <c r="Y7325" s="0">
        <v>231.30787658691406</v>
      </c>
      <c r="Z7325" s="0">
        <v>-2.0398759841918945</v>
      </c>
      <c r="AA7325" s="0">
        <v>0.76984280347824097</v>
      </c>
      <c r="AB7325" s="0">
        <v>-3.306154727935791</v>
      </c>
      <c r="AC7325" s="0">
        <v>-3.0264692306518555</v>
      </c>
      <c r="AD7325" s="0">
        <v>-2.4435820579528809</v>
      </c>
      <c r="AE7325" s="0">
        <v>-2.0398759841918945</v>
      </c>
      <c r="AF7325" s="0">
        <v>-1.6361700296401978</v>
      </c>
      <c r="AG7325" s="0">
        <v>-1.0532827377319336</v>
      </c>
      <c r="AH7325" s="0">
        <v>-0.77359724044799805</v>
      </c>
    </row>
    <row r="7326" x14ac:dyDescent="0.4">
      <c r="A7326" s="10" t="str">
        <f>Data[[#This Row],[category]]&amp;Data[[#This Row],[subcategory]]&amp;Data[[#This Row],[date]]&amp;Data[[#This Row],[hour]]</f>
        <v>Usage quintiles (sites)Quintile 5 (highest)9/1/201719</v>
      </c>
      <c r="B7326" s="10" t="s">
        <v>149</v>
      </c>
      <c r="C7326" t="s">
        <v>156</v>
      </c>
      <c r="D7326" t="s">
        <v>112</v>
      </c>
      <c r="E7326" t="s">
        <v>72</v>
      </c>
      <c r="F7326" s="0">
        <v>23492</v>
      </c>
      <c r="G7326" s="0">
        <v>8.7084217071533203</v>
      </c>
      <c r="H7326" s="0">
        <v>8.7465839385986328</v>
      </c>
      <c r="I7326" s="0">
        <v>0.038162045180797577</v>
      </c>
      <c r="J7326" s="0">
        <v>0.032296538352966309</v>
      </c>
      <c r="K7326" s="0">
        <v>85.057334899902344</v>
      </c>
      <c r="L7326" s="0">
        <v>1.1816141605377197</v>
      </c>
      <c r="M7326" s="0">
        <v>0</v>
      </c>
      <c r="N7326" s="0">
        <v>0</v>
      </c>
      <c r="O7326" s="0">
        <v>11.453666687011719</v>
      </c>
      <c r="P7326" s="0">
        <v>11.024239540100098</v>
      </c>
      <c r="Q7326" s="0">
        <v>-0.014961033128201962</v>
      </c>
      <c r="R7326" s="0">
        <v>-0.003227634122595191</v>
      </c>
      <c r="S7326" s="0">
        <v>0.021225724369287491</v>
      </c>
      <c r="T7326" s="0">
        <v>0.038162045180797577</v>
      </c>
      <c r="U7326" s="0">
        <v>0.055098365992307663</v>
      </c>
      <c r="V7326" s="0">
        <v>0.079551726579666138</v>
      </c>
      <c r="W7326" s="0">
        <v>0.09128512442111969</v>
      </c>
      <c r="X7326" s="0">
        <v>204.5782470703125</v>
      </c>
      <c r="Y7326" s="0">
        <v>205.47474670410156</v>
      </c>
      <c r="Z7326" s="0">
        <v>0.8965027928352356</v>
      </c>
      <c r="AA7326" s="0">
        <v>0.75871026515960693</v>
      </c>
      <c r="AB7326" s="0">
        <v>-0.35146453976631165</v>
      </c>
      <c r="AC7326" s="0">
        <v>-0.07582353800535202</v>
      </c>
      <c r="AD7326" s="0">
        <v>0.49863475561141968</v>
      </c>
      <c r="AE7326" s="0">
        <v>0.8965027928352356</v>
      </c>
      <c r="AF7326" s="0">
        <v>1.2943708896636963</v>
      </c>
      <c r="AG7326" s="0">
        <v>1.8688291311264038</v>
      </c>
      <c r="AH7326" s="0">
        <v>2.14447021484375</v>
      </c>
    </row>
    <row r="7327" x14ac:dyDescent="0.4">
      <c r="A7327" s="10" t="str">
        <f>Data[[#This Row],[category]]&amp;Data[[#This Row],[subcategory]]&amp;Data[[#This Row],[date]]&amp;Data[[#This Row],[hour]]</f>
        <v>Usage quintiles (sites)Quintile 5 (highest)9/1/201720</v>
      </c>
      <c r="B7327" s="10" t="s">
        <v>149</v>
      </c>
      <c r="C7327" t="s">
        <v>156</v>
      </c>
      <c r="D7327" t="s">
        <v>112</v>
      </c>
      <c r="E7327" t="s">
        <v>55</v>
      </c>
      <c r="F7327" s="0">
        <v>23492</v>
      </c>
      <c r="G7327" s="0">
        <v>8.3390474319458008</v>
      </c>
      <c r="H7327" s="0">
        <v>8.3445281982421875</v>
      </c>
      <c r="I7327" s="0">
        <v>0.005480919498950243</v>
      </c>
      <c r="J7327" s="0">
        <v>0.033526506274938583</v>
      </c>
      <c r="K7327" s="0">
        <v>81.738037109375</v>
      </c>
      <c r="L7327" s="0">
        <v>0.16348019242286682</v>
      </c>
      <c r="M7327" s="0">
        <v>0</v>
      </c>
      <c r="N7327" s="0">
        <v>0</v>
      </c>
      <c r="O7327" s="0">
        <v>11.453666687011719</v>
      </c>
      <c r="P7327" s="0">
        <v>11.024239540100098</v>
      </c>
      <c r="Q7327" s="0">
        <v>-0.04966527596116066</v>
      </c>
      <c r="R7327" s="0">
        <v>-0.037485025823116302</v>
      </c>
      <c r="S7327" s="0">
        <v>-0.012100397609174252</v>
      </c>
      <c r="T7327" s="0">
        <v>0.005480919498950243</v>
      </c>
      <c r="U7327" s="0">
        <v>0.023062236607074738</v>
      </c>
      <c r="V7327" s="0">
        <v>0.048446867614984512</v>
      </c>
      <c r="W7327" s="0">
        <v>0.060627114027738571</v>
      </c>
      <c r="X7327" s="0">
        <v>195.90090942382812</v>
      </c>
      <c r="Y7327" s="0">
        <v>196.0296630859375</v>
      </c>
      <c r="Z7327" s="0">
        <v>0.12875775992870331</v>
      </c>
      <c r="AA7327" s="0">
        <v>0.7876046895980835</v>
      </c>
      <c r="AB7327" s="0">
        <v>-1.1667367219924927</v>
      </c>
      <c r="AC7327" s="0">
        <v>-0.88059824705123901</v>
      </c>
      <c r="AD7327" s="0">
        <v>-0.28426253795623779</v>
      </c>
      <c r="AE7327" s="0">
        <v>0.12875775992870331</v>
      </c>
      <c r="AF7327" s="0">
        <v>0.5417780876159668</v>
      </c>
      <c r="AG7327" s="0">
        <v>1.1381137371063232</v>
      </c>
      <c r="AH7327" s="0">
        <v>1.4242521524429321</v>
      </c>
    </row>
    <row r="7328" x14ac:dyDescent="0.4">
      <c r="A7328" s="10" t="str">
        <f>Data[[#This Row],[category]]&amp;Data[[#This Row],[subcategory]]&amp;Data[[#This Row],[date]]&amp;Data[[#This Row],[hour]]</f>
        <v>Usage quintiles (sites)Quintile 5 (highest)9/1/201721</v>
      </c>
      <c r="B7328" s="10" t="s">
        <v>149</v>
      </c>
      <c r="C7328" t="s">
        <v>156</v>
      </c>
      <c r="D7328" t="s">
        <v>112</v>
      </c>
      <c r="E7328" t="s">
        <v>73</v>
      </c>
      <c r="F7328" s="0">
        <v>23492</v>
      </c>
      <c r="G7328" s="0">
        <v>7.8455061912536621</v>
      </c>
      <c r="H7328" s="0">
        <v>7.8548822402954102</v>
      </c>
      <c r="I7328" s="0">
        <v>0.0093761011958122253</v>
      </c>
      <c r="J7328" s="0">
        <v>0.031900070607662201</v>
      </c>
      <c r="K7328" s="0">
        <v>80.342582702636719</v>
      </c>
      <c r="L7328" s="0">
        <v>0.29392102360725403</v>
      </c>
      <c r="M7328" s="0">
        <v>0</v>
      </c>
      <c r="N7328" s="0">
        <v>0</v>
      </c>
      <c r="O7328" s="0">
        <v>11.453666687011719</v>
      </c>
      <c r="P7328" s="0">
        <v>11.024239540100098</v>
      </c>
      <c r="Q7328" s="0">
        <v>-0.043094847351312637</v>
      </c>
      <c r="R7328" s="0">
        <v>-0.031505484133958817</v>
      </c>
      <c r="S7328" s="0">
        <v>-0.0073523120954632759</v>
      </c>
      <c r="T7328" s="0">
        <v>0.0093761011958122253</v>
      </c>
      <c r="U7328" s="0">
        <v>0.026104515418410301</v>
      </c>
      <c r="V7328" s="0">
        <v>0.050257686525583267</v>
      </c>
      <c r="W7328" s="0">
        <v>0.061847049742937088</v>
      </c>
      <c r="X7328" s="0">
        <v>184.30662536621094</v>
      </c>
      <c r="Y7328" s="0">
        <v>184.52688598632812</v>
      </c>
      <c r="Z7328" s="0">
        <v>0.22026336193084717</v>
      </c>
      <c r="AA7328" s="0">
        <v>0.74939644336700439</v>
      </c>
      <c r="AB7328" s="0">
        <v>-1.0123840570449829</v>
      </c>
      <c r="AC7328" s="0">
        <v>-0.7401268482208252</v>
      </c>
      <c r="AD7328" s="0">
        <v>-0.1727205216884613</v>
      </c>
      <c r="AE7328" s="0">
        <v>0.22026336193084717</v>
      </c>
      <c r="AF7328" s="0">
        <v>0.61324721574783325</v>
      </c>
      <c r="AG7328" s="0">
        <v>1.1806535720825195</v>
      </c>
      <c r="AH7328" s="0">
        <v>1.4529107809066772</v>
      </c>
    </row>
    <row r="7329" x14ac:dyDescent="0.4">
      <c r="A7329" s="10" t="str">
        <f>Data[[#This Row],[category]]&amp;Data[[#This Row],[subcategory]]&amp;Data[[#This Row],[date]]&amp;Data[[#This Row],[hour]]</f>
        <v>Usage quintiles (sites)Quintile 5 (highest)9/1/201722</v>
      </c>
      <c r="B7329" s="10" t="s">
        <v>149</v>
      </c>
      <c r="C7329" t="s">
        <v>156</v>
      </c>
      <c r="D7329" t="s">
        <v>112</v>
      </c>
      <c r="E7329" t="s">
        <v>74</v>
      </c>
      <c r="F7329" s="0">
        <v>23492</v>
      </c>
      <c r="G7329" s="0">
        <v>7.0724401473999023</v>
      </c>
      <c r="H7329" s="0">
        <v>7.1209607124328613</v>
      </c>
      <c r="I7329" s="0">
        <v>0.048520330339670181</v>
      </c>
      <c r="J7329" s="0">
        <v>0.030193284153938293</v>
      </c>
      <c r="K7329" s="0">
        <v>79.004898071289063</v>
      </c>
      <c r="L7329" s="0">
        <v>1.6069908142089844</v>
      </c>
      <c r="M7329" s="0">
        <v>0</v>
      </c>
      <c r="N7329" s="0">
        <v>0</v>
      </c>
      <c r="O7329" s="0">
        <v>11.453666687011719</v>
      </c>
      <c r="P7329" s="0">
        <v>11.024239540100098</v>
      </c>
      <c r="Q7329" s="0">
        <v>-0.0011432026512920856</v>
      </c>
      <c r="R7329" s="0">
        <v>0.0098260799422860146</v>
      </c>
      <c r="S7329" s="0">
        <v>0.032686956226825714</v>
      </c>
      <c r="T7329" s="0">
        <v>0.048520330339670181</v>
      </c>
      <c r="U7329" s="0">
        <v>0.064353704452514648</v>
      </c>
      <c r="V7329" s="0">
        <v>0.087214581668376923</v>
      </c>
      <c r="W7329" s="0">
        <v>0.098183862864971161</v>
      </c>
      <c r="X7329" s="0">
        <v>166.14576721191406</v>
      </c>
      <c r="Y7329" s="0">
        <v>167.28561401367187</v>
      </c>
      <c r="Z7329" s="0">
        <v>1.1398396492004395</v>
      </c>
      <c r="AA7329" s="0">
        <v>0.70930063724517822</v>
      </c>
      <c r="AB7329" s="0">
        <v>-0.026856075972318649</v>
      </c>
      <c r="AC7329" s="0">
        <v>0.23083430528640747</v>
      </c>
      <c r="AD7329" s="0">
        <v>0.76788204908370972</v>
      </c>
      <c r="AE7329" s="0">
        <v>1.1398396492004395</v>
      </c>
      <c r="AF7329" s="0">
        <v>1.511797308921814</v>
      </c>
      <c r="AG7329" s="0">
        <v>2.0488450527191162</v>
      </c>
      <c r="AH7329" s="0">
        <v>2.3065354824066162</v>
      </c>
    </row>
    <row r="7330" x14ac:dyDescent="0.4">
      <c r="A7330" s="10" t="str">
        <f>Data[[#This Row],[category]]&amp;Data[[#This Row],[subcategory]]&amp;Data[[#This Row],[date]]&amp;Data[[#This Row],[hour]]</f>
        <v>Usage quintiles (sites)Quintile 5 (highest)9/1/201723</v>
      </c>
      <c r="B7330" s="10" t="s">
        <v>149</v>
      </c>
      <c r="C7330" t="s">
        <v>156</v>
      </c>
      <c r="D7330" t="s">
        <v>112</v>
      </c>
      <c r="E7330" t="s">
        <v>75</v>
      </c>
      <c r="F7330" s="0">
        <v>23492</v>
      </c>
      <c r="G7330" s="0">
        <v>6.3316435813903809</v>
      </c>
      <c r="H7330" s="0">
        <v>6.2783598899841309</v>
      </c>
      <c r="I7330" s="0">
        <v>-0.053283736109733582</v>
      </c>
      <c r="J7330" s="0">
        <v>0.025762554258108139</v>
      </c>
      <c r="K7330" s="0">
        <v>78.007278442382813</v>
      </c>
      <c r="L7330" s="0">
        <v>-2.068263053894043</v>
      </c>
      <c r="M7330" s="0">
        <v>1</v>
      </c>
      <c r="N7330" s="0">
        <v>1</v>
      </c>
      <c r="O7330" s="0">
        <v>11.453666687011719</v>
      </c>
      <c r="P7330" s="0">
        <v>11.024239540100098</v>
      </c>
      <c r="Q7330" s="0">
        <v>-0.095659367740154266</v>
      </c>
      <c r="R7330" s="0">
        <v>-0.086299777030944824</v>
      </c>
      <c r="S7330" s="0">
        <v>-0.066793635487556458</v>
      </c>
      <c r="T7330" s="0">
        <v>-0.053283736109733582</v>
      </c>
      <c r="U7330" s="0">
        <v>-0.039773840457201004</v>
      </c>
      <c r="V7330" s="0">
        <v>-0.020267695188522339</v>
      </c>
      <c r="W7330" s="0">
        <v>-0.010908105410635471</v>
      </c>
      <c r="X7330" s="0">
        <v>148.74296569824219</v>
      </c>
      <c r="Y7330" s="0">
        <v>147.49122619628906</v>
      </c>
      <c r="Z7330" s="0">
        <v>-1.2517415285110474</v>
      </c>
      <c r="AA7330" s="0">
        <v>0.60521394014358521</v>
      </c>
      <c r="AB7330" s="0">
        <v>-2.2472298145294189</v>
      </c>
      <c r="AC7330" s="0">
        <v>-2.0273544788360596</v>
      </c>
      <c r="AD7330" s="0">
        <v>-1.5691159963607788</v>
      </c>
      <c r="AE7330" s="0">
        <v>-1.2517415285110474</v>
      </c>
      <c r="AF7330" s="0">
        <v>-0.93436700105667114</v>
      </c>
      <c r="AG7330" s="0">
        <v>-0.47612866759300232</v>
      </c>
      <c r="AH7330" s="0">
        <v>-0.25625318288803101</v>
      </c>
    </row>
    <row r="7331" x14ac:dyDescent="0.4">
      <c r="A7331" s="10" t="str">
        <f>Data[[#This Row],[category]]&amp;Data[[#This Row],[subcategory]]&amp;Data[[#This Row],[date]]&amp;Data[[#This Row],[hour]]</f>
        <v>Usage quintiles (sites)Quintile 5 (highest)9/1/201724</v>
      </c>
      <c r="B7331" s="10" t="s">
        <v>149</v>
      </c>
      <c r="C7331" t="s">
        <v>156</v>
      </c>
      <c r="D7331" t="s">
        <v>112</v>
      </c>
      <c r="E7331" t="s">
        <v>76</v>
      </c>
      <c r="F7331" s="0">
        <v>23492</v>
      </c>
      <c r="G7331" s="0">
        <v>5.6208724975585937</v>
      </c>
      <c r="H7331" s="0">
        <v>5.6728835105895996</v>
      </c>
      <c r="I7331" s="0">
        <v>0.052011389285326004</v>
      </c>
      <c r="J7331" s="0">
        <v>0.021213361993432045</v>
      </c>
      <c r="K7331" s="0">
        <v>77.079902648925781</v>
      </c>
      <c r="L7331" s="0">
        <v>2.45182204246521</v>
      </c>
      <c r="M7331" s="0">
        <v>1</v>
      </c>
      <c r="N7331" s="0">
        <v>1</v>
      </c>
      <c r="O7331" s="0">
        <v>11.453666687011719</v>
      </c>
      <c r="P7331" s="0">
        <v>11.024239540100098</v>
      </c>
      <c r="Q7331" s="0">
        <v>0.017118513584136963</v>
      </c>
      <c r="R7331" s="0">
        <v>0.02482537180185318</v>
      </c>
      <c r="S7331" s="0">
        <v>0.040887091308832169</v>
      </c>
      <c r="T7331" s="0">
        <v>0.052011389285326004</v>
      </c>
      <c r="U7331" s="0">
        <v>0.063135683536529541</v>
      </c>
      <c r="V7331" s="0">
        <v>0.079197406768798828</v>
      </c>
      <c r="W7331" s="0">
        <v>0.086904264986515045</v>
      </c>
      <c r="X7331" s="0">
        <v>132.0455322265625</v>
      </c>
      <c r="Y7331" s="0">
        <v>133.26737976074219</v>
      </c>
      <c r="Z7331" s="0">
        <v>1.2218515872955322</v>
      </c>
      <c r="AA7331" s="0">
        <v>0.4983443021774292</v>
      </c>
      <c r="AB7331" s="0">
        <v>0.40214815735816956</v>
      </c>
      <c r="AC7331" s="0">
        <v>0.58319765329360962</v>
      </c>
      <c r="AD7331" s="0">
        <v>0.96051955223083496</v>
      </c>
      <c r="AE7331" s="0">
        <v>1.2218515872955322</v>
      </c>
      <c r="AF7331" s="0">
        <v>1.4831836223602295</v>
      </c>
      <c r="AG7331" s="0">
        <v>1.8605054616928101</v>
      </c>
      <c r="AH7331" s="0">
        <v>2.0415549278259277</v>
      </c>
    </row>
    <row r="7332" x14ac:dyDescent="0.4">
      <c r="A7332" s="10" t="str">
        <f>Data[[#This Row],[category]]&amp;Data[[#This Row],[subcategory]]&amp;Data[[#This Row],[date]]&amp;Data[[#This Row],[hour]]</f>
        <v>Usage quintiles (sites)Quintile 5 (highest)9/1/2017Avg. 11 to 6 pm</v>
      </c>
      <c r="B7332" s="10" t="s">
        <v>149</v>
      </c>
      <c r="C7332" t="s">
        <v>156</v>
      </c>
      <c r="D7332" t="s">
        <v>112</v>
      </c>
      <c r="E7332" t="s">
        <v>77</v>
      </c>
      <c r="F7332" s="0">
        <v>23492</v>
      </c>
      <c r="G7332" s="0">
        <v>11.586215972900391</v>
      </c>
      <c r="H7332" s="0">
        <v>11.453666687011719</v>
      </c>
      <c r="I7332" s="0">
        <v>-0.13254988193511963</v>
      </c>
      <c r="J7332" s="0">
        <v>0.020597146824002266</v>
      </c>
      <c r="K7332" s="0">
        <v>92.395767211914063</v>
      </c>
      <c r="L7332" s="0">
        <v>-6.4353513717651367</v>
      </c>
      <c r="M7332" s="0">
        <v>1</v>
      </c>
      <c r="N7332" s="0">
        <v>1</v>
      </c>
      <c r="O7332" s="0"/>
      <c r="P7332" s="0"/>
      <c r="Q7332" s="0">
        <v>-0.16642917692661285</v>
      </c>
      <c r="R7332" s="0">
        <v>-0.15894618630409241</v>
      </c>
      <c r="S7332" s="0">
        <v>-0.14335103332996368</v>
      </c>
      <c r="T7332" s="0">
        <v>-0.13254988193511963</v>
      </c>
      <c r="U7332" s="0">
        <v>-0.12174873054027557</v>
      </c>
      <c r="V7332" s="0">
        <v>-0.10615357756614685</v>
      </c>
      <c r="W7332" s="0">
        <v>-0.098670586943626404</v>
      </c>
      <c r="X7332" s="0">
        <v>272.18338012695312</v>
      </c>
      <c r="Y7332" s="0">
        <v>269.06954956054687</v>
      </c>
      <c r="Z7332" s="0">
        <v>-3.1138617992401123</v>
      </c>
      <c r="AA7332" s="0">
        <v>0.48386818170547485</v>
      </c>
      <c r="AB7332" s="0">
        <v>-3.9097540378570557</v>
      </c>
      <c r="AC7332" s="0">
        <v>-3.7339637279510498</v>
      </c>
      <c r="AD7332" s="0">
        <v>-3.3676025867462158</v>
      </c>
      <c r="AE7332" s="0">
        <v>-3.1138617992401123</v>
      </c>
      <c r="AF7332" s="0">
        <v>-2.8601210117340088</v>
      </c>
      <c r="AG7332" s="0">
        <v>-2.4937598705291748</v>
      </c>
      <c r="AH7332" s="0">
        <v>-2.3179695606231689</v>
      </c>
    </row>
    <row r="7333" x14ac:dyDescent="0.4">
      <c r="A7333" s="10" t="str">
        <f>Data[[#This Row],[category]]&amp;Data[[#This Row],[subcategory]]&amp;Data[[#This Row],[date]]&amp;Data[[#This Row],[hour]]</f>
        <v>Usage quintiles (sites)Quintile 5 (highest)9/1/2017Avg. 2 to 6pm</v>
      </c>
      <c r="B7333" s="10" t="s">
        <v>149</v>
      </c>
      <c r="C7333" t="s">
        <v>156</v>
      </c>
      <c r="D7333" t="s">
        <v>112</v>
      </c>
      <c r="E7333" t="s">
        <v>78</v>
      </c>
      <c r="F7333" s="0">
        <v>23492</v>
      </c>
      <c r="G7333" s="0">
        <v>11.170452117919922</v>
      </c>
      <c r="H7333" s="0">
        <v>11.024239540100098</v>
      </c>
      <c r="I7333" s="0">
        <v>-0.14621199667453766</v>
      </c>
      <c r="J7333" s="0">
        <v>0.025361834093928337</v>
      </c>
      <c r="K7333" s="0">
        <v>90.968170166015625</v>
      </c>
      <c r="L7333" s="0">
        <v>-5.765040397644043</v>
      </c>
      <c r="M7333" s="0">
        <v>1</v>
      </c>
      <c r="N7333" s="0">
        <v>1</v>
      </c>
      <c r="O7333" s="0"/>
      <c r="P7333" s="0"/>
      <c r="Q7333" s="0">
        <v>-0.18792849779129028</v>
      </c>
      <c r="R7333" s="0">
        <v>-0.17871449887752533</v>
      </c>
      <c r="S7333" s="0">
        <v>-0.1595117598772049</v>
      </c>
      <c r="T7333" s="0">
        <v>-0.14621199667453766</v>
      </c>
      <c r="U7333" s="0">
        <v>-0.13291223347187042</v>
      </c>
      <c r="V7333" s="0">
        <v>-0.11370950192213058</v>
      </c>
      <c r="W7333" s="0">
        <v>-0.10449549555778503</v>
      </c>
      <c r="X7333" s="0">
        <v>262.416259765625</v>
      </c>
      <c r="Y7333" s="0">
        <v>258.9814453125</v>
      </c>
      <c r="Z7333" s="0">
        <v>-3.4348123073577881</v>
      </c>
      <c r="AA7333" s="0">
        <v>0.59580022096633911</v>
      </c>
      <c r="AB7333" s="0">
        <v>-4.4148163795471191</v>
      </c>
      <c r="AC7333" s="0">
        <v>-4.1983609199523926</v>
      </c>
      <c r="AD7333" s="0">
        <v>-3.7472503185272217</v>
      </c>
      <c r="AE7333" s="0">
        <v>-3.4348123073577881</v>
      </c>
      <c r="AF7333" s="0">
        <v>-3.1223742961883545</v>
      </c>
      <c r="AG7333" s="0">
        <v>-2.6712636947631836</v>
      </c>
      <c r="AH7333" s="0">
        <v>-2.454808235168457</v>
      </c>
    </row>
    <row r="7334" x14ac:dyDescent="0.4">
      <c r="A7334" s="10" t="str">
        <f>Data[[#This Row],[category]]&amp;Data[[#This Row],[subcategory]]&amp;Data[[#This Row],[date]]&amp;Data[[#This Row],[hour]]</f>
        <v>Usage quintiles (sites)Quintile 5 (highest)9/2/20171</v>
      </c>
      <c r="B7334" s="10" t="s">
        <v>149</v>
      </c>
      <c r="C7334" t="s">
        <v>156</v>
      </c>
      <c r="D7334" t="s">
        <v>113</v>
      </c>
      <c r="E7334" t="s">
        <v>41</v>
      </c>
      <c r="F7334" s="0">
        <v>23488</v>
      </c>
      <c r="G7334" s="0">
        <v>5.2886295318603516</v>
      </c>
      <c r="H7334" s="0">
        <v>5.2786169052124023</v>
      </c>
      <c r="I7334" s="0">
        <v>-0.01001262478530407</v>
      </c>
      <c r="J7334" s="0">
        <v>0.019291980192065239</v>
      </c>
      <c r="K7334" s="0">
        <v>75.930473327636719</v>
      </c>
      <c r="L7334" s="0">
        <v>-0.51900452375411987</v>
      </c>
      <c r="M7334" s="0">
        <v>0</v>
      </c>
      <c r="N7334" s="0">
        <v>0</v>
      </c>
      <c r="O7334" s="0">
        <v>8.9862880706787109</v>
      </c>
      <c r="P7334" s="0">
        <v>8.8963441848754883</v>
      </c>
      <c r="Q7334" s="0">
        <v>-0.041745107620954514</v>
      </c>
      <c r="R7334" s="0">
        <v>-0.034736290574073792</v>
      </c>
      <c r="S7334" s="0">
        <v>-0.020129349082708359</v>
      </c>
      <c r="T7334" s="0">
        <v>-0.01001262478530407</v>
      </c>
      <c r="U7334" s="0">
        <v>0.00010409951937617734</v>
      </c>
      <c r="V7334" s="0">
        <v>0.014711042866110802</v>
      </c>
      <c r="W7334" s="0">
        <v>0.021719858050346375</v>
      </c>
      <c r="X7334" s="0">
        <v>124.21932983398437</v>
      </c>
      <c r="Y7334" s="0">
        <v>123.98415374755859</v>
      </c>
      <c r="Z7334" s="0">
        <v>-0.23517653346061707</v>
      </c>
      <c r="AA7334" s="0">
        <v>0.45313003659248352</v>
      </c>
      <c r="AB7334" s="0">
        <v>-0.98050910234451294</v>
      </c>
      <c r="AC7334" s="0">
        <v>-0.81588602066040039</v>
      </c>
      <c r="AD7334" s="0">
        <v>-0.47279816865921021</v>
      </c>
      <c r="AE7334" s="0">
        <v>-0.23517653346061707</v>
      </c>
      <c r="AF7334" s="0">
        <v>0.0024450900964438915</v>
      </c>
      <c r="AG7334" s="0">
        <v>0.34553298354148865</v>
      </c>
      <c r="AH7334" s="0">
        <v>0.51015603542327881</v>
      </c>
    </row>
    <row r="7335" x14ac:dyDescent="0.4">
      <c r="A7335" s="10" t="str">
        <f>Data[[#This Row],[category]]&amp;Data[[#This Row],[subcategory]]&amp;Data[[#This Row],[date]]&amp;Data[[#This Row],[hour]]</f>
        <v>Usage quintiles (sites)Quintile 5 (highest)9/2/20172</v>
      </c>
      <c r="B7335" s="10" t="s">
        <v>149</v>
      </c>
      <c r="C7335" t="s">
        <v>156</v>
      </c>
      <c r="D7335" t="s">
        <v>113</v>
      </c>
      <c r="E7335" t="s">
        <v>42</v>
      </c>
      <c r="F7335" s="0">
        <v>23488</v>
      </c>
      <c r="G7335" s="0">
        <v>4.992396354675293</v>
      </c>
      <c r="H7335" s="0">
        <v>5.0517759323120117</v>
      </c>
      <c r="I7335" s="0">
        <v>0.059379704296588898</v>
      </c>
      <c r="J7335" s="0">
        <v>0.01864476315677166</v>
      </c>
      <c r="K7335" s="0">
        <v>74.905868530273438</v>
      </c>
      <c r="L7335" s="0">
        <v>3.1847925186157227</v>
      </c>
      <c r="M7335" s="0">
        <v>1</v>
      </c>
      <c r="N7335" s="0">
        <v>1</v>
      </c>
      <c r="O7335" s="0">
        <v>8.9862880706787109</v>
      </c>
      <c r="P7335" s="0">
        <v>8.8963441848754883</v>
      </c>
      <c r="Q7335" s="0">
        <v>0.028711797669529915</v>
      </c>
      <c r="R7335" s="0">
        <v>0.035485479980707169</v>
      </c>
      <c r="S7335" s="0">
        <v>0.049602381885051727</v>
      </c>
      <c r="T7335" s="0">
        <v>0.059379704296588898</v>
      </c>
      <c r="U7335" s="0">
        <v>0.069157026708126068</v>
      </c>
      <c r="V7335" s="0">
        <v>0.083273932337760925</v>
      </c>
      <c r="W7335" s="0">
        <v>0.09004761278629303</v>
      </c>
      <c r="X7335" s="0">
        <v>117.26140594482422</v>
      </c>
      <c r="Y7335" s="0">
        <v>118.65611267089844</v>
      </c>
      <c r="Z7335" s="0">
        <v>1.3947105407714844</v>
      </c>
      <c r="AA7335" s="0">
        <v>0.43792819976806641</v>
      </c>
      <c r="AB7335" s="0">
        <v>0.67438274621963501</v>
      </c>
      <c r="AC7335" s="0">
        <v>0.83348298072814941</v>
      </c>
      <c r="AD7335" s="0">
        <v>1.1650607585906982</v>
      </c>
      <c r="AE7335" s="0">
        <v>1.3947105407714844</v>
      </c>
      <c r="AF7335" s="0">
        <v>1.6243603229522705</v>
      </c>
      <c r="AG7335" s="0">
        <v>1.9559381008148193</v>
      </c>
      <c r="AH7335" s="0">
        <v>2.1150383949279785</v>
      </c>
    </row>
    <row r="7336" x14ac:dyDescent="0.4">
      <c r="A7336" s="10" t="str">
        <f>Data[[#This Row],[category]]&amp;Data[[#This Row],[subcategory]]&amp;Data[[#This Row],[date]]&amp;Data[[#This Row],[hour]]</f>
        <v>Usage quintiles (sites)Quintile 5 (highest)9/2/20173</v>
      </c>
      <c r="B7336" s="10" t="s">
        <v>149</v>
      </c>
      <c r="C7336" t="s">
        <v>156</v>
      </c>
      <c r="D7336" t="s">
        <v>113</v>
      </c>
      <c r="E7336" t="s">
        <v>43</v>
      </c>
      <c r="F7336" s="0">
        <v>23488</v>
      </c>
      <c r="G7336" s="0">
        <v>4.8292956352233887</v>
      </c>
      <c r="H7336" s="0">
        <v>4.8708353042602539</v>
      </c>
      <c r="I7336" s="0">
        <v>0.041539758443832397</v>
      </c>
      <c r="J7336" s="0">
        <v>0.018031181767582893</v>
      </c>
      <c r="K7336" s="0">
        <v>74.752342224121094</v>
      </c>
      <c r="L7336" s="0">
        <v>2.3037734031677246</v>
      </c>
      <c r="M7336" s="0">
        <v>1</v>
      </c>
      <c r="N7336" s="0">
        <v>1</v>
      </c>
      <c r="O7336" s="0">
        <v>8.9862880706787109</v>
      </c>
      <c r="P7336" s="0">
        <v>8.8963441848754883</v>
      </c>
      <c r="Q7336" s="0">
        <v>0.011881103739142418</v>
      </c>
      <c r="R7336" s="0">
        <v>0.018431868404150009</v>
      </c>
      <c r="S7336" s="0">
        <v>0.032084196805953979</v>
      </c>
      <c r="T7336" s="0">
        <v>0.041539758443832397</v>
      </c>
      <c r="U7336" s="0">
        <v>0.050995320081710815</v>
      </c>
      <c r="V7336" s="0">
        <v>0.064647644758224487</v>
      </c>
      <c r="W7336" s="0">
        <v>0.071198411285877228</v>
      </c>
      <c r="X7336" s="0">
        <v>113.43049621582031</v>
      </c>
      <c r="Y7336" s="0">
        <v>114.40618133544922</v>
      </c>
      <c r="Z7336" s="0">
        <v>0.97568583488464355</v>
      </c>
      <c r="AA7336" s="0">
        <v>0.42351639270782471</v>
      </c>
      <c r="AB7336" s="0">
        <v>0.27906337380409241</v>
      </c>
      <c r="AC7336" s="0">
        <v>0.43292772769927979</v>
      </c>
      <c r="AD7336" s="0">
        <v>0.75359362363815308</v>
      </c>
      <c r="AE7336" s="0">
        <v>0.97568583488464355</v>
      </c>
      <c r="AF7336" s="0">
        <v>1.1977781057357788</v>
      </c>
      <c r="AG7336" s="0">
        <v>1.5184439420700073</v>
      </c>
      <c r="AH7336" s="0">
        <v>1.6723083257675171</v>
      </c>
    </row>
    <row r="7337" x14ac:dyDescent="0.4">
      <c r="A7337" s="10" t="str">
        <f>Data[[#This Row],[category]]&amp;Data[[#This Row],[subcategory]]&amp;Data[[#This Row],[date]]&amp;Data[[#This Row],[hour]]</f>
        <v>Usage quintiles (sites)Quintile 5 (highest)9/2/20174</v>
      </c>
      <c r="B7337" s="10" t="s">
        <v>149</v>
      </c>
      <c r="C7337" t="s">
        <v>156</v>
      </c>
      <c r="D7337" t="s">
        <v>113</v>
      </c>
      <c r="E7337" t="s">
        <v>44</v>
      </c>
      <c r="F7337" s="0">
        <v>23488</v>
      </c>
      <c r="G7337" s="0">
        <v>4.788611888885498</v>
      </c>
      <c r="H7337" s="0">
        <v>4.7627224922180176</v>
      </c>
      <c r="I7337" s="0">
        <v>-0.025889517739415169</v>
      </c>
      <c r="J7337" s="0">
        <v>0.017886554822325706</v>
      </c>
      <c r="K7337" s="0">
        <v>74.205764770507813</v>
      </c>
      <c r="L7337" s="0">
        <v>-1.4474289417266846</v>
      </c>
      <c r="M7337" s="0">
        <v>0</v>
      </c>
      <c r="N7337" s="0">
        <v>0</v>
      </c>
      <c r="O7337" s="0">
        <v>8.9862880706787109</v>
      </c>
      <c r="P7337" s="0">
        <v>8.8963441848754883</v>
      </c>
      <c r="Q7337" s="0">
        <v>-0.055310282856225967</v>
      </c>
      <c r="R7337" s="0">
        <v>-0.048812061548233032</v>
      </c>
      <c r="S7337" s="0">
        <v>-0.03526923805475235</v>
      </c>
      <c r="T7337" s="0">
        <v>-0.025889517739415169</v>
      </c>
      <c r="U7337" s="0">
        <v>-0.016509799286723137</v>
      </c>
      <c r="V7337" s="0">
        <v>-0.0029669753275811672</v>
      </c>
      <c r="W7337" s="0">
        <v>0.0035312469117343426</v>
      </c>
      <c r="X7337" s="0">
        <v>112.47491455078125</v>
      </c>
      <c r="Y7337" s="0">
        <v>111.86682891845703</v>
      </c>
      <c r="Z7337" s="0">
        <v>-0.60809296369552612</v>
      </c>
      <c r="AA7337" s="0">
        <v>0.42011940479278564</v>
      </c>
      <c r="AB7337" s="0">
        <v>-1.2991279363632202</v>
      </c>
      <c r="AC7337" s="0">
        <v>-1.1464976072311401</v>
      </c>
      <c r="AD7337" s="0">
        <v>-0.8284037709236145</v>
      </c>
      <c r="AE7337" s="0">
        <v>-0.60809296369552612</v>
      </c>
      <c r="AF7337" s="0">
        <v>-0.38778212666511536</v>
      </c>
      <c r="AG7337" s="0">
        <v>-0.069688282907009125</v>
      </c>
      <c r="AH7337" s="0">
        <v>0.082941964268684387</v>
      </c>
    </row>
    <row r="7338" x14ac:dyDescent="0.4">
      <c r="A7338" s="10" t="str">
        <f>Data[[#This Row],[category]]&amp;Data[[#This Row],[subcategory]]&amp;Data[[#This Row],[date]]&amp;Data[[#This Row],[hour]]</f>
        <v>Usage quintiles (sites)Quintile 5 (highest)9/2/20175</v>
      </c>
      <c r="B7338" s="10" t="s">
        <v>149</v>
      </c>
      <c r="C7338" t="s">
        <v>156</v>
      </c>
      <c r="D7338" t="s">
        <v>113</v>
      </c>
      <c r="E7338" t="s">
        <v>45</v>
      </c>
      <c r="F7338" s="0">
        <v>23488</v>
      </c>
      <c r="G7338" s="0">
        <v>4.741724967956543</v>
      </c>
      <c r="H7338" s="0">
        <v>4.7489571571350098</v>
      </c>
      <c r="I7338" s="0">
        <v>0.0072323204949498177</v>
      </c>
      <c r="J7338" s="0">
        <v>0.018213942646980286</v>
      </c>
      <c r="K7338" s="0">
        <v>73.3778076171875</v>
      </c>
      <c r="L7338" s="0">
        <v>0.39707604050636292</v>
      </c>
      <c r="M7338" s="0">
        <v>0</v>
      </c>
      <c r="N7338" s="0">
        <v>0</v>
      </c>
      <c r="O7338" s="0">
        <v>8.9862880706787109</v>
      </c>
      <c r="P7338" s="0">
        <v>8.8963441848754883</v>
      </c>
      <c r="Q7338" s="0">
        <v>-0.02272694930434227</v>
      </c>
      <c r="R7338" s="0">
        <v>-0.016109786927700043</v>
      </c>
      <c r="S7338" s="0">
        <v>-0.0023190802894532681</v>
      </c>
      <c r="T7338" s="0">
        <v>0.0072323204949498177</v>
      </c>
      <c r="U7338" s="0">
        <v>0.016783721745014191</v>
      </c>
      <c r="V7338" s="0">
        <v>0.030574427917599678</v>
      </c>
      <c r="W7338" s="0">
        <v>0.037191588431596756</v>
      </c>
      <c r="X7338" s="0">
        <v>111.37363433837891</v>
      </c>
      <c r="Y7338" s="0">
        <v>111.54350280761719</v>
      </c>
      <c r="Z7338" s="0">
        <v>0.16987274587154388</v>
      </c>
      <c r="AA7338" s="0">
        <v>0.42780908942222595</v>
      </c>
      <c r="AB7338" s="0">
        <v>-0.53381061553955078</v>
      </c>
      <c r="AC7338" s="0">
        <v>-0.37838667631149292</v>
      </c>
      <c r="AD7338" s="0">
        <v>-0.054470561444759369</v>
      </c>
      <c r="AE7338" s="0">
        <v>0.16987274587154388</v>
      </c>
      <c r="AF7338" s="0">
        <v>0.39421606063842773</v>
      </c>
      <c r="AG7338" s="0">
        <v>0.7181321382522583</v>
      </c>
      <c r="AH7338" s="0">
        <v>0.87355607748031616</v>
      </c>
    </row>
    <row r="7339" x14ac:dyDescent="0.4">
      <c r="A7339" s="10" t="str">
        <f>Data[[#This Row],[category]]&amp;Data[[#This Row],[subcategory]]&amp;Data[[#This Row],[date]]&amp;Data[[#This Row],[hour]]</f>
        <v>Usage quintiles (sites)Quintile 5 (highest)9/2/20176</v>
      </c>
      <c r="B7339" s="10" t="s">
        <v>149</v>
      </c>
      <c r="C7339" t="s">
        <v>156</v>
      </c>
      <c r="D7339" t="s">
        <v>113</v>
      </c>
      <c r="E7339" t="s">
        <v>46</v>
      </c>
      <c r="F7339" s="0">
        <v>23488</v>
      </c>
      <c r="G7339" s="0">
        <v>4.9741272926330566</v>
      </c>
      <c r="H7339" s="0">
        <v>4.869020938873291</v>
      </c>
      <c r="I7339" s="0">
        <v>-0.10510601103305817</v>
      </c>
      <c r="J7339" s="0">
        <v>0.019873684272170067</v>
      </c>
      <c r="K7339" s="0">
        <v>73.144927978515625</v>
      </c>
      <c r="L7339" s="0">
        <v>-5.2887029647827148</v>
      </c>
      <c r="M7339" s="0">
        <v>1</v>
      </c>
      <c r="N7339" s="0">
        <v>1</v>
      </c>
      <c r="O7339" s="0">
        <v>8.9862880706787109</v>
      </c>
      <c r="P7339" s="0">
        <v>8.8963441848754883</v>
      </c>
      <c r="Q7339" s="0">
        <v>-0.13779531419277191</v>
      </c>
      <c r="R7339" s="0">
        <v>-0.13057516515254974</v>
      </c>
      <c r="S7339" s="0">
        <v>-0.11552777886390686</v>
      </c>
      <c r="T7339" s="0">
        <v>-0.10510601103305817</v>
      </c>
      <c r="U7339" s="0">
        <v>-0.094684243202209473</v>
      </c>
      <c r="V7339" s="0">
        <v>-0.079636856913566589</v>
      </c>
      <c r="W7339" s="0">
        <v>-0.072416707873344421</v>
      </c>
      <c r="X7339" s="0">
        <v>116.83229827880859</v>
      </c>
      <c r="Y7339" s="0">
        <v>114.36356353759766</v>
      </c>
      <c r="Z7339" s="0">
        <v>-2.4687299728393555</v>
      </c>
      <c r="AA7339" s="0">
        <v>0.46679309010505676</v>
      </c>
      <c r="AB7339" s="0">
        <v>-3.2365362644195557</v>
      </c>
      <c r="AC7339" s="0">
        <v>-3.0669493675231934</v>
      </c>
      <c r="AD7339" s="0">
        <v>-2.7135164737701416</v>
      </c>
      <c r="AE7339" s="0">
        <v>-2.4687299728393555</v>
      </c>
      <c r="AF7339" s="0">
        <v>-2.2239434719085693</v>
      </c>
      <c r="AG7339" s="0">
        <v>-1.8705105781555176</v>
      </c>
      <c r="AH7339" s="0">
        <v>-1.7009236812591553</v>
      </c>
    </row>
    <row r="7340" x14ac:dyDescent="0.4">
      <c r="A7340" s="10" t="str">
        <f>Data[[#This Row],[category]]&amp;Data[[#This Row],[subcategory]]&amp;Data[[#This Row],[date]]&amp;Data[[#This Row],[hour]]</f>
        <v>Usage quintiles (sites)Quintile 5 (highest)9/2/20177</v>
      </c>
      <c r="B7340" s="10" t="s">
        <v>149</v>
      </c>
      <c r="C7340" t="s">
        <v>156</v>
      </c>
      <c r="D7340" t="s">
        <v>113</v>
      </c>
      <c r="E7340" t="s">
        <v>60</v>
      </c>
      <c r="F7340" s="0">
        <v>23488</v>
      </c>
      <c r="G7340" s="0">
        <v>5.119722843170166</v>
      </c>
      <c r="H7340" s="0">
        <v>4.9738092422485352</v>
      </c>
      <c r="I7340" s="0">
        <v>-0.14591333270072937</v>
      </c>
      <c r="J7340" s="0">
        <v>0.022161059081554413</v>
      </c>
      <c r="K7340" s="0">
        <v>73.42047119140625</v>
      </c>
      <c r="L7340" s="0">
        <v>-6.5842218399047852</v>
      </c>
      <c r="M7340" s="0">
        <v>1</v>
      </c>
      <c r="N7340" s="0">
        <v>1</v>
      </c>
      <c r="O7340" s="0">
        <v>8.9862880706787109</v>
      </c>
      <c r="P7340" s="0">
        <v>8.8963441848754883</v>
      </c>
      <c r="Q7340" s="0">
        <v>-0.18236503005027771</v>
      </c>
      <c r="R7340" s="0">
        <v>-0.17431387305259705</v>
      </c>
      <c r="S7340" s="0">
        <v>-0.15753459930419922</v>
      </c>
      <c r="T7340" s="0">
        <v>-0.14591333270072937</v>
      </c>
      <c r="U7340" s="0">
        <v>-0.13429206609725952</v>
      </c>
      <c r="V7340" s="0">
        <v>-0.11751279234886169</v>
      </c>
      <c r="W7340" s="0">
        <v>-0.10946163535118103</v>
      </c>
      <c r="X7340" s="0">
        <v>120.25205230712891</v>
      </c>
      <c r="Y7340" s="0">
        <v>116.8248291015625</v>
      </c>
      <c r="Z7340" s="0">
        <v>-3.4272124767303467</v>
      </c>
      <c r="AA7340" s="0">
        <v>0.520518958568573</v>
      </c>
      <c r="AB7340" s="0">
        <v>-4.2833900451660156</v>
      </c>
      <c r="AC7340" s="0">
        <v>-4.0942845344543457</v>
      </c>
      <c r="AD7340" s="0">
        <v>-3.7001729011535645</v>
      </c>
      <c r="AE7340" s="0">
        <v>-3.4272124767303467</v>
      </c>
      <c r="AF7340" s="0">
        <v>-3.1542520523071289</v>
      </c>
      <c r="AG7340" s="0">
        <v>-2.7601406574249268</v>
      </c>
      <c r="AH7340" s="0">
        <v>-2.5710349082946777</v>
      </c>
    </row>
    <row r="7341" x14ac:dyDescent="0.4">
      <c r="A7341" s="10" t="str">
        <f>Data[[#This Row],[category]]&amp;Data[[#This Row],[subcategory]]&amp;Data[[#This Row],[date]]&amp;Data[[#This Row],[hour]]</f>
        <v>Usage quintiles (sites)Quintile 5 (highest)9/2/20178</v>
      </c>
      <c r="B7341" s="10" t="s">
        <v>149</v>
      </c>
      <c r="C7341" t="s">
        <v>156</v>
      </c>
      <c r="D7341" t="s">
        <v>113</v>
      </c>
      <c r="E7341" t="s">
        <v>61</v>
      </c>
      <c r="F7341" s="0">
        <v>23488</v>
      </c>
      <c r="G7341" s="0">
        <v>5.4298663139343262</v>
      </c>
      <c r="H7341" s="0">
        <v>5.3713879585266113</v>
      </c>
      <c r="I7341" s="0">
        <v>-0.058478605002164841</v>
      </c>
      <c r="J7341" s="0">
        <v>0.021971244364976883</v>
      </c>
      <c r="K7341" s="0">
        <v>75.827362060546875</v>
      </c>
      <c r="L7341" s="0">
        <v>-2.6615972518920898</v>
      </c>
      <c r="M7341" s="0">
        <v>1</v>
      </c>
      <c r="N7341" s="0">
        <v>1</v>
      </c>
      <c r="O7341" s="0">
        <v>8.9862880706787109</v>
      </c>
      <c r="P7341" s="0">
        <v>8.8963441848754883</v>
      </c>
      <c r="Q7341" s="0">
        <v>-0.094618089497089386</v>
      </c>
      <c r="R7341" s="0">
        <v>-0.086635887622833252</v>
      </c>
      <c r="S7341" s="0">
        <v>-0.070000335574150085</v>
      </c>
      <c r="T7341" s="0">
        <v>-0.058478605002164841</v>
      </c>
      <c r="U7341" s="0">
        <v>-0.046956874430179596</v>
      </c>
      <c r="V7341" s="0">
        <v>-0.030321322381496429</v>
      </c>
      <c r="W7341" s="0">
        <v>-0.022339124232530594</v>
      </c>
      <c r="X7341" s="0">
        <v>127.53669738769531</v>
      </c>
      <c r="Y7341" s="0">
        <v>126.16316223144531</v>
      </c>
      <c r="Z7341" s="0">
        <v>-1.3735455274581909</v>
      </c>
      <c r="AA7341" s="0">
        <v>0.51606059074401855</v>
      </c>
      <c r="AB7341" s="0">
        <v>-2.2223896980285645</v>
      </c>
      <c r="AC7341" s="0">
        <v>-2.0349037647247314</v>
      </c>
      <c r="AD7341" s="0">
        <v>-1.6441680192947388</v>
      </c>
      <c r="AE7341" s="0">
        <v>-1.3735455274581909</v>
      </c>
      <c r="AF7341" s="0">
        <v>-1.1029230356216431</v>
      </c>
      <c r="AG7341" s="0">
        <v>-0.71218729019165039</v>
      </c>
      <c r="AH7341" s="0">
        <v>-0.52470141649246216</v>
      </c>
    </row>
    <row r="7342" x14ac:dyDescent="0.4">
      <c r="A7342" s="10" t="str">
        <f>Data[[#This Row],[category]]&amp;Data[[#This Row],[subcategory]]&amp;Data[[#This Row],[date]]&amp;Data[[#This Row],[hour]]</f>
        <v>Usage quintiles (sites)Quintile 5 (highest)9/2/20179</v>
      </c>
      <c r="B7342" s="10" t="s">
        <v>149</v>
      </c>
      <c r="C7342" t="s">
        <v>156</v>
      </c>
      <c r="D7342" t="s">
        <v>113</v>
      </c>
      <c r="E7342" t="s">
        <v>62</v>
      </c>
      <c r="F7342" s="0">
        <v>23488</v>
      </c>
      <c r="G7342" s="0">
        <v>6.3109221458435059</v>
      </c>
      <c r="H7342" s="0">
        <v>6.3285765647888184</v>
      </c>
      <c r="I7342" s="0">
        <v>0.017654618248343468</v>
      </c>
      <c r="J7342" s="0">
        <v>0.019851991906762123</v>
      </c>
      <c r="K7342" s="0">
        <v>80.487098693847656</v>
      </c>
      <c r="L7342" s="0">
        <v>0.88931220769882202</v>
      </c>
      <c r="M7342" s="0">
        <v>0</v>
      </c>
      <c r="N7342" s="0">
        <v>0</v>
      </c>
      <c r="O7342" s="0">
        <v>8.9862880706787109</v>
      </c>
      <c r="P7342" s="0">
        <v>8.8963441848754883</v>
      </c>
      <c r="Q7342" s="0">
        <v>-0.01499900221824646</v>
      </c>
      <c r="R7342" s="0">
        <v>-0.0077867330983281136</v>
      </c>
      <c r="S7342" s="0">
        <v>0.0072442237287759781</v>
      </c>
      <c r="T7342" s="0">
        <v>0.017654618248343468</v>
      </c>
      <c r="U7342" s="0">
        <v>0.028065012767910957</v>
      </c>
      <c r="V7342" s="0">
        <v>0.043095968663692474</v>
      </c>
      <c r="W7342" s="0">
        <v>0.050308238714933395</v>
      </c>
      <c r="X7342" s="0">
        <v>148.23094177246094</v>
      </c>
      <c r="Y7342" s="0">
        <v>148.64559936523437</v>
      </c>
      <c r="Z7342" s="0">
        <v>0.41467165946960449</v>
      </c>
      <c r="AA7342" s="0">
        <v>0.46628358960151672</v>
      </c>
      <c r="AB7342" s="0">
        <v>-0.35229659080505371</v>
      </c>
      <c r="AC7342" s="0">
        <v>-0.18289481103420258</v>
      </c>
      <c r="AD7342" s="0">
        <v>0.17015230655670166</v>
      </c>
      <c r="AE7342" s="0">
        <v>0.41467165946960449</v>
      </c>
      <c r="AF7342" s="0">
        <v>0.65919101238250732</v>
      </c>
      <c r="AG7342" s="0">
        <v>1.0122381448745728</v>
      </c>
      <c r="AH7342" s="0">
        <v>1.1816399097442627</v>
      </c>
    </row>
    <row r="7343" x14ac:dyDescent="0.4">
      <c r="A7343" s="10" t="str">
        <f>Data[[#This Row],[category]]&amp;Data[[#This Row],[subcategory]]&amp;Data[[#This Row],[date]]&amp;Data[[#This Row],[hour]]</f>
        <v>Usage quintiles (sites)Quintile 5 (highest)9/2/201710</v>
      </c>
      <c r="B7343" s="10" t="s">
        <v>149</v>
      </c>
      <c r="C7343" t="s">
        <v>156</v>
      </c>
      <c r="D7343" t="s">
        <v>113</v>
      </c>
      <c r="E7343" t="s">
        <v>63</v>
      </c>
      <c r="F7343" s="0">
        <v>23488</v>
      </c>
      <c r="G7343" s="0">
        <v>7.368567943572998</v>
      </c>
      <c r="H7343" s="0">
        <v>7.4261412620544434</v>
      </c>
      <c r="I7343" s="0">
        <v>0.057573452591896057</v>
      </c>
      <c r="J7343" s="0">
        <v>0.0092303073033690453</v>
      </c>
      <c r="K7343" s="0">
        <v>85.837493896484375</v>
      </c>
      <c r="L7343" s="0">
        <v>6.2374362945556641</v>
      </c>
      <c r="M7343" s="0">
        <v>1</v>
      </c>
      <c r="N7343" s="0">
        <v>1</v>
      </c>
      <c r="O7343" s="0">
        <v>8.9862880706787109</v>
      </c>
      <c r="P7343" s="0">
        <v>8.8963441848754883</v>
      </c>
      <c r="Q7343" s="0">
        <v>0.042390946298837662</v>
      </c>
      <c r="R7343" s="0">
        <v>0.045744337141513824</v>
      </c>
      <c r="S7343" s="0">
        <v>0.052733074873685837</v>
      </c>
      <c r="T7343" s="0">
        <v>0.057573452591896057</v>
      </c>
      <c r="U7343" s="0">
        <v>0.062413830310106277</v>
      </c>
      <c r="V7343" s="0">
        <v>0.06940256804227829</v>
      </c>
      <c r="W7343" s="0">
        <v>0.072755955159664154</v>
      </c>
      <c r="X7343" s="0">
        <v>173.07292175292969</v>
      </c>
      <c r="Y7343" s="0">
        <v>174.42520141601562</v>
      </c>
      <c r="Z7343" s="0">
        <v>1.3522852659225464</v>
      </c>
      <c r="AA7343" s="0">
        <v>0.21680146455764771</v>
      </c>
      <c r="AB7343" s="0">
        <v>0.9956786036491394</v>
      </c>
      <c r="AC7343" s="0">
        <v>1.074442982673645</v>
      </c>
      <c r="AD7343" s="0">
        <v>1.2385944128036499</v>
      </c>
      <c r="AE7343" s="0">
        <v>1.3522852659225464</v>
      </c>
      <c r="AF7343" s="0">
        <v>1.4659761190414429</v>
      </c>
      <c r="AG7343" s="0">
        <v>1.6301275491714478</v>
      </c>
      <c r="AH7343" s="0">
        <v>1.7088919878005981</v>
      </c>
    </row>
    <row r="7344" x14ac:dyDescent="0.4">
      <c r="A7344" s="10" t="str">
        <f>Data[[#This Row],[category]]&amp;Data[[#This Row],[subcategory]]&amp;Data[[#This Row],[date]]&amp;Data[[#This Row],[hour]]</f>
        <v>Usage quintiles (sites)Quintile 5 (highest)9/2/201711</v>
      </c>
      <c r="B7344" s="10" t="s">
        <v>149</v>
      </c>
      <c r="C7344" t="s">
        <v>156</v>
      </c>
      <c r="D7344" t="s">
        <v>113</v>
      </c>
      <c r="E7344" t="s">
        <v>64</v>
      </c>
      <c r="F7344" s="0">
        <v>23488</v>
      </c>
      <c r="G7344" s="0">
        <v>8.4227056503295898</v>
      </c>
      <c r="H7344" s="0">
        <v>8.3651323318481445</v>
      </c>
      <c r="I7344" s="0">
        <v>-0.057573452591896057</v>
      </c>
      <c r="J7344" s="0">
        <v>0.0092303063720464706</v>
      </c>
      <c r="K7344" s="0">
        <v>89.506256103515625</v>
      </c>
      <c r="L7344" s="0">
        <v>-6.2374367713928223</v>
      </c>
      <c r="M7344" s="0">
        <v>1</v>
      </c>
      <c r="N7344" s="0">
        <v>1</v>
      </c>
      <c r="O7344" s="0">
        <v>8.9862880706787109</v>
      </c>
      <c r="P7344" s="0">
        <v>8.8963441848754883</v>
      </c>
      <c r="Q7344" s="0">
        <v>-0.072755955159664154</v>
      </c>
      <c r="R7344" s="0">
        <v>-0.06940256804227829</v>
      </c>
      <c r="S7344" s="0">
        <v>-0.062413830310106277</v>
      </c>
      <c r="T7344" s="0">
        <v>-0.057573452591896057</v>
      </c>
      <c r="U7344" s="0">
        <v>-0.052733074873685837</v>
      </c>
      <c r="V7344" s="0">
        <v>-0.045744340866804123</v>
      </c>
      <c r="W7344" s="0">
        <v>-0.04239095002412796</v>
      </c>
      <c r="X7344" s="0">
        <v>197.83250427246094</v>
      </c>
      <c r="Y7344" s="0">
        <v>196.480224609375</v>
      </c>
      <c r="Z7344" s="0">
        <v>-1.3522852659225464</v>
      </c>
      <c r="AA7344" s="0">
        <v>0.21680143475532532</v>
      </c>
      <c r="AB7344" s="0">
        <v>-1.7088918685913086</v>
      </c>
      <c r="AC7344" s="0">
        <v>-1.6301274299621582</v>
      </c>
      <c r="AD7344" s="0">
        <v>-1.4659759998321533</v>
      </c>
      <c r="AE7344" s="0">
        <v>-1.3522852659225464</v>
      </c>
      <c r="AF7344" s="0">
        <v>-1.2385945320129395</v>
      </c>
      <c r="AG7344" s="0">
        <v>-1.0744431018829346</v>
      </c>
      <c r="AH7344" s="0">
        <v>-0.99567866325378418</v>
      </c>
    </row>
    <row r="7345" x14ac:dyDescent="0.4">
      <c r="A7345" s="10" t="str">
        <f>Data[[#This Row],[category]]&amp;Data[[#This Row],[subcategory]]&amp;Data[[#This Row],[date]]&amp;Data[[#This Row],[hour]]</f>
        <v>Usage quintiles (sites)Quintile 5 (highest)9/2/201712</v>
      </c>
      <c r="B7345" s="10" t="s">
        <v>149</v>
      </c>
      <c r="C7345" t="s">
        <v>156</v>
      </c>
      <c r="D7345" t="s">
        <v>113</v>
      </c>
      <c r="E7345" t="s">
        <v>65</v>
      </c>
      <c r="F7345" s="0">
        <v>23488</v>
      </c>
      <c r="G7345" s="0">
        <v>8.8888359069824219</v>
      </c>
      <c r="H7345" s="0">
        <v>8.927769660949707</v>
      </c>
      <c r="I7345" s="0">
        <v>0.038934063166379929</v>
      </c>
      <c r="J7345" s="0">
        <v>0.022356439381837845</v>
      </c>
      <c r="K7345" s="0">
        <v>93.142372131347656</v>
      </c>
      <c r="L7345" s="0">
        <v>1.7415144443511963</v>
      </c>
      <c r="M7345" s="0">
        <v>1</v>
      </c>
      <c r="N7345" s="0">
        <v>0</v>
      </c>
      <c r="O7345" s="0">
        <v>8.9862880706787109</v>
      </c>
      <c r="P7345" s="0">
        <v>8.8963441848754883</v>
      </c>
      <c r="Q7345" s="0">
        <v>0.00216099270619452</v>
      </c>
      <c r="R7345" s="0">
        <v>0.010283133015036583</v>
      </c>
      <c r="S7345" s="0">
        <v>0.027210334315896034</v>
      </c>
      <c r="T7345" s="0">
        <v>0.038934063166379929</v>
      </c>
      <c r="U7345" s="0">
        <v>0.050657790154218674</v>
      </c>
      <c r="V7345" s="0">
        <v>0.067584991455078125</v>
      </c>
      <c r="W7345" s="0">
        <v>0.075707130134105682</v>
      </c>
      <c r="X7345" s="0">
        <v>208.78097534179687</v>
      </c>
      <c r="Y7345" s="0">
        <v>209.69544982910156</v>
      </c>
      <c r="Z7345" s="0">
        <v>0.91448324918746948</v>
      </c>
      <c r="AA7345" s="0">
        <v>0.52510803937911987</v>
      </c>
      <c r="AB7345" s="0">
        <v>0.050757385790348053</v>
      </c>
      <c r="AC7345" s="0">
        <v>0.24153022468090057</v>
      </c>
      <c r="AD7345" s="0">
        <v>0.63911634683609009</v>
      </c>
      <c r="AE7345" s="0">
        <v>0.91448324918746948</v>
      </c>
      <c r="AF7345" s="0">
        <v>1.1898502111434937</v>
      </c>
      <c r="AG7345" s="0">
        <v>1.587436318397522</v>
      </c>
      <c r="AH7345" s="0">
        <v>1.7782090902328491</v>
      </c>
    </row>
    <row r="7346" x14ac:dyDescent="0.4">
      <c r="A7346" s="10" t="str">
        <f>Data[[#This Row],[category]]&amp;Data[[#This Row],[subcategory]]&amp;Data[[#This Row],[date]]&amp;Data[[#This Row],[hour]]</f>
        <v>Usage quintiles (sites)Quintile 5 (highest)9/2/201713</v>
      </c>
      <c r="B7346" s="10" t="s">
        <v>149</v>
      </c>
      <c r="C7346" t="s">
        <v>156</v>
      </c>
      <c r="D7346" t="s">
        <v>113</v>
      </c>
      <c r="E7346" t="s">
        <v>66</v>
      </c>
      <c r="F7346" s="0">
        <v>23488</v>
      </c>
      <c r="G7346" s="0">
        <v>9.1968317031860352</v>
      </c>
      <c r="H7346" s="0">
        <v>9.2043533325195313</v>
      </c>
      <c r="I7346" s="0">
        <v>0.0075212651863694191</v>
      </c>
      <c r="J7346" s="0">
        <v>0.025232370942831039</v>
      </c>
      <c r="K7346" s="0">
        <v>94.990890502929688</v>
      </c>
      <c r="L7346" s="0">
        <v>0.29807999730110168</v>
      </c>
      <c r="M7346" s="0">
        <v>0</v>
      </c>
      <c r="N7346" s="0">
        <v>0</v>
      </c>
      <c r="O7346" s="0">
        <v>8.9862880706787109</v>
      </c>
      <c r="P7346" s="0">
        <v>8.8963441848754883</v>
      </c>
      <c r="Q7346" s="0">
        <v>-0.0339822918176651</v>
      </c>
      <c r="R7346" s="0">
        <v>-0.02481531910598278</v>
      </c>
      <c r="S7346" s="0">
        <v>-0.0057106032036244869</v>
      </c>
      <c r="T7346" s="0">
        <v>0.0075212651863694191</v>
      </c>
      <c r="U7346" s="0">
        <v>0.020753134042024612</v>
      </c>
      <c r="V7346" s="0">
        <v>0.039857849478721619</v>
      </c>
      <c r="W7346" s="0">
        <v>0.049024820327758789</v>
      </c>
      <c r="X7346" s="0">
        <v>216.01518249511719</v>
      </c>
      <c r="Y7346" s="0">
        <v>216.19184875488281</v>
      </c>
      <c r="Z7346" s="0">
        <v>0.1766594797372818</v>
      </c>
      <c r="AA7346" s="0">
        <v>0.59265792369842529</v>
      </c>
      <c r="AB7346" s="0">
        <v>-0.79817605018615723</v>
      </c>
      <c r="AC7346" s="0">
        <v>-0.58286219835281372</v>
      </c>
      <c r="AD7346" s="0">
        <v>-0.13413064181804657</v>
      </c>
      <c r="AE7346" s="0">
        <v>0.1766594797372818</v>
      </c>
      <c r="AF7346" s="0">
        <v>0.48744958639144897</v>
      </c>
      <c r="AG7346" s="0">
        <v>0.93618118762969971</v>
      </c>
      <c r="AH7346" s="0">
        <v>1.1514949798583984</v>
      </c>
    </row>
    <row r="7347" x14ac:dyDescent="0.4">
      <c r="A7347" s="10" t="str">
        <f>Data[[#This Row],[category]]&amp;Data[[#This Row],[subcategory]]&amp;Data[[#This Row],[date]]&amp;Data[[#This Row],[hour]]</f>
        <v>Usage quintiles (sites)Quintile 5 (highest)9/2/201714</v>
      </c>
      <c r="B7347" s="10" t="s">
        <v>149</v>
      </c>
      <c r="C7347" t="s">
        <v>156</v>
      </c>
      <c r="D7347" t="s">
        <v>113</v>
      </c>
      <c r="E7347" t="s">
        <v>67</v>
      </c>
      <c r="F7347" s="0">
        <v>23488</v>
      </c>
      <c r="G7347" s="0">
        <v>9.2924747467041016</v>
      </c>
      <c r="H7347" s="0">
        <v>9.1865158081054687</v>
      </c>
      <c r="I7347" s="0">
        <v>-0.10595934838056564</v>
      </c>
      <c r="J7347" s="0">
        <v>0.028539150953292847</v>
      </c>
      <c r="K7347" s="0">
        <v>93.939285278320313</v>
      </c>
      <c r="L7347" s="0">
        <v>-3.7127716541290283</v>
      </c>
      <c r="M7347" s="0">
        <v>1</v>
      </c>
      <c r="N7347" s="0">
        <v>1</v>
      </c>
      <c r="O7347" s="0">
        <v>8.9862880706787109</v>
      </c>
      <c r="P7347" s="0">
        <v>8.8963441848754883</v>
      </c>
      <c r="Q7347" s="0">
        <v>-0.15290208160877228</v>
      </c>
      <c r="R7347" s="0">
        <v>-0.14253374934196472</v>
      </c>
      <c r="S7347" s="0">
        <v>-0.12092529237270355</v>
      </c>
      <c r="T7347" s="0">
        <v>-0.10595934838056564</v>
      </c>
      <c r="U7347" s="0">
        <v>-0.090993404388427734</v>
      </c>
      <c r="V7347" s="0">
        <v>-0.069384954869747162</v>
      </c>
      <c r="W7347" s="0">
        <v>-0.059016622602939606</v>
      </c>
      <c r="X7347" s="0">
        <v>218.26164245605469</v>
      </c>
      <c r="Y7347" s="0">
        <v>215.77288818359375</v>
      </c>
      <c r="Z7347" s="0">
        <v>-2.4887731075286865</v>
      </c>
      <c r="AA7347" s="0">
        <v>0.67032760381698608</v>
      </c>
      <c r="AB7347" s="0">
        <v>-3.5913639068603516</v>
      </c>
      <c r="AC7347" s="0">
        <v>-3.3478324413299561</v>
      </c>
      <c r="AD7347" s="0">
        <v>-2.8402931690216064</v>
      </c>
      <c r="AE7347" s="0">
        <v>-2.4887731075286865</v>
      </c>
      <c r="AF7347" s="0">
        <v>-2.1372530460357666</v>
      </c>
      <c r="AG7347" s="0">
        <v>-1.629713773727417</v>
      </c>
      <c r="AH7347" s="0">
        <v>-1.3861823081970215</v>
      </c>
    </row>
    <row r="7348" x14ac:dyDescent="0.4">
      <c r="A7348" s="10" t="str">
        <f>Data[[#This Row],[category]]&amp;Data[[#This Row],[subcategory]]&amp;Data[[#This Row],[date]]&amp;Data[[#This Row],[hour]]</f>
        <v>Usage quintiles (sites)Quintile 5 (highest)9/2/201715</v>
      </c>
      <c r="B7348" s="10" t="s">
        <v>149</v>
      </c>
      <c r="C7348" t="s">
        <v>156</v>
      </c>
      <c r="D7348" t="s">
        <v>113</v>
      </c>
      <c r="E7348" t="s">
        <v>68</v>
      </c>
      <c r="F7348" s="0">
        <v>23488</v>
      </c>
      <c r="G7348" s="0">
        <v>9.2106513977050781</v>
      </c>
      <c r="H7348" s="0">
        <v>9.07733154296875</v>
      </c>
      <c r="I7348" s="0">
        <v>-0.1333199143409729</v>
      </c>
      <c r="J7348" s="0">
        <v>0.030277388170361519</v>
      </c>
      <c r="K7348" s="0">
        <v>92.397567749023438</v>
      </c>
      <c r="L7348" s="0">
        <v>-4.4032831192016602</v>
      </c>
      <c r="M7348" s="0">
        <v>1</v>
      </c>
      <c r="N7348" s="0">
        <v>1</v>
      </c>
      <c r="O7348" s="0">
        <v>8.9862880706787109</v>
      </c>
      <c r="P7348" s="0">
        <v>8.8963441848754883</v>
      </c>
      <c r="Q7348" s="0">
        <v>-0.18312178552150726</v>
      </c>
      <c r="R7348" s="0">
        <v>-0.17212194204330444</v>
      </c>
      <c r="S7348" s="0">
        <v>-0.14919739961624146</v>
      </c>
      <c r="T7348" s="0">
        <v>-0.1333199143409729</v>
      </c>
      <c r="U7348" s="0">
        <v>-0.11744243651628494</v>
      </c>
      <c r="V7348" s="0">
        <v>-0.09451787918806076</v>
      </c>
      <c r="W7348" s="0">
        <v>-0.083518043160438538</v>
      </c>
      <c r="X7348" s="0">
        <v>216.33978271484375</v>
      </c>
      <c r="Y7348" s="0">
        <v>213.20835876464844</v>
      </c>
      <c r="Z7348" s="0">
        <v>-3.1314182281494141</v>
      </c>
      <c r="AA7348" s="0">
        <v>0.71115529537200928</v>
      </c>
      <c r="AB7348" s="0">
        <v>-4.3011646270751953</v>
      </c>
      <c r="AC7348" s="0">
        <v>-4.0428004264831543</v>
      </c>
      <c r="AD7348" s="0">
        <v>-3.5043485164642334</v>
      </c>
      <c r="AE7348" s="0">
        <v>-3.1314182281494141</v>
      </c>
      <c r="AF7348" s="0">
        <v>-2.7584879398345947</v>
      </c>
      <c r="AG7348" s="0">
        <v>-2.2200360298156738</v>
      </c>
      <c r="AH7348" s="0">
        <v>-1.9616718292236328</v>
      </c>
    </row>
    <row r="7349" x14ac:dyDescent="0.4">
      <c r="A7349" s="10" t="str">
        <f>Data[[#This Row],[category]]&amp;Data[[#This Row],[subcategory]]&amp;Data[[#This Row],[date]]&amp;Data[[#This Row],[hour]]</f>
        <v>Usage quintiles (sites)Quintile 5 (highest)9/2/201716</v>
      </c>
      <c r="B7349" s="10" t="s">
        <v>149</v>
      </c>
      <c r="C7349" t="s">
        <v>156</v>
      </c>
      <c r="D7349" t="s">
        <v>113</v>
      </c>
      <c r="E7349" t="s">
        <v>69</v>
      </c>
      <c r="F7349" s="0">
        <v>23488</v>
      </c>
      <c r="G7349" s="0">
        <v>9.1872043609619141</v>
      </c>
      <c r="H7349" s="0">
        <v>8.9898014068603516</v>
      </c>
      <c r="I7349" s="0">
        <v>-0.1974032074213028</v>
      </c>
      <c r="J7349" s="0">
        <v>0.030817138031125069</v>
      </c>
      <c r="K7349" s="0">
        <v>92.125251770019531</v>
      </c>
      <c r="L7349" s="0">
        <v>-6.4056305885314941</v>
      </c>
      <c r="M7349" s="0">
        <v>1</v>
      </c>
      <c r="N7349" s="0">
        <v>1</v>
      </c>
      <c r="O7349" s="0">
        <v>8.9862880706787109</v>
      </c>
      <c r="P7349" s="0">
        <v>8.8963441848754883</v>
      </c>
      <c r="Q7349" s="0">
        <v>-0.2480928897857666</v>
      </c>
      <c r="R7349" s="0">
        <v>-0.23689696192741394</v>
      </c>
      <c r="S7349" s="0">
        <v>-0.21356372535228729</v>
      </c>
      <c r="T7349" s="0">
        <v>-0.1974032074213028</v>
      </c>
      <c r="U7349" s="0">
        <v>-0.1812426894903183</v>
      </c>
      <c r="V7349" s="0">
        <v>-0.15790945291519165</v>
      </c>
      <c r="W7349" s="0">
        <v>-0.14671352505683899</v>
      </c>
      <c r="X7349" s="0">
        <v>215.7890625</v>
      </c>
      <c r="Y7349" s="0">
        <v>211.15245056152344</v>
      </c>
      <c r="Z7349" s="0">
        <v>-4.6366066932678223</v>
      </c>
      <c r="AA7349" s="0">
        <v>0.72383296489715576</v>
      </c>
      <c r="AB7349" s="0">
        <v>-5.8272061347961426</v>
      </c>
      <c r="AC7349" s="0">
        <v>-5.5642361640930176</v>
      </c>
      <c r="AD7349" s="0">
        <v>-5.0161852836608887</v>
      </c>
      <c r="AE7349" s="0">
        <v>-4.6366066932678223</v>
      </c>
      <c r="AF7349" s="0">
        <v>-4.2570281028747559</v>
      </c>
      <c r="AG7349" s="0">
        <v>-3.7089774608612061</v>
      </c>
      <c r="AH7349" s="0">
        <v>-3.4460074901580811</v>
      </c>
    </row>
    <row r="7350" x14ac:dyDescent="0.4">
      <c r="A7350" s="10" t="str">
        <f>Data[[#This Row],[category]]&amp;Data[[#This Row],[subcategory]]&amp;Data[[#This Row],[date]]&amp;Data[[#This Row],[hour]]</f>
        <v>Usage quintiles (sites)Quintile 5 (highest)9/2/201717</v>
      </c>
      <c r="B7350" s="10" t="s">
        <v>149</v>
      </c>
      <c r="C7350" t="s">
        <v>156</v>
      </c>
      <c r="D7350" t="s">
        <v>113</v>
      </c>
      <c r="E7350" t="s">
        <v>70</v>
      </c>
      <c r="F7350" s="0">
        <v>23488</v>
      </c>
      <c r="G7350" s="0">
        <v>9.0736856460571289</v>
      </c>
      <c r="H7350" s="0">
        <v>8.8740453720092773</v>
      </c>
      <c r="I7350" s="0">
        <v>-0.19964037835597992</v>
      </c>
      <c r="J7350" s="0">
        <v>0.033475413918495178</v>
      </c>
      <c r="K7350" s="0">
        <v>92.135299682617188</v>
      </c>
      <c r="L7350" s="0">
        <v>-5.9637913703918457</v>
      </c>
      <c r="M7350" s="0">
        <v>1</v>
      </c>
      <c r="N7350" s="0">
        <v>1</v>
      </c>
      <c r="O7350" s="0">
        <v>8.9862880706787109</v>
      </c>
      <c r="P7350" s="0">
        <v>8.8963441848754883</v>
      </c>
      <c r="Q7350" s="0">
        <v>-0.25470253825187683</v>
      </c>
      <c r="R7350" s="0">
        <v>-0.24254085123538971</v>
      </c>
      <c r="S7350" s="0">
        <v>-0.21719489991664886</v>
      </c>
      <c r="T7350" s="0">
        <v>-0.19964037835597992</v>
      </c>
      <c r="U7350" s="0">
        <v>-0.18208585679531097</v>
      </c>
      <c r="V7350" s="0">
        <v>-0.15673990547657013</v>
      </c>
      <c r="W7350" s="0">
        <v>-0.14457821846008301</v>
      </c>
      <c r="X7350" s="0">
        <v>213.12272644042969</v>
      </c>
      <c r="Y7350" s="0">
        <v>208.43357849121094</v>
      </c>
      <c r="Z7350" s="0">
        <v>-4.6891531944274902</v>
      </c>
      <c r="AA7350" s="0">
        <v>0.78627049922943115</v>
      </c>
      <c r="AB7350" s="0">
        <v>-5.9824528694152832</v>
      </c>
      <c r="AC7350" s="0">
        <v>-5.6967992782592773</v>
      </c>
      <c r="AD7350" s="0">
        <v>-5.1014738082885742</v>
      </c>
      <c r="AE7350" s="0">
        <v>-4.6891531944274902</v>
      </c>
      <c r="AF7350" s="0">
        <v>-4.2768325805664062</v>
      </c>
      <c r="AG7350" s="0">
        <v>-3.6815071105957031</v>
      </c>
      <c r="AH7350" s="0">
        <v>-3.3958532810211182</v>
      </c>
    </row>
    <row r="7351" x14ac:dyDescent="0.4">
      <c r="A7351" s="10" t="str">
        <f>Data[[#This Row],[category]]&amp;Data[[#This Row],[subcategory]]&amp;Data[[#This Row],[date]]&amp;Data[[#This Row],[hour]]</f>
        <v>Usage quintiles (sites)Quintile 5 (highest)9/2/201718</v>
      </c>
      <c r="B7351" s="10" t="s">
        <v>149</v>
      </c>
      <c r="C7351" t="s">
        <v>156</v>
      </c>
      <c r="D7351" t="s">
        <v>113</v>
      </c>
      <c r="E7351" t="s">
        <v>71</v>
      </c>
      <c r="F7351" s="0">
        <v>23488</v>
      </c>
      <c r="G7351" s="0">
        <v>8.7887029647827148</v>
      </c>
      <c r="H7351" s="0">
        <v>8.6441984176635742</v>
      </c>
      <c r="I7351" s="0">
        <v>-0.14450490474700928</v>
      </c>
      <c r="J7351" s="0">
        <v>0.034340061247348785</v>
      </c>
      <c r="K7351" s="0">
        <v>90.626998901367188</v>
      </c>
      <c r="L7351" s="0">
        <v>-4.2080559730529785</v>
      </c>
      <c r="M7351" s="0">
        <v>1</v>
      </c>
      <c r="N7351" s="0">
        <v>1</v>
      </c>
      <c r="O7351" s="0">
        <v>8.9862880706787109</v>
      </c>
      <c r="P7351" s="0">
        <v>8.8963441848754883</v>
      </c>
      <c r="Q7351" s="0">
        <v>-0.20098927617073059</v>
      </c>
      <c r="R7351" s="0">
        <v>-0.18851345777511597</v>
      </c>
      <c r="S7351" s="0">
        <v>-0.16251285374164581</v>
      </c>
      <c r="T7351" s="0">
        <v>-0.14450490474700928</v>
      </c>
      <c r="U7351" s="0">
        <v>-0.12649695575237274</v>
      </c>
      <c r="V7351" s="0">
        <v>-0.10049634426832199</v>
      </c>
      <c r="W7351" s="0">
        <v>-0.088020533323287964</v>
      </c>
      <c r="X7351" s="0">
        <v>206.42906188964844</v>
      </c>
      <c r="Y7351" s="0">
        <v>203.03492736816406</v>
      </c>
      <c r="Z7351" s="0">
        <v>-3.3941311836242676</v>
      </c>
      <c r="AA7351" s="0">
        <v>0.8065793514251709</v>
      </c>
      <c r="AB7351" s="0">
        <v>-4.7208361625671387</v>
      </c>
      <c r="AC7351" s="0">
        <v>-4.4278039932250977</v>
      </c>
      <c r="AD7351" s="0">
        <v>-3.8171017169952393</v>
      </c>
      <c r="AE7351" s="0">
        <v>-3.3941311836242676</v>
      </c>
      <c r="AF7351" s="0">
        <v>-2.9711606502532959</v>
      </c>
      <c r="AG7351" s="0">
        <v>-2.3604581356048584</v>
      </c>
      <c r="AH7351" s="0">
        <v>-2.0674262046813965</v>
      </c>
    </row>
    <row r="7352" x14ac:dyDescent="0.4">
      <c r="A7352" s="10" t="str">
        <f>Data[[#This Row],[category]]&amp;Data[[#This Row],[subcategory]]&amp;Data[[#This Row],[date]]&amp;Data[[#This Row],[hour]]</f>
        <v>Usage quintiles (sites)Quintile 5 (highest)9/2/201719</v>
      </c>
      <c r="B7352" s="10" t="s">
        <v>149</v>
      </c>
      <c r="C7352" t="s">
        <v>156</v>
      </c>
      <c r="D7352" t="s">
        <v>113</v>
      </c>
      <c r="E7352" t="s">
        <v>72</v>
      </c>
      <c r="F7352" s="0">
        <v>23488</v>
      </c>
      <c r="G7352" s="0">
        <v>8.2329368591308594</v>
      </c>
      <c r="H7352" s="0">
        <v>8.283970832824707</v>
      </c>
      <c r="I7352" s="0">
        <v>0.051033250987529755</v>
      </c>
      <c r="J7352" s="0">
        <v>0.032407607883214951</v>
      </c>
      <c r="K7352" s="0">
        <v>88.136581420898437</v>
      </c>
      <c r="L7352" s="0">
        <v>1.5747305154800415</v>
      </c>
      <c r="M7352" s="0">
        <v>0</v>
      </c>
      <c r="N7352" s="0">
        <v>0</v>
      </c>
      <c r="O7352" s="0">
        <v>8.9862880706787109</v>
      </c>
      <c r="P7352" s="0">
        <v>8.8963441848754883</v>
      </c>
      <c r="Q7352" s="0">
        <v>-0.0022725204471498728</v>
      </c>
      <c r="R7352" s="0">
        <v>0.0095012299716472626</v>
      </c>
      <c r="S7352" s="0">
        <v>0.034038685262203217</v>
      </c>
      <c r="T7352" s="0">
        <v>0.051033250987529755</v>
      </c>
      <c r="U7352" s="0">
        <v>0.068027816712856293</v>
      </c>
      <c r="V7352" s="0">
        <v>0.092565268278121948</v>
      </c>
      <c r="W7352" s="0">
        <v>0.10433902591466904</v>
      </c>
      <c r="X7352" s="0">
        <v>193.37521362304687</v>
      </c>
      <c r="Y7352" s="0">
        <v>194.57391357421875</v>
      </c>
      <c r="Z7352" s="0">
        <v>1.1986689567565918</v>
      </c>
      <c r="AA7352" s="0">
        <v>0.76118987798690796</v>
      </c>
      <c r="AB7352" s="0">
        <v>-0.053376976400613785</v>
      </c>
      <c r="AC7352" s="0">
        <v>0.2231648713350296</v>
      </c>
      <c r="AD7352" s="0">
        <v>0.79950058460235596</v>
      </c>
      <c r="AE7352" s="0">
        <v>1.1986689567565918</v>
      </c>
      <c r="AF7352" s="0">
        <v>1.5978373289108276</v>
      </c>
      <c r="AG7352" s="0">
        <v>2.17417311668396</v>
      </c>
      <c r="AH7352" s="0">
        <v>2.4507148265838623</v>
      </c>
    </row>
    <row r="7353" x14ac:dyDescent="0.4">
      <c r="A7353" s="10" t="str">
        <f>Data[[#This Row],[category]]&amp;Data[[#This Row],[subcategory]]&amp;Data[[#This Row],[date]]&amp;Data[[#This Row],[hour]]</f>
        <v>Usage quintiles (sites)Quintile 5 (highest)9/2/201720</v>
      </c>
      <c r="B7353" s="10" t="s">
        <v>149</v>
      </c>
      <c r="C7353" t="s">
        <v>156</v>
      </c>
      <c r="D7353" t="s">
        <v>113</v>
      </c>
      <c r="E7353" t="s">
        <v>55</v>
      </c>
      <c r="F7353" s="0">
        <v>23488</v>
      </c>
      <c r="G7353" s="0">
        <v>8.1942825317382812</v>
      </c>
      <c r="H7353" s="0">
        <v>8.1486902236938477</v>
      </c>
      <c r="I7353" s="0">
        <v>-0.045592445880174637</v>
      </c>
      <c r="J7353" s="0">
        <v>0.032489288598299026</v>
      </c>
      <c r="K7353" s="0">
        <v>85.326850891113281</v>
      </c>
      <c r="L7353" s="0">
        <v>-1.4033069610595703</v>
      </c>
      <c r="M7353" s="0">
        <v>0</v>
      </c>
      <c r="N7353" s="0">
        <v>0</v>
      </c>
      <c r="O7353" s="0">
        <v>8.9862880706787109</v>
      </c>
      <c r="P7353" s="0">
        <v>8.8963441848754883</v>
      </c>
      <c r="Q7353" s="0">
        <v>-0.099032573401927948</v>
      </c>
      <c r="R7353" s="0">
        <v>-0.087229147553443909</v>
      </c>
      <c r="S7353" s="0">
        <v>-0.062629848718643188</v>
      </c>
      <c r="T7353" s="0">
        <v>-0.045592445880174637</v>
      </c>
      <c r="U7353" s="0">
        <v>-0.028555046766996384</v>
      </c>
      <c r="V7353" s="0">
        <v>-0.0039557470008730888</v>
      </c>
      <c r="W7353" s="0">
        <v>0.0078476779162883759</v>
      </c>
      <c r="X7353" s="0">
        <v>192.46731567382812</v>
      </c>
      <c r="Y7353" s="0">
        <v>191.39643859863281</v>
      </c>
      <c r="Z7353" s="0">
        <v>-1.0708754062652588</v>
      </c>
      <c r="AA7353" s="0">
        <v>0.76310843229293823</v>
      </c>
      <c r="AB7353" s="0">
        <v>-2.3260769844055176</v>
      </c>
      <c r="AC7353" s="0">
        <v>-2.0488381385803223</v>
      </c>
      <c r="AD7353" s="0">
        <v>-1.4710499048233032</v>
      </c>
      <c r="AE7353" s="0">
        <v>-1.0708754062652588</v>
      </c>
      <c r="AF7353" s="0">
        <v>-0.67070096731185913</v>
      </c>
      <c r="AG7353" s="0">
        <v>-0.092912599444389343</v>
      </c>
      <c r="AH7353" s="0">
        <v>0.18432626128196716</v>
      </c>
    </row>
    <row r="7354" x14ac:dyDescent="0.4">
      <c r="A7354" s="10" t="str">
        <f>Data[[#This Row],[category]]&amp;Data[[#This Row],[subcategory]]&amp;Data[[#This Row],[date]]&amp;Data[[#This Row],[hour]]</f>
        <v>Usage quintiles (sites)Quintile 5 (highest)9/2/201721</v>
      </c>
      <c r="B7354" s="10" t="s">
        <v>149</v>
      </c>
      <c r="C7354" t="s">
        <v>156</v>
      </c>
      <c r="D7354" t="s">
        <v>113</v>
      </c>
      <c r="E7354" t="s">
        <v>73</v>
      </c>
      <c r="F7354" s="0">
        <v>23488</v>
      </c>
      <c r="G7354" s="0">
        <v>7.8265228271484375</v>
      </c>
      <c r="H7354" s="0">
        <v>7.8367838859558105</v>
      </c>
      <c r="I7354" s="0">
        <v>0.010261053219437599</v>
      </c>
      <c r="J7354" s="0">
        <v>0.032181166112422943</v>
      </c>
      <c r="K7354" s="0">
        <v>85.465599060058594</v>
      </c>
      <c r="L7354" s="0">
        <v>0.3188527524471283</v>
      </c>
      <c r="M7354" s="0">
        <v>0</v>
      </c>
      <c r="N7354" s="0">
        <v>0</v>
      </c>
      <c r="O7354" s="0">
        <v>8.9862880706787109</v>
      </c>
      <c r="P7354" s="0">
        <v>8.8963441848754883</v>
      </c>
      <c r="Q7354" s="0">
        <v>-0.042672254145145416</v>
      </c>
      <c r="R7354" s="0">
        <v>-0.030980771407485008</v>
      </c>
      <c r="S7354" s="0">
        <v>-0.0066147670149803162</v>
      </c>
      <c r="T7354" s="0">
        <v>0.010261053219437599</v>
      </c>
      <c r="U7354" s="0">
        <v>0.027136873453855515</v>
      </c>
      <c r="V7354" s="0">
        <v>0.051502875983715057</v>
      </c>
      <c r="W7354" s="0">
        <v>0.063194364309310913</v>
      </c>
      <c r="X7354" s="0">
        <v>183.82936096191406</v>
      </c>
      <c r="Y7354" s="0">
        <v>184.07037353515625</v>
      </c>
      <c r="Z7354" s="0">
        <v>0.24101161956787109</v>
      </c>
      <c r="AA7354" s="0">
        <v>0.7558712363243103</v>
      </c>
      <c r="AB7354" s="0">
        <v>-1.0022859573364258</v>
      </c>
      <c r="AC7354" s="0">
        <v>-0.72767633199691772</v>
      </c>
      <c r="AD7354" s="0">
        <v>-0.1553676426410675</v>
      </c>
      <c r="AE7354" s="0">
        <v>0.24101161956787109</v>
      </c>
      <c r="AF7354" s="0">
        <v>0.63739091157913208</v>
      </c>
      <c r="AG7354" s="0">
        <v>1.2096996307373047</v>
      </c>
      <c r="AH7354" s="0">
        <v>1.484309196472168</v>
      </c>
    </row>
    <row r="7355" x14ac:dyDescent="0.4">
      <c r="A7355" s="10" t="str">
        <f>Data[[#This Row],[category]]&amp;Data[[#This Row],[subcategory]]&amp;Data[[#This Row],[date]]&amp;Data[[#This Row],[hour]]</f>
        <v>Usage quintiles (sites)Quintile 5 (highest)9/2/201722</v>
      </c>
      <c r="B7355" s="10" t="s">
        <v>149</v>
      </c>
      <c r="C7355" t="s">
        <v>156</v>
      </c>
      <c r="D7355" t="s">
        <v>113</v>
      </c>
      <c r="E7355" t="s">
        <v>74</v>
      </c>
      <c r="F7355" s="0">
        <v>23488</v>
      </c>
      <c r="G7355" s="0">
        <v>7.2136073112487793</v>
      </c>
      <c r="H7355" s="0">
        <v>7.3117361068725586</v>
      </c>
      <c r="I7355" s="0">
        <v>0.098129086196422577</v>
      </c>
      <c r="J7355" s="0">
        <v>0.030889358371496201</v>
      </c>
      <c r="K7355" s="0">
        <v>86.479820251464844</v>
      </c>
      <c r="L7355" s="0">
        <v>3.1767926216125488</v>
      </c>
      <c r="M7355" s="0">
        <v>1</v>
      </c>
      <c r="N7355" s="0">
        <v>1</v>
      </c>
      <c r="O7355" s="0">
        <v>8.9862880706787109</v>
      </c>
      <c r="P7355" s="0">
        <v>8.8963441848754883</v>
      </c>
      <c r="Q7355" s="0">
        <v>0.047320611774921417</v>
      </c>
      <c r="R7355" s="0">
        <v>0.058542780578136444</v>
      </c>
      <c r="S7355" s="0">
        <v>0.081930689513683319</v>
      </c>
      <c r="T7355" s="0">
        <v>0.098129086196422577</v>
      </c>
      <c r="U7355" s="0">
        <v>0.11432748287916183</v>
      </c>
      <c r="V7355" s="0">
        <v>0.13771538436412811</v>
      </c>
      <c r="W7355" s="0">
        <v>0.14893755316734314</v>
      </c>
      <c r="X7355" s="0">
        <v>169.43321228027344</v>
      </c>
      <c r="Y7355" s="0">
        <v>171.73805236816406</v>
      </c>
      <c r="Z7355" s="0">
        <v>2.3048560619354248</v>
      </c>
      <c r="AA7355" s="0">
        <v>0.7255292534828186</v>
      </c>
      <c r="AB7355" s="0">
        <v>1.111466646194458</v>
      </c>
      <c r="AC7355" s="0">
        <v>1.3750529289245605</v>
      </c>
      <c r="AD7355" s="0">
        <v>1.9243881702423096</v>
      </c>
      <c r="AE7355" s="0">
        <v>2.3048560619354248</v>
      </c>
      <c r="AF7355" s="0">
        <v>2.68532395362854</v>
      </c>
      <c r="AG7355" s="0">
        <v>3.2346591949462891</v>
      </c>
      <c r="AH7355" s="0">
        <v>3.4982454776763916</v>
      </c>
    </row>
    <row r="7356" x14ac:dyDescent="0.4">
      <c r="A7356" s="10" t="str">
        <f>Data[[#This Row],[category]]&amp;Data[[#This Row],[subcategory]]&amp;Data[[#This Row],[date]]&amp;Data[[#This Row],[hour]]</f>
        <v>Usage quintiles (sites)Quintile 5 (highest)9/2/201723</v>
      </c>
      <c r="B7356" s="10" t="s">
        <v>149</v>
      </c>
      <c r="C7356" t="s">
        <v>156</v>
      </c>
      <c r="D7356" t="s">
        <v>113</v>
      </c>
      <c r="E7356" t="s">
        <v>75</v>
      </c>
      <c r="F7356" s="0">
        <v>23488</v>
      </c>
      <c r="G7356" s="0">
        <v>6.663604736328125</v>
      </c>
      <c r="H7356" s="0">
        <v>6.6084113121032715</v>
      </c>
      <c r="I7356" s="0">
        <v>-0.055193495005369186</v>
      </c>
      <c r="J7356" s="0">
        <v>0.028952727094292641</v>
      </c>
      <c r="K7356" s="0">
        <v>86.372146606445313</v>
      </c>
      <c r="L7356" s="0">
        <v>-1.9063314199447632</v>
      </c>
      <c r="M7356" s="0">
        <v>1</v>
      </c>
      <c r="N7356" s="0">
        <v>0</v>
      </c>
      <c r="O7356" s="0">
        <v>8.9862880706787109</v>
      </c>
      <c r="P7356" s="0">
        <v>8.8963441848754883</v>
      </c>
      <c r="Q7356" s="0">
        <v>-0.10281649231910706</v>
      </c>
      <c r="R7356" s="0">
        <v>-0.092297904193401337</v>
      </c>
      <c r="S7356" s="0">
        <v>-0.07037632167339325</v>
      </c>
      <c r="T7356" s="0">
        <v>-0.055193495005369186</v>
      </c>
      <c r="U7356" s="0">
        <v>-0.040010668337345123</v>
      </c>
      <c r="V7356" s="0">
        <v>-0.018089082092046738</v>
      </c>
      <c r="W7356" s="0">
        <v>-0.0075704967603087425</v>
      </c>
      <c r="X7356" s="0">
        <v>156.51475524902344</v>
      </c>
      <c r="Y7356" s="0">
        <v>155.21836853027344</v>
      </c>
      <c r="Z7356" s="0">
        <v>-1.2963848114013672</v>
      </c>
      <c r="AA7356" s="0">
        <v>0.68004167079925537</v>
      </c>
      <c r="AB7356" s="0">
        <v>-2.4149537086486816</v>
      </c>
      <c r="AC7356" s="0">
        <v>-2.1678931713104248</v>
      </c>
      <c r="AD7356" s="0">
        <v>-1.6529990434646606</v>
      </c>
      <c r="AE7356" s="0">
        <v>-1.2963848114013672</v>
      </c>
      <c r="AF7356" s="0">
        <v>-0.93977063894271851</v>
      </c>
      <c r="AG7356" s="0">
        <v>-0.42487633228302002</v>
      </c>
      <c r="AH7356" s="0">
        <v>-0.17781580984592438</v>
      </c>
    </row>
    <row r="7357" x14ac:dyDescent="0.4">
      <c r="A7357" s="10" t="str">
        <f>Data[[#This Row],[category]]&amp;Data[[#This Row],[subcategory]]&amp;Data[[#This Row],[date]]&amp;Data[[#This Row],[hour]]</f>
        <v>Usage quintiles (sites)Quintile 5 (highest)9/2/201724</v>
      </c>
      <c r="B7357" s="10" t="s">
        <v>149</v>
      </c>
      <c r="C7357" t="s">
        <v>156</v>
      </c>
      <c r="D7357" t="s">
        <v>113</v>
      </c>
      <c r="E7357" t="s">
        <v>76</v>
      </c>
      <c r="F7357" s="0">
        <v>23488</v>
      </c>
      <c r="G7357" s="0">
        <v>6.1567645072937012</v>
      </c>
      <c r="H7357" s="0">
        <v>6.1097030639648437</v>
      </c>
      <c r="I7357" s="0">
        <v>-0.047061283141374588</v>
      </c>
      <c r="J7357" s="0">
        <v>0.025395803153514862</v>
      </c>
      <c r="K7357" s="0">
        <v>87.008087158203125</v>
      </c>
      <c r="L7357" s="0">
        <v>-1.8531125783920288</v>
      </c>
      <c r="M7357" s="0">
        <v>1</v>
      </c>
      <c r="N7357" s="0">
        <v>0</v>
      </c>
      <c r="O7357" s="0">
        <v>8.9862880706787109</v>
      </c>
      <c r="P7357" s="0">
        <v>8.8963441848754883</v>
      </c>
      <c r="Q7357" s="0">
        <v>-0.088833659887313843</v>
      </c>
      <c r="R7357" s="0">
        <v>-0.079607315361499786</v>
      </c>
      <c r="S7357" s="0">
        <v>-0.060378856956958771</v>
      </c>
      <c r="T7357" s="0">
        <v>-0.047061283141374588</v>
      </c>
      <c r="U7357" s="0">
        <v>-0.033743709325790405</v>
      </c>
      <c r="V7357" s="0">
        <v>-0.014515251852571964</v>
      </c>
      <c r="W7357" s="0">
        <v>-0.0052889040671288967</v>
      </c>
      <c r="X7357" s="0">
        <v>144.61009216308594</v>
      </c>
      <c r="Y7357" s="0">
        <v>143.50469970703125</v>
      </c>
      <c r="Z7357" s="0">
        <v>-1.1053754091262817</v>
      </c>
      <c r="AA7357" s="0">
        <v>0.59649664163589478</v>
      </c>
      <c r="AB7357" s="0">
        <v>-2.0865249633789062</v>
      </c>
      <c r="AC7357" s="0">
        <v>-1.8698166608810425</v>
      </c>
      <c r="AD7357" s="0">
        <v>-1.4181785583496094</v>
      </c>
      <c r="AE7357" s="0">
        <v>-1.1053754091262817</v>
      </c>
      <c r="AF7357" s="0">
        <v>-0.7925722599029541</v>
      </c>
      <c r="AG7357" s="0">
        <v>-0.34093421697616577</v>
      </c>
      <c r="AH7357" s="0">
        <v>-0.12422574311494827</v>
      </c>
    </row>
    <row r="7358" x14ac:dyDescent="0.4">
      <c r="A7358" s="10" t="str">
        <f>Data[[#This Row],[category]]&amp;Data[[#This Row],[subcategory]]&amp;Data[[#This Row],[date]]&amp;Data[[#This Row],[hour]]</f>
        <v>Usage quintiles (sites)Quintile 5 (highest)9/2/2017Avg. 11 to 6 pm</v>
      </c>
      <c r="B7358" s="10" t="s">
        <v>149</v>
      </c>
      <c r="C7358" t="s">
        <v>156</v>
      </c>
      <c r="D7358" t="s">
        <v>113</v>
      </c>
      <c r="E7358" t="s">
        <v>77</v>
      </c>
      <c r="F7358" s="0">
        <v>23488</v>
      </c>
      <c r="G7358" s="0">
        <v>9.0911979675292969</v>
      </c>
      <c r="H7358" s="0">
        <v>8.9862880706787109</v>
      </c>
      <c r="I7358" s="0">
        <v>-0.10491034388542175</v>
      </c>
      <c r="J7358" s="0">
        <v>0.024666041135787964</v>
      </c>
      <c r="K7358" s="0">
        <v>92.765380859375</v>
      </c>
      <c r="L7358" s="0">
        <v>-4.253230094909668</v>
      </c>
      <c r="M7358" s="0">
        <v>1</v>
      </c>
      <c r="N7358" s="0">
        <v>1</v>
      </c>
      <c r="O7358" s="0"/>
      <c r="P7358" s="0"/>
      <c r="Q7358" s="0">
        <v>-0.1454823762178421</v>
      </c>
      <c r="R7358" s="0">
        <v>-0.13652114570140839</v>
      </c>
      <c r="S7358" s="0">
        <v>-0.11784522980451584</v>
      </c>
      <c r="T7358" s="0">
        <v>-0.10491034388542175</v>
      </c>
      <c r="U7358" s="0">
        <v>-0.091975457966327667</v>
      </c>
      <c r="V7358" s="0">
        <v>-0.07329954206943512</v>
      </c>
      <c r="W7358" s="0">
        <v>-0.064338319003582001</v>
      </c>
      <c r="X7358" s="0">
        <v>213.5340576171875</v>
      </c>
      <c r="Y7358" s="0">
        <v>211.06993103027344</v>
      </c>
      <c r="Z7358" s="0">
        <v>-2.4641342163085937</v>
      </c>
      <c r="AA7358" s="0">
        <v>0.57935595512390137</v>
      </c>
      <c r="AB7358" s="0">
        <v>-3.4170899391174316</v>
      </c>
      <c r="AC7358" s="0">
        <v>-3.206608772277832</v>
      </c>
      <c r="AD7358" s="0">
        <v>-2.7679488658905029</v>
      </c>
      <c r="AE7358" s="0">
        <v>-2.4641342163085937</v>
      </c>
      <c r="AF7358" s="0">
        <v>-2.1603195667266846</v>
      </c>
      <c r="AG7358" s="0">
        <v>-1.7216596603393555</v>
      </c>
      <c r="AH7358" s="0">
        <v>-1.5111784934997559</v>
      </c>
    </row>
    <row r="7359" x14ac:dyDescent="0.4">
      <c r="A7359" s="10" t="str">
        <f>Data[[#This Row],[category]]&amp;Data[[#This Row],[subcategory]]&amp;Data[[#This Row],[date]]&amp;Data[[#This Row],[hour]]</f>
        <v>Usage quintiles (sites)Quintile 5 (highest)9/2/2017Avg. 2 to 6pm</v>
      </c>
      <c r="B7359" s="10" t="s">
        <v>149</v>
      </c>
      <c r="C7359" t="s">
        <v>156</v>
      </c>
      <c r="D7359" t="s">
        <v>113</v>
      </c>
      <c r="E7359" t="s">
        <v>78</v>
      </c>
      <c r="F7359" s="0">
        <v>23488</v>
      </c>
      <c r="G7359" s="0">
        <v>9.0650615692138672</v>
      </c>
      <c r="H7359" s="0">
        <v>8.8963441848754883</v>
      </c>
      <c r="I7359" s="0">
        <v>-0.16871710121631622</v>
      </c>
      <c r="J7359" s="0">
        <v>0.029124923050403595</v>
      </c>
      <c r="K7359" s="0">
        <v>91.821281433105469</v>
      </c>
      <c r="L7359" s="0">
        <v>-5.792877197265625</v>
      </c>
      <c r="M7359" s="0">
        <v>1</v>
      </c>
      <c r="N7359" s="0">
        <v>1</v>
      </c>
      <c r="O7359" s="0"/>
      <c r="P7359" s="0"/>
      <c r="Q7359" s="0">
        <v>-0.21662333607673645</v>
      </c>
      <c r="R7359" s="0">
        <v>-0.20604218542575836</v>
      </c>
      <c r="S7359" s="0">
        <v>-0.1839902251958847</v>
      </c>
      <c r="T7359" s="0">
        <v>-0.16871710121631622</v>
      </c>
      <c r="U7359" s="0">
        <v>-0.15344397723674774</v>
      </c>
      <c r="V7359" s="0">
        <v>-0.13139201700687408</v>
      </c>
      <c r="W7359" s="0">
        <v>-0.120810866355896</v>
      </c>
      <c r="X7359" s="0">
        <v>212.920166015625</v>
      </c>
      <c r="Y7359" s="0">
        <v>208.95733642578125</v>
      </c>
      <c r="Z7359" s="0">
        <v>-3.962827205657959</v>
      </c>
      <c r="AA7359" s="0">
        <v>0.68408620357513428</v>
      </c>
      <c r="AB7359" s="0">
        <v>-5.0880489349365234</v>
      </c>
      <c r="AC7359" s="0">
        <v>-4.8395190238952637</v>
      </c>
      <c r="AD7359" s="0">
        <v>-4.3215622901916504</v>
      </c>
      <c r="AE7359" s="0">
        <v>-3.962827205657959</v>
      </c>
      <c r="AF7359" s="0">
        <v>-3.6040921211242676</v>
      </c>
      <c r="AG7359" s="0">
        <v>-3.0861353874206543</v>
      </c>
      <c r="AH7359" s="0">
        <v>-2.8376054763793945</v>
      </c>
    </row>
    <row r="7360" x14ac:dyDescent="0.4">
      <c r="A7360" s="10" t="str">
        <f>Data[[#This Row],[category]]&amp;Data[[#This Row],[subcategory]]&amp;Data[[#This Row],[date]]&amp;Data[[#This Row],[hour]]</f>
        <v>Usage quintiles (sites)Quintile 5 (highest)Avg. Weekday Event1</v>
      </c>
      <c r="B7360" s="10" t="s">
        <v>149</v>
      </c>
      <c r="C7360" t="s">
        <v>156</v>
      </c>
      <c r="D7360" t="s">
        <v>174</v>
      </c>
      <c r="E7360" t="s">
        <v>41</v>
      </c>
      <c r="F7360" s="0">
        <v>23494</v>
      </c>
      <c r="G7360" s="0">
        <v>5.0042328834533691</v>
      </c>
      <c r="H7360" s="0">
        <v>4.988492488861084</v>
      </c>
      <c r="I7360" s="0">
        <v>-0.015740286558866501</v>
      </c>
      <c r="J7360" s="0">
        <v>0.011122295632958412</v>
      </c>
      <c r="K7360" s="0">
        <v>73.306976318359375</v>
      </c>
      <c r="L7360" s="0">
        <v>-1.4152011871337891</v>
      </c>
      <c r="M7360" s="0">
        <v>0</v>
      </c>
      <c r="N7360" s="0">
        <v>0</v>
      </c>
      <c r="O7360" s="0"/>
      <c r="P7360" s="0"/>
      <c r="Q7360" s="0">
        <v>-0.034034833312034607</v>
      </c>
      <c r="R7360" s="0">
        <v>-0.02999408170580864</v>
      </c>
      <c r="S7360" s="0">
        <v>-0.021572824567556381</v>
      </c>
      <c r="T7360" s="0">
        <v>-0.015740286558866501</v>
      </c>
      <c r="U7360" s="0">
        <v>-0.0099077494814991951</v>
      </c>
      <c r="V7360" s="0">
        <v>-0.0014864911790937185</v>
      </c>
      <c r="W7360" s="0">
        <v>0.0025542618241161108</v>
      </c>
      <c r="X7360" s="0">
        <v>117.56945037841797</v>
      </c>
      <c r="Y7360" s="0">
        <v>117.19964599609375</v>
      </c>
      <c r="Z7360" s="0">
        <v>-0.36980229616165161</v>
      </c>
      <c r="AA7360" s="0">
        <v>0.26130720973014832</v>
      </c>
      <c r="AB7360" s="0">
        <v>-0.79961442947387695</v>
      </c>
      <c r="AC7360" s="0">
        <v>-0.70468097925186157</v>
      </c>
      <c r="AD7360" s="0">
        <v>-0.50683194398880005</v>
      </c>
      <c r="AE7360" s="0">
        <v>-0.36980229616165161</v>
      </c>
      <c r="AF7360" s="0">
        <v>-0.23277266323566437</v>
      </c>
      <c r="AG7360" s="0">
        <v>-0.034923631697893143</v>
      </c>
      <c r="AH7360" s="0">
        <v>0.06000981479883194</v>
      </c>
    </row>
    <row r="7361" x14ac:dyDescent="0.4">
      <c r="A7361" s="10" t="str">
        <f>Data[[#This Row],[category]]&amp;Data[[#This Row],[subcategory]]&amp;Data[[#This Row],[date]]&amp;Data[[#This Row],[hour]]</f>
        <v>Usage quintiles (sites)Quintile 5 (highest)Avg. Weekday Event2</v>
      </c>
      <c r="B7361" s="10" t="s">
        <v>149</v>
      </c>
      <c r="C7361" t="s">
        <v>156</v>
      </c>
      <c r="D7361" t="s">
        <v>174</v>
      </c>
      <c r="E7361" t="s">
        <v>42</v>
      </c>
      <c r="F7361" s="0">
        <v>23494</v>
      </c>
      <c r="G7361" s="0">
        <v>4.7779817581176758</v>
      </c>
      <c r="H7361" s="0">
        <v>4.7902688980102539</v>
      </c>
      <c r="I7361" s="0">
        <v>0.01228698156774044</v>
      </c>
      <c r="J7361" s="0">
        <v>0.010681277140974998</v>
      </c>
      <c r="K7361" s="0">
        <v>72.459197998046875</v>
      </c>
      <c r="L7361" s="0">
        <v>1.1503288745880127</v>
      </c>
      <c r="M7361" s="0">
        <v>0</v>
      </c>
      <c r="N7361" s="0">
        <v>0</v>
      </c>
      <c r="O7361" s="0"/>
      <c r="P7361" s="0"/>
      <c r="Q7361" s="0">
        <v>-0.005282155703753233</v>
      </c>
      <c r="R7361" s="0">
        <v>-0.0014016259228810668</v>
      </c>
      <c r="S7361" s="0">
        <v>0.0066857142373919487</v>
      </c>
      <c r="T7361" s="0">
        <v>0.01228698156774044</v>
      </c>
      <c r="U7361" s="0">
        <v>0.017888247966766357</v>
      </c>
      <c r="V7361" s="0">
        <v>0.025975588709115982</v>
      </c>
      <c r="W7361" s="0">
        <v>0.029856119304895401</v>
      </c>
      <c r="X7361" s="0">
        <v>112.25390625</v>
      </c>
      <c r="Y7361" s="0">
        <v>112.54257965087891</v>
      </c>
      <c r="Z7361" s="0">
        <v>0.28867033123970032</v>
      </c>
      <c r="AA7361" s="0">
        <v>0.25094592571258545</v>
      </c>
      <c r="AB7361" s="0">
        <v>-0.12409898638725281</v>
      </c>
      <c r="AC7361" s="0">
        <v>-0.032929811626672745</v>
      </c>
      <c r="AD7361" s="0">
        <v>0.15707415342330933</v>
      </c>
      <c r="AE7361" s="0">
        <v>0.28867033123970032</v>
      </c>
      <c r="AF7361" s="0">
        <v>0.42026650905609131</v>
      </c>
      <c r="AG7361" s="0">
        <v>0.61027050018310547</v>
      </c>
      <c r="AH7361" s="0">
        <v>0.70143961906433105</v>
      </c>
    </row>
    <row r="7362" x14ac:dyDescent="0.4">
      <c r="A7362" s="10" t="str">
        <f>Data[[#This Row],[category]]&amp;Data[[#This Row],[subcategory]]&amp;Data[[#This Row],[date]]&amp;Data[[#This Row],[hour]]</f>
        <v>Usage quintiles (sites)Quintile 5 (highest)Avg. Weekday Event3</v>
      </c>
      <c r="B7362" s="10" t="s">
        <v>149</v>
      </c>
      <c r="C7362" t="s">
        <v>156</v>
      </c>
      <c r="D7362" t="s">
        <v>174</v>
      </c>
      <c r="E7362" t="s">
        <v>43</v>
      </c>
      <c r="F7362" s="0">
        <v>23494</v>
      </c>
      <c r="G7362" s="0">
        <v>4.6220870018005371</v>
      </c>
      <c r="H7362" s="0">
        <v>4.6521306037902832</v>
      </c>
      <c r="I7362" s="0">
        <v>0.030043601989746094</v>
      </c>
      <c r="J7362" s="0">
        <v>0.010326385498046875</v>
      </c>
      <c r="K7362" s="0">
        <v>72.297767639160156</v>
      </c>
      <c r="L7362" s="0">
        <v>2.9094016551971436</v>
      </c>
      <c r="M7362" s="0">
        <v>1</v>
      </c>
      <c r="N7362" s="0">
        <v>1</v>
      </c>
      <c r="O7362" s="0"/>
      <c r="P7362" s="0"/>
      <c r="Q7362" s="0">
        <v>0.013058209791779518</v>
      </c>
      <c r="R7362" s="0">
        <v>0.016809806227684021</v>
      </c>
      <c r="S7362" s="0">
        <v>0.024628439918160439</v>
      </c>
      <c r="T7362" s="0">
        <v>0.030043601989746094</v>
      </c>
      <c r="U7362" s="0">
        <v>0.0354587621986866</v>
      </c>
      <c r="V7362" s="0">
        <v>0.043277397751808167</v>
      </c>
      <c r="W7362" s="0">
        <v>0.047028996050357819</v>
      </c>
      <c r="X7362" s="0">
        <v>108.59130859375</v>
      </c>
      <c r="Y7362" s="0">
        <v>109.29715728759766</v>
      </c>
      <c r="Z7362" s="0">
        <v>0.70584440231323242</v>
      </c>
      <c r="AA7362" s="0">
        <v>0.24260810017585754</v>
      </c>
      <c r="AB7362" s="0">
        <v>0.3067895770072937</v>
      </c>
      <c r="AC7362" s="0">
        <v>0.39492961764335632</v>
      </c>
      <c r="AD7362" s="0">
        <v>0.57862061262130737</v>
      </c>
      <c r="AE7362" s="0">
        <v>0.70584440231323242</v>
      </c>
      <c r="AF7362" s="0">
        <v>0.83306819200515747</v>
      </c>
      <c r="AG7362" s="0">
        <v>1.0167591571807861</v>
      </c>
      <c r="AH7362" s="0">
        <v>1.1048991680145264</v>
      </c>
    </row>
    <row r="7363" x14ac:dyDescent="0.4">
      <c r="A7363" s="10" t="str">
        <f>Data[[#This Row],[category]]&amp;Data[[#This Row],[subcategory]]&amp;Data[[#This Row],[date]]&amp;Data[[#This Row],[hour]]</f>
        <v>Usage quintiles (sites)Quintile 5 (highest)Avg. Weekday Event4</v>
      </c>
      <c r="B7363" s="10" t="s">
        <v>149</v>
      </c>
      <c r="C7363" t="s">
        <v>156</v>
      </c>
      <c r="D7363" t="s">
        <v>174</v>
      </c>
      <c r="E7363" t="s">
        <v>44</v>
      </c>
      <c r="F7363" s="0">
        <v>23494</v>
      </c>
      <c r="G7363" s="0">
        <v>4.5808749198913574</v>
      </c>
      <c r="H7363" s="0">
        <v>4.5966777801513672</v>
      </c>
      <c r="I7363" s="0">
        <v>0.015802757814526558</v>
      </c>
      <c r="J7363" s="0">
        <v>0.010404583998024464</v>
      </c>
      <c r="K7363" s="0">
        <v>72.006637573242188</v>
      </c>
      <c r="L7363" s="0">
        <v>1.5188264846801758</v>
      </c>
      <c r="M7363" s="0">
        <v>0</v>
      </c>
      <c r="N7363" s="0">
        <v>0</v>
      </c>
      <c r="O7363" s="0"/>
      <c r="P7363" s="0"/>
      <c r="Q7363" s="0">
        <v>-0.0013112599262967706</v>
      </c>
      <c r="R7363" s="0">
        <v>0.0024687468539923429</v>
      </c>
      <c r="S7363" s="0">
        <v>0.010346588678658009</v>
      </c>
      <c r="T7363" s="0">
        <v>0.015802757814526558</v>
      </c>
      <c r="U7363" s="0">
        <v>0.021258927881717682</v>
      </c>
      <c r="V7363" s="0">
        <v>0.029136769473552704</v>
      </c>
      <c r="W7363" s="0">
        <v>0.032916776835918427</v>
      </c>
      <c r="X7363" s="0">
        <v>107.62307739257812</v>
      </c>
      <c r="Y7363" s="0">
        <v>107.99434661865234</v>
      </c>
      <c r="Z7363" s="0">
        <v>0.37127000093460083</v>
      </c>
      <c r="AA7363" s="0">
        <v>0.24444529414176941</v>
      </c>
      <c r="AB7363" s="0">
        <v>-0.030806727707386017</v>
      </c>
      <c r="AC7363" s="0">
        <v>0.058000750839710236</v>
      </c>
      <c r="AD7363" s="0">
        <v>0.24308276176452637</v>
      </c>
      <c r="AE7363" s="0">
        <v>0.37127000093460083</v>
      </c>
      <c r="AF7363" s="0">
        <v>0.49945724010467529</v>
      </c>
      <c r="AG7363" s="0">
        <v>0.68453925848007202</v>
      </c>
      <c r="AH7363" s="0">
        <v>0.77334672212600708</v>
      </c>
    </row>
    <row r="7364" x14ac:dyDescent="0.4">
      <c r="A7364" s="10" t="str">
        <f>Data[[#This Row],[category]]&amp;Data[[#This Row],[subcategory]]&amp;Data[[#This Row],[date]]&amp;Data[[#This Row],[hour]]</f>
        <v>Usage quintiles (sites)Quintile 5 (highest)Avg. Weekday Event5</v>
      </c>
      <c r="B7364" s="10" t="s">
        <v>149</v>
      </c>
      <c r="C7364" t="s">
        <v>156</v>
      </c>
      <c r="D7364" t="s">
        <v>174</v>
      </c>
      <c r="E7364" t="s">
        <v>45</v>
      </c>
      <c r="F7364" s="0">
        <v>23494</v>
      </c>
      <c r="G7364" s="0">
        <v>4.585390567779541</v>
      </c>
      <c r="H7364" s="0">
        <v>4.6792802810668945</v>
      </c>
      <c r="I7364" s="0">
        <v>0.093889549374580383</v>
      </c>
      <c r="J7364" s="0">
        <v>0.010638533160090446</v>
      </c>
      <c r="K7364" s="0">
        <v>71.843063354492187</v>
      </c>
      <c r="L7364" s="0">
        <v>8.8254222869873047</v>
      </c>
      <c r="M7364" s="0">
        <v>1</v>
      </c>
      <c r="N7364" s="0">
        <v>1</v>
      </c>
      <c r="O7364" s="0"/>
      <c r="P7364" s="0"/>
      <c r="Q7364" s="0">
        <v>0.076390720903873444</v>
      </c>
      <c r="R7364" s="0">
        <v>0.080255717039108276</v>
      </c>
      <c r="S7364" s="0">
        <v>0.088310696184635162</v>
      </c>
      <c r="T7364" s="0">
        <v>0.093889549374580383</v>
      </c>
      <c r="U7364" s="0">
        <v>0.099468402564525604</v>
      </c>
      <c r="V7364" s="0">
        <v>0.10752338171005249</v>
      </c>
      <c r="W7364" s="0">
        <v>0.11138837784528732</v>
      </c>
      <c r="X7364" s="0">
        <v>107.72916412353516</v>
      </c>
      <c r="Y7364" s="0">
        <v>109.93501281738281</v>
      </c>
      <c r="Z7364" s="0">
        <v>2.205841064453125</v>
      </c>
      <c r="AA7364" s="0">
        <v>0.24994169175624847</v>
      </c>
      <c r="AB7364" s="0">
        <v>1.7947235107421875</v>
      </c>
      <c r="AC7364" s="0">
        <v>1.8855278491973877</v>
      </c>
      <c r="AD7364" s="0">
        <v>2.0747714042663574</v>
      </c>
      <c r="AE7364" s="0">
        <v>2.205841064453125</v>
      </c>
      <c r="AF7364" s="0">
        <v>2.3369107246398926</v>
      </c>
      <c r="AG7364" s="0">
        <v>2.5261542797088623</v>
      </c>
      <c r="AH7364" s="0">
        <v>2.6169586181640625</v>
      </c>
    </row>
    <row r="7365" x14ac:dyDescent="0.4">
      <c r="A7365" s="10" t="str">
        <f>Data[[#This Row],[category]]&amp;Data[[#This Row],[subcategory]]&amp;Data[[#This Row],[date]]&amp;Data[[#This Row],[hour]]</f>
        <v>Usage quintiles (sites)Quintile 5 (highest)Avg. Weekday Event6</v>
      </c>
      <c r="B7365" s="10" t="s">
        <v>149</v>
      </c>
      <c r="C7365" t="s">
        <v>156</v>
      </c>
      <c r="D7365" t="s">
        <v>174</v>
      </c>
      <c r="E7365" t="s">
        <v>46</v>
      </c>
      <c r="F7365" s="0">
        <v>23494</v>
      </c>
      <c r="G7365" s="0">
        <v>4.9762825965881348</v>
      </c>
      <c r="H7365" s="0">
        <v>5.0605692863464355</v>
      </c>
      <c r="I7365" s="0">
        <v>0.084286361932754517</v>
      </c>
      <c r="J7365" s="0">
        <v>0.01185200922191143</v>
      </c>
      <c r="K7365" s="0">
        <v>71.555397033691406</v>
      </c>
      <c r="L7365" s="0">
        <v>7.111567497253418</v>
      </c>
      <c r="M7365" s="0">
        <v>1</v>
      </c>
      <c r="N7365" s="0">
        <v>1</v>
      </c>
      <c r="O7365" s="0"/>
      <c r="P7365" s="0"/>
      <c r="Q7365" s="0">
        <v>0.064791545271873474</v>
      </c>
      <c r="R7365" s="0">
        <v>0.069097399711608887</v>
      </c>
      <c r="S7365" s="0">
        <v>0.078071162104606628</v>
      </c>
      <c r="T7365" s="0">
        <v>0.084286361932754517</v>
      </c>
      <c r="U7365" s="0">
        <v>0.090501561760902405</v>
      </c>
      <c r="V7365" s="0">
        <v>0.099475324153900146</v>
      </c>
      <c r="W7365" s="0">
        <v>0.10378117859363556</v>
      </c>
      <c r="X7365" s="0">
        <v>116.91278076171875</v>
      </c>
      <c r="Y7365" s="0">
        <v>118.89301300048828</v>
      </c>
      <c r="Z7365" s="0">
        <v>1.9802237749099731</v>
      </c>
      <c r="AA7365" s="0">
        <v>0.27845111489295959</v>
      </c>
      <c r="AB7365" s="0">
        <v>1.5222125053405762</v>
      </c>
      <c r="AC7365" s="0">
        <v>1.623374342918396</v>
      </c>
      <c r="AD7365" s="0">
        <v>1.834203839302063</v>
      </c>
      <c r="AE7365" s="0">
        <v>1.9802237749099731</v>
      </c>
      <c r="AF7365" s="0">
        <v>2.1262435913085937</v>
      </c>
      <c r="AG7365" s="0">
        <v>2.3370733261108398</v>
      </c>
      <c r="AH7365" s="0">
        <v>2.4382350444793701</v>
      </c>
    </row>
    <row r="7366" x14ac:dyDescent="0.4">
      <c r="A7366" s="10" t="str">
        <f>Data[[#This Row],[category]]&amp;Data[[#This Row],[subcategory]]&amp;Data[[#This Row],[date]]&amp;Data[[#This Row],[hour]]</f>
        <v>Usage quintiles (sites)Quintile 5 (highest)Avg. Weekday Event7</v>
      </c>
      <c r="B7366" s="10" t="s">
        <v>149</v>
      </c>
      <c r="C7366" t="s">
        <v>156</v>
      </c>
      <c r="D7366" t="s">
        <v>174</v>
      </c>
      <c r="E7366" t="s">
        <v>60</v>
      </c>
      <c r="F7366" s="0">
        <v>23494</v>
      </c>
      <c r="G7366" s="0">
        <v>5.6845645904541016</v>
      </c>
      <c r="H7366" s="0">
        <v>5.8093509674072266</v>
      </c>
      <c r="I7366" s="0">
        <v>0.124786376953125</v>
      </c>
      <c r="J7366" s="0">
        <v>0.013368142768740654</v>
      </c>
      <c r="K7366" s="0">
        <v>71.540206909179688</v>
      </c>
      <c r="L7366" s="0">
        <v>9.3346080780029297</v>
      </c>
      <c r="M7366" s="0">
        <v>1</v>
      </c>
      <c r="N7366" s="0">
        <v>1</v>
      </c>
      <c r="O7366" s="0"/>
      <c r="P7366" s="0"/>
      <c r="Q7366" s="0">
        <v>0.1027977392077446</v>
      </c>
      <c r="R7366" s="0">
        <v>0.10765441507101059</v>
      </c>
      <c r="S7366" s="0">
        <v>0.11777611821889877</v>
      </c>
      <c r="T7366" s="0">
        <v>0.124786376953125</v>
      </c>
      <c r="U7366" s="0">
        <v>0.13179664313793182</v>
      </c>
      <c r="V7366" s="0">
        <v>0.14191834628582001</v>
      </c>
      <c r="W7366" s="0">
        <v>0.146775022149086</v>
      </c>
      <c r="X7366" s="0">
        <v>133.55316162109375</v>
      </c>
      <c r="Y7366" s="0">
        <v>136.48489379882813</v>
      </c>
      <c r="Z7366" s="0">
        <v>2.9317312240600586</v>
      </c>
      <c r="AA7366" s="0">
        <v>0.31407114863395691</v>
      </c>
      <c r="AB7366" s="0">
        <v>2.4151301383972168</v>
      </c>
      <c r="AC7366" s="0">
        <v>2.5292327404022217</v>
      </c>
      <c r="AD7366" s="0">
        <v>2.7670321464538574</v>
      </c>
      <c r="AE7366" s="0">
        <v>2.9317312240600586</v>
      </c>
      <c r="AF7366" s="0">
        <v>3.0964303016662598</v>
      </c>
      <c r="AG7366" s="0">
        <v>3.3342297077178955</v>
      </c>
      <c r="AH7366" s="0">
        <v>3.4483323097229004</v>
      </c>
    </row>
    <row r="7367" x14ac:dyDescent="0.4">
      <c r="A7367" s="10" t="str">
        <f>Data[[#This Row],[category]]&amp;Data[[#This Row],[subcategory]]&amp;Data[[#This Row],[date]]&amp;Data[[#This Row],[hour]]</f>
        <v>Usage quintiles (sites)Quintile 5 (highest)Avg. Weekday Event8</v>
      </c>
      <c r="B7367" s="10" t="s">
        <v>149</v>
      </c>
      <c r="C7367" t="s">
        <v>156</v>
      </c>
      <c r="D7367" t="s">
        <v>174</v>
      </c>
      <c r="E7367" t="s">
        <v>61</v>
      </c>
      <c r="F7367" s="0">
        <v>23494</v>
      </c>
      <c r="G7367" s="0">
        <v>6.7861533164978027</v>
      </c>
      <c r="H7367" s="0">
        <v>6.8971939086914062</v>
      </c>
      <c r="I7367" s="0">
        <v>0.11104081571102142</v>
      </c>
      <c r="J7367" s="0">
        <v>0.013001601211726665</v>
      </c>
      <c r="K7367" s="0">
        <v>76.191993713378906</v>
      </c>
      <c r="L7367" s="0">
        <v>8.5405492782592773</v>
      </c>
      <c r="M7367" s="0">
        <v>1</v>
      </c>
      <c r="N7367" s="0">
        <v>1</v>
      </c>
      <c r="O7367" s="0"/>
      <c r="P7367" s="0"/>
      <c r="Q7367" s="0">
        <v>0.089655086398124695</v>
      </c>
      <c r="R7367" s="0">
        <v>0.09437859058380127</v>
      </c>
      <c r="S7367" s="0">
        <v>0.10422276705503464</v>
      </c>
      <c r="T7367" s="0">
        <v>0.11104081571102142</v>
      </c>
      <c r="U7367" s="0">
        <v>0.11785886436700821</v>
      </c>
      <c r="V7367" s="0">
        <v>0.12770304083824158</v>
      </c>
      <c r="W7367" s="0">
        <v>0.13242654502391815</v>
      </c>
      <c r="X7367" s="0">
        <v>159.43388366699219</v>
      </c>
      <c r="Y7367" s="0">
        <v>162.04267883300781</v>
      </c>
      <c r="Z7367" s="0">
        <v>2.6087930202484131</v>
      </c>
      <c r="AA7367" s="0">
        <v>0.30545961856842041</v>
      </c>
      <c r="AB7367" s="0">
        <v>2.1063566207885742</v>
      </c>
      <c r="AC7367" s="0">
        <v>2.2173306941986084</v>
      </c>
      <c r="AD7367" s="0">
        <v>2.4486098289489746</v>
      </c>
      <c r="AE7367" s="0">
        <v>2.6087930202484131</v>
      </c>
      <c r="AF7367" s="0">
        <v>2.7689762115478516</v>
      </c>
      <c r="AG7367" s="0">
        <v>3.0002553462982178</v>
      </c>
      <c r="AH7367" s="0">
        <v>3.111229419708252</v>
      </c>
    </row>
    <row r="7368" x14ac:dyDescent="0.4">
      <c r="A7368" s="10" t="str">
        <f>Data[[#This Row],[category]]&amp;Data[[#This Row],[subcategory]]&amp;Data[[#This Row],[date]]&amp;Data[[#This Row],[hour]]</f>
        <v>Usage quintiles (sites)Quintile 5 (highest)Avg. Weekday Event9</v>
      </c>
      <c r="B7368" s="10" t="s">
        <v>149</v>
      </c>
      <c r="C7368" t="s">
        <v>156</v>
      </c>
      <c r="D7368" t="s">
        <v>174</v>
      </c>
      <c r="E7368" t="s">
        <v>62</v>
      </c>
      <c r="F7368" s="0">
        <v>23494</v>
      </c>
      <c r="G7368" s="0">
        <v>8.2396144866943359</v>
      </c>
      <c r="H7368" s="0">
        <v>8.4650678634643555</v>
      </c>
      <c r="I7368" s="0">
        <v>0.22545281052589417</v>
      </c>
      <c r="J7368" s="0">
        <v>0.011849238537251949</v>
      </c>
      <c r="K7368" s="0">
        <v>82.328521728515625</v>
      </c>
      <c r="L7368" s="0">
        <v>19.026775360107422</v>
      </c>
      <c r="M7368" s="0">
        <v>1</v>
      </c>
      <c r="N7368" s="0">
        <v>1</v>
      </c>
      <c r="O7368" s="0"/>
      <c r="P7368" s="0"/>
      <c r="Q7368" s="0">
        <v>0.20596255362033844</v>
      </c>
      <c r="R7368" s="0">
        <v>0.21026739478111267</v>
      </c>
      <c r="S7368" s="0">
        <v>0.21923907101154327</v>
      </c>
      <c r="T7368" s="0">
        <v>0.22545281052589417</v>
      </c>
      <c r="U7368" s="0">
        <v>0.23166655004024506</v>
      </c>
      <c r="V7368" s="0">
        <v>0.24063822627067566</v>
      </c>
      <c r="W7368" s="0">
        <v>0.24494306743144989</v>
      </c>
      <c r="X7368" s="0">
        <v>193.58149719238281</v>
      </c>
      <c r="Y7368" s="0">
        <v>198.87831115722656</v>
      </c>
      <c r="Z7368" s="0">
        <v>5.296788215637207</v>
      </c>
      <c r="AA7368" s="0">
        <v>0.27838599681854248</v>
      </c>
      <c r="AB7368" s="0">
        <v>4.8388838768005371</v>
      </c>
      <c r="AC7368" s="0">
        <v>4.9400219917297363</v>
      </c>
      <c r="AD7368" s="0">
        <v>5.1508026123046875</v>
      </c>
      <c r="AE7368" s="0">
        <v>5.296788215637207</v>
      </c>
      <c r="AF7368" s="0">
        <v>5.4427738189697266</v>
      </c>
      <c r="AG7368" s="0">
        <v>5.6535544395446777</v>
      </c>
      <c r="AH7368" s="0">
        <v>5.754692554473877</v>
      </c>
    </row>
    <row r="7369" x14ac:dyDescent="0.4">
      <c r="A7369" s="10" t="str">
        <f>Data[[#This Row],[category]]&amp;Data[[#This Row],[subcategory]]&amp;Data[[#This Row],[date]]&amp;Data[[#This Row],[hour]]</f>
        <v>Usage quintiles (sites)Quintile 5 (highest)Avg. Weekday Event10</v>
      </c>
      <c r="B7369" s="10" t="s">
        <v>149</v>
      </c>
      <c r="C7369" t="s">
        <v>156</v>
      </c>
      <c r="D7369" t="s">
        <v>174</v>
      </c>
      <c r="E7369" t="s">
        <v>63</v>
      </c>
      <c r="F7369" s="0">
        <v>23494</v>
      </c>
      <c r="G7369" s="0">
        <v>9.7838811874389648</v>
      </c>
      <c r="H7369" s="0">
        <v>9.9023036956787109</v>
      </c>
      <c r="I7369" s="0">
        <v>0.11842204630374908</v>
      </c>
      <c r="J7369" s="0">
        <v>0.006382934283465147</v>
      </c>
      <c r="K7369" s="0">
        <v>86.95782470703125</v>
      </c>
      <c r="L7369" s="0">
        <v>18.552915573120117</v>
      </c>
      <c r="M7369" s="0">
        <v>1</v>
      </c>
      <c r="N7369" s="0">
        <v>1</v>
      </c>
      <c r="O7369" s="0"/>
      <c r="P7369" s="0"/>
      <c r="Q7369" s="0">
        <v>0.10792305320501328</v>
      </c>
      <c r="R7369" s="0">
        <v>0.11024198681116104</v>
      </c>
      <c r="S7369" s="0">
        <v>0.11507483571767807</v>
      </c>
      <c r="T7369" s="0">
        <v>0.11842204630374908</v>
      </c>
      <c r="U7369" s="0">
        <v>0.1217692568898201</v>
      </c>
      <c r="V7369" s="0">
        <v>0.12660209834575653</v>
      </c>
      <c r="W7369" s="0">
        <v>0.1289210319519043</v>
      </c>
      <c r="X7369" s="0">
        <v>229.86250305175781</v>
      </c>
      <c r="Y7369" s="0">
        <v>232.64472961425781</v>
      </c>
      <c r="Z7369" s="0">
        <v>2.7822074890136719</v>
      </c>
      <c r="AA7369" s="0">
        <v>0.14996065199375153</v>
      </c>
      <c r="AB7369" s="0">
        <v>2.5355441570281982</v>
      </c>
      <c r="AC7369" s="0">
        <v>2.5900251865386963</v>
      </c>
      <c r="AD7369" s="0">
        <v>2.7035679817199707</v>
      </c>
      <c r="AE7369" s="0">
        <v>2.7822074890136719</v>
      </c>
      <c r="AF7369" s="0">
        <v>2.860846996307373</v>
      </c>
      <c r="AG7369" s="0">
        <v>2.9743897914886475</v>
      </c>
      <c r="AH7369" s="0">
        <v>3.0288708209991455</v>
      </c>
    </row>
    <row r="7370" x14ac:dyDescent="0.4">
      <c r="A7370" s="10" t="str">
        <f>Data[[#This Row],[category]]&amp;Data[[#This Row],[subcategory]]&amp;Data[[#This Row],[date]]&amp;Data[[#This Row],[hour]]</f>
        <v>Usage quintiles (sites)Quintile 5 (highest)Avg. Weekday Event11</v>
      </c>
      <c r="B7370" s="10" t="s">
        <v>149</v>
      </c>
      <c r="C7370" t="s">
        <v>156</v>
      </c>
      <c r="D7370" t="s">
        <v>174</v>
      </c>
      <c r="E7370" t="s">
        <v>64</v>
      </c>
      <c r="F7370" s="0">
        <v>23494</v>
      </c>
      <c r="G7370" s="0">
        <v>11.194007873535156</v>
      </c>
      <c r="H7370" s="0">
        <v>11.075586318969727</v>
      </c>
      <c r="I7370" s="0">
        <v>-0.11842203140258789</v>
      </c>
      <c r="J7370" s="0">
        <v>0.006382934283465147</v>
      </c>
      <c r="K7370" s="0">
        <v>90.298828125</v>
      </c>
      <c r="L7370" s="0">
        <v>-18.552913665771484</v>
      </c>
      <c r="M7370" s="0">
        <v>1</v>
      </c>
      <c r="N7370" s="0">
        <v>1</v>
      </c>
      <c r="O7370" s="0"/>
      <c r="P7370" s="0"/>
      <c r="Q7370" s="0">
        <v>-0.1289210170507431</v>
      </c>
      <c r="R7370" s="0">
        <v>-0.12660208344459534</v>
      </c>
      <c r="S7370" s="0">
        <v>-0.12176924198865891</v>
      </c>
      <c r="T7370" s="0">
        <v>-0.11842203140258789</v>
      </c>
      <c r="U7370" s="0">
        <v>-0.11507482081651688</v>
      </c>
      <c r="V7370" s="0">
        <v>-0.11024197190999985</v>
      </c>
      <c r="W7370" s="0">
        <v>-0.10792303830385208</v>
      </c>
      <c r="X7370" s="0">
        <v>262.99203491210937</v>
      </c>
      <c r="Y7370" s="0">
        <v>260.2098388671875</v>
      </c>
      <c r="Z7370" s="0">
        <v>-2.7822072505950928</v>
      </c>
      <c r="AA7370" s="0">
        <v>0.14996065199375153</v>
      </c>
      <c r="AB7370" s="0">
        <v>-3.0288705825805664</v>
      </c>
      <c r="AC7370" s="0">
        <v>-2.9743895530700684</v>
      </c>
      <c r="AD7370" s="0">
        <v>-2.8608467578887939</v>
      </c>
      <c r="AE7370" s="0">
        <v>-2.7822072505950928</v>
      </c>
      <c r="AF7370" s="0">
        <v>-2.7035677433013916</v>
      </c>
      <c r="AG7370" s="0">
        <v>-2.5900249481201172</v>
      </c>
      <c r="AH7370" s="0">
        <v>-2.5355439186096191</v>
      </c>
    </row>
    <row r="7371" x14ac:dyDescent="0.4">
      <c r="A7371" s="10" t="str">
        <f>Data[[#This Row],[category]]&amp;Data[[#This Row],[subcategory]]&amp;Data[[#This Row],[date]]&amp;Data[[#This Row],[hour]]</f>
        <v>Usage quintiles (sites)Quintile 5 (highest)Avg. Weekday Event12</v>
      </c>
      <c r="B7371" s="10" t="s">
        <v>149</v>
      </c>
      <c r="C7371" t="s">
        <v>156</v>
      </c>
      <c r="D7371" t="s">
        <v>174</v>
      </c>
      <c r="E7371" t="s">
        <v>65</v>
      </c>
      <c r="F7371" s="0">
        <v>23494</v>
      </c>
      <c r="G7371" s="0">
        <v>11.807149887084961</v>
      </c>
      <c r="H7371" s="0">
        <v>11.728085517883301</v>
      </c>
      <c r="I7371" s="0">
        <v>-0.079064786434173584</v>
      </c>
      <c r="J7371" s="0">
        <v>0.012486114166676998</v>
      </c>
      <c r="K7371" s="0">
        <v>91.927299499511719</v>
      </c>
      <c r="L7371" s="0">
        <v>-6.3322172164916992</v>
      </c>
      <c r="M7371" s="0">
        <v>1</v>
      </c>
      <c r="N7371" s="0">
        <v>1</v>
      </c>
      <c r="O7371" s="0"/>
      <c r="P7371" s="0"/>
      <c r="Q7371" s="0">
        <v>-0.09960261732339859</v>
      </c>
      <c r="R7371" s="0">
        <v>-0.095066383481025696</v>
      </c>
      <c r="S7371" s="0">
        <v>-0.08561251312494278</v>
      </c>
      <c r="T7371" s="0">
        <v>-0.079064786434173584</v>
      </c>
      <c r="U7371" s="0">
        <v>-0.072517059743404388</v>
      </c>
      <c r="V7371" s="0">
        <v>-0.063063189387321472</v>
      </c>
      <c r="W7371" s="0">
        <v>-0.058526955544948578</v>
      </c>
      <c r="X7371" s="0">
        <v>277.39718627929687</v>
      </c>
      <c r="Y7371" s="0">
        <v>275.53964233398438</v>
      </c>
      <c r="Z7371" s="0">
        <v>-1.8575481176376343</v>
      </c>
      <c r="AA7371" s="0">
        <v>0.2933487594127655</v>
      </c>
      <c r="AB7371" s="0">
        <v>-2.3400638103485107</v>
      </c>
      <c r="AC7371" s="0">
        <v>-2.2334897518157959</v>
      </c>
      <c r="AD7371" s="0">
        <v>-2.0113804340362549</v>
      </c>
      <c r="AE7371" s="0">
        <v>-1.8575481176376343</v>
      </c>
      <c r="AF7371" s="0">
        <v>-1.7037159204483032</v>
      </c>
      <c r="AG7371" s="0">
        <v>-1.4816066026687622</v>
      </c>
      <c r="AH7371" s="0">
        <v>-1.3750323057174683</v>
      </c>
    </row>
    <row r="7372" x14ac:dyDescent="0.4">
      <c r="A7372" s="10" t="str">
        <f>Data[[#This Row],[category]]&amp;Data[[#This Row],[subcategory]]&amp;Data[[#This Row],[date]]&amp;Data[[#This Row],[hour]]</f>
        <v>Usage quintiles (sites)Quintile 5 (highest)Avg. Weekday Event13</v>
      </c>
      <c r="B7372" s="10" t="s">
        <v>149</v>
      </c>
      <c r="C7372" t="s">
        <v>156</v>
      </c>
      <c r="D7372" t="s">
        <v>174</v>
      </c>
      <c r="E7372" t="s">
        <v>66</v>
      </c>
      <c r="F7372" s="0">
        <v>23494</v>
      </c>
      <c r="G7372" s="0">
        <v>12.019453048706055</v>
      </c>
      <c r="H7372" s="0">
        <v>11.933811187744141</v>
      </c>
      <c r="I7372" s="0">
        <v>-0.085642561316490173</v>
      </c>
      <c r="J7372" s="0">
        <v>0.014192738570272923</v>
      </c>
      <c r="K7372" s="0">
        <v>91.456558227539063</v>
      </c>
      <c r="L7372" s="0">
        <v>-6.0342521667480469</v>
      </c>
      <c r="M7372" s="0">
        <v>1</v>
      </c>
      <c r="N7372" s="0">
        <v>1</v>
      </c>
      <c r="O7372" s="0"/>
      <c r="P7372" s="0"/>
      <c r="Q7372" s="0">
        <v>-0.10898754000663757</v>
      </c>
      <c r="R7372" s="0">
        <v>-0.10383129119873047</v>
      </c>
      <c r="S7372" s="0">
        <v>-0.093085244297981262</v>
      </c>
      <c r="T7372" s="0">
        <v>-0.085642561316490173</v>
      </c>
      <c r="U7372" s="0">
        <v>-0.078199878334999084</v>
      </c>
      <c r="V7372" s="0">
        <v>-0.067453831434249878</v>
      </c>
      <c r="W7372" s="0">
        <v>-0.062297582626342773</v>
      </c>
      <c r="X7372" s="0">
        <v>282.38504028320312</v>
      </c>
      <c r="Y7372" s="0">
        <v>280.37295532226562</v>
      </c>
      <c r="Z7372" s="0">
        <v>-2.0120863914489746</v>
      </c>
      <c r="AA7372" s="0">
        <v>0.33344420790672302</v>
      </c>
      <c r="AB7372" s="0">
        <v>-2.5605533123016357</v>
      </c>
      <c r="AC7372" s="0">
        <v>-2.4394123554229736</v>
      </c>
      <c r="AD7372" s="0">
        <v>-2.1869447231292725</v>
      </c>
      <c r="AE7372" s="0">
        <v>-2.0120863914489746</v>
      </c>
      <c r="AF7372" s="0">
        <v>-1.8372280597686768</v>
      </c>
      <c r="AG7372" s="0">
        <v>-1.5847604274749756</v>
      </c>
      <c r="AH7372" s="0">
        <v>-1.4636194705963135</v>
      </c>
    </row>
    <row r="7373" x14ac:dyDescent="0.4">
      <c r="A7373" s="10" t="str">
        <f>Data[[#This Row],[category]]&amp;Data[[#This Row],[subcategory]]&amp;Data[[#This Row],[date]]&amp;Data[[#This Row],[hour]]</f>
        <v>Usage quintiles (sites)Quintile 5 (highest)Avg. Weekday Event14</v>
      </c>
      <c r="B7373" s="10" t="s">
        <v>149</v>
      </c>
      <c r="C7373" t="s">
        <v>156</v>
      </c>
      <c r="D7373" t="s">
        <v>174</v>
      </c>
      <c r="E7373" t="s">
        <v>67</v>
      </c>
      <c r="F7373" s="0">
        <v>23494</v>
      </c>
      <c r="G7373" s="0">
        <v>12.123021125793457</v>
      </c>
      <c r="H7373" s="0">
        <v>12.000505447387695</v>
      </c>
      <c r="I7373" s="0">
        <v>-0.12251646816730499</v>
      </c>
      <c r="J7373" s="0">
        <v>0.015580165199935436</v>
      </c>
      <c r="K7373" s="0">
        <v>91.195594787597656</v>
      </c>
      <c r="L7373" s="0">
        <v>-7.8636178970336914</v>
      </c>
      <c r="M7373" s="0">
        <v>1</v>
      </c>
      <c r="N7373" s="0">
        <v>1</v>
      </c>
      <c r="O7373" s="0"/>
      <c r="P7373" s="0"/>
      <c r="Q7373" s="0">
        <v>-0.14814355969429016</v>
      </c>
      <c r="R7373" s="0">
        <v>-0.14248324930667877</v>
      </c>
      <c r="S7373" s="0">
        <v>-0.13068671524524689</v>
      </c>
      <c r="T7373" s="0">
        <v>-0.12251646816730499</v>
      </c>
      <c r="U7373" s="0">
        <v>-0.1143462210893631</v>
      </c>
      <c r="V7373" s="0">
        <v>-0.10254967957735062</v>
      </c>
      <c r="W7373" s="0">
        <v>-0.096889376640319824</v>
      </c>
      <c r="X7373" s="0">
        <v>284.81826782226562</v>
      </c>
      <c r="Y7373" s="0">
        <v>281.93988037109375</v>
      </c>
      <c r="Z7373" s="0">
        <v>-2.8784019947052002</v>
      </c>
      <c r="AA7373" s="0">
        <v>0.36604040861129761</v>
      </c>
      <c r="AB7373" s="0">
        <v>-3.4804849624633789</v>
      </c>
      <c r="AC7373" s="0">
        <v>-3.3475017547607422</v>
      </c>
      <c r="AD7373" s="0">
        <v>-3.0703537464141846</v>
      </c>
      <c r="AE7373" s="0">
        <v>-2.8784019947052002</v>
      </c>
      <c r="AF7373" s="0">
        <v>-2.6864502429962158</v>
      </c>
      <c r="AG7373" s="0">
        <v>-2.4093022346496582</v>
      </c>
      <c r="AH7373" s="0">
        <v>-2.2763190269470215</v>
      </c>
    </row>
    <row r="7374" x14ac:dyDescent="0.4">
      <c r="A7374" s="10" t="str">
        <f>Data[[#This Row],[category]]&amp;Data[[#This Row],[subcategory]]&amp;Data[[#This Row],[date]]&amp;Data[[#This Row],[hour]]</f>
        <v>Usage quintiles (sites)Quintile 5 (highest)Avg. Weekday Event15</v>
      </c>
      <c r="B7374" s="10" t="s">
        <v>149</v>
      </c>
      <c r="C7374" t="s">
        <v>156</v>
      </c>
      <c r="D7374" t="s">
        <v>174</v>
      </c>
      <c r="E7374" t="s">
        <v>68</v>
      </c>
      <c r="F7374" s="0">
        <v>23494</v>
      </c>
      <c r="G7374" s="0">
        <v>11.900787353515625</v>
      </c>
      <c r="H7374" s="0">
        <v>11.802294731140137</v>
      </c>
      <c r="I7374" s="0">
        <v>-0.098492033779621124</v>
      </c>
      <c r="J7374" s="0">
        <v>0.016646992415189743</v>
      </c>
      <c r="K7374" s="0">
        <v>89.9090576171875</v>
      </c>
      <c r="L7374" s="0">
        <v>-5.916506290435791</v>
      </c>
      <c r="M7374" s="0">
        <v>1</v>
      </c>
      <c r="N7374" s="0">
        <v>1</v>
      </c>
      <c r="O7374" s="0"/>
      <c r="P7374" s="0"/>
      <c r="Q7374" s="0">
        <v>-0.12587389349937439</v>
      </c>
      <c r="R7374" s="0">
        <v>-0.11982601135969162</v>
      </c>
      <c r="S7374" s="0">
        <v>-0.10722172260284424</v>
      </c>
      <c r="T7374" s="0">
        <v>-0.098492033779621124</v>
      </c>
      <c r="U7374" s="0">
        <v>-0.08976234495639801</v>
      </c>
      <c r="V7374" s="0">
        <v>-0.077158056199550629</v>
      </c>
      <c r="W7374" s="0">
        <v>-0.071110166609287262</v>
      </c>
      <c r="X7374" s="0">
        <v>279.59710693359375</v>
      </c>
      <c r="Y7374" s="0">
        <v>277.28311157226562</v>
      </c>
      <c r="Z7374" s="0">
        <v>-2.3139717578887939</v>
      </c>
      <c r="AA7374" s="0">
        <v>0.39110442996025085</v>
      </c>
      <c r="AB7374" s="0">
        <v>-2.9572813510894775</v>
      </c>
      <c r="AC7374" s="0">
        <v>-2.8151922225952148</v>
      </c>
      <c r="AD7374" s="0">
        <v>-2.5190670490264893</v>
      </c>
      <c r="AE7374" s="0">
        <v>-2.3139717578887939</v>
      </c>
      <c r="AF7374" s="0">
        <v>-2.1088764667510986</v>
      </c>
      <c r="AG7374" s="0">
        <v>-1.812751293182373</v>
      </c>
      <c r="AH7374" s="0">
        <v>-1.6706621646881104</v>
      </c>
    </row>
    <row r="7375" x14ac:dyDescent="0.4">
      <c r="A7375" s="10" t="str">
        <f>Data[[#This Row],[category]]&amp;Data[[#This Row],[subcategory]]&amp;Data[[#This Row],[date]]&amp;Data[[#This Row],[hour]]</f>
        <v>Usage quintiles (sites)Quintile 5 (highest)Avg. Weekday Event16</v>
      </c>
      <c r="B7375" s="10" t="s">
        <v>149</v>
      </c>
      <c r="C7375" t="s">
        <v>156</v>
      </c>
      <c r="D7375" t="s">
        <v>174</v>
      </c>
      <c r="E7375" t="s">
        <v>69</v>
      </c>
      <c r="F7375" s="0">
        <v>23494</v>
      </c>
      <c r="G7375" s="0">
        <v>11.626514434814453</v>
      </c>
      <c r="H7375" s="0">
        <v>11.446897506713867</v>
      </c>
      <c r="I7375" s="0">
        <v>-0.17961668968200684</v>
      </c>
      <c r="J7375" s="0">
        <v>0.017149742692708969</v>
      </c>
      <c r="K7375" s="0">
        <v>89.214889526367188</v>
      </c>
      <c r="L7375" s="0">
        <v>-10.473433494567871</v>
      </c>
      <c r="M7375" s="0">
        <v>1</v>
      </c>
      <c r="N7375" s="0">
        <v>1</v>
      </c>
      <c r="O7375" s="0"/>
      <c r="P7375" s="0"/>
      <c r="Q7375" s="0">
        <v>-0.20782551169395447</v>
      </c>
      <c r="R7375" s="0">
        <v>-0.20159496366977692</v>
      </c>
      <c r="S7375" s="0">
        <v>-0.1886100172996521</v>
      </c>
      <c r="T7375" s="0">
        <v>-0.17961668968200684</v>
      </c>
      <c r="U7375" s="0">
        <v>-0.17062336206436157</v>
      </c>
      <c r="V7375" s="0">
        <v>-0.15763841569423676</v>
      </c>
      <c r="W7375" s="0">
        <v>-0.1514078676700592</v>
      </c>
      <c r="X7375" s="0">
        <v>273.1533203125</v>
      </c>
      <c r="Y7375" s="0">
        <v>268.93341064453125</v>
      </c>
      <c r="Z7375" s="0">
        <v>-4.219914436340332</v>
      </c>
      <c r="AA7375" s="0">
        <v>0.40291604399681091</v>
      </c>
      <c r="AB7375" s="0">
        <v>-4.8826522827148437</v>
      </c>
      <c r="AC7375" s="0">
        <v>-4.7362723350524902</v>
      </c>
      <c r="AD7375" s="0">
        <v>-4.4312038421630859</v>
      </c>
      <c r="AE7375" s="0">
        <v>-4.219914436340332</v>
      </c>
      <c r="AF7375" s="0">
        <v>-4.0086250305175781</v>
      </c>
      <c r="AG7375" s="0">
        <v>-3.7035567760467529</v>
      </c>
      <c r="AH7375" s="0">
        <v>-3.5571765899658203</v>
      </c>
    </row>
    <row r="7376" x14ac:dyDescent="0.4">
      <c r="A7376" s="10" t="str">
        <f>Data[[#This Row],[category]]&amp;Data[[#This Row],[subcategory]]&amp;Data[[#This Row],[date]]&amp;Data[[#This Row],[hour]]</f>
        <v>Usage quintiles (sites)Quintile 5 (highest)Avg. Weekday Event17</v>
      </c>
      <c r="B7376" s="10" t="s">
        <v>149</v>
      </c>
      <c r="C7376" t="s">
        <v>156</v>
      </c>
      <c r="D7376" t="s">
        <v>174</v>
      </c>
      <c r="E7376" t="s">
        <v>70</v>
      </c>
      <c r="F7376" s="0">
        <v>23494</v>
      </c>
      <c r="G7376" s="0">
        <v>10.995465278625488</v>
      </c>
      <c r="H7376" s="0">
        <v>10.826764106750488</v>
      </c>
      <c r="I7376" s="0">
        <v>-0.16870102286338806</v>
      </c>
      <c r="J7376" s="0">
        <v>0.017946135252714157</v>
      </c>
      <c r="K7376" s="0">
        <v>88.005836486816406</v>
      </c>
      <c r="L7376" s="0">
        <v>-9.4004096984863281</v>
      </c>
      <c r="M7376" s="0">
        <v>1</v>
      </c>
      <c r="N7376" s="0">
        <v>1</v>
      </c>
      <c r="O7376" s="0"/>
      <c r="P7376" s="0"/>
      <c r="Q7376" s="0">
        <v>-0.19821979105472565</v>
      </c>
      <c r="R7376" s="0">
        <v>-0.19169992208480835</v>
      </c>
      <c r="S7376" s="0">
        <v>-0.17811198532581329</v>
      </c>
      <c r="T7376" s="0">
        <v>-0.16870102286338806</v>
      </c>
      <c r="U7376" s="0">
        <v>-0.15929006040096283</v>
      </c>
      <c r="V7376" s="0">
        <v>-0.14570212364196777</v>
      </c>
      <c r="W7376" s="0">
        <v>-0.13918225467205048</v>
      </c>
      <c r="X7376" s="0">
        <v>258.32745361328125</v>
      </c>
      <c r="Y7376" s="0">
        <v>254.36399841308594</v>
      </c>
      <c r="Z7376" s="0">
        <v>-3.9634618759155273</v>
      </c>
      <c r="AA7376" s="0">
        <v>0.4216265082359314</v>
      </c>
      <c r="AB7376" s="0">
        <v>-4.6569757461547852</v>
      </c>
      <c r="AC7376" s="0">
        <v>-4.5037980079650879</v>
      </c>
      <c r="AD7376" s="0">
        <v>-4.184563159942627</v>
      </c>
      <c r="AE7376" s="0">
        <v>-3.9634618759155273</v>
      </c>
      <c r="AF7376" s="0">
        <v>-3.7423608303070068</v>
      </c>
      <c r="AG7376" s="0">
        <v>-3.4231257438659668</v>
      </c>
      <c r="AH7376" s="0">
        <v>-3.2699480056762695</v>
      </c>
    </row>
    <row r="7377" x14ac:dyDescent="0.4">
      <c r="A7377" s="10" t="str">
        <f>Data[[#This Row],[category]]&amp;Data[[#This Row],[subcategory]]&amp;Data[[#This Row],[date]]&amp;Data[[#This Row],[hour]]</f>
        <v>Usage quintiles (sites)Quintile 5 (highest)Avg. Weekday Event18</v>
      </c>
      <c r="B7377" s="10" t="s">
        <v>149</v>
      </c>
      <c r="C7377" t="s">
        <v>156</v>
      </c>
      <c r="D7377" t="s">
        <v>174</v>
      </c>
      <c r="E7377" t="s">
        <v>71</v>
      </c>
      <c r="F7377" s="0">
        <v>23494</v>
      </c>
      <c r="G7377" s="0">
        <v>9.9911308288574219</v>
      </c>
      <c r="H7377" s="0">
        <v>9.8619804382324219</v>
      </c>
      <c r="I7377" s="0">
        <v>-0.1291508674621582</v>
      </c>
      <c r="J7377" s="0">
        <v>0.018842233344912529</v>
      </c>
      <c r="K7377" s="0">
        <v>85.982925415039063</v>
      </c>
      <c r="L7377" s="0">
        <v>-6.8543291091918945</v>
      </c>
      <c r="M7377" s="0">
        <v>1</v>
      </c>
      <c r="N7377" s="0">
        <v>1</v>
      </c>
      <c r="O7377" s="0"/>
      <c r="P7377" s="0"/>
      <c r="Q7377" s="0">
        <v>-0.16014358401298523</v>
      </c>
      <c r="R7377" s="0">
        <v>-0.15329815447330475</v>
      </c>
      <c r="S7377" s="0">
        <v>-0.13903173804283142</v>
      </c>
      <c r="T7377" s="0">
        <v>-0.1291508674621582</v>
      </c>
      <c r="U7377" s="0">
        <v>-0.11926998943090439</v>
      </c>
      <c r="V7377" s="0">
        <v>-0.10500357300043106</v>
      </c>
      <c r="W7377" s="0">
        <v>-0.098158150911331177</v>
      </c>
      <c r="X7377" s="0">
        <v>234.73162841796875</v>
      </c>
      <c r="Y7377" s="0">
        <v>231.69737243652344</v>
      </c>
      <c r="Z7377" s="0">
        <v>-3.0342705249786377</v>
      </c>
      <c r="AA7377" s="0">
        <v>0.44267943501472473</v>
      </c>
      <c r="AB7377" s="0">
        <v>-3.762413501739502</v>
      </c>
      <c r="AC7377" s="0">
        <v>-3.6015870571136475</v>
      </c>
      <c r="AD7377" s="0">
        <v>-3.2664117813110352</v>
      </c>
      <c r="AE7377" s="0">
        <v>-3.0342705249786377</v>
      </c>
      <c r="AF7377" s="0">
        <v>-2.8021292686462402</v>
      </c>
      <c r="AG7377" s="0">
        <v>-2.4669539928436279</v>
      </c>
      <c r="AH7377" s="0">
        <v>-2.3061275482177734</v>
      </c>
    </row>
    <row r="7378" x14ac:dyDescent="0.4">
      <c r="A7378" s="10" t="str">
        <f>Data[[#This Row],[category]]&amp;Data[[#This Row],[subcategory]]&amp;Data[[#This Row],[date]]&amp;Data[[#This Row],[hour]]</f>
        <v>Usage quintiles (sites)Quintile 5 (highest)Avg. Weekday Event19</v>
      </c>
      <c r="B7378" s="10" t="s">
        <v>149</v>
      </c>
      <c r="C7378" t="s">
        <v>156</v>
      </c>
      <c r="D7378" t="s">
        <v>174</v>
      </c>
      <c r="E7378" t="s">
        <v>72</v>
      </c>
      <c r="F7378" s="0">
        <v>23494</v>
      </c>
      <c r="G7378" s="0">
        <v>8.7230806350708008</v>
      </c>
      <c r="H7378" s="0">
        <v>8.6986379623413086</v>
      </c>
      <c r="I7378" s="0">
        <v>-0.024442970752716064</v>
      </c>
      <c r="J7378" s="0">
        <v>0.018433161079883575</v>
      </c>
      <c r="K7378" s="0">
        <v>82.507659912109375</v>
      </c>
      <c r="L7378" s="0">
        <v>-1.3260325193405151</v>
      </c>
      <c r="M7378" s="0">
        <v>0</v>
      </c>
      <c r="N7378" s="0">
        <v>0</v>
      </c>
      <c r="O7378" s="0"/>
      <c r="P7378" s="0"/>
      <c r="Q7378" s="0">
        <v>-0.054762821644544601</v>
      </c>
      <c r="R7378" s="0">
        <v>-0.048066016286611557</v>
      </c>
      <c r="S7378" s="0">
        <v>-0.034109331667423248</v>
      </c>
      <c r="T7378" s="0">
        <v>-0.024442970752716064</v>
      </c>
      <c r="U7378" s="0">
        <v>-0.01477661170065403</v>
      </c>
      <c r="V7378" s="0">
        <v>-0.00081992428749799728</v>
      </c>
      <c r="W7378" s="0">
        <v>0.0058768810704350471</v>
      </c>
      <c r="X7378" s="0">
        <v>204.9400634765625</v>
      </c>
      <c r="Y7378" s="0">
        <v>204.36579895019531</v>
      </c>
      <c r="Z7378" s="0">
        <v>-0.57426315546035767</v>
      </c>
      <c r="AA7378" s="0">
        <v>0.43306869268417358</v>
      </c>
      <c r="AB7378" s="0">
        <v>-1.286597728729248</v>
      </c>
      <c r="AC7378" s="0">
        <v>-1.1292630434036255</v>
      </c>
      <c r="AD7378" s="0">
        <v>-0.80136460065841675</v>
      </c>
      <c r="AE7378" s="0">
        <v>-0.57426315546035767</v>
      </c>
      <c r="AF7378" s="0">
        <v>-0.34716171026229858</v>
      </c>
      <c r="AG7378" s="0">
        <v>-0.019263293594121933</v>
      </c>
      <c r="AH7378" s="0">
        <v>0.1380714476108551</v>
      </c>
    </row>
    <row r="7379" x14ac:dyDescent="0.4">
      <c r="A7379" s="10" t="str">
        <f>Data[[#This Row],[category]]&amp;Data[[#This Row],[subcategory]]&amp;Data[[#This Row],[date]]&amp;Data[[#This Row],[hour]]</f>
        <v>Usage quintiles (sites)Quintile 5 (highest)Avg. Weekday Event20</v>
      </c>
      <c r="B7379" s="10" t="s">
        <v>149</v>
      </c>
      <c r="C7379" t="s">
        <v>156</v>
      </c>
      <c r="D7379" t="s">
        <v>174</v>
      </c>
      <c r="E7379" t="s">
        <v>55</v>
      </c>
      <c r="F7379" s="0">
        <v>23494</v>
      </c>
      <c r="G7379" s="0">
        <v>8.2906999588012695</v>
      </c>
      <c r="H7379" s="0">
        <v>8.2677888870239258</v>
      </c>
      <c r="I7379" s="0">
        <v>-0.022910851985216141</v>
      </c>
      <c r="J7379" s="0">
        <v>0.019191328436136246</v>
      </c>
      <c r="K7379" s="0">
        <v>79.417793273925781</v>
      </c>
      <c r="L7379" s="0">
        <v>-1.1938127279281616</v>
      </c>
      <c r="M7379" s="0">
        <v>0</v>
      </c>
      <c r="N7379" s="0">
        <v>0</v>
      </c>
      <c r="O7379" s="0"/>
      <c r="P7379" s="0"/>
      <c r="Q7379" s="0">
        <v>-0.05447777733206749</v>
      </c>
      <c r="R7379" s="0">
        <v>-0.04750552773475647</v>
      </c>
      <c r="S7379" s="0">
        <v>-0.032974794507026672</v>
      </c>
      <c r="T7379" s="0">
        <v>-0.022910851985216141</v>
      </c>
      <c r="U7379" s="0">
        <v>-0.012846909463405609</v>
      </c>
      <c r="V7379" s="0">
        <v>0.0016838250448927283</v>
      </c>
      <c r="W7379" s="0">
        <v>0.0086560742929577827</v>
      </c>
      <c r="X7379" s="0">
        <v>194.78170776367187</v>
      </c>
      <c r="Y7379" s="0">
        <v>194.24343872070312</v>
      </c>
      <c r="Z7379" s="0">
        <v>-0.53826755285263062</v>
      </c>
      <c r="AA7379" s="0">
        <v>0.45088106393814087</v>
      </c>
      <c r="AB7379" s="0">
        <v>-1.2799009084701538</v>
      </c>
      <c r="AC7379" s="0">
        <v>-1.1160948276519775</v>
      </c>
      <c r="AD7379" s="0">
        <v>-0.77470982074737549</v>
      </c>
      <c r="AE7379" s="0">
        <v>-0.53826755285263062</v>
      </c>
      <c r="AF7379" s="0">
        <v>-0.30182528495788574</v>
      </c>
      <c r="AG7379" s="0">
        <v>0.039559781551361084</v>
      </c>
      <c r="AH7379" s="0">
        <v>0.20336580276489258</v>
      </c>
    </row>
    <row r="7380" x14ac:dyDescent="0.4">
      <c r="A7380" s="10" t="str">
        <f>Data[[#This Row],[category]]&amp;Data[[#This Row],[subcategory]]&amp;Data[[#This Row],[date]]&amp;Data[[#This Row],[hour]]</f>
        <v>Usage quintiles (sites)Quintile 5 (highest)Avg. Weekday Event21</v>
      </c>
      <c r="B7380" s="10" t="s">
        <v>149</v>
      </c>
      <c r="C7380" t="s">
        <v>156</v>
      </c>
      <c r="D7380" t="s">
        <v>174</v>
      </c>
      <c r="E7380" t="s">
        <v>73</v>
      </c>
      <c r="F7380" s="0">
        <v>23494</v>
      </c>
      <c r="G7380" s="0">
        <v>7.7698135375976563</v>
      </c>
      <c r="H7380" s="0">
        <v>7.7426166534423828</v>
      </c>
      <c r="I7380" s="0">
        <v>-0.027197167277336121</v>
      </c>
      <c r="J7380" s="0">
        <v>0.018161650747060776</v>
      </c>
      <c r="K7380" s="0">
        <v>77.974937438964844</v>
      </c>
      <c r="L7380" s="0">
        <v>-1.4975051879882812</v>
      </c>
      <c r="M7380" s="0">
        <v>0</v>
      </c>
      <c r="N7380" s="0">
        <v>0</v>
      </c>
      <c r="O7380" s="0"/>
      <c r="P7380" s="0"/>
      <c r="Q7380" s="0">
        <v>-0.057070422917604446</v>
      </c>
      <c r="R7380" s="0">
        <v>-0.050472259521484375</v>
      </c>
      <c r="S7380" s="0">
        <v>-0.03672114759683609</v>
      </c>
      <c r="T7380" s="0">
        <v>-0.027197167277336121</v>
      </c>
      <c r="U7380" s="0">
        <v>-0.0176731888204813</v>
      </c>
      <c r="V7380" s="0">
        <v>-0.0039220754988491535</v>
      </c>
      <c r="W7380" s="0">
        <v>0.0026760897599160671</v>
      </c>
      <c r="X7380" s="0">
        <v>182.54400634765625</v>
      </c>
      <c r="Y7380" s="0">
        <v>181.905029296875</v>
      </c>
      <c r="Z7380" s="0">
        <v>-0.63897025585174561</v>
      </c>
      <c r="AA7380" s="0">
        <v>0.42668983340263367</v>
      </c>
      <c r="AB7380" s="0">
        <v>-1.3408125638961792</v>
      </c>
      <c r="AC7380" s="0">
        <v>-1.1857953071594238</v>
      </c>
      <c r="AD7380" s="0">
        <v>-0.86272662878036499</v>
      </c>
      <c r="AE7380" s="0">
        <v>-0.63897025585174561</v>
      </c>
      <c r="AF7380" s="0">
        <v>-0.41521388292312622</v>
      </c>
      <c r="AG7380" s="0">
        <v>-0.092145234346389771</v>
      </c>
      <c r="AH7380" s="0">
        <v>0.062872067093849182</v>
      </c>
    </row>
    <row r="7381" x14ac:dyDescent="0.4">
      <c r="A7381" s="10" t="str">
        <f>Data[[#This Row],[category]]&amp;Data[[#This Row],[subcategory]]&amp;Data[[#This Row],[date]]&amp;Data[[#This Row],[hour]]</f>
        <v>Usage quintiles (sites)Quintile 5 (highest)Avg. Weekday Event22</v>
      </c>
      <c r="B7381" s="10" t="s">
        <v>149</v>
      </c>
      <c r="C7381" t="s">
        <v>156</v>
      </c>
      <c r="D7381" t="s">
        <v>174</v>
      </c>
      <c r="E7381" t="s">
        <v>74</v>
      </c>
      <c r="F7381" s="0">
        <v>23494</v>
      </c>
      <c r="G7381" s="0">
        <v>6.9375786781311035</v>
      </c>
      <c r="H7381" s="0">
        <v>6.9411592483520508</v>
      </c>
      <c r="I7381" s="0">
        <v>0.0035808756947517395</v>
      </c>
      <c r="J7381" s="0">
        <v>0.017164532095193863</v>
      </c>
      <c r="K7381" s="0">
        <v>76.652412414550781</v>
      </c>
      <c r="L7381" s="0">
        <v>0.20862063765525818</v>
      </c>
      <c r="M7381" s="0">
        <v>0</v>
      </c>
      <c r="N7381" s="0">
        <v>0</v>
      </c>
      <c r="O7381" s="0"/>
      <c r="P7381" s="0"/>
      <c r="Q7381" s="0">
        <v>-0.024652266874909401</v>
      </c>
      <c r="R7381" s="0">
        <v>-0.018416358157992363</v>
      </c>
      <c r="S7381" s="0">
        <v>-0.0054202135652303696</v>
      </c>
      <c r="T7381" s="0">
        <v>0.0035808756947517395</v>
      </c>
      <c r="U7381" s="0">
        <v>0.012581964954733849</v>
      </c>
      <c r="V7381" s="0">
        <v>0.025578109547495842</v>
      </c>
      <c r="W7381" s="0">
        <v>0.031814020127058029</v>
      </c>
      <c r="X7381" s="0">
        <v>162.99147033691406</v>
      </c>
      <c r="Y7381" s="0">
        <v>163.07559204101562</v>
      </c>
      <c r="Z7381" s="0">
        <v>0.084129095077514648</v>
      </c>
      <c r="AA7381" s="0">
        <v>0.40326350927352905</v>
      </c>
      <c r="AB7381" s="0">
        <v>-0.57918035984039307</v>
      </c>
      <c r="AC7381" s="0">
        <v>-0.43267390131950378</v>
      </c>
      <c r="AD7381" s="0">
        <v>-0.12734249234199524</v>
      </c>
      <c r="AE7381" s="0">
        <v>0.084129095077514648</v>
      </c>
      <c r="AF7381" s="0">
        <v>0.29560068249702454</v>
      </c>
      <c r="AG7381" s="0">
        <v>0.60093206167221069</v>
      </c>
      <c r="AH7381" s="0">
        <v>0.74743854999542236</v>
      </c>
    </row>
    <row r="7382" x14ac:dyDescent="0.4">
      <c r="A7382" s="10" t="str">
        <f>Data[[#This Row],[category]]&amp;Data[[#This Row],[subcategory]]&amp;Data[[#This Row],[date]]&amp;Data[[#This Row],[hour]]</f>
        <v>Usage quintiles (sites)Quintile 5 (highest)Avg. Weekday Event23</v>
      </c>
      <c r="B7382" s="10" t="s">
        <v>149</v>
      </c>
      <c r="C7382" t="s">
        <v>156</v>
      </c>
      <c r="D7382" t="s">
        <v>174</v>
      </c>
      <c r="E7382" t="s">
        <v>75</v>
      </c>
      <c r="F7382" s="0">
        <v>23494</v>
      </c>
      <c r="G7382" s="0">
        <v>6.1155266761779785</v>
      </c>
      <c r="H7382" s="0">
        <v>6.0637612342834473</v>
      </c>
      <c r="I7382" s="0">
        <v>-0.051765404641628265</v>
      </c>
      <c r="J7382" s="0">
        <v>0.01507266703993082</v>
      </c>
      <c r="K7382" s="0">
        <v>75.310157775878906</v>
      </c>
      <c r="L7382" s="0">
        <v>-3.4343891143798828</v>
      </c>
      <c r="M7382" s="0">
        <v>1</v>
      </c>
      <c r="N7382" s="0">
        <v>1</v>
      </c>
      <c r="O7382" s="0"/>
      <c r="P7382" s="0"/>
      <c r="Q7382" s="0">
        <v>-0.076557733118534088</v>
      </c>
      <c r="R7382" s="0">
        <v>-0.071081802248954773</v>
      </c>
      <c r="S7382" s="0">
        <v>-0.059669520705938339</v>
      </c>
      <c r="T7382" s="0">
        <v>-0.051765404641628265</v>
      </c>
      <c r="U7382" s="0">
        <v>-0.043861288577318192</v>
      </c>
      <c r="V7382" s="0">
        <v>-0.032449003309011459</v>
      </c>
      <c r="W7382" s="0">
        <v>-0.026973074302077293</v>
      </c>
      <c r="X7382" s="0">
        <v>143.67817687988281</v>
      </c>
      <c r="Y7382" s="0">
        <v>142.46200561523438</v>
      </c>
      <c r="Z7382" s="0">
        <v>-1.2161763906478882</v>
      </c>
      <c r="AA7382" s="0">
        <v>0.35411724448204041</v>
      </c>
      <c r="AB7382" s="0">
        <v>-1.798647403717041</v>
      </c>
      <c r="AC7382" s="0">
        <v>-1.669995903968811</v>
      </c>
      <c r="AD7382" s="0">
        <v>-1.4018756151199341</v>
      </c>
      <c r="AE7382" s="0">
        <v>-1.2161763906478882</v>
      </c>
      <c r="AF7382" s="0">
        <v>-1.0304771661758423</v>
      </c>
      <c r="AG7382" s="0">
        <v>-0.76235687732696533</v>
      </c>
      <c r="AH7382" s="0">
        <v>-0.63370537757873535</v>
      </c>
    </row>
    <row r="7383" x14ac:dyDescent="0.4">
      <c r="A7383" s="10" t="str">
        <f>Data[[#This Row],[category]]&amp;Data[[#This Row],[subcategory]]&amp;Data[[#This Row],[date]]&amp;Data[[#This Row],[hour]]</f>
        <v>Usage quintiles (sites)Quintile 5 (highest)Avg. Weekday Event24</v>
      </c>
      <c r="B7383" s="10" t="s">
        <v>149</v>
      </c>
      <c r="C7383" t="s">
        <v>156</v>
      </c>
      <c r="D7383" t="s">
        <v>174</v>
      </c>
      <c r="E7383" t="s">
        <v>76</v>
      </c>
      <c r="F7383" s="0">
        <v>23494</v>
      </c>
      <c r="G7383" s="0">
        <v>5.4757647514343262</v>
      </c>
      <c r="H7383" s="0">
        <v>5.4967293739318848</v>
      </c>
      <c r="I7383" s="0">
        <v>0.020964603871107101</v>
      </c>
      <c r="J7383" s="0">
        <v>0.01321078184992075</v>
      </c>
      <c r="K7383" s="0">
        <v>75.114852905273437</v>
      </c>
      <c r="L7383" s="0">
        <v>1.5869313478469849</v>
      </c>
      <c r="M7383" s="0">
        <v>0</v>
      </c>
      <c r="N7383" s="0">
        <v>0</v>
      </c>
      <c r="O7383" s="0"/>
      <c r="P7383" s="0"/>
      <c r="Q7383" s="0">
        <v>-0.00076519855065271258</v>
      </c>
      <c r="R7383" s="0">
        <v>0.0040343059226870537</v>
      </c>
      <c r="S7383" s="0">
        <v>0.01403686311095953</v>
      </c>
      <c r="T7383" s="0">
        <v>0.020964603871107101</v>
      </c>
      <c r="U7383" s="0">
        <v>0.027892345562577248</v>
      </c>
      <c r="V7383" s="0">
        <v>0.037894900888204575</v>
      </c>
      <c r="W7383" s="0">
        <v>0.042694404721260071</v>
      </c>
      <c r="X7383" s="0">
        <v>128.64761352539062</v>
      </c>
      <c r="Y7383" s="0">
        <v>129.14016723632812</v>
      </c>
      <c r="Z7383" s="0">
        <v>0.49254241585731506</v>
      </c>
      <c r="AA7383" s="0">
        <v>0.31037411093711853</v>
      </c>
      <c r="AB7383" s="0">
        <v>-0.01797756552696228</v>
      </c>
      <c r="AC7383" s="0">
        <v>0.094781987369060516</v>
      </c>
      <c r="AD7383" s="0">
        <v>0.32978206872940063</v>
      </c>
      <c r="AE7383" s="0">
        <v>0.49254241585731506</v>
      </c>
      <c r="AF7383" s="0">
        <v>0.65530276298522949</v>
      </c>
      <c r="AG7383" s="0">
        <v>0.89030283689498901</v>
      </c>
      <c r="AH7383" s="0">
        <v>1.00306236743927</v>
      </c>
    </row>
    <row r="7384" x14ac:dyDescent="0.4">
      <c r="A7384" s="10" t="str">
        <f>Data[[#This Row],[category]]&amp;Data[[#This Row],[subcategory]]&amp;Data[[#This Row],[date]]&amp;Data[[#This Row],[hour]]</f>
        <v>Usage quintiles (sites)Quintile 5 (highest)Avg. Weekday EventAvg. 11 to 6 pm</v>
      </c>
      <c r="B7384" s="10" t="s">
        <v>149</v>
      </c>
      <c r="C7384" t="s">
        <v>156</v>
      </c>
      <c r="D7384" t="s">
        <v>174</v>
      </c>
      <c r="E7384" t="s">
        <v>77</v>
      </c>
      <c r="F7384" s="0">
        <v>23494</v>
      </c>
      <c r="G7384" s="0">
        <v>11.494789123535156</v>
      </c>
      <c r="H7384" s="0">
        <v>11.371477127075195</v>
      </c>
      <c r="I7384" s="0">
        <v>-0.12331206351518631</v>
      </c>
      <c r="J7384" s="0">
        <v>0.0144164664670825</v>
      </c>
      <c r="K7384" s="0">
        <v>89.670310974121094</v>
      </c>
      <c r="L7384" s="0">
        <v>-8.5535564422607422</v>
      </c>
      <c r="M7384" s="0">
        <v>1</v>
      </c>
      <c r="N7384" s="0">
        <v>1</v>
      </c>
      <c r="O7384" s="0"/>
      <c r="P7384" s="0"/>
      <c r="Q7384" s="0">
        <v>-0.14702503383159637</v>
      </c>
      <c r="R7384" s="0">
        <v>-0.14178751409053802</v>
      </c>
      <c r="S7384" s="0">
        <v>-0.13087207078933716</v>
      </c>
      <c r="T7384" s="0">
        <v>-0.12331206351518631</v>
      </c>
      <c r="U7384" s="0">
        <v>-0.11575206369161606</v>
      </c>
      <c r="V7384" s="0">
        <v>-0.10483662039041519</v>
      </c>
      <c r="W7384" s="0">
        <v>-0.099599085748195648</v>
      </c>
      <c r="X7384" s="0">
        <v>270.05856323242187</v>
      </c>
      <c r="Y7384" s="0">
        <v>267.16146850585937</v>
      </c>
      <c r="Z7384" s="0">
        <v>-2.8970935344696045</v>
      </c>
      <c r="AA7384" s="0">
        <v>0.33870047330856323</v>
      </c>
      <c r="AB7384" s="0">
        <v>-3.4542062282562256</v>
      </c>
      <c r="AC7384" s="0">
        <v>-3.33115553855896</v>
      </c>
      <c r="AD7384" s="0">
        <v>-3.0747082233428955</v>
      </c>
      <c r="AE7384" s="0">
        <v>-2.8970935344696045</v>
      </c>
      <c r="AF7384" s="0">
        <v>-2.7194788455963135</v>
      </c>
      <c r="AG7384" s="0">
        <v>-2.463031530380249</v>
      </c>
      <c r="AH7384" s="0">
        <v>-2.3399808406829834</v>
      </c>
    </row>
    <row r="7385" x14ac:dyDescent="0.4">
      <c r="A7385" s="10" t="str">
        <f>Data[[#This Row],[category]]&amp;Data[[#This Row],[subcategory]]&amp;Data[[#This Row],[date]]&amp;Data[[#This Row],[hour]]</f>
        <v>Usage quintiles (sites)Quintile 5 (highest)Avg. Weekday EventAvg. 2 to 6pm</v>
      </c>
      <c r="B7385" s="10" t="s">
        <v>149</v>
      </c>
      <c r="C7385" t="s">
        <v>156</v>
      </c>
      <c r="D7385" t="s">
        <v>174</v>
      </c>
      <c r="E7385" t="s">
        <v>78</v>
      </c>
      <c r="F7385" s="0">
        <v>23494</v>
      </c>
      <c r="G7385" s="0">
        <v>11.128474235534668</v>
      </c>
      <c r="H7385" s="0">
        <v>10.98448371887207</v>
      </c>
      <c r="I7385" s="0">
        <v>-0.143990159034729</v>
      </c>
      <c r="J7385" s="0">
        <v>0.017301911488175392</v>
      </c>
      <c r="K7385" s="0">
        <v>88.278175354003906</v>
      </c>
      <c r="L7385" s="0">
        <v>-8.3222112655639648</v>
      </c>
      <c r="M7385" s="0">
        <v>1</v>
      </c>
      <c r="N7385" s="0">
        <v>1</v>
      </c>
      <c r="O7385" s="0"/>
      <c r="P7385" s="0"/>
      <c r="Q7385" s="0">
        <v>-0.17244927585124969</v>
      </c>
      <c r="R7385" s="0">
        <v>-0.16616344451904297</v>
      </c>
      <c r="S7385" s="0">
        <v>-0.15306329727172852</v>
      </c>
      <c r="T7385" s="0">
        <v>-0.143990159034729</v>
      </c>
      <c r="U7385" s="0">
        <v>-0.13491702079772949</v>
      </c>
      <c r="V7385" s="0">
        <v>-0.12181686609983444</v>
      </c>
      <c r="W7385" s="0">
        <v>-0.11553104966878891</v>
      </c>
      <c r="X7385" s="0">
        <v>261.45236206054687</v>
      </c>
      <c r="Y7385" s="0">
        <v>258.0694580078125</v>
      </c>
      <c r="Z7385" s="0">
        <v>-3.3829047679901123</v>
      </c>
      <c r="AA7385" s="0">
        <v>0.40649110078811646</v>
      </c>
      <c r="AB7385" s="0">
        <v>-4.0515232086181641</v>
      </c>
      <c r="AC7385" s="0">
        <v>-3.9038441181182861</v>
      </c>
      <c r="AD7385" s="0">
        <v>-3.5960688591003418</v>
      </c>
      <c r="AE7385" s="0">
        <v>-3.3829047679901123</v>
      </c>
      <c r="AF7385" s="0">
        <v>-3.1697406768798828</v>
      </c>
      <c r="AG7385" s="0">
        <v>-2.8619654178619385</v>
      </c>
      <c r="AH7385" s="0">
        <v>-2.7142863273620605</v>
      </c>
    </row>
    <row r="7386" x14ac:dyDescent="0.4">
      <c r="A7386" s="10" t="str">
        <f>Data[[#This Row],[category]]&amp;Data[[#This Row],[subcategory]]&amp;Data[[#This Row],[date]]&amp;Data[[#This Row],[hour]]</f>
        <v>Zip code regionIrvine area8/31/20171</v>
      </c>
      <c r="B7386" s="10" t="s">
        <v>150</v>
      </c>
      <c r="C7386" t="s">
        <v>56</v>
      </c>
      <c r="D7386" t="s">
        <v>111</v>
      </c>
      <c r="E7386" t="s">
        <v>41</v>
      </c>
      <c r="F7386" s="0">
        <v>8902</v>
      </c>
      <c r="G7386" s="0">
        <v>1.5193164348602295</v>
      </c>
      <c r="H7386" s="0">
        <v>1.5046819448471069</v>
      </c>
      <c r="I7386" s="0">
        <v>-0.014634478837251663</v>
      </c>
      <c r="J7386" s="0">
        <v>0.015830567106604576</v>
      </c>
      <c r="K7386" s="0">
        <v>69.938331604003906</v>
      </c>
      <c r="L7386" s="0">
        <v>-0.92444437742233276</v>
      </c>
      <c r="M7386" s="0">
        <v>0</v>
      </c>
      <c r="N7386" s="0">
        <v>0</v>
      </c>
      <c r="O7386" s="0">
        <v>3.5582494735717773</v>
      </c>
      <c r="P7386" s="0">
        <v>3.4657759666442871</v>
      </c>
      <c r="Q7386" s="0">
        <v>-0.040673445910215378</v>
      </c>
      <c r="R7386" s="0">
        <v>-0.034922167658805847</v>
      </c>
      <c r="S7386" s="0">
        <v>-0.022936036810278893</v>
      </c>
      <c r="T7386" s="0">
        <v>-0.014634478837251663</v>
      </c>
      <c r="U7386" s="0">
        <v>-0.0063329213298857212</v>
      </c>
      <c r="V7386" s="0">
        <v>0.0056532090529799461</v>
      </c>
      <c r="W7386" s="0">
        <v>0.011404487304389477</v>
      </c>
      <c r="X7386" s="0">
        <v>13.524954795837402</v>
      </c>
      <c r="Y7386" s="0">
        <v>13.394679069519043</v>
      </c>
      <c r="Z7386" s="0">
        <v>-0.13027612864971161</v>
      </c>
      <c r="AA7386" s="0">
        <v>0.14092370867729187</v>
      </c>
      <c r="AB7386" s="0">
        <v>-0.36207500100135803</v>
      </c>
      <c r="AC7386" s="0">
        <v>-0.31087711453437805</v>
      </c>
      <c r="AD7386" s="0">
        <v>-0.20417658984661102</v>
      </c>
      <c r="AE7386" s="0">
        <v>-0.13027612864971161</v>
      </c>
      <c r="AF7386" s="0">
        <v>-0.056375663727521896</v>
      </c>
      <c r="AG7386" s="0">
        <v>0.050324872136116028</v>
      </c>
      <c r="AH7386" s="0">
        <v>0.10152274370193481</v>
      </c>
    </row>
    <row r="7387" x14ac:dyDescent="0.4">
      <c r="A7387" s="10" t="str">
        <f>Data[[#This Row],[category]]&amp;Data[[#This Row],[subcategory]]&amp;Data[[#This Row],[date]]&amp;Data[[#This Row],[hour]]</f>
        <v>Zip code regionIrvine area8/31/20172</v>
      </c>
      <c r="B7387" s="10" t="s">
        <v>150</v>
      </c>
      <c r="C7387" t="s">
        <v>56</v>
      </c>
      <c r="D7387" t="s">
        <v>111</v>
      </c>
      <c r="E7387" t="s">
        <v>42</v>
      </c>
      <c r="F7387" s="0">
        <v>8902</v>
      </c>
      <c r="G7387" s="0">
        <v>1.4505242109298706</v>
      </c>
      <c r="H7387" s="0">
        <v>1.4471632242202759</v>
      </c>
      <c r="I7387" s="0">
        <v>-0.0033610330428928137</v>
      </c>
      <c r="J7387" s="0">
        <v>0.015152673237025738</v>
      </c>
      <c r="K7387" s="0">
        <v>69.299598693847656</v>
      </c>
      <c r="L7387" s="0">
        <v>-0.22181122004985809</v>
      </c>
      <c r="M7387" s="0">
        <v>0</v>
      </c>
      <c r="N7387" s="0">
        <v>0</v>
      </c>
      <c r="O7387" s="0">
        <v>3.5582494735717773</v>
      </c>
      <c r="P7387" s="0">
        <v>3.4657759666442871</v>
      </c>
      <c r="Q7387" s="0">
        <v>-0.028284963220357895</v>
      </c>
      <c r="R7387" s="0">
        <v>-0.022779965773224831</v>
      </c>
      <c r="S7387" s="0">
        <v>-0.011307102628052235</v>
      </c>
      <c r="T7387" s="0">
        <v>-0.0033610330428928137</v>
      </c>
      <c r="U7387" s="0">
        <v>0.0045850365422666073</v>
      </c>
      <c r="V7387" s="0">
        <v>0.016057899221777916</v>
      </c>
      <c r="W7387" s="0">
        <v>0.02156289666891098</v>
      </c>
      <c r="X7387" s="0">
        <v>12.912566184997559</v>
      </c>
      <c r="Y7387" s="0">
        <v>12.882646560668945</v>
      </c>
      <c r="Z7387" s="0">
        <v>-0.029919916763901711</v>
      </c>
      <c r="AA7387" s="0">
        <v>0.13488909602165222</v>
      </c>
      <c r="AB7387" s="0">
        <v>-0.25179272890090942</v>
      </c>
      <c r="AC7387" s="0">
        <v>-0.20278725028038025</v>
      </c>
      <c r="AD7387" s="0">
        <v>-0.10065583139657974</v>
      </c>
      <c r="AE7387" s="0">
        <v>-0.029919916763901711</v>
      </c>
      <c r="AF7387" s="0">
        <v>0.040815994143486023</v>
      </c>
      <c r="AG7387" s="0">
        <v>0.14294742047786713</v>
      </c>
      <c r="AH7387" s="0">
        <v>0.1919528990983963</v>
      </c>
    </row>
    <row r="7388" x14ac:dyDescent="0.4">
      <c r="A7388" s="10" t="str">
        <f>Data[[#This Row],[category]]&amp;Data[[#This Row],[subcategory]]&amp;Data[[#This Row],[date]]&amp;Data[[#This Row],[hour]]</f>
        <v>Zip code regionIrvine area8/31/20173</v>
      </c>
      <c r="B7388" s="10" t="s">
        <v>150</v>
      </c>
      <c r="C7388" t="s">
        <v>56</v>
      </c>
      <c r="D7388" t="s">
        <v>111</v>
      </c>
      <c r="E7388" t="s">
        <v>43</v>
      </c>
      <c r="F7388" s="0">
        <v>8902</v>
      </c>
      <c r="G7388" s="0">
        <v>1.4114105701446533</v>
      </c>
      <c r="H7388" s="0">
        <v>1.4215066432952881</v>
      </c>
      <c r="I7388" s="0">
        <v>0.010096080601215363</v>
      </c>
      <c r="J7388" s="0">
        <v>0.014720877632498741</v>
      </c>
      <c r="K7388" s="0">
        <v>69.495170593261719</v>
      </c>
      <c r="L7388" s="0">
        <v>0.68583416938781738</v>
      </c>
      <c r="M7388" s="0">
        <v>0</v>
      </c>
      <c r="N7388" s="0">
        <v>0</v>
      </c>
      <c r="O7388" s="0">
        <v>3.5582494735717773</v>
      </c>
      <c r="P7388" s="0">
        <v>3.4657759666442871</v>
      </c>
      <c r="Q7388" s="0">
        <v>-0.014117608778178692</v>
      </c>
      <c r="R7388" s="0">
        <v>-0.0087694833055138588</v>
      </c>
      <c r="S7388" s="0">
        <v>0.0023764448706060648</v>
      </c>
      <c r="T7388" s="0">
        <v>0.010096080601215363</v>
      </c>
      <c r="U7388" s="0">
        <v>0.017815716564655304</v>
      </c>
      <c r="V7388" s="0">
        <v>0.028961643576622009</v>
      </c>
      <c r="W7388" s="0">
        <v>0.034309770911931992</v>
      </c>
      <c r="X7388" s="0">
        <v>12.564376831054687</v>
      </c>
      <c r="Y7388" s="0">
        <v>12.654252052307129</v>
      </c>
      <c r="Z7388" s="0">
        <v>0.089875310659408569</v>
      </c>
      <c r="AA7388" s="0">
        <v>0.13104525208473206</v>
      </c>
      <c r="AB7388" s="0">
        <v>-0.12567494809627533</v>
      </c>
      <c r="AC7388" s="0">
        <v>-0.078065939247608185</v>
      </c>
      <c r="AD7388" s="0">
        <v>0.021155113354325294</v>
      </c>
      <c r="AE7388" s="0">
        <v>0.089875310659408569</v>
      </c>
      <c r="AF7388" s="0">
        <v>0.1585955023765564</v>
      </c>
      <c r="AG7388" s="0">
        <v>0.25781655311584473</v>
      </c>
      <c r="AH7388" s="0">
        <v>0.30542555451393127</v>
      </c>
    </row>
    <row r="7389" x14ac:dyDescent="0.4">
      <c r="A7389" s="10" t="str">
        <f>Data[[#This Row],[category]]&amp;Data[[#This Row],[subcategory]]&amp;Data[[#This Row],[date]]&amp;Data[[#This Row],[hour]]</f>
        <v>Zip code regionIrvine area8/31/20174</v>
      </c>
      <c r="B7389" s="10" t="s">
        <v>150</v>
      </c>
      <c r="C7389" t="s">
        <v>56</v>
      </c>
      <c r="D7389" t="s">
        <v>111</v>
      </c>
      <c r="E7389" t="s">
        <v>44</v>
      </c>
      <c r="F7389" s="0">
        <v>8902</v>
      </c>
      <c r="G7389" s="0">
        <v>1.3829060792922974</v>
      </c>
      <c r="H7389" s="0">
        <v>1.4023408889770508</v>
      </c>
      <c r="I7389" s="0">
        <v>0.019434899091720581</v>
      </c>
      <c r="J7389" s="0">
        <v>0.014724986627697945</v>
      </c>
      <c r="K7389" s="0">
        <v>69.175804138183594</v>
      </c>
      <c r="L7389" s="0">
        <v>1.3198585510253906</v>
      </c>
      <c r="M7389" s="0">
        <v>0</v>
      </c>
      <c r="N7389" s="0">
        <v>0</v>
      </c>
      <c r="O7389" s="0">
        <v>3.5582494735717773</v>
      </c>
      <c r="P7389" s="0">
        <v>3.4657759666442871</v>
      </c>
      <c r="Q7389" s="0">
        <v>-0.0047855484299361706</v>
      </c>
      <c r="R7389" s="0">
        <v>0.00056406942894682288</v>
      </c>
      <c r="S7389" s="0">
        <v>0.011713108979165554</v>
      </c>
      <c r="T7389" s="0">
        <v>0.019434899091720581</v>
      </c>
      <c r="U7389" s="0">
        <v>0.027156690135598183</v>
      </c>
      <c r="V7389" s="0">
        <v>0.038305729627609253</v>
      </c>
      <c r="W7389" s="0">
        <v>0.04365534707903862</v>
      </c>
      <c r="X7389" s="0">
        <v>12.310629844665527</v>
      </c>
      <c r="Y7389" s="0">
        <v>12.483638763427734</v>
      </c>
      <c r="Z7389" s="0">
        <v>0.1730094701051712</v>
      </c>
      <c r="AA7389" s="0">
        <v>0.13108183443546295</v>
      </c>
      <c r="AB7389" s="0">
        <v>-0.042600959539413452</v>
      </c>
      <c r="AC7389" s="0">
        <v>0.0050213397480547428</v>
      </c>
      <c r="AD7389" s="0">
        <v>0.1042700856924057</v>
      </c>
      <c r="AE7389" s="0">
        <v>0.1730094701051712</v>
      </c>
      <c r="AF7389" s="0">
        <v>0.24174885451793671</v>
      </c>
      <c r="AG7389" s="0">
        <v>0.3409976065158844</v>
      </c>
      <c r="AH7389" s="0">
        <v>0.38861989974975586</v>
      </c>
    </row>
    <row r="7390" x14ac:dyDescent="0.4">
      <c r="A7390" s="10" t="str">
        <f>Data[[#This Row],[category]]&amp;Data[[#This Row],[subcategory]]&amp;Data[[#This Row],[date]]&amp;Data[[#This Row],[hour]]</f>
        <v>Zip code regionIrvine area8/31/20175</v>
      </c>
      <c r="B7390" s="10" t="s">
        <v>150</v>
      </c>
      <c r="C7390" t="s">
        <v>56</v>
      </c>
      <c r="D7390" t="s">
        <v>111</v>
      </c>
      <c r="E7390" t="s">
        <v>45</v>
      </c>
      <c r="F7390" s="0">
        <v>8902</v>
      </c>
      <c r="G7390" s="0">
        <v>1.3733882904052734</v>
      </c>
      <c r="H7390" s="0">
        <v>1.4138377904891968</v>
      </c>
      <c r="I7390" s="0">
        <v>0.040449552237987518</v>
      </c>
      <c r="J7390" s="0">
        <v>0.014903411269187927</v>
      </c>
      <c r="K7390" s="0">
        <v>69.660865783691406</v>
      </c>
      <c r="L7390" s="0">
        <v>2.714113712310791</v>
      </c>
      <c r="M7390" s="0">
        <v>1</v>
      </c>
      <c r="N7390" s="0">
        <v>1</v>
      </c>
      <c r="O7390" s="0">
        <v>3.5582494735717773</v>
      </c>
      <c r="P7390" s="0">
        <v>3.4657759666442871</v>
      </c>
      <c r="Q7390" s="0">
        <v>0.015935622155666351</v>
      </c>
      <c r="R7390" s="0">
        <v>0.021350061520934105</v>
      </c>
      <c r="S7390" s="0">
        <v>0.032634194940328598</v>
      </c>
      <c r="T7390" s="0">
        <v>0.040449552237987518</v>
      </c>
      <c r="U7390" s="0">
        <v>0.048264909535646439</v>
      </c>
      <c r="V7390" s="0">
        <v>0.059549041092395782</v>
      </c>
      <c r="W7390" s="0">
        <v>0.064963482320308685</v>
      </c>
      <c r="X7390" s="0">
        <v>12.225902557373047</v>
      </c>
      <c r="Y7390" s="0">
        <v>12.585984230041504</v>
      </c>
      <c r="Z7390" s="0">
        <v>0.36008191108703613</v>
      </c>
      <c r="AA7390" s="0">
        <v>0.13267016410827637</v>
      </c>
      <c r="AB7390" s="0">
        <v>0.14185890555381775</v>
      </c>
      <c r="AC7390" s="0">
        <v>0.19005826115608215</v>
      </c>
      <c r="AD7390" s="0">
        <v>0.29050961136817932</v>
      </c>
      <c r="AE7390" s="0">
        <v>0.36008191108703613</v>
      </c>
      <c r="AF7390" s="0">
        <v>0.42965421080589294</v>
      </c>
      <c r="AG7390" s="0">
        <v>0.5301055908203125</v>
      </c>
      <c r="AH7390" s="0">
        <v>0.57830488681793213</v>
      </c>
    </row>
    <row r="7391" x14ac:dyDescent="0.4">
      <c r="A7391" s="10" t="str">
        <f>Data[[#This Row],[category]]&amp;Data[[#This Row],[subcategory]]&amp;Data[[#This Row],[date]]&amp;Data[[#This Row],[hour]]</f>
        <v>Zip code regionIrvine area8/31/20176</v>
      </c>
      <c r="B7391" s="10" t="s">
        <v>150</v>
      </c>
      <c r="C7391" t="s">
        <v>56</v>
      </c>
      <c r="D7391" t="s">
        <v>111</v>
      </c>
      <c r="E7391" t="s">
        <v>46</v>
      </c>
      <c r="F7391" s="0">
        <v>8902</v>
      </c>
      <c r="G7391" s="0">
        <v>1.4773894548416138</v>
      </c>
      <c r="H7391" s="0">
        <v>1.4827519655227661</v>
      </c>
      <c r="I7391" s="0">
        <v>0.0053624669089913368</v>
      </c>
      <c r="J7391" s="0">
        <v>0.015720434486865997</v>
      </c>
      <c r="K7391" s="0">
        <v>68.980232238769531</v>
      </c>
      <c r="L7391" s="0">
        <v>0.34111443161964417</v>
      </c>
      <c r="M7391" s="0">
        <v>0</v>
      </c>
      <c r="N7391" s="0">
        <v>0</v>
      </c>
      <c r="O7391" s="0">
        <v>3.5582494735717773</v>
      </c>
      <c r="P7391" s="0">
        <v>3.4657759666442871</v>
      </c>
      <c r="Q7391" s="0">
        <v>-0.020495347678661346</v>
      </c>
      <c r="R7391" s="0">
        <v>-0.014784080907702446</v>
      </c>
      <c r="S7391" s="0">
        <v>-0.0028813369572162628</v>
      </c>
      <c r="T7391" s="0">
        <v>0.0053624669089913368</v>
      </c>
      <c r="U7391" s="0">
        <v>0.013606270775198936</v>
      </c>
      <c r="V7391" s="0">
        <v>0.02550901472568512</v>
      </c>
      <c r="W7391" s="0">
        <v>0.03122028149664402</v>
      </c>
      <c r="X7391" s="0">
        <v>13.151721000671387</v>
      </c>
      <c r="Y7391" s="0">
        <v>13.199458122253418</v>
      </c>
      <c r="Z7391" s="0">
        <v>0.047736681997776031</v>
      </c>
      <c r="AA7391" s="0">
        <v>0.13994330167770386</v>
      </c>
      <c r="AB7391" s="0">
        <v>-0.18244956433773041</v>
      </c>
      <c r="AC7391" s="0">
        <v>-0.13160787522792816</v>
      </c>
      <c r="AD7391" s="0">
        <v>-0.025649657472968102</v>
      </c>
      <c r="AE7391" s="0">
        <v>0.047736681997776031</v>
      </c>
      <c r="AF7391" s="0">
        <v>0.12112302333116531</v>
      </c>
      <c r="AG7391" s="0">
        <v>0.22708123922348022</v>
      </c>
      <c r="AH7391" s="0">
        <v>0.27792292833328247</v>
      </c>
    </row>
    <row r="7392" x14ac:dyDescent="0.4">
      <c r="A7392" s="10" t="str">
        <f>Data[[#This Row],[category]]&amp;Data[[#This Row],[subcategory]]&amp;Data[[#This Row],[date]]&amp;Data[[#This Row],[hour]]</f>
        <v>Zip code regionIrvine area8/31/20177</v>
      </c>
      <c r="B7392" s="10" t="s">
        <v>150</v>
      </c>
      <c r="C7392" t="s">
        <v>56</v>
      </c>
      <c r="D7392" t="s">
        <v>111</v>
      </c>
      <c r="E7392" t="s">
        <v>60</v>
      </c>
      <c r="F7392" s="0">
        <v>8902</v>
      </c>
      <c r="G7392" s="0">
        <v>1.5196572542190552</v>
      </c>
      <c r="H7392" s="0">
        <v>1.5448046922683716</v>
      </c>
      <c r="I7392" s="0">
        <v>0.025147354230284691</v>
      </c>
      <c r="J7392" s="0">
        <v>0.019889378920197487</v>
      </c>
      <c r="K7392" s="0">
        <v>69.175804138183594</v>
      </c>
      <c r="L7392" s="0">
        <v>1.2643609046936035</v>
      </c>
      <c r="M7392" s="0">
        <v>0</v>
      </c>
      <c r="N7392" s="0">
        <v>0</v>
      </c>
      <c r="O7392" s="0">
        <v>3.5582494735717773</v>
      </c>
      <c r="P7392" s="0">
        <v>3.4657759666442871</v>
      </c>
      <c r="Q7392" s="0">
        <v>-0.0075677628628909588</v>
      </c>
      <c r="R7392" s="0">
        <v>-0.00034191046142950654</v>
      </c>
      <c r="S7392" s="0">
        <v>0.014717353507876396</v>
      </c>
      <c r="T7392" s="0">
        <v>0.025147354230284691</v>
      </c>
      <c r="U7392" s="0">
        <v>0.035577353090047836</v>
      </c>
      <c r="V7392" s="0">
        <v>0.050636619329452515</v>
      </c>
      <c r="W7392" s="0">
        <v>0.057862471789121628</v>
      </c>
      <c r="X7392" s="0">
        <v>13.527988433837891</v>
      </c>
      <c r="Y7392" s="0">
        <v>13.751851081848145</v>
      </c>
      <c r="Z7392" s="0">
        <v>0.22386175394058228</v>
      </c>
      <c r="AA7392" s="0">
        <v>0.17705525457859039</v>
      </c>
      <c r="AB7392" s="0">
        <v>-0.067368224263191223</v>
      </c>
      <c r="AC7392" s="0">
        <v>-0.0030436846427619457</v>
      </c>
      <c r="AD7392" s="0">
        <v>0.13101388514041901</v>
      </c>
      <c r="AE7392" s="0">
        <v>0.22386175394058228</v>
      </c>
      <c r="AF7392" s="0">
        <v>0.31670960783958435</v>
      </c>
      <c r="AG7392" s="0">
        <v>0.45076718926429749</v>
      </c>
      <c r="AH7392" s="0">
        <v>0.51509171724319458</v>
      </c>
    </row>
    <row r="7393" x14ac:dyDescent="0.4">
      <c r="A7393" s="10" t="str">
        <f>Data[[#This Row],[category]]&amp;Data[[#This Row],[subcategory]]&amp;Data[[#This Row],[date]]&amp;Data[[#This Row],[hour]]</f>
        <v>Zip code regionIrvine area8/31/20178</v>
      </c>
      <c r="B7393" s="10" t="s">
        <v>150</v>
      </c>
      <c r="C7393" t="s">
        <v>56</v>
      </c>
      <c r="D7393" t="s">
        <v>111</v>
      </c>
      <c r="E7393" t="s">
        <v>61</v>
      </c>
      <c r="F7393" s="0">
        <v>8902</v>
      </c>
      <c r="G7393" s="0">
        <v>1.784734845161438</v>
      </c>
      <c r="H7393" s="0">
        <v>1.7902454137802124</v>
      </c>
      <c r="I7393" s="0">
        <v>0.0055105704814195633</v>
      </c>
      <c r="J7393" s="0">
        <v>0.020442390814423561</v>
      </c>
      <c r="K7393" s="0">
        <v>71.401260375976563</v>
      </c>
      <c r="L7393" s="0">
        <v>0.26956585049629211</v>
      </c>
      <c r="M7393" s="0">
        <v>0</v>
      </c>
      <c r="N7393" s="0">
        <v>0</v>
      </c>
      <c r="O7393" s="0">
        <v>3.5582494735717773</v>
      </c>
      <c r="P7393" s="0">
        <v>3.4657759666442871</v>
      </c>
      <c r="Q7393" s="0">
        <v>-0.028114169836044312</v>
      </c>
      <c r="R7393" s="0">
        <v>-0.0206874068826437</v>
      </c>
      <c r="S7393" s="0">
        <v>-0.0052094296552240849</v>
      </c>
      <c r="T7393" s="0">
        <v>0.0055105704814195633</v>
      </c>
      <c r="U7393" s="0">
        <v>0.016230570152401924</v>
      </c>
      <c r="V7393" s="0">
        <v>0.031708549708127975</v>
      </c>
      <c r="W7393" s="0">
        <v>0.039135310798883438</v>
      </c>
      <c r="X7393" s="0">
        <v>15.887709617614746</v>
      </c>
      <c r="Y7393" s="0">
        <v>15.936764717102051</v>
      </c>
      <c r="Z7393" s="0">
        <v>0.049055099487304688</v>
      </c>
      <c r="AA7393" s="0">
        <v>0.18197816610336304</v>
      </c>
      <c r="AB7393" s="0">
        <v>-0.25027233362197876</v>
      </c>
      <c r="AC7393" s="0">
        <v>-0.18415930867195129</v>
      </c>
      <c r="AD7393" s="0">
        <v>-0.04637434333562851</v>
      </c>
      <c r="AE7393" s="0">
        <v>0.049055099487304688</v>
      </c>
      <c r="AF7393" s="0">
        <v>0.14448454976081848</v>
      </c>
      <c r="AG7393" s="0">
        <v>0.28226950764656067</v>
      </c>
      <c r="AH7393" s="0">
        <v>0.34838253259658813</v>
      </c>
    </row>
    <row r="7394" x14ac:dyDescent="0.4">
      <c r="A7394" s="10" t="str">
        <f>Data[[#This Row],[category]]&amp;Data[[#This Row],[subcategory]]&amp;Data[[#This Row],[date]]&amp;Data[[#This Row],[hour]]</f>
        <v>Zip code regionIrvine area8/31/20179</v>
      </c>
      <c r="B7394" s="10" t="s">
        <v>150</v>
      </c>
      <c r="C7394" t="s">
        <v>56</v>
      </c>
      <c r="D7394" t="s">
        <v>111</v>
      </c>
      <c r="E7394" t="s">
        <v>62</v>
      </c>
      <c r="F7394" s="0">
        <v>8902</v>
      </c>
      <c r="G7394" s="0">
        <v>2.3543117046356201</v>
      </c>
      <c r="H7394" s="0">
        <v>2.4070885181427002</v>
      </c>
      <c r="I7394" s="0">
        <v>0.052777022123336792</v>
      </c>
      <c r="J7394" s="0">
        <v>0.016803616657853127</v>
      </c>
      <c r="K7394" s="0">
        <v>72.720626831054687</v>
      </c>
      <c r="L7394" s="0">
        <v>3.1408133506774902</v>
      </c>
      <c r="M7394" s="0">
        <v>1</v>
      </c>
      <c r="N7394" s="0">
        <v>1</v>
      </c>
      <c r="O7394" s="0">
        <v>3.5582494735717773</v>
      </c>
      <c r="P7394" s="0">
        <v>3.4657759666442871</v>
      </c>
      <c r="Q7394" s="0">
        <v>0.025137532502412796</v>
      </c>
      <c r="R7394" s="0">
        <v>0.031242320314049721</v>
      </c>
      <c r="S7394" s="0">
        <v>0.04396519809961319</v>
      </c>
      <c r="T7394" s="0">
        <v>0.052777022123336792</v>
      </c>
      <c r="U7394" s="0">
        <v>0.061588846147060394</v>
      </c>
      <c r="V7394" s="0">
        <v>0.074311725795269012</v>
      </c>
      <c r="W7394" s="0">
        <v>0.080416515469551086</v>
      </c>
      <c r="X7394" s="0">
        <v>20.95808219909668</v>
      </c>
      <c r="Y7394" s="0">
        <v>21.427902221679688</v>
      </c>
      <c r="Z7394" s="0">
        <v>0.46982106566429138</v>
      </c>
      <c r="AA7394" s="0">
        <v>0.14958579838275909</v>
      </c>
      <c r="AB7394" s="0">
        <v>0.22377432882785797</v>
      </c>
      <c r="AC7394" s="0">
        <v>0.27811914682388306</v>
      </c>
      <c r="AD7394" s="0">
        <v>0.39137819409370422</v>
      </c>
      <c r="AE7394" s="0">
        <v>0.46982106566429138</v>
      </c>
      <c r="AF7394" s="0">
        <v>0.54826390743255615</v>
      </c>
      <c r="AG7394" s="0">
        <v>0.66152298450469971</v>
      </c>
      <c r="AH7394" s="0">
        <v>0.71586781740188599</v>
      </c>
    </row>
    <row r="7395" x14ac:dyDescent="0.4">
      <c r="A7395" s="10" t="str">
        <f>Data[[#This Row],[category]]&amp;Data[[#This Row],[subcategory]]&amp;Data[[#This Row],[date]]&amp;Data[[#This Row],[hour]]</f>
        <v>Zip code regionIrvine area8/31/201710</v>
      </c>
      <c r="B7395" s="10" t="s">
        <v>150</v>
      </c>
      <c r="C7395" t="s">
        <v>56</v>
      </c>
      <c r="D7395" t="s">
        <v>111</v>
      </c>
      <c r="E7395" t="s">
        <v>63</v>
      </c>
      <c r="F7395" s="0">
        <v>8902</v>
      </c>
      <c r="G7395" s="0">
        <v>2.9393820762634277</v>
      </c>
      <c r="H7395" s="0">
        <v>2.9813978672027588</v>
      </c>
      <c r="I7395" s="0">
        <v>0.042015686631202698</v>
      </c>
      <c r="J7395" s="0">
        <v>0.013123990036547184</v>
      </c>
      <c r="K7395" s="0">
        <v>75.339584350585938</v>
      </c>
      <c r="L7395" s="0">
        <v>3.2014415264129639</v>
      </c>
      <c r="M7395" s="0">
        <v>1</v>
      </c>
      <c r="N7395" s="0">
        <v>1</v>
      </c>
      <c r="O7395" s="0">
        <v>3.5582494735717773</v>
      </c>
      <c r="P7395" s="0">
        <v>3.4657759666442871</v>
      </c>
      <c r="Q7395" s="0">
        <v>0.020428644493222237</v>
      </c>
      <c r="R7395" s="0">
        <v>0.025196617469191551</v>
      </c>
      <c r="S7395" s="0">
        <v>0.03513345867395401</v>
      </c>
      <c r="T7395" s="0">
        <v>0.042015686631202698</v>
      </c>
      <c r="U7395" s="0">
        <v>0.048897914588451385</v>
      </c>
      <c r="V7395" s="0">
        <v>0.058834757655858994</v>
      </c>
      <c r="W7395" s="0">
        <v>0.063602730631828308</v>
      </c>
      <c r="X7395" s="0">
        <v>26.166379928588867</v>
      </c>
      <c r="Y7395" s="0">
        <v>26.540403366088867</v>
      </c>
      <c r="Z7395" s="0">
        <v>0.37402364611625671</v>
      </c>
      <c r="AA7395" s="0">
        <v>0.1168297603726387</v>
      </c>
      <c r="AB7395" s="0">
        <v>0.18185579776763916</v>
      </c>
      <c r="AC7395" s="0">
        <v>0.22430028021335602</v>
      </c>
      <c r="AD7395" s="0">
        <v>0.31275805830955505</v>
      </c>
      <c r="AE7395" s="0">
        <v>0.37402364611625671</v>
      </c>
      <c r="AF7395" s="0">
        <v>0.43528923392295837</v>
      </c>
      <c r="AG7395" s="0">
        <v>0.5237470269203186</v>
      </c>
      <c r="AH7395" s="0">
        <v>0.56619149446487427</v>
      </c>
    </row>
    <row r="7396" x14ac:dyDescent="0.4">
      <c r="A7396" s="10" t="str">
        <f>Data[[#This Row],[category]]&amp;Data[[#This Row],[subcategory]]&amp;Data[[#This Row],[date]]&amp;Data[[#This Row],[hour]]</f>
        <v>Zip code regionIrvine area8/31/201711</v>
      </c>
      <c r="B7396" s="10" t="s">
        <v>150</v>
      </c>
      <c r="C7396" t="s">
        <v>56</v>
      </c>
      <c r="D7396" t="s">
        <v>111</v>
      </c>
      <c r="E7396" t="s">
        <v>64</v>
      </c>
      <c r="F7396" s="0">
        <v>8902</v>
      </c>
      <c r="G7396" s="0">
        <v>3.4219160079956055</v>
      </c>
      <c r="H7396" s="0">
        <v>3.3799002170562744</v>
      </c>
      <c r="I7396" s="0">
        <v>-0.042015682905912399</v>
      </c>
      <c r="J7396" s="0">
        <v>0.013123991899192333</v>
      </c>
      <c r="K7396" s="0">
        <v>77.822738647460938</v>
      </c>
      <c r="L7396" s="0">
        <v>-3.2014408111572266</v>
      </c>
      <c r="M7396" s="0">
        <v>1</v>
      </c>
      <c r="N7396" s="0">
        <v>1</v>
      </c>
      <c r="O7396" s="0">
        <v>3.5582494735717773</v>
      </c>
      <c r="P7396" s="0">
        <v>3.4657759666442871</v>
      </c>
      <c r="Q7396" s="0">
        <v>-0.063602730631828308</v>
      </c>
      <c r="R7396" s="0">
        <v>-0.058834753930568695</v>
      </c>
      <c r="S7396" s="0">
        <v>-0.048897910863161087</v>
      </c>
      <c r="T7396" s="0">
        <v>-0.042015682905912399</v>
      </c>
      <c r="U7396" s="0">
        <v>-0.035133454948663712</v>
      </c>
      <c r="V7396" s="0">
        <v>-0.025196610018610954</v>
      </c>
      <c r="W7396" s="0">
        <v>-0.02042863704264164</v>
      </c>
      <c r="X7396" s="0">
        <v>30.461896896362305</v>
      </c>
      <c r="Y7396" s="0">
        <v>30.087871551513672</v>
      </c>
      <c r="Z7396" s="0">
        <v>-0.37402361631393433</v>
      </c>
      <c r="AA7396" s="0">
        <v>0.1168297752737999</v>
      </c>
      <c r="AB7396" s="0">
        <v>-0.56619149446487427</v>
      </c>
      <c r="AC7396" s="0">
        <v>-0.5237470269203186</v>
      </c>
      <c r="AD7396" s="0">
        <v>-0.43528920412063599</v>
      </c>
      <c r="AE7396" s="0">
        <v>-0.37402361631393433</v>
      </c>
      <c r="AF7396" s="0">
        <v>-0.31275802850723267</v>
      </c>
      <c r="AG7396" s="0">
        <v>-0.22430023550987244</v>
      </c>
      <c r="AH7396" s="0">
        <v>-0.18185573816299438</v>
      </c>
    </row>
    <row r="7397" x14ac:dyDescent="0.4">
      <c r="A7397" s="10" t="str">
        <f>Data[[#This Row],[category]]&amp;Data[[#This Row],[subcategory]]&amp;Data[[#This Row],[date]]&amp;Data[[#This Row],[hour]]</f>
        <v>Zip code regionIrvine area8/31/201712</v>
      </c>
      <c r="B7397" s="10" t="s">
        <v>150</v>
      </c>
      <c r="C7397" t="s">
        <v>56</v>
      </c>
      <c r="D7397" t="s">
        <v>111</v>
      </c>
      <c r="E7397" t="s">
        <v>65</v>
      </c>
      <c r="F7397" s="0">
        <v>8902</v>
      </c>
      <c r="G7397" s="0">
        <v>3.6249501705169678</v>
      </c>
      <c r="H7397" s="0">
        <v>3.5949034690856934</v>
      </c>
      <c r="I7397" s="0">
        <v>-0.030046803876757622</v>
      </c>
      <c r="J7397" s="0">
        <v>0.025413218885660172</v>
      </c>
      <c r="K7397" s="0">
        <v>78.298133850097656</v>
      </c>
      <c r="L7397" s="0">
        <v>-1.1823297739028931</v>
      </c>
      <c r="M7397" s="0">
        <v>0</v>
      </c>
      <c r="N7397" s="0">
        <v>0</v>
      </c>
      <c r="O7397" s="0">
        <v>3.5582494735717773</v>
      </c>
      <c r="P7397" s="0">
        <v>3.4657759666442871</v>
      </c>
      <c r="Q7397" s="0">
        <v>-0.071847826242446899</v>
      </c>
      <c r="R7397" s="0">
        <v>-0.062615156173706055</v>
      </c>
      <c r="S7397" s="0">
        <v>-0.043373510241508484</v>
      </c>
      <c r="T7397" s="0">
        <v>-0.030046803876757622</v>
      </c>
      <c r="U7397" s="0">
        <v>-0.016720099374651909</v>
      </c>
      <c r="V7397" s="0">
        <v>0.0025215465575456619</v>
      </c>
      <c r="W7397" s="0">
        <v>0.01175422128289938</v>
      </c>
      <c r="X7397" s="0">
        <v>32.269306182861328</v>
      </c>
      <c r="Y7397" s="0">
        <v>32.0018310546875</v>
      </c>
      <c r="Z7397" s="0">
        <v>-0.2674766480922699</v>
      </c>
      <c r="AA7397" s="0">
        <v>0.22622847557067871</v>
      </c>
      <c r="AB7397" s="0">
        <v>-0.63958936929702759</v>
      </c>
      <c r="AC7397" s="0">
        <v>-0.55740010738372803</v>
      </c>
      <c r="AD7397" s="0">
        <v>-0.38611099123954773</v>
      </c>
      <c r="AE7397" s="0">
        <v>-0.2674766480922699</v>
      </c>
      <c r="AF7397" s="0">
        <v>-0.14884231984615326</v>
      </c>
      <c r="AG7397" s="0">
        <v>0.022446809336543083</v>
      </c>
      <c r="AH7397" s="0">
        <v>0.10463608056306839</v>
      </c>
    </row>
    <row r="7398" x14ac:dyDescent="0.4">
      <c r="A7398" s="10" t="str">
        <f>Data[[#This Row],[category]]&amp;Data[[#This Row],[subcategory]]&amp;Data[[#This Row],[date]]&amp;Data[[#This Row],[hour]]</f>
        <v>Zip code regionIrvine area8/31/201713</v>
      </c>
      <c r="B7398" s="10" t="s">
        <v>150</v>
      </c>
      <c r="C7398" t="s">
        <v>56</v>
      </c>
      <c r="D7398" t="s">
        <v>111</v>
      </c>
      <c r="E7398" t="s">
        <v>66</v>
      </c>
      <c r="F7398" s="0">
        <v>8902</v>
      </c>
      <c r="G7398" s="0">
        <v>3.7366087436676025</v>
      </c>
      <c r="H7398" s="0">
        <v>3.7025256156921387</v>
      </c>
      <c r="I7398" s="0">
        <v>-0.034083180129528046</v>
      </c>
      <c r="J7398" s="0">
        <v>0.024968367069959641</v>
      </c>
      <c r="K7398" s="0">
        <v>77.392044067382812</v>
      </c>
      <c r="L7398" s="0">
        <v>-1.3650544881820679</v>
      </c>
      <c r="M7398" s="0">
        <v>0</v>
      </c>
      <c r="N7398" s="0">
        <v>0</v>
      </c>
      <c r="O7398" s="0">
        <v>3.5582494735717773</v>
      </c>
      <c r="P7398" s="0">
        <v>3.4657759666442871</v>
      </c>
      <c r="Q7398" s="0">
        <v>-0.075152486562728882</v>
      </c>
      <c r="R7398" s="0">
        <v>-0.066081427037715912</v>
      </c>
      <c r="S7398" s="0">
        <v>-0.047176603227853775</v>
      </c>
      <c r="T7398" s="0">
        <v>-0.034083180129528046</v>
      </c>
      <c r="U7398" s="0">
        <v>-0.020989755168557167</v>
      </c>
      <c r="V7398" s="0">
        <v>-0.0020849301945418119</v>
      </c>
      <c r="W7398" s="0">
        <v>0.0069861290976405144</v>
      </c>
      <c r="X7398" s="0">
        <v>33.263290405273438</v>
      </c>
      <c r="Y7398" s="0">
        <v>32.959884643554688</v>
      </c>
      <c r="Z7398" s="0">
        <v>-0.30340847373008728</v>
      </c>
      <c r="AA7398" s="0">
        <v>0.22226840257644653</v>
      </c>
      <c r="AB7398" s="0">
        <v>-0.66900748014450073</v>
      </c>
      <c r="AC7398" s="0">
        <v>-0.58825689554214478</v>
      </c>
      <c r="AD7398" s="0">
        <v>-0.41996613144874573</v>
      </c>
      <c r="AE7398" s="0">
        <v>-0.30340847373008728</v>
      </c>
      <c r="AF7398" s="0">
        <v>-0.18685081601142883</v>
      </c>
      <c r="AG7398" s="0">
        <v>-0.018560053780674934</v>
      </c>
      <c r="AH7398" s="0">
        <v>0.06219051405787468</v>
      </c>
    </row>
    <row r="7399" x14ac:dyDescent="0.4">
      <c r="A7399" s="10" t="str">
        <f>Data[[#This Row],[category]]&amp;Data[[#This Row],[subcategory]]&amp;Data[[#This Row],[date]]&amp;Data[[#This Row],[hour]]</f>
        <v>Zip code regionIrvine area8/31/201714</v>
      </c>
      <c r="B7399" s="10" t="s">
        <v>150</v>
      </c>
      <c r="C7399" t="s">
        <v>56</v>
      </c>
      <c r="D7399" t="s">
        <v>111</v>
      </c>
      <c r="E7399" t="s">
        <v>67</v>
      </c>
      <c r="F7399" s="0">
        <v>8902</v>
      </c>
      <c r="G7399" s="0">
        <v>3.8100919723510742</v>
      </c>
      <c r="H7399" s="0">
        <v>3.7472145557403564</v>
      </c>
      <c r="I7399" s="0">
        <v>-0.062877453863620758</v>
      </c>
      <c r="J7399" s="0">
        <v>0.024760650470852852</v>
      </c>
      <c r="K7399" s="0">
        <v>77.236015319824219</v>
      </c>
      <c r="L7399" s="0">
        <v>-2.5394103527069092</v>
      </c>
      <c r="M7399" s="0">
        <v>1</v>
      </c>
      <c r="N7399" s="0">
        <v>1</v>
      </c>
      <c r="O7399" s="0">
        <v>3.5582494735717773</v>
      </c>
      <c r="P7399" s="0">
        <v>3.4657759666442871</v>
      </c>
      <c r="Q7399" s="0">
        <v>-0.10360509902238846</v>
      </c>
      <c r="R7399" s="0">
        <v>-0.09460950642824173</v>
      </c>
      <c r="S7399" s="0">
        <v>-0.07586195319890976</v>
      </c>
      <c r="T7399" s="0">
        <v>-0.062877453863620758</v>
      </c>
      <c r="U7399" s="0">
        <v>-0.049892954528331757</v>
      </c>
      <c r="V7399" s="0">
        <v>-0.031145403161644936</v>
      </c>
      <c r="W7399" s="0">
        <v>-0.022149808704853058</v>
      </c>
      <c r="X7399" s="0">
        <v>33.917438507080078</v>
      </c>
      <c r="Y7399" s="0">
        <v>33.357704162597656</v>
      </c>
      <c r="Z7399" s="0">
        <v>-0.55973511934280396</v>
      </c>
      <c r="AA7399" s="0">
        <v>0.22041931748390198</v>
      </c>
      <c r="AB7399" s="0">
        <v>-0.92229264974594116</v>
      </c>
      <c r="AC7399" s="0">
        <v>-0.84221386909484863</v>
      </c>
      <c r="AD7399" s="0">
        <v>-0.67532312870025635</v>
      </c>
      <c r="AE7399" s="0">
        <v>-0.55973511934280396</v>
      </c>
      <c r="AF7399" s="0">
        <v>-0.44414710998535156</v>
      </c>
      <c r="AG7399" s="0">
        <v>-0.27725639939308167</v>
      </c>
      <c r="AH7399" s="0">
        <v>-0.19717760384082794</v>
      </c>
    </row>
    <row r="7400" x14ac:dyDescent="0.4">
      <c r="A7400" s="10" t="str">
        <f>Data[[#This Row],[category]]&amp;Data[[#This Row],[subcategory]]&amp;Data[[#This Row],[date]]&amp;Data[[#This Row],[hour]]</f>
        <v>Zip code regionIrvine area8/31/201715</v>
      </c>
      <c r="B7400" s="10" t="s">
        <v>150</v>
      </c>
      <c r="C7400" t="s">
        <v>56</v>
      </c>
      <c r="D7400" t="s">
        <v>111</v>
      </c>
      <c r="E7400" t="s">
        <v>68</v>
      </c>
      <c r="F7400" s="0">
        <v>8902</v>
      </c>
      <c r="G7400" s="0">
        <v>3.762397289276123</v>
      </c>
      <c r="H7400" s="0">
        <v>3.7642560005187988</v>
      </c>
      <c r="I7400" s="0">
        <v>0.0018585826037451625</v>
      </c>
      <c r="J7400" s="0">
        <v>0.024597685784101486</v>
      </c>
      <c r="K7400" s="0">
        <v>77.451362609863281</v>
      </c>
      <c r="L7400" s="0">
        <v>0.075559243559837341</v>
      </c>
      <c r="M7400" s="0">
        <v>0</v>
      </c>
      <c r="N7400" s="0">
        <v>0</v>
      </c>
      <c r="O7400" s="0">
        <v>3.5582494735717773</v>
      </c>
      <c r="P7400" s="0">
        <v>3.4657759666442871</v>
      </c>
      <c r="Q7400" s="0">
        <v>-0.038601011037826538</v>
      </c>
      <c r="R7400" s="0">
        <v>-0.029664620757102966</v>
      </c>
      <c r="S7400" s="0">
        <v>-0.011040456593036652</v>
      </c>
      <c r="T7400" s="0">
        <v>0.0018585826037451625</v>
      </c>
      <c r="U7400" s="0">
        <v>0.01475762203335762</v>
      </c>
      <c r="V7400" s="0">
        <v>0.033381786197423935</v>
      </c>
      <c r="W7400" s="0">
        <v>0.042318176478147507</v>
      </c>
      <c r="X7400" s="0">
        <v>33.49285888671875</v>
      </c>
      <c r="Y7400" s="0">
        <v>33.509407043457031</v>
      </c>
      <c r="Z7400" s="0">
        <v>0.016545102000236511</v>
      </c>
      <c r="AA7400" s="0">
        <v>0.21896860003471375</v>
      </c>
      <c r="AB7400" s="0">
        <v>-0.34362620115280151</v>
      </c>
      <c r="AC7400" s="0">
        <v>-0.26407444477081299</v>
      </c>
      <c r="AD7400" s="0">
        <v>-0.098282143473625183</v>
      </c>
      <c r="AE7400" s="0">
        <v>0.016545102000236511</v>
      </c>
      <c r="AF7400" s="0">
        <v>0.13137234747409821</v>
      </c>
      <c r="AG7400" s="0">
        <v>0.29716464877128601</v>
      </c>
      <c r="AH7400" s="0">
        <v>0.37671640515327454</v>
      </c>
    </row>
    <row r="7401" x14ac:dyDescent="0.4">
      <c r="A7401" s="10" t="str">
        <f>Data[[#This Row],[category]]&amp;Data[[#This Row],[subcategory]]&amp;Data[[#This Row],[date]]&amp;Data[[#This Row],[hour]]</f>
        <v>Zip code regionIrvine area8/31/201716</v>
      </c>
      <c r="B7401" s="10" t="s">
        <v>150</v>
      </c>
      <c r="C7401" t="s">
        <v>56</v>
      </c>
      <c r="D7401" t="s">
        <v>111</v>
      </c>
      <c r="E7401" t="s">
        <v>69</v>
      </c>
      <c r="F7401" s="0">
        <v>8902</v>
      </c>
      <c r="G7401" s="0">
        <v>3.6771166324615479</v>
      </c>
      <c r="H7401" s="0">
        <v>3.6792657375335693</v>
      </c>
      <c r="I7401" s="0">
        <v>0.0021490610670298338</v>
      </c>
      <c r="J7401" s="0">
        <v>0.025553613901138306</v>
      </c>
      <c r="K7401" s="0">
        <v>74.040443420410156</v>
      </c>
      <c r="L7401" s="0">
        <v>0.084100082516670227</v>
      </c>
      <c r="M7401" s="0">
        <v>0</v>
      </c>
      <c r="N7401" s="0">
        <v>0</v>
      </c>
      <c r="O7401" s="0">
        <v>3.5582494735717773</v>
      </c>
      <c r="P7401" s="0">
        <v>3.4657759666442871</v>
      </c>
      <c r="Q7401" s="0">
        <v>-0.039882894605398178</v>
      </c>
      <c r="R7401" s="0">
        <v>-0.030599212273955345</v>
      </c>
      <c r="S7401" s="0">
        <v>-0.011251267045736313</v>
      </c>
      <c r="T7401" s="0">
        <v>0.0021490610670298338</v>
      </c>
      <c r="U7401" s="0">
        <v>0.015549389645457268</v>
      </c>
      <c r="V7401" s="0">
        <v>0.0348973348736763</v>
      </c>
      <c r="W7401" s="0">
        <v>0.044181015342473984</v>
      </c>
      <c r="X7401" s="0">
        <v>32.733692169189453</v>
      </c>
      <c r="Y7401" s="0">
        <v>32.752822875976562</v>
      </c>
      <c r="Z7401" s="0">
        <v>0.019130941480398178</v>
      </c>
      <c r="AA7401" s="0">
        <v>0.2274782657623291</v>
      </c>
      <c r="AB7401" s="0">
        <v>-0.35503751039505005</v>
      </c>
      <c r="AC7401" s="0">
        <v>-0.27239418029785156</v>
      </c>
      <c r="AD7401" s="0">
        <v>-0.10015878081321716</v>
      </c>
      <c r="AE7401" s="0">
        <v>0.019130941480398178</v>
      </c>
      <c r="AF7401" s="0">
        <v>0.13842065632343292</v>
      </c>
      <c r="AG7401" s="0">
        <v>0.31065607070922852</v>
      </c>
      <c r="AH7401" s="0">
        <v>0.393299400806427</v>
      </c>
    </row>
    <row r="7402" x14ac:dyDescent="0.4">
      <c r="A7402" s="10" t="str">
        <f>Data[[#This Row],[category]]&amp;Data[[#This Row],[subcategory]]&amp;Data[[#This Row],[date]]&amp;Data[[#This Row],[hour]]</f>
        <v>Zip code regionIrvine area8/31/201717</v>
      </c>
      <c r="B7402" s="10" t="s">
        <v>150</v>
      </c>
      <c r="C7402" t="s">
        <v>56</v>
      </c>
      <c r="D7402" t="s">
        <v>111</v>
      </c>
      <c r="E7402" t="s">
        <v>70</v>
      </c>
      <c r="F7402" s="0">
        <v>8902</v>
      </c>
      <c r="G7402" s="0">
        <v>3.494647741317749</v>
      </c>
      <c r="H7402" s="0">
        <v>3.484283447265625</v>
      </c>
      <c r="I7402" s="0">
        <v>-0.010364442132413387</v>
      </c>
      <c r="J7402" s="0">
        <v>0.026728278025984764</v>
      </c>
      <c r="K7402" s="0">
        <v>75.773086547851562</v>
      </c>
      <c r="L7402" s="0">
        <v>-0.38777065277099609</v>
      </c>
      <c r="M7402" s="0">
        <v>0</v>
      </c>
      <c r="N7402" s="0">
        <v>0</v>
      </c>
      <c r="O7402" s="0">
        <v>3.5582494735717773</v>
      </c>
      <c r="P7402" s="0">
        <v>3.4657759666442871</v>
      </c>
      <c r="Q7402" s="0">
        <v>-0.054328545928001404</v>
      </c>
      <c r="R7402" s="0">
        <v>-0.044618107378482819</v>
      </c>
      <c r="S7402" s="0">
        <v>-0.024380763992667198</v>
      </c>
      <c r="T7402" s="0">
        <v>-0.010364442132413387</v>
      </c>
      <c r="U7402" s="0">
        <v>0.0036518806591629982</v>
      </c>
      <c r="V7402" s="0">
        <v>0.023889224976301193</v>
      </c>
      <c r="W7402" s="0">
        <v>0.033599663525819778</v>
      </c>
      <c r="X7402" s="0">
        <v>31.109354019165039</v>
      </c>
      <c r="Y7402" s="0">
        <v>31.017091751098633</v>
      </c>
      <c r="Z7402" s="0">
        <v>-0.092264264822006226</v>
      </c>
      <c r="AA7402" s="0">
        <v>0.23793512582778931</v>
      </c>
      <c r="AB7402" s="0">
        <v>-0.48363271355628967</v>
      </c>
      <c r="AC7402" s="0">
        <v>-0.3971903920173645</v>
      </c>
      <c r="AD7402" s="0">
        <v>-0.21703757345676422</v>
      </c>
      <c r="AE7402" s="0">
        <v>-0.092264264822006226</v>
      </c>
      <c r="AF7402" s="0">
        <v>0.032509036362171173</v>
      </c>
      <c r="AG7402" s="0">
        <v>0.21266186237335205</v>
      </c>
      <c r="AH7402" s="0">
        <v>0.29910418391227722</v>
      </c>
    </row>
    <row r="7403" x14ac:dyDescent="0.4">
      <c r="A7403" s="10" t="str">
        <f>Data[[#This Row],[category]]&amp;Data[[#This Row],[subcategory]]&amp;Data[[#This Row],[date]]&amp;Data[[#This Row],[hour]]</f>
        <v>Zip code regionIrvine area8/31/201718</v>
      </c>
      <c r="B7403" s="10" t="s">
        <v>150</v>
      </c>
      <c r="C7403" t="s">
        <v>56</v>
      </c>
      <c r="D7403" t="s">
        <v>111</v>
      </c>
      <c r="E7403" t="s">
        <v>71</v>
      </c>
      <c r="F7403" s="0">
        <v>8902</v>
      </c>
      <c r="G7403" s="0">
        <v>3.1110918521881104</v>
      </c>
      <c r="H7403" s="0">
        <v>2.9352986812591553</v>
      </c>
      <c r="I7403" s="0">
        <v>-0.1757931262254715</v>
      </c>
      <c r="J7403" s="0">
        <v>0.024869117885828018</v>
      </c>
      <c r="K7403" s="0">
        <v>75.030326843261719</v>
      </c>
      <c r="L7403" s="0">
        <v>-7.0687317848205566</v>
      </c>
      <c r="M7403" s="0">
        <v>1</v>
      </c>
      <c r="N7403" s="0">
        <v>1</v>
      </c>
      <c r="O7403" s="0">
        <v>3.5582494735717773</v>
      </c>
      <c r="P7403" s="0">
        <v>3.4657759666442871</v>
      </c>
      <c r="Q7403" s="0">
        <v>-0.21669918298721313</v>
      </c>
      <c r="R7403" s="0">
        <v>-0.20766417682170868</v>
      </c>
      <c r="S7403" s="0">
        <v>-0.18883450329303741</v>
      </c>
      <c r="T7403" s="0">
        <v>-0.1757931262254715</v>
      </c>
      <c r="U7403" s="0">
        <v>-0.16275174915790558</v>
      </c>
      <c r="V7403" s="0">
        <v>-0.14392207562923431</v>
      </c>
      <c r="W7403" s="0">
        <v>-0.13488706946372986</v>
      </c>
      <c r="X7403" s="0">
        <v>27.694940567016602</v>
      </c>
      <c r="Y7403" s="0">
        <v>26.130029678344727</v>
      </c>
      <c r="Z7403" s="0">
        <v>-1.5649104118347168</v>
      </c>
      <c r="AA7403" s="0">
        <v>0.22138488292694092</v>
      </c>
      <c r="AB7403" s="0">
        <v>-1.9290561676025391</v>
      </c>
      <c r="AC7403" s="0">
        <v>-1.8486266136169434</v>
      </c>
      <c r="AD7403" s="0">
        <v>-1.6810047626495361</v>
      </c>
      <c r="AE7403" s="0">
        <v>-1.5649104118347168</v>
      </c>
      <c r="AF7403" s="0">
        <v>-1.4488160610198975</v>
      </c>
      <c r="AG7403" s="0">
        <v>-1.2811942100524902</v>
      </c>
      <c r="AH7403" s="0">
        <v>-1.2007646560668945</v>
      </c>
    </row>
    <row r="7404" x14ac:dyDescent="0.4">
      <c r="A7404" s="10" t="str">
        <f>Data[[#This Row],[category]]&amp;Data[[#This Row],[subcategory]]&amp;Data[[#This Row],[date]]&amp;Data[[#This Row],[hour]]</f>
        <v>Zip code regionIrvine area8/31/201719</v>
      </c>
      <c r="B7404" s="10" t="s">
        <v>150</v>
      </c>
      <c r="C7404" t="s">
        <v>56</v>
      </c>
      <c r="D7404" t="s">
        <v>111</v>
      </c>
      <c r="E7404" t="s">
        <v>72</v>
      </c>
      <c r="F7404" s="0">
        <v>8902</v>
      </c>
      <c r="G7404" s="0">
        <v>2.6539697647094727</v>
      </c>
      <c r="H7404" s="0">
        <v>2.5358150005340576</v>
      </c>
      <c r="I7404" s="0">
        <v>-0.11815471202135086</v>
      </c>
      <c r="J7404" s="0">
        <v>0.024414593353867531</v>
      </c>
      <c r="K7404" s="0">
        <v>74.319816589355469</v>
      </c>
      <c r="L7404" s="0">
        <v>-4.8395118713378906</v>
      </c>
      <c r="M7404" s="0">
        <v>1</v>
      </c>
      <c r="N7404" s="0">
        <v>1</v>
      </c>
      <c r="O7404" s="0">
        <v>3.5582494735717773</v>
      </c>
      <c r="P7404" s="0">
        <v>3.4657759666442871</v>
      </c>
      <c r="Q7404" s="0">
        <v>-0.15831314027309418</v>
      </c>
      <c r="R7404" s="0">
        <v>-0.14944326877593994</v>
      </c>
      <c r="S7404" s="0">
        <v>-0.13095773756504059</v>
      </c>
      <c r="T7404" s="0">
        <v>-0.11815471202135086</v>
      </c>
      <c r="U7404" s="0">
        <v>-0.10535168647766113</v>
      </c>
      <c r="V7404" s="0">
        <v>-0.08686615526676178</v>
      </c>
      <c r="W7404" s="0">
        <v>-0.077996276319026947</v>
      </c>
      <c r="X7404" s="0">
        <v>23.625638961791992</v>
      </c>
      <c r="Y7404" s="0">
        <v>22.573825836181641</v>
      </c>
      <c r="Z7404" s="0">
        <v>-1.0518132448196411</v>
      </c>
      <c r="AA7404" s="0">
        <v>0.21733871102333069</v>
      </c>
      <c r="AB7404" s="0">
        <v>-1.4093036651611328</v>
      </c>
      <c r="AC7404" s="0">
        <v>-1.3303439617156982</v>
      </c>
      <c r="AD7404" s="0">
        <v>-1.1657857894897461</v>
      </c>
      <c r="AE7404" s="0">
        <v>-1.0518132448196411</v>
      </c>
      <c r="AF7404" s="0">
        <v>-0.93784070014953613</v>
      </c>
      <c r="AG7404" s="0">
        <v>-0.77328246831893921</v>
      </c>
      <c r="AH7404" s="0">
        <v>-0.69432288408279419</v>
      </c>
    </row>
    <row r="7405" x14ac:dyDescent="0.4">
      <c r="A7405" s="10" t="str">
        <f>Data[[#This Row],[category]]&amp;Data[[#This Row],[subcategory]]&amp;Data[[#This Row],[date]]&amp;Data[[#This Row],[hour]]</f>
        <v>Zip code regionIrvine area8/31/201720</v>
      </c>
      <c r="B7405" s="10" t="s">
        <v>150</v>
      </c>
      <c r="C7405" t="s">
        <v>56</v>
      </c>
      <c r="D7405" t="s">
        <v>111</v>
      </c>
      <c r="E7405" t="s">
        <v>55</v>
      </c>
      <c r="F7405" s="0">
        <v>8902</v>
      </c>
      <c r="G7405" s="0">
        <v>2.5146181583404541</v>
      </c>
      <c r="H7405" s="0">
        <v>2.4588913917541504</v>
      </c>
      <c r="I7405" s="0">
        <v>-0.055726759135723114</v>
      </c>
      <c r="J7405" s="0">
        <v>0.025283211842179298</v>
      </c>
      <c r="K7405" s="0">
        <v>73.433494567871094</v>
      </c>
      <c r="L7405" s="0">
        <v>-2.2041013240814209</v>
      </c>
      <c r="M7405" s="0">
        <v>1</v>
      </c>
      <c r="N7405" s="0">
        <v>1</v>
      </c>
      <c r="O7405" s="0">
        <v>3.5582494735717773</v>
      </c>
      <c r="P7405" s="0">
        <v>3.4657759666442871</v>
      </c>
      <c r="Q7405" s="0">
        <v>-0.097313940525054932</v>
      </c>
      <c r="R7405" s="0">
        <v>-0.088128499686717987</v>
      </c>
      <c r="S7405" s="0">
        <v>-0.068985290825366974</v>
      </c>
      <c r="T7405" s="0">
        <v>-0.055726759135723114</v>
      </c>
      <c r="U7405" s="0">
        <v>-0.042468231171369553</v>
      </c>
      <c r="V7405" s="0">
        <v>-0.023325018584728241</v>
      </c>
      <c r="W7405" s="0">
        <v>-0.014139576815068722</v>
      </c>
      <c r="X7405" s="0">
        <v>22.385129928588867</v>
      </c>
      <c r="Y7405" s="0">
        <v>21.88905143737793</v>
      </c>
      <c r="Z7405" s="0">
        <v>-0.49607962369918823</v>
      </c>
      <c r="AA7405" s="0">
        <v>0.22507114708423615</v>
      </c>
      <c r="AB7405" s="0">
        <v>-0.86628872156143188</v>
      </c>
      <c r="AC7405" s="0">
        <v>-0.78451991081237793</v>
      </c>
      <c r="AD7405" s="0">
        <v>-0.61410707235336304</v>
      </c>
      <c r="AE7405" s="0">
        <v>-0.49607962369918823</v>
      </c>
      <c r="AF7405" s="0">
        <v>-0.37805220484733582</v>
      </c>
      <c r="AG7405" s="0">
        <v>-0.20763933658599854</v>
      </c>
      <c r="AH7405" s="0">
        <v>-0.12587052583694458</v>
      </c>
    </row>
    <row r="7406" x14ac:dyDescent="0.4">
      <c r="A7406" s="10" t="str">
        <f>Data[[#This Row],[category]]&amp;Data[[#This Row],[subcategory]]&amp;Data[[#This Row],[date]]&amp;Data[[#This Row],[hour]]</f>
        <v>Zip code regionIrvine area8/31/201721</v>
      </c>
      <c r="B7406" s="10" t="s">
        <v>150</v>
      </c>
      <c r="C7406" t="s">
        <v>56</v>
      </c>
      <c r="D7406" t="s">
        <v>111</v>
      </c>
      <c r="E7406" t="s">
        <v>73</v>
      </c>
      <c r="F7406" s="0">
        <v>8902</v>
      </c>
      <c r="G7406" s="0">
        <v>2.3505368232727051</v>
      </c>
      <c r="H7406" s="0">
        <v>2.2828903198242187</v>
      </c>
      <c r="I7406" s="0">
        <v>-0.067646682262420654</v>
      </c>
      <c r="J7406" s="0">
        <v>0.023299602791666985</v>
      </c>
      <c r="K7406" s="0">
        <v>71.700851440429688</v>
      </c>
      <c r="L7406" s="0">
        <v>-2.9033405780792236</v>
      </c>
      <c r="M7406" s="0">
        <v>1</v>
      </c>
      <c r="N7406" s="0">
        <v>1</v>
      </c>
      <c r="O7406" s="0">
        <v>3.5582494735717773</v>
      </c>
      <c r="P7406" s="0">
        <v>3.4657759666442871</v>
      </c>
      <c r="Q7406" s="0">
        <v>-0.10597112029790878</v>
      </c>
      <c r="R7406" s="0">
        <v>-0.097506321966648102</v>
      </c>
      <c r="S7406" s="0">
        <v>-0.079865008592605591</v>
      </c>
      <c r="T7406" s="0">
        <v>-0.067646682262420654</v>
      </c>
      <c r="U7406" s="0">
        <v>-0.055428359657526016</v>
      </c>
      <c r="V7406" s="0">
        <v>-0.037787038832902908</v>
      </c>
      <c r="W7406" s="0">
        <v>-0.029322246089577675</v>
      </c>
      <c r="X7406" s="0">
        <v>20.924478530883789</v>
      </c>
      <c r="Y7406" s="0">
        <v>20.322290420532227</v>
      </c>
      <c r="Z7406" s="0">
        <v>-0.60219079256057739</v>
      </c>
      <c r="AA7406" s="0">
        <v>0.20741306245326996</v>
      </c>
      <c r="AB7406" s="0">
        <v>-0.94335490465164185</v>
      </c>
      <c r="AC7406" s="0">
        <v>-0.86800134181976318</v>
      </c>
      <c r="AD7406" s="0">
        <v>-0.71095830202102661</v>
      </c>
      <c r="AE7406" s="0">
        <v>-0.60219079256057739</v>
      </c>
      <c r="AF7406" s="0">
        <v>-0.49342328310012817</v>
      </c>
      <c r="AG7406" s="0">
        <v>-0.3363802433013916</v>
      </c>
      <c r="AH7406" s="0">
        <v>-0.26102665066719055</v>
      </c>
    </row>
    <row r="7407" x14ac:dyDescent="0.4">
      <c r="A7407" s="10" t="str">
        <f>Data[[#This Row],[category]]&amp;Data[[#This Row],[subcategory]]&amp;Data[[#This Row],[date]]&amp;Data[[#This Row],[hour]]</f>
        <v>Zip code regionIrvine area8/31/201722</v>
      </c>
      <c r="B7407" s="10" t="s">
        <v>150</v>
      </c>
      <c r="C7407" t="s">
        <v>56</v>
      </c>
      <c r="D7407" t="s">
        <v>111</v>
      </c>
      <c r="E7407" t="s">
        <v>74</v>
      </c>
      <c r="F7407" s="0">
        <v>8902</v>
      </c>
      <c r="G7407" s="0">
        <v>2.0362389087677002</v>
      </c>
      <c r="H7407" s="0">
        <v>2.012598991394043</v>
      </c>
      <c r="I7407" s="0">
        <v>-0.023639870807528496</v>
      </c>
      <c r="J7407" s="0">
        <v>0.021116970106959343</v>
      </c>
      <c r="K7407" s="0">
        <v>72.814537048339844</v>
      </c>
      <c r="L7407" s="0">
        <v>-1.1194726228713989</v>
      </c>
      <c r="M7407" s="0">
        <v>0</v>
      </c>
      <c r="N7407" s="0">
        <v>0</v>
      </c>
      <c r="O7407" s="0">
        <v>3.5582494735717773</v>
      </c>
      <c r="P7407" s="0">
        <v>3.4657759666442871</v>
      </c>
      <c r="Q7407" s="0">
        <v>-0.058374196290969849</v>
      </c>
      <c r="R7407" s="0">
        <v>-0.050702355802059174</v>
      </c>
      <c r="S7407" s="0">
        <v>-0.034713622182607651</v>
      </c>
      <c r="T7407" s="0">
        <v>-0.023639870807528496</v>
      </c>
      <c r="U7407" s="0">
        <v>-0.01256612129509449</v>
      </c>
      <c r="V7407" s="0">
        <v>0.0034226153511554003</v>
      </c>
      <c r="W7407" s="0">
        <v>0.011094453744590282</v>
      </c>
      <c r="X7407" s="0">
        <v>18.126598358154297</v>
      </c>
      <c r="Y7407" s="0">
        <v>17.916156768798828</v>
      </c>
      <c r="Z7407" s="0">
        <v>-0.21044212579727173</v>
      </c>
      <c r="AA7407" s="0">
        <v>0.18798327445983887</v>
      </c>
      <c r="AB7407" s="0">
        <v>-0.51964712142944336</v>
      </c>
      <c r="AC7407" s="0">
        <v>-0.45135238766670227</v>
      </c>
      <c r="AD7407" s="0">
        <v>-0.30902063846588135</v>
      </c>
      <c r="AE7407" s="0">
        <v>-0.21044212579727173</v>
      </c>
      <c r="AF7407" s="0">
        <v>-0.11186359822750092</v>
      </c>
      <c r="AG7407" s="0">
        <v>0.030468134209513664</v>
      </c>
      <c r="AH7407" s="0">
        <v>0.098762847483158112</v>
      </c>
    </row>
    <row r="7408" x14ac:dyDescent="0.4">
      <c r="A7408" s="10" t="str">
        <f>Data[[#This Row],[category]]&amp;Data[[#This Row],[subcategory]]&amp;Data[[#This Row],[date]]&amp;Data[[#This Row],[hour]]</f>
        <v>Zip code regionIrvine area8/31/201723</v>
      </c>
      <c r="B7408" s="10" t="s">
        <v>150</v>
      </c>
      <c r="C7408" t="s">
        <v>56</v>
      </c>
      <c r="D7408" t="s">
        <v>111</v>
      </c>
      <c r="E7408" t="s">
        <v>75</v>
      </c>
      <c r="F7408" s="0">
        <v>8902</v>
      </c>
      <c r="G7408" s="0">
        <v>1.7609626054763794</v>
      </c>
      <c r="H7408" s="0">
        <v>1.7657269239425659</v>
      </c>
      <c r="I7408" s="0">
        <v>0.0047643575817346573</v>
      </c>
      <c r="J7408" s="0">
        <v>0.017958216369152069</v>
      </c>
      <c r="K7408" s="0">
        <v>71.495170593261719</v>
      </c>
      <c r="L7408" s="0">
        <v>0.2653023898601532</v>
      </c>
      <c r="M7408" s="0">
        <v>0</v>
      </c>
      <c r="N7408" s="0">
        <v>0</v>
      </c>
      <c r="O7408" s="0">
        <v>3.5582494735717773</v>
      </c>
      <c r="P7408" s="0">
        <v>3.4657759666442871</v>
      </c>
      <c r="Q7408" s="0">
        <v>-0.024774279445409775</v>
      </c>
      <c r="R7408" s="0">
        <v>-0.018250022083520889</v>
      </c>
      <c r="S7408" s="0">
        <v>-0.0046529402025043964</v>
      </c>
      <c r="T7408" s="0">
        <v>0.0047643575817346573</v>
      </c>
      <c r="U7408" s="0">
        <v>0.014181655831634998</v>
      </c>
      <c r="V7408" s="0">
        <v>0.027778737246990204</v>
      </c>
      <c r="W7408" s="0">
        <v>0.034302994608879089</v>
      </c>
      <c r="X7408" s="0">
        <v>15.676089286804199</v>
      </c>
      <c r="Y7408" s="0">
        <v>15.718501091003418</v>
      </c>
      <c r="Z7408" s="0">
        <v>0.042412310838699341</v>
      </c>
      <c r="AA7408" s="0">
        <v>0.15986403822898865</v>
      </c>
      <c r="AB7408" s="0">
        <v>-0.22054062783718109</v>
      </c>
      <c r="AC7408" s="0">
        <v>-0.16246169805526733</v>
      </c>
      <c r="AD7408" s="0">
        <v>-0.041420470923185349</v>
      </c>
      <c r="AE7408" s="0">
        <v>0.042412310838699341</v>
      </c>
      <c r="AF7408" s="0">
        <v>0.12624509632587433</v>
      </c>
      <c r="AG7408" s="0">
        <v>0.24728631973266602</v>
      </c>
      <c r="AH7408" s="0">
        <v>0.30536526441574097</v>
      </c>
    </row>
    <row r="7409" x14ac:dyDescent="0.4">
      <c r="A7409" s="10" t="str">
        <f>Data[[#This Row],[category]]&amp;Data[[#This Row],[subcategory]]&amp;Data[[#This Row],[date]]&amp;Data[[#This Row],[hour]]</f>
        <v>Zip code regionIrvine area8/31/201724</v>
      </c>
      <c r="B7409" s="10" t="s">
        <v>150</v>
      </c>
      <c r="C7409" t="s">
        <v>56</v>
      </c>
      <c r="D7409" t="s">
        <v>111</v>
      </c>
      <c r="E7409" t="s">
        <v>76</v>
      </c>
      <c r="F7409" s="0">
        <v>8902</v>
      </c>
      <c r="G7409" s="0">
        <v>1.6119418144226074</v>
      </c>
      <c r="H7409" s="0">
        <v>1.6145775318145752</v>
      </c>
      <c r="I7409" s="0">
        <v>0.0026357297319918871</v>
      </c>
      <c r="J7409" s="0">
        <v>0.017609201371669769</v>
      </c>
      <c r="K7409" s="0">
        <v>71.104019165039063</v>
      </c>
      <c r="L7409" s="0">
        <v>0.14967912435531616</v>
      </c>
      <c r="M7409" s="0">
        <v>0</v>
      </c>
      <c r="N7409" s="0">
        <v>0</v>
      </c>
      <c r="O7409" s="0">
        <v>3.5582494735717773</v>
      </c>
      <c r="P7409" s="0">
        <v>3.4657759666442871</v>
      </c>
      <c r="Q7409" s="0">
        <v>-0.026328828185796738</v>
      </c>
      <c r="R7409" s="0">
        <v>-0.01993137039244175</v>
      </c>
      <c r="S7409" s="0">
        <v>-0.0065985443070530891</v>
      </c>
      <c r="T7409" s="0">
        <v>0.0026357297319918871</v>
      </c>
      <c r="U7409" s="0">
        <v>0.011870004236698151</v>
      </c>
      <c r="V7409" s="0">
        <v>0.025202829390764236</v>
      </c>
      <c r="W7409" s="0">
        <v>0.031600289046764374</v>
      </c>
      <c r="X7409" s="0">
        <v>14.349506378173828</v>
      </c>
      <c r="Y7409" s="0">
        <v>14.372969627380371</v>
      </c>
      <c r="Z7409" s="0">
        <v>0.023463265970349312</v>
      </c>
      <c r="AA7409" s="0">
        <v>0.15675711631774902</v>
      </c>
      <c r="AB7409" s="0">
        <v>-0.23437924683094025</v>
      </c>
      <c r="AC7409" s="0">
        <v>-0.17742906510829926</v>
      </c>
      <c r="AD7409" s="0">
        <v>-0.058740247040987015</v>
      </c>
      <c r="AE7409" s="0">
        <v>0.023463265970349312</v>
      </c>
      <c r="AF7409" s="0">
        <v>0.10566677898168564</v>
      </c>
      <c r="AG7409" s="0">
        <v>0.22435559332370758</v>
      </c>
      <c r="AH7409" s="0">
        <v>0.28130578994750977</v>
      </c>
    </row>
    <row r="7410" x14ac:dyDescent="0.4">
      <c r="A7410" s="10" t="str">
        <f>Data[[#This Row],[category]]&amp;Data[[#This Row],[subcategory]]&amp;Data[[#This Row],[date]]&amp;Data[[#This Row],[hour]]</f>
        <v>Zip code regionIrvine area8/31/2017Avg. 11 to 6 pm</v>
      </c>
      <c r="B7410" s="10" t="s">
        <v>150</v>
      </c>
      <c r="C7410" t="s">
        <v>56</v>
      </c>
      <c r="D7410" t="s">
        <v>111</v>
      </c>
      <c r="E7410" t="s">
        <v>77</v>
      </c>
      <c r="F7410" s="0">
        <v>8902</v>
      </c>
      <c r="G7410" s="0">
        <v>3.6024148464202881</v>
      </c>
      <c r="H7410" s="0">
        <v>3.5582494735717773</v>
      </c>
      <c r="I7410" s="0">
        <v>-0.044165339320898056</v>
      </c>
      <c r="J7410" s="0">
        <v>0.020626891404390335</v>
      </c>
      <c r="K7410" s="0">
        <v>76.460205078125</v>
      </c>
      <c r="L7410" s="0">
        <v>-2.1411533355712891</v>
      </c>
      <c r="M7410" s="0">
        <v>1</v>
      </c>
      <c r="N7410" s="0">
        <v>1</v>
      </c>
      <c r="O7410" s="0"/>
      <c r="P7410" s="0"/>
      <c r="Q7410" s="0">
        <v>-0.078093558549880981</v>
      </c>
      <c r="R7410" s="0">
        <v>-0.070599764585494995</v>
      </c>
      <c r="S7410" s="0">
        <v>-0.05498209223151207</v>
      </c>
      <c r="T7410" s="0">
        <v>-0.044165339320898056</v>
      </c>
      <c r="U7410" s="0">
        <v>-0.033348586410284042</v>
      </c>
      <c r="V7410" s="0">
        <v>-0.017730914056301117</v>
      </c>
      <c r="W7410" s="0">
        <v>-0.01023712195456028</v>
      </c>
      <c r="X7410" s="0">
        <v>32.068695068359375</v>
      </c>
      <c r="Y7410" s="0">
        <v>31.675537109375</v>
      </c>
      <c r="Z7410" s="0">
        <v>-0.39315983653068542</v>
      </c>
      <c r="AA7410" s="0">
        <v>0.18362058699131012</v>
      </c>
      <c r="AB7410" s="0">
        <v>-0.69518882036209106</v>
      </c>
      <c r="AC7410" s="0">
        <v>-0.62847906351089478</v>
      </c>
      <c r="AD7410" s="0">
        <v>-0.48945057392120361</v>
      </c>
      <c r="AE7410" s="0">
        <v>-0.39315983653068542</v>
      </c>
      <c r="AF7410" s="0">
        <v>-0.29686909914016724</v>
      </c>
      <c r="AG7410" s="0">
        <v>-0.15784057974815369</v>
      </c>
      <c r="AH7410" s="0">
        <v>-0.091130845248699188</v>
      </c>
    </row>
    <row r="7411" x14ac:dyDescent="0.4">
      <c r="A7411" s="10" t="str">
        <f>Data[[#This Row],[category]]&amp;Data[[#This Row],[subcategory]]&amp;Data[[#This Row],[date]]&amp;Data[[#This Row],[hour]]</f>
        <v>Zip code regionIrvine area8/31/2017Avg. 2 to 6pm</v>
      </c>
      <c r="B7411" s="10" t="s">
        <v>150</v>
      </c>
      <c r="C7411" t="s">
        <v>56</v>
      </c>
      <c r="D7411" t="s">
        <v>111</v>
      </c>
      <c r="E7411" t="s">
        <v>78</v>
      </c>
      <c r="F7411" s="0">
        <v>8902</v>
      </c>
      <c r="G7411" s="0">
        <v>3.5113134384155273</v>
      </c>
      <c r="H7411" s="0">
        <v>3.4657759666442871</v>
      </c>
      <c r="I7411" s="0">
        <v>-0.04553748294711113</v>
      </c>
      <c r="J7411" s="0">
        <v>0.022242877632379532</v>
      </c>
      <c r="K7411" s="0">
        <v>75.573806762695313</v>
      </c>
      <c r="L7411" s="0">
        <v>-2.0472838878631592</v>
      </c>
      <c r="M7411" s="0">
        <v>1</v>
      </c>
      <c r="N7411" s="0">
        <v>1</v>
      </c>
      <c r="O7411" s="0"/>
      <c r="P7411" s="0"/>
      <c r="Q7411" s="0">
        <v>-0.082123763859272003</v>
      </c>
      <c r="R7411" s="0">
        <v>-0.074042879045009613</v>
      </c>
      <c r="S7411" s="0">
        <v>-0.057201661169528961</v>
      </c>
      <c r="T7411" s="0">
        <v>-0.04553748294711113</v>
      </c>
      <c r="U7411" s="0">
        <v>-0.033873304724693298</v>
      </c>
      <c r="V7411" s="0">
        <v>-0.017032088711857796</v>
      </c>
      <c r="W7411" s="0">
        <v>-0.0089512048289179802</v>
      </c>
      <c r="X7411" s="0">
        <v>31.257711410522461</v>
      </c>
      <c r="Y7411" s="0">
        <v>30.852336883544922</v>
      </c>
      <c r="Z7411" s="0">
        <v>-0.405374675989151</v>
      </c>
      <c r="AA7411" s="0">
        <v>0.19800609350204468</v>
      </c>
      <c r="AB7411" s="0">
        <v>-0.73106569051742554</v>
      </c>
      <c r="AC7411" s="0">
        <v>-0.65912967920303345</v>
      </c>
      <c r="AD7411" s="0">
        <v>-0.50920915603637695</v>
      </c>
      <c r="AE7411" s="0">
        <v>-0.405374675989151</v>
      </c>
      <c r="AF7411" s="0">
        <v>-0.30154016613960266</v>
      </c>
      <c r="AG7411" s="0">
        <v>-0.15161965787410736</v>
      </c>
      <c r="AH7411" s="0">
        <v>-0.079683631658554077</v>
      </c>
    </row>
    <row r="7412" x14ac:dyDescent="0.4">
      <c r="A7412" s="10" t="str">
        <f>Data[[#This Row],[category]]&amp;Data[[#This Row],[subcategory]]&amp;Data[[#This Row],[date]]&amp;Data[[#This Row],[hour]]</f>
        <v>Zip code regionIrvine area9/1/20171</v>
      </c>
      <c r="B7412" s="10" t="s">
        <v>150</v>
      </c>
      <c r="C7412" t="s">
        <v>56</v>
      </c>
      <c r="D7412" t="s">
        <v>112</v>
      </c>
      <c r="E7412" t="s">
        <v>41</v>
      </c>
      <c r="F7412" s="0">
        <v>8903</v>
      </c>
      <c r="G7412" s="0">
        <v>1.4995657205581665</v>
      </c>
      <c r="H7412" s="0">
        <v>1.5197378396987915</v>
      </c>
      <c r="I7412" s="0">
        <v>0.020172087475657463</v>
      </c>
      <c r="J7412" s="0">
        <v>0.015612075105309486</v>
      </c>
      <c r="K7412" s="0">
        <v>71.299560546875</v>
      </c>
      <c r="L7412" s="0">
        <v>1.2920824289321899</v>
      </c>
      <c r="M7412" s="0">
        <v>0</v>
      </c>
      <c r="N7412" s="0">
        <v>0</v>
      </c>
      <c r="O7412" s="0">
        <v>3.6557440757751465</v>
      </c>
      <c r="P7412" s="0">
        <v>3.5699737071990967</v>
      </c>
      <c r="Q7412" s="0">
        <v>-0.0055074910633265972</v>
      </c>
      <c r="R7412" s="0">
        <v>0.00016440817853435874</v>
      </c>
      <c r="S7412" s="0">
        <v>0.011985107325017452</v>
      </c>
      <c r="T7412" s="0">
        <v>0.020172087475657463</v>
      </c>
      <c r="U7412" s="0">
        <v>0.028359068557620049</v>
      </c>
      <c r="V7412" s="0">
        <v>0.040179766714572906</v>
      </c>
      <c r="W7412" s="0">
        <v>0.045851666480302811</v>
      </c>
      <c r="X7412" s="0">
        <v>13.35063362121582</v>
      </c>
      <c r="Y7412" s="0">
        <v>13.53022575378418</v>
      </c>
      <c r="Z7412" s="0">
        <v>0.17959208786487579</v>
      </c>
      <c r="AA7412" s="0">
        <v>0.13899430632591248</v>
      </c>
      <c r="AB7412" s="0">
        <v>-0.049033202230930328</v>
      </c>
      <c r="AC7412" s="0">
        <v>0.0014637169661000371</v>
      </c>
      <c r="AD7412" s="0">
        <v>0.10670340061187744</v>
      </c>
      <c r="AE7412" s="0">
        <v>0.17959208786487579</v>
      </c>
      <c r="AF7412" s="0">
        <v>0.25248077511787415</v>
      </c>
      <c r="AG7412" s="0">
        <v>0.35772046446800232</v>
      </c>
      <c r="AH7412" s="0">
        <v>0.40821737051010132</v>
      </c>
    </row>
    <row r="7413" x14ac:dyDescent="0.4">
      <c r="A7413" s="10" t="str">
        <f>Data[[#This Row],[category]]&amp;Data[[#This Row],[subcategory]]&amp;Data[[#This Row],[date]]&amp;Data[[#This Row],[hour]]</f>
        <v>Zip code regionIrvine area9/1/20172</v>
      </c>
      <c r="B7413" s="10" t="s">
        <v>150</v>
      </c>
      <c r="C7413" t="s">
        <v>56</v>
      </c>
      <c r="D7413" t="s">
        <v>112</v>
      </c>
      <c r="E7413" t="s">
        <v>42</v>
      </c>
      <c r="F7413" s="0">
        <v>8903</v>
      </c>
      <c r="G7413" s="0">
        <v>1.438389778137207</v>
      </c>
      <c r="H7413" s="0">
        <v>1.4583646059036255</v>
      </c>
      <c r="I7413" s="0">
        <v>0.019974768161773682</v>
      </c>
      <c r="J7413" s="0">
        <v>0.015180195681750774</v>
      </c>
      <c r="K7413" s="0">
        <v>70.17578125</v>
      </c>
      <c r="L7413" s="0">
        <v>1.315843939781189</v>
      </c>
      <c r="M7413" s="0">
        <v>0</v>
      </c>
      <c r="N7413" s="0">
        <v>0</v>
      </c>
      <c r="O7413" s="0">
        <v>3.6557440757751465</v>
      </c>
      <c r="P7413" s="0">
        <v>3.5699737071990967</v>
      </c>
      <c r="Q7413" s="0">
        <v>-0.0049944319762289524</v>
      </c>
      <c r="R7413" s="0">
        <v>0.00052056461572647095</v>
      </c>
      <c r="S7413" s="0">
        <v>0.012014266103506088</v>
      </c>
      <c r="T7413" s="0">
        <v>0.019974768161773682</v>
      </c>
      <c r="U7413" s="0">
        <v>0.027935270220041275</v>
      </c>
      <c r="V7413" s="0">
        <v>0.039428971707820892</v>
      </c>
      <c r="W7413" s="0">
        <v>0.044943969696760178</v>
      </c>
      <c r="X7413" s="0">
        <v>12.805984497070313</v>
      </c>
      <c r="Y7413" s="0">
        <v>12.983819961547852</v>
      </c>
      <c r="Z7413" s="0">
        <v>0.17783536016941071</v>
      </c>
      <c r="AA7413" s="0">
        <v>0.135149285197258</v>
      </c>
      <c r="AB7413" s="0">
        <v>-0.044465430080890656</v>
      </c>
      <c r="AC7413" s="0">
        <v>0.0046345819719135761</v>
      </c>
      <c r="AD7413" s="0">
        <v>0.10696300864219666</v>
      </c>
      <c r="AE7413" s="0">
        <v>0.17783536016941071</v>
      </c>
      <c r="AF7413" s="0">
        <v>0.24870771169662476</v>
      </c>
      <c r="AG7413" s="0">
        <v>0.35103613138198853</v>
      </c>
      <c r="AH7413" s="0">
        <v>0.40013614296913147</v>
      </c>
    </row>
    <row r="7414" x14ac:dyDescent="0.4">
      <c r="A7414" s="10" t="str">
        <f>Data[[#This Row],[category]]&amp;Data[[#This Row],[subcategory]]&amp;Data[[#This Row],[date]]&amp;Data[[#This Row],[hour]]</f>
        <v>Zip code regionIrvine area9/1/20173</v>
      </c>
      <c r="B7414" s="10" t="s">
        <v>150</v>
      </c>
      <c r="C7414" t="s">
        <v>56</v>
      </c>
      <c r="D7414" t="s">
        <v>112</v>
      </c>
      <c r="E7414" t="s">
        <v>43</v>
      </c>
      <c r="F7414" s="0">
        <v>8903</v>
      </c>
      <c r="G7414" s="0">
        <v>1.3976283073425293</v>
      </c>
      <c r="H7414" s="0">
        <v>1.4199025630950928</v>
      </c>
      <c r="I7414" s="0">
        <v>0.02227417565882206</v>
      </c>
      <c r="J7414" s="0">
        <v>0.014815168455243111</v>
      </c>
      <c r="K7414" s="0">
        <v>70.17578125</v>
      </c>
      <c r="L7414" s="0">
        <v>1.5034710168838501</v>
      </c>
      <c r="M7414" s="0">
        <v>0</v>
      </c>
      <c r="N7414" s="0">
        <v>0</v>
      </c>
      <c r="O7414" s="0">
        <v>3.6557440757751465</v>
      </c>
      <c r="P7414" s="0">
        <v>3.5699737071990967</v>
      </c>
      <c r="Q7414" s="0">
        <v>-0.002094607800245285</v>
      </c>
      <c r="R7414" s="0">
        <v>0.0032877733465284109</v>
      </c>
      <c r="S7414" s="0">
        <v>0.014505093917250633</v>
      </c>
      <c r="T7414" s="0">
        <v>0.02227417565882206</v>
      </c>
      <c r="U7414" s="0">
        <v>0.030043257400393486</v>
      </c>
      <c r="V7414" s="0">
        <v>0.041260577738285065</v>
      </c>
      <c r="W7414" s="0">
        <v>0.046642959117889404</v>
      </c>
      <c r="X7414" s="0">
        <v>12.443084716796875</v>
      </c>
      <c r="Y7414" s="0">
        <v>12.641392707824707</v>
      </c>
      <c r="Z7414" s="0">
        <v>0.19830699265003204</v>
      </c>
      <c r="AA7414" s="0">
        <v>0.13189944624900818</v>
      </c>
      <c r="AB7414" s="0">
        <v>-0.018648289144039154</v>
      </c>
      <c r="AC7414" s="0">
        <v>0.029271051287651062</v>
      </c>
      <c r="AD7414" s="0">
        <v>0.12913885712623596</v>
      </c>
      <c r="AE7414" s="0">
        <v>0.19830699265003204</v>
      </c>
      <c r="AF7414" s="0">
        <v>0.26747512817382813</v>
      </c>
      <c r="AG7414" s="0">
        <v>0.36734294891357422</v>
      </c>
      <c r="AH7414" s="0">
        <v>0.41526228189468384</v>
      </c>
    </row>
    <row r="7415" x14ac:dyDescent="0.4">
      <c r="A7415" s="10" t="str">
        <f>Data[[#This Row],[category]]&amp;Data[[#This Row],[subcategory]]&amp;Data[[#This Row],[date]]&amp;Data[[#This Row],[hour]]</f>
        <v>Zip code regionIrvine area9/1/20174</v>
      </c>
      <c r="B7415" s="10" t="s">
        <v>150</v>
      </c>
      <c r="C7415" t="s">
        <v>56</v>
      </c>
      <c r="D7415" t="s">
        <v>112</v>
      </c>
      <c r="E7415" t="s">
        <v>44</v>
      </c>
      <c r="F7415" s="0">
        <v>8903</v>
      </c>
      <c r="G7415" s="0">
        <v>1.3910787105560303</v>
      </c>
      <c r="H7415" s="0">
        <v>1.3977869749069214</v>
      </c>
      <c r="I7415" s="0">
        <v>0.0067081847228109837</v>
      </c>
      <c r="J7415" s="0">
        <v>0.015310943126678467</v>
      </c>
      <c r="K7415" s="0">
        <v>69.980232238769531</v>
      </c>
      <c r="L7415" s="0">
        <v>0.43813008069992065</v>
      </c>
      <c r="M7415" s="0">
        <v>0</v>
      </c>
      <c r="N7415" s="0">
        <v>0</v>
      </c>
      <c r="O7415" s="0">
        <v>3.6557440757751465</v>
      </c>
      <c r="P7415" s="0">
        <v>3.5699737071990967</v>
      </c>
      <c r="Q7415" s="0">
        <v>-0.018476076424121857</v>
      </c>
      <c r="R7415" s="0">
        <v>-0.012913578189909458</v>
      </c>
      <c r="S7415" s="0">
        <v>-0.0013208816526457667</v>
      </c>
      <c r="T7415" s="0">
        <v>0.0067081847228109837</v>
      </c>
      <c r="U7415" s="0">
        <v>0.014737251214683056</v>
      </c>
      <c r="V7415" s="0">
        <v>0.026329947635531425</v>
      </c>
      <c r="W7415" s="0">
        <v>0.031892444938421249</v>
      </c>
      <c r="X7415" s="0">
        <v>12.384774208068848</v>
      </c>
      <c r="Y7415" s="0">
        <v>12.444497108459473</v>
      </c>
      <c r="Z7415" s="0">
        <v>0.059722967445850372</v>
      </c>
      <c r="AA7415" s="0">
        <v>0.13631331920623779</v>
      </c>
      <c r="AB7415" s="0">
        <v>-0.16449248790740967</v>
      </c>
      <c r="AC7415" s="0">
        <v>-0.11496958136558533</v>
      </c>
      <c r="AD7415" s="0">
        <v>-0.011759807355701923</v>
      </c>
      <c r="AE7415" s="0">
        <v>0.059722967445850372</v>
      </c>
      <c r="AF7415" s="0">
        <v>0.13120573759078979</v>
      </c>
      <c r="AG7415" s="0">
        <v>0.23441551625728607</v>
      </c>
      <c r="AH7415" s="0">
        <v>0.28393843770027161</v>
      </c>
    </row>
    <row r="7416" x14ac:dyDescent="0.4">
      <c r="A7416" s="10" t="str">
        <f>Data[[#This Row],[category]]&amp;Data[[#This Row],[subcategory]]&amp;Data[[#This Row],[date]]&amp;Data[[#This Row],[hour]]</f>
        <v>Zip code regionIrvine area9/1/20175</v>
      </c>
      <c r="B7416" s="10" t="s">
        <v>150</v>
      </c>
      <c r="C7416" t="s">
        <v>56</v>
      </c>
      <c r="D7416" t="s">
        <v>112</v>
      </c>
      <c r="E7416" t="s">
        <v>45</v>
      </c>
      <c r="F7416" s="0">
        <v>8903</v>
      </c>
      <c r="G7416" s="0">
        <v>1.3682173490524292</v>
      </c>
      <c r="H7416" s="0">
        <v>1.4150948524475098</v>
      </c>
      <c r="I7416" s="0">
        <v>0.046877488493919373</v>
      </c>
      <c r="J7416" s="0">
        <v>0.015219666995108128</v>
      </c>
      <c r="K7416" s="0">
        <v>69.856452941894531</v>
      </c>
      <c r="L7416" s="0">
        <v>3.0800600051879883</v>
      </c>
      <c r="M7416" s="0">
        <v>1</v>
      </c>
      <c r="N7416" s="0">
        <v>1</v>
      </c>
      <c r="O7416" s="0">
        <v>3.6557440757751465</v>
      </c>
      <c r="P7416" s="0">
        <v>3.5699737071990967</v>
      </c>
      <c r="Q7416" s="0">
        <v>0.021843364462256432</v>
      </c>
      <c r="R7416" s="0">
        <v>0.027372701093554497</v>
      </c>
      <c r="S7416" s="0">
        <v>0.038896288722753525</v>
      </c>
      <c r="T7416" s="0">
        <v>0.046877488493919373</v>
      </c>
      <c r="U7416" s="0">
        <v>0.05485868826508522</v>
      </c>
      <c r="V7416" s="0">
        <v>0.066382274031639099</v>
      </c>
      <c r="W7416" s="0">
        <v>0.071911610662937164</v>
      </c>
      <c r="X7416" s="0">
        <v>12.181239128112793</v>
      </c>
      <c r="Y7416" s="0">
        <v>12.598589897155762</v>
      </c>
      <c r="Z7416" s="0">
        <v>0.41735029220581055</v>
      </c>
      <c r="AA7416" s="0">
        <v>0.1355006992816925</v>
      </c>
      <c r="AB7416" s="0">
        <v>0.19447147846221924</v>
      </c>
      <c r="AC7416" s="0">
        <v>0.24369916319847107</v>
      </c>
      <c r="AD7416" s="0">
        <v>0.34629365801811218</v>
      </c>
      <c r="AE7416" s="0">
        <v>0.41735029220581055</v>
      </c>
      <c r="AF7416" s="0">
        <v>0.48840692639350891</v>
      </c>
      <c r="AG7416" s="0">
        <v>0.59100145101547241</v>
      </c>
      <c r="AH7416" s="0">
        <v>0.64022910594940186</v>
      </c>
    </row>
    <row r="7417" x14ac:dyDescent="0.4">
      <c r="A7417" s="10" t="str">
        <f>Data[[#This Row],[category]]&amp;Data[[#This Row],[subcategory]]&amp;Data[[#This Row],[date]]&amp;Data[[#This Row],[hour]]</f>
        <v>Zip code regionIrvine area9/1/20176</v>
      </c>
      <c r="B7417" s="10" t="s">
        <v>150</v>
      </c>
      <c r="C7417" t="s">
        <v>56</v>
      </c>
      <c r="D7417" t="s">
        <v>112</v>
      </c>
      <c r="E7417" t="s">
        <v>46</v>
      </c>
      <c r="F7417" s="0">
        <v>8903</v>
      </c>
      <c r="G7417" s="0">
        <v>1.4661604166030884</v>
      </c>
      <c r="H7417" s="0">
        <v>1.48537278175354</v>
      </c>
      <c r="I7417" s="0">
        <v>0.019212333485484123</v>
      </c>
      <c r="J7417" s="0">
        <v>0.015426929108798504</v>
      </c>
      <c r="K7417" s="0">
        <v>69.608894348144531</v>
      </c>
      <c r="L7417" s="0">
        <v>1.2453763484954834</v>
      </c>
      <c r="M7417" s="0">
        <v>0</v>
      </c>
      <c r="N7417" s="0">
        <v>0</v>
      </c>
      <c r="O7417" s="0">
        <v>3.6557440757751465</v>
      </c>
      <c r="P7417" s="0">
        <v>3.5699737071990967</v>
      </c>
      <c r="Q7417" s="0">
        <v>-0.0061627067625522614</v>
      </c>
      <c r="R7417" s="0">
        <v>-0.00055807165335863829</v>
      </c>
      <c r="S7417" s="0">
        <v>0.011122443713247776</v>
      </c>
      <c r="T7417" s="0">
        <v>0.019212333485484123</v>
      </c>
      <c r="U7417" s="0">
        <v>0.027302222326397896</v>
      </c>
      <c r="V7417" s="0">
        <v>0.038982737809419632</v>
      </c>
      <c r="W7417" s="0">
        <v>0.044587373733520508</v>
      </c>
      <c r="X7417" s="0">
        <v>13.053226470947266</v>
      </c>
      <c r="Y7417" s="0">
        <v>13.224273681640625</v>
      </c>
      <c r="Z7417" s="0">
        <v>0.1710474044084549</v>
      </c>
      <c r="AA7417" s="0">
        <v>0.13734595477581024</v>
      </c>
      <c r="AB7417" s="0">
        <v>-0.05486658588051796</v>
      </c>
      <c r="AC7417" s="0">
        <v>-0.0049685188569128513</v>
      </c>
      <c r="AD7417" s="0">
        <v>0.099023118615150452</v>
      </c>
      <c r="AE7417" s="0">
        <v>0.1710474044084549</v>
      </c>
      <c r="AF7417" s="0">
        <v>0.24307169020175934</v>
      </c>
      <c r="AG7417" s="0">
        <v>0.3470633327960968</v>
      </c>
      <c r="AH7417" s="0">
        <v>0.39696139097213745</v>
      </c>
    </row>
    <row r="7418" x14ac:dyDescent="0.4">
      <c r="A7418" s="10" t="str">
        <f>Data[[#This Row],[category]]&amp;Data[[#This Row],[subcategory]]&amp;Data[[#This Row],[date]]&amp;Data[[#This Row],[hour]]</f>
        <v>Zip code regionIrvine area9/1/20177</v>
      </c>
      <c r="B7418" s="10" t="s">
        <v>150</v>
      </c>
      <c r="C7418" t="s">
        <v>56</v>
      </c>
      <c r="D7418" t="s">
        <v>112</v>
      </c>
      <c r="E7418" t="s">
        <v>60</v>
      </c>
      <c r="F7418" s="0">
        <v>8903</v>
      </c>
      <c r="G7418" s="0">
        <v>1.5392647981643677</v>
      </c>
      <c r="H7418" s="0">
        <v>1.5340561866760254</v>
      </c>
      <c r="I7418" s="0">
        <v>-0.0052086589857935905</v>
      </c>
      <c r="J7418" s="0">
        <v>0.018594913184642792</v>
      </c>
      <c r="K7418" s="0">
        <v>69.413345336914063</v>
      </c>
      <c r="L7418" s="0">
        <v>-0.28011202812194824</v>
      </c>
      <c r="M7418" s="0">
        <v>0</v>
      </c>
      <c r="N7418" s="0">
        <v>0</v>
      </c>
      <c r="O7418" s="0">
        <v>3.6557440757751465</v>
      </c>
      <c r="P7418" s="0">
        <v>3.5699737071990967</v>
      </c>
      <c r="Q7418" s="0">
        <v>-0.035794571042060852</v>
      </c>
      <c r="R7418" s="0">
        <v>-0.029038999229669571</v>
      </c>
      <c r="S7418" s="0">
        <v>-0.014959841035306454</v>
      </c>
      <c r="T7418" s="0">
        <v>-0.0052086589857935905</v>
      </c>
      <c r="U7418" s="0">
        <v>0.0045425230637192726</v>
      </c>
      <c r="V7418" s="0">
        <v>0.01862168125808239</v>
      </c>
      <c r="W7418" s="0">
        <v>0.025377251207828522</v>
      </c>
      <c r="X7418" s="0">
        <v>13.704074859619141</v>
      </c>
      <c r="Y7418" s="0">
        <v>13.657702445983887</v>
      </c>
      <c r="Z7418" s="0">
        <v>-0.046372689306735992</v>
      </c>
      <c r="AA7418" s="0">
        <v>0.16555051505565643</v>
      </c>
      <c r="AB7418" s="0">
        <v>-0.31867906451225281</v>
      </c>
      <c r="AC7418" s="0">
        <v>-0.25853422284126282</v>
      </c>
      <c r="AD7418" s="0">
        <v>-0.13318745791912079</v>
      </c>
      <c r="AE7418" s="0">
        <v>-0.046372689306735992</v>
      </c>
      <c r="AF7418" s="0">
        <v>0.040442086756229401</v>
      </c>
      <c r="AG7418" s="0">
        <v>0.16578882932662964</v>
      </c>
      <c r="AH7418" s="0">
        <v>0.22593367099761963</v>
      </c>
    </row>
    <row r="7419" x14ac:dyDescent="0.4">
      <c r="A7419" s="10" t="str">
        <f>Data[[#This Row],[category]]&amp;Data[[#This Row],[subcategory]]&amp;Data[[#This Row],[date]]&amp;Data[[#This Row],[hour]]</f>
        <v>Zip code regionIrvine area9/1/20178</v>
      </c>
      <c r="B7419" s="10" t="s">
        <v>150</v>
      </c>
      <c r="C7419" t="s">
        <v>56</v>
      </c>
      <c r="D7419" t="s">
        <v>112</v>
      </c>
      <c r="E7419" t="s">
        <v>61</v>
      </c>
      <c r="F7419" s="0">
        <v>8903</v>
      </c>
      <c r="G7419" s="0">
        <v>1.8187373876571655</v>
      </c>
      <c r="H7419" s="0">
        <v>1.7836401462554932</v>
      </c>
      <c r="I7419" s="0">
        <v>-0.035097222775220871</v>
      </c>
      <c r="J7419" s="0">
        <v>0.020121360197663307</v>
      </c>
      <c r="K7419" s="0">
        <v>71.566886901855469</v>
      </c>
      <c r="L7419" s="0">
        <v>-1.7442768812179565</v>
      </c>
      <c r="M7419" s="0">
        <v>1</v>
      </c>
      <c r="N7419" s="0">
        <v>0</v>
      </c>
      <c r="O7419" s="0">
        <v>3.6557440757751465</v>
      </c>
      <c r="P7419" s="0">
        <v>3.5699737071990967</v>
      </c>
      <c r="Q7419" s="0">
        <v>-0.068193912506103516</v>
      </c>
      <c r="R7419" s="0">
        <v>-0.060883782804012299</v>
      </c>
      <c r="S7419" s="0">
        <v>-0.045648872852325439</v>
      </c>
      <c r="T7419" s="0">
        <v>-0.035097222775220871</v>
      </c>
      <c r="U7419" s="0">
        <v>-0.024545570835471153</v>
      </c>
      <c r="V7419" s="0">
        <v>-0.0093106618151068687</v>
      </c>
      <c r="W7419" s="0">
        <v>-0.0020005304832011461</v>
      </c>
      <c r="X7419" s="0">
        <v>16.192218780517578</v>
      </c>
      <c r="Y7419" s="0">
        <v>15.879748344421387</v>
      </c>
      <c r="Z7419" s="0">
        <v>-0.31247058510780334</v>
      </c>
      <c r="AA7419" s="0">
        <v>0.17914046347141266</v>
      </c>
      <c r="AB7419" s="0">
        <v>-0.60713040828704834</v>
      </c>
      <c r="AC7419" s="0">
        <v>-0.54204833507537842</v>
      </c>
      <c r="AD7419" s="0">
        <v>-0.40641194581985474</v>
      </c>
      <c r="AE7419" s="0">
        <v>-0.31247058510780334</v>
      </c>
      <c r="AF7419" s="0">
        <v>-0.21852923929691315</v>
      </c>
      <c r="AG7419" s="0">
        <v>-0.082892842590808868</v>
      </c>
      <c r="AH7419" s="0">
        <v>-0.017810743302106857</v>
      </c>
    </row>
    <row r="7420" x14ac:dyDescent="0.4">
      <c r="A7420" s="10" t="str">
        <f>Data[[#This Row],[category]]&amp;Data[[#This Row],[subcategory]]&amp;Data[[#This Row],[date]]&amp;Data[[#This Row],[hour]]</f>
        <v>Zip code regionIrvine area9/1/20179</v>
      </c>
      <c r="B7420" s="10" t="s">
        <v>150</v>
      </c>
      <c r="C7420" t="s">
        <v>56</v>
      </c>
      <c r="D7420" t="s">
        <v>112</v>
      </c>
      <c r="E7420" t="s">
        <v>62</v>
      </c>
      <c r="F7420" s="0">
        <v>8903</v>
      </c>
      <c r="G7420" s="0">
        <v>2.412053108215332</v>
      </c>
      <c r="H7420" s="0">
        <v>2.3953523635864258</v>
      </c>
      <c r="I7420" s="0">
        <v>-0.016700625419616699</v>
      </c>
      <c r="J7420" s="0">
        <v>0.019912613555788994</v>
      </c>
      <c r="K7420" s="0">
        <v>75.554641723632813</v>
      </c>
      <c r="L7420" s="0">
        <v>-0.83869582414627075</v>
      </c>
      <c r="M7420" s="0">
        <v>0</v>
      </c>
      <c r="N7420" s="0">
        <v>0</v>
      </c>
      <c r="O7420" s="0">
        <v>3.6557440757751465</v>
      </c>
      <c r="P7420" s="0">
        <v>3.5699737071990967</v>
      </c>
      <c r="Q7420" s="0">
        <v>-0.049453958868980408</v>
      </c>
      <c r="R7420" s="0">
        <v>-0.04221966490149498</v>
      </c>
      <c r="S7420" s="0">
        <v>-0.027142809703946114</v>
      </c>
      <c r="T7420" s="0">
        <v>-0.016700625419616699</v>
      </c>
      <c r="U7420" s="0">
        <v>-0.0062584406696259975</v>
      </c>
      <c r="V7420" s="0">
        <v>0.0088184159249067307</v>
      </c>
      <c r="W7420" s="0">
        <v>0.016052709892392159</v>
      </c>
      <c r="X7420" s="0">
        <v>21.474508285522461</v>
      </c>
      <c r="Y7420" s="0">
        <v>21.325822830200195</v>
      </c>
      <c r="Z7420" s="0">
        <v>-0.14868566393852234</v>
      </c>
      <c r="AA7420" s="0">
        <v>0.17728200554847717</v>
      </c>
      <c r="AB7420" s="0">
        <v>-0.44028860330581665</v>
      </c>
      <c r="AC7420" s="0">
        <v>-0.37588170170783997</v>
      </c>
      <c r="AD7420" s="0">
        <v>-0.24165244400501251</v>
      </c>
      <c r="AE7420" s="0">
        <v>-0.14868566393852234</v>
      </c>
      <c r="AF7420" s="0">
        <v>-0.055718887597322464</v>
      </c>
      <c r="AG7420" s="0">
        <v>0.078510366380214691</v>
      </c>
      <c r="AH7420" s="0">
        <v>0.14291729032993317</v>
      </c>
    </row>
    <row r="7421" x14ac:dyDescent="0.4">
      <c r="A7421" s="10" t="str">
        <f>Data[[#This Row],[category]]&amp;Data[[#This Row],[subcategory]]&amp;Data[[#This Row],[date]]&amp;Data[[#This Row],[hour]]</f>
        <v>Zip code regionIrvine area9/1/201710</v>
      </c>
      <c r="B7421" s="10" t="s">
        <v>150</v>
      </c>
      <c r="C7421" t="s">
        <v>56</v>
      </c>
      <c r="D7421" t="s">
        <v>112</v>
      </c>
      <c r="E7421" t="s">
        <v>63</v>
      </c>
      <c r="F7421" s="0">
        <v>8903</v>
      </c>
      <c r="G7421" s="0">
        <v>2.9746439456939697</v>
      </c>
      <c r="H7421" s="0">
        <v>3.0169718265533447</v>
      </c>
      <c r="I7421" s="0">
        <v>0.042327888309955597</v>
      </c>
      <c r="J7421" s="0">
        <v>0.011835587210953236</v>
      </c>
      <c r="K7421" s="0">
        <v>78.913734436035156</v>
      </c>
      <c r="L7421" s="0">
        <v>3.5763235092163086</v>
      </c>
      <c r="M7421" s="0">
        <v>1</v>
      </c>
      <c r="N7421" s="0">
        <v>1</v>
      </c>
      <c r="O7421" s="0">
        <v>3.6557440757751465</v>
      </c>
      <c r="P7421" s="0">
        <v>3.5699737071990967</v>
      </c>
      <c r="Q7421" s="0">
        <v>0.022860080003738403</v>
      </c>
      <c r="R7421" s="0">
        <v>0.027159972116351128</v>
      </c>
      <c r="S7421" s="0">
        <v>0.036121301352977753</v>
      </c>
      <c r="T7421" s="0">
        <v>0.042327888309955597</v>
      </c>
      <c r="U7421" s="0">
        <v>0.048534475266933441</v>
      </c>
      <c r="V7421" s="0">
        <v>0.057495802640914917</v>
      </c>
      <c r="W7421" s="0">
        <v>0.061795696616172791</v>
      </c>
      <c r="X7421" s="0">
        <v>26.483255386352539</v>
      </c>
      <c r="Y7421" s="0">
        <v>26.860099792480469</v>
      </c>
      <c r="Z7421" s="0">
        <v>0.37684518098831177</v>
      </c>
      <c r="AA7421" s="0">
        <v>0.10537223517894745</v>
      </c>
      <c r="AB7421" s="0">
        <v>0.20352327823638916</v>
      </c>
      <c r="AC7421" s="0">
        <v>0.24180522561073303</v>
      </c>
      <c r="AD7421" s="0">
        <v>0.32158792018890381</v>
      </c>
      <c r="AE7421" s="0">
        <v>0.37684518098831177</v>
      </c>
      <c r="AF7421" s="0">
        <v>0.43210244178771973</v>
      </c>
      <c r="AG7421" s="0">
        <v>0.51188510656356812</v>
      </c>
      <c r="AH7421" s="0">
        <v>0.55016708374023438</v>
      </c>
    </row>
    <row r="7422" x14ac:dyDescent="0.4">
      <c r="A7422" s="10" t="str">
        <f>Data[[#This Row],[category]]&amp;Data[[#This Row],[subcategory]]&amp;Data[[#This Row],[date]]&amp;Data[[#This Row],[hour]]</f>
        <v>Zip code regionIrvine area9/1/201711</v>
      </c>
      <c r="B7422" s="10" t="s">
        <v>150</v>
      </c>
      <c r="C7422" t="s">
        <v>56</v>
      </c>
      <c r="D7422" t="s">
        <v>112</v>
      </c>
      <c r="E7422" t="s">
        <v>64</v>
      </c>
      <c r="F7422" s="0">
        <v>8903</v>
      </c>
      <c r="G7422" s="0">
        <v>3.4997289180755615</v>
      </c>
      <c r="H7422" s="0">
        <v>3.4574010372161865</v>
      </c>
      <c r="I7422" s="0">
        <v>-0.042327884584665298</v>
      </c>
      <c r="J7422" s="0">
        <v>0.011835586279630661</v>
      </c>
      <c r="K7422" s="0">
        <v>80.317306518554688</v>
      </c>
      <c r="L7422" s="0">
        <v>-3.5763235092163086</v>
      </c>
      <c r="M7422" s="0">
        <v>1</v>
      </c>
      <c r="N7422" s="0">
        <v>1</v>
      </c>
      <c r="O7422" s="0">
        <v>3.6557440757751465</v>
      </c>
      <c r="P7422" s="0">
        <v>3.5699737071990967</v>
      </c>
      <c r="Q7422" s="0">
        <v>-0.061795692890882492</v>
      </c>
      <c r="R7422" s="0">
        <v>-0.057495798915624619</v>
      </c>
      <c r="S7422" s="0">
        <v>-0.048534471541643143</v>
      </c>
      <c r="T7422" s="0">
        <v>-0.042327884584665298</v>
      </c>
      <c r="U7422" s="0">
        <v>-0.036121297627687454</v>
      </c>
      <c r="V7422" s="0">
        <v>-0.027159970253705978</v>
      </c>
      <c r="W7422" s="0">
        <v>-0.022860078141093254</v>
      </c>
      <c r="X7422" s="0">
        <v>31.158086776733398</v>
      </c>
      <c r="Y7422" s="0">
        <v>30.781242370605469</v>
      </c>
      <c r="Z7422" s="0">
        <v>-0.37684515118598938</v>
      </c>
      <c r="AA7422" s="0">
        <v>0.10537222772836685</v>
      </c>
      <c r="AB7422" s="0">
        <v>-0.5501670241355896</v>
      </c>
      <c r="AC7422" s="0">
        <v>-0.51188510656356812</v>
      </c>
      <c r="AD7422" s="0">
        <v>-0.43210241198539734</v>
      </c>
      <c r="AE7422" s="0">
        <v>-0.37684515118598938</v>
      </c>
      <c r="AF7422" s="0">
        <v>-0.32158789038658142</v>
      </c>
      <c r="AG7422" s="0">
        <v>-0.24180521070957184</v>
      </c>
      <c r="AH7422" s="0">
        <v>-0.20352326333522797</v>
      </c>
    </row>
    <row r="7423" x14ac:dyDescent="0.4">
      <c r="A7423" s="10" t="str">
        <f>Data[[#This Row],[category]]&amp;Data[[#This Row],[subcategory]]&amp;Data[[#This Row],[date]]&amp;Data[[#This Row],[hour]]</f>
        <v>Zip code regionIrvine area9/1/201712</v>
      </c>
      <c r="B7423" s="10" t="s">
        <v>150</v>
      </c>
      <c r="C7423" t="s">
        <v>56</v>
      </c>
      <c r="D7423" t="s">
        <v>112</v>
      </c>
      <c r="E7423" t="s">
        <v>65</v>
      </c>
      <c r="F7423" s="0">
        <v>8903</v>
      </c>
      <c r="G7423" s="0">
        <v>3.6929013729095459</v>
      </c>
      <c r="H7423" s="0">
        <v>3.6940181255340576</v>
      </c>
      <c r="I7423" s="0">
        <v>0.0011167101329192519</v>
      </c>
      <c r="J7423" s="0">
        <v>0.018951373174786568</v>
      </c>
      <c r="K7423" s="0">
        <v>78.842185974121094</v>
      </c>
      <c r="L7423" s="0">
        <v>0.058925025165081024</v>
      </c>
      <c r="M7423" s="0">
        <v>0</v>
      </c>
      <c r="N7423" s="0">
        <v>0</v>
      </c>
      <c r="O7423" s="0">
        <v>3.6557440757751465</v>
      </c>
      <c r="P7423" s="0">
        <v>3.5699737071990967</v>
      </c>
      <c r="Q7423" s="0">
        <v>-0.030055524781346321</v>
      </c>
      <c r="R7423" s="0">
        <v>-0.023170452564954758</v>
      </c>
      <c r="S7423" s="0">
        <v>-0.0088213998824357986</v>
      </c>
      <c r="T7423" s="0">
        <v>0.0011167101329192519</v>
      </c>
      <c r="U7423" s="0">
        <v>0.011054820381104946</v>
      </c>
      <c r="V7423" s="0">
        <v>0.025403872132301331</v>
      </c>
      <c r="W7423" s="0">
        <v>0.032288946211338043</v>
      </c>
      <c r="X7423" s="0">
        <v>32.877899169921875</v>
      </c>
      <c r="Y7423" s="0">
        <v>32.887844085693359</v>
      </c>
      <c r="Z7423" s="0">
        <v>0.0099420705810189247</v>
      </c>
      <c r="AA7423" s="0">
        <v>0.16872407495975494</v>
      </c>
      <c r="AB7423" s="0">
        <v>-0.26758432388305664</v>
      </c>
      <c r="AC7423" s="0">
        <v>-0.20628653466701508</v>
      </c>
      <c r="AD7423" s="0">
        <v>-0.078536920249462128</v>
      </c>
      <c r="AE7423" s="0">
        <v>0.0099420705810189247</v>
      </c>
      <c r="AF7423" s="0">
        <v>0.098421059548854828</v>
      </c>
      <c r="AG7423" s="0">
        <v>0.22617067396640778</v>
      </c>
      <c r="AH7423" s="0">
        <v>0.28746846318244934</v>
      </c>
    </row>
    <row r="7424" x14ac:dyDescent="0.4">
      <c r="A7424" s="10" t="str">
        <f>Data[[#This Row],[category]]&amp;Data[[#This Row],[subcategory]]&amp;Data[[#This Row],[date]]&amp;Data[[#This Row],[hour]]</f>
        <v>Zip code regionIrvine area9/1/201713</v>
      </c>
      <c r="B7424" s="10" t="s">
        <v>150</v>
      </c>
      <c r="C7424" t="s">
        <v>56</v>
      </c>
      <c r="D7424" t="s">
        <v>112</v>
      </c>
      <c r="E7424" t="s">
        <v>66</v>
      </c>
      <c r="F7424" s="0">
        <v>8903</v>
      </c>
      <c r="G7424" s="0">
        <v>3.7198977470397949</v>
      </c>
      <c r="H7424" s="0">
        <v>3.7761471271514893</v>
      </c>
      <c r="I7424" s="0">
        <v>0.056249488145112991</v>
      </c>
      <c r="J7424" s="0">
        <v>0.024005558341741562</v>
      </c>
      <c r="K7424" s="0">
        <v>79.285293579101563</v>
      </c>
      <c r="L7424" s="0">
        <v>2.3431859016418457</v>
      </c>
      <c r="M7424" s="0">
        <v>1</v>
      </c>
      <c r="N7424" s="0">
        <v>1</v>
      </c>
      <c r="O7424" s="0">
        <v>3.6557440757751465</v>
      </c>
      <c r="P7424" s="0">
        <v>3.5699737071990967</v>
      </c>
      <c r="Q7424" s="0">
        <v>0.016763858497142792</v>
      </c>
      <c r="R7424" s="0">
        <v>0.025485128164291382</v>
      </c>
      <c r="S7424" s="0">
        <v>0.043660961091518402</v>
      </c>
      <c r="T7424" s="0">
        <v>0.056249488145112991</v>
      </c>
      <c r="U7424" s="0">
        <v>0.068838015198707581</v>
      </c>
      <c r="V7424" s="0">
        <v>0.087013848125934601</v>
      </c>
      <c r="W7424" s="0">
        <v>0.095735117793083191</v>
      </c>
      <c r="X7424" s="0">
        <v>33.118247985839844</v>
      </c>
      <c r="Y7424" s="0">
        <v>33.619037628173828</v>
      </c>
      <c r="Z7424" s="0">
        <v>0.50078916549682617</v>
      </c>
      <c r="AA7424" s="0">
        <v>0.21372148394584656</v>
      </c>
      <c r="AB7424" s="0">
        <v>0.14924861490726471</v>
      </c>
      <c r="AC7424" s="0">
        <v>0.2268940657377243</v>
      </c>
      <c r="AD7424" s="0">
        <v>0.38871350884437561</v>
      </c>
      <c r="AE7424" s="0">
        <v>0.50078916549682617</v>
      </c>
      <c r="AF7424" s="0">
        <v>0.61286479234695435</v>
      </c>
      <c r="AG7424" s="0">
        <v>0.77468425035476685</v>
      </c>
      <c r="AH7424" s="0">
        <v>0.85232973098754883</v>
      </c>
    </row>
    <row r="7425" x14ac:dyDescent="0.4">
      <c r="A7425" s="10" t="str">
        <f>Data[[#This Row],[category]]&amp;Data[[#This Row],[subcategory]]&amp;Data[[#This Row],[date]]&amp;Data[[#This Row],[hour]]</f>
        <v>Zip code regionIrvine area9/1/201714</v>
      </c>
      <c r="B7425" s="10" t="s">
        <v>150</v>
      </c>
      <c r="C7425" t="s">
        <v>56</v>
      </c>
      <c r="D7425" t="s">
        <v>112</v>
      </c>
      <c r="E7425" t="s">
        <v>67</v>
      </c>
      <c r="F7425" s="0">
        <v>8903</v>
      </c>
      <c r="G7425" s="0">
        <v>3.7650759220123291</v>
      </c>
      <c r="H7425" s="0">
        <v>3.8401491641998291</v>
      </c>
      <c r="I7425" s="0">
        <v>0.075073301792144775</v>
      </c>
      <c r="J7425" s="0">
        <v>0.02497374452650547</v>
      </c>
      <c r="K7425" s="0">
        <v>80.161521911621094</v>
      </c>
      <c r="L7425" s="0">
        <v>3.0060892105102539</v>
      </c>
      <c r="M7425" s="0">
        <v>1</v>
      </c>
      <c r="N7425" s="0">
        <v>1</v>
      </c>
      <c r="O7425" s="0">
        <v>3.6557440757751465</v>
      </c>
      <c r="P7425" s="0">
        <v>3.5699737071990967</v>
      </c>
      <c r="Q7425" s="0">
        <v>0.033995147794485092</v>
      </c>
      <c r="R7425" s="0">
        <v>0.043068159371614456</v>
      </c>
      <c r="S7425" s="0">
        <v>0.06197705864906311</v>
      </c>
      <c r="T7425" s="0">
        <v>0.075073301792144775</v>
      </c>
      <c r="U7425" s="0">
        <v>0.08816954493522644</v>
      </c>
      <c r="V7425" s="0">
        <v>0.1070784404873848</v>
      </c>
      <c r="W7425" s="0">
        <v>0.11615145951509476</v>
      </c>
      <c r="X7425" s="0">
        <v>33.520469665527344</v>
      </c>
      <c r="Y7425" s="0">
        <v>34.188846588134766</v>
      </c>
      <c r="Z7425" s="0">
        <v>0.6683775782585144</v>
      </c>
      <c r="AA7425" s="0">
        <v>0.22234125435352325</v>
      </c>
      <c r="AB7425" s="0">
        <v>0.30265876650810242</v>
      </c>
      <c r="AC7425" s="0">
        <v>0.38343578577041626</v>
      </c>
      <c r="AD7425" s="0">
        <v>0.55178171396255493</v>
      </c>
      <c r="AE7425" s="0">
        <v>0.6683775782585144</v>
      </c>
      <c r="AF7425" s="0">
        <v>0.78497344255447388</v>
      </c>
      <c r="AG7425" s="0">
        <v>0.95331937074661255</v>
      </c>
      <c r="AH7425" s="0">
        <v>1.034096360206604</v>
      </c>
    </row>
    <row r="7426" x14ac:dyDescent="0.4">
      <c r="A7426" s="10" t="str">
        <f>Data[[#This Row],[category]]&amp;Data[[#This Row],[subcategory]]&amp;Data[[#This Row],[date]]&amp;Data[[#This Row],[hour]]</f>
        <v>Zip code regionIrvine area9/1/201715</v>
      </c>
      <c r="B7426" s="10" t="s">
        <v>150</v>
      </c>
      <c r="C7426" t="s">
        <v>56</v>
      </c>
      <c r="D7426" t="s">
        <v>112</v>
      </c>
      <c r="E7426" t="s">
        <v>68</v>
      </c>
      <c r="F7426" s="0">
        <v>8903</v>
      </c>
      <c r="G7426" s="0">
        <v>3.7009034156799316</v>
      </c>
      <c r="H7426" s="0">
        <v>3.8318343162536621</v>
      </c>
      <c r="I7426" s="0">
        <v>0.13093091547489166</v>
      </c>
      <c r="J7426" s="0">
        <v>0.026265475898981094</v>
      </c>
      <c r="K7426" s="0">
        <v>79.913963317871094</v>
      </c>
      <c r="L7426" s="0">
        <v>4.9849057197570801</v>
      </c>
      <c r="M7426" s="0">
        <v>1</v>
      </c>
      <c r="N7426" s="0">
        <v>1</v>
      </c>
      <c r="O7426" s="0">
        <v>3.6557440757751465</v>
      </c>
      <c r="P7426" s="0">
        <v>3.5699737071990967</v>
      </c>
      <c r="Q7426" s="0">
        <v>0.087728053331375122</v>
      </c>
      <c r="R7426" s="0">
        <v>0.097270354628562927</v>
      </c>
      <c r="S7426" s="0">
        <v>0.11715728789567947</v>
      </c>
      <c r="T7426" s="0">
        <v>0.13093091547489166</v>
      </c>
      <c r="U7426" s="0">
        <v>0.14470455050468445</v>
      </c>
      <c r="V7426" s="0">
        <v>0.1645914763212204</v>
      </c>
      <c r="W7426" s="0">
        <v>0.1741337776184082</v>
      </c>
      <c r="X7426" s="0">
        <v>32.949142456054688</v>
      </c>
      <c r="Y7426" s="0">
        <v>34.114822387695313</v>
      </c>
      <c r="Z7426" s="0">
        <v>1.1656779050827026</v>
      </c>
      <c r="AA7426" s="0">
        <v>0.23384153842926025</v>
      </c>
      <c r="AB7426" s="0">
        <v>0.78104281425476074</v>
      </c>
      <c r="AC7426" s="0">
        <v>0.86599791049957275</v>
      </c>
      <c r="AD7426" s="0">
        <v>1.0430512428283691</v>
      </c>
      <c r="AE7426" s="0">
        <v>1.1656779050827026</v>
      </c>
      <c r="AF7426" s="0">
        <v>1.2883045673370361</v>
      </c>
      <c r="AG7426" s="0">
        <v>1.4653578996658325</v>
      </c>
      <c r="AH7426" s="0">
        <v>1.5503129959106445</v>
      </c>
    </row>
    <row r="7427" x14ac:dyDescent="0.4">
      <c r="A7427" s="10" t="str">
        <f>Data[[#This Row],[category]]&amp;Data[[#This Row],[subcategory]]&amp;Data[[#This Row],[date]]&amp;Data[[#This Row],[hour]]</f>
        <v>Zip code regionIrvine area9/1/201716</v>
      </c>
      <c r="B7427" s="10" t="s">
        <v>150</v>
      </c>
      <c r="C7427" t="s">
        <v>56</v>
      </c>
      <c r="D7427" t="s">
        <v>112</v>
      </c>
      <c r="E7427" t="s">
        <v>69</v>
      </c>
      <c r="F7427" s="0">
        <v>8903</v>
      </c>
      <c r="G7427" s="0">
        <v>3.6261522769927979</v>
      </c>
      <c r="H7427" s="0">
        <v>3.727980375289917</v>
      </c>
      <c r="I7427" s="0">
        <v>0.10182810574769974</v>
      </c>
      <c r="J7427" s="0">
        <v>0.026852287352085114</v>
      </c>
      <c r="K7427" s="0">
        <v>78.718406677246094</v>
      </c>
      <c r="L7427" s="0">
        <v>3.7921576499938965</v>
      </c>
      <c r="M7427" s="0">
        <v>1</v>
      </c>
      <c r="N7427" s="0">
        <v>1</v>
      </c>
      <c r="O7427" s="0">
        <v>3.6557440757751465</v>
      </c>
      <c r="P7427" s="0">
        <v>3.5699737071990967</v>
      </c>
      <c r="Q7427" s="0">
        <v>0.057660024613142014</v>
      </c>
      <c r="R7427" s="0">
        <v>0.067415513098239899</v>
      </c>
      <c r="S7427" s="0">
        <v>0.087746754288673401</v>
      </c>
      <c r="T7427" s="0">
        <v>0.10182810574769974</v>
      </c>
      <c r="U7427" s="0">
        <v>0.11590945720672607</v>
      </c>
      <c r="V7427" s="0">
        <v>0.13624069094657898</v>
      </c>
      <c r="W7427" s="0">
        <v>0.14599618315696716</v>
      </c>
      <c r="X7427" s="0">
        <v>32.283634185791016</v>
      </c>
      <c r="Y7427" s="0">
        <v>33.190208435058594</v>
      </c>
      <c r="Z7427" s="0">
        <v>0.90657562017440796</v>
      </c>
      <c r="AA7427" s="0">
        <v>0.23906591534614563</v>
      </c>
      <c r="AB7427" s="0">
        <v>0.51334720849990845</v>
      </c>
      <c r="AC7427" s="0">
        <v>0.60020029544830322</v>
      </c>
      <c r="AD7427" s="0">
        <v>0.78120934963226318</v>
      </c>
      <c r="AE7427" s="0">
        <v>0.90657562017440796</v>
      </c>
      <c r="AF7427" s="0">
        <v>1.0319418907165527</v>
      </c>
      <c r="AG7427" s="0">
        <v>1.2129509449005127</v>
      </c>
      <c r="AH7427" s="0">
        <v>1.2998040914535522</v>
      </c>
    </row>
    <row r="7428" x14ac:dyDescent="0.4">
      <c r="A7428" s="10" t="str">
        <f>Data[[#This Row],[category]]&amp;Data[[#This Row],[subcategory]]&amp;Data[[#This Row],[date]]&amp;Data[[#This Row],[hour]]</f>
        <v>Zip code regionIrvine area9/1/201717</v>
      </c>
      <c r="B7428" s="10" t="s">
        <v>150</v>
      </c>
      <c r="C7428" t="s">
        <v>56</v>
      </c>
      <c r="D7428" t="s">
        <v>112</v>
      </c>
      <c r="E7428" t="s">
        <v>70</v>
      </c>
      <c r="F7428" s="0">
        <v>8903</v>
      </c>
      <c r="G7428" s="0">
        <v>3.4594180583953857</v>
      </c>
      <c r="H7428" s="0">
        <v>3.5416121482849121</v>
      </c>
      <c r="I7428" s="0">
        <v>0.082194171845912933</v>
      </c>
      <c r="J7428" s="0">
        <v>0.028466705232858658</v>
      </c>
      <c r="K7428" s="0">
        <v>77.399078369140625</v>
      </c>
      <c r="L7428" s="0">
        <v>2.8873791694641113</v>
      </c>
      <c r="M7428" s="0">
        <v>1</v>
      </c>
      <c r="N7428" s="0">
        <v>1</v>
      </c>
      <c r="O7428" s="0">
        <v>3.6557440757751465</v>
      </c>
      <c r="P7428" s="0">
        <v>3.5699737071990967</v>
      </c>
      <c r="Q7428" s="0">
        <v>0.035370606929063797</v>
      </c>
      <c r="R7428" s="0">
        <v>0.04571262001991272</v>
      </c>
      <c r="S7428" s="0">
        <v>0.067266218364238739</v>
      </c>
      <c r="T7428" s="0">
        <v>0.082194171845912933</v>
      </c>
      <c r="U7428" s="0">
        <v>0.097122125327587128</v>
      </c>
      <c r="V7428" s="0">
        <v>0.11867572367191315</v>
      </c>
      <c r="W7428" s="0">
        <v>0.12901774048805237</v>
      </c>
      <c r="X7428" s="0">
        <v>30.799198150634766</v>
      </c>
      <c r="Y7428" s="0">
        <v>31.530973434448242</v>
      </c>
      <c r="Z7428" s="0">
        <v>0.73177468776702881</v>
      </c>
      <c r="AA7428" s="0">
        <v>0.25343906879425049</v>
      </c>
      <c r="AB7428" s="0">
        <v>0.31490451097488403</v>
      </c>
      <c r="AC7428" s="0">
        <v>0.40697944164276123</v>
      </c>
      <c r="AD7428" s="0">
        <v>0.59887111186981201</v>
      </c>
      <c r="AE7428" s="0">
        <v>0.73177468776702881</v>
      </c>
      <c r="AF7428" s="0">
        <v>0.86467826366424561</v>
      </c>
      <c r="AG7428" s="0">
        <v>1.0565699338912964</v>
      </c>
      <c r="AH7428" s="0">
        <v>1.1486448049545288</v>
      </c>
    </row>
    <row r="7429" x14ac:dyDescent="0.4">
      <c r="A7429" s="10" t="str">
        <f>Data[[#This Row],[category]]&amp;Data[[#This Row],[subcategory]]&amp;Data[[#This Row],[date]]&amp;Data[[#This Row],[hour]]</f>
        <v>Zip code regionIrvine area9/1/201718</v>
      </c>
      <c r="B7429" s="10" t="s">
        <v>150</v>
      </c>
      <c r="C7429" t="s">
        <v>56</v>
      </c>
      <c r="D7429" t="s">
        <v>112</v>
      </c>
      <c r="E7429" t="s">
        <v>71</v>
      </c>
      <c r="F7429" s="0">
        <v>8903</v>
      </c>
      <c r="G7429" s="0">
        <v>3.0186762809753418</v>
      </c>
      <c r="H7429" s="0">
        <v>3.1784675121307373</v>
      </c>
      <c r="I7429" s="0">
        <v>0.15979127585887909</v>
      </c>
      <c r="J7429" s="0">
        <v>0.030699757859110832</v>
      </c>
      <c r="K7429" s="0">
        <v>76.997978210449219</v>
      </c>
      <c r="L7429" s="0">
        <v>5.2049684524536133</v>
      </c>
      <c r="M7429" s="0">
        <v>1</v>
      </c>
      <c r="N7429" s="0">
        <v>1</v>
      </c>
      <c r="O7429" s="0">
        <v>3.6557440757751465</v>
      </c>
      <c r="P7429" s="0">
        <v>3.5699737071990967</v>
      </c>
      <c r="Q7429" s="0">
        <v>0.10929466784000397</v>
      </c>
      <c r="R7429" s="0">
        <v>0.12044795602560043</v>
      </c>
      <c r="S7429" s="0">
        <v>0.14369229972362518</v>
      </c>
      <c r="T7429" s="0">
        <v>0.15979127585887909</v>
      </c>
      <c r="U7429" s="0">
        <v>0.175890251994133</v>
      </c>
      <c r="V7429" s="0">
        <v>0.19913460314273834</v>
      </c>
      <c r="W7429" s="0">
        <v>0.21028788387775421</v>
      </c>
      <c r="X7429" s="0">
        <v>26.875274658203125</v>
      </c>
      <c r="Y7429" s="0">
        <v>28.297895431518555</v>
      </c>
      <c r="Z7429" s="0">
        <v>1.4226217269897461</v>
      </c>
      <c r="AA7429" s="0">
        <v>0.27331992983818054</v>
      </c>
      <c r="AB7429" s="0">
        <v>0.97305047512054443</v>
      </c>
      <c r="AC7429" s="0">
        <v>1.0723481178283691</v>
      </c>
      <c r="AD7429" s="0">
        <v>1.2792925834655762</v>
      </c>
      <c r="AE7429" s="0">
        <v>1.4226217269897461</v>
      </c>
      <c r="AF7429" s="0">
        <v>1.565950870513916</v>
      </c>
      <c r="AG7429" s="0">
        <v>1.772895336151123</v>
      </c>
      <c r="AH7429" s="0">
        <v>1.8721929788589478</v>
      </c>
    </row>
    <row r="7430" x14ac:dyDescent="0.4">
      <c r="A7430" s="10" t="str">
        <f>Data[[#This Row],[category]]&amp;Data[[#This Row],[subcategory]]&amp;Data[[#This Row],[date]]&amp;Data[[#This Row],[hour]]</f>
        <v>Zip code regionIrvine area9/1/201719</v>
      </c>
      <c r="B7430" s="10" t="s">
        <v>150</v>
      </c>
      <c r="C7430" t="s">
        <v>56</v>
      </c>
      <c r="D7430" t="s">
        <v>112</v>
      </c>
      <c r="E7430" t="s">
        <v>72</v>
      </c>
      <c r="F7430" s="0">
        <v>8903</v>
      </c>
      <c r="G7430" s="0">
        <v>2.5458745956420898</v>
      </c>
      <c r="H7430" s="0">
        <v>2.771958589553833</v>
      </c>
      <c r="I7430" s="0">
        <v>0.22608394920825958</v>
      </c>
      <c r="J7430" s="0">
        <v>0.03035302646458149</v>
      </c>
      <c r="K7430" s="0">
        <v>75.968215942382813</v>
      </c>
      <c r="L7430" s="0">
        <v>7.4484810829162598</v>
      </c>
      <c r="M7430" s="0">
        <v>1</v>
      </c>
      <c r="N7430" s="0">
        <v>1</v>
      </c>
      <c r="O7430" s="0">
        <v>3.6557440757751465</v>
      </c>
      <c r="P7430" s="0">
        <v>3.5699737071990967</v>
      </c>
      <c r="Q7430" s="0">
        <v>0.17615766823291779</v>
      </c>
      <c r="R7430" s="0">
        <v>0.18718497455120087</v>
      </c>
      <c r="S7430" s="0">
        <v>0.2101668119430542</v>
      </c>
      <c r="T7430" s="0">
        <v>0.22608394920825958</v>
      </c>
      <c r="U7430" s="0">
        <v>0.24200108647346497</v>
      </c>
      <c r="V7430" s="0">
        <v>0.2649829089641571</v>
      </c>
      <c r="W7430" s="0">
        <v>0.27601024508476257</v>
      </c>
      <c r="X7430" s="0">
        <v>22.665922164916992</v>
      </c>
      <c r="Y7430" s="0">
        <v>24.678747177124023</v>
      </c>
      <c r="Z7430" s="0">
        <v>2.0128254890441895</v>
      </c>
      <c r="AA7430" s="0">
        <v>0.27023300528526306</v>
      </c>
      <c r="AB7430" s="0">
        <v>1.5683317184448242</v>
      </c>
      <c r="AC7430" s="0">
        <v>1.6665079593658447</v>
      </c>
      <c r="AD7430" s="0">
        <v>1.8711152076721191</v>
      </c>
      <c r="AE7430" s="0">
        <v>2.0128254890441895</v>
      </c>
      <c r="AF7430" s="0">
        <v>2.1545357704162598</v>
      </c>
      <c r="AG7430" s="0">
        <v>2.3591430187225342</v>
      </c>
      <c r="AH7430" s="0">
        <v>2.4573192596435547</v>
      </c>
    </row>
    <row r="7431" x14ac:dyDescent="0.4">
      <c r="A7431" s="10" t="str">
        <f>Data[[#This Row],[category]]&amp;Data[[#This Row],[subcategory]]&amp;Data[[#This Row],[date]]&amp;Data[[#This Row],[hour]]</f>
        <v>Zip code regionIrvine area9/1/201720</v>
      </c>
      <c r="B7431" s="10" t="s">
        <v>150</v>
      </c>
      <c r="C7431" t="s">
        <v>56</v>
      </c>
      <c r="D7431" t="s">
        <v>112</v>
      </c>
      <c r="E7431" t="s">
        <v>55</v>
      </c>
      <c r="F7431" s="0">
        <v>8903</v>
      </c>
      <c r="G7431" s="0">
        <v>2.4682695865631104</v>
      </c>
      <c r="H7431" s="0">
        <v>2.6260535717010498</v>
      </c>
      <c r="I7431" s="0">
        <v>0.15778394043445587</v>
      </c>
      <c r="J7431" s="0">
        <v>0.030924456194043159</v>
      </c>
      <c r="K7431" s="0">
        <v>74.720657348632813</v>
      </c>
      <c r="L7431" s="0">
        <v>5.1022381782531738</v>
      </c>
      <c r="M7431" s="0">
        <v>1</v>
      </c>
      <c r="N7431" s="0">
        <v>1</v>
      </c>
      <c r="O7431" s="0">
        <v>3.6557440757751465</v>
      </c>
      <c r="P7431" s="0">
        <v>3.5699737071990967</v>
      </c>
      <c r="Q7431" s="0">
        <v>0.10691773891448975</v>
      </c>
      <c r="R7431" s="0">
        <v>0.11815265566110611</v>
      </c>
      <c r="S7431" s="0">
        <v>0.14156714081764221</v>
      </c>
      <c r="T7431" s="0">
        <v>0.15778394043445587</v>
      </c>
      <c r="U7431" s="0">
        <v>0.17400074005126953</v>
      </c>
      <c r="V7431" s="0">
        <v>0.19741523265838623</v>
      </c>
      <c r="W7431" s="0">
        <v>0.208650141954422</v>
      </c>
      <c r="X7431" s="0">
        <v>21.975004196166992</v>
      </c>
      <c r="Y7431" s="0">
        <v>23.379755020141602</v>
      </c>
      <c r="Z7431" s="0">
        <v>1.4047504663467407</v>
      </c>
      <c r="AA7431" s="0">
        <v>0.27532044053077698</v>
      </c>
      <c r="AB7431" s="0">
        <v>0.95188862085342407</v>
      </c>
      <c r="AC7431" s="0">
        <v>1.0519131422042847</v>
      </c>
      <c r="AD7431" s="0">
        <v>1.2603722810745239</v>
      </c>
      <c r="AE7431" s="0">
        <v>1.4047504663467407</v>
      </c>
      <c r="AF7431" s="0">
        <v>1.5491286516189575</v>
      </c>
      <c r="AG7431" s="0">
        <v>1.7575877904891968</v>
      </c>
      <c r="AH7431" s="0">
        <v>1.8576122522354126</v>
      </c>
    </row>
    <row r="7432" x14ac:dyDescent="0.4">
      <c r="A7432" s="10" t="str">
        <f>Data[[#This Row],[category]]&amp;Data[[#This Row],[subcategory]]&amp;Data[[#This Row],[date]]&amp;Data[[#This Row],[hour]]</f>
        <v>Zip code regionIrvine area9/1/201721</v>
      </c>
      <c r="B7432" s="10" t="s">
        <v>150</v>
      </c>
      <c r="C7432" t="s">
        <v>56</v>
      </c>
      <c r="D7432" t="s">
        <v>112</v>
      </c>
      <c r="E7432" t="s">
        <v>73</v>
      </c>
      <c r="F7432" s="0">
        <v>8903</v>
      </c>
      <c r="G7432" s="0">
        <v>2.3079850673675537</v>
      </c>
      <c r="H7432" s="0">
        <v>2.4695670604705811</v>
      </c>
      <c r="I7432" s="0">
        <v>0.1615818589925766</v>
      </c>
      <c r="J7432" s="0">
        <v>0.029191397130489349</v>
      </c>
      <c r="K7432" s="0">
        <v>74.710662841796875</v>
      </c>
      <c r="L7432" s="0">
        <v>5.5352559089660645</v>
      </c>
      <c r="M7432" s="0">
        <v>1</v>
      </c>
      <c r="N7432" s="0">
        <v>1</v>
      </c>
      <c r="O7432" s="0">
        <v>3.6557440757751465</v>
      </c>
      <c r="P7432" s="0">
        <v>3.5699737071990967</v>
      </c>
      <c r="Q7432" s="0">
        <v>0.11356628686189651</v>
      </c>
      <c r="R7432" s="0">
        <v>0.12417157739400864</v>
      </c>
      <c r="S7432" s="0">
        <v>0.14627388119697571</v>
      </c>
      <c r="T7432" s="0">
        <v>0.1615818589925766</v>
      </c>
      <c r="U7432" s="0">
        <v>0.17688983678817749</v>
      </c>
      <c r="V7432" s="0">
        <v>0.19899213314056396</v>
      </c>
      <c r="W7432" s="0">
        <v>0.20959743857383728</v>
      </c>
      <c r="X7432" s="0">
        <v>20.547990798950195</v>
      </c>
      <c r="Y7432" s="0">
        <v>21.986555099487305</v>
      </c>
      <c r="Z7432" s="0">
        <v>1.438563346862793</v>
      </c>
      <c r="AA7432" s="0">
        <v>0.25989100337028503</v>
      </c>
      <c r="AB7432" s="0">
        <v>1.0110807418823242</v>
      </c>
      <c r="AC7432" s="0">
        <v>1.1054996252059937</v>
      </c>
      <c r="AD7432" s="0">
        <v>1.3022763729095459</v>
      </c>
      <c r="AE7432" s="0">
        <v>1.438563346862793</v>
      </c>
      <c r="AF7432" s="0">
        <v>1.57485032081604</v>
      </c>
      <c r="AG7432" s="0">
        <v>1.7716270685195923</v>
      </c>
      <c r="AH7432" s="0">
        <v>1.8660459518432617</v>
      </c>
    </row>
    <row r="7433" x14ac:dyDescent="0.4">
      <c r="A7433" s="10" t="str">
        <f>Data[[#This Row],[category]]&amp;Data[[#This Row],[subcategory]]&amp;Data[[#This Row],[date]]&amp;Data[[#This Row],[hour]]</f>
        <v>Zip code regionIrvine area9/1/201722</v>
      </c>
      <c r="B7433" s="10" t="s">
        <v>150</v>
      </c>
      <c r="C7433" t="s">
        <v>56</v>
      </c>
      <c r="D7433" t="s">
        <v>112</v>
      </c>
      <c r="E7433" t="s">
        <v>74</v>
      </c>
      <c r="F7433" s="0">
        <v>8903</v>
      </c>
      <c r="G7433" s="0">
        <v>2.0698790550231934</v>
      </c>
      <c r="H7433" s="0">
        <v>2.2186062335968018</v>
      </c>
      <c r="I7433" s="0">
        <v>0.14872726798057556</v>
      </c>
      <c r="J7433" s="0">
        <v>0.027634000405669212</v>
      </c>
      <c r="K7433" s="0">
        <v>73.143768310546875</v>
      </c>
      <c r="L7433" s="0">
        <v>5.3820390701293945</v>
      </c>
      <c r="M7433" s="0">
        <v>1</v>
      </c>
      <c r="N7433" s="0">
        <v>1</v>
      </c>
      <c r="O7433" s="0">
        <v>3.6557440757751465</v>
      </c>
      <c r="P7433" s="0">
        <v>3.5699737071990967</v>
      </c>
      <c r="Q7433" s="0">
        <v>0.10327338427305222</v>
      </c>
      <c r="R7433" s="0">
        <v>0.11331287026405334</v>
      </c>
      <c r="S7433" s="0">
        <v>0.13423597812652588</v>
      </c>
      <c r="T7433" s="0">
        <v>0.14872726798057556</v>
      </c>
      <c r="U7433" s="0">
        <v>0.16321855783462524</v>
      </c>
      <c r="V7433" s="0">
        <v>0.18414166569709778</v>
      </c>
      <c r="W7433" s="0">
        <v>0.1941811591386795</v>
      </c>
      <c r="X7433" s="0">
        <v>18.428133010864258</v>
      </c>
      <c r="Y7433" s="0">
        <v>19.752250671386719</v>
      </c>
      <c r="Z7433" s="0">
        <v>1.3241188526153564</v>
      </c>
      <c r="AA7433" s="0">
        <v>0.24602550268173218</v>
      </c>
      <c r="AB7433" s="0">
        <v>0.91944289207458496</v>
      </c>
      <c r="AC7433" s="0">
        <v>1.0088244676589966</v>
      </c>
      <c r="AD7433" s="0">
        <v>1.1951029300689697</v>
      </c>
      <c r="AE7433" s="0">
        <v>1.3241188526153564</v>
      </c>
      <c r="AF7433" s="0">
        <v>1.4531347751617432</v>
      </c>
      <c r="AG7433" s="0">
        <v>1.6394132375717163</v>
      </c>
      <c r="AH7433" s="0">
        <v>1.7287948131561279</v>
      </c>
    </row>
    <row r="7434" x14ac:dyDescent="0.4">
      <c r="A7434" s="10" t="str">
        <f>Data[[#This Row],[category]]&amp;Data[[#This Row],[subcategory]]&amp;Data[[#This Row],[date]]&amp;Data[[#This Row],[hour]]</f>
        <v>Zip code regionIrvine area9/1/201723</v>
      </c>
      <c r="B7434" s="10" t="s">
        <v>150</v>
      </c>
      <c r="C7434" t="s">
        <v>56</v>
      </c>
      <c r="D7434" t="s">
        <v>112</v>
      </c>
      <c r="E7434" t="s">
        <v>75</v>
      </c>
      <c r="F7434" s="0">
        <v>8903</v>
      </c>
      <c r="G7434" s="0">
        <v>1.8629524707794189</v>
      </c>
      <c r="H7434" s="0">
        <v>1.9677126407623291</v>
      </c>
      <c r="I7434" s="0">
        <v>0.10476025938987732</v>
      </c>
      <c r="J7434" s="0">
        <v>0.023413810878992081</v>
      </c>
      <c r="K7434" s="0">
        <v>73.433334350585937</v>
      </c>
      <c r="L7434" s="0">
        <v>4.4742932319641113</v>
      </c>
      <c r="M7434" s="0">
        <v>1</v>
      </c>
      <c r="N7434" s="0">
        <v>1</v>
      </c>
      <c r="O7434" s="0">
        <v>3.6557440757751465</v>
      </c>
      <c r="P7434" s="0">
        <v>3.5699737071990967</v>
      </c>
      <c r="Q7434" s="0">
        <v>0.06624796986579895</v>
      </c>
      <c r="R7434" s="0">
        <v>0.074754253029823303</v>
      </c>
      <c r="S7434" s="0">
        <v>0.092482045292854309</v>
      </c>
      <c r="T7434" s="0">
        <v>0.10476025938987732</v>
      </c>
      <c r="U7434" s="0">
        <v>0.11703847348690033</v>
      </c>
      <c r="V7434" s="0">
        <v>0.13476626574993134</v>
      </c>
      <c r="W7434" s="0">
        <v>0.14327254891395569</v>
      </c>
      <c r="X7434" s="0">
        <v>16.585865020751953</v>
      </c>
      <c r="Y7434" s="0">
        <v>17.518545150756836</v>
      </c>
      <c r="Z7434" s="0">
        <v>0.93268060684204102</v>
      </c>
      <c r="AA7434" s="0">
        <v>0.20845316350460052</v>
      </c>
      <c r="AB7434" s="0">
        <v>0.58980566263198853</v>
      </c>
      <c r="AC7434" s="0">
        <v>0.66553711891174316</v>
      </c>
      <c r="AD7434" s="0">
        <v>0.8233676552772522</v>
      </c>
      <c r="AE7434" s="0">
        <v>0.93268060684204102</v>
      </c>
      <c r="AF7434" s="0">
        <v>1.0419934988021851</v>
      </c>
      <c r="AG7434" s="0">
        <v>1.1998240947723389</v>
      </c>
      <c r="AH7434" s="0">
        <v>1.2755554914474487</v>
      </c>
    </row>
    <row r="7435" x14ac:dyDescent="0.4">
      <c r="A7435" s="10" t="str">
        <f>Data[[#This Row],[category]]&amp;Data[[#This Row],[subcategory]]&amp;Data[[#This Row],[date]]&amp;Data[[#This Row],[hour]]</f>
        <v>Zip code regionIrvine area9/1/201724</v>
      </c>
      <c r="B7435" s="10" t="s">
        <v>150</v>
      </c>
      <c r="C7435" t="s">
        <v>56</v>
      </c>
      <c r="D7435" t="s">
        <v>112</v>
      </c>
      <c r="E7435" t="s">
        <v>76</v>
      </c>
      <c r="F7435" s="0">
        <v>8903</v>
      </c>
      <c r="G7435" s="0">
        <v>1.6690698862075806</v>
      </c>
      <c r="H7435" s="0">
        <v>1.7731269598007202</v>
      </c>
      <c r="I7435" s="0">
        <v>0.10405708849430084</v>
      </c>
      <c r="J7435" s="0">
        <v>0.019412873312830925</v>
      </c>
      <c r="K7435" s="0">
        <v>71.557113647460938</v>
      </c>
      <c r="L7435" s="0">
        <v>5.3602104187011719</v>
      </c>
      <c r="M7435" s="0">
        <v>1</v>
      </c>
      <c r="N7435" s="0">
        <v>1</v>
      </c>
      <c r="O7435" s="0">
        <v>3.6557440757751465</v>
      </c>
      <c r="P7435" s="0">
        <v>3.5699737071990967</v>
      </c>
      <c r="Q7435" s="0">
        <v>0.072125755250453949</v>
      </c>
      <c r="R7435" s="0">
        <v>0.079178489744663239</v>
      </c>
      <c r="S7435" s="0">
        <v>0.093876965343952179</v>
      </c>
      <c r="T7435" s="0">
        <v>0.10405708849430084</v>
      </c>
      <c r="U7435" s="0">
        <v>0.11423721164464951</v>
      </c>
      <c r="V7435" s="0">
        <v>0.12893567979335785</v>
      </c>
      <c r="W7435" s="0">
        <v>0.13598842918872833</v>
      </c>
      <c r="X7435" s="0">
        <v>14.859728813171387</v>
      </c>
      <c r="Y7435" s="0">
        <v>15.786149024963379</v>
      </c>
      <c r="Z7435" s="0">
        <v>0.92642027139663696</v>
      </c>
      <c r="AA7435" s="0">
        <v>0.17283281683921814</v>
      </c>
      <c r="AB7435" s="0">
        <v>0.64213556051254272</v>
      </c>
      <c r="AC7435" s="0">
        <v>0.70492613315582275</v>
      </c>
      <c r="AD7435" s="0">
        <v>0.83578664064407349</v>
      </c>
      <c r="AE7435" s="0">
        <v>0.92642027139663696</v>
      </c>
      <c r="AF7435" s="0">
        <v>1.0170538425445557</v>
      </c>
      <c r="AG7435" s="0">
        <v>1.1479144096374512</v>
      </c>
      <c r="AH7435" s="0">
        <v>1.2107049226760864</v>
      </c>
    </row>
    <row r="7436" x14ac:dyDescent="0.4">
      <c r="A7436" s="10" t="str">
        <f>Data[[#This Row],[category]]&amp;Data[[#This Row],[subcategory]]&amp;Data[[#This Row],[date]]&amp;Data[[#This Row],[hour]]</f>
        <v>Zip code regionIrvine area9/1/2017Avg. 11 to 6 pm</v>
      </c>
      <c r="B7436" s="10" t="s">
        <v>150</v>
      </c>
      <c r="C7436" t="s">
        <v>56</v>
      </c>
      <c r="D7436" t="s">
        <v>112</v>
      </c>
      <c r="E7436" t="s">
        <v>77</v>
      </c>
      <c r="F7436" s="0">
        <v>8903</v>
      </c>
      <c r="G7436" s="0">
        <v>3.5690035820007324</v>
      </c>
      <c r="H7436" s="0">
        <v>3.6557440757751465</v>
      </c>
      <c r="I7436" s="0">
        <v>0.086740568280220032</v>
      </c>
      <c r="J7436" s="0">
        <v>0.020250692963600159</v>
      </c>
      <c r="K7436" s="0">
        <v>78.759773254394531</v>
      </c>
      <c r="L7436" s="0">
        <v>4.2833380699157715</v>
      </c>
      <c r="M7436" s="0">
        <v>1</v>
      </c>
      <c r="N7436" s="0">
        <v>1</v>
      </c>
      <c r="O7436" s="0"/>
      <c r="P7436" s="0"/>
      <c r="Q7436" s="0">
        <v>0.053431142121553421</v>
      </c>
      <c r="R7436" s="0">
        <v>0.060788262635469437</v>
      </c>
      <c r="S7436" s="0">
        <v>0.076121091842651367</v>
      </c>
      <c r="T7436" s="0">
        <v>0.086740568280220032</v>
      </c>
      <c r="U7436" s="0">
        <v>0.097360044717788696</v>
      </c>
      <c r="V7436" s="0">
        <v>0.11269287765026093</v>
      </c>
      <c r="W7436" s="0">
        <v>0.12004999071359634</v>
      </c>
      <c r="X7436" s="0">
        <v>31.774839401245117</v>
      </c>
      <c r="Y7436" s="0">
        <v>32.547088623046875</v>
      </c>
      <c r="Z7436" s="0">
        <v>0.77225130796432495</v>
      </c>
      <c r="AA7436" s="0">
        <v>0.18029192090034485</v>
      </c>
      <c r="AB7436" s="0">
        <v>0.47569748759269714</v>
      </c>
      <c r="AC7436" s="0">
        <v>0.54119789600372314</v>
      </c>
      <c r="AD7436" s="0">
        <v>0.67770612239837646</v>
      </c>
      <c r="AE7436" s="0">
        <v>0.77225130796432495</v>
      </c>
      <c r="AF7436" s="0">
        <v>0.86679649353027344</v>
      </c>
      <c r="AG7436" s="0">
        <v>1.0033047199249268</v>
      </c>
      <c r="AH7436" s="0">
        <v>1.0688050985336304</v>
      </c>
    </row>
    <row r="7437" x14ac:dyDescent="0.4">
      <c r="A7437" s="10" t="str">
        <f>Data[[#This Row],[category]]&amp;Data[[#This Row],[subcategory]]&amp;Data[[#This Row],[date]]&amp;Data[[#This Row],[hour]]</f>
        <v>Zip code regionIrvine area9/1/2017Avg. 2 to 6pm</v>
      </c>
      <c r="B7437" s="10" t="s">
        <v>150</v>
      </c>
      <c r="C7437" t="s">
        <v>56</v>
      </c>
      <c r="D7437" t="s">
        <v>112</v>
      </c>
      <c r="E7437" t="s">
        <v>78</v>
      </c>
      <c r="F7437" s="0">
        <v>8903</v>
      </c>
      <c r="G7437" s="0">
        <v>3.4512875080108643</v>
      </c>
      <c r="H7437" s="0">
        <v>3.5699737071990967</v>
      </c>
      <c r="I7437" s="0">
        <v>0.11868611723184586</v>
      </c>
      <c r="J7437" s="0">
        <v>0.023909823969006538</v>
      </c>
      <c r="K7437" s="0">
        <v>78.257354736328125</v>
      </c>
      <c r="L7437" s="0">
        <v>4.9639058113098145</v>
      </c>
      <c r="M7437" s="0">
        <v>1</v>
      </c>
      <c r="N7437" s="0">
        <v>1</v>
      </c>
      <c r="O7437" s="0"/>
      <c r="P7437" s="0"/>
      <c r="Q7437" s="0">
        <v>0.07935795933008194</v>
      </c>
      <c r="R7437" s="0">
        <v>0.088044442236423492</v>
      </c>
      <c r="S7437" s="0">
        <v>0.10614779591560364</v>
      </c>
      <c r="T7437" s="0">
        <v>0.11868611723184586</v>
      </c>
      <c r="U7437" s="0">
        <v>0.13122443854808807</v>
      </c>
      <c r="V7437" s="0">
        <v>0.14932778477668762</v>
      </c>
      <c r="W7437" s="0">
        <v>0.15801428258419037</v>
      </c>
      <c r="X7437" s="0">
        <v>30.726812362670898</v>
      </c>
      <c r="Y7437" s="0">
        <v>31.783475875854492</v>
      </c>
      <c r="Z7437" s="0">
        <v>1.0566625595092773</v>
      </c>
      <c r="AA7437" s="0">
        <v>0.21286916732788086</v>
      </c>
      <c r="AB7437" s="0">
        <v>0.70652395486831665</v>
      </c>
      <c r="AC7437" s="0">
        <v>0.7838597297668457</v>
      </c>
      <c r="AD7437" s="0">
        <v>0.94503384828567505</v>
      </c>
      <c r="AE7437" s="0">
        <v>1.0566625595092773</v>
      </c>
      <c r="AF7437" s="0">
        <v>1.1682912111282349</v>
      </c>
      <c r="AG7437" s="0">
        <v>1.329465389251709</v>
      </c>
      <c r="AH7437" s="0">
        <v>1.4068012237548828</v>
      </c>
    </row>
    <row r="7438" x14ac:dyDescent="0.4">
      <c r="A7438" s="10" t="str">
        <f>Data[[#This Row],[category]]&amp;Data[[#This Row],[subcategory]]&amp;Data[[#This Row],[date]]&amp;Data[[#This Row],[hour]]</f>
        <v>Zip code regionIrvine area9/2/20171</v>
      </c>
      <c r="B7438" s="10" t="s">
        <v>150</v>
      </c>
      <c r="C7438" t="s">
        <v>56</v>
      </c>
      <c r="D7438" t="s">
        <v>113</v>
      </c>
      <c r="E7438" t="s">
        <v>41</v>
      </c>
      <c r="F7438" s="0">
        <v>8905</v>
      </c>
      <c r="G7438" s="0">
        <v>1.5769979953765869</v>
      </c>
      <c r="H7438" s="0">
        <v>1.6572846174240112</v>
      </c>
      <c r="I7438" s="0">
        <v>0.080286718904972076</v>
      </c>
      <c r="J7438" s="0">
        <v>0.018344039097428322</v>
      </c>
      <c r="K7438" s="0">
        <v>71.30926513671875</v>
      </c>
      <c r="L7438" s="0">
        <v>4.3767199516296387</v>
      </c>
      <c r="M7438" s="0">
        <v>1</v>
      </c>
      <c r="N7438" s="0">
        <v>1</v>
      </c>
      <c r="O7438" s="0">
        <v>2.7573976516723633</v>
      </c>
      <c r="P7438" s="0">
        <v>2.7416613101959229</v>
      </c>
      <c r="Q7438" s="0">
        <v>0.050113458186388016</v>
      </c>
      <c r="R7438" s="0">
        <v>0.056777887046337128</v>
      </c>
      <c r="S7438" s="0">
        <v>0.070667095482349396</v>
      </c>
      <c r="T7438" s="0">
        <v>0.080286718904972076</v>
      </c>
      <c r="U7438" s="0">
        <v>0.089906342327594757</v>
      </c>
      <c r="V7438" s="0">
        <v>0.10379555076360703</v>
      </c>
      <c r="W7438" s="0">
        <v>0.11045997589826584</v>
      </c>
      <c r="X7438" s="0">
        <v>14.043167114257812</v>
      </c>
      <c r="Y7438" s="0">
        <v>14.758119583129883</v>
      </c>
      <c r="Z7438" s="0">
        <v>0.71495324373245239</v>
      </c>
      <c r="AA7438" s="0">
        <v>0.16335366666316986</v>
      </c>
      <c r="AB7438" s="0">
        <v>0.44626036286354065</v>
      </c>
      <c r="AC7438" s="0">
        <v>0.50560706853866577</v>
      </c>
      <c r="AD7438" s="0">
        <v>0.62929052114486694</v>
      </c>
      <c r="AE7438" s="0">
        <v>0.71495324373245239</v>
      </c>
      <c r="AF7438" s="0">
        <v>0.80061596632003784</v>
      </c>
      <c r="AG7438" s="0">
        <v>0.92429941892623901</v>
      </c>
      <c r="AH7438" s="0">
        <v>0.98364609479904175</v>
      </c>
    </row>
    <row r="7439" x14ac:dyDescent="0.4">
      <c r="A7439" s="10" t="str">
        <f>Data[[#This Row],[category]]&amp;Data[[#This Row],[subcategory]]&amp;Data[[#This Row],[date]]&amp;Data[[#This Row],[hour]]</f>
        <v>Zip code regionIrvine area9/2/20172</v>
      </c>
      <c r="B7439" s="10" t="s">
        <v>150</v>
      </c>
      <c r="C7439" t="s">
        <v>56</v>
      </c>
      <c r="D7439" t="s">
        <v>113</v>
      </c>
      <c r="E7439" t="s">
        <v>42</v>
      </c>
      <c r="F7439" s="0">
        <v>8905</v>
      </c>
      <c r="G7439" s="0">
        <v>1.4905726909637451</v>
      </c>
      <c r="H7439" s="0">
        <v>1.5785503387451172</v>
      </c>
      <c r="I7439" s="0">
        <v>0.087977677583694458</v>
      </c>
      <c r="J7439" s="0">
        <v>0.017447864636778831</v>
      </c>
      <c r="K7439" s="0">
        <v>70.618751525878906</v>
      </c>
      <c r="L7439" s="0">
        <v>5.0423178672790527</v>
      </c>
      <c r="M7439" s="0">
        <v>1</v>
      </c>
      <c r="N7439" s="0">
        <v>1</v>
      </c>
      <c r="O7439" s="0">
        <v>2.7573976516723633</v>
      </c>
      <c r="P7439" s="0">
        <v>2.7416613101959229</v>
      </c>
      <c r="Q7439" s="0">
        <v>0.059278495609760284</v>
      </c>
      <c r="R7439" s="0">
        <v>0.065617337822914124</v>
      </c>
      <c r="S7439" s="0">
        <v>0.078828006982803345</v>
      </c>
      <c r="T7439" s="0">
        <v>0.087977677583694458</v>
      </c>
      <c r="U7439" s="0">
        <v>0.097127348184585571</v>
      </c>
      <c r="V7439" s="0">
        <v>0.11033801734447479</v>
      </c>
      <c r="W7439" s="0">
        <v>0.11667685955762863</v>
      </c>
      <c r="X7439" s="0">
        <v>13.273550033569336</v>
      </c>
      <c r="Y7439" s="0">
        <v>14.056990623474121</v>
      </c>
      <c r="Z7439" s="0">
        <v>0.78344124555587769</v>
      </c>
      <c r="AA7439" s="0">
        <v>0.1553732305765152</v>
      </c>
      <c r="AB7439" s="0">
        <v>0.52787500619888306</v>
      </c>
      <c r="AC7439" s="0">
        <v>0.58432245254516602</v>
      </c>
      <c r="AD7439" s="0">
        <v>0.70196342468261719</v>
      </c>
      <c r="AE7439" s="0">
        <v>0.78344124555587769</v>
      </c>
      <c r="AF7439" s="0">
        <v>0.86491906642913818</v>
      </c>
      <c r="AG7439" s="0">
        <v>0.98256003856658936</v>
      </c>
      <c r="AH7439" s="0">
        <v>1.0390074253082275</v>
      </c>
    </row>
    <row r="7440" x14ac:dyDescent="0.4">
      <c r="A7440" s="10" t="str">
        <f>Data[[#This Row],[category]]&amp;Data[[#This Row],[subcategory]]&amp;Data[[#This Row],[date]]&amp;Data[[#This Row],[hour]]</f>
        <v>Zip code regionIrvine area9/2/20173</v>
      </c>
      <c r="B7440" s="10" t="s">
        <v>150</v>
      </c>
      <c r="C7440" t="s">
        <v>56</v>
      </c>
      <c r="D7440" t="s">
        <v>113</v>
      </c>
      <c r="E7440" t="s">
        <v>43</v>
      </c>
      <c r="F7440" s="0">
        <v>8905</v>
      </c>
      <c r="G7440" s="0">
        <v>1.4543954133987427</v>
      </c>
      <c r="H7440" s="0">
        <v>1.5306473970413208</v>
      </c>
      <c r="I7440" s="0">
        <v>0.076251931488513947</v>
      </c>
      <c r="J7440" s="0">
        <v>0.016933402046561241</v>
      </c>
      <c r="K7440" s="0">
        <v>70.618751525878906</v>
      </c>
      <c r="L7440" s="0">
        <v>4.5030484199523926</v>
      </c>
      <c r="M7440" s="0">
        <v>1</v>
      </c>
      <c r="N7440" s="0">
        <v>1</v>
      </c>
      <c r="O7440" s="0">
        <v>2.7573976516723633</v>
      </c>
      <c r="P7440" s="0">
        <v>2.7416613101959229</v>
      </c>
      <c r="Q7440" s="0">
        <v>0.048398964107036591</v>
      </c>
      <c r="R7440" s="0">
        <v>0.054550904780626297</v>
      </c>
      <c r="S7440" s="0">
        <v>0.067372046411037445</v>
      </c>
      <c r="T7440" s="0">
        <v>0.076251931488513947</v>
      </c>
      <c r="U7440" s="0">
        <v>0.085131816565990448</v>
      </c>
      <c r="V7440" s="0">
        <v>0.097952961921691895</v>
      </c>
      <c r="W7440" s="0">
        <v>0.1041048988699913</v>
      </c>
      <c r="X7440" s="0">
        <v>12.951391220092773</v>
      </c>
      <c r="Y7440" s="0">
        <v>13.630414962768555</v>
      </c>
      <c r="Z7440" s="0">
        <v>0.67902344465255737</v>
      </c>
      <c r="AA7440" s="0">
        <v>0.15079194307327271</v>
      </c>
      <c r="AB7440" s="0">
        <v>0.43099278211593628</v>
      </c>
      <c r="AC7440" s="0">
        <v>0.48577579855918884</v>
      </c>
      <c r="AD7440" s="0">
        <v>0.59994804859161377</v>
      </c>
      <c r="AE7440" s="0">
        <v>0.67902344465255737</v>
      </c>
      <c r="AF7440" s="0">
        <v>0.75809884071350098</v>
      </c>
      <c r="AG7440" s="0">
        <v>0.87227112054824829</v>
      </c>
      <c r="AH7440" s="0">
        <v>0.92705410718917847</v>
      </c>
    </row>
    <row r="7441" x14ac:dyDescent="0.4">
      <c r="A7441" s="10" t="str">
        <f>Data[[#This Row],[category]]&amp;Data[[#This Row],[subcategory]]&amp;Data[[#This Row],[date]]&amp;Data[[#This Row],[hour]]</f>
        <v>Zip code regionIrvine area9/2/20174</v>
      </c>
      <c r="B7441" s="10" t="s">
        <v>150</v>
      </c>
      <c r="C7441" t="s">
        <v>56</v>
      </c>
      <c r="D7441" t="s">
        <v>113</v>
      </c>
      <c r="E7441" t="s">
        <v>44</v>
      </c>
      <c r="F7441" s="0">
        <v>8905</v>
      </c>
      <c r="G7441" s="0">
        <v>1.4346795082092285</v>
      </c>
      <c r="H7441" s="0">
        <v>1.5063775777816772</v>
      </c>
      <c r="I7441" s="0">
        <v>0.071698054671287537</v>
      </c>
      <c r="J7441" s="0">
        <v>0.017211273312568665</v>
      </c>
      <c r="K7441" s="0">
        <v>71.299491882324219</v>
      </c>
      <c r="L7441" s="0">
        <v>4.1657609939575195</v>
      </c>
      <c r="M7441" s="0">
        <v>1</v>
      </c>
      <c r="N7441" s="0">
        <v>1</v>
      </c>
      <c r="O7441" s="0">
        <v>2.7573976516723633</v>
      </c>
      <c r="P7441" s="0">
        <v>2.7416613101959229</v>
      </c>
      <c r="Q7441" s="0">
        <v>0.04338802769780159</v>
      </c>
      <c r="R7441" s="0">
        <v>0.049640920013189316</v>
      </c>
      <c r="S7441" s="0">
        <v>0.062672451138496399</v>
      </c>
      <c r="T7441" s="0">
        <v>0.071698054671287537</v>
      </c>
      <c r="U7441" s="0">
        <v>0.080723658204078674</v>
      </c>
      <c r="V7441" s="0">
        <v>0.093755185604095459</v>
      </c>
      <c r="W7441" s="0">
        <v>0.10000807791948318</v>
      </c>
      <c r="X7441" s="0">
        <v>12.775820732116699</v>
      </c>
      <c r="Y7441" s="0">
        <v>13.414292335510254</v>
      </c>
      <c r="Z7441" s="0">
        <v>0.63847118616104126</v>
      </c>
      <c r="AA7441" s="0">
        <v>0.15326638519763947</v>
      </c>
      <c r="AB7441" s="0">
        <v>0.38637042045593262</v>
      </c>
      <c r="AC7441" s="0">
        <v>0.44205242395401001</v>
      </c>
      <c r="AD7441" s="0">
        <v>0.5580981969833374</v>
      </c>
      <c r="AE7441" s="0">
        <v>0.63847118616104126</v>
      </c>
      <c r="AF7441" s="0">
        <v>0.71884417533874512</v>
      </c>
      <c r="AG7441" s="0">
        <v>0.83488994836807251</v>
      </c>
      <c r="AH7441" s="0">
        <v>0.8905719518661499</v>
      </c>
    </row>
    <row r="7442" x14ac:dyDescent="0.4">
      <c r="A7442" s="10" t="str">
        <f>Data[[#This Row],[category]]&amp;Data[[#This Row],[subcategory]]&amp;Data[[#This Row],[date]]&amp;Data[[#This Row],[hour]]</f>
        <v>Zip code regionIrvine area9/2/20175</v>
      </c>
      <c r="B7442" s="10" t="s">
        <v>150</v>
      </c>
      <c r="C7442" t="s">
        <v>56</v>
      </c>
      <c r="D7442" t="s">
        <v>113</v>
      </c>
      <c r="E7442" t="s">
        <v>45</v>
      </c>
      <c r="F7442" s="0">
        <v>8905</v>
      </c>
      <c r="G7442" s="0">
        <v>1.4143599271774292</v>
      </c>
      <c r="H7442" s="0">
        <v>1.4917547702789307</v>
      </c>
      <c r="I7442" s="0">
        <v>0.077394776046276093</v>
      </c>
      <c r="J7442" s="0">
        <v>0.017308050766587257</v>
      </c>
      <c r="K7442" s="0">
        <v>70.423248291015625</v>
      </c>
      <c r="L7442" s="0">
        <v>4.4716057777404785</v>
      </c>
      <c r="M7442" s="0">
        <v>1</v>
      </c>
      <c r="N7442" s="0">
        <v>1</v>
      </c>
      <c r="O7442" s="0">
        <v>2.7573976516723633</v>
      </c>
      <c r="P7442" s="0">
        <v>2.7416613101959229</v>
      </c>
      <c r="Q7442" s="0">
        <v>0.048925567418336868</v>
      </c>
      <c r="R7442" s="0">
        <v>0.055213615298271179</v>
      </c>
      <c r="S7442" s="0">
        <v>0.068318426609039307</v>
      </c>
      <c r="T7442" s="0">
        <v>0.077394776046276093</v>
      </c>
      <c r="U7442" s="0">
        <v>0.086471125483512878</v>
      </c>
      <c r="V7442" s="0">
        <v>0.099575936794281006</v>
      </c>
      <c r="W7442" s="0">
        <v>0.10586398839950562</v>
      </c>
      <c r="X7442" s="0">
        <v>12.594875335693359</v>
      </c>
      <c r="Y7442" s="0">
        <v>13.284076690673828</v>
      </c>
      <c r="Z7442" s="0">
        <v>0.68920046091079712</v>
      </c>
      <c r="AA7442" s="0">
        <v>0.15412819385528564</v>
      </c>
      <c r="AB7442" s="0">
        <v>0.43568214774131775</v>
      </c>
      <c r="AC7442" s="0">
        <v>0.49167722463607788</v>
      </c>
      <c r="AD7442" s="0">
        <v>0.60837554931640625</v>
      </c>
      <c r="AE7442" s="0">
        <v>0.68920046091079712</v>
      </c>
      <c r="AF7442" s="0">
        <v>0.77002537250518799</v>
      </c>
      <c r="AG7442" s="0">
        <v>0.88672369718551636</v>
      </c>
      <c r="AH7442" s="0">
        <v>0.94271880388259888</v>
      </c>
    </row>
    <row r="7443" x14ac:dyDescent="0.4">
      <c r="A7443" s="10" t="str">
        <f>Data[[#This Row],[category]]&amp;Data[[#This Row],[subcategory]]&amp;Data[[#This Row],[date]]&amp;Data[[#This Row],[hour]]</f>
        <v>Zip code regionIrvine area9/2/20176</v>
      </c>
      <c r="B7443" s="10" t="s">
        <v>150</v>
      </c>
      <c r="C7443" t="s">
        <v>56</v>
      </c>
      <c r="D7443" t="s">
        <v>113</v>
      </c>
      <c r="E7443" t="s">
        <v>46</v>
      </c>
      <c r="F7443" s="0">
        <v>8905</v>
      </c>
      <c r="G7443" s="0">
        <v>1.4678369760513306</v>
      </c>
      <c r="H7443" s="0">
        <v>1.5199518203735352</v>
      </c>
      <c r="I7443" s="0">
        <v>0.05211489275097847</v>
      </c>
      <c r="J7443" s="0">
        <v>0.017238294705748558</v>
      </c>
      <c r="K7443" s="0">
        <v>69.78472900390625</v>
      </c>
      <c r="L7443" s="0">
        <v>3.0232045650482178</v>
      </c>
      <c r="M7443" s="0">
        <v>1</v>
      </c>
      <c r="N7443" s="0">
        <v>1</v>
      </c>
      <c r="O7443" s="0">
        <v>2.7573976516723633</v>
      </c>
      <c r="P7443" s="0">
        <v>2.7416613101959229</v>
      </c>
      <c r="Q7443" s="0">
        <v>0.023760421201586723</v>
      </c>
      <c r="R7443" s="0">
        <v>0.030023129656910896</v>
      </c>
      <c r="S7443" s="0">
        <v>0.043075121939182281</v>
      </c>
      <c r="T7443" s="0">
        <v>0.05211489275097847</v>
      </c>
      <c r="U7443" s="0">
        <v>0.061154663562774658</v>
      </c>
      <c r="V7443" s="0">
        <v>0.074206657707691193</v>
      </c>
      <c r="W7443" s="0">
        <v>0.080469362437725067</v>
      </c>
      <c r="X7443" s="0">
        <v>13.071087837219238</v>
      </c>
      <c r="Y7443" s="0">
        <v>13.535170555114746</v>
      </c>
      <c r="Z7443" s="0">
        <v>0.46408310532569885</v>
      </c>
      <c r="AA7443" s="0">
        <v>0.15350700914859772</v>
      </c>
      <c r="AB7443" s="0">
        <v>0.21158654987812042</v>
      </c>
      <c r="AC7443" s="0">
        <v>0.26735594868659973</v>
      </c>
      <c r="AD7443" s="0">
        <v>0.38358396291732788</v>
      </c>
      <c r="AE7443" s="0">
        <v>0.46408310532569885</v>
      </c>
      <c r="AF7443" s="0">
        <v>0.54458224773406982</v>
      </c>
      <c r="AG7443" s="0">
        <v>0.66081023216247559</v>
      </c>
      <c r="AH7443" s="0">
        <v>0.71657967567443848</v>
      </c>
    </row>
    <row r="7444" x14ac:dyDescent="0.4">
      <c r="A7444" s="10" t="str">
        <f>Data[[#This Row],[category]]&amp;Data[[#This Row],[subcategory]]&amp;Data[[#This Row],[date]]&amp;Data[[#This Row],[hour]]</f>
        <v>Zip code regionIrvine area9/2/20177</v>
      </c>
      <c r="B7444" s="10" t="s">
        <v>150</v>
      </c>
      <c r="C7444" t="s">
        <v>56</v>
      </c>
      <c r="D7444" t="s">
        <v>113</v>
      </c>
      <c r="E7444" t="s">
        <v>60</v>
      </c>
      <c r="F7444" s="0">
        <v>8905</v>
      </c>
      <c r="G7444" s="0">
        <v>1.3968428373336792</v>
      </c>
      <c r="H7444" s="0">
        <v>1.4643362760543823</v>
      </c>
      <c r="I7444" s="0">
        <v>0.067493483424186707</v>
      </c>
      <c r="J7444" s="0">
        <v>0.020732520148158073</v>
      </c>
      <c r="K7444" s="0">
        <v>70.423248291015625</v>
      </c>
      <c r="L7444" s="0">
        <v>3.2554404735565186</v>
      </c>
      <c r="M7444" s="0">
        <v>1</v>
      </c>
      <c r="N7444" s="0">
        <v>1</v>
      </c>
      <c r="O7444" s="0">
        <v>2.7573976516723633</v>
      </c>
      <c r="P7444" s="0">
        <v>2.7416613101959229</v>
      </c>
      <c r="Q7444" s="0">
        <v>0.033391524106264114</v>
      </c>
      <c r="R7444" s="0">
        <v>0.040923688560724258</v>
      </c>
      <c r="S7444" s="0">
        <v>0.056621339172124863</v>
      </c>
      <c r="T7444" s="0">
        <v>0.067493483424186707</v>
      </c>
      <c r="U7444" s="0">
        <v>0.078365623950958252</v>
      </c>
      <c r="V7444" s="0">
        <v>0.094063274562358856</v>
      </c>
      <c r="W7444" s="0">
        <v>0.1015954464673996</v>
      </c>
      <c r="X7444" s="0">
        <v>12.438885688781738</v>
      </c>
      <c r="Y7444" s="0">
        <v>13.039914131164551</v>
      </c>
      <c r="Z7444" s="0">
        <v>0.60102945566177368</v>
      </c>
      <c r="AA7444" s="0">
        <v>0.18462309241294861</v>
      </c>
      <c r="AB7444" s="0">
        <v>0.29735147953033447</v>
      </c>
      <c r="AC7444" s="0">
        <v>0.36442545056343079</v>
      </c>
      <c r="AD7444" s="0">
        <v>0.50421303510665894</v>
      </c>
      <c r="AE7444" s="0">
        <v>0.60102945566177368</v>
      </c>
      <c r="AF7444" s="0">
        <v>0.69784587621688843</v>
      </c>
      <c r="AG7444" s="0">
        <v>0.83763349056243896</v>
      </c>
      <c r="AH7444" s="0">
        <v>0.90470743179321289</v>
      </c>
    </row>
    <row r="7445" x14ac:dyDescent="0.4">
      <c r="A7445" s="10" t="str">
        <f>Data[[#This Row],[category]]&amp;Data[[#This Row],[subcategory]]&amp;Data[[#This Row],[date]]&amp;Data[[#This Row],[hour]]</f>
        <v>Zip code regionIrvine area9/2/20178</v>
      </c>
      <c r="B7445" s="10" t="s">
        <v>150</v>
      </c>
      <c r="C7445" t="s">
        <v>56</v>
      </c>
      <c r="D7445" t="s">
        <v>113</v>
      </c>
      <c r="E7445" t="s">
        <v>61</v>
      </c>
      <c r="F7445" s="0">
        <v>8905</v>
      </c>
      <c r="G7445" s="0">
        <v>1.4978357553482056</v>
      </c>
      <c r="H7445" s="0">
        <v>1.5531224012374878</v>
      </c>
      <c r="I7445" s="0">
        <v>0.055286597460508347</v>
      </c>
      <c r="J7445" s="0">
        <v>0.021592730656266212</v>
      </c>
      <c r="K7445" s="0">
        <v>72.27703857421875</v>
      </c>
      <c r="L7445" s="0">
        <v>2.5604264736175537</v>
      </c>
      <c r="M7445" s="0">
        <v>1</v>
      </c>
      <c r="N7445" s="0">
        <v>1</v>
      </c>
      <c r="O7445" s="0">
        <v>2.7573976516723633</v>
      </c>
      <c r="P7445" s="0">
        <v>2.7416613101959229</v>
      </c>
      <c r="Q7445" s="0">
        <v>0.019769717007875443</v>
      </c>
      <c r="R7445" s="0">
        <v>0.027614399790763855</v>
      </c>
      <c r="S7445" s="0">
        <v>0.04396335780620575</v>
      </c>
      <c r="T7445" s="0">
        <v>0.055286597460508347</v>
      </c>
      <c r="U7445" s="0">
        <v>0.066609837114810944</v>
      </c>
      <c r="V7445" s="0">
        <v>0.082958795130252838</v>
      </c>
      <c r="W7445" s="0">
        <v>0.090803481638431549</v>
      </c>
      <c r="X7445" s="0">
        <v>13.338227272033691</v>
      </c>
      <c r="Y7445" s="0">
        <v>13.830554962158203</v>
      </c>
      <c r="Z7445" s="0">
        <v>0.49232715368270874</v>
      </c>
      <c r="AA7445" s="0">
        <v>0.1922832727432251</v>
      </c>
      <c r="AB7445" s="0">
        <v>0.17604932188987732</v>
      </c>
      <c r="AC7445" s="0">
        <v>0.24590621888637543</v>
      </c>
      <c r="AD7445" s="0">
        <v>0.39149370789527893</v>
      </c>
      <c r="AE7445" s="0">
        <v>0.49232715368270874</v>
      </c>
      <c r="AF7445" s="0">
        <v>0.59316062927246094</v>
      </c>
      <c r="AG7445" s="0">
        <v>0.73874807357788086</v>
      </c>
      <c r="AH7445" s="0">
        <v>0.80860501527786255</v>
      </c>
    </row>
    <row r="7446" x14ac:dyDescent="0.4">
      <c r="A7446" s="10" t="str">
        <f>Data[[#This Row],[category]]&amp;Data[[#This Row],[subcategory]]&amp;Data[[#This Row],[date]]&amp;Data[[#This Row],[hour]]</f>
        <v>Zip code regionIrvine area9/2/20179</v>
      </c>
      <c r="B7446" s="10" t="s">
        <v>150</v>
      </c>
      <c r="C7446" t="s">
        <v>56</v>
      </c>
      <c r="D7446" t="s">
        <v>113</v>
      </c>
      <c r="E7446" t="s">
        <v>62</v>
      </c>
      <c r="F7446" s="0">
        <v>8905</v>
      </c>
      <c r="G7446" s="0">
        <v>1.8382023572921753</v>
      </c>
      <c r="H7446" s="0">
        <v>1.8816596269607544</v>
      </c>
      <c r="I7446" s="0">
        <v>0.043457329273223877</v>
      </c>
      <c r="J7446" s="0">
        <v>0.017908375710248947</v>
      </c>
      <c r="K7446" s="0">
        <v>74.430320739746094</v>
      </c>
      <c r="L7446" s="0">
        <v>2.4266483783721924</v>
      </c>
      <c r="M7446" s="0">
        <v>1</v>
      </c>
      <c r="N7446" s="0">
        <v>1</v>
      </c>
      <c r="O7446" s="0">
        <v>2.7573976516723633</v>
      </c>
      <c r="P7446" s="0">
        <v>2.7416613101959229</v>
      </c>
      <c r="Q7446" s="0">
        <v>0.014000672847032547</v>
      </c>
      <c r="R7446" s="0">
        <v>0.020506821572780609</v>
      </c>
      <c r="S7446" s="0">
        <v>0.03406616672873497</v>
      </c>
      <c r="T7446" s="0">
        <v>0.043457329273223877</v>
      </c>
      <c r="U7446" s="0">
        <v>0.052848491817712784</v>
      </c>
      <c r="V7446" s="0">
        <v>0.066407836973667145</v>
      </c>
      <c r="W7446" s="0">
        <v>0.072913989424705505</v>
      </c>
      <c r="X7446" s="0">
        <v>16.369192123413086</v>
      </c>
      <c r="Y7446" s="0">
        <v>16.756179809570312</v>
      </c>
      <c r="Z7446" s="0">
        <v>0.38698750734329224</v>
      </c>
      <c r="AA7446" s="0">
        <v>0.15947408974170685</v>
      </c>
      <c r="AB7446" s="0">
        <v>0.12467597424983978</v>
      </c>
      <c r="AC7446" s="0">
        <v>0.18261323869228363</v>
      </c>
      <c r="AD7446" s="0">
        <v>0.30335921049118042</v>
      </c>
      <c r="AE7446" s="0">
        <v>0.38698750734329224</v>
      </c>
      <c r="AF7446" s="0">
        <v>0.47061580419540405</v>
      </c>
      <c r="AG7446" s="0">
        <v>0.59136176109313965</v>
      </c>
      <c r="AH7446" s="0">
        <v>0.6492990255355835</v>
      </c>
    </row>
    <row r="7447" x14ac:dyDescent="0.4">
      <c r="A7447" s="10" t="str">
        <f>Data[[#This Row],[category]]&amp;Data[[#This Row],[subcategory]]&amp;Data[[#This Row],[date]]&amp;Data[[#This Row],[hour]]</f>
        <v>Zip code regionIrvine area9/2/201710</v>
      </c>
      <c r="B7447" s="10" t="s">
        <v>150</v>
      </c>
      <c r="C7447" t="s">
        <v>56</v>
      </c>
      <c r="D7447" t="s">
        <v>113</v>
      </c>
      <c r="E7447" t="s">
        <v>63</v>
      </c>
      <c r="F7447" s="0">
        <v>8905</v>
      </c>
      <c r="G7447" s="0">
        <v>2.270742654800415</v>
      </c>
      <c r="H7447" s="0">
        <v>2.2735838890075684</v>
      </c>
      <c r="I7447" s="0">
        <v>0.0028412414249032736</v>
      </c>
      <c r="J7447" s="0">
        <v>0.0098715592175722122</v>
      </c>
      <c r="K7447" s="0">
        <v>76.707351684570313</v>
      </c>
      <c r="L7447" s="0">
        <v>0.28782093524932861</v>
      </c>
      <c r="M7447" s="0">
        <v>0</v>
      </c>
      <c r="N7447" s="0">
        <v>0</v>
      </c>
      <c r="O7447" s="0">
        <v>2.7573976516723633</v>
      </c>
      <c r="P7447" s="0">
        <v>2.7416613101959229</v>
      </c>
      <c r="Q7447" s="0">
        <v>-0.013396028429269791</v>
      </c>
      <c r="R7447" s="0">
        <v>-0.0098096709698438644</v>
      </c>
      <c r="S7447" s="0">
        <v>-0.0023354094009846449</v>
      </c>
      <c r="T7447" s="0">
        <v>0.0028412414249032736</v>
      </c>
      <c r="U7447" s="0">
        <v>0.0080178920179605484</v>
      </c>
      <c r="V7447" s="0">
        <v>0.015492153353989124</v>
      </c>
      <c r="W7447" s="0">
        <v>0.019078511744737625</v>
      </c>
      <c r="X7447" s="0">
        <v>20.220962524414063</v>
      </c>
      <c r="Y7447" s="0">
        <v>20.246265411376953</v>
      </c>
      <c r="Z7447" s="0">
        <v>0.025301255285739899</v>
      </c>
      <c r="AA7447" s="0">
        <v>0.087906233966350555</v>
      </c>
      <c r="AB7447" s="0">
        <v>-0.11929163336753845</v>
      </c>
      <c r="AC7447" s="0">
        <v>-0.0873551145195961</v>
      </c>
      <c r="AD7447" s="0">
        <v>-0.020796818658709526</v>
      </c>
      <c r="AE7447" s="0">
        <v>0.025301255285739899</v>
      </c>
      <c r="AF7447" s="0">
        <v>0.071399331092834473</v>
      </c>
      <c r="AG7447" s="0">
        <v>0.13795763254165649</v>
      </c>
      <c r="AH7447" s="0">
        <v>0.16989414393901825</v>
      </c>
    </row>
    <row r="7448" x14ac:dyDescent="0.4">
      <c r="A7448" s="10" t="str">
        <f>Data[[#This Row],[category]]&amp;Data[[#This Row],[subcategory]]&amp;Data[[#This Row],[date]]&amp;Data[[#This Row],[hour]]</f>
        <v>Zip code regionIrvine area9/2/201711</v>
      </c>
      <c r="B7448" s="10" t="s">
        <v>150</v>
      </c>
      <c r="C7448" t="s">
        <v>56</v>
      </c>
      <c r="D7448" t="s">
        <v>113</v>
      </c>
      <c r="E7448" t="s">
        <v>64</v>
      </c>
      <c r="F7448" s="0">
        <v>8905</v>
      </c>
      <c r="G7448" s="0">
        <v>2.6208240985870361</v>
      </c>
      <c r="H7448" s="0">
        <v>2.6179828643798828</v>
      </c>
      <c r="I7448" s="0">
        <v>-0.0028412383981049061</v>
      </c>
      <c r="J7448" s="0">
        <v>0.0098715592175722122</v>
      </c>
      <c r="K7448" s="0">
        <v>78.717124938964844</v>
      </c>
      <c r="L7448" s="0">
        <v>-0.28782063722610474</v>
      </c>
      <c r="M7448" s="0">
        <v>0</v>
      </c>
      <c r="N7448" s="0">
        <v>0</v>
      </c>
      <c r="O7448" s="0">
        <v>2.7573976516723633</v>
      </c>
      <c r="P7448" s="0">
        <v>2.7416613101959229</v>
      </c>
      <c r="Q7448" s="0">
        <v>-0.019078508019447327</v>
      </c>
      <c r="R7448" s="0">
        <v>-0.0154921505600214</v>
      </c>
      <c r="S7448" s="0">
        <v>-0.0080178892239928246</v>
      </c>
      <c r="T7448" s="0">
        <v>-0.0028412383981049061</v>
      </c>
      <c r="U7448" s="0">
        <v>0.0023354124277830124</v>
      </c>
      <c r="V7448" s="0">
        <v>0.0098096737638115883</v>
      </c>
      <c r="W7448" s="0">
        <v>0.013396031223237514</v>
      </c>
      <c r="X7448" s="0">
        <v>23.338438034057617</v>
      </c>
      <c r="Y7448" s="0">
        <v>23.313137054443359</v>
      </c>
      <c r="Z7448" s="0">
        <v>-0.02530122734606266</v>
      </c>
      <c r="AA7448" s="0">
        <v>0.087906233966350555</v>
      </c>
      <c r="AB7448" s="0">
        <v>-0.16989411413669586</v>
      </c>
      <c r="AC7448" s="0">
        <v>-0.13795760273933411</v>
      </c>
      <c r="AD7448" s="0">
        <v>-0.071399301290512085</v>
      </c>
      <c r="AE7448" s="0">
        <v>-0.02530122734606266</v>
      </c>
      <c r="AF7448" s="0">
        <v>0.020796846598386765</v>
      </c>
      <c r="AG7448" s="0">
        <v>0.087355144321918488</v>
      </c>
      <c r="AH7448" s="0">
        <v>0.11929166316986084</v>
      </c>
    </row>
    <row r="7449" x14ac:dyDescent="0.4">
      <c r="A7449" s="10" t="str">
        <f>Data[[#This Row],[category]]&amp;Data[[#This Row],[subcategory]]&amp;Data[[#This Row],[date]]&amp;Data[[#This Row],[hour]]</f>
        <v>Zip code regionIrvine area9/2/201712</v>
      </c>
      <c r="B7449" s="10" t="s">
        <v>150</v>
      </c>
      <c r="C7449" t="s">
        <v>56</v>
      </c>
      <c r="D7449" t="s">
        <v>113</v>
      </c>
      <c r="E7449" t="s">
        <v>65</v>
      </c>
      <c r="F7449" s="0">
        <v>8905</v>
      </c>
      <c r="G7449" s="0">
        <v>2.7721436023712158</v>
      </c>
      <c r="H7449" s="0">
        <v>2.7272331714630127</v>
      </c>
      <c r="I7449" s="0">
        <v>-0.044910363852977753</v>
      </c>
      <c r="J7449" s="0">
        <v>0.023850793018937111</v>
      </c>
      <c r="K7449" s="0">
        <v>80.169906616210937</v>
      </c>
      <c r="L7449" s="0">
        <v>-1.8829715251922607</v>
      </c>
      <c r="M7449" s="0">
        <v>1</v>
      </c>
      <c r="N7449" s="0">
        <v>0</v>
      </c>
      <c r="O7449" s="0">
        <v>2.7573976516723633</v>
      </c>
      <c r="P7449" s="0">
        <v>2.7416613101959229</v>
      </c>
      <c r="Q7449" s="0">
        <v>-0.084141425788402557</v>
      </c>
      <c r="R7449" s="0">
        <v>-0.075476385653018951</v>
      </c>
      <c r="S7449" s="0">
        <v>-0.057417731732130051</v>
      </c>
      <c r="T7449" s="0">
        <v>-0.044910363852977753</v>
      </c>
      <c r="U7449" s="0">
        <v>-0.032402995973825455</v>
      </c>
      <c r="V7449" s="0">
        <v>-0.014344342984259129</v>
      </c>
      <c r="W7449" s="0">
        <v>-0.0056793005205690861</v>
      </c>
      <c r="X7449" s="0">
        <v>24.685937881469727</v>
      </c>
      <c r="Y7449" s="0">
        <v>24.2860107421875</v>
      </c>
      <c r="Z7449" s="0">
        <v>-0.39992678165435791</v>
      </c>
      <c r="AA7449" s="0">
        <v>0.21239131689071655</v>
      </c>
      <c r="AB7449" s="0">
        <v>-0.74927937984466553</v>
      </c>
      <c r="AC7449" s="0">
        <v>-0.67211723327636719</v>
      </c>
      <c r="AD7449" s="0">
        <v>-0.51130491495132446</v>
      </c>
      <c r="AE7449" s="0">
        <v>-0.39992678165435791</v>
      </c>
      <c r="AF7449" s="0">
        <v>-0.28854867815971375</v>
      </c>
      <c r="AG7449" s="0">
        <v>-0.12773635983467102</v>
      </c>
      <c r="AH7449" s="0">
        <v>-0.050574153661727905</v>
      </c>
    </row>
    <row r="7450" x14ac:dyDescent="0.4">
      <c r="A7450" s="10" t="str">
        <f>Data[[#This Row],[category]]&amp;Data[[#This Row],[subcategory]]&amp;Data[[#This Row],[date]]&amp;Data[[#This Row],[hour]]</f>
        <v>Zip code regionIrvine area9/2/201713</v>
      </c>
      <c r="B7450" s="10" t="s">
        <v>150</v>
      </c>
      <c r="C7450" t="s">
        <v>56</v>
      </c>
      <c r="D7450" t="s">
        <v>113</v>
      </c>
      <c r="E7450" t="s">
        <v>66</v>
      </c>
      <c r="F7450" s="0">
        <v>8905</v>
      </c>
      <c r="G7450" s="0">
        <v>2.8245134353637695</v>
      </c>
      <c r="H7450" s="0">
        <v>2.8035047054290771</v>
      </c>
      <c r="I7450" s="0">
        <v>-0.021008709445595741</v>
      </c>
      <c r="J7450" s="0">
        <v>0.025737656280398369</v>
      </c>
      <c r="K7450" s="0">
        <v>79.716903686523438</v>
      </c>
      <c r="L7450" s="0">
        <v>-0.81626349687576294</v>
      </c>
      <c r="M7450" s="0">
        <v>0</v>
      </c>
      <c r="N7450" s="0">
        <v>0</v>
      </c>
      <c r="O7450" s="0">
        <v>2.7573976516723633</v>
      </c>
      <c r="P7450" s="0">
        <v>2.7416613101959229</v>
      </c>
      <c r="Q7450" s="0">
        <v>-0.063343383371829987</v>
      </c>
      <c r="R7450" s="0">
        <v>-0.053992841392755508</v>
      </c>
      <c r="S7450" s="0">
        <v>-0.034505549818277359</v>
      </c>
      <c r="T7450" s="0">
        <v>-0.021008709445595741</v>
      </c>
      <c r="U7450" s="0">
        <v>-0.0075118690729141235</v>
      </c>
      <c r="V7450" s="0">
        <v>0.011975424364209175</v>
      </c>
      <c r="W7450" s="0">
        <v>0.021325968205928802</v>
      </c>
      <c r="X7450" s="0">
        <v>25.152292251586914</v>
      </c>
      <c r="Y7450" s="0">
        <v>24.9652099609375</v>
      </c>
      <c r="Z7450" s="0">
        <v>-0.18708255887031555</v>
      </c>
      <c r="AA7450" s="0">
        <v>0.22919383645057678</v>
      </c>
      <c r="AB7450" s="0">
        <v>-0.56407284736633301</v>
      </c>
      <c r="AC7450" s="0">
        <v>-0.48080629110336304</v>
      </c>
      <c r="AD7450" s="0">
        <v>-0.30727192759513855</v>
      </c>
      <c r="AE7450" s="0">
        <v>-0.18708255887031555</v>
      </c>
      <c r="AF7450" s="0">
        <v>-0.066893190145492554</v>
      </c>
      <c r="AG7450" s="0">
        <v>0.10664115846157074</v>
      </c>
      <c r="AH7450" s="0">
        <v>0.18990775942802429</v>
      </c>
    </row>
    <row r="7451" x14ac:dyDescent="0.4">
      <c r="A7451" s="10" t="str">
        <f>Data[[#This Row],[category]]&amp;Data[[#This Row],[subcategory]]&amp;Data[[#This Row],[date]]&amp;Data[[#This Row],[hour]]</f>
        <v>Zip code regionIrvine area9/2/201714</v>
      </c>
      <c r="B7451" s="10" t="s">
        <v>150</v>
      </c>
      <c r="C7451" t="s">
        <v>56</v>
      </c>
      <c r="D7451" t="s">
        <v>113</v>
      </c>
      <c r="E7451" t="s">
        <v>67</v>
      </c>
      <c r="F7451" s="0">
        <v>8905</v>
      </c>
      <c r="G7451" s="0">
        <v>2.8363642692565918</v>
      </c>
      <c r="H7451" s="0">
        <v>2.8043999671936035</v>
      </c>
      <c r="I7451" s="0">
        <v>-0.03196427971124649</v>
      </c>
      <c r="J7451" s="0">
        <v>0.0266154445707798</v>
      </c>
      <c r="K7451" s="0">
        <v>79.778663635253906</v>
      </c>
      <c r="L7451" s="0">
        <v>-1.2009673118591309</v>
      </c>
      <c r="M7451" s="0">
        <v>0</v>
      </c>
      <c r="N7451" s="0">
        <v>0</v>
      </c>
      <c r="O7451" s="0">
        <v>2.7573976516723633</v>
      </c>
      <c r="P7451" s="0">
        <v>2.7416613101959229</v>
      </c>
      <c r="Q7451" s="0">
        <v>-0.07574278861284256</v>
      </c>
      <c r="R7451" s="0">
        <v>-0.06607334315776825</v>
      </c>
      <c r="S7451" s="0">
        <v>-0.045921433717012405</v>
      </c>
      <c r="T7451" s="0">
        <v>-0.03196427971124649</v>
      </c>
      <c r="U7451" s="0">
        <v>-0.018007127568125725</v>
      </c>
      <c r="V7451" s="0">
        <v>0.0021447848994284868</v>
      </c>
      <c r="W7451" s="0">
        <v>0.011814231052994728</v>
      </c>
      <c r="X7451" s="0">
        <v>25.257823944091797</v>
      </c>
      <c r="Y7451" s="0">
        <v>24.973180770874023</v>
      </c>
      <c r="Z7451" s="0">
        <v>-0.28464192152023315</v>
      </c>
      <c r="AA7451" s="0">
        <v>0.23701053857803345</v>
      </c>
      <c r="AB7451" s="0">
        <v>-0.67448955774307251</v>
      </c>
      <c r="AC7451" s="0">
        <v>-0.58838313817977905</v>
      </c>
      <c r="AD7451" s="0">
        <v>-0.40893036127090454</v>
      </c>
      <c r="AE7451" s="0">
        <v>-0.28464192152023315</v>
      </c>
      <c r="AF7451" s="0">
        <v>-0.16035346686840057</v>
      </c>
      <c r="AG7451" s="0">
        <v>0.01909930445253849</v>
      </c>
      <c r="AH7451" s="0">
        <v>0.1052057221531868</v>
      </c>
    </row>
    <row r="7452" x14ac:dyDescent="0.4">
      <c r="A7452" s="10" t="str">
        <f>Data[[#This Row],[category]]&amp;Data[[#This Row],[subcategory]]&amp;Data[[#This Row],[date]]&amp;Data[[#This Row],[hour]]</f>
        <v>Zip code regionIrvine area9/2/201715</v>
      </c>
      <c r="B7452" s="10" t="s">
        <v>150</v>
      </c>
      <c r="C7452" t="s">
        <v>56</v>
      </c>
      <c r="D7452" t="s">
        <v>113</v>
      </c>
      <c r="E7452" t="s">
        <v>68</v>
      </c>
      <c r="F7452" s="0">
        <v>8905</v>
      </c>
      <c r="G7452" s="0">
        <v>2.7882144451141357</v>
      </c>
      <c r="H7452" s="0">
        <v>2.829561710357666</v>
      </c>
      <c r="I7452" s="0">
        <v>0.041347336024045944</v>
      </c>
      <c r="J7452" s="0">
        <v>0.028604745864868164</v>
      </c>
      <c r="K7452" s="0">
        <v>79.140144348144531</v>
      </c>
      <c r="L7452" s="0">
        <v>1.4454711675643921</v>
      </c>
      <c r="M7452" s="0">
        <v>0</v>
      </c>
      <c r="N7452" s="0">
        <v>0</v>
      </c>
      <c r="O7452" s="0">
        <v>2.7573976516723633</v>
      </c>
      <c r="P7452" s="0">
        <v>2.7416613101959229</v>
      </c>
      <c r="Q7452" s="0">
        <v>-0.0057032839395105839</v>
      </c>
      <c r="R7452" s="0">
        <v>0.0046888790093362331</v>
      </c>
      <c r="S7452" s="0">
        <v>0.026346992701292038</v>
      </c>
      <c r="T7452" s="0">
        <v>0.041347336024045944</v>
      </c>
      <c r="U7452" s="0">
        <v>0.05634767934679985</v>
      </c>
      <c r="V7452" s="0">
        <v>0.078005790710449219</v>
      </c>
      <c r="W7452" s="0">
        <v>0.088397957384586334</v>
      </c>
      <c r="X7452" s="0">
        <v>24.829050064086914</v>
      </c>
      <c r="Y7452" s="0">
        <v>25.197246551513672</v>
      </c>
      <c r="Z7452" s="0">
        <v>0.36819803714752197</v>
      </c>
      <c r="AA7452" s="0">
        <v>0.25472524762153625</v>
      </c>
      <c r="AB7452" s="0">
        <v>-0.050787709653377533</v>
      </c>
      <c r="AC7452" s="0">
        <v>0.041754499077796936</v>
      </c>
      <c r="AD7452" s="0">
        <v>0.23461998999118805</v>
      </c>
      <c r="AE7452" s="0">
        <v>0.36819803714752197</v>
      </c>
      <c r="AF7452" s="0">
        <v>0.50177609920501709</v>
      </c>
      <c r="AG7452" s="0">
        <v>0.6946415901184082</v>
      </c>
      <c r="AH7452" s="0">
        <v>0.78718376159667969</v>
      </c>
    </row>
    <row r="7453" x14ac:dyDescent="0.4">
      <c r="A7453" s="10" t="str">
        <f>Data[[#This Row],[category]]&amp;Data[[#This Row],[subcategory]]&amp;Data[[#This Row],[date]]&amp;Data[[#This Row],[hour]]</f>
        <v>Zip code regionIrvine area9/2/201716</v>
      </c>
      <c r="B7453" s="10" t="s">
        <v>150</v>
      </c>
      <c r="C7453" t="s">
        <v>56</v>
      </c>
      <c r="D7453" t="s">
        <v>113</v>
      </c>
      <c r="E7453" t="s">
        <v>69</v>
      </c>
      <c r="F7453" s="0">
        <v>8905</v>
      </c>
      <c r="G7453" s="0">
        <v>2.8134500980377197</v>
      </c>
      <c r="H7453" s="0">
        <v>2.8145768642425537</v>
      </c>
      <c r="I7453" s="0">
        <v>0.001126754330471158</v>
      </c>
      <c r="J7453" s="0">
        <v>0.032791227102279663</v>
      </c>
      <c r="K7453" s="0">
        <v>78.788658142089844</v>
      </c>
      <c r="L7453" s="0">
        <v>0.034361455589532852</v>
      </c>
      <c r="M7453" s="0">
        <v>0</v>
      </c>
      <c r="N7453" s="0">
        <v>0</v>
      </c>
      <c r="O7453" s="0">
        <v>2.7573976516723633</v>
      </c>
      <c r="P7453" s="0">
        <v>2.7416613101959229</v>
      </c>
      <c r="Q7453" s="0">
        <v>-0.052810013294219971</v>
      </c>
      <c r="R7453" s="0">
        <v>-0.040896892547607422</v>
      </c>
      <c r="S7453" s="0">
        <v>-0.01606898196041584</v>
      </c>
      <c r="T7453" s="0">
        <v>0.001126754330471158</v>
      </c>
      <c r="U7453" s="0">
        <v>0.018322490155696869</v>
      </c>
      <c r="V7453" s="0">
        <v>0.0431504026055336</v>
      </c>
      <c r="W7453" s="0">
        <v>0.055063523352146149</v>
      </c>
      <c r="X7453" s="0">
        <v>25.053773880004883</v>
      </c>
      <c r="Y7453" s="0">
        <v>25.063806533813477</v>
      </c>
      <c r="Z7453" s="0">
        <v>0.010033747181296349</v>
      </c>
      <c r="AA7453" s="0">
        <v>0.29200586676597595</v>
      </c>
      <c r="AB7453" s="0">
        <v>-0.47027316689491272</v>
      </c>
      <c r="AC7453" s="0">
        <v>-0.36418682336807251</v>
      </c>
      <c r="AD7453" s="0">
        <v>-0.14309428632259369</v>
      </c>
      <c r="AE7453" s="0">
        <v>0.010033747181296349</v>
      </c>
      <c r="AF7453" s="0">
        <v>0.16316176950931549</v>
      </c>
      <c r="AG7453" s="0">
        <v>0.3842543363571167</v>
      </c>
      <c r="AH7453" s="0">
        <v>0.49034065008163452</v>
      </c>
    </row>
    <row r="7454" x14ac:dyDescent="0.4">
      <c r="A7454" s="10" t="str">
        <f>Data[[#This Row],[category]]&amp;Data[[#This Row],[subcategory]]&amp;Data[[#This Row],[date]]&amp;Data[[#This Row],[hour]]</f>
        <v>Zip code regionIrvine area9/2/201717</v>
      </c>
      <c r="B7454" s="10" t="s">
        <v>150</v>
      </c>
      <c r="C7454" t="s">
        <v>56</v>
      </c>
      <c r="D7454" t="s">
        <v>113</v>
      </c>
      <c r="E7454" t="s">
        <v>70</v>
      </c>
      <c r="F7454" s="0">
        <v>8905</v>
      </c>
      <c r="G7454" s="0">
        <v>2.7779324054718018</v>
      </c>
      <c r="H7454" s="0">
        <v>2.7431087493896484</v>
      </c>
      <c r="I7454" s="0">
        <v>-0.034823808819055557</v>
      </c>
      <c r="J7454" s="0">
        <v>0.034363981336355209</v>
      </c>
      <c r="K7454" s="0">
        <v>78.6451416015625</v>
      </c>
      <c r="L7454" s="0">
        <v>-1.0133811235427856</v>
      </c>
      <c r="M7454" s="0">
        <v>0</v>
      </c>
      <c r="N7454" s="0">
        <v>0</v>
      </c>
      <c r="O7454" s="0">
        <v>2.7573976516723633</v>
      </c>
      <c r="P7454" s="0">
        <v>2.7416613101959229</v>
      </c>
      <c r="Q7454" s="0">
        <v>-0.091347530484199524</v>
      </c>
      <c r="R7454" s="0">
        <v>-0.078863024711608887</v>
      </c>
      <c r="S7454" s="0">
        <v>-0.052844297140836716</v>
      </c>
      <c r="T7454" s="0">
        <v>-0.034823808819055557</v>
      </c>
      <c r="U7454" s="0">
        <v>-0.01680331863462925</v>
      </c>
      <c r="V7454" s="0">
        <v>0.009215405210852623</v>
      </c>
      <c r="W7454" s="0">
        <v>0.02169991098344326</v>
      </c>
      <c r="X7454" s="0">
        <v>24.73748779296875</v>
      </c>
      <c r="Y7454" s="0">
        <v>24.427383422851563</v>
      </c>
      <c r="Z7454" s="0">
        <v>-0.31010600924491882</v>
      </c>
      <c r="AA7454" s="0">
        <v>0.30601125955581665</v>
      </c>
      <c r="AB7454" s="0">
        <v>-0.81344974040985107</v>
      </c>
      <c r="AC7454" s="0">
        <v>-0.70227521657943726</v>
      </c>
      <c r="AD7454" s="0">
        <v>-0.47057846188545227</v>
      </c>
      <c r="AE7454" s="0">
        <v>-0.31010600924491882</v>
      </c>
      <c r="AF7454" s="0">
        <v>-0.14963354170322418</v>
      </c>
      <c r="AG7454" s="0">
        <v>0.082063198089599609</v>
      </c>
      <c r="AH7454" s="0">
        <v>0.19323772192001343</v>
      </c>
    </row>
    <row r="7455" x14ac:dyDescent="0.4">
      <c r="A7455" s="10" t="str">
        <f>Data[[#This Row],[category]]&amp;Data[[#This Row],[subcategory]]&amp;Data[[#This Row],[date]]&amp;Data[[#This Row],[hour]]</f>
        <v>Zip code regionIrvine area9/2/201718</v>
      </c>
      <c r="B7455" s="10" t="s">
        <v>150</v>
      </c>
      <c r="C7455" t="s">
        <v>56</v>
      </c>
      <c r="D7455" t="s">
        <v>113</v>
      </c>
      <c r="E7455" t="s">
        <v>71</v>
      </c>
      <c r="F7455" s="0">
        <v>8905</v>
      </c>
      <c r="G7455" s="0">
        <v>2.6381688117980957</v>
      </c>
      <c r="H7455" s="0">
        <v>2.5793976783752441</v>
      </c>
      <c r="I7455" s="0">
        <v>-0.058770991861820221</v>
      </c>
      <c r="J7455" s="0">
        <v>0.035009186714887619</v>
      </c>
      <c r="K7455" s="0">
        <v>76.986862182617188</v>
      </c>
      <c r="L7455" s="0">
        <v>-1.6787306070327759</v>
      </c>
      <c r="M7455" s="0">
        <v>1</v>
      </c>
      <c r="N7455" s="0">
        <v>0</v>
      </c>
      <c r="O7455" s="0">
        <v>2.7573976516723633</v>
      </c>
      <c r="P7455" s="0">
        <v>2.7416613101959229</v>
      </c>
      <c r="Q7455" s="0">
        <v>-0.11635597795248032</v>
      </c>
      <c r="R7455" s="0">
        <v>-0.10363706946372986</v>
      </c>
      <c r="S7455" s="0">
        <v>-0.077129825949668884</v>
      </c>
      <c r="T7455" s="0">
        <v>-0.058770991861820221</v>
      </c>
      <c r="U7455" s="0">
        <v>-0.040412157773971558</v>
      </c>
      <c r="V7455" s="0">
        <v>-0.013904914259910583</v>
      </c>
      <c r="W7455" s="0">
        <v>-0.0011860041413456202</v>
      </c>
      <c r="X7455" s="0">
        <v>23.492893218994141</v>
      </c>
      <c r="Y7455" s="0">
        <v>22.969535827636719</v>
      </c>
      <c r="Z7455" s="0">
        <v>-0.52335566282272339</v>
      </c>
      <c r="AA7455" s="0">
        <v>0.31175681948661804</v>
      </c>
      <c r="AB7455" s="0">
        <v>-1.0361499786376953</v>
      </c>
      <c r="AC7455" s="0">
        <v>-0.92288810014724731</v>
      </c>
      <c r="AD7455" s="0">
        <v>-0.68684107065200806</v>
      </c>
      <c r="AE7455" s="0">
        <v>-0.52335566282272339</v>
      </c>
      <c r="AF7455" s="0">
        <v>-0.35987022519111633</v>
      </c>
      <c r="AG7455" s="0">
        <v>-0.12382322549819946</v>
      </c>
      <c r="AH7455" s="0">
        <v>-0.010561327449977398</v>
      </c>
    </row>
    <row r="7456" x14ac:dyDescent="0.4">
      <c r="A7456" s="10" t="str">
        <f>Data[[#This Row],[category]]&amp;Data[[#This Row],[subcategory]]&amp;Data[[#This Row],[date]]&amp;Data[[#This Row],[hour]]</f>
        <v>Zip code regionIrvine area9/2/201719</v>
      </c>
      <c r="B7456" s="10" t="s">
        <v>150</v>
      </c>
      <c r="C7456" t="s">
        <v>56</v>
      </c>
      <c r="D7456" t="s">
        <v>113</v>
      </c>
      <c r="E7456" t="s">
        <v>72</v>
      </c>
      <c r="F7456" s="0">
        <v>8905</v>
      </c>
      <c r="G7456" s="0">
        <v>2.3905582427978516</v>
      </c>
      <c r="H7456" s="0">
        <v>2.3738021850585937</v>
      </c>
      <c r="I7456" s="0">
        <v>-0.01675601489841938</v>
      </c>
      <c r="J7456" s="0">
        <v>0.030248502269387245</v>
      </c>
      <c r="K7456" s="0">
        <v>75.6676025390625</v>
      </c>
      <c r="L7456" s="0">
        <v>-0.55394530296325684</v>
      </c>
      <c r="M7456" s="0">
        <v>0</v>
      </c>
      <c r="N7456" s="0">
        <v>0</v>
      </c>
      <c r="O7456" s="0">
        <v>2.7573976516723633</v>
      </c>
      <c r="P7456" s="0">
        <v>2.7416613101959229</v>
      </c>
      <c r="Q7456" s="0">
        <v>-0.06651037186384201</v>
      </c>
      <c r="R7456" s="0">
        <v>-0.055521029978990555</v>
      </c>
      <c r="S7456" s="0">
        <v>-0.032618343830108643</v>
      </c>
      <c r="T7456" s="0">
        <v>-0.01675601489841938</v>
      </c>
      <c r="U7456" s="0">
        <v>-0.00089368480257689953</v>
      </c>
      <c r="V7456" s="0">
        <v>0.022009000182151794</v>
      </c>
      <c r="W7456" s="0">
        <v>0.03299834206700325</v>
      </c>
      <c r="X7456" s="0">
        <v>21.287921905517578</v>
      </c>
      <c r="Y7456" s="0">
        <v>21.138708114624023</v>
      </c>
      <c r="Z7456" s="0">
        <v>-0.1492123156785965</v>
      </c>
      <c r="AA7456" s="0">
        <v>0.2693629264831543</v>
      </c>
      <c r="AB7456" s="0">
        <v>-0.59227490425109863</v>
      </c>
      <c r="AC7456" s="0">
        <v>-0.4944148063659668</v>
      </c>
      <c r="AD7456" s="0">
        <v>-0.29046636819839478</v>
      </c>
      <c r="AE7456" s="0">
        <v>-0.1492123156785965</v>
      </c>
      <c r="AF7456" s="0">
        <v>-0.0079582585021853447</v>
      </c>
      <c r="AG7456" s="0">
        <v>0.19599016010761261</v>
      </c>
      <c r="AH7456" s="0">
        <v>0.29385027289390564</v>
      </c>
    </row>
    <row r="7457" x14ac:dyDescent="0.4">
      <c r="A7457" s="10" t="str">
        <f>Data[[#This Row],[category]]&amp;Data[[#This Row],[subcategory]]&amp;Data[[#This Row],[date]]&amp;Data[[#This Row],[hour]]</f>
        <v>Zip code regionIrvine area9/2/201720</v>
      </c>
      <c r="B7457" s="10" t="s">
        <v>150</v>
      </c>
      <c r="C7457" t="s">
        <v>56</v>
      </c>
      <c r="D7457" t="s">
        <v>113</v>
      </c>
      <c r="E7457" t="s">
        <v>55</v>
      </c>
      <c r="F7457" s="0">
        <v>8905</v>
      </c>
      <c r="G7457" s="0">
        <v>2.4046070575714111</v>
      </c>
      <c r="H7457" s="0">
        <v>2.3902666568756104</v>
      </c>
      <c r="I7457" s="0">
        <v>-0.014340330846607685</v>
      </c>
      <c r="J7457" s="0">
        <v>0.029336217790842056</v>
      </c>
      <c r="K7457" s="0">
        <v>75.781585693359375</v>
      </c>
      <c r="L7457" s="0">
        <v>-0.48882684111595154</v>
      </c>
      <c r="M7457" s="0">
        <v>0</v>
      </c>
      <c r="N7457" s="0">
        <v>0</v>
      </c>
      <c r="O7457" s="0">
        <v>2.7573976516723633</v>
      </c>
      <c r="P7457" s="0">
        <v>2.7416613101959229</v>
      </c>
      <c r="Q7457" s="0">
        <v>-0.062594115734100342</v>
      </c>
      <c r="R7457" s="0">
        <v>-0.051936205476522446</v>
      </c>
      <c r="S7457" s="0">
        <v>-0.029724258929491043</v>
      </c>
      <c r="T7457" s="0">
        <v>-0.014340330846607685</v>
      </c>
      <c r="U7457" s="0">
        <v>0.0010435967706143856</v>
      </c>
      <c r="V7457" s="0">
        <v>0.023255545645952225</v>
      </c>
      <c r="W7457" s="0">
        <v>0.033913452178239822</v>
      </c>
      <c r="X7457" s="0">
        <v>21.41302490234375</v>
      </c>
      <c r="Y7457" s="0">
        <v>21.285324096679688</v>
      </c>
      <c r="Z7457" s="0">
        <v>-0.12770064175128937</v>
      </c>
      <c r="AA7457" s="0">
        <v>0.26123902201652527</v>
      </c>
      <c r="AB7457" s="0">
        <v>-0.55740058422088623</v>
      </c>
      <c r="AC7457" s="0">
        <v>-0.46249192953109741</v>
      </c>
      <c r="AD7457" s="0">
        <v>-0.26469451189041138</v>
      </c>
      <c r="AE7457" s="0">
        <v>-0.12770064175128937</v>
      </c>
      <c r="AF7457" s="0">
        <v>0.0092932349070906639</v>
      </c>
      <c r="AG7457" s="0">
        <v>0.20709063112735748</v>
      </c>
      <c r="AH7457" s="0">
        <v>0.3019993007183075</v>
      </c>
    </row>
    <row r="7458" x14ac:dyDescent="0.4">
      <c r="A7458" s="10" t="str">
        <f>Data[[#This Row],[category]]&amp;Data[[#This Row],[subcategory]]&amp;Data[[#This Row],[date]]&amp;Data[[#This Row],[hour]]</f>
        <v>Zip code regionIrvine area9/2/201721</v>
      </c>
      <c r="B7458" s="10" t="s">
        <v>150</v>
      </c>
      <c r="C7458" t="s">
        <v>56</v>
      </c>
      <c r="D7458" t="s">
        <v>113</v>
      </c>
      <c r="E7458" t="s">
        <v>73</v>
      </c>
      <c r="F7458" s="0">
        <v>8905</v>
      </c>
      <c r="G7458" s="0">
        <v>2.3523232936859131</v>
      </c>
      <c r="H7458" s="0">
        <v>2.2977669239044189</v>
      </c>
      <c r="I7458" s="0">
        <v>-0.054556325078010559</v>
      </c>
      <c r="J7458" s="0">
        <v>0.026825180277228355</v>
      </c>
      <c r="K7458" s="0">
        <v>76.019317626953125</v>
      </c>
      <c r="L7458" s="0">
        <v>-2.0337729454040527</v>
      </c>
      <c r="M7458" s="0">
        <v>1</v>
      </c>
      <c r="N7458" s="0">
        <v>1</v>
      </c>
      <c r="O7458" s="0">
        <v>2.7573976516723633</v>
      </c>
      <c r="P7458" s="0">
        <v>2.7416613101959229</v>
      </c>
      <c r="Q7458" s="0">
        <v>-0.098679818212985992</v>
      </c>
      <c r="R7458" s="0">
        <v>-0.088934175670146942</v>
      </c>
      <c r="S7458" s="0">
        <v>-0.068623460829257965</v>
      </c>
      <c r="T7458" s="0">
        <v>-0.054556325078010559</v>
      </c>
      <c r="U7458" s="0">
        <v>-0.040489185601472855</v>
      </c>
      <c r="V7458" s="0">
        <v>-0.020178472623229027</v>
      </c>
      <c r="W7458" s="0">
        <v>-0.010432830080389977</v>
      </c>
      <c r="X7458" s="0">
        <v>20.947439193725586</v>
      </c>
      <c r="Y7458" s="0">
        <v>20.461614608764648</v>
      </c>
      <c r="Z7458" s="0">
        <v>-0.48582407832145691</v>
      </c>
      <c r="AA7458" s="0">
        <v>0.23887823522090912</v>
      </c>
      <c r="AB7458" s="0">
        <v>-0.87874382734298706</v>
      </c>
      <c r="AC7458" s="0">
        <v>-0.79195886850357056</v>
      </c>
      <c r="AD7458" s="0">
        <v>-0.6110919713973999</v>
      </c>
      <c r="AE7458" s="0">
        <v>-0.48582407832145691</v>
      </c>
      <c r="AF7458" s="0">
        <v>-0.3605562150478363</v>
      </c>
      <c r="AG7458" s="0">
        <v>-0.17968930304050446</v>
      </c>
      <c r="AH7458" s="0">
        <v>-0.092904344201087952</v>
      </c>
    </row>
    <row r="7459" x14ac:dyDescent="0.4">
      <c r="A7459" s="10" t="str">
        <f>Data[[#This Row],[category]]&amp;Data[[#This Row],[subcategory]]&amp;Data[[#This Row],[date]]&amp;Data[[#This Row],[hour]]</f>
        <v>Zip code regionIrvine area9/2/201722</v>
      </c>
      <c r="B7459" s="10" t="s">
        <v>150</v>
      </c>
      <c r="C7459" t="s">
        <v>56</v>
      </c>
      <c r="D7459" t="s">
        <v>113</v>
      </c>
      <c r="E7459" t="s">
        <v>74</v>
      </c>
      <c r="F7459" s="0">
        <v>8905</v>
      </c>
      <c r="G7459" s="0">
        <v>2.1647827625274658</v>
      </c>
      <c r="H7459" s="0">
        <v>2.1132557392120361</v>
      </c>
      <c r="I7459" s="0">
        <v>-0.05152689665555954</v>
      </c>
      <c r="J7459" s="0">
        <v>0.025407245382666588</v>
      </c>
      <c r="K7459" s="0">
        <v>75.576309204101562</v>
      </c>
      <c r="L7459" s="0">
        <v>-2.0280394554138184</v>
      </c>
      <c r="M7459" s="0">
        <v>1</v>
      </c>
      <c r="N7459" s="0">
        <v>1</v>
      </c>
      <c r="O7459" s="0">
        <v>2.7573976516723633</v>
      </c>
      <c r="P7459" s="0">
        <v>2.7416613101959229</v>
      </c>
      <c r="Q7459" s="0">
        <v>-0.093318097293376923</v>
      </c>
      <c r="R7459" s="0">
        <v>-0.084087595343589783</v>
      </c>
      <c r="S7459" s="0">
        <v>-0.064850471913814545</v>
      </c>
      <c r="T7459" s="0">
        <v>-0.05152689665555954</v>
      </c>
      <c r="U7459" s="0">
        <v>-0.038203325122594833</v>
      </c>
      <c r="V7459" s="0">
        <v>-0.018966201692819595</v>
      </c>
      <c r="W7459" s="0">
        <v>-0.0097356969490647316</v>
      </c>
      <c r="X7459" s="0">
        <v>19.27739143371582</v>
      </c>
      <c r="Y7459" s="0">
        <v>18.81854248046875</v>
      </c>
      <c r="Z7459" s="0">
        <v>-0.45884701609611511</v>
      </c>
      <c r="AA7459" s="0">
        <v>0.2262515127658844</v>
      </c>
      <c r="AB7459" s="0">
        <v>-0.83099764585494995</v>
      </c>
      <c r="AC7459" s="0">
        <v>-0.74879997968673706</v>
      </c>
      <c r="AD7459" s="0">
        <v>-0.57749342918395996</v>
      </c>
      <c r="AE7459" s="0">
        <v>-0.45884701609611511</v>
      </c>
      <c r="AF7459" s="0">
        <v>-0.34020060300827026</v>
      </c>
      <c r="AG7459" s="0">
        <v>-0.16889403760433197</v>
      </c>
      <c r="AH7459" s="0">
        <v>-0.08669639378786087</v>
      </c>
    </row>
    <row r="7460" x14ac:dyDescent="0.4">
      <c r="A7460" s="10" t="str">
        <f>Data[[#This Row],[category]]&amp;Data[[#This Row],[subcategory]]&amp;Data[[#This Row],[date]]&amp;Data[[#This Row],[hour]]</f>
        <v>Zip code regionIrvine area9/2/201723</v>
      </c>
      <c r="B7460" s="10" t="s">
        <v>150</v>
      </c>
      <c r="C7460" t="s">
        <v>56</v>
      </c>
      <c r="D7460" t="s">
        <v>113</v>
      </c>
      <c r="E7460" t="s">
        <v>75</v>
      </c>
      <c r="F7460" s="0">
        <v>8905</v>
      </c>
      <c r="G7460" s="0">
        <v>1.9537961483001709</v>
      </c>
      <c r="H7460" s="0">
        <v>1.914463996887207</v>
      </c>
      <c r="I7460" s="0">
        <v>-0.039332129061222076</v>
      </c>
      <c r="J7460" s="0">
        <v>0.023686032742261887</v>
      </c>
      <c r="K7460" s="0">
        <v>75.328804016113281</v>
      </c>
      <c r="L7460" s="0">
        <v>-1.6605621576309204</v>
      </c>
      <c r="M7460" s="0">
        <v>1</v>
      </c>
      <c r="N7460" s="0">
        <v>0</v>
      </c>
      <c r="O7460" s="0">
        <v>2.7573976516723633</v>
      </c>
      <c r="P7460" s="0">
        <v>2.7416613101959229</v>
      </c>
      <c r="Q7460" s="0">
        <v>-0.078292183578014374</v>
      </c>
      <c r="R7460" s="0">
        <v>-0.069687001407146454</v>
      </c>
      <c r="S7460" s="0">
        <v>-0.051753096282482147</v>
      </c>
      <c r="T7460" s="0">
        <v>-0.039332129061222076</v>
      </c>
      <c r="U7460" s="0">
        <v>-0.026911161839962006</v>
      </c>
      <c r="V7460" s="0">
        <v>-0.008977256715297699</v>
      </c>
      <c r="W7460" s="0">
        <v>-0.00037207218701951206</v>
      </c>
      <c r="X7460" s="0">
        <v>17.398553848266602</v>
      </c>
      <c r="Y7460" s="0">
        <v>17.048301696777344</v>
      </c>
      <c r="Z7460" s="0">
        <v>-0.35025259852409363</v>
      </c>
      <c r="AA7460" s="0">
        <v>0.21092411875724792</v>
      </c>
      <c r="AB7460" s="0">
        <v>-0.69719189405441284</v>
      </c>
      <c r="AC7460" s="0">
        <v>-0.62056273221969604</v>
      </c>
      <c r="AD7460" s="0">
        <v>-0.46086132526397705</v>
      </c>
      <c r="AE7460" s="0">
        <v>-0.35025259852409363</v>
      </c>
      <c r="AF7460" s="0">
        <v>-0.2396438866853714</v>
      </c>
      <c r="AG7460" s="0">
        <v>-0.079942464828491211</v>
      </c>
      <c r="AH7460" s="0">
        <v>-0.0033132967073470354</v>
      </c>
    </row>
    <row r="7461" x14ac:dyDescent="0.4">
      <c r="A7461" s="10" t="str">
        <f>Data[[#This Row],[category]]&amp;Data[[#This Row],[subcategory]]&amp;Data[[#This Row],[date]]&amp;Data[[#This Row],[hour]]</f>
        <v>Zip code regionIrvine area9/2/201724</v>
      </c>
      <c r="B7461" s="10" t="s">
        <v>150</v>
      </c>
      <c r="C7461" t="s">
        <v>56</v>
      </c>
      <c r="D7461" t="s">
        <v>113</v>
      </c>
      <c r="E7461" t="s">
        <v>76</v>
      </c>
      <c r="F7461" s="0">
        <v>8905</v>
      </c>
      <c r="G7461" s="0">
        <v>1.8214225769042969</v>
      </c>
      <c r="H7461" s="0">
        <v>1.762373685836792</v>
      </c>
      <c r="I7461" s="0">
        <v>-0.059048831462860107</v>
      </c>
      <c r="J7461" s="0">
        <v>0.021059012040495872</v>
      </c>
      <c r="K7461" s="0">
        <v>75.524314880371094</v>
      </c>
      <c r="L7461" s="0">
        <v>-2.8039696216583252</v>
      </c>
      <c r="M7461" s="0">
        <v>1</v>
      </c>
      <c r="N7461" s="0">
        <v>1</v>
      </c>
      <c r="O7461" s="0">
        <v>2.7573976516723633</v>
      </c>
      <c r="P7461" s="0">
        <v>2.7416613101959229</v>
      </c>
      <c r="Q7461" s="0">
        <v>-0.093687824904918671</v>
      </c>
      <c r="R7461" s="0">
        <v>-0.086037039756774902</v>
      </c>
      <c r="S7461" s="0">
        <v>-0.070092186331748962</v>
      </c>
      <c r="T7461" s="0">
        <v>-0.059048831462860107</v>
      </c>
      <c r="U7461" s="0">
        <v>-0.048005476593971252</v>
      </c>
      <c r="V7461" s="0">
        <v>-0.032060623168945313</v>
      </c>
      <c r="W7461" s="0">
        <v>-0.024409839883446693</v>
      </c>
      <c r="X7461" s="0">
        <v>16.219768524169922</v>
      </c>
      <c r="Y7461" s="0">
        <v>15.693937301635742</v>
      </c>
      <c r="Z7461" s="0">
        <v>-0.52582985162734985</v>
      </c>
      <c r="AA7461" s="0">
        <v>0.18753050267696381</v>
      </c>
      <c r="AB7461" s="0">
        <v>-0.83429008722305298</v>
      </c>
      <c r="AC7461" s="0">
        <v>-0.76615983247756958</v>
      </c>
      <c r="AD7461" s="0">
        <v>-0.62417095899581909</v>
      </c>
      <c r="AE7461" s="0">
        <v>-0.52582985162734985</v>
      </c>
      <c r="AF7461" s="0">
        <v>-0.427488774061203</v>
      </c>
      <c r="AG7461" s="0">
        <v>-0.28549984097480774</v>
      </c>
      <c r="AH7461" s="0">
        <v>-0.21736963093280792</v>
      </c>
    </row>
    <row r="7462" x14ac:dyDescent="0.4">
      <c r="A7462" s="10" t="str">
        <f>Data[[#This Row],[category]]&amp;Data[[#This Row],[subcategory]]&amp;Data[[#This Row],[date]]&amp;Data[[#This Row],[hour]]</f>
        <v>Zip code regionIrvine area9/2/2017Avg. 11 to 6 pm</v>
      </c>
      <c r="B7462" s="10" t="s">
        <v>150</v>
      </c>
      <c r="C7462" t="s">
        <v>56</v>
      </c>
      <c r="D7462" t="s">
        <v>113</v>
      </c>
      <c r="E7462" t="s">
        <v>77</v>
      </c>
      <c r="F7462" s="0">
        <v>8905</v>
      </c>
      <c r="G7462" s="0">
        <v>2.7786839008331299</v>
      </c>
      <c r="H7462" s="0">
        <v>2.7573976516723633</v>
      </c>
      <c r="I7462" s="0">
        <v>-0.021286293864250183</v>
      </c>
      <c r="J7462" s="0">
        <v>0.024680262431502342</v>
      </c>
      <c r="K7462" s="0">
        <v>79.032325744628906</v>
      </c>
      <c r="L7462" s="0">
        <v>-0.86248248815536499</v>
      </c>
      <c r="M7462" s="0">
        <v>0</v>
      </c>
      <c r="N7462" s="0">
        <v>0</v>
      </c>
      <c r="O7462" s="0"/>
      <c r="P7462" s="0"/>
      <c r="Q7462" s="0">
        <v>-0.061881713569164276</v>
      </c>
      <c r="R7462" s="0">
        <v>-0.052915323525667191</v>
      </c>
      <c r="S7462" s="0">
        <v>-0.03422863781452179</v>
      </c>
      <c r="T7462" s="0">
        <v>-0.021286293864250183</v>
      </c>
      <c r="U7462" s="0">
        <v>-0.0083439517766237259</v>
      </c>
      <c r="V7462" s="0">
        <v>0.01034273486584425</v>
      </c>
      <c r="W7462" s="0">
        <v>0.01930912584066391</v>
      </c>
      <c r="X7462" s="0">
        <v>24.744180679321289</v>
      </c>
      <c r="Y7462" s="0">
        <v>24.55462646484375</v>
      </c>
      <c r="Z7462" s="0">
        <v>-0.18955445289611816</v>
      </c>
      <c r="AA7462" s="0">
        <v>0.21977773308753967</v>
      </c>
      <c r="AB7462" s="0">
        <v>-0.55105668306350708</v>
      </c>
      <c r="AC7462" s="0">
        <v>-0.47121095657348633</v>
      </c>
      <c r="AD7462" s="0">
        <v>-0.30480599403381348</v>
      </c>
      <c r="AE7462" s="0">
        <v>-0.18955445289611816</v>
      </c>
      <c r="AF7462" s="0">
        <v>-0.074302896857261658</v>
      </c>
      <c r="AG7462" s="0">
        <v>0.092102043330669403</v>
      </c>
      <c r="AH7462" s="0">
        <v>0.17194774746894836</v>
      </c>
    </row>
    <row r="7463" x14ac:dyDescent="0.4">
      <c r="A7463" s="10" t="str">
        <f>Data[[#This Row],[category]]&amp;Data[[#This Row],[subcategory]]&amp;Data[[#This Row],[date]]&amp;Data[[#This Row],[hour]]</f>
        <v>Zip code regionIrvine area9/2/2017Avg. 2 to 6pm</v>
      </c>
      <c r="B7463" s="10" t="s">
        <v>150</v>
      </c>
      <c r="C7463" t="s">
        <v>56</v>
      </c>
      <c r="D7463" t="s">
        <v>113</v>
      </c>
      <c r="E7463" t="s">
        <v>78</v>
      </c>
      <c r="F7463" s="0">
        <v>8905</v>
      </c>
      <c r="G7463" s="0">
        <v>2.754441499710083</v>
      </c>
      <c r="H7463" s="0">
        <v>2.7416613101959229</v>
      </c>
      <c r="I7463" s="0">
        <v>-0.012780177406966686</v>
      </c>
      <c r="J7463" s="0">
        <v>0.029716992750763893</v>
      </c>
      <c r="K7463" s="0">
        <v>78.39019775390625</v>
      </c>
      <c r="L7463" s="0">
        <v>-0.43006294965744019</v>
      </c>
      <c r="M7463" s="0">
        <v>0</v>
      </c>
      <c r="N7463" s="0">
        <v>0</v>
      </c>
      <c r="O7463" s="0"/>
      <c r="P7463" s="0"/>
      <c r="Q7463" s="0">
        <v>-0.0616602823138237</v>
      </c>
      <c r="R7463" s="0">
        <v>-0.050864037126302719</v>
      </c>
      <c r="S7463" s="0">
        <v>-0.028363782912492752</v>
      </c>
      <c r="T7463" s="0">
        <v>-0.012780177406966686</v>
      </c>
      <c r="U7463" s="0">
        <v>0.0028034287970513105</v>
      </c>
      <c r="V7463" s="0">
        <v>0.025303680449724197</v>
      </c>
      <c r="W7463" s="0">
        <v>0.036099925637245178</v>
      </c>
      <c r="X7463" s="0">
        <v>24.528301239013672</v>
      </c>
      <c r="Y7463" s="0">
        <v>24.414493560791016</v>
      </c>
      <c r="Z7463" s="0">
        <v>-0.11380747705698013</v>
      </c>
      <c r="AA7463" s="0">
        <v>0.26462981104850769</v>
      </c>
      <c r="AB7463" s="0">
        <v>-0.54908478260040283</v>
      </c>
      <c r="AC7463" s="0">
        <v>-0.45294421911239624</v>
      </c>
      <c r="AD7463" s="0">
        <v>-0.25257948040962219</v>
      </c>
      <c r="AE7463" s="0">
        <v>-0.11380747705698013</v>
      </c>
      <c r="AF7463" s="0">
        <v>0.024964531883597374</v>
      </c>
      <c r="AG7463" s="0">
        <v>0.22532926499843597</v>
      </c>
      <c r="AH7463" s="0">
        <v>0.32146981358528137</v>
      </c>
    </row>
    <row r="7464" x14ac:dyDescent="0.4">
      <c r="A7464" s="10" t="str">
        <f>Data[[#This Row],[category]]&amp;Data[[#This Row],[subcategory]]&amp;Data[[#This Row],[date]]&amp;Data[[#This Row],[hour]]</f>
        <v>Zip code regionIrvine areaAvg. Weekday Event1</v>
      </c>
      <c r="B7464" s="10" t="s">
        <v>150</v>
      </c>
      <c r="C7464" t="s">
        <v>56</v>
      </c>
      <c r="D7464" t="s">
        <v>174</v>
      </c>
      <c r="E7464" t="s">
        <v>41</v>
      </c>
      <c r="F7464" s="0">
        <v>8902.5</v>
      </c>
      <c r="G7464" s="0">
        <v>1.5094411373138428</v>
      </c>
      <c r="H7464" s="0">
        <v>1.5122098922729492</v>
      </c>
      <c r="I7464" s="0">
        <v>0.0027688043192028999</v>
      </c>
      <c r="J7464" s="0">
        <v>0.0097352676093578339</v>
      </c>
      <c r="K7464" s="0">
        <v>70.618942260742187</v>
      </c>
      <c r="L7464" s="0">
        <v>0.28440967202186584</v>
      </c>
      <c r="M7464" s="0">
        <v>0</v>
      </c>
      <c r="N7464" s="0">
        <v>0</v>
      </c>
      <c r="O7464" s="0"/>
      <c r="P7464" s="0"/>
      <c r="Q7464" s="0">
        <v>-0.013244286179542542</v>
      </c>
      <c r="R7464" s="0">
        <v>-0.0097074434161186218</v>
      </c>
      <c r="S7464" s="0">
        <v>-0.0023363749496638775</v>
      </c>
      <c r="T7464" s="0">
        <v>0.0027688043192028999</v>
      </c>
      <c r="U7464" s="0">
        <v>0.0078739840537309647</v>
      </c>
      <c r="V7464" s="0">
        <v>0.015245052054524422</v>
      </c>
      <c r="W7464" s="0">
        <v>0.018781894817948341</v>
      </c>
      <c r="X7464" s="0">
        <v>13.437799453735352</v>
      </c>
      <c r="Y7464" s="0">
        <v>13.462448120117188</v>
      </c>
      <c r="Z7464" s="0">
        <v>0.024649281054735184</v>
      </c>
      <c r="AA7464" s="0">
        <v>0.086668223142623901</v>
      </c>
      <c r="AB7464" s="0">
        <v>-0.11790726333856583</v>
      </c>
      <c r="AC7464" s="0">
        <v>-0.086420513689517975</v>
      </c>
      <c r="AD7464" s="0">
        <v>-0.020799579098820686</v>
      </c>
      <c r="AE7464" s="0">
        <v>0.024649281054735184</v>
      </c>
      <c r="AF7464" s="0">
        <v>0.070098139345645905</v>
      </c>
      <c r="AG7464" s="0">
        <v>0.13571907579898834</v>
      </c>
      <c r="AH7464" s="0">
        <v>0.16720582544803619</v>
      </c>
    </row>
    <row r="7465" x14ac:dyDescent="0.4">
      <c r="A7465" s="10" t="str">
        <f>Data[[#This Row],[category]]&amp;Data[[#This Row],[subcategory]]&amp;Data[[#This Row],[date]]&amp;Data[[#This Row],[hour]]</f>
        <v>Zip code regionIrvine areaAvg. Weekday Event2</v>
      </c>
      <c r="B7465" s="10" t="s">
        <v>150</v>
      </c>
      <c r="C7465" t="s">
        <v>56</v>
      </c>
      <c r="D7465" t="s">
        <v>174</v>
      </c>
      <c r="E7465" t="s">
        <v>42</v>
      </c>
      <c r="F7465" s="0">
        <v>8902.5</v>
      </c>
      <c r="G7465" s="0">
        <v>1.4444570541381836</v>
      </c>
      <c r="H7465" s="0">
        <v>1.4527639150619507</v>
      </c>
      <c r="I7465" s="0">
        <v>0.0083068674430251122</v>
      </c>
      <c r="J7465" s="0">
        <v>0.0093396222218871117</v>
      </c>
      <c r="K7465" s="0">
        <v>69.737686157226563</v>
      </c>
      <c r="L7465" s="0">
        <v>0.88942223787307739</v>
      </c>
      <c r="M7465" s="0">
        <v>0</v>
      </c>
      <c r="N7465" s="0">
        <v>0</v>
      </c>
      <c r="O7465" s="0"/>
      <c r="P7465" s="0"/>
      <c r="Q7465" s="0">
        <v>-0.0070554441772401333</v>
      </c>
      <c r="R7465" s="0">
        <v>-0.003662340110167861</v>
      </c>
      <c r="S7465" s="0">
        <v>0.0034091647248715162</v>
      </c>
      <c r="T7465" s="0">
        <v>0.0083068674430251122</v>
      </c>
      <c r="U7465" s="0">
        <v>0.013204569928348064</v>
      </c>
      <c r="V7465" s="0">
        <v>0.020276075229048729</v>
      </c>
      <c r="W7465" s="0">
        <v>0.023669179528951645</v>
      </c>
      <c r="X7465" s="0">
        <v>12.859278678894043</v>
      </c>
      <c r="Y7465" s="0">
        <v>12.933230400085449</v>
      </c>
      <c r="Z7465" s="0">
        <v>0.073951885104179382</v>
      </c>
      <c r="AA7465" s="0">
        <v>0.083145983517169952</v>
      </c>
      <c r="AB7465" s="0">
        <v>-0.062811084091663361</v>
      </c>
      <c r="AC7465" s="0">
        <v>-0.032603979110717773</v>
      </c>
      <c r="AD7465" s="0">
        <v>0.030350089073181152</v>
      </c>
      <c r="AE7465" s="0">
        <v>0.073951885104179382</v>
      </c>
      <c r="AF7465" s="0">
        <v>0.11755368113517761</v>
      </c>
      <c r="AG7465" s="0">
        <v>0.18050774931907654</v>
      </c>
      <c r="AH7465" s="0">
        <v>0.21071486175060272</v>
      </c>
    </row>
    <row r="7466" x14ac:dyDescent="0.4">
      <c r="A7466" s="10" t="str">
        <f>Data[[#This Row],[category]]&amp;Data[[#This Row],[subcategory]]&amp;Data[[#This Row],[date]]&amp;Data[[#This Row],[hour]]</f>
        <v>Zip code regionIrvine areaAvg. Weekday Event3</v>
      </c>
      <c r="B7466" s="10" t="s">
        <v>150</v>
      </c>
      <c r="C7466" t="s">
        <v>56</v>
      </c>
      <c r="D7466" t="s">
        <v>174</v>
      </c>
      <c r="E7466" t="s">
        <v>43</v>
      </c>
      <c r="F7466" s="0">
        <v>8902.5</v>
      </c>
      <c r="G7466" s="0">
        <v>1.4045194387435913</v>
      </c>
      <c r="H7466" s="0">
        <v>1.4207046031951904</v>
      </c>
      <c r="I7466" s="0">
        <v>0.016185127198696136</v>
      </c>
      <c r="J7466" s="0">
        <v>0.0090848645195364952</v>
      </c>
      <c r="K7466" s="0">
        <v>69.835479736328125</v>
      </c>
      <c r="L7466" s="0">
        <v>1.7815485000610352</v>
      </c>
      <c r="M7466" s="0">
        <v>1</v>
      </c>
      <c r="N7466" s="0">
        <v>0</v>
      </c>
      <c r="O7466" s="0"/>
      <c r="P7466" s="0"/>
      <c r="Q7466" s="0">
        <v>0.0012418548576533794</v>
      </c>
      <c r="R7466" s="0">
        <v>0.0045424047857522964</v>
      </c>
      <c r="S7466" s="0">
        <v>0.011421019211411476</v>
      </c>
      <c r="T7466" s="0">
        <v>0.016185127198696136</v>
      </c>
      <c r="U7466" s="0">
        <v>0.020949235185980797</v>
      </c>
      <c r="V7466" s="0">
        <v>0.027827849611639977</v>
      </c>
      <c r="W7466" s="0">
        <v>0.031128399074077606</v>
      </c>
      <c r="X7466" s="0">
        <v>12.503734588623047</v>
      </c>
      <c r="Y7466" s="0">
        <v>12.647822380065918</v>
      </c>
      <c r="Z7466" s="0">
        <v>0.14408808946609497</v>
      </c>
      <c r="AA7466" s="0">
        <v>0.080878004431724548</v>
      </c>
      <c r="AB7466" s="0">
        <v>0.01105561014264822</v>
      </c>
      <c r="AC7466" s="0">
        <v>0.040438756346702576</v>
      </c>
      <c r="AD7466" s="0">
        <v>0.10167562216520309</v>
      </c>
      <c r="AE7466" s="0">
        <v>0.14408808946609497</v>
      </c>
      <c r="AF7466" s="0">
        <v>0.18650054931640625</v>
      </c>
      <c r="AG7466" s="0">
        <v>0.24773742258548737</v>
      </c>
      <c r="AH7466" s="0">
        <v>0.27712056040763855</v>
      </c>
    </row>
    <row r="7467" x14ac:dyDescent="0.4">
      <c r="A7467" s="10" t="str">
        <f>Data[[#This Row],[category]]&amp;Data[[#This Row],[subcategory]]&amp;Data[[#This Row],[date]]&amp;Data[[#This Row],[hour]]</f>
        <v>Zip code regionIrvine areaAvg. Weekday Event4</v>
      </c>
      <c r="B7467" s="10" t="s">
        <v>150</v>
      </c>
      <c r="C7467" t="s">
        <v>56</v>
      </c>
      <c r="D7467" t="s">
        <v>174</v>
      </c>
      <c r="E7467" t="s">
        <v>44</v>
      </c>
      <c r="F7467" s="0">
        <v>8902.5</v>
      </c>
      <c r="G7467" s="0">
        <v>1.386992335319519</v>
      </c>
      <c r="H7467" s="0">
        <v>1.4000638723373413</v>
      </c>
      <c r="I7467" s="0">
        <v>0.013071541674435139</v>
      </c>
      <c r="J7467" s="0">
        <v>0.0092303939163684845</v>
      </c>
      <c r="K7467" s="0">
        <v>69.578018188476562</v>
      </c>
      <c r="L7467" s="0">
        <v>1.4161412715911865</v>
      </c>
      <c r="M7467" s="0">
        <v>0</v>
      </c>
      <c r="N7467" s="0">
        <v>0</v>
      </c>
      <c r="O7467" s="0"/>
      <c r="P7467" s="0"/>
      <c r="Q7467" s="0">
        <v>-0.0021111052483320236</v>
      </c>
      <c r="R7467" s="0">
        <v>0.0012423158623278141</v>
      </c>
      <c r="S7467" s="0">
        <v>0.0082311183214187622</v>
      </c>
      <c r="T7467" s="0">
        <v>0.013071541674435139</v>
      </c>
      <c r="U7467" s="0">
        <v>0.017911965027451515</v>
      </c>
      <c r="V7467" s="0">
        <v>0.024900767952203751</v>
      </c>
      <c r="W7467" s="0">
        <v>0.028254188597202301</v>
      </c>
      <c r="X7467" s="0">
        <v>12.347699165344238</v>
      </c>
      <c r="Y7467" s="0">
        <v>12.464068412780762</v>
      </c>
      <c r="Z7467" s="0">
        <v>0.11636939644813538</v>
      </c>
      <c r="AA7467" s="0">
        <v>0.082173578441143036</v>
      </c>
      <c r="AB7467" s="0">
        <v>-0.018794111907482147</v>
      </c>
      <c r="AC7467" s="0">
        <v>0.011059718206524849</v>
      </c>
      <c r="AD7467" s="0">
        <v>0.073277533054351807</v>
      </c>
      <c r="AE7467" s="0">
        <v>0.11636939644813538</v>
      </c>
      <c r="AF7467" s="0">
        <v>0.15946125984191895</v>
      </c>
      <c r="AG7467" s="0">
        <v>0.22167907655239105</v>
      </c>
      <c r="AH7467" s="0">
        <v>0.2515329122543335</v>
      </c>
    </row>
    <row r="7468" x14ac:dyDescent="0.4">
      <c r="A7468" s="10" t="str">
        <f>Data[[#This Row],[category]]&amp;Data[[#This Row],[subcategory]]&amp;Data[[#This Row],[date]]&amp;Data[[#This Row],[hour]]</f>
        <v>Zip code regionIrvine areaAvg. Weekday Event5</v>
      </c>
      <c r="B7468" s="10" t="s">
        <v>150</v>
      </c>
      <c r="C7468" t="s">
        <v>56</v>
      </c>
      <c r="D7468" t="s">
        <v>174</v>
      </c>
      <c r="E7468" t="s">
        <v>45</v>
      </c>
      <c r="F7468" s="0">
        <v>8902.5</v>
      </c>
      <c r="G7468" s="0">
        <v>1.3708027601242065</v>
      </c>
      <c r="H7468" s="0">
        <v>1.4144662618637085</v>
      </c>
      <c r="I7468" s="0">
        <v>0.043663520365953445</v>
      </c>
      <c r="J7468" s="0">
        <v>0.0092583959922194481</v>
      </c>
      <c r="K7468" s="0">
        <v>69.758659362792969</v>
      </c>
      <c r="L7468" s="0">
        <v>4.716099739074707</v>
      </c>
      <c r="M7468" s="0">
        <v>1</v>
      </c>
      <c r="N7468" s="0">
        <v>1</v>
      </c>
      <c r="O7468" s="0"/>
      <c r="P7468" s="0"/>
      <c r="Q7468" s="0">
        <v>0.028434814885258675</v>
      </c>
      <c r="R7468" s="0">
        <v>0.031798407435417175</v>
      </c>
      <c r="S7468" s="0">
        <v>0.038808412849903107</v>
      </c>
      <c r="T7468" s="0">
        <v>0.043663520365953445</v>
      </c>
      <c r="U7468" s="0">
        <v>0.048518627882003784</v>
      </c>
      <c r="V7468" s="0">
        <v>0.055528633296489716</v>
      </c>
      <c r="W7468" s="0">
        <v>0.058892227709293365</v>
      </c>
      <c r="X7468" s="0">
        <v>12.203571319580078</v>
      </c>
      <c r="Y7468" s="0">
        <v>12.592286109924316</v>
      </c>
      <c r="Z7468" s="0">
        <v>0.3887144923210144</v>
      </c>
      <c r="AA7468" s="0">
        <v>0.08242286741733551</v>
      </c>
      <c r="AB7468" s="0">
        <v>0.25314092636108398</v>
      </c>
      <c r="AC7468" s="0">
        <v>0.28308534622192383</v>
      </c>
      <c r="AD7468" s="0">
        <v>0.34549188613891602</v>
      </c>
      <c r="AE7468" s="0">
        <v>0.3887144923210144</v>
      </c>
      <c r="AF7468" s="0">
        <v>0.43193709850311279</v>
      </c>
      <c r="AG7468" s="0">
        <v>0.49434363842010498</v>
      </c>
      <c r="AH7468" s="0">
        <v>0.52428805828094482</v>
      </c>
    </row>
    <row r="7469" x14ac:dyDescent="0.4">
      <c r="A7469" s="10" t="str">
        <f>Data[[#This Row],[category]]&amp;Data[[#This Row],[subcategory]]&amp;Data[[#This Row],[date]]&amp;Data[[#This Row],[hour]]</f>
        <v>Zip code regionIrvine areaAvg. Weekday Event6</v>
      </c>
      <c r="B7469" s="10" t="s">
        <v>150</v>
      </c>
      <c r="C7469" t="s">
        <v>56</v>
      </c>
      <c r="D7469" t="s">
        <v>174</v>
      </c>
      <c r="E7469" t="s">
        <v>46</v>
      </c>
      <c r="F7469" s="0">
        <v>8902.5</v>
      </c>
      <c r="G7469" s="0">
        <v>1.4717749357223511</v>
      </c>
      <c r="H7469" s="0">
        <v>1.4840624332427979</v>
      </c>
      <c r="I7469" s="0">
        <v>0.012287400662899017</v>
      </c>
      <c r="J7469" s="0">
        <v>0.009501156397163868</v>
      </c>
      <c r="K7469" s="0">
        <v>69.294563293457031</v>
      </c>
      <c r="L7469" s="0">
        <v>1.2932531833648682</v>
      </c>
      <c r="M7469" s="0">
        <v>0</v>
      </c>
      <c r="N7469" s="0">
        <v>0</v>
      </c>
      <c r="O7469" s="0"/>
      <c r="P7469" s="0"/>
      <c r="Q7469" s="0">
        <v>-0.0033406110014766455</v>
      </c>
      <c r="R7469" s="0">
        <v>0.00011117880785604939</v>
      </c>
      <c r="S7469" s="0">
        <v>0.0073049892671406269</v>
      </c>
      <c r="T7469" s="0">
        <v>0.012287400662899017</v>
      </c>
      <c r="U7469" s="0">
        <v>0.017269812524318695</v>
      </c>
      <c r="V7469" s="0">
        <v>0.024463621899485588</v>
      </c>
      <c r="W7469" s="0">
        <v>0.027915412560105324</v>
      </c>
      <c r="X7469" s="0">
        <v>13.102476119995117</v>
      </c>
      <c r="Y7469" s="0">
        <v>13.211865425109863</v>
      </c>
      <c r="Z7469" s="0">
        <v>0.10938858240842819</v>
      </c>
      <c r="AA7469" s="0">
        <v>0.084584042429924011</v>
      </c>
      <c r="AB7469" s="0">
        <v>-0.029739785939455032</v>
      </c>
      <c r="AC7469" s="0">
        <v>0.00098977040033787489</v>
      </c>
      <c r="AD7469" s="0">
        <v>0.06503266841173172</v>
      </c>
      <c r="AE7469" s="0">
        <v>0.10938858240842819</v>
      </c>
      <c r="AF7469" s="0">
        <v>0.15374450385570526</v>
      </c>
      <c r="AG7469" s="0">
        <v>0.21778739988803864</v>
      </c>
      <c r="AH7469" s="0">
        <v>0.24851694703102112</v>
      </c>
    </row>
    <row r="7470" x14ac:dyDescent="0.4">
      <c r="A7470" s="10" t="str">
        <f>Data[[#This Row],[category]]&amp;Data[[#This Row],[subcategory]]&amp;Data[[#This Row],[date]]&amp;Data[[#This Row],[hour]]</f>
        <v>Zip code regionIrvine areaAvg. Weekday Event7</v>
      </c>
      <c r="B7470" s="10" t="s">
        <v>150</v>
      </c>
      <c r="C7470" t="s">
        <v>56</v>
      </c>
      <c r="D7470" t="s">
        <v>174</v>
      </c>
      <c r="E7470" t="s">
        <v>60</v>
      </c>
      <c r="F7470" s="0">
        <v>8902.5</v>
      </c>
      <c r="G7470" s="0">
        <v>1.5294610261917114</v>
      </c>
      <c r="H7470" s="0">
        <v>1.5394303798675537</v>
      </c>
      <c r="I7470" s="0">
        <v>0.0099693480879068375</v>
      </c>
      <c r="J7470" s="0">
        <v>0.011791952885687351</v>
      </c>
      <c r="K7470" s="0">
        <v>69.294570922851562</v>
      </c>
      <c r="L7470" s="0">
        <v>0.84543657302856445</v>
      </c>
      <c r="M7470" s="0">
        <v>0</v>
      </c>
      <c r="N7470" s="0">
        <v>0</v>
      </c>
      <c r="O7470" s="0"/>
      <c r="P7470" s="0"/>
      <c r="Q7470" s="0">
        <v>-0.0094266887754201889</v>
      </c>
      <c r="R7470" s="0">
        <v>-0.00514264777302742</v>
      </c>
      <c r="S7470" s="0">
        <v>0.0037856418639421463</v>
      </c>
      <c r="T7470" s="0">
        <v>0.0099693480879068375</v>
      </c>
      <c r="U7470" s="0">
        <v>0.016153054311871529</v>
      </c>
      <c r="V7470" s="0">
        <v>0.025081343948841095</v>
      </c>
      <c r="W7470" s="0">
        <v>0.029365384951233864</v>
      </c>
      <c r="X7470" s="0">
        <v>13.616026878356934</v>
      </c>
      <c r="Y7470" s="0">
        <v>13.704778671264648</v>
      </c>
      <c r="Z7470" s="0">
        <v>0.088752120733261108</v>
      </c>
      <c r="AA7470" s="0">
        <v>0.10497786104679108</v>
      </c>
      <c r="AB7470" s="0">
        <v>-0.083921097218990326</v>
      </c>
      <c r="AC7470" s="0">
        <v>-0.045782420784235001</v>
      </c>
      <c r="AD7470" s="0">
        <v>0.033701676875352859</v>
      </c>
      <c r="AE7470" s="0">
        <v>0.088752120733261108</v>
      </c>
      <c r="AF7470" s="0">
        <v>0.14380256831645966</v>
      </c>
      <c r="AG7470" s="0">
        <v>0.22328665852546692</v>
      </c>
      <c r="AH7470" s="0">
        <v>0.26142534613609314</v>
      </c>
    </row>
    <row r="7471" x14ac:dyDescent="0.4">
      <c r="A7471" s="10" t="str">
        <f>Data[[#This Row],[category]]&amp;Data[[#This Row],[subcategory]]&amp;Data[[#This Row],[date]]&amp;Data[[#This Row],[hour]]</f>
        <v>Zip code regionIrvine areaAvg. Weekday Event8</v>
      </c>
      <c r="B7471" s="10" t="s">
        <v>150</v>
      </c>
      <c r="C7471" t="s">
        <v>56</v>
      </c>
      <c r="D7471" t="s">
        <v>174</v>
      </c>
      <c r="E7471" t="s">
        <v>61</v>
      </c>
      <c r="F7471" s="0">
        <v>8902.5</v>
      </c>
      <c r="G7471" s="0">
        <v>1.8017361164093018</v>
      </c>
      <c r="H7471" s="0">
        <v>1.7869428396224976</v>
      </c>
      <c r="I7471" s="0">
        <v>-0.014793326146900654</v>
      </c>
      <c r="J7471" s="0">
        <v>0.012538640759885311</v>
      </c>
      <c r="K7471" s="0">
        <v>71.48406982421875</v>
      </c>
      <c r="L7471" s="0">
        <v>-1.1798189878463745</v>
      </c>
      <c r="M7471" s="0">
        <v>0</v>
      </c>
      <c r="N7471" s="0">
        <v>0</v>
      </c>
      <c r="O7471" s="0"/>
      <c r="P7471" s="0"/>
      <c r="Q7471" s="0">
        <v>-0.035417553037405014</v>
      </c>
      <c r="R7471" s="0">
        <v>-0.030862240120768547</v>
      </c>
      <c r="S7471" s="0">
        <v>-0.021368596702814102</v>
      </c>
      <c r="T7471" s="0">
        <v>-0.014793326146900654</v>
      </c>
      <c r="U7471" s="0">
        <v>-0.0082180565223097801</v>
      </c>
      <c r="V7471" s="0">
        <v>0.0012755885254591703</v>
      </c>
      <c r="W7471" s="0">
        <v>0.0058309026062488556</v>
      </c>
      <c r="X7471" s="0">
        <v>16.039955139160156</v>
      </c>
      <c r="Y7471" s="0">
        <v>15.908258438110352</v>
      </c>
      <c r="Z7471" s="0">
        <v>-0.13169758021831512</v>
      </c>
      <c r="AA7471" s="0">
        <v>0.11162524670362473</v>
      </c>
      <c r="AB7471" s="0">
        <v>-0.31530478596687317</v>
      </c>
      <c r="AC7471" s="0">
        <v>-0.27475109696388245</v>
      </c>
      <c r="AD7471" s="0">
        <v>-0.19023391604423523</v>
      </c>
      <c r="AE7471" s="0">
        <v>-0.13169758021831512</v>
      </c>
      <c r="AF7471" s="0">
        <v>-0.07316124439239502</v>
      </c>
      <c r="AG7471" s="0">
        <v>0.0113559290766716</v>
      </c>
      <c r="AH7471" s="0">
        <v>0.051909610629081726</v>
      </c>
    </row>
    <row r="7472" x14ac:dyDescent="0.4">
      <c r="A7472" s="10" t="str">
        <f>Data[[#This Row],[category]]&amp;Data[[#This Row],[subcategory]]&amp;Data[[#This Row],[date]]&amp;Data[[#This Row],[hour]]</f>
        <v>Zip code regionIrvine areaAvg. Weekday Event9</v>
      </c>
      <c r="B7472" s="10" t="s">
        <v>150</v>
      </c>
      <c r="C7472" t="s">
        <v>56</v>
      </c>
      <c r="D7472" t="s">
        <v>174</v>
      </c>
      <c r="E7472" t="s">
        <v>62</v>
      </c>
      <c r="F7472" s="0">
        <v>8902.5</v>
      </c>
      <c r="G7472" s="0">
        <v>2.3831822872161865</v>
      </c>
      <c r="H7472" s="0">
        <v>2.4012205600738525</v>
      </c>
      <c r="I7472" s="0">
        <v>0.018038198351860046</v>
      </c>
      <c r="J7472" s="0">
        <v>0.011014348827302456</v>
      </c>
      <c r="K7472" s="0">
        <v>74.13763427734375</v>
      </c>
      <c r="L7472" s="0">
        <v>1.6376999616622925</v>
      </c>
      <c r="M7472" s="0">
        <v>0</v>
      </c>
      <c r="N7472" s="0">
        <v>0</v>
      </c>
      <c r="O7472" s="0"/>
      <c r="P7472" s="0"/>
      <c r="Q7472" s="0">
        <v>-7.8793265856802464e-005</v>
      </c>
      <c r="R7472" s="0">
        <v>0.0039227423258125782</v>
      </c>
      <c r="S7472" s="0">
        <v>0.012262267991900444</v>
      </c>
      <c r="T7472" s="0">
        <v>0.018038198351860046</v>
      </c>
      <c r="U7472" s="0">
        <v>0.023814128711819649</v>
      </c>
      <c r="V7472" s="0">
        <v>0.032153654843568802</v>
      </c>
      <c r="W7472" s="0">
        <v>0.036155190318822861</v>
      </c>
      <c r="X7472" s="0">
        <v>21.216279983520508</v>
      </c>
      <c r="Y7472" s="0">
        <v>21.376865386962891</v>
      </c>
      <c r="Z7472" s="0">
        <v>0.16058506071567535</v>
      </c>
      <c r="AA7472" s="0">
        <v>0.098055243492126465</v>
      </c>
      <c r="AB7472" s="0">
        <v>-0.00070146220969036222</v>
      </c>
      <c r="AC7472" s="0">
        <v>0.03492220863699913</v>
      </c>
      <c r="AD7472" s="0">
        <v>0.10916484147310257</v>
      </c>
      <c r="AE7472" s="0">
        <v>0.16058506071567535</v>
      </c>
      <c r="AF7472" s="0">
        <v>0.21200528740882874</v>
      </c>
      <c r="AG7472" s="0">
        <v>0.28624790906906128</v>
      </c>
      <c r="AH7472" s="0">
        <v>0.32187157869338989</v>
      </c>
    </row>
    <row r="7473" x14ac:dyDescent="0.4">
      <c r="A7473" s="10" t="str">
        <f>Data[[#This Row],[category]]&amp;Data[[#This Row],[subcategory]]&amp;Data[[#This Row],[date]]&amp;Data[[#This Row],[hour]]</f>
        <v>Zip code regionIrvine areaAvg. Weekday Event10</v>
      </c>
      <c r="B7473" s="10" t="s">
        <v>150</v>
      </c>
      <c r="C7473" t="s">
        <v>56</v>
      </c>
      <c r="D7473" t="s">
        <v>174</v>
      </c>
      <c r="E7473" t="s">
        <v>63</v>
      </c>
      <c r="F7473" s="0">
        <v>8902.5</v>
      </c>
      <c r="G7473" s="0">
        <v>2.9570128917694092</v>
      </c>
      <c r="H7473" s="0">
        <v>2.9991848468780518</v>
      </c>
      <c r="I7473" s="0">
        <v>0.042171787470579147</v>
      </c>
      <c r="J7473" s="0">
        <v>0.0071402089670300484</v>
      </c>
      <c r="K7473" s="0">
        <v>77.126663208007813</v>
      </c>
      <c r="L7473" s="0">
        <v>5.9062399864196777</v>
      </c>
      <c r="M7473" s="0">
        <v>1</v>
      </c>
      <c r="N7473" s="0">
        <v>1</v>
      </c>
      <c r="O7473" s="0"/>
      <c r="P7473" s="0"/>
      <c r="Q7473" s="0">
        <v>0.030427189543843269</v>
      </c>
      <c r="R7473" s="0">
        <v>0.033021241426467896</v>
      </c>
      <c r="S7473" s="0">
        <v>0.038427457213401794</v>
      </c>
      <c r="T7473" s="0">
        <v>0.042171787470579147</v>
      </c>
      <c r="U7473" s="0">
        <v>0.0459161177277565</v>
      </c>
      <c r="V7473" s="0">
        <v>0.051322333514690399</v>
      </c>
      <c r="W7473" s="0">
        <v>0.053916387259960175</v>
      </c>
      <c r="X7473" s="0">
        <v>26.324808120727539</v>
      </c>
      <c r="Y7473" s="0">
        <v>26.70024299621582</v>
      </c>
      <c r="Z7473" s="0">
        <v>0.37543433904647827</v>
      </c>
      <c r="AA7473" s="0">
        <v>0.063565708696842194</v>
      </c>
      <c r="AB7473" s="0">
        <v>0.27087804675102234</v>
      </c>
      <c r="AC7473" s="0">
        <v>0.29397159814834595</v>
      </c>
      <c r="AD7473" s="0">
        <v>0.34210044145584106</v>
      </c>
      <c r="AE7473" s="0">
        <v>0.37543433904647827</v>
      </c>
      <c r="AF7473" s="0">
        <v>0.40876823663711548</v>
      </c>
      <c r="AG7473" s="0">
        <v>0.4568970799446106</v>
      </c>
      <c r="AH7473" s="0">
        <v>0.4799906313419342</v>
      </c>
    </row>
    <row r="7474" x14ac:dyDescent="0.4">
      <c r="A7474" s="10" t="str">
        <f>Data[[#This Row],[category]]&amp;Data[[#This Row],[subcategory]]&amp;Data[[#This Row],[date]]&amp;Data[[#This Row],[hour]]</f>
        <v>Zip code regionIrvine areaAvg. Weekday Event11</v>
      </c>
      <c r="B7474" s="10" t="s">
        <v>150</v>
      </c>
      <c r="C7474" t="s">
        <v>56</v>
      </c>
      <c r="D7474" t="s">
        <v>174</v>
      </c>
      <c r="E7474" t="s">
        <v>64</v>
      </c>
      <c r="F7474" s="0">
        <v>8902.5</v>
      </c>
      <c r="G7474" s="0">
        <v>3.4608223438262939</v>
      </c>
      <c r="H7474" s="0">
        <v>3.4186506271362305</v>
      </c>
      <c r="I7474" s="0">
        <v>-0.042171783745288849</v>
      </c>
      <c r="J7474" s="0">
        <v>0.0071402094326913357</v>
      </c>
      <c r="K7474" s="0">
        <v>79.070022583007812</v>
      </c>
      <c r="L7474" s="0">
        <v>-5.9062390327453613</v>
      </c>
      <c r="M7474" s="0">
        <v>1</v>
      </c>
      <c r="N7474" s="0">
        <v>1</v>
      </c>
      <c r="O7474" s="0"/>
      <c r="P7474" s="0"/>
      <c r="Q7474" s="0">
        <v>-0.053916383534669876</v>
      </c>
      <c r="R7474" s="0">
        <v>-0.051322329789400101</v>
      </c>
      <c r="S7474" s="0">
        <v>-0.045916114002466202</v>
      </c>
      <c r="T7474" s="0">
        <v>-0.042171783745288849</v>
      </c>
      <c r="U7474" s="0">
        <v>-0.038427453488111496</v>
      </c>
      <c r="V7474" s="0">
        <v>-0.033021237701177597</v>
      </c>
      <c r="W7474" s="0">
        <v>-0.030427183955907822</v>
      </c>
      <c r="X7474" s="0">
        <v>30.809970855712891</v>
      </c>
      <c r="Y7474" s="0">
        <v>30.434537887573242</v>
      </c>
      <c r="Z7474" s="0">
        <v>-0.37543430924415588</v>
      </c>
      <c r="AA7474" s="0">
        <v>0.063565716147422791</v>
      </c>
      <c r="AB7474" s="0">
        <v>-0.47999060153961182</v>
      </c>
      <c r="AC7474" s="0">
        <v>-0.45689705014228821</v>
      </c>
      <c r="AD7474" s="0">
        <v>-0.40876820683479309</v>
      </c>
      <c r="AE7474" s="0">
        <v>-0.37543430924415588</v>
      </c>
      <c r="AF7474" s="0">
        <v>-0.34210041165351868</v>
      </c>
      <c r="AG7474" s="0">
        <v>-0.29397156834602356</v>
      </c>
      <c r="AH7474" s="0">
        <v>-0.27087801694869995</v>
      </c>
    </row>
    <row r="7475" x14ac:dyDescent="0.4">
      <c r="A7475" s="10" t="str">
        <f>Data[[#This Row],[category]]&amp;Data[[#This Row],[subcategory]]&amp;Data[[#This Row],[date]]&amp;Data[[#This Row],[hour]]</f>
        <v>Zip code regionIrvine areaAvg. Weekday Event12</v>
      </c>
      <c r="B7475" s="10" t="s">
        <v>150</v>
      </c>
      <c r="C7475" t="s">
        <v>56</v>
      </c>
      <c r="D7475" t="s">
        <v>174</v>
      </c>
      <c r="E7475" t="s">
        <v>65</v>
      </c>
      <c r="F7475" s="0">
        <v>8902.5</v>
      </c>
      <c r="G7475" s="0">
        <v>3.6589257717132568</v>
      </c>
      <c r="H7475" s="0">
        <v>3.6444606781005859</v>
      </c>
      <c r="I7475" s="0">
        <v>-0.014465047046542168</v>
      </c>
      <c r="J7475" s="0">
        <v>0.013428719714283943</v>
      </c>
      <c r="K7475" s="0">
        <v>78.570159912109375</v>
      </c>
      <c r="L7475" s="0">
        <v>-1.0771725177764893</v>
      </c>
      <c r="M7475" s="0">
        <v>0</v>
      </c>
      <c r="N7475" s="0">
        <v>0</v>
      </c>
      <c r="O7475" s="0"/>
      <c r="P7475" s="0"/>
      <c r="Q7475" s="0">
        <v>-0.036553326994180679</v>
      </c>
      <c r="R7475" s="0">
        <v>-0.031674642115831375</v>
      </c>
      <c r="S7475" s="0">
        <v>-0.021507075056433678</v>
      </c>
      <c r="T7475" s="0">
        <v>-0.014465047046542168</v>
      </c>
      <c r="U7475" s="0">
        <v>-0.007423019502311945</v>
      </c>
      <c r="V7475" s="0">
        <v>0.0027445496525615454</v>
      </c>
      <c r="W7475" s="0">
        <v>0.0076232315041124821</v>
      </c>
      <c r="X7475" s="0">
        <v>32.573585510253906</v>
      </c>
      <c r="Y7475" s="0">
        <v>32.444812774658203</v>
      </c>
      <c r="Z7475" s="0">
        <v>-0.12877507507801056</v>
      </c>
      <c r="AA7475" s="0">
        <v>0.11954917758703232</v>
      </c>
      <c r="AB7475" s="0">
        <v>-0.3254159688949585</v>
      </c>
      <c r="AC7475" s="0">
        <v>-0.28198352456092834</v>
      </c>
      <c r="AD7475" s="0">
        <v>-0.19146671891212463</v>
      </c>
      <c r="AE7475" s="0">
        <v>-0.12877507507801056</v>
      </c>
      <c r="AF7475" s="0">
        <v>-0.066083423793315887</v>
      </c>
      <c r="AG7475" s="0">
        <v>0.024433361366391182</v>
      </c>
      <c r="AH7475" s="0">
        <v>0.067865826189517975</v>
      </c>
    </row>
    <row r="7476" x14ac:dyDescent="0.4">
      <c r="A7476" s="10" t="str">
        <f>Data[[#This Row],[category]]&amp;Data[[#This Row],[subcategory]]&amp;Data[[#This Row],[date]]&amp;Data[[#This Row],[hour]]</f>
        <v>Zip code regionIrvine areaAvg. Weekday Event13</v>
      </c>
      <c r="B7476" s="10" t="s">
        <v>150</v>
      </c>
      <c r="C7476" t="s">
        <v>56</v>
      </c>
      <c r="D7476" t="s">
        <v>174</v>
      </c>
      <c r="E7476" t="s">
        <v>66</v>
      </c>
      <c r="F7476" s="0">
        <v>8902.5</v>
      </c>
      <c r="G7476" s="0">
        <v>3.7282531261444092</v>
      </c>
      <c r="H7476" s="0">
        <v>3.7393362522125244</v>
      </c>
      <c r="I7476" s="0">
        <v>0.011083154007792473</v>
      </c>
      <c r="J7476" s="0">
        <v>0.015029200352728367</v>
      </c>
      <c r="K7476" s="0">
        <v>78.338668823242188</v>
      </c>
      <c r="L7476" s="0">
        <v>0.73744136095046997</v>
      </c>
      <c r="M7476" s="0">
        <v>0</v>
      </c>
      <c r="N7476" s="0">
        <v>0</v>
      </c>
      <c r="O7476" s="0"/>
      <c r="P7476" s="0"/>
      <c r="Q7476" s="0">
        <v>-0.013637680560350418</v>
      </c>
      <c r="R7476" s="0">
        <v>-0.008177541196346283</v>
      </c>
      <c r="S7476" s="0">
        <v>0.0032018336933106184</v>
      </c>
      <c r="T7476" s="0">
        <v>0.011083154007792473</v>
      </c>
      <c r="U7476" s="0">
        <v>0.018964475020766258</v>
      </c>
      <c r="V7476" s="0">
        <v>0.030343849211931229</v>
      </c>
      <c r="W7476" s="0">
        <v>0.035803988575935364</v>
      </c>
      <c r="X7476" s="0">
        <v>33.190773010253906</v>
      </c>
      <c r="Y7476" s="0">
        <v>33.289440155029297</v>
      </c>
      <c r="Z7476" s="0">
        <v>0.098667778074741364</v>
      </c>
      <c r="AA7476" s="0">
        <v>0.13379745185375214</v>
      </c>
      <c r="AB7476" s="0">
        <v>-0.12140944600105286</v>
      </c>
      <c r="AC7476" s="0">
        <v>-0.07280055433511734</v>
      </c>
      <c r="AD7476" s="0">
        <v>0.028504325076937675</v>
      </c>
      <c r="AE7476" s="0">
        <v>0.098667778074741364</v>
      </c>
      <c r="AF7476" s="0">
        <v>0.1688312292098999</v>
      </c>
      <c r="AG7476" s="0">
        <v>0.27013611793518066</v>
      </c>
      <c r="AH7476" s="0">
        <v>0.31874498724937439</v>
      </c>
    </row>
    <row r="7477" x14ac:dyDescent="0.4">
      <c r="A7477" s="10" t="str">
        <f>Data[[#This Row],[category]]&amp;Data[[#This Row],[subcategory]]&amp;Data[[#This Row],[date]]&amp;Data[[#This Row],[hour]]</f>
        <v>Zip code regionIrvine areaAvg. Weekday Event14</v>
      </c>
      <c r="B7477" s="10" t="s">
        <v>150</v>
      </c>
      <c r="C7477" t="s">
        <v>56</v>
      </c>
      <c r="D7477" t="s">
        <v>174</v>
      </c>
      <c r="E7477" t="s">
        <v>67</v>
      </c>
      <c r="F7477" s="0">
        <v>8902.5</v>
      </c>
      <c r="G7477" s="0">
        <v>3.7875840663909912</v>
      </c>
      <c r="H7477" s="0">
        <v>3.7936818599700928</v>
      </c>
      <c r="I7477" s="0">
        <v>0.0060979239642620087</v>
      </c>
      <c r="J7477" s="0">
        <v>0.015328053385019302</v>
      </c>
      <c r="K7477" s="0">
        <v>78.698768615722656</v>
      </c>
      <c r="L7477" s="0">
        <v>0.39782768487930298</v>
      </c>
      <c r="M7477" s="0">
        <v>0</v>
      </c>
      <c r="N7477" s="0">
        <v>0</v>
      </c>
      <c r="O7477" s="0"/>
      <c r="P7477" s="0"/>
      <c r="Q7477" s="0">
        <v>-0.019114479422569275</v>
      </c>
      <c r="R7477" s="0">
        <v>-0.013545766472816467</v>
      </c>
      <c r="S7477" s="0">
        <v>-0.0019401151221245527</v>
      </c>
      <c r="T7477" s="0">
        <v>0.0060979239642620087</v>
      </c>
      <c r="U7477" s="0">
        <v>0.014135963283479214</v>
      </c>
      <c r="V7477" s="0">
        <v>0.025741614401340485</v>
      </c>
      <c r="W7477" s="0">
        <v>0.031310327351093292</v>
      </c>
      <c r="X7477" s="0">
        <v>33.718967437744141</v>
      </c>
      <c r="Y7477" s="0">
        <v>33.77325439453125</v>
      </c>
      <c r="Z7477" s="0">
        <v>0.054286766797304153</v>
      </c>
      <c r="AA7477" s="0">
        <v>0.13645799458026886</v>
      </c>
      <c r="AB7477" s="0">
        <v>-0.17016665637493134</v>
      </c>
      <c r="AC7477" s="0">
        <v>-0.12059119343757629</v>
      </c>
      <c r="AD7477" s="0">
        <v>-0.017271876335144043</v>
      </c>
      <c r="AE7477" s="0">
        <v>0.054286766797304153</v>
      </c>
      <c r="AF7477" s="0">
        <v>0.12584540247917175</v>
      </c>
      <c r="AG7477" s="0">
        <v>0.229164719581604</v>
      </c>
      <c r="AH7477" s="0">
        <v>0.27874019742012024</v>
      </c>
    </row>
    <row r="7478" x14ac:dyDescent="0.4">
      <c r="A7478" s="10" t="str">
        <f>Data[[#This Row],[category]]&amp;Data[[#This Row],[subcategory]]&amp;Data[[#This Row],[date]]&amp;Data[[#This Row],[hour]]</f>
        <v>Zip code regionIrvine areaAvg. Weekday Event15</v>
      </c>
      <c r="B7478" s="10" t="s">
        <v>150</v>
      </c>
      <c r="C7478" t="s">
        <v>56</v>
      </c>
      <c r="D7478" t="s">
        <v>174</v>
      </c>
      <c r="E7478" t="s">
        <v>68</v>
      </c>
      <c r="F7478" s="0">
        <v>8902.5</v>
      </c>
      <c r="G7478" s="0">
        <v>3.7316503524780273</v>
      </c>
      <c r="H7478" s="0">
        <v>3.7980451583862305</v>
      </c>
      <c r="I7478" s="0">
        <v>0.06639474630355835</v>
      </c>
      <c r="J7478" s="0">
        <v>0.01591874286532402</v>
      </c>
      <c r="K7478" s="0">
        <v>78.682662963867188</v>
      </c>
      <c r="L7478" s="0">
        <v>4.1708536148071289</v>
      </c>
      <c r="M7478" s="0">
        <v>1</v>
      </c>
      <c r="N7478" s="0">
        <v>1</v>
      </c>
      <c r="O7478" s="0"/>
      <c r="P7478" s="0"/>
      <c r="Q7478" s="0">
        <v>0.040210742503404617</v>
      </c>
      <c r="R7478" s="0">
        <v>0.04599405825138092</v>
      </c>
      <c r="S7478" s="0">
        <v>0.058046948164701462</v>
      </c>
      <c r="T7478" s="0">
        <v>0.06639474630355835</v>
      </c>
      <c r="U7478" s="0">
        <v>0.074742540717124939</v>
      </c>
      <c r="V7478" s="0">
        <v>0.086795434355735779</v>
      </c>
      <c r="W7478" s="0">
        <v>0.092578746378421783</v>
      </c>
      <c r="X7478" s="0">
        <v>33.221015930175781</v>
      </c>
      <c r="Y7478" s="0">
        <v>33.812095642089844</v>
      </c>
      <c r="Z7478" s="0">
        <v>0.5910792350769043</v>
      </c>
      <c r="AA7478" s="0">
        <v>0.1417166143655777</v>
      </c>
      <c r="AB7478" s="0">
        <v>0.35797613859176636</v>
      </c>
      <c r="AC7478" s="0">
        <v>0.4094620943069458</v>
      </c>
      <c r="AD7478" s="0">
        <v>0.51676297187805176</v>
      </c>
      <c r="AE7478" s="0">
        <v>0.5910792350769043</v>
      </c>
      <c r="AF7478" s="0">
        <v>0.66539549827575684</v>
      </c>
      <c r="AG7478" s="0">
        <v>0.77269637584686279</v>
      </c>
      <c r="AH7478" s="0">
        <v>0.82418233156204224</v>
      </c>
    </row>
    <row r="7479" x14ac:dyDescent="0.4">
      <c r="A7479" s="10" t="str">
        <f>Data[[#This Row],[category]]&amp;Data[[#This Row],[subcategory]]&amp;Data[[#This Row],[date]]&amp;Data[[#This Row],[hour]]</f>
        <v>Zip code regionIrvine areaAvg. Weekday Event16</v>
      </c>
      <c r="B7479" s="10" t="s">
        <v>150</v>
      </c>
      <c r="C7479" t="s">
        <v>56</v>
      </c>
      <c r="D7479" t="s">
        <v>174</v>
      </c>
      <c r="E7479" t="s">
        <v>69</v>
      </c>
      <c r="F7479" s="0">
        <v>8902.5</v>
      </c>
      <c r="G7479" s="0">
        <v>3.6516344547271729</v>
      </c>
      <c r="H7479" s="0">
        <v>3.7036230564117432</v>
      </c>
      <c r="I7479" s="0">
        <v>0.05198858305811882</v>
      </c>
      <c r="J7479" s="0">
        <v>0.016956113278865814</v>
      </c>
      <c r="K7479" s="0">
        <v>76.379425048828125</v>
      </c>
      <c r="L7479" s="0">
        <v>3.0660672187805176</v>
      </c>
      <c r="M7479" s="0">
        <v>1</v>
      </c>
      <c r="N7479" s="0">
        <v>1</v>
      </c>
      <c r="O7479" s="0"/>
      <c r="P7479" s="0"/>
      <c r="Q7479" s="0">
        <v>0.024098258465528488</v>
      </c>
      <c r="R7479" s="0">
        <v>0.030258448794484138</v>
      </c>
      <c r="S7479" s="0">
        <v>0.043096788227558136</v>
      </c>
      <c r="T7479" s="0">
        <v>0.05198858305811882</v>
      </c>
      <c r="U7479" s="0">
        <v>0.060880377888679504</v>
      </c>
      <c r="V7479" s="0">
        <v>0.073718719184398651</v>
      </c>
      <c r="W7479" s="0">
        <v>0.079878903925418854</v>
      </c>
      <c r="X7479" s="0">
        <v>32.508674621582031</v>
      </c>
      <c r="Y7479" s="0">
        <v>32.971504211425781</v>
      </c>
      <c r="Z7479" s="0">
        <v>0.4628283679485321</v>
      </c>
      <c r="AA7479" s="0">
        <v>0.1509518027305603</v>
      </c>
      <c r="AB7479" s="0">
        <v>0.21453474462032318</v>
      </c>
      <c r="AC7479" s="0">
        <v>0.26937586069107056</v>
      </c>
      <c r="AD7479" s="0">
        <v>0.3836691677570343</v>
      </c>
      <c r="AE7479" s="0">
        <v>0.4628283679485321</v>
      </c>
      <c r="AF7479" s="0">
        <v>0.54198759794235229</v>
      </c>
      <c r="AG7479" s="0">
        <v>0.65628087520599365</v>
      </c>
      <c r="AH7479" s="0">
        <v>0.71112197637557983</v>
      </c>
    </row>
    <row r="7480" x14ac:dyDescent="0.4">
      <c r="A7480" s="10" t="str">
        <f>Data[[#This Row],[category]]&amp;Data[[#This Row],[subcategory]]&amp;Data[[#This Row],[date]]&amp;Data[[#This Row],[hour]]</f>
        <v>Zip code regionIrvine areaAvg. Weekday Event17</v>
      </c>
      <c r="B7480" s="10" t="s">
        <v>150</v>
      </c>
      <c r="C7480" t="s">
        <v>56</v>
      </c>
      <c r="D7480" t="s">
        <v>174</v>
      </c>
      <c r="E7480" t="s">
        <v>70</v>
      </c>
      <c r="F7480" s="0">
        <v>8902.5</v>
      </c>
      <c r="G7480" s="0">
        <v>3.4770328998565674</v>
      </c>
      <c r="H7480" s="0">
        <v>3.5129477977752686</v>
      </c>
      <c r="I7480" s="0">
        <v>0.035914864391088486</v>
      </c>
      <c r="J7480" s="0">
        <v>0.0177302286028862</v>
      </c>
      <c r="K7480" s="0">
        <v>76.586082458496094</v>
      </c>
      <c r="L7480" s="0">
        <v>2.0256290435791016</v>
      </c>
      <c r="M7480" s="0">
        <v>1</v>
      </c>
      <c r="N7480" s="0">
        <v>1</v>
      </c>
      <c r="O7480" s="0"/>
      <c r="P7480" s="0"/>
      <c r="Q7480" s="0">
        <v>0.0067512337118387222</v>
      </c>
      <c r="R7480" s="0">
        <v>0.013192662037909031</v>
      </c>
      <c r="S7480" s="0">
        <v>0.026617122814059258</v>
      </c>
      <c r="T7480" s="0">
        <v>0.035914864391088486</v>
      </c>
      <c r="U7480" s="0">
        <v>0.045212604105472565</v>
      </c>
      <c r="V7480" s="0">
        <v>0.058637067675590515</v>
      </c>
      <c r="W7480" s="0">
        <v>0.065078496932983398</v>
      </c>
      <c r="X7480" s="0">
        <v>30.95428466796875</v>
      </c>
      <c r="Y7480" s="0">
        <v>31.274017333984375</v>
      </c>
      <c r="Z7480" s="0">
        <v>0.31973206996917725</v>
      </c>
      <c r="AA7480" s="0">
        <v>0.15784336626529694</v>
      </c>
      <c r="AB7480" s="0">
        <v>0.060102835297584534</v>
      </c>
      <c r="AC7480" s="0">
        <v>0.11744765937328339</v>
      </c>
      <c r="AD7480" s="0">
        <v>0.23695892095565796</v>
      </c>
      <c r="AE7480" s="0">
        <v>0.31973206996917725</v>
      </c>
      <c r="AF7480" s="0">
        <v>0.40250521898269653</v>
      </c>
      <c r="AG7480" s="0">
        <v>0.52201646566390991</v>
      </c>
      <c r="AH7480" s="0">
        <v>0.57936131954193115</v>
      </c>
    </row>
    <row r="7481" x14ac:dyDescent="0.4">
      <c r="A7481" s="10" t="str">
        <f>Data[[#This Row],[category]]&amp;Data[[#This Row],[subcategory]]&amp;Data[[#This Row],[date]]&amp;Data[[#This Row],[hour]]</f>
        <v>Zip code regionIrvine areaAvg. Weekday Event18</v>
      </c>
      <c r="B7481" s="10" t="s">
        <v>150</v>
      </c>
      <c r="C7481" t="s">
        <v>56</v>
      </c>
      <c r="D7481" t="s">
        <v>174</v>
      </c>
      <c r="E7481" t="s">
        <v>71</v>
      </c>
      <c r="F7481" s="0">
        <v>8902.5</v>
      </c>
      <c r="G7481" s="0">
        <v>3.0648841857910156</v>
      </c>
      <c r="H7481" s="0">
        <v>3.0568830966949463</v>
      </c>
      <c r="I7481" s="0">
        <v>-0.0080009251832962036</v>
      </c>
      <c r="J7481" s="0">
        <v>0.017934354022145271</v>
      </c>
      <c r="K7481" s="0">
        <v>76.014152526855469</v>
      </c>
      <c r="L7481" s="0">
        <v>-0.44612285494804382</v>
      </c>
      <c r="M7481" s="0">
        <v>0</v>
      </c>
      <c r="N7481" s="0">
        <v>0</v>
      </c>
      <c r="O7481" s="0"/>
      <c r="P7481" s="0"/>
      <c r="Q7481" s="0">
        <v>-0.037500310689210892</v>
      </c>
      <c r="R7481" s="0">
        <v>-0.030984723940491676</v>
      </c>
      <c r="S7481" s="0">
        <v>-0.017405709251761436</v>
      </c>
      <c r="T7481" s="0">
        <v>-0.0080009251832962036</v>
      </c>
      <c r="U7481" s="0">
        <v>0.0014038592344149947</v>
      </c>
      <c r="V7481" s="0">
        <v>0.014982874505221844</v>
      </c>
      <c r="W7481" s="0">
        <v>0.021498462185263634</v>
      </c>
      <c r="X7481" s="0">
        <v>27.285131454467773</v>
      </c>
      <c r="Y7481" s="0">
        <v>27.213901519775391</v>
      </c>
      <c r="Z7481" s="0">
        <v>-0.071228235960006714</v>
      </c>
      <c r="AA7481" s="0">
        <v>0.15966059267520905</v>
      </c>
      <c r="AB7481" s="0">
        <v>-0.33384653925895691</v>
      </c>
      <c r="AC7481" s="0">
        <v>-0.27584150433540344</v>
      </c>
      <c r="AD7481" s="0">
        <v>-0.15495432913303375</v>
      </c>
      <c r="AE7481" s="0">
        <v>-0.071228235960006714</v>
      </c>
      <c r="AF7481" s="0">
        <v>0.012497860938310623</v>
      </c>
      <c r="AG7481" s="0">
        <v>0.13338504731655121</v>
      </c>
      <c r="AH7481" s="0">
        <v>0.19139006733894348</v>
      </c>
    </row>
    <row r="7482" x14ac:dyDescent="0.4">
      <c r="A7482" s="10" t="str">
        <f>Data[[#This Row],[category]]&amp;Data[[#This Row],[subcategory]]&amp;Data[[#This Row],[date]]&amp;Data[[#This Row],[hour]]</f>
        <v>Zip code regionIrvine areaAvg. Weekday Event19</v>
      </c>
      <c r="B7482" s="10" t="s">
        <v>150</v>
      </c>
      <c r="C7482" t="s">
        <v>56</v>
      </c>
      <c r="D7482" t="s">
        <v>174</v>
      </c>
      <c r="E7482" t="s">
        <v>72</v>
      </c>
      <c r="F7482" s="0">
        <v>8902.5</v>
      </c>
      <c r="G7482" s="0">
        <v>2.5999221801757812</v>
      </c>
      <c r="H7482" s="0">
        <v>2.6538867950439453</v>
      </c>
      <c r="I7482" s="0">
        <v>0.053964618593454361</v>
      </c>
      <c r="J7482" s="0">
        <v>0.016915300861001015</v>
      </c>
      <c r="K7482" s="0">
        <v>75.144012451171875</v>
      </c>
      <c r="L7482" s="0">
        <v>3.190284252166748</v>
      </c>
      <c r="M7482" s="0">
        <v>1</v>
      </c>
      <c r="N7482" s="0">
        <v>1</v>
      </c>
      <c r="O7482" s="0"/>
      <c r="P7482" s="0"/>
      <c r="Q7482" s="0">
        <v>0.026141423732042313</v>
      </c>
      <c r="R7482" s="0">
        <v>0.032286789268255234</v>
      </c>
      <c r="S7482" s="0">
        <v>0.04509422555565834</v>
      </c>
      <c r="T7482" s="0">
        <v>0.053964618593454361</v>
      </c>
      <c r="U7482" s="0">
        <v>0.062835007905960083</v>
      </c>
      <c r="V7482" s="0">
        <v>0.075642451643943787</v>
      </c>
      <c r="W7482" s="0">
        <v>0.081787809729576111</v>
      </c>
      <c r="X7482" s="0">
        <v>23.145807266235352</v>
      </c>
      <c r="Y7482" s="0">
        <v>23.626226425170898</v>
      </c>
      <c r="Z7482" s="0">
        <v>0.48042002320289612</v>
      </c>
      <c r="AA7482" s="0">
        <v>0.15058846771717072</v>
      </c>
      <c r="AB7482" s="0">
        <v>0.23272404074668884</v>
      </c>
      <c r="AC7482" s="0">
        <v>0.28743314743041992</v>
      </c>
      <c r="AD7482" s="0">
        <v>0.40145134925842285</v>
      </c>
      <c r="AE7482" s="0">
        <v>0.48042002320289612</v>
      </c>
      <c r="AF7482" s="0">
        <v>0.55938869714736938</v>
      </c>
      <c r="AG7482" s="0">
        <v>0.67340689897537231</v>
      </c>
      <c r="AH7482" s="0">
        <v>0.72811603546142578</v>
      </c>
    </row>
    <row r="7483" x14ac:dyDescent="0.4">
      <c r="A7483" s="10" t="str">
        <f>Data[[#This Row],[category]]&amp;Data[[#This Row],[subcategory]]&amp;Data[[#This Row],[date]]&amp;Data[[#This Row],[hour]]</f>
        <v>Zip code regionIrvine areaAvg. Weekday Event20</v>
      </c>
      <c r="B7483" s="10" t="s">
        <v>150</v>
      </c>
      <c r="C7483" t="s">
        <v>56</v>
      </c>
      <c r="D7483" t="s">
        <v>174</v>
      </c>
      <c r="E7483" t="s">
        <v>55</v>
      </c>
      <c r="F7483" s="0">
        <v>8902.5</v>
      </c>
      <c r="G7483" s="0">
        <v>2.4914438724517822</v>
      </c>
      <c r="H7483" s="0">
        <v>2.5424726009368896</v>
      </c>
      <c r="I7483" s="0">
        <v>0.051028590649366379</v>
      </c>
      <c r="J7483" s="0">
        <v>0.017016176134347916</v>
      </c>
      <c r="K7483" s="0">
        <v>74.077072143554688</v>
      </c>
      <c r="L7483" s="0">
        <v>2.9988284111022949</v>
      </c>
      <c r="M7483" s="0">
        <v>1</v>
      </c>
      <c r="N7483" s="0">
        <v>1</v>
      </c>
      <c r="O7483" s="0"/>
      <c r="P7483" s="0"/>
      <c r="Q7483" s="0">
        <v>0.023039471358060837</v>
      </c>
      <c r="R7483" s="0">
        <v>0.029221482574939728</v>
      </c>
      <c r="S7483" s="0">
        <v>0.042105298489332199</v>
      </c>
      <c r="T7483" s="0">
        <v>0.051028590649366379</v>
      </c>
      <c r="U7483" s="0">
        <v>0.059951882809400558</v>
      </c>
      <c r="V7483" s="0">
        <v>0.07283569872379303</v>
      </c>
      <c r="W7483" s="0">
        <v>0.079017706215381622</v>
      </c>
      <c r="X7483" s="0">
        <v>22.180078506469727</v>
      </c>
      <c r="Y7483" s="0">
        <v>22.634363174438477</v>
      </c>
      <c r="Z7483" s="0">
        <v>0.4542820155620575</v>
      </c>
      <c r="AA7483" s="0">
        <v>0.15148650109767914</v>
      </c>
      <c r="AB7483" s="0">
        <v>0.2051088958978653</v>
      </c>
      <c r="AC7483" s="0">
        <v>0.26014426350593567</v>
      </c>
      <c r="AD7483" s="0">
        <v>0.37484240531921387</v>
      </c>
      <c r="AE7483" s="0">
        <v>0.4542820155620575</v>
      </c>
      <c r="AF7483" s="0">
        <v>0.53372162580490112</v>
      </c>
      <c r="AG7483" s="0">
        <v>0.64841979742050171</v>
      </c>
      <c r="AH7483" s="0">
        <v>0.70345515012741089</v>
      </c>
    </row>
    <row r="7484" x14ac:dyDescent="0.4">
      <c r="A7484" s="10" t="str">
        <f>Data[[#This Row],[category]]&amp;Data[[#This Row],[subcategory]]&amp;Data[[#This Row],[date]]&amp;Data[[#This Row],[hour]]</f>
        <v>Zip code regionIrvine areaAvg. Weekday Event21</v>
      </c>
      <c r="B7484" s="10" t="s">
        <v>150</v>
      </c>
      <c r="C7484" t="s">
        <v>56</v>
      </c>
      <c r="D7484" t="s">
        <v>174</v>
      </c>
      <c r="E7484" t="s">
        <v>73</v>
      </c>
      <c r="F7484" s="0">
        <v>8902.5</v>
      </c>
      <c r="G7484" s="0">
        <v>2.3292610645294189</v>
      </c>
      <c r="H7484" s="0">
        <v>2.3762285709381104</v>
      </c>
      <c r="I7484" s="0">
        <v>0.046967588365077972</v>
      </c>
      <c r="J7484" s="0">
        <v>0.015813687816262245</v>
      </c>
      <c r="K7484" s="0">
        <v>73.205757141113281</v>
      </c>
      <c r="L7484" s="0">
        <v>2.9700591564178467</v>
      </c>
      <c r="M7484" s="0">
        <v>1</v>
      </c>
      <c r="N7484" s="0">
        <v>1</v>
      </c>
      <c r="O7484" s="0"/>
      <c r="P7484" s="0"/>
      <c r="Q7484" s="0">
        <v>0.020956385880708694</v>
      </c>
      <c r="R7484" s="0">
        <v>0.026701532304286957</v>
      </c>
      <c r="S7484" s="0">
        <v>0.038674883544445038</v>
      </c>
      <c r="T7484" s="0">
        <v>0.046967588365077972</v>
      </c>
      <c r="U7484" s="0">
        <v>0.055260293185710907</v>
      </c>
      <c r="V7484" s="0">
        <v>0.067233644425868988</v>
      </c>
      <c r="W7484" s="0">
        <v>0.072978787124156952</v>
      </c>
      <c r="X7484" s="0">
        <v>20.736246109008789</v>
      </c>
      <c r="Y7484" s="0">
        <v>21.154375076293945</v>
      </c>
      <c r="Z7484" s="0">
        <v>0.41812896728515625</v>
      </c>
      <c r="AA7484" s="0">
        <v>0.14078135788440704</v>
      </c>
      <c r="AB7484" s="0">
        <v>0.18656423687934875</v>
      </c>
      <c r="AC7484" s="0">
        <v>0.23771040141582489</v>
      </c>
      <c r="AD7484" s="0">
        <v>0.34430316090583801</v>
      </c>
      <c r="AE7484" s="0">
        <v>0.41812896728515625</v>
      </c>
      <c r="AF7484" s="0">
        <v>0.49195477366447449</v>
      </c>
      <c r="AG7484" s="0">
        <v>0.59854751825332642</v>
      </c>
      <c r="AH7484" s="0">
        <v>0.64969366788864136</v>
      </c>
    </row>
    <row r="7485" x14ac:dyDescent="0.4">
      <c r="A7485" s="10" t="str">
        <f>Data[[#This Row],[category]]&amp;Data[[#This Row],[subcategory]]&amp;Data[[#This Row],[date]]&amp;Data[[#This Row],[hour]]</f>
        <v>Zip code regionIrvine areaAvg. Weekday Event22</v>
      </c>
      <c r="B7485" s="10" t="s">
        <v>150</v>
      </c>
      <c r="C7485" t="s">
        <v>56</v>
      </c>
      <c r="D7485" t="s">
        <v>174</v>
      </c>
      <c r="E7485" t="s">
        <v>74</v>
      </c>
      <c r="F7485" s="0">
        <v>8902.5</v>
      </c>
      <c r="G7485" s="0">
        <v>2.0530591011047363</v>
      </c>
      <c r="H7485" s="0">
        <v>2.1156027317047119</v>
      </c>
      <c r="I7485" s="0">
        <v>0.062543697655200958</v>
      </c>
      <c r="J7485" s="0">
        <v>0.014774794690310955</v>
      </c>
      <c r="K7485" s="0">
        <v>72.979156494140625</v>
      </c>
      <c r="L7485" s="0">
        <v>4.2331347465515137</v>
      </c>
      <c r="M7485" s="0">
        <v>1</v>
      </c>
      <c r="N7485" s="0">
        <v>1</v>
      </c>
      <c r="O7485" s="0"/>
      <c r="P7485" s="0"/>
      <c r="Q7485" s="0">
        <v>0.038241323083639145</v>
      </c>
      <c r="R7485" s="0">
        <v>0.04360903799533844</v>
      </c>
      <c r="S7485" s="0">
        <v>0.054795786738395691</v>
      </c>
      <c r="T7485" s="0">
        <v>0.062543697655200958</v>
      </c>
      <c r="U7485" s="0">
        <v>0.070291608572006226</v>
      </c>
      <c r="V7485" s="0">
        <v>0.081478357315063477</v>
      </c>
      <c r="W7485" s="0">
        <v>0.08684607595205307</v>
      </c>
      <c r="X7485" s="0">
        <v>18.277359008789063</v>
      </c>
      <c r="Y7485" s="0">
        <v>18.83415412902832</v>
      </c>
      <c r="Z7485" s="0">
        <v>0.55679523944854736</v>
      </c>
      <c r="AA7485" s="0">
        <v>0.13153260946273804</v>
      </c>
      <c r="AB7485" s="0">
        <v>0.34044334292411804</v>
      </c>
      <c r="AC7485" s="0">
        <v>0.38822942972183228</v>
      </c>
      <c r="AD7485" s="0">
        <v>0.48781946301460266</v>
      </c>
      <c r="AE7485" s="0">
        <v>0.55679523944854736</v>
      </c>
      <c r="AF7485" s="0">
        <v>0.62577098608016968</v>
      </c>
      <c r="AG7485" s="0">
        <v>0.72536104917526245</v>
      </c>
      <c r="AH7485" s="0">
        <v>0.7731471061706543</v>
      </c>
    </row>
    <row r="7486" x14ac:dyDescent="0.4">
      <c r="A7486" s="10" t="str">
        <f>Data[[#This Row],[category]]&amp;Data[[#This Row],[subcategory]]&amp;Data[[#This Row],[date]]&amp;Data[[#This Row],[hour]]</f>
        <v>Zip code regionIrvine areaAvg. Weekday Event23</v>
      </c>
      <c r="B7486" s="10" t="s">
        <v>150</v>
      </c>
      <c r="C7486" t="s">
        <v>56</v>
      </c>
      <c r="D7486" t="s">
        <v>174</v>
      </c>
      <c r="E7486" t="s">
        <v>75</v>
      </c>
      <c r="F7486" s="0">
        <v>8902.5</v>
      </c>
      <c r="G7486" s="0">
        <v>1.8119574785232544</v>
      </c>
      <c r="H7486" s="0">
        <v>1.8667198419570923</v>
      </c>
      <c r="I7486" s="0">
        <v>0.054762307554483414</v>
      </c>
      <c r="J7486" s="0">
        <v>0.012804606929421425</v>
      </c>
      <c r="K7486" s="0">
        <v>72.464248657226563</v>
      </c>
      <c r="L7486" s="0">
        <v>4.2767658233642578</v>
      </c>
      <c r="M7486" s="0">
        <v>1</v>
      </c>
      <c r="N7486" s="0">
        <v>1</v>
      </c>
      <c r="O7486" s="0"/>
      <c r="P7486" s="0"/>
      <c r="Q7486" s="0">
        <v>0.033700603991746902</v>
      </c>
      <c r="R7486" s="0">
        <v>0.038352545350790024</v>
      </c>
      <c r="S7486" s="0">
        <v>0.048047564923763275</v>
      </c>
      <c r="T7486" s="0">
        <v>0.054762307554483414</v>
      </c>
      <c r="U7486" s="0">
        <v>0.061477050185203552</v>
      </c>
      <c r="V7486" s="0">
        <v>0.071172073483467102</v>
      </c>
      <c r="W7486" s="0">
        <v>0.075824014842510223</v>
      </c>
      <c r="X7486" s="0">
        <v>16.130950927734375</v>
      </c>
      <c r="Y7486" s="0">
        <v>16.618473052978516</v>
      </c>
      <c r="Z7486" s="0">
        <v>0.48752143979072571</v>
      </c>
      <c r="AA7486" s="0">
        <v>0.11399301141500473</v>
      </c>
      <c r="AB7486" s="0">
        <v>0.30001962184906006</v>
      </c>
      <c r="AC7486" s="0">
        <v>0.34143352508544922</v>
      </c>
      <c r="AD7486" s="0">
        <v>0.42774343490600586</v>
      </c>
      <c r="AE7486" s="0">
        <v>0.48752143979072571</v>
      </c>
      <c r="AF7486" s="0">
        <v>0.54729944467544556</v>
      </c>
      <c r="AG7486" s="0">
        <v>0.6336093544960022</v>
      </c>
      <c r="AH7486" s="0">
        <v>0.67502325773239136</v>
      </c>
    </row>
    <row r="7487" x14ac:dyDescent="0.4">
      <c r="A7487" s="10" t="str">
        <f>Data[[#This Row],[category]]&amp;Data[[#This Row],[subcategory]]&amp;Data[[#This Row],[date]]&amp;Data[[#This Row],[hour]]</f>
        <v>Zip code regionIrvine areaAvg. Weekday Event24</v>
      </c>
      <c r="B7487" s="10" t="s">
        <v>150</v>
      </c>
      <c r="C7487" t="s">
        <v>56</v>
      </c>
      <c r="D7487" t="s">
        <v>174</v>
      </c>
      <c r="E7487" t="s">
        <v>76</v>
      </c>
      <c r="F7487" s="0">
        <v>8902.5</v>
      </c>
      <c r="G7487" s="0">
        <v>1.6405057907104492</v>
      </c>
      <c r="H7487" s="0">
        <v>1.6938521862030029</v>
      </c>
      <c r="I7487" s="0">
        <v>0.053346410393714905</v>
      </c>
      <c r="J7487" s="0">
        <v>0.011357821524143219</v>
      </c>
      <c r="K7487" s="0">
        <v>71.33056640625</v>
      </c>
      <c r="L7487" s="0">
        <v>4.6968874931335449</v>
      </c>
      <c r="M7487" s="0">
        <v>1</v>
      </c>
      <c r="N7487" s="0">
        <v>1</v>
      </c>
      <c r="O7487" s="0"/>
      <c r="P7487" s="0"/>
      <c r="Q7487" s="0">
        <v>0.03466445580124855</v>
      </c>
      <c r="R7487" s="0">
        <v>0.038790777325630188</v>
      </c>
      <c r="S7487" s="0">
        <v>0.047390364110469818</v>
      </c>
      <c r="T7487" s="0">
        <v>0.053346410393714905</v>
      </c>
      <c r="U7487" s="0">
        <v>0.059302456676959991</v>
      </c>
      <c r="V7487" s="0">
        <v>0.067902043461799622</v>
      </c>
      <c r="W7487" s="0">
        <v>0.072028361260890961</v>
      </c>
      <c r="X7487" s="0">
        <v>14.604602813720703</v>
      </c>
      <c r="Y7487" s="0">
        <v>15.079519271850586</v>
      </c>
      <c r="Z7487" s="0">
        <v>0.47491642832756042</v>
      </c>
      <c r="AA7487" s="0">
        <v>0.10111300647258759</v>
      </c>
      <c r="AB7487" s="0">
        <v>0.30860033631324768</v>
      </c>
      <c r="AC7487" s="0">
        <v>0.34533488750457764</v>
      </c>
      <c r="AD7487" s="0">
        <v>0.42189270257949829</v>
      </c>
      <c r="AE7487" s="0">
        <v>0.47491642832756042</v>
      </c>
      <c r="AF7487" s="0">
        <v>0.52794015407562256</v>
      </c>
      <c r="AG7487" s="0">
        <v>0.60449796915054321</v>
      </c>
      <c r="AH7487" s="0">
        <v>0.64123255014419556</v>
      </c>
    </row>
    <row r="7488" x14ac:dyDescent="0.4">
      <c r="A7488" s="10" t="str">
        <f>Data[[#This Row],[category]]&amp;Data[[#This Row],[subcategory]]&amp;Data[[#This Row],[date]]&amp;Data[[#This Row],[hour]]</f>
        <v>Zip code regionIrvine areaAvg. Weekday EventAvg. 11 to 6 pm</v>
      </c>
      <c r="B7488" s="10" t="s">
        <v>150</v>
      </c>
      <c r="C7488" t="s">
        <v>56</v>
      </c>
      <c r="D7488" t="s">
        <v>174</v>
      </c>
      <c r="E7488" t="s">
        <v>77</v>
      </c>
      <c r="F7488" s="0">
        <v>8902.5</v>
      </c>
      <c r="G7488" s="0">
        <v>3.5857093334197998</v>
      </c>
      <c r="H7488" s="0">
        <v>3.6069967746734619</v>
      </c>
      <c r="I7488" s="0">
        <v>0.021287614479660988</v>
      </c>
      <c r="J7488" s="0">
        <v>0.014984173700213432</v>
      </c>
      <c r="K7488" s="0">
        <v>77.6099853515625</v>
      </c>
      <c r="L7488" s="0">
        <v>1.4206732511520386</v>
      </c>
      <c r="M7488" s="0">
        <v>0</v>
      </c>
      <c r="N7488" s="0">
        <v>0</v>
      </c>
      <c r="O7488" s="0"/>
      <c r="P7488" s="0"/>
      <c r="Q7488" s="0">
        <v>-0.0033591580577194691</v>
      </c>
      <c r="R7488" s="0">
        <v>0.0020846233237534761</v>
      </c>
      <c r="S7488" s="0">
        <v>0.013429906219244003</v>
      </c>
      <c r="T7488" s="0">
        <v>0.021287614479660988</v>
      </c>
      <c r="U7488" s="0">
        <v>0.029145322740077972</v>
      </c>
      <c r="V7488" s="0">
        <v>0.040490604937076569</v>
      </c>
      <c r="W7488" s="0">
        <v>0.045934386551380157</v>
      </c>
      <c r="X7488" s="0">
        <v>31.921777725219727</v>
      </c>
      <c r="Y7488" s="0">
        <v>32.111289978027344</v>
      </c>
      <c r="Z7488" s="0">
        <v>0.18951298296451569</v>
      </c>
      <c r="AA7488" s="0">
        <v>0.13339661061763763</v>
      </c>
      <c r="AB7488" s="0">
        <v>-0.029904915019869804</v>
      </c>
      <c r="AC7488" s="0">
        <v>0.018558347597718239</v>
      </c>
      <c r="AD7488" s="0">
        <v>0.11955973505973816</v>
      </c>
      <c r="AE7488" s="0">
        <v>0.18951298296451569</v>
      </c>
      <c r="AF7488" s="0">
        <v>0.25946623086929321</v>
      </c>
      <c r="AG7488" s="0">
        <v>0.36046761274337769</v>
      </c>
      <c r="AH7488" s="0">
        <v>0.40893086791038513</v>
      </c>
    </row>
    <row r="7489" x14ac:dyDescent="0.4">
      <c r="A7489" s="10" t="str">
        <f>Data[[#This Row],[category]]&amp;Data[[#This Row],[subcategory]]&amp;Data[[#This Row],[date]]&amp;Data[[#This Row],[hour]]</f>
        <v>Zip code regionIrvine areaAvg. Weekday EventAvg. 2 to 6pm</v>
      </c>
      <c r="B7489" s="10" t="s">
        <v>150</v>
      </c>
      <c r="C7489" t="s">
        <v>56</v>
      </c>
      <c r="D7489" t="s">
        <v>174</v>
      </c>
      <c r="E7489" t="s">
        <v>78</v>
      </c>
      <c r="F7489" s="0">
        <v>8902.5</v>
      </c>
      <c r="G7489" s="0">
        <v>3.4813003540039062</v>
      </c>
      <c r="H7489" s="0">
        <v>3.5178747177124023</v>
      </c>
      <c r="I7489" s="0">
        <v>0.036574319005012512</v>
      </c>
      <c r="J7489" s="0">
        <v>0.016906626522541046</v>
      </c>
      <c r="K7489" s="0">
        <v>76.915580749511719</v>
      </c>
      <c r="L7489" s="0">
        <v>2.1633126735687256</v>
      </c>
      <c r="M7489" s="0">
        <v>1</v>
      </c>
      <c r="N7489" s="0">
        <v>1</v>
      </c>
      <c r="O7489" s="0"/>
      <c r="P7489" s="0"/>
      <c r="Q7489" s="0">
        <v>0.0087653929367661476</v>
      </c>
      <c r="R7489" s="0">
        <v>0.014907605014741421</v>
      </c>
      <c r="S7489" s="0">
        <v>0.027708474546670914</v>
      </c>
      <c r="T7489" s="0">
        <v>0.036574319005012512</v>
      </c>
      <c r="U7489" s="0">
        <v>0.045440163463354111</v>
      </c>
      <c r="V7489" s="0">
        <v>0.058241032063961029</v>
      </c>
      <c r="W7489" s="0">
        <v>0.064383246004581451</v>
      </c>
      <c r="X7489" s="0">
        <v>30.992277145385742</v>
      </c>
      <c r="Y7489" s="0">
        <v>31.317878723144531</v>
      </c>
      <c r="Z7489" s="0">
        <v>0.32560288906097412</v>
      </c>
      <c r="AA7489" s="0">
        <v>0.1505112498998642</v>
      </c>
      <c r="AB7489" s="0">
        <v>0.078033916652202606</v>
      </c>
      <c r="AC7489" s="0">
        <v>0.13271495699882507</v>
      </c>
      <c r="AD7489" s="0">
        <v>0.24667471647262573</v>
      </c>
      <c r="AE7489" s="0">
        <v>0.32560288906097412</v>
      </c>
      <c r="AF7489" s="0">
        <v>0.40453106164932251</v>
      </c>
      <c r="AG7489" s="0">
        <v>0.51849079132080078</v>
      </c>
      <c r="AH7489" s="0">
        <v>0.57317185401916504</v>
      </c>
    </row>
    <row r="7490" x14ac:dyDescent="0.4">
      <c r="A7490" s="10" t="str">
        <f>Data[[#This Row],[category]]&amp;Data[[#This Row],[subcategory]]&amp;Data[[#This Row],[date]]&amp;Data[[#This Row],[hour]]</f>
        <v>Zip code regionMain San Diego8/31/20171</v>
      </c>
      <c r="B7490" s="10" t="s">
        <v>150</v>
      </c>
      <c r="C7490" t="s">
        <v>57</v>
      </c>
      <c r="D7490" t="s">
        <v>111</v>
      </c>
      <c r="E7490" t="s">
        <v>41</v>
      </c>
      <c r="F7490" s="0">
        <v>44719</v>
      </c>
      <c r="G7490" s="0">
        <v>1.8264803886413574</v>
      </c>
      <c r="H7490" s="0">
        <v>1.794761061668396</v>
      </c>
      <c r="I7490" s="0">
        <v>-0.031719256192445755</v>
      </c>
      <c r="J7490" s="0">
        <v>0.0068755312822759151</v>
      </c>
      <c r="K7490" s="0">
        <v>73.365463256835938</v>
      </c>
      <c r="L7490" s="0">
        <v>-4.6133532524108887</v>
      </c>
      <c r="M7490" s="0">
        <v>1</v>
      </c>
      <c r="N7490" s="0">
        <v>1</v>
      </c>
      <c r="O7490" s="0">
        <v>4.1095461845397949</v>
      </c>
      <c r="P7490" s="0">
        <v>3.9894766807556152</v>
      </c>
      <c r="Q7490" s="0">
        <v>-0.043028499931097031</v>
      </c>
      <c r="R7490" s="0">
        <v>-0.040530603379011154</v>
      </c>
      <c r="S7490" s="0">
        <v>-0.035324789583683014</v>
      </c>
      <c r="T7490" s="0">
        <v>-0.031719256192445755</v>
      </c>
      <c r="U7490" s="0">
        <v>-0.028113724663853645</v>
      </c>
      <c r="V7490" s="0">
        <v>-0.022907909005880356</v>
      </c>
      <c r="W7490" s="0">
        <v>-0.020410014316439629</v>
      </c>
      <c r="X7490" s="0">
        <v>81.678375244140625</v>
      </c>
      <c r="Y7490" s="0">
        <v>80.259918212890625</v>
      </c>
      <c r="Z7490" s="0">
        <v>-1.4184534549713135</v>
      </c>
      <c r="AA7490" s="0">
        <v>0.30746689438819885</v>
      </c>
      <c r="AB7490" s="0">
        <v>-1.9241914749145508</v>
      </c>
      <c r="AC7490" s="0">
        <v>-1.8124880790710449</v>
      </c>
      <c r="AD7490" s="0">
        <v>-1.5796892642974854</v>
      </c>
      <c r="AE7490" s="0">
        <v>-1.4184534549713135</v>
      </c>
      <c r="AF7490" s="0">
        <v>-1.2572176456451416</v>
      </c>
      <c r="AG7490" s="0">
        <v>-1.024418830871582</v>
      </c>
      <c r="AH7490" s="0">
        <v>-0.91271543502807617</v>
      </c>
    </row>
    <row r="7491" x14ac:dyDescent="0.4">
      <c r="A7491" s="10" t="str">
        <f>Data[[#This Row],[category]]&amp;Data[[#This Row],[subcategory]]&amp;Data[[#This Row],[date]]&amp;Data[[#This Row],[hour]]</f>
        <v>Zip code regionMain San Diego8/31/20172</v>
      </c>
      <c r="B7491" s="10" t="s">
        <v>150</v>
      </c>
      <c r="C7491" t="s">
        <v>57</v>
      </c>
      <c r="D7491" t="s">
        <v>111</v>
      </c>
      <c r="E7491" t="s">
        <v>42</v>
      </c>
      <c r="F7491" s="0">
        <v>44719</v>
      </c>
      <c r="G7491" s="0">
        <v>1.7495962381362915</v>
      </c>
      <c r="H7491" s="0">
        <v>1.730449914932251</v>
      </c>
      <c r="I7491" s="0">
        <v>-0.019146287813782692</v>
      </c>
      <c r="J7491" s="0">
        <v>0.0064103961922228336</v>
      </c>
      <c r="K7491" s="0">
        <v>72.660789489746094</v>
      </c>
      <c r="L7491" s="0">
        <v>-2.9867558479309082</v>
      </c>
      <c r="M7491" s="0">
        <v>1</v>
      </c>
      <c r="N7491" s="0">
        <v>1</v>
      </c>
      <c r="O7491" s="0">
        <v>4.1095461845397949</v>
      </c>
      <c r="P7491" s="0">
        <v>3.9894766807556152</v>
      </c>
      <c r="Q7491" s="0">
        <v>-0.029690451920032501</v>
      </c>
      <c r="R7491" s="0">
        <v>-0.027361541986465454</v>
      </c>
      <c r="S7491" s="0">
        <v>-0.022507902234792709</v>
      </c>
      <c r="T7491" s="0">
        <v>-0.019146287813782692</v>
      </c>
      <c r="U7491" s="0">
        <v>-0.015784673392772675</v>
      </c>
      <c r="V7491" s="0">
        <v>-0.010931034572422504</v>
      </c>
      <c r="W7491" s="0">
        <v>-0.0086021246388554573</v>
      </c>
      <c r="X7491" s="0">
        <v>78.240196228027344</v>
      </c>
      <c r="Y7491" s="0">
        <v>77.383987426757813</v>
      </c>
      <c r="Z7491" s="0">
        <v>-0.85620284080505371</v>
      </c>
      <c r="AA7491" s="0">
        <v>0.28666651248931885</v>
      </c>
      <c r="AB7491" s="0">
        <v>-1.3277273178100586</v>
      </c>
      <c r="AC7491" s="0">
        <v>-1.2235807180404663</v>
      </c>
      <c r="AD7491" s="0">
        <v>-1.0065308809280396</v>
      </c>
      <c r="AE7491" s="0">
        <v>-0.85620284080505371</v>
      </c>
      <c r="AF7491" s="0">
        <v>-0.70587480068206787</v>
      </c>
      <c r="AG7491" s="0">
        <v>-0.48882493376731873</v>
      </c>
      <c r="AH7491" s="0">
        <v>-0.38467839360237122</v>
      </c>
    </row>
    <row r="7492" x14ac:dyDescent="0.4">
      <c r="A7492" s="10" t="str">
        <f>Data[[#This Row],[category]]&amp;Data[[#This Row],[subcategory]]&amp;Data[[#This Row],[date]]&amp;Data[[#This Row],[hour]]</f>
        <v>Zip code regionMain San Diego8/31/20173</v>
      </c>
      <c r="B7492" s="10" t="s">
        <v>150</v>
      </c>
      <c r="C7492" t="s">
        <v>57</v>
      </c>
      <c r="D7492" t="s">
        <v>111</v>
      </c>
      <c r="E7492" t="s">
        <v>43</v>
      </c>
      <c r="F7492" s="0">
        <v>44719</v>
      </c>
      <c r="G7492" s="0">
        <v>1.7022918462753296</v>
      </c>
      <c r="H7492" s="0">
        <v>1.6826425790786743</v>
      </c>
      <c r="I7492" s="0">
        <v>-0.01964937336742878</v>
      </c>
      <c r="J7492" s="0">
        <v>0.0061645600944757462</v>
      </c>
      <c r="K7492" s="0">
        <v>72.371879577636719</v>
      </c>
      <c r="L7492" s="0">
        <v>-3.1874737739562988</v>
      </c>
      <c r="M7492" s="0">
        <v>1</v>
      </c>
      <c r="N7492" s="0">
        <v>1</v>
      </c>
      <c r="O7492" s="0">
        <v>4.1095461845397949</v>
      </c>
      <c r="P7492" s="0">
        <v>3.9894766807556152</v>
      </c>
      <c r="Q7492" s="0">
        <v>-0.029789172112941742</v>
      </c>
      <c r="R7492" s="0">
        <v>-0.02754957415163517</v>
      </c>
      <c r="S7492" s="0">
        <v>-0.022882072255015373</v>
      </c>
      <c r="T7492" s="0">
        <v>-0.01964937336742878</v>
      </c>
      <c r="U7492" s="0">
        <v>-0.016416674479842186</v>
      </c>
      <c r="V7492" s="0">
        <v>-0.011749171651899815</v>
      </c>
      <c r="W7492" s="0">
        <v>-0.0095095746219158173</v>
      </c>
      <c r="X7492" s="0">
        <v>76.124786376953125</v>
      </c>
      <c r="Y7492" s="0">
        <v>75.24609375</v>
      </c>
      <c r="Z7492" s="0">
        <v>-0.87870031595230103</v>
      </c>
      <c r="AA7492" s="0">
        <v>0.27567297220230103</v>
      </c>
      <c r="AB7492" s="0">
        <v>-1.3321419954299927</v>
      </c>
      <c r="AC7492" s="0">
        <v>-1.2319895029067993</v>
      </c>
      <c r="AD7492" s="0">
        <v>-1.0232633352279663</v>
      </c>
      <c r="AE7492" s="0">
        <v>-0.87870031595230103</v>
      </c>
      <c r="AF7492" s="0">
        <v>-0.73413729667663574</v>
      </c>
      <c r="AG7492" s="0">
        <v>-0.52541118860244751</v>
      </c>
      <c r="AH7492" s="0">
        <v>-0.42525863647460938</v>
      </c>
    </row>
    <row r="7493" x14ac:dyDescent="0.4">
      <c r="A7493" s="10" t="str">
        <f>Data[[#This Row],[category]]&amp;Data[[#This Row],[subcategory]]&amp;Data[[#This Row],[date]]&amp;Data[[#This Row],[hour]]</f>
        <v>Zip code regionMain San Diego8/31/20174</v>
      </c>
      <c r="B7493" s="10" t="s">
        <v>150</v>
      </c>
      <c r="C7493" t="s">
        <v>57</v>
      </c>
      <c r="D7493" t="s">
        <v>111</v>
      </c>
      <c r="E7493" t="s">
        <v>44</v>
      </c>
      <c r="F7493" s="0">
        <v>44719</v>
      </c>
      <c r="G7493" s="0">
        <v>1.6739112138748169</v>
      </c>
      <c r="H7493" s="0">
        <v>1.6629984378814697</v>
      </c>
      <c r="I7493" s="0">
        <v>-0.010912712663412094</v>
      </c>
      <c r="J7493" s="0">
        <v>0.0061193178407847881</v>
      </c>
      <c r="K7493" s="0">
        <v>72.965072631835938</v>
      </c>
      <c r="L7493" s="0">
        <v>-1.783321738243103</v>
      </c>
      <c r="M7493" s="0">
        <v>1</v>
      </c>
      <c r="N7493" s="0">
        <v>0</v>
      </c>
      <c r="O7493" s="0">
        <v>4.1095461845397949</v>
      </c>
      <c r="P7493" s="0">
        <v>3.9894766807556152</v>
      </c>
      <c r="Q7493" s="0">
        <v>-0.020978095009922981</v>
      </c>
      <c r="R7493" s="0">
        <v>-0.018754934892058372</v>
      </c>
      <c r="S7493" s="0">
        <v>-0.014121686108410358</v>
      </c>
      <c r="T7493" s="0">
        <v>-0.010912712663412094</v>
      </c>
      <c r="U7493" s="0">
        <v>-0.0077037392184138298</v>
      </c>
      <c r="V7493" s="0">
        <v>-0.0030704913660883904</v>
      </c>
      <c r="W7493" s="0">
        <v>-0.00084733049152418971</v>
      </c>
      <c r="X7493" s="0">
        <v>74.855636596679688</v>
      </c>
      <c r="Y7493" s="0">
        <v>74.367630004882812</v>
      </c>
      <c r="Z7493" s="0">
        <v>-0.48800560832023621</v>
      </c>
      <c r="AA7493" s="0">
        <v>0.27364978194236755</v>
      </c>
      <c r="AB7493" s="0">
        <v>-0.93811947107315063</v>
      </c>
      <c r="AC7493" s="0">
        <v>-0.83870190382003784</v>
      </c>
      <c r="AD7493" s="0">
        <v>-0.63150769472122192</v>
      </c>
      <c r="AE7493" s="0">
        <v>-0.48800560832023621</v>
      </c>
      <c r="AF7493" s="0">
        <v>-0.34450352191925049</v>
      </c>
      <c r="AG7493" s="0">
        <v>-0.13730929791927338</v>
      </c>
      <c r="AH7493" s="0">
        <v>-0.037891771644353867</v>
      </c>
    </row>
    <row r="7494" x14ac:dyDescent="0.4">
      <c r="A7494" s="10" t="str">
        <f>Data[[#This Row],[category]]&amp;Data[[#This Row],[subcategory]]&amp;Data[[#This Row],[date]]&amp;Data[[#This Row],[hour]]</f>
        <v>Zip code regionMain San Diego8/31/20175</v>
      </c>
      <c r="B7494" s="10" t="s">
        <v>150</v>
      </c>
      <c r="C7494" t="s">
        <v>57</v>
      </c>
      <c r="D7494" t="s">
        <v>111</v>
      </c>
      <c r="E7494" t="s">
        <v>45</v>
      </c>
      <c r="F7494" s="0">
        <v>44719</v>
      </c>
      <c r="G7494" s="0">
        <v>1.6779625415802002</v>
      </c>
      <c r="H7494" s="0">
        <v>1.6876430511474609</v>
      </c>
      <c r="I7494" s="0">
        <v>0.0096805207431316376</v>
      </c>
      <c r="J7494" s="0">
        <v>0.0064387083984911442</v>
      </c>
      <c r="K7494" s="0">
        <v>72.654533386230469</v>
      </c>
      <c r="L7494" s="0">
        <v>1.5034879446029663</v>
      </c>
      <c r="M7494" s="0">
        <v>0</v>
      </c>
      <c r="N7494" s="0">
        <v>0</v>
      </c>
      <c r="O7494" s="0">
        <v>4.1095461845397949</v>
      </c>
      <c r="P7494" s="0">
        <v>3.9894766807556152</v>
      </c>
      <c r="Q7494" s="0">
        <v>-0.00091021211119368672</v>
      </c>
      <c r="R7494" s="0">
        <v>0.001428983872756362</v>
      </c>
      <c r="S7494" s="0">
        <v>0.0063040587119758129</v>
      </c>
      <c r="T7494" s="0">
        <v>0.0096805207431316376</v>
      </c>
      <c r="U7494" s="0">
        <v>0.013056982308626175</v>
      </c>
      <c r="V7494" s="0">
        <v>0.01793205738067627</v>
      </c>
      <c r="W7494" s="0">
        <v>0.02027125284075737</v>
      </c>
      <c r="X7494" s="0">
        <v>75.03680419921875</v>
      </c>
      <c r="Y7494" s="0">
        <v>75.469711303710937</v>
      </c>
      <c r="Z7494" s="0">
        <v>0.43290320038795471</v>
      </c>
      <c r="AA7494" s="0">
        <v>0.28793260455131531</v>
      </c>
      <c r="AB7494" s="0">
        <v>-0.04070378839969635</v>
      </c>
      <c r="AC7494" s="0">
        <v>0.063902720808982849</v>
      </c>
      <c r="AD7494" s="0">
        <v>0.28191119432449341</v>
      </c>
      <c r="AE7494" s="0">
        <v>0.43290320038795471</v>
      </c>
      <c r="AF7494" s="0">
        <v>0.58389520645141602</v>
      </c>
      <c r="AG7494" s="0">
        <v>0.80190366506576538</v>
      </c>
      <c r="AH7494" s="0">
        <v>0.90651017427444458</v>
      </c>
    </row>
    <row r="7495" x14ac:dyDescent="0.4">
      <c r="A7495" s="10" t="str">
        <f>Data[[#This Row],[category]]&amp;Data[[#This Row],[subcategory]]&amp;Data[[#This Row],[date]]&amp;Data[[#This Row],[hour]]</f>
        <v>Zip code regionMain San Diego8/31/20176</v>
      </c>
      <c r="B7495" s="10" t="s">
        <v>150</v>
      </c>
      <c r="C7495" t="s">
        <v>57</v>
      </c>
      <c r="D7495" t="s">
        <v>111</v>
      </c>
      <c r="E7495" t="s">
        <v>46</v>
      </c>
      <c r="F7495" s="0">
        <v>44719</v>
      </c>
      <c r="G7495" s="0">
        <v>1.7962085008621216</v>
      </c>
      <c r="H7495" s="0">
        <v>1.7998980283737183</v>
      </c>
      <c r="I7495" s="0">
        <v>0.0036895328667014837</v>
      </c>
      <c r="J7495" s="0">
        <v>0.0072216717526316643</v>
      </c>
      <c r="K7495" s="0">
        <v>71.94970703125</v>
      </c>
      <c r="L7495" s="0">
        <v>0.51089733839035034</v>
      </c>
      <c r="M7495" s="0">
        <v>0</v>
      </c>
      <c r="N7495" s="0">
        <v>0</v>
      </c>
      <c r="O7495" s="0">
        <v>4.1095461845397949</v>
      </c>
      <c r="P7495" s="0">
        <v>3.9894766807556152</v>
      </c>
      <c r="Q7495" s="0">
        <v>-0.0081890597939491272</v>
      </c>
      <c r="R7495" s="0">
        <v>-0.0055654118768870831</v>
      </c>
      <c r="S7495" s="0">
        <v>-9.7515505331102759e-005</v>
      </c>
      <c r="T7495" s="0">
        <v>0.0036895328667014837</v>
      </c>
      <c r="U7495" s="0">
        <v>0.0074765812605619431</v>
      </c>
      <c r="V7495" s="0">
        <v>0.012944477610290051</v>
      </c>
      <c r="W7495" s="0">
        <v>0.015568125993013382</v>
      </c>
      <c r="X7495" s="0">
        <v>80.32464599609375</v>
      </c>
      <c r="Y7495" s="0">
        <v>80.489639282226562</v>
      </c>
      <c r="Z7495" s="0">
        <v>0.16499221324920654</v>
      </c>
      <c r="AA7495" s="0">
        <v>0.32294595241546631</v>
      </c>
      <c r="AB7495" s="0">
        <v>-0.36620661616325378</v>
      </c>
      <c r="AC7495" s="0">
        <v>-0.24887967109680176</v>
      </c>
      <c r="AD7495" s="0">
        <v>-0.0043608099222183228</v>
      </c>
      <c r="AE7495" s="0">
        <v>0.16499221324920654</v>
      </c>
      <c r="AF7495" s="0">
        <v>0.33434522151947021</v>
      </c>
      <c r="AG7495" s="0">
        <v>0.57886409759521484</v>
      </c>
      <c r="AH7495" s="0">
        <v>0.69619101285934448</v>
      </c>
    </row>
    <row r="7496" x14ac:dyDescent="0.4">
      <c r="A7496" s="10" t="str">
        <f>Data[[#This Row],[category]]&amp;Data[[#This Row],[subcategory]]&amp;Data[[#This Row],[date]]&amp;Data[[#This Row],[hour]]</f>
        <v>Zip code regionMain San Diego8/31/20177</v>
      </c>
      <c r="B7496" s="10" t="s">
        <v>150</v>
      </c>
      <c r="C7496" t="s">
        <v>57</v>
      </c>
      <c r="D7496" t="s">
        <v>111</v>
      </c>
      <c r="E7496" t="s">
        <v>60</v>
      </c>
      <c r="F7496" s="0">
        <v>44719</v>
      </c>
      <c r="G7496" s="0">
        <v>1.9965808391571045</v>
      </c>
      <c r="H7496" s="0">
        <v>2.0191011428833008</v>
      </c>
      <c r="I7496" s="0">
        <v>0.022520378232002258</v>
      </c>
      <c r="J7496" s="0">
        <v>0.0078028230927884579</v>
      </c>
      <c r="K7496" s="0">
        <v>71.688613891601563</v>
      </c>
      <c r="L7496" s="0">
        <v>2.8861832618713379</v>
      </c>
      <c r="M7496" s="0">
        <v>1</v>
      </c>
      <c r="N7496" s="0">
        <v>1</v>
      </c>
      <c r="O7496" s="0">
        <v>4.1095461845397949</v>
      </c>
      <c r="P7496" s="0">
        <v>3.9894766807556152</v>
      </c>
      <c r="Q7496" s="0">
        <v>0.0096858767792582512</v>
      </c>
      <c r="R7496" s="0">
        <v>0.012520657852292061</v>
      </c>
      <c r="S7496" s="0">
        <v>0.01842857338488102</v>
      </c>
      <c r="T7496" s="0">
        <v>0.022520378232002258</v>
      </c>
      <c r="U7496" s="0">
        <v>0.026612183079123497</v>
      </c>
      <c r="V7496" s="0">
        <v>0.032520096749067307</v>
      </c>
      <c r="W7496" s="0">
        <v>0.035354878753423691</v>
      </c>
      <c r="X7496" s="0">
        <v>89.28509521484375</v>
      </c>
      <c r="Y7496" s="0">
        <v>90.292182922363281</v>
      </c>
      <c r="Z7496" s="0">
        <v>1.0070887804031372</v>
      </c>
      <c r="AA7496" s="0">
        <v>0.34893444180488586</v>
      </c>
      <c r="AB7496" s="0">
        <v>0.43314269185066223</v>
      </c>
      <c r="AC7496" s="0">
        <v>0.55991131067276001</v>
      </c>
      <c r="AD7496" s="0">
        <v>0.82410740852355957</v>
      </c>
      <c r="AE7496" s="0">
        <v>1.0070887804031372</v>
      </c>
      <c r="AF7496" s="0">
        <v>1.1900701522827148</v>
      </c>
      <c r="AG7496" s="0">
        <v>1.4542663097381592</v>
      </c>
      <c r="AH7496" s="0">
        <v>1.5810348987579346</v>
      </c>
    </row>
    <row r="7497" x14ac:dyDescent="0.4">
      <c r="A7497" s="10" t="str">
        <f>Data[[#This Row],[category]]&amp;Data[[#This Row],[subcategory]]&amp;Data[[#This Row],[date]]&amp;Data[[#This Row],[hour]]</f>
        <v>Zip code regionMain San Diego8/31/20178</v>
      </c>
      <c r="B7497" s="10" t="s">
        <v>150</v>
      </c>
      <c r="C7497" t="s">
        <v>57</v>
      </c>
      <c r="D7497" t="s">
        <v>111</v>
      </c>
      <c r="E7497" t="s">
        <v>61</v>
      </c>
      <c r="F7497" s="0">
        <v>44719</v>
      </c>
      <c r="G7497" s="0">
        <v>2.3278255462646484</v>
      </c>
      <c r="H7497" s="0">
        <v>2.3121352195739746</v>
      </c>
      <c r="I7497" s="0">
        <v>-0.015690375119447708</v>
      </c>
      <c r="J7497" s="0">
        <v>0.0080087082460522652</v>
      </c>
      <c r="K7497" s="0">
        <v>74.509719848632812</v>
      </c>
      <c r="L7497" s="0">
        <v>-1.9591642618179321</v>
      </c>
      <c r="M7497" s="0">
        <v>1</v>
      </c>
      <c r="N7497" s="0">
        <v>0</v>
      </c>
      <c r="O7497" s="0">
        <v>4.1095461845397949</v>
      </c>
      <c r="P7497" s="0">
        <v>3.9894766807556152</v>
      </c>
      <c r="Q7497" s="0">
        <v>-0.028863528743386269</v>
      </c>
      <c r="R7497" s="0">
        <v>-0.025953948497772217</v>
      </c>
      <c r="S7497" s="0">
        <v>-0.01989014632999897</v>
      </c>
      <c r="T7497" s="0">
        <v>-0.015690375119447708</v>
      </c>
      <c r="U7497" s="0">
        <v>-0.011490604840219021</v>
      </c>
      <c r="V7497" s="0">
        <v>-0.0054268026724457741</v>
      </c>
      <c r="W7497" s="0">
        <v>-0.0025172224268317223</v>
      </c>
      <c r="X7497" s="0">
        <v>104.09803009033203</v>
      </c>
      <c r="Y7497" s="0">
        <v>103.39637756347656</v>
      </c>
      <c r="Z7497" s="0">
        <v>-0.70165789127349854</v>
      </c>
      <c r="AA7497" s="0">
        <v>0.35814142227172852</v>
      </c>
      <c r="AB7497" s="0">
        <v>-1.290748119354248</v>
      </c>
      <c r="AC7497" s="0">
        <v>-1.1606346368789673</v>
      </c>
      <c r="AD7497" s="0">
        <v>-0.88946741819381714</v>
      </c>
      <c r="AE7497" s="0">
        <v>-0.70165789127349854</v>
      </c>
      <c r="AF7497" s="0">
        <v>-0.51384836435317993</v>
      </c>
      <c r="AG7497" s="0">
        <v>-0.24268119037151337</v>
      </c>
      <c r="AH7497" s="0">
        <v>-0.11256767064332962</v>
      </c>
    </row>
    <row r="7498" x14ac:dyDescent="0.4">
      <c r="A7498" s="10" t="str">
        <f>Data[[#This Row],[category]]&amp;Data[[#This Row],[subcategory]]&amp;Data[[#This Row],[date]]&amp;Data[[#This Row],[hour]]</f>
        <v>Zip code regionMain San Diego8/31/20179</v>
      </c>
      <c r="B7498" s="10" t="s">
        <v>150</v>
      </c>
      <c r="C7498" t="s">
        <v>57</v>
      </c>
      <c r="D7498" t="s">
        <v>111</v>
      </c>
      <c r="E7498" t="s">
        <v>62</v>
      </c>
      <c r="F7498" s="0">
        <v>44719</v>
      </c>
      <c r="G7498" s="0">
        <v>2.8366992473602295</v>
      </c>
      <c r="H7498" s="0">
        <v>2.8746669292449951</v>
      </c>
      <c r="I7498" s="0">
        <v>0.037967503070831299</v>
      </c>
      <c r="J7498" s="0">
        <v>0.0071277073584496975</v>
      </c>
      <c r="K7498" s="0">
        <v>78.105659484863281</v>
      </c>
      <c r="L7498" s="0">
        <v>5.3267483711242676</v>
      </c>
      <c r="M7498" s="0">
        <v>1</v>
      </c>
      <c r="N7498" s="0">
        <v>1</v>
      </c>
      <c r="O7498" s="0">
        <v>4.1095461845397949</v>
      </c>
      <c r="P7498" s="0">
        <v>3.9894766807556152</v>
      </c>
      <c r="Q7498" s="0">
        <v>0.026243466883897781</v>
      </c>
      <c r="R7498" s="0">
        <v>0.028832977637648582</v>
      </c>
      <c r="S7498" s="0">
        <v>0.034229729324579239</v>
      </c>
      <c r="T7498" s="0">
        <v>0.037967503070831299</v>
      </c>
      <c r="U7498" s="0">
        <v>0.041705276817083359</v>
      </c>
      <c r="V7498" s="0">
        <v>0.047102026641368866</v>
      </c>
      <c r="W7498" s="0">
        <v>0.049691539257764816</v>
      </c>
      <c r="X7498" s="0">
        <v>126.85435485839844</v>
      </c>
      <c r="Y7498" s="0">
        <v>128.55223083496094</v>
      </c>
      <c r="Z7498" s="0">
        <v>1.697868824005127</v>
      </c>
      <c r="AA7498" s="0">
        <v>0.31874394416809082</v>
      </c>
      <c r="AB7498" s="0">
        <v>1.1735817193984985</v>
      </c>
      <c r="AC7498" s="0">
        <v>1.2893819808959961</v>
      </c>
      <c r="AD7498" s="0">
        <v>1.5307192802429199</v>
      </c>
      <c r="AE7498" s="0">
        <v>1.697868824005127</v>
      </c>
      <c r="AF7498" s="0">
        <v>1.865018367767334</v>
      </c>
      <c r="AG7498" s="0">
        <v>2.1063556671142578</v>
      </c>
      <c r="AH7498" s="0">
        <v>2.2221560478210449</v>
      </c>
    </row>
    <row r="7499" x14ac:dyDescent="0.4">
      <c r="A7499" s="10" t="str">
        <f>Data[[#This Row],[category]]&amp;Data[[#This Row],[subcategory]]&amp;Data[[#This Row],[date]]&amp;Data[[#This Row],[hour]]</f>
        <v>Zip code regionMain San Diego8/31/201710</v>
      </c>
      <c r="B7499" s="10" t="s">
        <v>150</v>
      </c>
      <c r="C7499" t="s">
        <v>57</v>
      </c>
      <c r="D7499" t="s">
        <v>111</v>
      </c>
      <c r="E7499" t="s">
        <v>63</v>
      </c>
      <c r="F7499" s="0">
        <v>44719</v>
      </c>
      <c r="G7499" s="0">
        <v>3.4355592727661133</v>
      </c>
      <c r="H7499" s="0">
        <v>3.4642412662506104</v>
      </c>
      <c r="I7499" s="0">
        <v>0.02868199348449707</v>
      </c>
      <c r="J7499" s="0">
        <v>0.0040062717162072659</v>
      </c>
      <c r="K7499" s="0">
        <v>82.015762329101563</v>
      </c>
      <c r="L7499" s="0">
        <v>7.1592731475830078</v>
      </c>
      <c r="M7499" s="0">
        <v>1</v>
      </c>
      <c r="N7499" s="0">
        <v>1</v>
      </c>
      <c r="O7499" s="0">
        <v>4.1095461845397949</v>
      </c>
      <c r="P7499" s="0">
        <v>3.9894766807556152</v>
      </c>
      <c r="Q7499" s="0">
        <v>0.022092262282967567</v>
      </c>
      <c r="R7499" s="0">
        <v>0.02354774996638298</v>
      </c>
      <c r="S7499" s="0">
        <v>0.026581102982163429</v>
      </c>
      <c r="T7499" s="0">
        <v>0.02868199348449707</v>
      </c>
      <c r="U7499" s="0">
        <v>0.030782883986830711</v>
      </c>
      <c r="V7499" s="0">
        <v>0.03381623700261116</v>
      </c>
      <c r="W7499" s="0">
        <v>0.035271722823381424</v>
      </c>
      <c r="X7499" s="0">
        <v>153.63478088378906</v>
      </c>
      <c r="Y7499" s="0">
        <v>154.91740417480469</v>
      </c>
      <c r="Z7499" s="0">
        <v>1.2826300859451294</v>
      </c>
      <c r="AA7499" s="0">
        <v>0.17915646731853485</v>
      </c>
      <c r="AB7499" s="0">
        <v>0.98794394731521606</v>
      </c>
      <c r="AC7499" s="0">
        <v>1.0530318021774292</v>
      </c>
      <c r="AD7499" s="0">
        <v>1.1886802911758423</v>
      </c>
      <c r="AE7499" s="0">
        <v>1.2826300859451294</v>
      </c>
      <c r="AF7499" s="0">
        <v>1.3765798807144165</v>
      </c>
      <c r="AG7499" s="0">
        <v>1.5122283697128296</v>
      </c>
      <c r="AH7499" s="0">
        <v>1.5773162841796875</v>
      </c>
    </row>
    <row r="7500" x14ac:dyDescent="0.4">
      <c r="A7500" s="10" t="str">
        <f>Data[[#This Row],[category]]&amp;Data[[#This Row],[subcategory]]&amp;Data[[#This Row],[date]]&amp;Data[[#This Row],[hour]]</f>
        <v>Zip code regionMain San Diego8/31/201711</v>
      </c>
      <c r="B7500" s="10" t="s">
        <v>150</v>
      </c>
      <c r="C7500" t="s">
        <v>57</v>
      </c>
      <c r="D7500" t="s">
        <v>111</v>
      </c>
      <c r="E7500" t="s">
        <v>64</v>
      </c>
      <c r="F7500" s="0">
        <v>44719</v>
      </c>
      <c r="G7500" s="0">
        <v>3.9494538307189941</v>
      </c>
      <c r="H7500" s="0">
        <v>3.9207718372344971</v>
      </c>
      <c r="I7500" s="0">
        <v>-0.02868199348449707</v>
      </c>
      <c r="J7500" s="0">
        <v>0.0040062717162072659</v>
      </c>
      <c r="K7500" s="0">
        <v>85.624969482421875</v>
      </c>
      <c r="L7500" s="0">
        <v>-7.1592731475830078</v>
      </c>
      <c r="M7500" s="0">
        <v>1</v>
      </c>
      <c r="N7500" s="0">
        <v>1</v>
      </c>
      <c r="O7500" s="0">
        <v>4.1095461845397949</v>
      </c>
      <c r="P7500" s="0">
        <v>3.9894766807556152</v>
      </c>
      <c r="Q7500" s="0">
        <v>-0.035271722823381424</v>
      </c>
      <c r="R7500" s="0">
        <v>-0.03381623700261116</v>
      </c>
      <c r="S7500" s="0">
        <v>-0.030782883986830711</v>
      </c>
      <c r="T7500" s="0">
        <v>-0.02868199348449707</v>
      </c>
      <c r="U7500" s="0">
        <v>-0.026581102982163429</v>
      </c>
      <c r="V7500" s="0">
        <v>-0.02354774996638298</v>
      </c>
      <c r="W7500" s="0">
        <v>-0.022092262282967567</v>
      </c>
      <c r="X7500" s="0">
        <v>176.61563110351562</v>
      </c>
      <c r="Y7500" s="0">
        <v>175.33299255371094</v>
      </c>
      <c r="Z7500" s="0">
        <v>-1.2826300859451294</v>
      </c>
      <c r="AA7500" s="0">
        <v>0.17915646731853485</v>
      </c>
      <c r="AB7500" s="0">
        <v>-1.5773162841796875</v>
      </c>
      <c r="AC7500" s="0">
        <v>-1.5122283697128296</v>
      </c>
      <c r="AD7500" s="0">
        <v>-1.3765798807144165</v>
      </c>
      <c r="AE7500" s="0">
        <v>-1.2826300859451294</v>
      </c>
      <c r="AF7500" s="0">
        <v>-1.1886802911758423</v>
      </c>
      <c r="AG7500" s="0">
        <v>-1.0530318021774292</v>
      </c>
      <c r="AH7500" s="0">
        <v>-0.98794394731521606</v>
      </c>
    </row>
    <row r="7501" x14ac:dyDescent="0.4">
      <c r="A7501" s="10" t="str">
        <f>Data[[#This Row],[category]]&amp;Data[[#This Row],[subcategory]]&amp;Data[[#This Row],[date]]&amp;Data[[#This Row],[hour]]</f>
        <v>Zip code regionMain San Diego8/31/201712</v>
      </c>
      <c r="B7501" s="10" t="s">
        <v>150</v>
      </c>
      <c r="C7501" t="s">
        <v>57</v>
      </c>
      <c r="D7501" t="s">
        <v>111</v>
      </c>
      <c r="E7501" t="s">
        <v>65</v>
      </c>
      <c r="F7501" s="0">
        <v>44719</v>
      </c>
      <c r="G7501" s="0">
        <v>4.1790523529052734</v>
      </c>
      <c r="H7501" s="0">
        <v>4.1815285682678223</v>
      </c>
      <c r="I7501" s="0">
        <v>0.0024762626271694899</v>
      </c>
      <c r="J7501" s="0">
        <v>0.007315359078347683</v>
      </c>
      <c r="K7501" s="0">
        <v>88.378990173339844</v>
      </c>
      <c r="L7501" s="0">
        <v>0.33850187063217163</v>
      </c>
      <c r="M7501" s="0">
        <v>0</v>
      </c>
      <c r="N7501" s="0">
        <v>0</v>
      </c>
      <c r="O7501" s="0">
        <v>4.1095461845397949</v>
      </c>
      <c r="P7501" s="0">
        <v>3.9894766807556152</v>
      </c>
      <c r="Q7501" s="0">
        <v>-0.0095564322546124458</v>
      </c>
      <c r="R7501" s="0">
        <v>-0.0068987472914159298</v>
      </c>
      <c r="S7501" s="0">
        <v>-0.0013599154772236943</v>
      </c>
      <c r="T7501" s="0">
        <v>0.0024762626271694899</v>
      </c>
      <c r="U7501" s="0">
        <v>0.0063124406151473522</v>
      </c>
      <c r="V7501" s="0">
        <v>0.01185127254575491</v>
      </c>
      <c r="W7501" s="0">
        <v>0.014508957974612713</v>
      </c>
      <c r="X7501" s="0">
        <v>186.88304138183594</v>
      </c>
      <c r="Y7501" s="0">
        <v>186.9937744140625</v>
      </c>
      <c r="Z7501" s="0">
        <v>0.11073599010705948</v>
      </c>
      <c r="AA7501" s="0">
        <v>0.32713553309440613</v>
      </c>
      <c r="AB7501" s="0">
        <v>-0.42735406756401062</v>
      </c>
      <c r="AC7501" s="0">
        <v>-0.30850505828857422</v>
      </c>
      <c r="AD7501" s="0">
        <v>-0.060814052820205688</v>
      </c>
      <c r="AE7501" s="0">
        <v>0.11073599010705948</v>
      </c>
      <c r="AF7501" s="0">
        <v>0.28228601813316345</v>
      </c>
      <c r="AG7501" s="0">
        <v>0.52997702360153198</v>
      </c>
      <c r="AH7501" s="0">
        <v>0.64882606267929077</v>
      </c>
    </row>
    <row r="7502" x14ac:dyDescent="0.4">
      <c r="A7502" s="10" t="str">
        <f>Data[[#This Row],[category]]&amp;Data[[#This Row],[subcategory]]&amp;Data[[#This Row],[date]]&amp;Data[[#This Row],[hour]]</f>
        <v>Zip code regionMain San Diego8/31/201713</v>
      </c>
      <c r="B7502" s="10" t="s">
        <v>150</v>
      </c>
      <c r="C7502" t="s">
        <v>57</v>
      </c>
      <c r="D7502" t="s">
        <v>111</v>
      </c>
      <c r="E7502" t="s">
        <v>66</v>
      </c>
      <c r="F7502" s="0">
        <v>44719</v>
      </c>
      <c r="G7502" s="0">
        <v>4.3110284805297852</v>
      </c>
      <c r="H7502" s="0">
        <v>4.2932672500610352</v>
      </c>
      <c r="I7502" s="0">
        <v>-0.0177613515406847</v>
      </c>
      <c r="J7502" s="0">
        <v>0.0087261339649558067</v>
      </c>
      <c r="K7502" s="0">
        <v>88.306243896484375</v>
      </c>
      <c r="L7502" s="0">
        <v>-2.0354204177856445</v>
      </c>
      <c r="M7502" s="0">
        <v>1</v>
      </c>
      <c r="N7502" s="0">
        <v>1</v>
      </c>
      <c r="O7502" s="0">
        <v>4.1095461845397949</v>
      </c>
      <c r="P7502" s="0">
        <v>3.9894766807556152</v>
      </c>
      <c r="Q7502" s="0">
        <v>-0.032114565372467041</v>
      </c>
      <c r="R7502" s="0">
        <v>-0.028944341465830803</v>
      </c>
      <c r="S7502" s="0">
        <v>-0.022337339818477631</v>
      </c>
      <c r="T7502" s="0">
        <v>-0.0177613515406847</v>
      </c>
      <c r="U7502" s="0">
        <v>-0.013185362331569195</v>
      </c>
      <c r="V7502" s="0">
        <v>-0.0065783606842160225</v>
      </c>
      <c r="W7502" s="0">
        <v>-0.00340813840739429</v>
      </c>
      <c r="X7502" s="0">
        <v>192.78488159179687</v>
      </c>
      <c r="Y7502" s="0">
        <v>191.99061584472656</v>
      </c>
      <c r="Z7502" s="0">
        <v>-0.794269859790802</v>
      </c>
      <c r="AA7502" s="0">
        <v>0.39022397994995117</v>
      </c>
      <c r="AB7502" s="0">
        <v>-1.4361312389373779</v>
      </c>
      <c r="AC7502" s="0">
        <v>-1.2943620681762695</v>
      </c>
      <c r="AD7502" s="0">
        <v>-0.99890351295471191</v>
      </c>
      <c r="AE7502" s="0">
        <v>-0.794269859790802</v>
      </c>
      <c r="AF7502" s="0">
        <v>-0.58963620662689209</v>
      </c>
      <c r="AG7502" s="0">
        <v>-0.29417771100997925</v>
      </c>
      <c r="AH7502" s="0">
        <v>-0.15240852534770966</v>
      </c>
    </row>
    <row r="7503" x14ac:dyDescent="0.4">
      <c r="A7503" s="10" t="str">
        <f>Data[[#This Row],[category]]&amp;Data[[#This Row],[subcategory]]&amp;Data[[#This Row],[date]]&amp;Data[[#This Row],[hour]]</f>
        <v>Zip code regionMain San Diego8/31/201714</v>
      </c>
      <c r="B7503" s="10" t="s">
        <v>150</v>
      </c>
      <c r="C7503" t="s">
        <v>57</v>
      </c>
      <c r="D7503" t="s">
        <v>111</v>
      </c>
      <c r="E7503" t="s">
        <v>67</v>
      </c>
      <c r="F7503" s="0">
        <v>44719</v>
      </c>
      <c r="G7503" s="0">
        <v>4.3641633987426758</v>
      </c>
      <c r="H7503" s="0">
        <v>4.3341197967529297</v>
      </c>
      <c r="I7503" s="0">
        <v>-0.030043628066778183</v>
      </c>
      <c r="J7503" s="0">
        <v>0.0095584345981478691</v>
      </c>
      <c r="K7503" s="0">
        <v>87.843826293945313</v>
      </c>
      <c r="L7503" s="0">
        <v>-3.1431536674499512</v>
      </c>
      <c r="M7503" s="0">
        <v>1</v>
      </c>
      <c r="N7503" s="0">
        <v>1</v>
      </c>
      <c r="O7503" s="0">
        <v>4.1095461845397949</v>
      </c>
      <c r="P7503" s="0">
        <v>3.9894766807556152</v>
      </c>
      <c r="Q7503" s="0">
        <v>-0.04576585441827774</v>
      </c>
      <c r="R7503" s="0">
        <v>-0.042293254286050797</v>
      </c>
      <c r="S7503" s="0">
        <v>-0.035056076943874359</v>
      </c>
      <c r="T7503" s="0">
        <v>-0.030043628066778183</v>
      </c>
      <c r="U7503" s="0">
        <v>-0.025031179189682007</v>
      </c>
      <c r="V7503" s="0">
        <v>-0.017794001847505569</v>
      </c>
      <c r="W7503" s="0">
        <v>-0.0143214026466012</v>
      </c>
      <c r="X7503" s="0">
        <v>195.16102600097656</v>
      </c>
      <c r="Y7503" s="0">
        <v>193.8175048828125</v>
      </c>
      <c r="Z7503" s="0">
        <v>-1.3435209989547729</v>
      </c>
      <c r="AA7503" s="0">
        <v>0.42744362354278564</v>
      </c>
      <c r="AB7503" s="0">
        <v>-2.0466032028198242</v>
      </c>
      <c r="AC7503" s="0">
        <v>-1.8913120031356812</v>
      </c>
      <c r="AD7503" s="0">
        <v>-1.5676726102828979</v>
      </c>
      <c r="AE7503" s="0">
        <v>-1.3435209989547729</v>
      </c>
      <c r="AF7503" s="0">
        <v>-1.1193693876266479</v>
      </c>
      <c r="AG7503" s="0">
        <v>-0.79572993516921997</v>
      </c>
      <c r="AH7503" s="0">
        <v>-0.64043879508972168</v>
      </c>
    </row>
    <row r="7504" x14ac:dyDescent="0.4">
      <c r="A7504" s="10" t="str">
        <f>Data[[#This Row],[category]]&amp;Data[[#This Row],[subcategory]]&amp;Data[[#This Row],[date]]&amp;Data[[#This Row],[hour]]</f>
        <v>Zip code regionMain San Diego8/31/201715</v>
      </c>
      <c r="B7504" s="10" t="s">
        <v>150</v>
      </c>
      <c r="C7504" t="s">
        <v>57</v>
      </c>
      <c r="D7504" t="s">
        <v>111</v>
      </c>
      <c r="E7504" t="s">
        <v>68</v>
      </c>
      <c r="F7504" s="0">
        <v>44719</v>
      </c>
      <c r="G7504" s="0">
        <v>4.2861576080322266</v>
      </c>
      <c r="H7504" s="0">
        <v>4.2780280113220215</v>
      </c>
      <c r="I7504" s="0">
        <v>-0.0081295259296894073</v>
      </c>
      <c r="J7504" s="0">
        <v>0.010023021139204502</v>
      </c>
      <c r="K7504" s="0">
        <v>84.779800415039063</v>
      </c>
      <c r="L7504" s="0">
        <v>-0.81108540296554565</v>
      </c>
      <c r="M7504" s="0">
        <v>0</v>
      </c>
      <c r="N7504" s="0">
        <v>0</v>
      </c>
      <c r="O7504" s="0">
        <v>4.1095461845397949</v>
      </c>
      <c r="P7504" s="0">
        <v>3.9894766807556152</v>
      </c>
      <c r="Q7504" s="0">
        <v>-0.024615928530693054</v>
      </c>
      <c r="R7504" s="0">
        <v>-0.020974544808268547</v>
      </c>
      <c r="S7504" s="0">
        <v>-0.013385603204369545</v>
      </c>
      <c r="T7504" s="0">
        <v>-0.0081295259296894073</v>
      </c>
      <c r="U7504" s="0">
        <v>-0.0028734484221786261</v>
      </c>
      <c r="V7504" s="0">
        <v>0.0047154924832284451</v>
      </c>
      <c r="W7504" s="0">
        <v>0.0083568766713142395</v>
      </c>
      <c r="X7504" s="0">
        <v>191.67268371582031</v>
      </c>
      <c r="Y7504" s="0">
        <v>191.30912780761719</v>
      </c>
      <c r="Z7504" s="0">
        <v>-0.36354425549507141</v>
      </c>
      <c r="AA7504" s="0">
        <v>0.44821947813034058</v>
      </c>
      <c r="AB7504" s="0">
        <v>-1.1007996797561646</v>
      </c>
      <c r="AC7504" s="0">
        <v>-0.93796062469482422</v>
      </c>
      <c r="AD7504" s="0">
        <v>-0.59859079122543335</v>
      </c>
      <c r="AE7504" s="0">
        <v>-0.36354425549507141</v>
      </c>
      <c r="AF7504" s="0">
        <v>-0.12849773466587067</v>
      </c>
      <c r="AG7504" s="0">
        <v>0.2108721137046814</v>
      </c>
      <c r="AH7504" s="0">
        <v>0.37371116876602173</v>
      </c>
    </row>
    <row r="7505" x14ac:dyDescent="0.4">
      <c r="A7505" s="10" t="str">
        <f>Data[[#This Row],[category]]&amp;Data[[#This Row],[subcategory]]&amp;Data[[#This Row],[date]]&amp;Data[[#This Row],[hour]]</f>
        <v>Zip code regionMain San Diego8/31/201716</v>
      </c>
      <c r="B7505" s="10" t="s">
        <v>150</v>
      </c>
      <c r="C7505" t="s">
        <v>57</v>
      </c>
      <c r="D7505" t="s">
        <v>111</v>
      </c>
      <c r="E7505" t="s">
        <v>69</v>
      </c>
      <c r="F7505" s="0">
        <v>44719</v>
      </c>
      <c r="G7505" s="0">
        <v>4.1904335021972656</v>
      </c>
      <c r="H7505" s="0">
        <v>4.1650891304016113</v>
      </c>
      <c r="I7505" s="0">
        <v>-0.02534441277384758</v>
      </c>
      <c r="J7505" s="0">
        <v>0.010707271285355091</v>
      </c>
      <c r="K7505" s="0">
        <v>87.087455749511719</v>
      </c>
      <c r="L7505" s="0">
        <v>-2.3670282363891602</v>
      </c>
      <c r="M7505" s="0">
        <v>1</v>
      </c>
      <c r="N7505" s="0">
        <v>1</v>
      </c>
      <c r="O7505" s="0">
        <v>4.1095461845397949</v>
      </c>
      <c r="P7505" s="0">
        <v>3.9894766807556152</v>
      </c>
      <c r="Q7505" s="0">
        <v>-0.042956307530403137</v>
      </c>
      <c r="R7505" s="0">
        <v>-0.039066333323717117</v>
      </c>
      <c r="S7505" s="0">
        <v>-0.030959311872720718</v>
      </c>
      <c r="T7505" s="0">
        <v>-0.02534441277384758</v>
      </c>
      <c r="U7505" s="0">
        <v>-0.019729513674974442</v>
      </c>
      <c r="V7505" s="0">
        <v>-0.011622492223978043</v>
      </c>
      <c r="W7505" s="0">
        <v>-0.0077325189486145973</v>
      </c>
      <c r="X7505" s="0">
        <v>187.39199829101562</v>
      </c>
      <c r="Y7505" s="0">
        <v>186.25862121582031</v>
      </c>
      <c r="Z7505" s="0">
        <v>-1.1333768367767334</v>
      </c>
      <c r="AA7505" s="0">
        <v>0.47881847620010376</v>
      </c>
      <c r="AB7505" s="0">
        <v>-1.9209631681442261</v>
      </c>
      <c r="AC7505" s="0">
        <v>-1.7470073699951172</v>
      </c>
      <c r="AD7505" s="0">
        <v>-1.3844695091247559</v>
      </c>
      <c r="AE7505" s="0">
        <v>-1.1333768367767334</v>
      </c>
      <c r="AF7505" s="0">
        <v>-0.88228416442871094</v>
      </c>
      <c r="AG7505" s="0">
        <v>-0.51974624395370483</v>
      </c>
      <c r="AH7505" s="0">
        <v>-0.34579053521156311</v>
      </c>
    </row>
    <row r="7506" x14ac:dyDescent="0.4">
      <c r="A7506" s="10" t="str">
        <f>Data[[#This Row],[category]]&amp;Data[[#This Row],[subcategory]]&amp;Data[[#This Row],[date]]&amp;Data[[#This Row],[hour]]</f>
        <v>Zip code regionMain San Diego8/31/201717</v>
      </c>
      <c r="B7506" s="10" t="s">
        <v>150</v>
      </c>
      <c r="C7506" t="s">
        <v>57</v>
      </c>
      <c r="D7506" t="s">
        <v>111</v>
      </c>
      <c r="E7506" t="s">
        <v>70</v>
      </c>
      <c r="F7506" s="0">
        <v>44719</v>
      </c>
      <c r="G7506" s="0">
        <v>3.9739065170288086</v>
      </c>
      <c r="H7506" s="0">
        <v>3.9450874328613281</v>
      </c>
      <c r="I7506" s="0">
        <v>-0.028819233179092407</v>
      </c>
      <c r="J7506" s="0">
        <v>0.011084363795816898</v>
      </c>
      <c r="K7506" s="0">
        <v>85.7281494140625</v>
      </c>
      <c r="L7506" s="0">
        <v>-2.5999898910522461</v>
      </c>
      <c r="M7506" s="0">
        <v>1</v>
      </c>
      <c r="N7506" s="0">
        <v>1</v>
      </c>
      <c r="O7506" s="0">
        <v>4.1095461845397949</v>
      </c>
      <c r="P7506" s="0">
        <v>3.9894766807556152</v>
      </c>
      <c r="Q7506" s="0">
        <v>-0.047051388770341873</v>
      </c>
      <c r="R7506" s="0">
        <v>-0.043024417012929916</v>
      </c>
      <c r="S7506" s="0">
        <v>-0.034631878137588501</v>
      </c>
      <c r="T7506" s="0">
        <v>-0.028819233179092407</v>
      </c>
      <c r="U7506" s="0">
        <v>-0.023006586357951164</v>
      </c>
      <c r="V7506" s="0">
        <v>-0.014614049345254898</v>
      </c>
      <c r="W7506" s="0">
        <v>-0.010587077587842941</v>
      </c>
      <c r="X7506" s="0">
        <v>177.70912170410156</v>
      </c>
      <c r="Y7506" s="0">
        <v>176.42036437988281</v>
      </c>
      <c r="Z7506" s="0">
        <v>-1.2887673377990723</v>
      </c>
      <c r="AA7506" s="0">
        <v>0.49568167328834534</v>
      </c>
      <c r="AB7506" s="0">
        <v>-2.1040911674499512</v>
      </c>
      <c r="AC7506" s="0">
        <v>-1.9240089654922485</v>
      </c>
      <c r="AD7506" s="0">
        <v>-1.5487030744552612</v>
      </c>
      <c r="AE7506" s="0">
        <v>-1.2887673377990723</v>
      </c>
      <c r="AF7506" s="0">
        <v>-1.0288316011428833</v>
      </c>
      <c r="AG7506" s="0">
        <v>-0.653525710105896</v>
      </c>
      <c r="AH7506" s="0">
        <v>-0.47344353795051575</v>
      </c>
    </row>
    <row r="7507" x14ac:dyDescent="0.4">
      <c r="A7507" s="10" t="str">
        <f>Data[[#This Row],[category]]&amp;Data[[#This Row],[subcategory]]&amp;Data[[#This Row],[date]]&amp;Data[[#This Row],[hour]]</f>
        <v>Zip code regionMain San Diego8/31/201718</v>
      </c>
      <c r="B7507" s="10" t="s">
        <v>150</v>
      </c>
      <c r="C7507" t="s">
        <v>57</v>
      </c>
      <c r="D7507" t="s">
        <v>111</v>
      </c>
      <c r="E7507" t="s">
        <v>71</v>
      </c>
      <c r="F7507" s="0">
        <v>44719</v>
      </c>
      <c r="G7507" s="0">
        <v>3.5822160243988037</v>
      </c>
      <c r="H7507" s="0">
        <v>3.5697026252746582</v>
      </c>
      <c r="I7507" s="0">
        <v>-0.012513240799307823</v>
      </c>
      <c r="J7507" s="0">
        <v>0.01114211417734623</v>
      </c>
      <c r="K7507" s="0">
        <v>85.671707153320313</v>
      </c>
      <c r="L7507" s="0">
        <v>-1.1230580806732178</v>
      </c>
      <c r="M7507" s="0">
        <v>0</v>
      </c>
      <c r="N7507" s="0">
        <v>0</v>
      </c>
      <c r="O7507" s="0">
        <v>4.1095461845397949</v>
      </c>
      <c r="P7507" s="0">
        <v>3.9894766807556152</v>
      </c>
      <c r="Q7507" s="0">
        <v>-0.030840387567877769</v>
      </c>
      <c r="R7507" s="0">
        <v>-0.026792434975504875</v>
      </c>
      <c r="S7507" s="0">
        <v>-0.018356170505285263</v>
      </c>
      <c r="T7507" s="0">
        <v>-0.012513240799307823</v>
      </c>
      <c r="U7507" s="0">
        <v>-0.006670310627669096</v>
      </c>
      <c r="V7507" s="0">
        <v>0.0017659530276432633</v>
      </c>
      <c r="W7507" s="0">
        <v>0.0058139059692621231</v>
      </c>
      <c r="X7507" s="0">
        <v>160.193115234375</v>
      </c>
      <c r="Y7507" s="0">
        <v>159.63352966308594</v>
      </c>
      <c r="Z7507" s="0">
        <v>-0.55957961082458496</v>
      </c>
      <c r="AA7507" s="0">
        <v>0.49826419353485107</v>
      </c>
      <c r="AB7507" s="0">
        <v>-1.3791512250900269</v>
      </c>
      <c r="AC7507" s="0">
        <v>-1.1981308460235596</v>
      </c>
      <c r="AD7507" s="0">
        <v>-0.82086962461471558</v>
      </c>
      <c r="AE7507" s="0">
        <v>-0.55957961082458496</v>
      </c>
      <c r="AF7507" s="0">
        <v>-0.29828962683677673</v>
      </c>
      <c r="AG7507" s="0">
        <v>0.078971646726131439</v>
      </c>
      <c r="AH7507" s="0">
        <v>0.25999206304550171</v>
      </c>
    </row>
    <row r="7508" x14ac:dyDescent="0.4">
      <c r="A7508" s="10" t="str">
        <f>Data[[#This Row],[category]]&amp;Data[[#This Row],[subcategory]]&amp;Data[[#This Row],[date]]&amp;Data[[#This Row],[hour]]</f>
        <v>Zip code regionMain San Diego8/31/201719</v>
      </c>
      <c r="B7508" s="10" t="s">
        <v>150</v>
      </c>
      <c r="C7508" t="s">
        <v>57</v>
      </c>
      <c r="D7508" t="s">
        <v>111</v>
      </c>
      <c r="E7508" t="s">
        <v>72</v>
      </c>
      <c r="F7508" s="0">
        <v>44719</v>
      </c>
      <c r="G7508" s="0">
        <v>3.0510168075561523</v>
      </c>
      <c r="H7508" s="0">
        <v>3.0297813415527344</v>
      </c>
      <c r="I7508" s="0">
        <v>-0.021235426887869835</v>
      </c>
      <c r="J7508" s="0">
        <v>0.011165895499289036</v>
      </c>
      <c r="K7508" s="0">
        <v>79.485160827636719</v>
      </c>
      <c r="L7508" s="0">
        <v>-1.9018113613128662</v>
      </c>
      <c r="M7508" s="0">
        <v>1</v>
      </c>
      <c r="N7508" s="0">
        <v>0</v>
      </c>
      <c r="O7508" s="0">
        <v>4.1095461845397949</v>
      </c>
      <c r="P7508" s="0">
        <v>3.9894766807556152</v>
      </c>
      <c r="Q7508" s="0">
        <v>-0.039601691067218781</v>
      </c>
      <c r="R7508" s="0">
        <v>-0.035545099526643753</v>
      </c>
      <c r="S7508" s="0">
        <v>-0.027090828865766525</v>
      </c>
      <c r="T7508" s="0">
        <v>-0.021235426887869835</v>
      </c>
      <c r="U7508" s="0">
        <v>-0.015380025841295719</v>
      </c>
      <c r="V7508" s="0">
        <v>-0.006925756111741066</v>
      </c>
      <c r="W7508" s="0">
        <v>-0.0028691631741821766</v>
      </c>
      <c r="X7508" s="0">
        <v>136.43841552734375</v>
      </c>
      <c r="Y7508" s="0">
        <v>135.48878479003906</v>
      </c>
      <c r="Z7508" s="0">
        <v>-0.94962704181671143</v>
      </c>
      <c r="AA7508" s="0">
        <v>0.49932768940925598</v>
      </c>
      <c r="AB7508" s="0">
        <v>-1.770948052406311</v>
      </c>
      <c r="AC7508" s="0">
        <v>-1.5895411968231201</v>
      </c>
      <c r="AD7508" s="0">
        <v>-1.2114747762680054</v>
      </c>
      <c r="AE7508" s="0">
        <v>-0.94962704181671143</v>
      </c>
      <c r="AF7508" s="0">
        <v>-0.68777936697006226</v>
      </c>
      <c r="AG7508" s="0">
        <v>-0.30971285700798035</v>
      </c>
      <c r="AH7508" s="0">
        <v>-0.1283060759305954</v>
      </c>
    </row>
    <row r="7509" x14ac:dyDescent="0.4">
      <c r="A7509" s="10" t="str">
        <f>Data[[#This Row],[category]]&amp;Data[[#This Row],[subcategory]]&amp;Data[[#This Row],[date]]&amp;Data[[#This Row],[hour]]</f>
        <v>Zip code regionMain San Diego8/31/201720</v>
      </c>
      <c r="B7509" s="10" t="s">
        <v>150</v>
      </c>
      <c r="C7509" t="s">
        <v>57</v>
      </c>
      <c r="D7509" t="s">
        <v>111</v>
      </c>
      <c r="E7509" t="s">
        <v>55</v>
      </c>
      <c r="F7509" s="0">
        <v>44719</v>
      </c>
      <c r="G7509" s="0">
        <v>2.8519766330718994</v>
      </c>
      <c r="H7509" s="0">
        <v>2.8156206607818604</v>
      </c>
      <c r="I7509" s="0">
        <v>-0.036355838179588318</v>
      </c>
      <c r="J7509" s="0">
        <v>0.011087410151958466</v>
      </c>
      <c r="K7509" s="0">
        <v>76.701042175292969</v>
      </c>
      <c r="L7509" s="0">
        <v>-3.279019832611084</v>
      </c>
      <c r="M7509" s="0">
        <v>1</v>
      </c>
      <c r="N7509" s="0">
        <v>1</v>
      </c>
      <c r="O7509" s="0">
        <v>4.1095461845397949</v>
      </c>
      <c r="P7509" s="0">
        <v>3.9894766807556152</v>
      </c>
      <c r="Q7509" s="0">
        <v>-0.054593004286289215</v>
      </c>
      <c r="R7509" s="0">
        <v>-0.050564926117658615</v>
      </c>
      <c r="S7509" s="0">
        <v>-0.042170081287622452</v>
      </c>
      <c r="T7509" s="0">
        <v>-0.036355838179588318</v>
      </c>
      <c r="U7509" s="0">
        <v>-0.030541595071554184</v>
      </c>
      <c r="V7509" s="0">
        <v>-0.022146750241518021</v>
      </c>
      <c r="W7509" s="0">
        <v>-0.018118672072887421</v>
      </c>
      <c r="X7509" s="0">
        <v>127.53754425048828</v>
      </c>
      <c r="Y7509" s="0">
        <v>125.9117431640625</v>
      </c>
      <c r="Z7509" s="0">
        <v>-1.6257966756820679</v>
      </c>
      <c r="AA7509" s="0">
        <v>0.49581789970397949</v>
      </c>
      <c r="AB7509" s="0">
        <v>-2.4413444995880127</v>
      </c>
      <c r="AC7509" s="0">
        <v>-2.2612128257751465</v>
      </c>
      <c r="AD7509" s="0">
        <v>-1.8858038187026978</v>
      </c>
      <c r="AE7509" s="0">
        <v>-1.6257966756820679</v>
      </c>
      <c r="AF7509" s="0">
        <v>-1.365789532661438</v>
      </c>
      <c r="AG7509" s="0">
        <v>-0.99038046598434448</v>
      </c>
      <c r="AH7509" s="0">
        <v>-0.81024879217147827</v>
      </c>
    </row>
    <row r="7510" x14ac:dyDescent="0.4">
      <c r="A7510" s="10" t="str">
        <f>Data[[#This Row],[category]]&amp;Data[[#This Row],[subcategory]]&amp;Data[[#This Row],[date]]&amp;Data[[#This Row],[hour]]</f>
        <v>Zip code regionMain San Diego8/31/201721</v>
      </c>
      <c r="B7510" s="10" t="s">
        <v>150</v>
      </c>
      <c r="C7510" t="s">
        <v>57</v>
      </c>
      <c r="D7510" t="s">
        <v>111</v>
      </c>
      <c r="E7510" t="s">
        <v>73</v>
      </c>
      <c r="F7510" s="0">
        <v>44719</v>
      </c>
      <c r="G7510" s="0">
        <v>2.6476249694824219</v>
      </c>
      <c r="H7510" s="0">
        <v>2.6295526027679443</v>
      </c>
      <c r="I7510" s="0">
        <v>-0.018072348088026047</v>
      </c>
      <c r="J7510" s="0">
        <v>0.010260507464408875</v>
      </c>
      <c r="K7510" s="0">
        <v>75.285293579101563</v>
      </c>
      <c r="L7510" s="0">
        <v>-1.7613502740859985</v>
      </c>
      <c r="M7510" s="0">
        <v>1</v>
      </c>
      <c r="N7510" s="0">
        <v>0</v>
      </c>
      <c r="O7510" s="0">
        <v>4.1095461845397949</v>
      </c>
      <c r="P7510" s="0">
        <v>3.9894766807556152</v>
      </c>
      <c r="Q7510" s="0">
        <v>-0.034949380904436111</v>
      </c>
      <c r="R7510" s="0">
        <v>-0.031221717596054077</v>
      </c>
      <c r="S7510" s="0">
        <v>-0.023452963680028915</v>
      </c>
      <c r="T7510" s="0">
        <v>-0.018072348088026047</v>
      </c>
      <c r="U7510" s="0">
        <v>-0.012691732496023178</v>
      </c>
      <c r="V7510" s="0">
        <v>-0.0049229785799980164</v>
      </c>
      <c r="W7510" s="0">
        <v>-0.0011953151552006602</v>
      </c>
      <c r="X7510" s="0">
        <v>118.39913940429687</v>
      </c>
      <c r="Y7510" s="0">
        <v>117.59096527099609</v>
      </c>
      <c r="Z7510" s="0">
        <v>-0.80817735195159912</v>
      </c>
      <c r="AA7510" s="0">
        <v>0.45883962512016296</v>
      </c>
      <c r="AB7510" s="0">
        <v>-1.5629013776779175</v>
      </c>
      <c r="AC7510" s="0">
        <v>-1.3962039947509766</v>
      </c>
      <c r="AD7510" s="0">
        <v>-1.0487930774688721</v>
      </c>
      <c r="AE7510" s="0">
        <v>-0.80817735195159912</v>
      </c>
      <c r="AF7510" s="0">
        <v>-0.56756162643432617</v>
      </c>
      <c r="AG7510" s="0">
        <v>-0.22015070915222168</v>
      </c>
      <c r="AH7510" s="0">
        <v>-0.05345332995057106</v>
      </c>
    </row>
    <row r="7511" x14ac:dyDescent="0.4">
      <c r="A7511" s="10" t="str">
        <f>Data[[#This Row],[category]]&amp;Data[[#This Row],[subcategory]]&amp;Data[[#This Row],[date]]&amp;Data[[#This Row],[hour]]</f>
        <v>Zip code regionMain San Diego8/31/201722</v>
      </c>
      <c r="B7511" s="10" t="s">
        <v>150</v>
      </c>
      <c r="C7511" t="s">
        <v>57</v>
      </c>
      <c r="D7511" t="s">
        <v>111</v>
      </c>
      <c r="E7511" t="s">
        <v>74</v>
      </c>
      <c r="F7511" s="0">
        <v>44719</v>
      </c>
      <c r="G7511" s="0">
        <v>2.3642494678497314</v>
      </c>
      <c r="H7511" s="0">
        <v>2.3553600311279297</v>
      </c>
      <c r="I7511" s="0">
        <v>-0.0088894562795758247</v>
      </c>
      <c r="J7511" s="0">
        <v>0.009306623600423336</v>
      </c>
      <c r="K7511" s="0">
        <v>73.66070556640625</v>
      </c>
      <c r="L7511" s="0">
        <v>-0.95517522096633911</v>
      </c>
      <c r="M7511" s="0">
        <v>0</v>
      </c>
      <c r="N7511" s="0">
        <v>0</v>
      </c>
      <c r="O7511" s="0">
        <v>4.1095461845397949</v>
      </c>
      <c r="P7511" s="0">
        <v>3.9894766807556152</v>
      </c>
      <c r="Q7511" s="0">
        <v>-0.024197489023208618</v>
      </c>
      <c r="R7511" s="0">
        <v>-0.020816374570131302</v>
      </c>
      <c r="S7511" s="0">
        <v>-0.013769854791462421</v>
      </c>
      <c r="T7511" s="0">
        <v>-0.0088894562795758247</v>
      </c>
      <c r="U7511" s="0">
        <v>-0.0040090582333505154</v>
      </c>
      <c r="V7511" s="0">
        <v>0.0030374617781490088</v>
      </c>
      <c r="W7511" s="0">
        <v>0.0064185773953795433</v>
      </c>
      <c r="X7511" s="0">
        <v>105.72687530517578</v>
      </c>
      <c r="Y7511" s="0">
        <v>105.329345703125</v>
      </c>
      <c r="Z7511" s="0">
        <v>-0.39752760529518127</v>
      </c>
      <c r="AA7511" s="0">
        <v>0.41618290543556213</v>
      </c>
      <c r="AB7511" s="0">
        <v>-1.082087516784668</v>
      </c>
      <c r="AC7511" s="0">
        <v>-0.93088746070861816</v>
      </c>
      <c r="AD7511" s="0">
        <v>-0.61577415466308594</v>
      </c>
      <c r="AE7511" s="0">
        <v>-0.39752760529518127</v>
      </c>
      <c r="AF7511" s="0">
        <v>-0.17928107082843781</v>
      </c>
      <c r="AG7511" s="0">
        <v>0.13583225011825562</v>
      </c>
      <c r="AH7511" s="0">
        <v>0.2870323657989502</v>
      </c>
    </row>
    <row r="7512" x14ac:dyDescent="0.4">
      <c r="A7512" s="10" t="str">
        <f>Data[[#This Row],[category]]&amp;Data[[#This Row],[subcategory]]&amp;Data[[#This Row],[date]]&amp;Data[[#This Row],[hour]]</f>
        <v>Zip code regionMain San Diego8/31/201723</v>
      </c>
      <c r="B7512" s="10" t="s">
        <v>150</v>
      </c>
      <c r="C7512" t="s">
        <v>57</v>
      </c>
      <c r="D7512" t="s">
        <v>111</v>
      </c>
      <c r="E7512" t="s">
        <v>75</v>
      </c>
      <c r="F7512" s="0">
        <v>44719</v>
      </c>
      <c r="G7512" s="0">
        <v>2.0915188789367676</v>
      </c>
      <c r="H7512" s="0">
        <v>2.0809946060180664</v>
      </c>
      <c r="I7512" s="0">
        <v>-0.010524296201765537</v>
      </c>
      <c r="J7512" s="0">
        <v>0.0077594192698597908</v>
      </c>
      <c r="K7512" s="0">
        <v>72.263893127441406</v>
      </c>
      <c r="L7512" s="0">
        <v>-1.3563252687454224</v>
      </c>
      <c r="M7512" s="0">
        <v>0</v>
      </c>
      <c r="N7512" s="0">
        <v>0</v>
      </c>
      <c r="O7512" s="0">
        <v>4.1095461845397949</v>
      </c>
      <c r="P7512" s="0">
        <v>3.9894766807556152</v>
      </c>
      <c r="Q7512" s="0">
        <v>-0.023287404328584671</v>
      </c>
      <c r="R7512" s="0">
        <v>-0.020468391478061676</v>
      </c>
      <c r="S7512" s="0">
        <v>-0.014593339525163174</v>
      </c>
      <c r="T7512" s="0">
        <v>-0.010524296201765537</v>
      </c>
      <c r="U7512" s="0">
        <v>-0.0064552528783679008</v>
      </c>
      <c r="V7512" s="0">
        <v>-0.00058020028518512845</v>
      </c>
      <c r="W7512" s="0">
        <v>0.0022388126235455275</v>
      </c>
      <c r="X7512" s="0">
        <v>93.530632019042969</v>
      </c>
      <c r="Y7512" s="0">
        <v>93.05999755859375</v>
      </c>
      <c r="Z7512" s="0">
        <v>-0.47063601016998291</v>
      </c>
      <c r="AA7512" s="0">
        <v>0.34699347615242004</v>
      </c>
      <c r="AB7512" s="0">
        <v>-1.0413894653320313</v>
      </c>
      <c r="AC7512" s="0">
        <v>-0.91532605886459351</v>
      </c>
      <c r="AD7512" s="0">
        <v>-0.65259957313537598</v>
      </c>
      <c r="AE7512" s="0">
        <v>-0.47063601016998291</v>
      </c>
      <c r="AF7512" s="0">
        <v>-0.28867244720458984</v>
      </c>
      <c r="AG7512" s="0">
        <v>-0.025945978239178658</v>
      </c>
      <c r="AH7512" s="0">
        <v>0.10011746734380722</v>
      </c>
    </row>
    <row r="7513" x14ac:dyDescent="0.4">
      <c r="A7513" s="10" t="str">
        <f>Data[[#This Row],[category]]&amp;Data[[#This Row],[subcategory]]&amp;Data[[#This Row],[date]]&amp;Data[[#This Row],[hour]]</f>
        <v>Zip code regionMain San Diego8/31/201724</v>
      </c>
      <c r="B7513" s="10" t="s">
        <v>150</v>
      </c>
      <c r="C7513" t="s">
        <v>57</v>
      </c>
      <c r="D7513" t="s">
        <v>111</v>
      </c>
      <c r="E7513" t="s">
        <v>76</v>
      </c>
      <c r="F7513" s="0">
        <v>44719</v>
      </c>
      <c r="G7513" s="0">
        <v>1.9224191904067993</v>
      </c>
      <c r="H7513" s="0">
        <v>1.9134715795516968</v>
      </c>
      <c r="I7513" s="0">
        <v>-0.0089475223794579506</v>
      </c>
      <c r="J7513" s="0">
        <v>0.007472136989235878</v>
      </c>
      <c r="K7513" s="0">
        <v>73.688674926757813</v>
      </c>
      <c r="L7513" s="0">
        <v>-1.1974515914916992</v>
      </c>
      <c r="M7513" s="0">
        <v>0</v>
      </c>
      <c r="N7513" s="0">
        <v>0</v>
      </c>
      <c r="O7513" s="0">
        <v>4.1095461845397949</v>
      </c>
      <c r="P7513" s="0">
        <v>3.9894766807556152</v>
      </c>
      <c r="Q7513" s="0">
        <v>-0.021238094195723534</v>
      </c>
      <c r="R7513" s="0">
        <v>-0.018523450940847397</v>
      </c>
      <c r="S7513" s="0">
        <v>-0.012865914963185787</v>
      </c>
      <c r="T7513" s="0">
        <v>-0.0089475223794579506</v>
      </c>
      <c r="U7513" s="0">
        <v>-0.005029129795730114</v>
      </c>
      <c r="V7513" s="0">
        <v>0.00062840647296980023</v>
      </c>
      <c r="W7513" s="0">
        <v>0.0033430492039769888</v>
      </c>
      <c r="X7513" s="0">
        <v>85.968666076660156</v>
      </c>
      <c r="Y7513" s="0">
        <v>85.568534851074219</v>
      </c>
      <c r="Z7513" s="0">
        <v>-0.40012425184249878</v>
      </c>
      <c r="AA7513" s="0">
        <v>0.33414649963378906</v>
      </c>
      <c r="AB7513" s="0">
        <v>-0.94974631071090698</v>
      </c>
      <c r="AC7513" s="0">
        <v>-0.8283502459526062</v>
      </c>
      <c r="AD7513" s="0">
        <v>-0.57535082101821899</v>
      </c>
      <c r="AE7513" s="0">
        <v>-0.40012425184249878</v>
      </c>
      <c r="AF7513" s="0">
        <v>-0.22489765286445618</v>
      </c>
      <c r="AG7513" s="0">
        <v>0.028101718053221703</v>
      </c>
      <c r="AH7513" s="0">
        <v>0.14949783682823181</v>
      </c>
    </row>
    <row r="7514" x14ac:dyDescent="0.4">
      <c r="A7514" s="10" t="str">
        <f>Data[[#This Row],[category]]&amp;Data[[#This Row],[subcategory]]&amp;Data[[#This Row],[date]]&amp;Data[[#This Row],[hour]]</f>
        <v>Zip code regionMain San Diego8/31/2017Avg. 11 to 6 pm</v>
      </c>
      <c r="B7514" s="10" t="s">
        <v>150</v>
      </c>
      <c r="C7514" t="s">
        <v>57</v>
      </c>
      <c r="D7514" t="s">
        <v>111</v>
      </c>
      <c r="E7514" t="s">
        <v>77</v>
      </c>
      <c r="F7514" s="0">
        <v>44719</v>
      </c>
      <c r="G7514" s="0">
        <v>4.1267080307006836</v>
      </c>
      <c r="H7514" s="0">
        <v>4.1095461845397949</v>
      </c>
      <c r="I7514" s="0">
        <v>-0.017162160947918892</v>
      </c>
      <c r="J7514" s="0">
        <v>0.007425741758197546</v>
      </c>
      <c r="K7514" s="0">
        <v>86.828025817871094</v>
      </c>
      <c r="L7514" s="0">
        <v>-2.311171293258667</v>
      </c>
      <c r="M7514" s="0">
        <v>1</v>
      </c>
      <c r="N7514" s="0">
        <v>1</v>
      </c>
      <c r="O7514" s="0"/>
      <c r="P7514" s="0"/>
      <c r="Q7514" s="0">
        <v>-0.029376419261097908</v>
      </c>
      <c r="R7514" s="0">
        <v>-0.026678631082177162</v>
      </c>
      <c r="S7514" s="0">
        <v>-0.021056223660707474</v>
      </c>
      <c r="T7514" s="0">
        <v>-0.017162160947918892</v>
      </c>
      <c r="U7514" s="0">
        <v>-0.01326809823513031</v>
      </c>
      <c r="V7514" s="0">
        <v>-0.007645689882338047</v>
      </c>
      <c r="W7514" s="0">
        <v>-0.0049479026347398758</v>
      </c>
      <c r="X7514" s="0">
        <v>184.54225158691406</v>
      </c>
      <c r="Y7514" s="0">
        <v>183.77479553222656</v>
      </c>
      <c r="Z7514" s="0">
        <v>-0.76747465133666992</v>
      </c>
      <c r="AA7514" s="0">
        <v>0.33207175135612488</v>
      </c>
      <c r="AB7514" s="0">
        <v>-1.3136841058731079</v>
      </c>
      <c r="AC7514" s="0">
        <v>-1.1930416822433472</v>
      </c>
      <c r="AD7514" s="0">
        <v>-0.94161325693130493</v>
      </c>
      <c r="AE7514" s="0">
        <v>-0.76747465133666992</v>
      </c>
      <c r="AF7514" s="0">
        <v>-0.59333604574203491</v>
      </c>
      <c r="AG7514" s="0">
        <v>-0.34190759062767029</v>
      </c>
      <c r="AH7514" s="0">
        <v>-0.22126522660255432</v>
      </c>
    </row>
    <row r="7515" x14ac:dyDescent="0.4">
      <c r="A7515" s="10" t="str">
        <f>Data[[#This Row],[category]]&amp;Data[[#This Row],[subcategory]]&amp;Data[[#This Row],[date]]&amp;Data[[#This Row],[hour]]</f>
        <v>Zip code regionMain San Diego8/31/2017Avg. 2 to 6pm</v>
      </c>
      <c r="B7515" s="10" t="s">
        <v>150</v>
      </c>
      <c r="C7515" t="s">
        <v>57</v>
      </c>
      <c r="D7515" t="s">
        <v>111</v>
      </c>
      <c r="E7515" t="s">
        <v>78</v>
      </c>
      <c r="F7515" s="0">
        <v>44719</v>
      </c>
      <c r="G7515" s="0">
        <v>4.0081782341003418</v>
      </c>
      <c r="H7515" s="0">
        <v>3.9894766807556152</v>
      </c>
      <c r="I7515" s="0">
        <v>-0.018701603636145592</v>
      </c>
      <c r="J7515" s="0">
        <v>0.0090539101511240005</v>
      </c>
      <c r="K7515" s="0">
        <v>85.816780090332031</v>
      </c>
      <c r="L7515" s="0">
        <v>-2.0655829906463623</v>
      </c>
      <c r="M7515" s="0">
        <v>1</v>
      </c>
      <c r="N7515" s="0">
        <v>1</v>
      </c>
      <c r="O7515" s="0"/>
      <c r="P7515" s="0"/>
      <c r="Q7515" s="0">
        <v>-0.033593960106372833</v>
      </c>
      <c r="R7515" s="0">
        <v>-0.03030465729534626</v>
      </c>
      <c r="S7515" s="0">
        <v>-0.023449478670954704</v>
      </c>
      <c r="T7515" s="0">
        <v>-0.018701603636145592</v>
      </c>
      <c r="U7515" s="0">
        <v>-0.013953728601336479</v>
      </c>
      <c r="V7515" s="0">
        <v>-0.007098550908267498</v>
      </c>
      <c r="W7515" s="0">
        <v>-0.0038092467002570629</v>
      </c>
      <c r="X7515" s="0">
        <v>179.24172973632812</v>
      </c>
      <c r="Y7515" s="0">
        <v>178.40541076660156</v>
      </c>
      <c r="Z7515" s="0">
        <v>-0.83631700277328491</v>
      </c>
      <c r="AA7515" s="0">
        <v>0.4048818051815033</v>
      </c>
      <c r="AB7515" s="0">
        <v>-1.5022883415222168</v>
      </c>
      <c r="AC7515" s="0">
        <v>-1.3551939725875854</v>
      </c>
      <c r="AD7515" s="0">
        <v>-1.0486372709274292</v>
      </c>
      <c r="AE7515" s="0">
        <v>-0.83631700277328491</v>
      </c>
      <c r="AF7515" s="0">
        <v>-0.6239967942237854</v>
      </c>
      <c r="AG7515" s="0">
        <v>-0.31744009256362915</v>
      </c>
      <c r="AH7515" s="0">
        <v>-0.17034569382667542</v>
      </c>
    </row>
    <row r="7516" x14ac:dyDescent="0.4">
      <c r="A7516" s="10" t="str">
        <f>Data[[#This Row],[category]]&amp;Data[[#This Row],[subcategory]]&amp;Data[[#This Row],[date]]&amp;Data[[#This Row],[hour]]</f>
        <v>Zip code regionMain San Diego9/1/20171</v>
      </c>
      <c r="B7516" s="10" t="s">
        <v>150</v>
      </c>
      <c r="C7516" t="s">
        <v>57</v>
      </c>
      <c r="D7516" t="s">
        <v>112</v>
      </c>
      <c r="E7516" t="s">
        <v>41</v>
      </c>
      <c r="F7516" s="0">
        <v>44724</v>
      </c>
      <c r="G7516" s="0">
        <v>1.8163201808929443</v>
      </c>
      <c r="H7516" s="0">
        <v>1.8129408359527588</v>
      </c>
      <c r="I7516" s="0">
        <v>-0.0033792664762586355</v>
      </c>
      <c r="J7516" s="0">
        <v>0.0068206721916794777</v>
      </c>
      <c r="K7516" s="0">
        <v>75.250823974609375</v>
      </c>
      <c r="L7516" s="0">
        <v>-0.49544477462768555</v>
      </c>
      <c r="M7516" s="0">
        <v>0</v>
      </c>
      <c r="N7516" s="0">
        <v>0</v>
      </c>
      <c r="O7516" s="0">
        <v>4.1509413719177246</v>
      </c>
      <c r="P7516" s="0">
        <v>3.9611086845397949</v>
      </c>
      <c r="Q7516" s="0">
        <v>-0.014598273672163486</v>
      </c>
      <c r="R7516" s="0">
        <v>-0.01212030928581953</v>
      </c>
      <c r="S7516" s="0">
        <v>-0.0069560306146740913</v>
      </c>
      <c r="T7516" s="0">
        <v>-0.0033792664762586355</v>
      </c>
      <c r="U7516" s="0">
        <v>0.00019749751663766801</v>
      </c>
      <c r="V7516" s="0">
        <v>0.0053617767989635468</v>
      </c>
      <c r="W7516" s="0">
        <v>0.0078397411853075027</v>
      </c>
      <c r="X7516" s="0">
        <v>81.233100891113281</v>
      </c>
      <c r="Y7516" s="0">
        <v>81.081962585449219</v>
      </c>
      <c r="Z7516" s="0">
        <v>-0.15113431215286255</v>
      </c>
      <c r="AA7516" s="0">
        <v>0.30504775047302246</v>
      </c>
      <c r="AB7516" s="0">
        <v>-0.65289318561553955</v>
      </c>
      <c r="AC7516" s="0">
        <v>-0.5420687198638916</v>
      </c>
      <c r="AD7516" s="0">
        <v>-0.31110149621963501</v>
      </c>
      <c r="AE7516" s="0">
        <v>-0.15113431215286255</v>
      </c>
      <c r="AF7516" s="0">
        <v>0.0088328849524259567</v>
      </c>
      <c r="AG7516" s="0">
        <v>0.2398001104593277</v>
      </c>
      <c r="AH7516" s="0">
        <v>0.35062459111213684</v>
      </c>
    </row>
    <row r="7517" x14ac:dyDescent="0.4">
      <c r="A7517" s="10" t="str">
        <f>Data[[#This Row],[category]]&amp;Data[[#This Row],[subcategory]]&amp;Data[[#This Row],[date]]&amp;Data[[#This Row],[hour]]</f>
        <v>Zip code regionMain San Diego9/1/20172</v>
      </c>
      <c r="B7517" s="10" t="s">
        <v>150</v>
      </c>
      <c r="C7517" t="s">
        <v>57</v>
      </c>
      <c r="D7517" t="s">
        <v>112</v>
      </c>
      <c r="E7517" t="s">
        <v>42</v>
      </c>
      <c r="F7517" s="0">
        <v>44724</v>
      </c>
      <c r="G7517" s="0">
        <v>1.7522423267364502</v>
      </c>
      <c r="H7517" s="0">
        <v>1.751954197883606</v>
      </c>
      <c r="I7517" s="0">
        <v>-0.00028813295648433268</v>
      </c>
      <c r="J7517" s="0">
        <v>0.0066458922810852528</v>
      </c>
      <c r="K7517" s="0">
        <v>73.582931518554688</v>
      </c>
      <c r="L7517" s="0">
        <v>-0.043355043977499008</v>
      </c>
      <c r="M7517" s="0">
        <v>0</v>
      </c>
      <c r="N7517" s="0">
        <v>0</v>
      </c>
      <c r="O7517" s="0">
        <v>4.1509413719177246</v>
      </c>
      <c r="P7517" s="0">
        <v>3.9611086845397949</v>
      </c>
      <c r="Q7517" s="0">
        <v>-0.01121965330094099</v>
      </c>
      <c r="R7517" s="0">
        <v>-0.0088051864877343178</v>
      </c>
      <c r="S7517" s="0">
        <v>-0.0037732422351837158</v>
      </c>
      <c r="T7517" s="0">
        <v>-0.00028813295648433268</v>
      </c>
      <c r="U7517" s="0">
        <v>0.0031969763804227114</v>
      </c>
      <c r="V7517" s="0">
        <v>0.0082289204001426697</v>
      </c>
      <c r="W7517" s="0">
        <v>0.010643387213349342</v>
      </c>
      <c r="X7517" s="0">
        <v>78.367286682128906</v>
      </c>
      <c r="Y7517" s="0">
        <v>78.354400634765625</v>
      </c>
      <c r="Z7517" s="0">
        <v>-0.012886458076536655</v>
      </c>
      <c r="AA7517" s="0">
        <v>0.29723089933395386</v>
      </c>
      <c r="AB7517" s="0">
        <v>-0.50178778171539307</v>
      </c>
      <c r="AC7517" s="0">
        <v>-0.3938031792640686</v>
      </c>
      <c r="AD7517" s="0">
        <v>-0.16875448822975159</v>
      </c>
      <c r="AE7517" s="0">
        <v>-0.012886458076536655</v>
      </c>
      <c r="AF7517" s="0">
        <v>0.14298157393932343</v>
      </c>
      <c r="AG7517" s="0">
        <v>0.36803027987480164</v>
      </c>
      <c r="AH7517" s="0">
        <v>0.47601485252380371</v>
      </c>
    </row>
    <row r="7518" x14ac:dyDescent="0.4">
      <c r="A7518" s="10" t="str">
        <f>Data[[#This Row],[category]]&amp;Data[[#This Row],[subcategory]]&amp;Data[[#This Row],[date]]&amp;Data[[#This Row],[hour]]</f>
        <v>Zip code regionMain San Diego9/1/20173</v>
      </c>
      <c r="B7518" s="10" t="s">
        <v>150</v>
      </c>
      <c r="C7518" t="s">
        <v>57</v>
      </c>
      <c r="D7518" t="s">
        <v>112</v>
      </c>
      <c r="E7518" t="s">
        <v>43</v>
      </c>
      <c r="F7518" s="0">
        <v>44724</v>
      </c>
      <c r="G7518" s="0">
        <v>1.7047635316848755</v>
      </c>
      <c r="H7518" s="0">
        <v>1.7042412757873535</v>
      </c>
      <c r="I7518" s="0">
        <v>-0.00052223110105842352</v>
      </c>
      <c r="J7518" s="0">
        <v>0.0062775411643087864</v>
      </c>
      <c r="K7518" s="0">
        <v>73.259750366210937</v>
      </c>
      <c r="L7518" s="0">
        <v>-0.083190388977527618</v>
      </c>
      <c r="M7518" s="0">
        <v>0</v>
      </c>
      <c r="N7518" s="0">
        <v>0</v>
      </c>
      <c r="O7518" s="0">
        <v>4.1509413719177246</v>
      </c>
      <c r="P7518" s="0">
        <v>3.9611086845397949</v>
      </c>
      <c r="Q7518" s="0">
        <v>-0.010847867466509342</v>
      </c>
      <c r="R7518" s="0">
        <v>-0.0085672242566943169</v>
      </c>
      <c r="S7518" s="0">
        <v>-0.0038141768891364336</v>
      </c>
      <c r="T7518" s="0">
        <v>-0.00052223110105842352</v>
      </c>
      <c r="U7518" s="0">
        <v>0.0027697146870195866</v>
      </c>
      <c r="V7518" s="0">
        <v>0.0075227618217468262</v>
      </c>
      <c r="W7518" s="0">
        <v>0.0098034050315618515</v>
      </c>
      <c r="X7518" s="0">
        <v>76.243843078613281</v>
      </c>
      <c r="Y7518" s="0">
        <v>76.220489501953125</v>
      </c>
      <c r="Z7518" s="0">
        <v>-0.02335626445710659</v>
      </c>
      <c r="AA7518" s="0">
        <v>0.28075674176216125</v>
      </c>
      <c r="AB7518" s="0">
        <v>-0.48516002297401428</v>
      </c>
      <c r="AC7518" s="0">
        <v>-0.38316050171852112</v>
      </c>
      <c r="AD7518" s="0">
        <v>-0.17058524489402771</v>
      </c>
      <c r="AE7518" s="0">
        <v>-0.02335626445710659</v>
      </c>
      <c r="AF7518" s="0">
        <v>0.12387271225452423</v>
      </c>
      <c r="AG7518" s="0">
        <v>0.33644798398017883</v>
      </c>
      <c r="AH7518" s="0">
        <v>0.43844747543334961</v>
      </c>
    </row>
    <row r="7519" x14ac:dyDescent="0.4">
      <c r="A7519" s="10" t="str">
        <f>Data[[#This Row],[category]]&amp;Data[[#This Row],[subcategory]]&amp;Data[[#This Row],[date]]&amp;Data[[#This Row],[hour]]</f>
        <v>Zip code regionMain San Diego9/1/20174</v>
      </c>
      <c r="B7519" s="10" t="s">
        <v>150</v>
      </c>
      <c r="C7519" t="s">
        <v>57</v>
      </c>
      <c r="D7519" t="s">
        <v>112</v>
      </c>
      <c r="E7519" t="s">
        <v>44</v>
      </c>
      <c r="F7519" s="0">
        <v>44724</v>
      </c>
      <c r="G7519" s="0">
        <v>1.6912870407104492</v>
      </c>
      <c r="H7519" s="0">
        <v>1.6816369295120239</v>
      </c>
      <c r="I7519" s="0">
        <v>-0.0096501568332314491</v>
      </c>
      <c r="J7519" s="0">
        <v>0.0063789994455873966</v>
      </c>
      <c r="K7519" s="0">
        <v>72.675674438476563</v>
      </c>
      <c r="L7519" s="0">
        <v>-1.5128010511398315</v>
      </c>
      <c r="M7519" s="0">
        <v>0</v>
      </c>
      <c r="N7519" s="0">
        <v>0</v>
      </c>
      <c r="O7519" s="0">
        <v>4.1509413719177246</v>
      </c>
      <c r="P7519" s="0">
        <v>3.9611086845397949</v>
      </c>
      <c r="Q7519" s="0">
        <v>-0.020142676308751106</v>
      </c>
      <c r="R7519" s="0">
        <v>-0.01782517321407795</v>
      </c>
      <c r="S7519" s="0">
        <v>-0.012995307333767414</v>
      </c>
      <c r="T7519" s="0">
        <v>-0.0096501568332314491</v>
      </c>
      <c r="U7519" s="0">
        <v>-0.0063050063326954842</v>
      </c>
      <c r="V7519" s="0">
        <v>-0.0014751401031389832</v>
      </c>
      <c r="W7519" s="0">
        <v>0.00084236351540312171</v>
      </c>
      <c r="X7519" s="0">
        <v>75.641120910644531</v>
      </c>
      <c r="Y7519" s="0">
        <v>75.20953369140625</v>
      </c>
      <c r="Z7519" s="0">
        <v>-0.4315936267375946</v>
      </c>
      <c r="AA7519" s="0">
        <v>0.28529438376426697</v>
      </c>
      <c r="AB7519" s="0">
        <v>-0.90086114406585693</v>
      </c>
      <c r="AC7519" s="0">
        <v>-0.79721307754516602</v>
      </c>
      <c r="AD7519" s="0">
        <v>-0.58120214939117432</v>
      </c>
      <c r="AE7519" s="0">
        <v>-0.4315936267375946</v>
      </c>
      <c r="AF7519" s="0">
        <v>-0.28198510408401489</v>
      </c>
      <c r="AG7519" s="0">
        <v>-0.065974161028862</v>
      </c>
      <c r="AH7519" s="0">
        <v>0.037673875689506531</v>
      </c>
    </row>
    <row r="7520" x14ac:dyDescent="0.4">
      <c r="A7520" s="10" t="str">
        <f>Data[[#This Row],[category]]&amp;Data[[#This Row],[subcategory]]&amp;Data[[#This Row],[date]]&amp;Data[[#This Row],[hour]]</f>
        <v>Zip code regionMain San Diego9/1/20175</v>
      </c>
      <c r="B7520" s="10" t="s">
        <v>150</v>
      </c>
      <c r="C7520" t="s">
        <v>57</v>
      </c>
      <c r="D7520" t="s">
        <v>112</v>
      </c>
      <c r="E7520" t="s">
        <v>45</v>
      </c>
      <c r="F7520" s="0">
        <v>44724</v>
      </c>
      <c r="G7520" s="0">
        <v>1.6853775978088379</v>
      </c>
      <c r="H7520" s="0">
        <v>1.7056552171707153</v>
      </c>
      <c r="I7520" s="0">
        <v>0.020277641713619232</v>
      </c>
      <c r="J7520" s="0">
        <v>0.0064558410085737705</v>
      </c>
      <c r="K7520" s="0">
        <v>72.827117919921875</v>
      </c>
      <c r="L7520" s="0">
        <v>3.1409759521484375</v>
      </c>
      <c r="M7520" s="0">
        <v>1</v>
      </c>
      <c r="N7520" s="0">
        <v>1</v>
      </c>
      <c r="O7520" s="0">
        <v>4.1509413719177246</v>
      </c>
      <c r="P7520" s="0">
        <v>3.9611086845397949</v>
      </c>
      <c r="Q7520" s="0">
        <v>0.0096587277948856354</v>
      </c>
      <c r="R7520" s="0">
        <v>0.012004148215055466</v>
      </c>
      <c r="S7520" s="0">
        <v>0.016892194747924805</v>
      </c>
      <c r="T7520" s="0">
        <v>0.020277641713619232</v>
      </c>
      <c r="U7520" s="0">
        <v>0.02366308867931366</v>
      </c>
      <c r="V7520" s="0">
        <v>0.028551135212182999</v>
      </c>
      <c r="W7520" s="0">
        <v>0.030896555632352829</v>
      </c>
      <c r="X7520" s="0">
        <v>75.3768310546875</v>
      </c>
      <c r="Y7520" s="0">
        <v>76.283721923828125</v>
      </c>
      <c r="Z7520" s="0">
        <v>0.90689724683761597</v>
      </c>
      <c r="AA7520" s="0">
        <v>0.28873103857040405</v>
      </c>
      <c r="AB7520" s="0">
        <v>0.43197694420814514</v>
      </c>
      <c r="AC7520" s="0">
        <v>0.53687351942062378</v>
      </c>
      <c r="AD7520" s="0">
        <v>0.75548654794692993</v>
      </c>
      <c r="AE7520" s="0">
        <v>0.90689724683761597</v>
      </c>
      <c r="AF7520" s="0">
        <v>1.0583080053329468</v>
      </c>
      <c r="AG7520" s="0">
        <v>1.2769209146499634</v>
      </c>
      <c r="AH7520" s="0">
        <v>1.3818175792694092</v>
      </c>
    </row>
    <row r="7521" x14ac:dyDescent="0.4">
      <c r="A7521" s="10" t="str">
        <f>Data[[#This Row],[category]]&amp;Data[[#This Row],[subcategory]]&amp;Data[[#This Row],[date]]&amp;Data[[#This Row],[hour]]</f>
        <v>Zip code regionMain San Diego9/1/20176</v>
      </c>
      <c r="B7521" s="10" t="s">
        <v>150</v>
      </c>
      <c r="C7521" t="s">
        <v>57</v>
      </c>
      <c r="D7521" t="s">
        <v>112</v>
      </c>
      <c r="E7521" t="s">
        <v>46</v>
      </c>
      <c r="F7521" s="0">
        <v>44724</v>
      </c>
      <c r="G7521" s="0">
        <v>1.7990342378616333</v>
      </c>
      <c r="H7521" s="0">
        <v>1.8122650384902954</v>
      </c>
      <c r="I7521" s="0">
        <v>0.013230734504759312</v>
      </c>
      <c r="J7521" s="0">
        <v>0.0069250296801328659</v>
      </c>
      <c r="K7521" s="0">
        <v>73.33380126953125</v>
      </c>
      <c r="L7521" s="0">
        <v>1.9105671644210815</v>
      </c>
      <c r="M7521" s="0">
        <v>1</v>
      </c>
      <c r="N7521" s="0">
        <v>0</v>
      </c>
      <c r="O7521" s="0">
        <v>4.1509413719177246</v>
      </c>
      <c r="P7521" s="0">
        <v>3.9611086845397949</v>
      </c>
      <c r="Q7521" s="0">
        <v>0.0018400743138045073</v>
      </c>
      <c r="R7521" s="0">
        <v>0.0043559516780078411</v>
      </c>
      <c r="S7521" s="0">
        <v>0.0095992451533675194</v>
      </c>
      <c r="T7521" s="0">
        <v>0.013230734504759312</v>
      </c>
      <c r="U7521" s="0">
        <v>0.016862222924828529</v>
      </c>
      <c r="V7521" s="0">
        <v>0.022105516865849495</v>
      </c>
      <c r="W7521" s="0">
        <v>0.024621395394206047</v>
      </c>
      <c r="X7521" s="0">
        <v>80.460006713867188</v>
      </c>
      <c r="Y7521" s="0">
        <v>81.051742553710937</v>
      </c>
      <c r="Z7521" s="0">
        <v>0.59173136949539185</v>
      </c>
      <c r="AA7521" s="0">
        <v>0.30971503257751465</v>
      </c>
      <c r="AB7521" s="0">
        <v>0.082295477390289307</v>
      </c>
      <c r="AC7521" s="0">
        <v>0.19481559097766876</v>
      </c>
      <c r="AD7521" s="0">
        <v>0.42931663990020752</v>
      </c>
      <c r="AE7521" s="0">
        <v>0.59173136949539185</v>
      </c>
      <c r="AF7521" s="0">
        <v>0.75414609909057617</v>
      </c>
      <c r="AG7521" s="0">
        <v>0.98864716291427612</v>
      </c>
      <c r="AH7521" s="0">
        <v>1.1011673212051392</v>
      </c>
    </row>
    <row r="7522" x14ac:dyDescent="0.4">
      <c r="A7522" s="10" t="str">
        <f>Data[[#This Row],[category]]&amp;Data[[#This Row],[subcategory]]&amp;Data[[#This Row],[date]]&amp;Data[[#This Row],[hour]]</f>
        <v>Zip code regionMain San Diego9/1/20177</v>
      </c>
      <c r="B7522" s="10" t="s">
        <v>150</v>
      </c>
      <c r="C7522" t="s">
        <v>57</v>
      </c>
      <c r="D7522" t="s">
        <v>112</v>
      </c>
      <c r="E7522" t="s">
        <v>60</v>
      </c>
      <c r="F7522" s="0">
        <v>44724</v>
      </c>
      <c r="G7522" s="0">
        <v>2.0064876079559326</v>
      </c>
      <c r="H7522" s="0">
        <v>2.0208559036254883</v>
      </c>
      <c r="I7522" s="0">
        <v>0.014368437230587006</v>
      </c>
      <c r="J7522" s="0">
        <v>0.008020409382879734</v>
      </c>
      <c r="K7522" s="0">
        <v>73.635360717773438</v>
      </c>
      <c r="L7522" s="0">
        <v>1.7914842367172241</v>
      </c>
      <c r="M7522" s="0">
        <v>1</v>
      </c>
      <c r="N7522" s="0">
        <v>0</v>
      </c>
      <c r="O7522" s="0">
        <v>4.1509413719177246</v>
      </c>
      <c r="P7522" s="0">
        <v>3.9611086845397949</v>
      </c>
      <c r="Q7522" s="0">
        <v>0.0011760378256440163</v>
      </c>
      <c r="R7522" s="0">
        <v>0.0040898690931499004</v>
      </c>
      <c r="S7522" s="0">
        <v>0.010162530466914177</v>
      </c>
      <c r="T7522" s="0">
        <v>0.014368437230587006</v>
      </c>
      <c r="U7522" s="0">
        <v>0.018574343994259834</v>
      </c>
      <c r="V7522" s="0">
        <v>0.024647004902362823</v>
      </c>
      <c r="W7522" s="0">
        <v>0.02756083756685257</v>
      </c>
      <c r="X7522" s="0">
        <v>89.738151550292969</v>
      </c>
      <c r="Y7522" s="0">
        <v>90.380760192871094</v>
      </c>
      <c r="Z7522" s="0">
        <v>0.64261400699615479</v>
      </c>
      <c r="AA7522" s="0">
        <v>0.35870477557182312</v>
      </c>
      <c r="AB7522" s="0">
        <v>0.052597157657146454</v>
      </c>
      <c r="AC7522" s="0">
        <v>0.1829153448343277</v>
      </c>
      <c r="AD7522" s="0">
        <v>0.45450904965400696</v>
      </c>
      <c r="AE7522" s="0">
        <v>0.64261400699615479</v>
      </c>
      <c r="AF7522" s="0">
        <v>0.830718994140625</v>
      </c>
      <c r="AG7522" s="0">
        <v>1.1023126840591431</v>
      </c>
      <c r="AH7522" s="0">
        <v>1.2326308488845825</v>
      </c>
    </row>
    <row r="7523" x14ac:dyDescent="0.4">
      <c r="A7523" s="10" t="str">
        <f>Data[[#This Row],[category]]&amp;Data[[#This Row],[subcategory]]&amp;Data[[#This Row],[date]]&amp;Data[[#This Row],[hour]]</f>
        <v>Zip code regionMain San Diego9/1/20178</v>
      </c>
      <c r="B7523" s="10" t="s">
        <v>150</v>
      </c>
      <c r="C7523" t="s">
        <v>57</v>
      </c>
      <c r="D7523" t="s">
        <v>112</v>
      </c>
      <c r="E7523" t="s">
        <v>61</v>
      </c>
      <c r="F7523" s="0">
        <v>44724</v>
      </c>
      <c r="G7523" s="0">
        <v>2.3512027263641357</v>
      </c>
      <c r="H7523" s="0">
        <v>2.3746380805969238</v>
      </c>
      <c r="I7523" s="0">
        <v>0.023435283452272415</v>
      </c>
      <c r="J7523" s="0">
        <v>0.0085790669545531273</v>
      </c>
      <c r="K7523" s="0">
        <v>79.834136962890625</v>
      </c>
      <c r="L7523" s="0">
        <v>2.7316820621490479</v>
      </c>
      <c r="M7523" s="0">
        <v>1</v>
      </c>
      <c r="N7523" s="0">
        <v>1</v>
      </c>
      <c r="O7523" s="0">
        <v>4.1509413719177246</v>
      </c>
      <c r="P7523" s="0">
        <v>3.9611086845397949</v>
      </c>
      <c r="Q7523" s="0">
        <v>0.0093239741399884224</v>
      </c>
      <c r="R7523" s="0">
        <v>0.012440767139196396</v>
      </c>
      <c r="S7523" s="0">
        <v>0.018936416134238243</v>
      </c>
      <c r="T7523" s="0">
        <v>0.023435283452272415</v>
      </c>
      <c r="U7523" s="0">
        <v>0.027934150770306587</v>
      </c>
      <c r="V7523" s="0">
        <v>0.034429799765348434</v>
      </c>
      <c r="W7523" s="0">
        <v>0.037546593695878983</v>
      </c>
      <c r="X7523" s="0">
        <v>105.15518951416016</v>
      </c>
      <c r="Y7523" s="0">
        <v>106.20331573486328</v>
      </c>
      <c r="Z7523" s="0">
        <v>1.0481196641921997</v>
      </c>
      <c r="AA7523" s="0">
        <v>0.38369017839431763</v>
      </c>
      <c r="AB7523" s="0">
        <v>0.41700547933578491</v>
      </c>
      <c r="AC7523" s="0">
        <v>0.55640089511871338</v>
      </c>
      <c r="AD7523" s="0">
        <v>0.84691232442855835</v>
      </c>
      <c r="AE7523" s="0">
        <v>1.0481196641921997</v>
      </c>
      <c r="AF7523" s="0">
        <v>1.2493269443511963</v>
      </c>
      <c r="AG7523" s="0">
        <v>1.539838433265686</v>
      </c>
      <c r="AH7523" s="0">
        <v>1.6792337894439697</v>
      </c>
    </row>
    <row r="7524" x14ac:dyDescent="0.4">
      <c r="A7524" s="10" t="str">
        <f>Data[[#This Row],[category]]&amp;Data[[#This Row],[subcategory]]&amp;Data[[#This Row],[date]]&amp;Data[[#This Row],[hour]]</f>
        <v>Zip code regionMain San Diego9/1/20179</v>
      </c>
      <c r="B7524" s="10" t="s">
        <v>150</v>
      </c>
      <c r="C7524" t="s">
        <v>57</v>
      </c>
      <c r="D7524" t="s">
        <v>112</v>
      </c>
      <c r="E7524" t="s">
        <v>62</v>
      </c>
      <c r="F7524" s="0">
        <v>44724</v>
      </c>
      <c r="G7524" s="0">
        <v>2.9444994926452637</v>
      </c>
      <c r="H7524" s="0">
        <v>3.0123245716094971</v>
      </c>
      <c r="I7524" s="0">
        <v>0.06782522052526474</v>
      </c>
      <c r="J7524" s="0">
        <v>0.0085105495527386665</v>
      </c>
      <c r="K7524" s="0">
        <v>86.633193969726563</v>
      </c>
      <c r="L7524" s="0">
        <v>7.9695463180541992</v>
      </c>
      <c r="M7524" s="0">
        <v>1</v>
      </c>
      <c r="N7524" s="0">
        <v>1</v>
      </c>
      <c r="O7524" s="0">
        <v>4.1509413719177246</v>
      </c>
      <c r="P7524" s="0">
        <v>3.9611086845397949</v>
      </c>
      <c r="Q7524" s="0">
        <v>0.053826611489057541</v>
      </c>
      <c r="R7524" s="0">
        <v>0.056918513029813766</v>
      </c>
      <c r="S7524" s="0">
        <v>0.063362285494804382</v>
      </c>
      <c r="T7524" s="0">
        <v>0.06782522052526474</v>
      </c>
      <c r="U7524" s="0">
        <v>0.072288155555725098</v>
      </c>
      <c r="V7524" s="0">
        <v>0.078731931746006012</v>
      </c>
      <c r="W7524" s="0">
        <v>0.081823825836181641</v>
      </c>
      <c r="X7524" s="0">
        <v>131.68978881835937</v>
      </c>
      <c r="Y7524" s="0">
        <v>134.72320556640625</v>
      </c>
      <c r="Z7524" s="0">
        <v>3.0334150791168213</v>
      </c>
      <c r="AA7524" s="0">
        <v>0.38062581419944763</v>
      </c>
      <c r="AB7524" s="0">
        <v>2.4073412418365479</v>
      </c>
      <c r="AC7524" s="0">
        <v>2.5456235408782959</v>
      </c>
      <c r="AD7524" s="0">
        <v>2.8338146209716797</v>
      </c>
      <c r="AE7524" s="0">
        <v>3.0334150791168213</v>
      </c>
      <c r="AF7524" s="0">
        <v>3.2330155372619629</v>
      </c>
      <c r="AG7524" s="0">
        <v>3.5212066173553467</v>
      </c>
      <c r="AH7524" s="0">
        <v>3.6594889163970947</v>
      </c>
    </row>
    <row r="7525" x14ac:dyDescent="0.4">
      <c r="A7525" s="10" t="str">
        <f>Data[[#This Row],[category]]&amp;Data[[#This Row],[subcategory]]&amp;Data[[#This Row],[date]]&amp;Data[[#This Row],[hour]]</f>
        <v>Zip code regionMain San Diego9/1/201710</v>
      </c>
      <c r="B7525" s="10" t="s">
        <v>150</v>
      </c>
      <c r="C7525" t="s">
        <v>57</v>
      </c>
      <c r="D7525" t="s">
        <v>112</v>
      </c>
      <c r="E7525" t="s">
        <v>63</v>
      </c>
      <c r="F7525" s="0">
        <v>44724</v>
      </c>
      <c r="G7525" s="0">
        <v>3.6241164207458496</v>
      </c>
      <c r="H7525" s="0">
        <v>3.6504907608032227</v>
      </c>
      <c r="I7525" s="0">
        <v>0.02637452632188797</v>
      </c>
      <c r="J7525" s="0">
        <v>0.0044713946990668774</v>
      </c>
      <c r="K7525" s="0">
        <v>92.57183837890625</v>
      </c>
      <c r="L7525" s="0">
        <v>5.898500919342041</v>
      </c>
      <c r="M7525" s="0">
        <v>1</v>
      </c>
      <c r="N7525" s="0">
        <v>1</v>
      </c>
      <c r="O7525" s="0">
        <v>4.1509413719177246</v>
      </c>
      <c r="P7525" s="0">
        <v>3.9611086845397949</v>
      </c>
      <c r="Q7525" s="0">
        <v>0.019019735977053642</v>
      </c>
      <c r="R7525" s="0">
        <v>0.020644202828407288</v>
      </c>
      <c r="S7525" s="0">
        <v>0.024029724299907684</v>
      </c>
      <c r="T7525" s="0">
        <v>0.02637452632188797</v>
      </c>
      <c r="U7525" s="0">
        <v>0.028719328343868256</v>
      </c>
      <c r="V7525" s="0">
        <v>0.032104849815368652</v>
      </c>
      <c r="W7525" s="0">
        <v>0.033729314804077148</v>
      </c>
      <c r="X7525" s="0">
        <v>162.08497619628906</v>
      </c>
      <c r="Y7525" s="0">
        <v>163.26454162597656</v>
      </c>
      <c r="Z7525" s="0">
        <v>1.1795743703842163</v>
      </c>
      <c r="AA7525" s="0">
        <v>0.19997864961624146</v>
      </c>
      <c r="AB7525" s="0">
        <v>0.850638747215271</v>
      </c>
      <c r="AC7525" s="0">
        <v>0.92329144477844238</v>
      </c>
      <c r="AD7525" s="0">
        <v>1.0747054815292358</v>
      </c>
      <c r="AE7525" s="0">
        <v>1.1795743703842163</v>
      </c>
      <c r="AF7525" s="0">
        <v>1.2844432592391968</v>
      </c>
      <c r="AG7525" s="0">
        <v>1.4358572959899902</v>
      </c>
      <c r="AH7525" s="0">
        <v>1.5085099935531616</v>
      </c>
    </row>
    <row r="7526" x14ac:dyDescent="0.4">
      <c r="A7526" s="10" t="str">
        <f>Data[[#This Row],[category]]&amp;Data[[#This Row],[subcategory]]&amp;Data[[#This Row],[date]]&amp;Data[[#This Row],[hour]]</f>
        <v>Zip code regionMain San Diego9/1/201711</v>
      </c>
      <c r="B7526" s="10" t="s">
        <v>150</v>
      </c>
      <c r="C7526" t="s">
        <v>57</v>
      </c>
      <c r="D7526" t="s">
        <v>112</v>
      </c>
      <c r="E7526" t="s">
        <v>64</v>
      </c>
      <c r="F7526" s="0">
        <v>44724</v>
      </c>
      <c r="G7526" s="0">
        <v>4.1787815093994141</v>
      </c>
      <c r="H7526" s="0">
        <v>4.152407169342041</v>
      </c>
      <c r="I7526" s="0">
        <v>-0.026374520733952522</v>
      </c>
      <c r="J7526" s="0">
        <v>0.0044713946990668774</v>
      </c>
      <c r="K7526" s="0">
        <v>95.935157775878906</v>
      </c>
      <c r="L7526" s="0">
        <v>-5.8984999656677246</v>
      </c>
      <c r="M7526" s="0">
        <v>1</v>
      </c>
      <c r="N7526" s="0">
        <v>1</v>
      </c>
      <c r="O7526" s="0">
        <v>4.1509413719177246</v>
      </c>
      <c r="P7526" s="0">
        <v>3.9611086845397949</v>
      </c>
      <c r="Q7526" s="0">
        <v>-0.03372931107878685</v>
      </c>
      <c r="R7526" s="0">
        <v>-0.032104842364788055</v>
      </c>
      <c r="S7526" s="0">
        <v>-0.028719322755932808</v>
      </c>
      <c r="T7526" s="0">
        <v>-0.026374520733952522</v>
      </c>
      <c r="U7526" s="0">
        <v>-0.024029718711972237</v>
      </c>
      <c r="V7526" s="0">
        <v>-0.02064419724047184</v>
      </c>
      <c r="W7526" s="0">
        <v>-0.019019730389118195</v>
      </c>
      <c r="X7526" s="0">
        <v>186.89183044433594</v>
      </c>
      <c r="Y7526" s="0">
        <v>185.71226501464844</v>
      </c>
      <c r="Z7526" s="0">
        <v>-1.1795740127563477</v>
      </c>
      <c r="AA7526" s="0">
        <v>0.19997864961624146</v>
      </c>
      <c r="AB7526" s="0">
        <v>-1.508509635925293</v>
      </c>
      <c r="AC7526" s="0">
        <v>-1.4358569383621216</v>
      </c>
      <c r="AD7526" s="0">
        <v>-1.2844429016113281</v>
      </c>
      <c r="AE7526" s="0">
        <v>-1.1795740127563477</v>
      </c>
      <c r="AF7526" s="0">
        <v>-1.0747051239013672</v>
      </c>
      <c r="AG7526" s="0">
        <v>-0.92329108715057373</v>
      </c>
      <c r="AH7526" s="0">
        <v>-0.85063838958740234</v>
      </c>
    </row>
    <row r="7527" x14ac:dyDescent="0.4">
      <c r="A7527" s="10" t="str">
        <f>Data[[#This Row],[category]]&amp;Data[[#This Row],[subcategory]]&amp;Data[[#This Row],[date]]&amp;Data[[#This Row],[hour]]</f>
        <v>Zip code regionMain San Diego9/1/201712</v>
      </c>
      <c r="B7527" s="10" t="s">
        <v>150</v>
      </c>
      <c r="C7527" t="s">
        <v>57</v>
      </c>
      <c r="D7527" t="s">
        <v>112</v>
      </c>
      <c r="E7527" t="s">
        <v>65</v>
      </c>
      <c r="F7527" s="0">
        <v>44724</v>
      </c>
      <c r="G7527" s="0">
        <v>4.4235324859619141</v>
      </c>
      <c r="H7527" s="0">
        <v>4.3803458213806152</v>
      </c>
      <c r="I7527" s="0">
        <v>-0.043186914175748825</v>
      </c>
      <c r="J7527" s="0">
        <v>0.0082441335543990135</v>
      </c>
      <c r="K7527" s="0">
        <v>96.141044616699219</v>
      </c>
      <c r="L7527" s="0">
        <v>-5.2385025024414062</v>
      </c>
      <c r="M7527" s="0">
        <v>1</v>
      </c>
      <c r="N7527" s="0">
        <v>1</v>
      </c>
      <c r="O7527" s="0">
        <v>4.1509413719177246</v>
      </c>
      <c r="P7527" s="0">
        <v>3.9611086845397949</v>
      </c>
      <c r="Q7527" s="0">
        <v>-0.056747306138277054</v>
      </c>
      <c r="R7527" s="0">
        <v>-0.053752195090055466</v>
      </c>
      <c r="S7527" s="0">
        <v>-0.047510143369436264</v>
      </c>
      <c r="T7527" s="0">
        <v>-0.043186914175748825</v>
      </c>
      <c r="U7527" s="0">
        <v>-0.038863684982061386</v>
      </c>
      <c r="V7527" s="0">
        <v>-0.032621633261442184</v>
      </c>
      <c r="W7527" s="0">
        <v>-0.029626520350575447</v>
      </c>
      <c r="X7527" s="0">
        <v>197.83807373046875</v>
      </c>
      <c r="Y7527" s="0">
        <v>195.90658569335937</v>
      </c>
      <c r="Z7527" s="0">
        <v>-1.931491494178772</v>
      </c>
      <c r="AA7527" s="0">
        <v>0.36871063709259033</v>
      </c>
      <c r="AB7527" s="0">
        <v>-2.5379664897918701</v>
      </c>
      <c r="AC7527" s="0">
        <v>-2.4040131568908691</v>
      </c>
      <c r="AD7527" s="0">
        <v>-2.1248435974121094</v>
      </c>
      <c r="AE7527" s="0">
        <v>-1.931491494178772</v>
      </c>
      <c r="AF7527" s="0">
        <v>-1.7381393909454346</v>
      </c>
      <c r="AG7527" s="0">
        <v>-1.4589698314666748</v>
      </c>
      <c r="AH7527" s="0">
        <v>-1.3250164985656738</v>
      </c>
    </row>
    <row r="7528" x14ac:dyDescent="0.4">
      <c r="A7528" s="10" t="str">
        <f>Data[[#This Row],[category]]&amp;Data[[#This Row],[subcategory]]&amp;Data[[#This Row],[date]]&amp;Data[[#This Row],[hour]]</f>
        <v>Zip code regionMain San Diego9/1/201713</v>
      </c>
      <c r="B7528" s="10" t="s">
        <v>150</v>
      </c>
      <c r="C7528" t="s">
        <v>57</v>
      </c>
      <c r="D7528" t="s">
        <v>112</v>
      </c>
      <c r="E7528" t="s">
        <v>66</v>
      </c>
      <c r="F7528" s="0">
        <v>44724</v>
      </c>
      <c r="G7528" s="0">
        <v>4.4544186592102051</v>
      </c>
      <c r="H7528" s="0">
        <v>4.4172968864440918</v>
      </c>
      <c r="I7528" s="0">
        <v>-0.037121862173080444</v>
      </c>
      <c r="J7528" s="0">
        <v>0.0094218431040644646</v>
      </c>
      <c r="K7528" s="0">
        <v>94.747581481933594</v>
      </c>
      <c r="L7528" s="0">
        <v>-3.9399788379669189</v>
      </c>
      <c r="M7528" s="0">
        <v>1</v>
      </c>
      <c r="N7528" s="0">
        <v>1</v>
      </c>
      <c r="O7528" s="0">
        <v>4.1509413719177246</v>
      </c>
      <c r="P7528" s="0">
        <v>3.9611086845397949</v>
      </c>
      <c r="Q7528" s="0">
        <v>-0.052619416266679764</v>
      </c>
      <c r="R7528" s="0">
        <v>-0.049196440726518631</v>
      </c>
      <c r="S7528" s="0">
        <v>-0.042062681168317795</v>
      </c>
      <c r="T7528" s="0">
        <v>-0.037121862173080444</v>
      </c>
      <c r="U7528" s="0">
        <v>-0.032181043177843094</v>
      </c>
      <c r="V7528" s="0">
        <v>-0.025047283619642258</v>
      </c>
      <c r="W7528" s="0">
        <v>-0.021624309942126274</v>
      </c>
      <c r="X7528" s="0">
        <v>199.21942138671875</v>
      </c>
      <c r="Y7528" s="0">
        <v>197.55918884277344</v>
      </c>
      <c r="Z7528" s="0">
        <v>-1.6602381467819214</v>
      </c>
      <c r="AA7528" s="0">
        <v>0.42138251662254333</v>
      </c>
      <c r="AB7528" s="0">
        <v>-2.3533506393432617</v>
      </c>
      <c r="AC7528" s="0">
        <v>-2.2002615928649902</v>
      </c>
      <c r="AD7528" s="0">
        <v>-1.8812114000320435</v>
      </c>
      <c r="AE7528" s="0">
        <v>-1.6602381467819214</v>
      </c>
      <c r="AF7528" s="0">
        <v>-1.4392648935317993</v>
      </c>
      <c r="AG7528" s="0">
        <v>-1.1202147006988525</v>
      </c>
      <c r="AH7528" s="0">
        <v>-0.96712559461593628</v>
      </c>
    </row>
    <row r="7529" x14ac:dyDescent="0.4">
      <c r="A7529" s="10" t="str">
        <f>Data[[#This Row],[category]]&amp;Data[[#This Row],[subcategory]]&amp;Data[[#This Row],[date]]&amp;Data[[#This Row],[hour]]</f>
        <v>Zip code regionMain San Diego9/1/201714</v>
      </c>
      <c r="B7529" s="10" t="s">
        <v>150</v>
      </c>
      <c r="C7529" t="s">
        <v>57</v>
      </c>
      <c r="D7529" t="s">
        <v>112</v>
      </c>
      <c r="E7529" t="s">
        <v>67</v>
      </c>
      <c r="F7529" s="0">
        <v>44724</v>
      </c>
      <c r="G7529" s="0">
        <v>4.4806561470031738</v>
      </c>
      <c r="H7529" s="0">
        <v>4.4145135879516602</v>
      </c>
      <c r="I7529" s="0">
        <v>-0.06614270806312561</v>
      </c>
      <c r="J7529" s="0">
        <v>0.010303515940904617</v>
      </c>
      <c r="K7529" s="0">
        <v>94.228378295898437</v>
      </c>
      <c r="L7529" s="0">
        <v>-6.4194307327270508</v>
      </c>
      <c r="M7529" s="0">
        <v>1</v>
      </c>
      <c r="N7529" s="0">
        <v>1</v>
      </c>
      <c r="O7529" s="0">
        <v>4.1509413719177246</v>
      </c>
      <c r="P7529" s="0">
        <v>3.9611086845397949</v>
      </c>
      <c r="Q7529" s="0">
        <v>-0.083090484142303467</v>
      </c>
      <c r="R7529" s="0">
        <v>-0.079347193241119385</v>
      </c>
      <c r="S7529" s="0">
        <v>-0.071545876562595367</v>
      </c>
      <c r="T7529" s="0">
        <v>-0.06614270806312561</v>
      </c>
      <c r="U7529" s="0">
        <v>-0.060739539563655853</v>
      </c>
      <c r="V7529" s="0">
        <v>-0.052938222885131836</v>
      </c>
      <c r="W7529" s="0">
        <v>-0.049194931983947754</v>
      </c>
      <c r="X7529" s="0">
        <v>200.39286804199219</v>
      </c>
      <c r="Y7529" s="0">
        <v>197.43470764160156</v>
      </c>
      <c r="Z7529" s="0">
        <v>-2.9581663608551025</v>
      </c>
      <c r="AA7529" s="0">
        <v>0.46081444621086121</v>
      </c>
      <c r="AB7529" s="0">
        <v>-3.7161386013031006</v>
      </c>
      <c r="AC7529" s="0">
        <v>-3.5487239360809326</v>
      </c>
      <c r="AD7529" s="0">
        <v>-3.1998176574707031</v>
      </c>
      <c r="AE7529" s="0">
        <v>-2.9581663608551025</v>
      </c>
      <c r="AF7529" s="0">
        <v>-2.716515064239502</v>
      </c>
      <c r="AG7529" s="0">
        <v>-2.3676087856292725</v>
      </c>
      <c r="AH7529" s="0">
        <v>-2.2001941204071045</v>
      </c>
    </row>
    <row r="7530" x14ac:dyDescent="0.4">
      <c r="A7530" s="10" t="str">
        <f>Data[[#This Row],[category]]&amp;Data[[#This Row],[subcategory]]&amp;Data[[#This Row],[date]]&amp;Data[[#This Row],[hour]]</f>
        <v>Zip code regionMain San Diego9/1/201715</v>
      </c>
      <c r="B7530" s="10" t="s">
        <v>150</v>
      </c>
      <c r="C7530" t="s">
        <v>57</v>
      </c>
      <c r="D7530" t="s">
        <v>112</v>
      </c>
      <c r="E7530" t="s">
        <v>68</v>
      </c>
      <c r="F7530" s="0">
        <v>44724</v>
      </c>
      <c r="G7530" s="0">
        <v>4.3984360694885254</v>
      </c>
      <c r="H7530" s="0">
        <v>4.3216381072998047</v>
      </c>
      <c r="I7530" s="0">
        <v>-0.076797753572463989</v>
      </c>
      <c r="J7530" s="0">
        <v>0.011837535537779331</v>
      </c>
      <c r="K7530" s="0">
        <v>93.746246337890625</v>
      </c>
      <c r="L7530" s="0">
        <v>-6.4876470565795898</v>
      </c>
      <c r="M7530" s="0">
        <v>1</v>
      </c>
      <c r="N7530" s="0">
        <v>1</v>
      </c>
      <c r="O7530" s="0">
        <v>4.1509413719177246</v>
      </c>
      <c r="P7530" s="0">
        <v>3.9611086845397949</v>
      </c>
      <c r="Q7530" s="0">
        <v>-0.09626876562833786</v>
      </c>
      <c r="R7530" s="0">
        <v>-0.091968163847923279</v>
      </c>
      <c r="S7530" s="0">
        <v>-0.083005361258983612</v>
      </c>
      <c r="T7530" s="0">
        <v>-0.076797753572463989</v>
      </c>
      <c r="U7530" s="0">
        <v>-0.070590145885944366</v>
      </c>
      <c r="V7530" s="0">
        <v>-0.061627339571714401</v>
      </c>
      <c r="W7530" s="0">
        <v>-0.057326741516590118</v>
      </c>
      <c r="X7530" s="0">
        <v>196.71565246582031</v>
      </c>
      <c r="Y7530" s="0">
        <v>193.28094482421875</v>
      </c>
      <c r="Z7530" s="0">
        <v>-3.4347026348114014</v>
      </c>
      <c r="AA7530" s="0">
        <v>0.52942192554473877</v>
      </c>
      <c r="AB7530" s="0">
        <v>-4.3055243492126465</v>
      </c>
      <c r="AC7530" s="0">
        <v>-4.1131839752197266</v>
      </c>
      <c r="AD7530" s="0">
        <v>-3.7123317718505859</v>
      </c>
      <c r="AE7530" s="0">
        <v>-3.4347026348114014</v>
      </c>
      <c r="AF7530" s="0">
        <v>-3.1570734977722168</v>
      </c>
      <c r="AG7530" s="0">
        <v>-2.7562210559844971</v>
      </c>
      <c r="AH7530" s="0">
        <v>-2.5638811588287354</v>
      </c>
    </row>
    <row r="7531" x14ac:dyDescent="0.4">
      <c r="A7531" s="10" t="str">
        <f>Data[[#This Row],[category]]&amp;Data[[#This Row],[subcategory]]&amp;Data[[#This Row],[date]]&amp;Data[[#This Row],[hour]]</f>
        <v>Zip code regionMain San Diego9/1/201716</v>
      </c>
      <c r="B7531" s="10" t="s">
        <v>150</v>
      </c>
      <c r="C7531" t="s">
        <v>57</v>
      </c>
      <c r="D7531" t="s">
        <v>112</v>
      </c>
      <c r="E7531" t="s">
        <v>69</v>
      </c>
      <c r="F7531" s="0">
        <v>44724</v>
      </c>
      <c r="G7531" s="0">
        <v>4.2723283767700195</v>
      </c>
      <c r="H7531" s="0">
        <v>4.1751556396484375</v>
      </c>
      <c r="I7531" s="0">
        <v>-0.09717261791229248</v>
      </c>
      <c r="J7531" s="0">
        <v>0.012000474147498608</v>
      </c>
      <c r="K7531" s="0">
        <v>92.466300964355469</v>
      </c>
      <c r="L7531" s="0">
        <v>-8.0973978042602539</v>
      </c>
      <c r="M7531" s="0">
        <v>1</v>
      </c>
      <c r="N7531" s="0">
        <v>1</v>
      </c>
      <c r="O7531" s="0">
        <v>4.1509413719177246</v>
      </c>
      <c r="P7531" s="0">
        <v>3.9611086845397949</v>
      </c>
      <c r="Q7531" s="0">
        <v>-0.1169116422533989</v>
      </c>
      <c r="R7531" s="0">
        <v>-0.11255184561014175</v>
      </c>
      <c r="S7531" s="0">
        <v>-0.10346567630767822</v>
      </c>
      <c r="T7531" s="0">
        <v>-0.09717261791229248</v>
      </c>
      <c r="U7531" s="0">
        <v>-0.090879559516906738</v>
      </c>
      <c r="V7531" s="0">
        <v>-0.081793390214443207</v>
      </c>
      <c r="W7531" s="0">
        <v>-0.077433593571186066</v>
      </c>
      <c r="X7531" s="0">
        <v>191.07560729980469</v>
      </c>
      <c r="Y7531" s="0">
        <v>186.72966003417969</v>
      </c>
      <c r="Z7531" s="0">
        <v>-4.3459482192993164</v>
      </c>
      <c r="AA7531" s="0">
        <v>0.53670918941497803</v>
      </c>
      <c r="AB7531" s="0">
        <v>-5.2287564277648926</v>
      </c>
      <c r="AC7531" s="0">
        <v>-5.0337686538696289</v>
      </c>
      <c r="AD7531" s="0">
        <v>-4.6273989677429199</v>
      </c>
      <c r="AE7531" s="0">
        <v>-4.3459482192993164</v>
      </c>
      <c r="AF7531" s="0">
        <v>-4.0644974708557129</v>
      </c>
      <c r="AG7531" s="0">
        <v>-3.6581277847290039</v>
      </c>
      <c r="AH7531" s="0">
        <v>-3.4631402492523193</v>
      </c>
    </row>
    <row r="7532" x14ac:dyDescent="0.4">
      <c r="A7532" s="10" t="str">
        <f>Data[[#This Row],[category]]&amp;Data[[#This Row],[subcategory]]&amp;Data[[#This Row],[date]]&amp;Data[[#This Row],[hour]]</f>
        <v>Zip code regionMain San Diego9/1/201717</v>
      </c>
      <c r="B7532" s="10" t="s">
        <v>150</v>
      </c>
      <c r="C7532" t="s">
        <v>57</v>
      </c>
      <c r="D7532" t="s">
        <v>112</v>
      </c>
      <c r="E7532" t="s">
        <v>70</v>
      </c>
      <c r="F7532" s="0">
        <v>44724</v>
      </c>
      <c r="G7532" s="0">
        <v>3.9983155727386475</v>
      </c>
      <c r="H7532" s="0">
        <v>3.874457836151123</v>
      </c>
      <c r="I7532" s="0">
        <v>-0.1238577738404274</v>
      </c>
      <c r="J7532" s="0">
        <v>0.012322871945798397</v>
      </c>
      <c r="K7532" s="0">
        <v>90.2359619140625</v>
      </c>
      <c r="L7532" s="0">
        <v>-10.051047325134277</v>
      </c>
      <c r="M7532" s="0">
        <v>1</v>
      </c>
      <c r="N7532" s="0">
        <v>1</v>
      </c>
      <c r="O7532" s="0">
        <v>4.1509413719177246</v>
      </c>
      <c r="P7532" s="0">
        <v>3.9611086845397949</v>
      </c>
      <c r="Q7532" s="0">
        <v>-0.14412710070610046</v>
      </c>
      <c r="R7532" s="0">
        <v>-0.13965016603469849</v>
      </c>
      <c r="S7532" s="0">
        <v>-0.13031989336013794</v>
      </c>
      <c r="T7532" s="0">
        <v>-0.1238577738404274</v>
      </c>
      <c r="U7532" s="0">
        <v>-0.11739565432071686</v>
      </c>
      <c r="V7532" s="0">
        <v>-0.10806538164615631</v>
      </c>
      <c r="W7532" s="0">
        <v>-0.10358845442533493</v>
      </c>
      <c r="X7532" s="0">
        <v>178.82066345214844</v>
      </c>
      <c r="Y7532" s="0">
        <v>173.28125</v>
      </c>
      <c r="Z7532" s="0">
        <v>-5.5394148826599121</v>
      </c>
      <c r="AA7532" s="0">
        <v>0.55112814903259277</v>
      </c>
      <c r="AB7532" s="0">
        <v>-6.4459400177001953</v>
      </c>
      <c r="AC7532" s="0">
        <v>-6.2457141876220703</v>
      </c>
      <c r="AD7532" s="0">
        <v>-5.8284268379211426</v>
      </c>
      <c r="AE7532" s="0">
        <v>-5.5394148826599121</v>
      </c>
      <c r="AF7532" s="0">
        <v>-5.2504029273986816</v>
      </c>
      <c r="AG7532" s="0">
        <v>-4.8331155776977539</v>
      </c>
      <c r="AH7532" s="0">
        <v>-4.6328897476196289</v>
      </c>
    </row>
    <row r="7533" x14ac:dyDescent="0.4">
      <c r="A7533" s="10" t="str">
        <f>Data[[#This Row],[category]]&amp;Data[[#This Row],[subcategory]]&amp;Data[[#This Row],[date]]&amp;Data[[#This Row],[hour]]</f>
        <v>Zip code regionMain San Diego9/1/201718</v>
      </c>
      <c r="B7533" s="10" t="s">
        <v>150</v>
      </c>
      <c r="C7533" t="s">
        <v>57</v>
      </c>
      <c r="D7533" t="s">
        <v>112</v>
      </c>
      <c r="E7533" t="s">
        <v>71</v>
      </c>
      <c r="F7533" s="0">
        <v>44724</v>
      </c>
      <c r="G7533" s="0">
        <v>3.5404782295227051</v>
      </c>
      <c r="H7533" s="0">
        <v>3.4731831550598145</v>
      </c>
      <c r="I7533" s="0">
        <v>-0.067295126616954803</v>
      </c>
      <c r="J7533" s="0">
        <v>0.013132329098880291</v>
      </c>
      <c r="K7533" s="0">
        <v>88.007225036621094</v>
      </c>
      <c r="L7533" s="0">
        <v>-5.1243863105773926</v>
      </c>
      <c r="M7533" s="0">
        <v>1</v>
      </c>
      <c r="N7533" s="0">
        <v>1</v>
      </c>
      <c r="O7533" s="0">
        <v>4.1509413719177246</v>
      </c>
      <c r="P7533" s="0">
        <v>3.9611086845397949</v>
      </c>
      <c r="Q7533" s="0">
        <v>-0.088895887136459351</v>
      </c>
      <c r="R7533" s="0">
        <v>-0.084124885499477386</v>
      </c>
      <c r="S7533" s="0">
        <v>-0.074181728065013885</v>
      </c>
      <c r="T7533" s="0">
        <v>-0.067295126616954803</v>
      </c>
      <c r="U7533" s="0">
        <v>-0.060408525168895721</v>
      </c>
      <c r="V7533" s="0">
        <v>-0.050465371459722519</v>
      </c>
      <c r="W7533" s="0">
        <v>-0.045694366097450256</v>
      </c>
      <c r="X7533" s="0">
        <v>158.34434509277344</v>
      </c>
      <c r="Y7533" s="0">
        <v>155.33464050292969</v>
      </c>
      <c r="Z7533" s="0">
        <v>-3.0097072124481201</v>
      </c>
      <c r="AA7533" s="0">
        <v>0.58733028173446655</v>
      </c>
      <c r="AB7533" s="0">
        <v>-3.9757795333862305</v>
      </c>
      <c r="AC7533" s="0">
        <v>-3.7624013423919678</v>
      </c>
      <c r="AD7533" s="0">
        <v>-3.3177034854888916</v>
      </c>
      <c r="AE7533" s="0">
        <v>-3.0097072124481201</v>
      </c>
      <c r="AF7533" s="0">
        <v>-2.7017109394073486</v>
      </c>
      <c r="AG7533" s="0">
        <v>-2.2570130825042725</v>
      </c>
      <c r="AH7533" s="0">
        <v>-2.0436348915100098</v>
      </c>
    </row>
    <row r="7534" x14ac:dyDescent="0.4">
      <c r="A7534" s="10" t="str">
        <f>Data[[#This Row],[category]]&amp;Data[[#This Row],[subcategory]]&amp;Data[[#This Row],[date]]&amp;Data[[#This Row],[hour]]</f>
        <v>Zip code regionMain San Diego9/1/201719</v>
      </c>
      <c r="B7534" s="10" t="s">
        <v>150</v>
      </c>
      <c r="C7534" t="s">
        <v>57</v>
      </c>
      <c r="D7534" t="s">
        <v>112</v>
      </c>
      <c r="E7534" t="s">
        <v>72</v>
      </c>
      <c r="F7534" s="0">
        <v>44724</v>
      </c>
      <c r="G7534" s="0">
        <v>3.0019996166229248</v>
      </c>
      <c r="H7534" s="0">
        <v>2.9809188842773438</v>
      </c>
      <c r="I7534" s="0">
        <v>-0.02108062244951725</v>
      </c>
      <c r="J7534" s="0">
        <v>0.012710484676063061</v>
      </c>
      <c r="K7534" s="0">
        <v>85.386260986328125</v>
      </c>
      <c r="L7534" s="0">
        <v>-1.658522367477417</v>
      </c>
      <c r="M7534" s="0">
        <v>1</v>
      </c>
      <c r="N7534" s="0">
        <v>0</v>
      </c>
      <c r="O7534" s="0">
        <v>4.1509413719177246</v>
      </c>
      <c r="P7534" s="0">
        <v>3.9611086845397949</v>
      </c>
      <c r="Q7534" s="0">
        <v>-0.041987508535385132</v>
      </c>
      <c r="R7534" s="0">
        <v>-0.037369765341281891</v>
      </c>
      <c r="S7534" s="0">
        <v>-0.027746006846427917</v>
      </c>
      <c r="T7534" s="0">
        <v>-0.02108062244951725</v>
      </c>
      <c r="U7534" s="0">
        <v>-0.014415238052606583</v>
      </c>
      <c r="V7534" s="0">
        <v>-0.0047914809547364712</v>
      </c>
      <c r="W7534" s="0">
        <v>-0.00017373563605360687</v>
      </c>
      <c r="X7534" s="0">
        <v>134.26142883300781</v>
      </c>
      <c r="Y7534" s="0">
        <v>133.31861877441406</v>
      </c>
      <c r="Z7534" s="0">
        <v>-0.94280976057052612</v>
      </c>
      <c r="AA7534" s="0">
        <v>0.56846374273300171</v>
      </c>
      <c r="AB7534" s="0">
        <v>-1.8778494596481323</v>
      </c>
      <c r="AC7534" s="0">
        <v>-1.6713253259658813</v>
      </c>
      <c r="AD7534" s="0">
        <v>-1.2409124374389648</v>
      </c>
      <c r="AE7534" s="0">
        <v>-0.94280976057052612</v>
      </c>
      <c r="AF7534" s="0">
        <v>-0.6447070837020874</v>
      </c>
      <c r="AG7534" s="0">
        <v>-0.21429416537284851</v>
      </c>
      <c r="AH7534" s="0">
        <v>-0.0077701113186776638</v>
      </c>
    </row>
    <row r="7535" x14ac:dyDescent="0.4">
      <c r="A7535" s="10" t="str">
        <f>Data[[#This Row],[category]]&amp;Data[[#This Row],[subcategory]]&amp;Data[[#This Row],[date]]&amp;Data[[#This Row],[hour]]</f>
        <v>Zip code regionMain San Diego9/1/201720</v>
      </c>
      <c r="B7535" s="10" t="s">
        <v>150</v>
      </c>
      <c r="C7535" t="s">
        <v>57</v>
      </c>
      <c r="D7535" t="s">
        <v>112</v>
      </c>
      <c r="E7535" t="s">
        <v>55</v>
      </c>
      <c r="F7535" s="0">
        <v>44724</v>
      </c>
      <c r="G7535" s="0">
        <v>2.8732435703277588</v>
      </c>
      <c r="H7535" s="0">
        <v>2.8410849571228027</v>
      </c>
      <c r="I7535" s="0">
        <v>-0.032158732414245605</v>
      </c>
      <c r="J7535" s="0">
        <v>0.012758979573845863</v>
      </c>
      <c r="K7535" s="0">
        <v>81.587112426757813</v>
      </c>
      <c r="L7535" s="0">
        <v>-2.5204784870147705</v>
      </c>
      <c r="M7535" s="0">
        <v>1</v>
      </c>
      <c r="N7535" s="0">
        <v>1</v>
      </c>
      <c r="O7535" s="0">
        <v>4.1509413719177246</v>
      </c>
      <c r="P7535" s="0">
        <v>3.9611086845397949</v>
      </c>
      <c r="Q7535" s="0">
        <v>-0.053145386278629303</v>
      </c>
      <c r="R7535" s="0">
        <v>-0.048510022461414337</v>
      </c>
      <c r="S7535" s="0">
        <v>-0.038849547505378723</v>
      </c>
      <c r="T7535" s="0">
        <v>-0.032158732414245605</v>
      </c>
      <c r="U7535" s="0">
        <v>-0.025467917323112488</v>
      </c>
      <c r="V7535" s="0">
        <v>-0.015807442367076874</v>
      </c>
      <c r="W7535" s="0">
        <v>-0.011172078549861908</v>
      </c>
      <c r="X7535" s="0">
        <v>128.50294494628906</v>
      </c>
      <c r="Y7535" s="0">
        <v>127.06468200683594</v>
      </c>
      <c r="Z7535" s="0">
        <v>-1.4382671117782593</v>
      </c>
      <c r="AA7535" s="0">
        <v>0.57063257694244385</v>
      </c>
      <c r="AB7535" s="0">
        <v>-2.3768742084503174</v>
      </c>
      <c r="AC7535" s="0">
        <v>-2.1695621013641357</v>
      </c>
      <c r="AD7535" s="0">
        <v>-1.7375071048736572</v>
      </c>
      <c r="AE7535" s="0">
        <v>-1.4382671117782593</v>
      </c>
      <c r="AF7535" s="0">
        <v>-1.1390271186828613</v>
      </c>
      <c r="AG7535" s="0">
        <v>-0.70697206258773804</v>
      </c>
      <c r="AH7535" s="0">
        <v>-0.49966004490852356</v>
      </c>
    </row>
    <row r="7536" x14ac:dyDescent="0.4">
      <c r="A7536" s="10" t="str">
        <f>Data[[#This Row],[category]]&amp;Data[[#This Row],[subcategory]]&amp;Data[[#This Row],[date]]&amp;Data[[#This Row],[hour]]</f>
        <v>Zip code regionMain San Diego9/1/201721</v>
      </c>
      <c r="B7536" s="10" t="s">
        <v>150</v>
      </c>
      <c r="C7536" t="s">
        <v>57</v>
      </c>
      <c r="D7536" t="s">
        <v>112</v>
      </c>
      <c r="E7536" t="s">
        <v>73</v>
      </c>
      <c r="F7536" s="0">
        <v>44724</v>
      </c>
      <c r="G7536" s="0">
        <v>2.6849188804626465</v>
      </c>
      <c r="H7536" s="0">
        <v>2.6763291358947754</v>
      </c>
      <c r="I7536" s="0">
        <v>-0.0085899177938699722</v>
      </c>
      <c r="J7536" s="0">
        <v>0.011939614079892635</v>
      </c>
      <c r="K7536" s="0">
        <v>80.876243591308594</v>
      </c>
      <c r="L7536" s="0">
        <v>-0.71944683790206909</v>
      </c>
      <c r="M7536" s="0">
        <v>0</v>
      </c>
      <c r="N7536" s="0">
        <v>0</v>
      </c>
      <c r="O7536" s="0">
        <v>4.1509413719177246</v>
      </c>
      <c r="P7536" s="0">
        <v>3.9611086845397949</v>
      </c>
      <c r="Q7536" s="0">
        <v>-0.028228836134076118</v>
      </c>
      <c r="R7536" s="0">
        <v>-0.023891149088740349</v>
      </c>
      <c r="S7536" s="0">
        <v>-0.014851057901978493</v>
      </c>
      <c r="T7536" s="0">
        <v>-0.0085899177938699722</v>
      </c>
      <c r="U7536" s="0">
        <v>-0.002328778151422739</v>
      </c>
      <c r="V7536" s="0">
        <v>0.0067113135010004044</v>
      </c>
      <c r="W7536" s="0">
        <v>0.011048999615013599</v>
      </c>
      <c r="X7536" s="0">
        <v>120.08031463623047</v>
      </c>
      <c r="Y7536" s="0">
        <v>119.69614410400391</v>
      </c>
      <c r="Z7536" s="0">
        <v>-0.38417547941207886</v>
      </c>
      <c r="AA7536" s="0">
        <v>0.53398728370666504</v>
      </c>
      <c r="AB7536" s="0">
        <v>-1.262506365776062</v>
      </c>
      <c r="AC7536" s="0">
        <v>-1.0685076713562012</v>
      </c>
      <c r="AD7536" s="0">
        <v>-0.66419869661331177</v>
      </c>
      <c r="AE7536" s="0">
        <v>-0.38417547941207886</v>
      </c>
      <c r="AF7536" s="0">
        <v>-0.10415227711200714</v>
      </c>
      <c r="AG7536" s="0">
        <v>0.30015677213668823</v>
      </c>
      <c r="AH7536" s="0">
        <v>0.49415543675422668</v>
      </c>
    </row>
    <row r="7537" x14ac:dyDescent="0.4">
      <c r="A7537" s="10" t="str">
        <f>Data[[#This Row],[category]]&amp;Data[[#This Row],[subcategory]]&amp;Data[[#This Row],[date]]&amp;Data[[#This Row],[hour]]</f>
        <v>Zip code regionMain San Diego9/1/201722</v>
      </c>
      <c r="B7537" s="10" t="s">
        <v>150</v>
      </c>
      <c r="C7537" t="s">
        <v>57</v>
      </c>
      <c r="D7537" t="s">
        <v>112</v>
      </c>
      <c r="E7537" t="s">
        <v>74</v>
      </c>
      <c r="F7537" s="0">
        <v>44724</v>
      </c>
      <c r="G7537" s="0">
        <v>2.4509999752044678</v>
      </c>
      <c r="H7537" s="0">
        <v>2.4543778896331787</v>
      </c>
      <c r="I7537" s="0">
        <v>0.0033779358491301537</v>
      </c>
      <c r="J7537" s="0">
        <v>0.011210550554096699</v>
      </c>
      <c r="K7537" s="0">
        <v>80.137397766113281</v>
      </c>
      <c r="L7537" s="0">
        <v>0.30131757259368896</v>
      </c>
      <c r="M7537" s="0">
        <v>0</v>
      </c>
      <c r="N7537" s="0">
        <v>0</v>
      </c>
      <c r="O7537" s="0">
        <v>4.1509413719177246</v>
      </c>
      <c r="P7537" s="0">
        <v>3.9611086845397949</v>
      </c>
      <c r="Q7537" s="0">
        <v>-0.015061778947710991</v>
      </c>
      <c r="R7537" s="0">
        <v>-0.010988962836563587</v>
      </c>
      <c r="S7537" s="0">
        <v>-0.0025008826050907373</v>
      </c>
      <c r="T7537" s="0">
        <v>0.0033779358491301537</v>
      </c>
      <c r="U7537" s="0">
        <v>0.009256754070520401</v>
      </c>
      <c r="V7537" s="0">
        <v>0.01774483360350132</v>
      </c>
      <c r="W7537" s="0">
        <v>0.021817650645971298</v>
      </c>
      <c r="X7537" s="0">
        <v>109.61852264404297</v>
      </c>
      <c r="Y7537" s="0">
        <v>109.76959991455078</v>
      </c>
      <c r="Z7537" s="0">
        <v>0.15107479691505432</v>
      </c>
      <c r="AA7537" s="0">
        <v>0.50138068199157715</v>
      </c>
      <c r="AB7537" s="0">
        <v>-0.67362302541732788</v>
      </c>
      <c r="AC7537" s="0">
        <v>-0.49147039651870728</v>
      </c>
      <c r="AD7537" s="0">
        <v>-0.11184948682785034</v>
      </c>
      <c r="AE7537" s="0">
        <v>0.15107479691505432</v>
      </c>
      <c r="AF7537" s="0">
        <v>0.41399908065795898</v>
      </c>
      <c r="AG7537" s="0">
        <v>0.79361999034881592</v>
      </c>
      <c r="AH7537" s="0">
        <v>0.97577261924743652</v>
      </c>
    </row>
    <row r="7538" x14ac:dyDescent="0.4">
      <c r="A7538" s="10" t="str">
        <f>Data[[#This Row],[category]]&amp;Data[[#This Row],[subcategory]]&amp;Data[[#This Row],[date]]&amp;Data[[#This Row],[hour]]</f>
        <v>Zip code regionMain San Diego9/1/201723</v>
      </c>
      <c r="B7538" s="10" t="s">
        <v>150</v>
      </c>
      <c r="C7538" t="s">
        <v>57</v>
      </c>
      <c r="D7538" t="s">
        <v>112</v>
      </c>
      <c r="E7538" t="s">
        <v>75</v>
      </c>
      <c r="F7538" s="0">
        <v>44724</v>
      </c>
      <c r="G7538" s="0">
        <v>2.2134571075439453</v>
      </c>
      <c r="H7538" s="0">
        <v>2.2118680477142334</v>
      </c>
      <c r="I7538" s="0">
        <v>-0.0015890573849901557</v>
      </c>
      <c r="J7538" s="0">
        <v>0.0098331430926918983</v>
      </c>
      <c r="K7538" s="0">
        <v>78.876419067382812</v>
      </c>
      <c r="L7538" s="0">
        <v>-0.16160218417644501</v>
      </c>
      <c r="M7538" s="0">
        <v>0</v>
      </c>
      <c r="N7538" s="0">
        <v>0</v>
      </c>
      <c r="O7538" s="0">
        <v>4.1509413719177246</v>
      </c>
      <c r="P7538" s="0">
        <v>3.9611086845397949</v>
      </c>
      <c r="Q7538" s="0">
        <v>-0.017763137817382813</v>
      </c>
      <c r="R7538" s="0">
        <v>-0.014190737158060074</v>
      </c>
      <c r="S7538" s="0">
        <v>-0.0067455628886818886</v>
      </c>
      <c r="T7538" s="0">
        <v>-0.0015890573849901557</v>
      </c>
      <c r="U7538" s="0">
        <v>0.0035674478858709335</v>
      </c>
      <c r="V7538" s="0">
        <v>0.011012622155249119</v>
      </c>
      <c r="W7538" s="0">
        <v>0.014585023745894432</v>
      </c>
      <c r="X7538" s="0">
        <v>98.994659423828125</v>
      </c>
      <c r="Y7538" s="0">
        <v>98.923583984375</v>
      </c>
      <c r="Z7538" s="0">
        <v>-0.071069002151489258</v>
      </c>
      <c r="AA7538" s="0">
        <v>0.43977749347686768</v>
      </c>
      <c r="AB7538" s="0">
        <v>-0.79443860054016113</v>
      </c>
      <c r="AC7538" s="0">
        <v>-0.6346665620803833</v>
      </c>
      <c r="AD7538" s="0">
        <v>-0.301688551902771</v>
      </c>
      <c r="AE7538" s="0">
        <v>-0.071069002151489258</v>
      </c>
      <c r="AF7538" s="0">
        <v>0.15955054759979248</v>
      </c>
      <c r="AG7538" s="0">
        <v>0.4925285279750824</v>
      </c>
      <c r="AH7538" s="0">
        <v>0.65230059623718262</v>
      </c>
    </row>
    <row r="7539" x14ac:dyDescent="0.4">
      <c r="A7539" s="10" t="str">
        <f>Data[[#This Row],[category]]&amp;Data[[#This Row],[subcategory]]&amp;Data[[#This Row],[date]]&amp;Data[[#This Row],[hour]]</f>
        <v>Zip code regionMain San Diego9/1/201724</v>
      </c>
      <c r="B7539" s="10" t="s">
        <v>150</v>
      </c>
      <c r="C7539" t="s">
        <v>57</v>
      </c>
      <c r="D7539" t="s">
        <v>112</v>
      </c>
      <c r="E7539" t="s">
        <v>76</v>
      </c>
      <c r="F7539" s="0">
        <v>44724</v>
      </c>
      <c r="G7539" s="0">
        <v>2.0041148662567139</v>
      </c>
      <c r="H7539" s="0">
        <v>2.0265016555786133</v>
      </c>
      <c r="I7539" s="0">
        <v>0.022386703640222549</v>
      </c>
      <c r="J7539" s="0">
        <v>0.0080536827445030212</v>
      </c>
      <c r="K7539" s="0">
        <v>77.987098693847656</v>
      </c>
      <c r="L7539" s="0">
        <v>2.7796852588653564</v>
      </c>
      <c r="M7539" s="0">
        <v>1</v>
      </c>
      <c r="N7539" s="0">
        <v>1</v>
      </c>
      <c r="O7539" s="0">
        <v>4.1509413719177246</v>
      </c>
      <c r="P7539" s="0">
        <v>3.9611086845397949</v>
      </c>
      <c r="Q7539" s="0">
        <v>0.0091395741328597069</v>
      </c>
      <c r="R7539" s="0">
        <v>0.012065493501722813</v>
      </c>
      <c r="S7539" s="0">
        <v>0.018163347616791725</v>
      </c>
      <c r="T7539" s="0">
        <v>0.022386703640222549</v>
      </c>
      <c r="U7539" s="0">
        <v>0.026610059663653374</v>
      </c>
      <c r="V7539" s="0">
        <v>0.032707914710044861</v>
      </c>
      <c r="W7539" s="0">
        <v>0.035633832216262817</v>
      </c>
      <c r="X7539" s="0">
        <v>89.632034301757813</v>
      </c>
      <c r="Y7539" s="0">
        <v>90.633262634277344</v>
      </c>
      <c r="Z7539" s="0">
        <v>1.0012229681015015</v>
      </c>
      <c r="AA7539" s="0">
        <v>0.36019289493560791</v>
      </c>
      <c r="AB7539" s="0">
        <v>0.40875837206840515</v>
      </c>
      <c r="AC7539" s="0">
        <v>0.53961718082427979</v>
      </c>
      <c r="AD7539" s="0">
        <v>0.81233763694763184</v>
      </c>
      <c r="AE7539" s="0">
        <v>1.0012229681015015</v>
      </c>
      <c r="AF7539" s="0">
        <v>1.1901082992553711</v>
      </c>
      <c r="AG7539" s="0">
        <v>1.4628287553787231</v>
      </c>
      <c r="AH7539" s="0">
        <v>1.5936875343322754</v>
      </c>
    </row>
    <row r="7540" x14ac:dyDescent="0.4">
      <c r="A7540" s="10" t="str">
        <f>Data[[#This Row],[category]]&amp;Data[[#This Row],[subcategory]]&amp;Data[[#This Row],[date]]&amp;Data[[#This Row],[hour]]</f>
        <v>Zip code regionMain San Diego9/1/2017Avg. 11 to 6 pm</v>
      </c>
      <c r="B7540" s="10" t="s">
        <v>150</v>
      </c>
      <c r="C7540" t="s">
        <v>57</v>
      </c>
      <c r="D7540" t="s">
        <v>112</v>
      </c>
      <c r="E7540" t="s">
        <v>77</v>
      </c>
      <c r="F7540" s="0">
        <v>44724</v>
      </c>
      <c r="G7540" s="0">
        <v>4.2240238189697266</v>
      </c>
      <c r="H7540" s="0">
        <v>4.1509413719177246</v>
      </c>
      <c r="I7540" s="0">
        <v>-0.073082104325294495</v>
      </c>
      <c r="J7540" s="0">
        <v>0.008302515372633934</v>
      </c>
      <c r="K7540" s="0">
        <v>92.796104431152344</v>
      </c>
      <c r="L7540" s="0">
        <v>-8.8024053573608398</v>
      </c>
      <c r="M7540" s="0">
        <v>1</v>
      </c>
      <c r="N7540" s="0">
        <v>1</v>
      </c>
      <c r="O7540" s="0"/>
      <c r="P7540" s="0"/>
      <c r="Q7540" s="0">
        <v>-0.086738526821136475</v>
      </c>
      <c r="R7540" s="0">
        <v>-0.083722203969955444</v>
      </c>
      <c r="S7540" s="0">
        <v>-0.077435947954654694</v>
      </c>
      <c r="T7540" s="0">
        <v>-0.073082104325294495</v>
      </c>
      <c r="U7540" s="0">
        <v>-0.068728260695934296</v>
      </c>
      <c r="V7540" s="0">
        <v>-0.062442000955343246</v>
      </c>
      <c r="W7540" s="0">
        <v>-0.059425681829452515</v>
      </c>
      <c r="X7540" s="0">
        <v>188.91523742675781</v>
      </c>
      <c r="Y7540" s="0">
        <v>185.64669799804687</v>
      </c>
      <c r="Z7540" s="0">
        <v>-3.2685239315032959</v>
      </c>
      <c r="AA7540" s="0">
        <v>0.37132170796394348</v>
      </c>
      <c r="AB7540" s="0">
        <v>-3.87929368019104</v>
      </c>
      <c r="AC7540" s="0">
        <v>-3.744391918182373</v>
      </c>
      <c r="AD7540" s="0">
        <v>-3.463245153427124</v>
      </c>
      <c r="AE7540" s="0">
        <v>-3.2685239315032959</v>
      </c>
      <c r="AF7540" s="0">
        <v>-3.0738027095794678</v>
      </c>
      <c r="AG7540" s="0">
        <v>-2.7926559448242187</v>
      </c>
      <c r="AH7540" s="0">
        <v>-2.6577541828155518</v>
      </c>
    </row>
    <row r="7541" x14ac:dyDescent="0.4">
      <c r="A7541" s="10" t="str">
        <f>Data[[#This Row],[category]]&amp;Data[[#This Row],[subcategory]]&amp;Data[[#This Row],[date]]&amp;Data[[#This Row],[hour]]</f>
        <v>Zip code regionMain San Diego9/1/2017Avg. 2 to 6pm</v>
      </c>
      <c r="B7541" s="10" t="s">
        <v>150</v>
      </c>
      <c r="C7541" t="s">
        <v>57</v>
      </c>
      <c r="D7541" t="s">
        <v>112</v>
      </c>
      <c r="E7541" t="s">
        <v>78</v>
      </c>
      <c r="F7541" s="0">
        <v>44724</v>
      </c>
      <c r="G7541" s="0">
        <v>4.0523896217346191</v>
      </c>
      <c r="H7541" s="0">
        <v>3.9611086845397949</v>
      </c>
      <c r="I7541" s="0">
        <v>-0.091280817985534668</v>
      </c>
      <c r="J7541" s="0">
        <v>0.01042221300303936</v>
      </c>
      <c r="K7541" s="0">
        <v>91.113937377929688</v>
      </c>
      <c r="L7541" s="0">
        <v>-8.7582950592041016</v>
      </c>
      <c r="M7541" s="0">
        <v>1</v>
      </c>
      <c r="N7541" s="0">
        <v>1</v>
      </c>
      <c r="O7541" s="0"/>
      <c r="P7541" s="0"/>
      <c r="Q7541" s="0">
        <v>-0.10842383652925491</v>
      </c>
      <c r="R7541" s="0">
        <v>-0.10463742166757584</v>
      </c>
      <c r="S7541" s="0">
        <v>-0.096746228635311127</v>
      </c>
      <c r="T7541" s="0">
        <v>-0.091280817985534668</v>
      </c>
      <c r="U7541" s="0">
        <v>-0.085815407335758209</v>
      </c>
      <c r="V7541" s="0">
        <v>-0.0779242143034935</v>
      </c>
      <c r="W7541" s="0">
        <v>-0.074137799441814423</v>
      </c>
      <c r="X7541" s="0">
        <v>181.23907470703125</v>
      </c>
      <c r="Y7541" s="0">
        <v>177.15663146972656</v>
      </c>
      <c r="Z7541" s="0">
        <v>-4.0824432373046875</v>
      </c>
      <c r="AA7541" s="0">
        <v>0.46612304449081421</v>
      </c>
      <c r="AB7541" s="0">
        <v>-4.8491473197937012</v>
      </c>
      <c r="AC7541" s="0">
        <v>-4.6798038482666016</v>
      </c>
      <c r="AD7541" s="0">
        <v>-4.326878547668457</v>
      </c>
      <c r="AE7541" s="0">
        <v>-4.0824432373046875</v>
      </c>
      <c r="AF7541" s="0">
        <v>-3.8380081653594971</v>
      </c>
      <c r="AG7541" s="0">
        <v>-3.4850826263427734</v>
      </c>
      <c r="AH7541" s="0">
        <v>-3.3157391548156738</v>
      </c>
    </row>
    <row r="7542" x14ac:dyDescent="0.4">
      <c r="A7542" s="10" t="str">
        <f>Data[[#This Row],[category]]&amp;Data[[#This Row],[subcategory]]&amp;Data[[#This Row],[date]]&amp;Data[[#This Row],[hour]]</f>
        <v>Zip code regionMain San Diego9/2/20171</v>
      </c>
      <c r="B7542" s="10" t="s">
        <v>150</v>
      </c>
      <c r="C7542" t="s">
        <v>57</v>
      </c>
      <c r="D7542" t="s">
        <v>113</v>
      </c>
      <c r="E7542" t="s">
        <v>41</v>
      </c>
      <c r="F7542" s="0">
        <v>44719</v>
      </c>
      <c r="G7542" s="0">
        <v>1.8927477598190308</v>
      </c>
      <c r="H7542" s="0">
        <v>1.9009546041488647</v>
      </c>
      <c r="I7542" s="0">
        <v>0.0082068480551242828</v>
      </c>
      <c r="J7542" s="0">
        <v>0.0075346981175243855</v>
      </c>
      <c r="K7542" s="0">
        <v>76.9808349609375</v>
      </c>
      <c r="L7542" s="0">
        <v>1.0892072916030884</v>
      </c>
      <c r="M7542" s="0">
        <v>0</v>
      </c>
      <c r="N7542" s="0">
        <v>0</v>
      </c>
      <c r="O7542" s="0">
        <v>3.0905675888061523</v>
      </c>
      <c r="P7542" s="0">
        <v>3.0240004062652588</v>
      </c>
      <c r="Q7542" s="0">
        <v>-0.0041866274550557137</v>
      </c>
      <c r="R7542" s="0">
        <v>-0.0014492560876533389</v>
      </c>
      <c r="S7542" s="0">
        <v>0.0042556487023830414</v>
      </c>
      <c r="T7542" s="0">
        <v>0.0082068480551242828</v>
      </c>
      <c r="U7542" s="0">
        <v>0.012158047407865524</v>
      </c>
      <c r="V7542" s="0">
        <v>0.017862951382994652</v>
      </c>
      <c r="W7542" s="0">
        <v>0.020600324496626854</v>
      </c>
      <c r="X7542" s="0">
        <v>84.64178466796875</v>
      </c>
      <c r="Y7542" s="0">
        <v>85.0087890625</v>
      </c>
      <c r="Z7542" s="0">
        <v>0.36700204014778137</v>
      </c>
      <c r="AA7542" s="0">
        <v>0.33694416284561157</v>
      </c>
      <c r="AB7542" s="0">
        <v>-0.18722179532051086</v>
      </c>
      <c r="AC7542" s="0">
        <v>-0.064809277653694153</v>
      </c>
      <c r="AD7542" s="0">
        <v>0.1903083473443985</v>
      </c>
      <c r="AE7542" s="0">
        <v>0.36700204014778137</v>
      </c>
      <c r="AF7542" s="0">
        <v>0.54369574785232544</v>
      </c>
      <c r="AG7542" s="0">
        <v>0.7988133430480957</v>
      </c>
      <c r="AH7542" s="0">
        <v>0.92122584581375122</v>
      </c>
    </row>
    <row r="7543" x14ac:dyDescent="0.4">
      <c r="A7543" s="10" t="str">
        <f>Data[[#This Row],[category]]&amp;Data[[#This Row],[subcategory]]&amp;Data[[#This Row],[date]]&amp;Data[[#This Row],[hour]]</f>
        <v>Zip code regionMain San Diego9/2/20172</v>
      </c>
      <c r="B7543" s="10" t="s">
        <v>150</v>
      </c>
      <c r="C7543" t="s">
        <v>57</v>
      </c>
      <c r="D7543" t="s">
        <v>113</v>
      </c>
      <c r="E7543" t="s">
        <v>42</v>
      </c>
      <c r="F7543" s="0">
        <v>44719</v>
      </c>
      <c r="G7543" s="0">
        <v>1.8006807565689087</v>
      </c>
      <c r="H7543" s="0">
        <v>1.8292205333709717</v>
      </c>
      <c r="I7543" s="0">
        <v>0.028539698570966721</v>
      </c>
      <c r="J7543" s="0">
        <v>0.0071650119498372078</v>
      </c>
      <c r="K7543" s="0">
        <v>76.470893859863281</v>
      </c>
      <c r="L7543" s="0">
        <v>3.9832031726837158</v>
      </c>
      <c r="M7543" s="0">
        <v>1</v>
      </c>
      <c r="N7543" s="0">
        <v>1</v>
      </c>
      <c r="O7543" s="0">
        <v>3.0905675888061523</v>
      </c>
      <c r="P7543" s="0">
        <v>3.0240004062652588</v>
      </c>
      <c r="Q7543" s="0">
        <v>0.016754303127527237</v>
      </c>
      <c r="R7543" s="0">
        <v>0.019357366487383842</v>
      </c>
      <c r="S7543" s="0">
        <v>0.024782363325357437</v>
      </c>
      <c r="T7543" s="0">
        <v>0.028539698570966721</v>
      </c>
      <c r="U7543" s="0">
        <v>0.032297033816576004</v>
      </c>
      <c r="V7543" s="0">
        <v>0.037722032517194748</v>
      </c>
      <c r="W7543" s="0">
        <v>0.040325094014406204</v>
      </c>
      <c r="X7543" s="0">
        <v>80.524642944335937</v>
      </c>
      <c r="Y7543" s="0">
        <v>81.800910949707031</v>
      </c>
      <c r="Z7543" s="0">
        <v>1.2762668132781982</v>
      </c>
      <c r="AA7543" s="0">
        <v>0.32041215896606445</v>
      </c>
      <c r="AB7543" s="0">
        <v>0.74923568964004517</v>
      </c>
      <c r="AC7543" s="0">
        <v>0.86564213037490845</v>
      </c>
      <c r="AD7543" s="0">
        <v>1.1082425117492676</v>
      </c>
      <c r="AE7543" s="0">
        <v>1.2762668132781982</v>
      </c>
      <c r="AF7543" s="0">
        <v>1.4442911148071289</v>
      </c>
      <c r="AG7543" s="0">
        <v>1.6868915557861328</v>
      </c>
      <c r="AH7543" s="0">
        <v>1.8032978773117065</v>
      </c>
    </row>
    <row r="7544" x14ac:dyDescent="0.4">
      <c r="A7544" s="10" t="str">
        <f>Data[[#This Row],[category]]&amp;Data[[#This Row],[subcategory]]&amp;Data[[#This Row],[date]]&amp;Data[[#This Row],[hour]]</f>
        <v>Zip code regionMain San Diego9/2/20173</v>
      </c>
      <c r="B7544" s="10" t="s">
        <v>150</v>
      </c>
      <c r="C7544" t="s">
        <v>57</v>
      </c>
      <c r="D7544" t="s">
        <v>113</v>
      </c>
      <c r="E7544" t="s">
        <v>43</v>
      </c>
      <c r="F7544" s="0">
        <v>44719</v>
      </c>
      <c r="G7544" s="0">
        <v>1.7550451755523682</v>
      </c>
      <c r="H7544" s="0">
        <v>1.7686128616333008</v>
      </c>
      <c r="I7544" s="0">
        <v>0.013567748479545116</v>
      </c>
      <c r="J7544" s="0">
        <v>0.0068619879893958569</v>
      </c>
      <c r="K7544" s="0">
        <v>76.048637390136719</v>
      </c>
      <c r="L7544" s="0">
        <v>1.9772329330444336</v>
      </c>
      <c r="M7544" s="0">
        <v>1</v>
      </c>
      <c r="N7544" s="0">
        <v>1</v>
      </c>
      <c r="O7544" s="0">
        <v>3.0905675888061523</v>
      </c>
      <c r="P7544" s="0">
        <v>3.0240004062652588</v>
      </c>
      <c r="Q7544" s="0">
        <v>0.002280782675370574</v>
      </c>
      <c r="R7544" s="0">
        <v>0.004773756954818964</v>
      </c>
      <c r="S7544" s="0">
        <v>0.0099693182855844498</v>
      </c>
      <c r="T7544" s="0">
        <v>0.013567748479545116</v>
      </c>
      <c r="U7544" s="0">
        <v>0.017166178673505783</v>
      </c>
      <c r="V7544" s="0">
        <v>0.022361740469932556</v>
      </c>
      <c r="W7544" s="0">
        <v>0.024854714050889015</v>
      </c>
      <c r="X7544" s="0">
        <v>78.483863830566406</v>
      </c>
      <c r="Y7544" s="0">
        <v>79.090599060058594</v>
      </c>
      <c r="Z7544" s="0">
        <v>0.60673612356185913</v>
      </c>
      <c r="AA7544" s="0">
        <v>0.30686125159263611</v>
      </c>
      <c r="AB7544" s="0">
        <v>0.10199428349733353</v>
      </c>
      <c r="AC7544" s="0">
        <v>0.21347761154174805</v>
      </c>
      <c r="AD7544" s="0">
        <v>0.44581791758537292</v>
      </c>
      <c r="AE7544" s="0">
        <v>0.60673612356185913</v>
      </c>
      <c r="AF7544" s="0">
        <v>0.76765429973602295</v>
      </c>
      <c r="AG7544" s="0">
        <v>0.99999463558197021</v>
      </c>
      <c r="AH7544" s="0">
        <v>1.1114779710769653</v>
      </c>
    </row>
    <row r="7545" x14ac:dyDescent="0.4">
      <c r="A7545" s="10" t="str">
        <f>Data[[#This Row],[category]]&amp;Data[[#This Row],[subcategory]]&amp;Data[[#This Row],[date]]&amp;Data[[#This Row],[hour]]</f>
        <v>Zip code regionMain San Diego9/2/20174</v>
      </c>
      <c r="B7545" s="10" t="s">
        <v>150</v>
      </c>
      <c r="C7545" t="s">
        <v>57</v>
      </c>
      <c r="D7545" t="s">
        <v>113</v>
      </c>
      <c r="E7545" t="s">
        <v>44</v>
      </c>
      <c r="F7545" s="0">
        <v>44719</v>
      </c>
      <c r="G7545" s="0">
        <v>1.7301981449127197</v>
      </c>
      <c r="H7545" s="0">
        <v>1.7239449024200439</v>
      </c>
      <c r="I7545" s="0">
        <v>-0.0062532532028853893</v>
      </c>
      <c r="J7545" s="0">
        <v>0.0066171637736260891</v>
      </c>
      <c r="K7545" s="0">
        <v>75.414901733398438</v>
      </c>
      <c r="L7545" s="0">
        <v>-0.94500505924224854</v>
      </c>
      <c r="M7545" s="0">
        <v>0</v>
      </c>
      <c r="N7545" s="0">
        <v>0</v>
      </c>
      <c r="O7545" s="0">
        <v>3.0905675888061523</v>
      </c>
      <c r="P7545" s="0">
        <v>3.0240004062652588</v>
      </c>
      <c r="Q7545" s="0">
        <v>-0.017137518152594566</v>
      </c>
      <c r="R7545" s="0">
        <v>-0.014733489602804184</v>
      </c>
      <c r="S7545" s="0">
        <v>-0.0097232973203063011</v>
      </c>
      <c r="T7545" s="0">
        <v>-0.0062532532028853893</v>
      </c>
      <c r="U7545" s="0">
        <v>-0.0027832090854644775</v>
      </c>
      <c r="V7545" s="0">
        <v>0.002226983429864049</v>
      </c>
      <c r="W7545" s="0">
        <v>0.0046310126781463623</v>
      </c>
      <c r="X7545" s="0">
        <v>77.372734069824219</v>
      </c>
      <c r="Y7545" s="0">
        <v>77.093093872070313</v>
      </c>
      <c r="Z7545" s="0">
        <v>-0.27963924407958984</v>
      </c>
      <c r="AA7545" s="0">
        <v>0.29591295123100281</v>
      </c>
      <c r="AB7545" s="0">
        <v>-0.76637274026870728</v>
      </c>
      <c r="AC7545" s="0">
        <v>-0.65886694192886353</v>
      </c>
      <c r="AD7545" s="0">
        <v>-0.4348161518573761</v>
      </c>
      <c r="AE7545" s="0">
        <v>-0.27963924407958984</v>
      </c>
      <c r="AF7545" s="0">
        <v>-0.12446234375238419</v>
      </c>
      <c r="AG7545" s="0">
        <v>0.099588461220264435</v>
      </c>
      <c r="AH7545" s="0">
        <v>0.20709425210952759</v>
      </c>
    </row>
    <row r="7546" x14ac:dyDescent="0.4">
      <c r="A7546" s="10" t="str">
        <f>Data[[#This Row],[category]]&amp;Data[[#This Row],[subcategory]]&amp;Data[[#This Row],[date]]&amp;Data[[#This Row],[hour]]</f>
        <v>Zip code regionMain San Diego9/2/20175</v>
      </c>
      <c r="B7546" s="10" t="s">
        <v>150</v>
      </c>
      <c r="C7546" t="s">
        <v>57</v>
      </c>
      <c r="D7546" t="s">
        <v>113</v>
      </c>
      <c r="E7546" t="s">
        <v>45</v>
      </c>
      <c r="F7546" s="0">
        <v>44719</v>
      </c>
      <c r="G7546" s="0">
        <v>1.716816782951355</v>
      </c>
      <c r="H7546" s="0">
        <v>1.7152044773101807</v>
      </c>
      <c r="I7546" s="0">
        <v>-0.0016122965607792139</v>
      </c>
      <c r="J7546" s="0">
        <v>0.0067306160926818848</v>
      </c>
      <c r="K7546" s="0">
        <v>74.212371826171875</v>
      </c>
      <c r="L7546" s="0">
        <v>-0.23954665660858154</v>
      </c>
      <c r="M7546" s="0">
        <v>0</v>
      </c>
      <c r="N7546" s="0">
        <v>0</v>
      </c>
      <c r="O7546" s="0">
        <v>3.0905675888061523</v>
      </c>
      <c r="P7546" s="0">
        <v>3.0240004062652588</v>
      </c>
      <c r="Q7546" s="0">
        <v>-0.012683174572885036</v>
      </c>
      <c r="R7546" s="0">
        <v>-0.010237928479909897</v>
      </c>
      <c r="S7546" s="0">
        <v>-0.005141835194081068</v>
      </c>
      <c r="T7546" s="0">
        <v>-0.0016122965607792139</v>
      </c>
      <c r="U7546" s="0">
        <v>0.0019172419561073184</v>
      </c>
      <c r="V7546" s="0">
        <v>0.0070133348926901817</v>
      </c>
      <c r="W7546" s="0">
        <v>0.009458581916987896</v>
      </c>
      <c r="X7546" s="0">
        <v>76.774330139160156</v>
      </c>
      <c r="Y7546" s="0">
        <v>76.702232360839844</v>
      </c>
      <c r="Z7546" s="0">
        <v>-0.072100289165973663</v>
      </c>
      <c r="AA7546" s="0">
        <v>0.30098640918731689</v>
      </c>
      <c r="AB7546" s="0">
        <v>-0.56717890501022339</v>
      </c>
      <c r="AC7546" s="0">
        <v>-0.45782989263534546</v>
      </c>
      <c r="AD7546" s="0">
        <v>-0.22993771731853485</v>
      </c>
      <c r="AE7546" s="0">
        <v>-0.072100289165973663</v>
      </c>
      <c r="AF7546" s="0">
        <v>0.085737138986587524</v>
      </c>
      <c r="AG7546" s="0">
        <v>0.31362932920455933</v>
      </c>
      <c r="AH7546" s="0">
        <v>0.42297831177711487</v>
      </c>
    </row>
    <row r="7547" x14ac:dyDescent="0.4">
      <c r="A7547" s="10" t="str">
        <f>Data[[#This Row],[category]]&amp;Data[[#This Row],[subcategory]]&amp;Data[[#This Row],[date]]&amp;Data[[#This Row],[hour]]</f>
        <v>Zip code regionMain San Diego9/2/20176</v>
      </c>
      <c r="B7547" s="10" t="s">
        <v>150</v>
      </c>
      <c r="C7547" t="s">
        <v>57</v>
      </c>
      <c r="D7547" t="s">
        <v>113</v>
      </c>
      <c r="E7547" t="s">
        <v>46</v>
      </c>
      <c r="F7547" s="0">
        <v>44719</v>
      </c>
      <c r="G7547" s="0">
        <v>1.7787196636199951</v>
      </c>
      <c r="H7547" s="0">
        <v>1.740584135055542</v>
      </c>
      <c r="I7547" s="0">
        <v>-0.038135528564453125</v>
      </c>
      <c r="J7547" s="0">
        <v>0.0073680020868778229</v>
      </c>
      <c r="K7547" s="0">
        <v>74.376930236816406</v>
      </c>
      <c r="L7547" s="0">
        <v>-5.1758303642272949</v>
      </c>
      <c r="M7547" s="0">
        <v>1</v>
      </c>
      <c r="N7547" s="0">
        <v>1</v>
      </c>
      <c r="O7547" s="0">
        <v>3.0905675888061523</v>
      </c>
      <c r="P7547" s="0">
        <v>3.0240004062652588</v>
      </c>
      <c r="Q7547" s="0">
        <v>-0.050254814326763153</v>
      </c>
      <c r="R7547" s="0">
        <v>-0.047578003257513046</v>
      </c>
      <c r="S7547" s="0">
        <v>-0.041999313980340958</v>
      </c>
      <c r="T7547" s="0">
        <v>-0.038135528564453125</v>
      </c>
      <c r="U7547" s="0">
        <v>-0.034271743148565292</v>
      </c>
      <c r="V7547" s="0">
        <v>-0.028693053871393204</v>
      </c>
      <c r="W7547" s="0">
        <v>-0.026016242802143097</v>
      </c>
      <c r="X7547" s="0">
        <v>79.542564392089844</v>
      </c>
      <c r="Y7547" s="0">
        <v>77.837181091308594</v>
      </c>
      <c r="Z7547" s="0">
        <v>-1.7053827047348022</v>
      </c>
      <c r="AA7547" s="0">
        <v>0.32948967814445496</v>
      </c>
      <c r="AB7547" s="0">
        <v>-2.247344970703125</v>
      </c>
      <c r="AC7547" s="0">
        <v>-2.1276407241821289</v>
      </c>
      <c r="AD7547" s="0">
        <v>-1.8781672716140747</v>
      </c>
      <c r="AE7547" s="0">
        <v>-1.7053827047348022</v>
      </c>
      <c r="AF7547" s="0">
        <v>-1.5325981378555298</v>
      </c>
      <c r="AG7547" s="0">
        <v>-1.2831246852874756</v>
      </c>
      <c r="AH7547" s="0">
        <v>-1.1634204387664795</v>
      </c>
    </row>
    <row r="7548" x14ac:dyDescent="0.4">
      <c r="A7548" s="10" t="str">
        <f>Data[[#This Row],[category]]&amp;Data[[#This Row],[subcategory]]&amp;Data[[#This Row],[date]]&amp;Data[[#This Row],[hour]]</f>
        <v>Zip code regionMain San Diego9/2/20177</v>
      </c>
      <c r="B7548" s="10" t="s">
        <v>150</v>
      </c>
      <c r="C7548" t="s">
        <v>57</v>
      </c>
      <c r="D7548" t="s">
        <v>113</v>
      </c>
      <c r="E7548" t="s">
        <v>60</v>
      </c>
      <c r="F7548" s="0">
        <v>44719</v>
      </c>
      <c r="G7548" s="0">
        <v>1.7758455276489258</v>
      </c>
      <c r="H7548" s="0">
        <v>1.7164372205734253</v>
      </c>
      <c r="I7548" s="0">
        <v>-0.05940835177898407</v>
      </c>
      <c r="J7548" s="0">
        <v>0.0083233211189508438</v>
      </c>
      <c r="K7548" s="0">
        <v>73.718955993652344</v>
      </c>
      <c r="L7548" s="0">
        <v>-7.1375775337219238</v>
      </c>
      <c r="M7548" s="0">
        <v>1</v>
      </c>
      <c r="N7548" s="0">
        <v>1</v>
      </c>
      <c r="O7548" s="0">
        <v>3.0905675888061523</v>
      </c>
      <c r="P7548" s="0">
        <v>3.0240004062652588</v>
      </c>
      <c r="Q7548" s="0">
        <v>-0.073098994791507721</v>
      </c>
      <c r="R7548" s="0">
        <v>-0.07007511705160141</v>
      </c>
      <c r="S7548" s="0">
        <v>-0.063773103058338165</v>
      </c>
      <c r="T7548" s="0">
        <v>-0.05940835177898407</v>
      </c>
      <c r="U7548" s="0">
        <v>-0.055043596774339676</v>
      </c>
      <c r="V7548" s="0">
        <v>-0.04874158650636673</v>
      </c>
      <c r="W7548" s="0">
        <v>-0.04571770504117012</v>
      </c>
      <c r="X7548" s="0">
        <v>79.414039611816406</v>
      </c>
      <c r="Y7548" s="0">
        <v>76.757354736328125</v>
      </c>
      <c r="Z7548" s="0">
        <v>-2.656682014465332</v>
      </c>
      <c r="AA7548" s="0">
        <v>0.37221059203147888</v>
      </c>
      <c r="AB7548" s="0">
        <v>-3.2689139842987061</v>
      </c>
      <c r="AC7548" s="0">
        <v>-3.1336891651153564</v>
      </c>
      <c r="AD7548" s="0">
        <v>-2.8518693447113037</v>
      </c>
      <c r="AE7548" s="0">
        <v>-2.656682014465332</v>
      </c>
      <c r="AF7548" s="0">
        <v>-2.4614946842193604</v>
      </c>
      <c r="AG7548" s="0">
        <v>-2.1796748638153076</v>
      </c>
      <c r="AH7548" s="0">
        <v>-2.044450044631958</v>
      </c>
    </row>
    <row r="7549" x14ac:dyDescent="0.4">
      <c r="A7549" s="10" t="str">
        <f>Data[[#This Row],[category]]&amp;Data[[#This Row],[subcategory]]&amp;Data[[#This Row],[date]]&amp;Data[[#This Row],[hour]]</f>
        <v>Zip code regionMain San Diego9/2/20178</v>
      </c>
      <c r="B7549" s="10" t="s">
        <v>150</v>
      </c>
      <c r="C7549" t="s">
        <v>57</v>
      </c>
      <c r="D7549" t="s">
        <v>113</v>
      </c>
      <c r="E7549" t="s">
        <v>61</v>
      </c>
      <c r="F7549" s="0">
        <v>44719</v>
      </c>
      <c r="G7549" s="0">
        <v>1.8049377202987671</v>
      </c>
      <c r="H7549" s="0">
        <v>1.773137092590332</v>
      </c>
      <c r="I7549" s="0">
        <v>-0.031800638884305954</v>
      </c>
      <c r="J7549" s="0">
        <v>0.0087263211607933044</v>
      </c>
      <c r="K7549" s="0">
        <v>75.865715026855469</v>
      </c>
      <c r="L7549" s="0">
        <v>-3.6442205905914307</v>
      </c>
      <c r="M7549" s="0">
        <v>1</v>
      </c>
      <c r="N7549" s="0">
        <v>1</v>
      </c>
      <c r="O7549" s="0">
        <v>3.0905675888061523</v>
      </c>
      <c r="P7549" s="0">
        <v>3.0240004062652588</v>
      </c>
      <c r="Q7549" s="0">
        <v>-0.046154160052537918</v>
      </c>
      <c r="R7549" s="0">
        <v>-0.042983870953321457</v>
      </c>
      <c r="S7549" s="0">
        <v>-0.036376725882291794</v>
      </c>
      <c r="T7549" s="0">
        <v>-0.031800638884305954</v>
      </c>
      <c r="U7549" s="0">
        <v>-0.027224551886320114</v>
      </c>
      <c r="V7549" s="0">
        <v>-0.0206174086779356</v>
      </c>
      <c r="W7549" s="0">
        <v>-0.01744711771607399</v>
      </c>
      <c r="X7549" s="0">
        <v>80.715011596679688</v>
      </c>
      <c r="Y7549" s="0">
        <v>79.292915344238281</v>
      </c>
      <c r="Z7549" s="0">
        <v>-1.4220927953720093</v>
      </c>
      <c r="AA7549" s="0">
        <v>0.39023235440254211</v>
      </c>
      <c r="AB7549" s="0">
        <v>-2.0639679431915283</v>
      </c>
      <c r="AC7549" s="0">
        <v>-1.9221956729888916</v>
      </c>
      <c r="AD7549" s="0">
        <v>-1.6267307996749878</v>
      </c>
      <c r="AE7549" s="0">
        <v>-1.4220927953720093</v>
      </c>
      <c r="AF7549" s="0">
        <v>-1.2174547910690308</v>
      </c>
      <c r="AG7549" s="0">
        <v>-0.92198991775512695</v>
      </c>
      <c r="AH7549" s="0">
        <v>-0.78021770715713501</v>
      </c>
    </row>
    <row r="7550" x14ac:dyDescent="0.4">
      <c r="A7550" s="10" t="str">
        <f>Data[[#This Row],[category]]&amp;Data[[#This Row],[subcategory]]&amp;Data[[#This Row],[date]]&amp;Data[[#This Row],[hour]]</f>
        <v>Zip code regionMain San Diego9/2/20179</v>
      </c>
      <c r="B7550" s="10" t="s">
        <v>150</v>
      </c>
      <c r="C7550" t="s">
        <v>57</v>
      </c>
      <c r="D7550" t="s">
        <v>113</v>
      </c>
      <c r="E7550" t="s">
        <v>62</v>
      </c>
      <c r="F7550" s="0">
        <v>44719</v>
      </c>
      <c r="G7550" s="0">
        <v>2.1222248077392578</v>
      </c>
      <c r="H7550" s="0">
        <v>2.1127488613128662</v>
      </c>
      <c r="I7550" s="0">
        <v>-0.0094758840277791023</v>
      </c>
      <c r="J7550" s="0">
        <v>0.007915005087852478</v>
      </c>
      <c r="K7550" s="0">
        <v>80.579505920410156</v>
      </c>
      <c r="L7550" s="0">
        <v>-1.1972050666809082</v>
      </c>
      <c r="M7550" s="0">
        <v>0</v>
      </c>
      <c r="N7550" s="0">
        <v>0</v>
      </c>
      <c r="O7550" s="0">
        <v>3.0905675888061523</v>
      </c>
      <c r="P7550" s="0">
        <v>3.0240004062652588</v>
      </c>
      <c r="Q7550" s="0">
        <v>-0.022494908422231674</v>
      </c>
      <c r="R7550" s="0">
        <v>-0.019619371742010117</v>
      </c>
      <c r="S7550" s="0">
        <v>-0.013626516796648502</v>
      </c>
      <c r="T7550" s="0">
        <v>-0.0094758840277791023</v>
      </c>
      <c r="U7550" s="0">
        <v>-0.0053252512589097023</v>
      </c>
      <c r="V7550" s="0">
        <v>0.00066760316258296371</v>
      </c>
      <c r="W7550" s="0">
        <v>0.0035431408323347569</v>
      </c>
      <c r="X7550" s="0">
        <v>94.903770446777344</v>
      </c>
      <c r="Y7550" s="0">
        <v>94.480018615722656</v>
      </c>
      <c r="Z7550" s="0">
        <v>-0.4237520694732666</v>
      </c>
      <c r="AA7550" s="0">
        <v>0.35395112633705139</v>
      </c>
      <c r="AB7550" s="0">
        <v>-1.005949854850769</v>
      </c>
      <c r="AC7550" s="0">
        <v>-0.87735867500305176</v>
      </c>
      <c r="AD7550" s="0">
        <v>-0.60936421155929565</v>
      </c>
      <c r="AE7550" s="0">
        <v>-0.4237520694732666</v>
      </c>
      <c r="AF7550" s="0">
        <v>-0.23813991248607635</v>
      </c>
      <c r="AG7550" s="0">
        <v>0.029854550957679749</v>
      </c>
      <c r="AH7550" s="0">
        <v>0.15844573080539703</v>
      </c>
    </row>
    <row r="7551" x14ac:dyDescent="0.4">
      <c r="A7551" s="10" t="str">
        <f>Data[[#This Row],[category]]&amp;Data[[#This Row],[subcategory]]&amp;Data[[#This Row],[date]]&amp;Data[[#This Row],[hour]]</f>
        <v>Zip code regionMain San Diego9/2/201710</v>
      </c>
      <c r="B7551" s="10" t="s">
        <v>150</v>
      </c>
      <c r="C7551" t="s">
        <v>57</v>
      </c>
      <c r="D7551" t="s">
        <v>113</v>
      </c>
      <c r="E7551" t="s">
        <v>63</v>
      </c>
      <c r="F7551" s="0">
        <v>44719</v>
      </c>
      <c r="G7551" s="0">
        <v>2.5403194427490234</v>
      </c>
      <c r="H7551" s="0">
        <v>2.5509662628173828</v>
      </c>
      <c r="I7551" s="0">
        <v>0.010646884329617023</v>
      </c>
      <c r="J7551" s="0">
        <v>0.0039251726120710373</v>
      </c>
      <c r="K7551" s="0">
        <v>86.400390625</v>
      </c>
      <c r="L7551" s="0">
        <v>2.7124626636505127</v>
      </c>
      <c r="M7551" s="0">
        <v>1</v>
      </c>
      <c r="N7551" s="0">
        <v>1</v>
      </c>
      <c r="O7551" s="0">
        <v>3.0905675888061523</v>
      </c>
      <c r="P7551" s="0">
        <v>3.0240004062652588</v>
      </c>
      <c r="Q7551" s="0">
        <v>0.0041905497200787067</v>
      </c>
      <c r="R7551" s="0">
        <v>0.0056165731512010098</v>
      </c>
      <c r="S7551" s="0">
        <v>0.0085885217413306236</v>
      </c>
      <c r="T7551" s="0">
        <v>0.010646884329617023</v>
      </c>
      <c r="U7551" s="0">
        <v>0.012705246917903423</v>
      </c>
      <c r="V7551" s="0">
        <v>0.01567719504237175</v>
      </c>
      <c r="W7551" s="0">
        <v>0.017103219404816628</v>
      </c>
      <c r="X7551" s="0">
        <v>113.60054779052734</v>
      </c>
      <c r="Y7551" s="0">
        <v>114.07666015625</v>
      </c>
      <c r="Z7551" s="0">
        <v>0.47611802816390991</v>
      </c>
      <c r="AA7551" s="0">
        <v>0.17552979290485382</v>
      </c>
      <c r="AB7551" s="0">
        <v>0.18739721179008484</v>
      </c>
      <c r="AC7551" s="0">
        <v>0.25116753578186035</v>
      </c>
      <c r="AD7551" s="0">
        <v>0.38407012820243835</v>
      </c>
      <c r="AE7551" s="0">
        <v>0.47611802816390991</v>
      </c>
      <c r="AF7551" s="0">
        <v>0.56816595792770386</v>
      </c>
      <c r="AG7551" s="0">
        <v>0.70106852054595947</v>
      </c>
      <c r="AH7551" s="0">
        <v>0.76483887434005737</v>
      </c>
    </row>
    <row r="7552" x14ac:dyDescent="0.4">
      <c r="A7552" s="10" t="str">
        <f>Data[[#This Row],[category]]&amp;Data[[#This Row],[subcategory]]&amp;Data[[#This Row],[date]]&amp;Data[[#This Row],[hour]]</f>
        <v>Zip code regionMain San Diego9/2/201711</v>
      </c>
      <c r="B7552" s="10" t="s">
        <v>150</v>
      </c>
      <c r="C7552" t="s">
        <v>57</v>
      </c>
      <c r="D7552" t="s">
        <v>113</v>
      </c>
      <c r="E7552" t="s">
        <v>64</v>
      </c>
      <c r="F7552" s="0">
        <v>44719</v>
      </c>
      <c r="G7552" s="0">
        <v>2.9377243518829346</v>
      </c>
      <c r="H7552" s="0">
        <v>2.9270775318145752</v>
      </c>
      <c r="I7552" s="0">
        <v>-0.010646884329617023</v>
      </c>
      <c r="J7552" s="0">
        <v>0.0039251726120710373</v>
      </c>
      <c r="K7552" s="0">
        <v>90.385047912597656</v>
      </c>
      <c r="L7552" s="0">
        <v>-2.7124626636505127</v>
      </c>
      <c r="M7552" s="0">
        <v>1</v>
      </c>
      <c r="N7552" s="0">
        <v>1</v>
      </c>
      <c r="O7552" s="0">
        <v>3.0905675888061523</v>
      </c>
      <c r="P7552" s="0">
        <v>3.0240004062652588</v>
      </c>
      <c r="Q7552" s="0">
        <v>-0.017103219404816628</v>
      </c>
      <c r="R7552" s="0">
        <v>-0.01567719504237175</v>
      </c>
      <c r="S7552" s="0">
        <v>-0.012705246917903423</v>
      </c>
      <c r="T7552" s="0">
        <v>-0.010646884329617023</v>
      </c>
      <c r="U7552" s="0">
        <v>-0.0085885217413306236</v>
      </c>
      <c r="V7552" s="0">
        <v>-0.0056165731512010098</v>
      </c>
      <c r="W7552" s="0">
        <v>-0.0041905497200787067</v>
      </c>
      <c r="X7552" s="0">
        <v>131.37210083007812</v>
      </c>
      <c r="Y7552" s="0">
        <v>130.89598083496094</v>
      </c>
      <c r="Z7552" s="0">
        <v>-0.47611802816390991</v>
      </c>
      <c r="AA7552" s="0">
        <v>0.17552979290485382</v>
      </c>
      <c r="AB7552" s="0">
        <v>-0.76483887434005737</v>
      </c>
      <c r="AC7552" s="0">
        <v>-0.70106852054595947</v>
      </c>
      <c r="AD7552" s="0">
        <v>-0.56816595792770386</v>
      </c>
      <c r="AE7552" s="0">
        <v>-0.47611802816390991</v>
      </c>
      <c r="AF7552" s="0">
        <v>-0.38407012820243835</v>
      </c>
      <c r="AG7552" s="0">
        <v>-0.25116753578186035</v>
      </c>
      <c r="AH7552" s="0">
        <v>-0.18739721179008484</v>
      </c>
    </row>
    <row r="7553" x14ac:dyDescent="0.4">
      <c r="A7553" s="10" t="str">
        <f>Data[[#This Row],[category]]&amp;Data[[#This Row],[subcategory]]&amp;Data[[#This Row],[date]]&amp;Data[[#This Row],[hour]]</f>
        <v>Zip code regionMain San Diego9/2/201712</v>
      </c>
      <c r="B7553" s="10" t="s">
        <v>150</v>
      </c>
      <c r="C7553" t="s">
        <v>57</v>
      </c>
      <c r="D7553" t="s">
        <v>113</v>
      </c>
      <c r="E7553" t="s">
        <v>65</v>
      </c>
      <c r="F7553" s="0">
        <v>44719</v>
      </c>
      <c r="G7553" s="0">
        <v>3.1331026554107666</v>
      </c>
      <c r="H7553" s="0">
        <v>3.1327395439147949</v>
      </c>
      <c r="I7553" s="0">
        <v>-0.00036313559394329786</v>
      </c>
      <c r="J7553" s="0">
        <v>0.0075786439701914787</v>
      </c>
      <c r="K7553" s="0">
        <v>94.533393859863281</v>
      </c>
      <c r="L7553" s="0">
        <v>-0.047915641218423843</v>
      </c>
      <c r="M7553" s="0">
        <v>0</v>
      </c>
      <c r="N7553" s="0">
        <v>0</v>
      </c>
      <c r="O7553" s="0">
        <v>3.0905675888061523</v>
      </c>
      <c r="P7553" s="0">
        <v>3.0240004062652588</v>
      </c>
      <c r="Q7553" s="0">
        <v>-0.012828895822167397</v>
      </c>
      <c r="R7553" s="0">
        <v>-0.01007555890828371</v>
      </c>
      <c r="S7553" s="0">
        <v>-0.0043373801745474339</v>
      </c>
      <c r="T7553" s="0">
        <v>-0.00036313559394329786</v>
      </c>
      <c r="U7553" s="0">
        <v>0.0036111092194914818</v>
      </c>
      <c r="V7553" s="0">
        <v>0.0093492874875664711</v>
      </c>
      <c r="W7553" s="0">
        <v>0.012102624401450157</v>
      </c>
      <c r="X7553" s="0">
        <v>140.10922241210937</v>
      </c>
      <c r="Y7553" s="0">
        <v>140.09298706054687</v>
      </c>
      <c r="Z7553" s="0">
        <v>-0.016239060088992119</v>
      </c>
      <c r="AA7553" s="0">
        <v>0.33890938758850098</v>
      </c>
      <c r="AB7553" s="0">
        <v>-0.57369542121887207</v>
      </c>
      <c r="AC7553" s="0">
        <v>-0.45056891441345215</v>
      </c>
      <c r="AD7553" s="0">
        <v>-0.19396331906318665</v>
      </c>
      <c r="AE7553" s="0">
        <v>-0.016239060088992119</v>
      </c>
      <c r="AF7553" s="0">
        <v>0.16148519515991211</v>
      </c>
      <c r="AG7553" s="0">
        <v>0.41809079051017761</v>
      </c>
      <c r="AH7553" s="0">
        <v>0.54121726751327515</v>
      </c>
    </row>
    <row r="7554" x14ac:dyDescent="0.4">
      <c r="A7554" s="10" t="str">
        <f>Data[[#This Row],[category]]&amp;Data[[#This Row],[subcategory]]&amp;Data[[#This Row],[date]]&amp;Data[[#This Row],[hour]]</f>
        <v>Zip code regionMain San Diego9/2/201713</v>
      </c>
      <c r="B7554" s="10" t="s">
        <v>150</v>
      </c>
      <c r="C7554" t="s">
        <v>57</v>
      </c>
      <c r="D7554" t="s">
        <v>113</v>
      </c>
      <c r="E7554" t="s">
        <v>66</v>
      </c>
      <c r="F7554" s="0">
        <v>44719</v>
      </c>
      <c r="G7554" s="0">
        <v>3.2493078708648682</v>
      </c>
      <c r="H7554" s="0">
        <v>3.2294251918792725</v>
      </c>
      <c r="I7554" s="0">
        <v>-0.019882680848240852</v>
      </c>
      <c r="J7554" s="0">
        <v>0.0095168473199009895</v>
      </c>
      <c r="K7554" s="0">
        <v>96.805809020996094</v>
      </c>
      <c r="L7554" s="0">
        <v>-2.0892088413238525</v>
      </c>
      <c r="M7554" s="0">
        <v>1</v>
      </c>
      <c r="N7554" s="0">
        <v>1</v>
      </c>
      <c r="O7554" s="0">
        <v>3.0905675888061523</v>
      </c>
      <c r="P7554" s="0">
        <v>3.0240004062652588</v>
      </c>
      <c r="Q7554" s="0">
        <v>-0.035536501556634903</v>
      </c>
      <c r="R7554" s="0">
        <v>-0.032079011201858521</v>
      </c>
      <c r="S7554" s="0">
        <v>-0.024873320013284683</v>
      </c>
      <c r="T7554" s="0">
        <v>-0.019882680848240852</v>
      </c>
      <c r="U7554" s="0">
        <v>-0.014892041683197021</v>
      </c>
      <c r="V7554" s="0">
        <v>-0.0076863504946231842</v>
      </c>
      <c r="W7554" s="0">
        <v>-0.0042288601398468018</v>
      </c>
      <c r="X7554" s="0">
        <v>145.30580139160156</v>
      </c>
      <c r="Y7554" s="0">
        <v>144.41667175292969</v>
      </c>
      <c r="Z7554" s="0">
        <v>-0.88913363218307495</v>
      </c>
      <c r="AA7554" s="0">
        <v>0.42558389902114868</v>
      </c>
      <c r="AB7554" s="0">
        <v>-1.5891568660736084</v>
      </c>
      <c r="AC7554" s="0">
        <v>-1.4345413446426392</v>
      </c>
      <c r="AD7554" s="0">
        <v>-1.1123100519180298</v>
      </c>
      <c r="AE7554" s="0">
        <v>-0.88913363218307495</v>
      </c>
      <c r="AF7554" s="0">
        <v>-0.66595721244812012</v>
      </c>
      <c r="AG7554" s="0">
        <v>-0.34372591972351074</v>
      </c>
      <c r="AH7554" s="0">
        <v>-0.1891104131937027</v>
      </c>
    </row>
    <row r="7555" x14ac:dyDescent="0.4">
      <c r="A7555" s="10" t="str">
        <f>Data[[#This Row],[category]]&amp;Data[[#This Row],[subcategory]]&amp;Data[[#This Row],[date]]&amp;Data[[#This Row],[hour]]</f>
        <v>Zip code regionMain San Diego9/2/201714</v>
      </c>
      <c r="B7555" s="10" t="s">
        <v>150</v>
      </c>
      <c r="C7555" t="s">
        <v>57</v>
      </c>
      <c r="D7555" t="s">
        <v>113</v>
      </c>
      <c r="E7555" t="s">
        <v>67</v>
      </c>
      <c r="F7555" s="0">
        <v>44719</v>
      </c>
      <c r="G7555" s="0">
        <v>3.2370991706848145</v>
      </c>
      <c r="H7555" s="0">
        <v>3.1758065223693848</v>
      </c>
      <c r="I7555" s="0">
        <v>-0.061292592436075211</v>
      </c>
      <c r="J7555" s="0">
        <v>0.011024042032659054</v>
      </c>
      <c r="K7555" s="0">
        <v>93.891166687011719</v>
      </c>
      <c r="L7555" s="0">
        <v>-5.5599017143249512</v>
      </c>
      <c r="M7555" s="0">
        <v>1</v>
      </c>
      <c r="N7555" s="0">
        <v>1</v>
      </c>
      <c r="O7555" s="0">
        <v>3.0905675888061523</v>
      </c>
      <c r="P7555" s="0">
        <v>3.0240004062652588</v>
      </c>
      <c r="Q7555" s="0">
        <v>-0.079425528645515442</v>
      </c>
      <c r="R7555" s="0">
        <v>-0.075420469045639038</v>
      </c>
      <c r="S7555" s="0">
        <v>-0.067073605954647064</v>
      </c>
      <c r="T7555" s="0">
        <v>-0.061292592436075211</v>
      </c>
      <c r="U7555" s="0">
        <v>-0.055511578917503357</v>
      </c>
      <c r="V7555" s="0">
        <v>-0.047164715826511383</v>
      </c>
      <c r="W7555" s="0">
        <v>-0.043159656226634979</v>
      </c>
      <c r="X7555" s="0">
        <v>144.75984191894531</v>
      </c>
      <c r="Y7555" s="0">
        <v>142.01889038085937</v>
      </c>
      <c r="Z7555" s="0">
        <v>-2.740943431854248</v>
      </c>
      <c r="AA7555" s="0">
        <v>0.49298414587974548</v>
      </c>
      <c r="AB7555" s="0">
        <v>-3.5518302917480469</v>
      </c>
      <c r="AC7555" s="0">
        <v>-3.3727281093597412</v>
      </c>
      <c r="AD7555" s="0">
        <v>-2.9994645118713379</v>
      </c>
      <c r="AE7555" s="0">
        <v>-2.740943431854248</v>
      </c>
      <c r="AF7555" s="0">
        <v>-2.4824223518371582</v>
      </c>
      <c r="AG7555" s="0">
        <v>-2.1091587543487549</v>
      </c>
      <c r="AH7555" s="0">
        <v>-1.9300566911697388</v>
      </c>
    </row>
    <row r="7556" x14ac:dyDescent="0.4">
      <c r="A7556" s="10" t="str">
        <f>Data[[#This Row],[category]]&amp;Data[[#This Row],[subcategory]]&amp;Data[[#This Row],[date]]&amp;Data[[#This Row],[hour]]</f>
        <v>Zip code regionMain San Diego9/2/201715</v>
      </c>
      <c r="B7556" s="10" t="s">
        <v>150</v>
      </c>
      <c r="C7556" t="s">
        <v>57</v>
      </c>
      <c r="D7556" t="s">
        <v>113</v>
      </c>
      <c r="E7556" t="s">
        <v>68</v>
      </c>
      <c r="F7556" s="0">
        <v>44719</v>
      </c>
      <c r="G7556" s="0">
        <v>3.2039346694946289</v>
      </c>
      <c r="H7556" s="0">
        <v>3.1144826412200928</v>
      </c>
      <c r="I7556" s="0">
        <v>-0.089452184736728668</v>
      </c>
      <c r="J7556" s="0">
        <v>0.011733275838196278</v>
      </c>
      <c r="K7556" s="0">
        <v>92.451057434082031</v>
      </c>
      <c r="L7556" s="0">
        <v>-7.6238031387329102</v>
      </c>
      <c r="M7556" s="0">
        <v>1</v>
      </c>
      <c r="N7556" s="0">
        <v>1</v>
      </c>
      <c r="O7556" s="0">
        <v>3.0905675888061523</v>
      </c>
      <c r="P7556" s="0">
        <v>3.0240004062652588</v>
      </c>
      <c r="Q7556" s="0">
        <v>-0.10875170677900314</v>
      </c>
      <c r="R7556" s="0">
        <v>-0.10448898375034332</v>
      </c>
      <c r="S7556" s="0">
        <v>-0.095605120062828064</v>
      </c>
      <c r="T7556" s="0">
        <v>-0.089452184736728668</v>
      </c>
      <c r="U7556" s="0">
        <v>-0.083299249410629272</v>
      </c>
      <c r="V7556" s="0">
        <v>-0.074415385723114014</v>
      </c>
      <c r="W7556" s="0">
        <v>-0.070152662694454193</v>
      </c>
      <c r="X7556" s="0">
        <v>143.27674865722656</v>
      </c>
      <c r="Y7556" s="0">
        <v>139.27655029296875</v>
      </c>
      <c r="Z7556" s="0">
        <v>-4.0002121925354004</v>
      </c>
      <c r="AA7556" s="0">
        <v>0.5247003436088562</v>
      </c>
      <c r="AB7556" s="0">
        <v>-4.8632674217224121</v>
      </c>
      <c r="AC7556" s="0">
        <v>-4.672642707824707</v>
      </c>
      <c r="AD7556" s="0">
        <v>-4.2753653526306152</v>
      </c>
      <c r="AE7556" s="0">
        <v>-4.0002121925354004</v>
      </c>
      <c r="AF7556" s="0">
        <v>-3.7250590324401855</v>
      </c>
      <c r="AG7556" s="0">
        <v>-3.3277816772460937</v>
      </c>
      <c r="AH7556" s="0">
        <v>-3.1371569633483887</v>
      </c>
    </row>
    <row r="7557" x14ac:dyDescent="0.4">
      <c r="A7557" s="10" t="str">
        <f>Data[[#This Row],[category]]&amp;Data[[#This Row],[subcategory]]&amp;Data[[#This Row],[date]]&amp;Data[[#This Row],[hour]]</f>
        <v>Zip code regionMain San Diego9/2/201716</v>
      </c>
      <c r="B7557" s="10" t="s">
        <v>150</v>
      </c>
      <c r="C7557" t="s">
        <v>57</v>
      </c>
      <c r="D7557" t="s">
        <v>113</v>
      </c>
      <c r="E7557" t="s">
        <v>69</v>
      </c>
      <c r="F7557" s="0">
        <v>44719</v>
      </c>
      <c r="G7557" s="0">
        <v>3.1792716979980469</v>
      </c>
      <c r="H7557" s="0">
        <v>3.0699219703674316</v>
      </c>
      <c r="I7557" s="0">
        <v>-0.10934963822364807</v>
      </c>
      <c r="J7557" s="0">
        <v>0.01259971410036087</v>
      </c>
      <c r="K7557" s="0">
        <v>93.111854553222656</v>
      </c>
      <c r="L7557" s="0">
        <v>-8.6787395477294922</v>
      </c>
      <c r="M7557" s="0">
        <v>1</v>
      </c>
      <c r="N7557" s="0">
        <v>1</v>
      </c>
      <c r="O7557" s="0">
        <v>3.0905675888061523</v>
      </c>
      <c r="P7557" s="0">
        <v>3.0240004062652588</v>
      </c>
      <c r="Q7557" s="0">
        <v>-0.13007432222366333</v>
      </c>
      <c r="R7557" s="0">
        <v>-0.12549681961536407</v>
      </c>
      <c r="S7557" s="0">
        <v>-0.11595693230628967</v>
      </c>
      <c r="T7557" s="0">
        <v>-0.10934963822364807</v>
      </c>
      <c r="U7557" s="0">
        <v>-0.10274234414100647</v>
      </c>
      <c r="V7557" s="0">
        <v>-0.093202456831932068</v>
      </c>
      <c r="W7557" s="0">
        <v>-0.088624954223632813</v>
      </c>
      <c r="X7557" s="0">
        <v>142.17385864257812</v>
      </c>
      <c r="Y7557" s="0">
        <v>137.28384399414062</v>
      </c>
      <c r="Z7557" s="0">
        <v>-4.8900065422058105</v>
      </c>
      <c r="AA7557" s="0">
        <v>0.56344664096832275</v>
      </c>
      <c r="AB7557" s="0">
        <v>-5.8167939186096191</v>
      </c>
      <c r="AC7557" s="0">
        <v>-5.6120924949645996</v>
      </c>
      <c r="AD7557" s="0">
        <v>-5.1854782104492188</v>
      </c>
      <c r="AE7557" s="0">
        <v>-4.8900065422058105</v>
      </c>
      <c r="AF7557" s="0">
        <v>-4.5945348739624023</v>
      </c>
      <c r="AG7557" s="0">
        <v>-4.1679205894470215</v>
      </c>
      <c r="AH7557" s="0">
        <v>-3.9632194042205811</v>
      </c>
    </row>
    <row r="7558" x14ac:dyDescent="0.4">
      <c r="A7558" s="10" t="str">
        <f>Data[[#This Row],[category]]&amp;Data[[#This Row],[subcategory]]&amp;Data[[#This Row],[date]]&amp;Data[[#This Row],[hour]]</f>
        <v>Zip code regionMain San Diego9/2/201717</v>
      </c>
      <c r="B7558" s="10" t="s">
        <v>150</v>
      </c>
      <c r="C7558" t="s">
        <v>57</v>
      </c>
      <c r="D7558" t="s">
        <v>113</v>
      </c>
      <c r="E7558" t="s">
        <v>70</v>
      </c>
      <c r="F7558" s="0">
        <v>44719</v>
      </c>
      <c r="G7558" s="0">
        <v>3.1127173900604248</v>
      </c>
      <c r="H7558" s="0">
        <v>3.0061652660369873</v>
      </c>
      <c r="I7558" s="0">
        <v>-0.10655210912227631</v>
      </c>
      <c r="J7558" s="0">
        <v>0.013745749369263649</v>
      </c>
      <c r="K7558" s="0">
        <v>93.382675170898437</v>
      </c>
      <c r="L7558" s="0">
        <v>-7.751640796661377</v>
      </c>
      <c r="M7558" s="0">
        <v>1</v>
      </c>
      <c r="N7558" s="0">
        <v>1</v>
      </c>
      <c r="O7558" s="0">
        <v>3.0905675888061523</v>
      </c>
      <c r="P7558" s="0">
        <v>3.0240004062652588</v>
      </c>
      <c r="Q7558" s="0">
        <v>-0.12916184961795807</v>
      </c>
      <c r="R7558" s="0">
        <v>-0.12416799366474152</v>
      </c>
      <c r="S7558" s="0">
        <v>-0.11376038938760757</v>
      </c>
      <c r="T7558" s="0">
        <v>-0.10655210912227631</v>
      </c>
      <c r="U7558" s="0">
        <v>-0.099343828856945038</v>
      </c>
      <c r="V7558" s="0">
        <v>-0.088936224579811096</v>
      </c>
      <c r="W7558" s="0">
        <v>-0.083942361176013947</v>
      </c>
      <c r="X7558" s="0">
        <v>139.19761657714844</v>
      </c>
      <c r="Y7558" s="0">
        <v>134.43270874023437</v>
      </c>
      <c r="Z7558" s="0">
        <v>-4.7649035453796387</v>
      </c>
      <c r="AA7558" s="0">
        <v>0.61469614505767822</v>
      </c>
      <c r="AB7558" s="0">
        <v>-5.7759885787963867</v>
      </c>
      <c r="AC7558" s="0">
        <v>-5.552668571472168</v>
      </c>
      <c r="AD7558" s="0">
        <v>-5.0872507095336914</v>
      </c>
      <c r="AE7558" s="0">
        <v>-4.7649035453796387</v>
      </c>
      <c r="AF7558" s="0">
        <v>-4.4425563812255859</v>
      </c>
      <c r="AG7558" s="0">
        <v>-3.9771387577056885</v>
      </c>
      <c r="AH7558" s="0">
        <v>-3.7538182735443115</v>
      </c>
    </row>
    <row r="7559" x14ac:dyDescent="0.4">
      <c r="A7559" s="10" t="str">
        <f>Data[[#This Row],[category]]&amp;Data[[#This Row],[subcategory]]&amp;Data[[#This Row],[date]]&amp;Data[[#This Row],[hour]]</f>
        <v>Zip code regionMain San Diego9/2/201718</v>
      </c>
      <c r="B7559" s="10" t="s">
        <v>150</v>
      </c>
      <c r="C7559" t="s">
        <v>57</v>
      </c>
      <c r="D7559" t="s">
        <v>113</v>
      </c>
      <c r="E7559" t="s">
        <v>71</v>
      </c>
      <c r="F7559" s="0">
        <v>44719</v>
      </c>
      <c r="G7559" s="0">
        <v>3.0160090923309326</v>
      </c>
      <c r="H7559" s="0">
        <v>2.9054319858551025</v>
      </c>
      <c r="I7559" s="0">
        <v>-0.11057709902524948</v>
      </c>
      <c r="J7559" s="0">
        <v>0.014100895263254642</v>
      </c>
      <c r="K7559" s="0">
        <v>90.964042663574219</v>
      </c>
      <c r="L7559" s="0">
        <v>-7.8418493270874023</v>
      </c>
      <c r="M7559" s="0">
        <v>1</v>
      </c>
      <c r="N7559" s="0">
        <v>1</v>
      </c>
      <c r="O7559" s="0">
        <v>3.0905675888061523</v>
      </c>
      <c r="P7559" s="0">
        <v>3.0240004062652588</v>
      </c>
      <c r="Q7559" s="0">
        <v>-0.13377100229263306</v>
      </c>
      <c r="R7559" s="0">
        <v>-0.12864811718463898</v>
      </c>
      <c r="S7559" s="0">
        <v>-0.11797161400318146</v>
      </c>
      <c r="T7559" s="0">
        <v>-0.11057709902524948</v>
      </c>
      <c r="U7559" s="0">
        <v>-0.1031825840473175</v>
      </c>
      <c r="V7559" s="0">
        <v>-0.092506073415279388</v>
      </c>
      <c r="W7559" s="0">
        <v>-0.087383188307285309</v>
      </c>
      <c r="X7559" s="0">
        <v>134.87290954589844</v>
      </c>
      <c r="Y7559" s="0">
        <v>129.92800903320312</v>
      </c>
      <c r="Z7559" s="0">
        <v>-4.9448971748352051</v>
      </c>
      <c r="AA7559" s="0">
        <v>0.63057792186737061</v>
      </c>
      <c r="AB7559" s="0">
        <v>-5.9821057319641113</v>
      </c>
      <c r="AC7559" s="0">
        <v>-5.7530155181884766</v>
      </c>
      <c r="AD7559" s="0">
        <v>-5.2755727767944336</v>
      </c>
      <c r="AE7559" s="0">
        <v>-4.9448971748352051</v>
      </c>
      <c r="AF7559" s="0">
        <v>-4.6142215728759766</v>
      </c>
      <c r="AG7559" s="0">
        <v>-4.1367788314819336</v>
      </c>
      <c r="AH7559" s="0">
        <v>-3.9076888561248779</v>
      </c>
    </row>
    <row r="7560" x14ac:dyDescent="0.4">
      <c r="A7560" s="10" t="str">
        <f>Data[[#This Row],[category]]&amp;Data[[#This Row],[subcategory]]&amp;Data[[#This Row],[date]]&amp;Data[[#This Row],[hour]]</f>
        <v>Zip code regionMain San Diego9/2/201719</v>
      </c>
      <c r="B7560" s="10" t="s">
        <v>150</v>
      </c>
      <c r="C7560" t="s">
        <v>57</v>
      </c>
      <c r="D7560" t="s">
        <v>113</v>
      </c>
      <c r="E7560" t="s">
        <v>72</v>
      </c>
      <c r="F7560" s="0">
        <v>44719</v>
      </c>
      <c r="G7560" s="0">
        <v>2.8156943321228027</v>
      </c>
      <c r="H7560" s="0">
        <v>2.7503490447998047</v>
      </c>
      <c r="I7560" s="0">
        <v>-0.065345242619514465</v>
      </c>
      <c r="J7560" s="0">
        <v>0.013207622803747654</v>
      </c>
      <c r="K7560" s="0">
        <v>88.661216735839844</v>
      </c>
      <c r="L7560" s="0">
        <v>-4.9475398063659668</v>
      </c>
      <c r="M7560" s="0">
        <v>1</v>
      </c>
      <c r="N7560" s="0">
        <v>1</v>
      </c>
      <c r="O7560" s="0">
        <v>3.0905675888061523</v>
      </c>
      <c r="P7560" s="0">
        <v>3.0240004062652588</v>
      </c>
      <c r="Q7560" s="0">
        <v>-0.08706984668970108</v>
      </c>
      <c r="R7560" s="0">
        <v>-0.082271493971347809</v>
      </c>
      <c r="S7560" s="0">
        <v>-0.072271324694156647</v>
      </c>
      <c r="T7560" s="0">
        <v>-0.065345242619514465</v>
      </c>
      <c r="U7560" s="0">
        <v>-0.058419156819581985</v>
      </c>
      <c r="V7560" s="0">
        <v>-0.048418991267681122</v>
      </c>
      <c r="W7560" s="0">
        <v>-0.043620634824037552</v>
      </c>
      <c r="X7560" s="0">
        <v>125.91503143310547</v>
      </c>
      <c r="Y7560" s="0">
        <v>122.99285888671875</v>
      </c>
      <c r="Z7560" s="0">
        <v>-2.9221739768981934</v>
      </c>
      <c r="AA7560" s="0">
        <v>0.59063166379928589</v>
      </c>
      <c r="AB7560" s="0">
        <v>-3.8936765193939209</v>
      </c>
      <c r="AC7560" s="0">
        <v>-3.6790988445281982</v>
      </c>
      <c r="AD7560" s="0">
        <v>-3.2319014072418213</v>
      </c>
      <c r="AE7560" s="0">
        <v>-2.9221739768981934</v>
      </c>
      <c r="AF7560" s="0">
        <v>-2.6124465465545654</v>
      </c>
      <c r="AG7560" s="0">
        <v>-2.1652491092681885</v>
      </c>
      <c r="AH7560" s="0">
        <v>-1.9506713151931763</v>
      </c>
    </row>
    <row r="7561" x14ac:dyDescent="0.4">
      <c r="A7561" s="10" t="str">
        <f>Data[[#This Row],[category]]&amp;Data[[#This Row],[subcategory]]&amp;Data[[#This Row],[date]]&amp;Data[[#This Row],[hour]]</f>
        <v>Zip code regionMain San Diego9/2/201720</v>
      </c>
      <c r="B7561" s="10" t="s">
        <v>150</v>
      </c>
      <c r="C7561" t="s">
        <v>57</v>
      </c>
      <c r="D7561" t="s">
        <v>113</v>
      </c>
      <c r="E7561" t="s">
        <v>55</v>
      </c>
      <c r="F7561" s="0">
        <v>44719</v>
      </c>
      <c r="G7561" s="0">
        <v>2.8059606552124023</v>
      </c>
      <c r="H7561" s="0">
        <v>2.7353034019470215</v>
      </c>
      <c r="I7561" s="0">
        <v>-0.070657148957252502</v>
      </c>
      <c r="J7561" s="0">
        <v>0.012831460684537888</v>
      </c>
      <c r="K7561" s="0">
        <v>85.341819763183594</v>
      </c>
      <c r="L7561" s="0">
        <v>-5.5065555572509766</v>
      </c>
      <c r="M7561" s="0">
        <v>1</v>
      </c>
      <c r="N7561" s="0">
        <v>1</v>
      </c>
      <c r="O7561" s="0">
        <v>3.0905675888061523</v>
      </c>
      <c r="P7561" s="0">
        <v>3.0240004062652588</v>
      </c>
      <c r="Q7561" s="0">
        <v>-0.091763027012348175</v>
      </c>
      <c r="R7561" s="0">
        <v>-0.087101325392723083</v>
      </c>
      <c r="S7561" s="0">
        <v>-0.077385976910591125</v>
      </c>
      <c r="T7561" s="0">
        <v>-0.070657148957252502</v>
      </c>
      <c r="U7561" s="0">
        <v>-0.063928321003913879</v>
      </c>
      <c r="V7561" s="0">
        <v>-0.054212968796491623</v>
      </c>
      <c r="W7561" s="0">
        <v>-0.049551274627447128</v>
      </c>
      <c r="X7561" s="0">
        <v>125.47975158691406</v>
      </c>
      <c r="Y7561" s="0">
        <v>122.32003021240234</v>
      </c>
      <c r="Z7561" s="0">
        <v>-3.1597170829772949</v>
      </c>
      <c r="AA7561" s="0">
        <v>0.57381010055541992</v>
      </c>
      <c r="AB7561" s="0">
        <v>-4.103550910949707</v>
      </c>
      <c r="AC7561" s="0">
        <v>-3.8950843811035156</v>
      </c>
      <c r="AD7561" s="0">
        <v>-3.4606235027313232</v>
      </c>
      <c r="AE7561" s="0">
        <v>-3.1597170829772949</v>
      </c>
      <c r="AF7561" s="0">
        <v>-2.8588106632232666</v>
      </c>
      <c r="AG7561" s="0">
        <v>-2.4243497848510742</v>
      </c>
      <c r="AH7561" s="0">
        <v>-2.2158834934234619</v>
      </c>
    </row>
    <row r="7562" x14ac:dyDescent="0.4">
      <c r="A7562" s="10" t="str">
        <f>Data[[#This Row],[category]]&amp;Data[[#This Row],[subcategory]]&amp;Data[[#This Row],[date]]&amp;Data[[#This Row],[hour]]</f>
        <v>Zip code regionMain San Diego9/2/201721</v>
      </c>
      <c r="B7562" s="10" t="s">
        <v>150</v>
      </c>
      <c r="C7562" t="s">
        <v>57</v>
      </c>
      <c r="D7562" t="s">
        <v>113</v>
      </c>
      <c r="E7562" t="s">
        <v>73</v>
      </c>
      <c r="F7562" s="0">
        <v>44719</v>
      </c>
      <c r="G7562" s="0">
        <v>2.6817348003387451</v>
      </c>
      <c r="H7562" s="0">
        <v>2.6483945846557617</v>
      </c>
      <c r="I7562" s="0">
        <v>-0.033340241760015488</v>
      </c>
      <c r="J7562" s="0">
        <v>0.012189581990242004</v>
      </c>
      <c r="K7562" s="0">
        <v>86.049308776855469</v>
      </c>
      <c r="L7562" s="0">
        <v>-2.7351422309875488</v>
      </c>
      <c r="M7562" s="0">
        <v>1</v>
      </c>
      <c r="N7562" s="0">
        <v>1</v>
      </c>
      <c r="O7562" s="0">
        <v>3.0905675888061523</v>
      </c>
      <c r="P7562" s="0">
        <v>3.0240004062652588</v>
      </c>
      <c r="Q7562" s="0">
        <v>-0.053390320390462875</v>
      </c>
      <c r="R7562" s="0">
        <v>-0.048961818218231201</v>
      </c>
      <c r="S7562" s="0">
        <v>-0.039732463657855988</v>
      </c>
      <c r="T7562" s="0">
        <v>-0.033340241760015488</v>
      </c>
      <c r="U7562" s="0">
        <v>-0.026948017999529839</v>
      </c>
      <c r="V7562" s="0">
        <v>-0.017718663439154625</v>
      </c>
      <c r="W7562" s="0">
        <v>-0.013290164060890675</v>
      </c>
      <c r="X7562" s="0">
        <v>119.92449951171875</v>
      </c>
      <c r="Y7562" s="0">
        <v>118.43355560302734</v>
      </c>
      <c r="Z7562" s="0">
        <v>-1.4909422397613525</v>
      </c>
      <c r="AA7562" s="0">
        <v>0.54510593414306641</v>
      </c>
      <c r="AB7562" s="0">
        <v>-2.3875617980957031</v>
      </c>
      <c r="AC7562" s="0">
        <v>-2.1895236968994141</v>
      </c>
      <c r="AD7562" s="0">
        <v>-1.7767961025238037</v>
      </c>
      <c r="AE7562" s="0">
        <v>-1.4909422397613525</v>
      </c>
      <c r="AF7562" s="0">
        <v>-1.2050883769989014</v>
      </c>
      <c r="AG7562" s="0">
        <v>-0.79236090183258057</v>
      </c>
      <c r="AH7562" s="0">
        <v>-0.59432274103164673</v>
      </c>
    </row>
    <row r="7563" x14ac:dyDescent="0.4">
      <c r="A7563" s="10" t="str">
        <f>Data[[#This Row],[category]]&amp;Data[[#This Row],[subcategory]]&amp;Data[[#This Row],[date]]&amp;Data[[#This Row],[hour]]</f>
        <v>Zip code regionMain San Diego9/2/201722</v>
      </c>
      <c r="B7563" s="10" t="s">
        <v>150</v>
      </c>
      <c r="C7563" t="s">
        <v>57</v>
      </c>
      <c r="D7563" t="s">
        <v>113</v>
      </c>
      <c r="E7563" t="s">
        <v>74</v>
      </c>
      <c r="F7563" s="0">
        <v>44719</v>
      </c>
      <c r="G7563" s="0">
        <v>2.5158984661102295</v>
      </c>
      <c r="H7563" s="0">
        <v>2.5194094181060791</v>
      </c>
      <c r="I7563" s="0">
        <v>0.0035107976291328669</v>
      </c>
      <c r="J7563" s="0">
        <v>0.011905497871339321</v>
      </c>
      <c r="K7563" s="0">
        <v>88.478607177734375</v>
      </c>
      <c r="L7563" s="0">
        <v>0.29488876461982727</v>
      </c>
      <c r="M7563" s="0">
        <v>0</v>
      </c>
      <c r="N7563" s="0">
        <v>0</v>
      </c>
      <c r="O7563" s="0">
        <v>3.0905675888061523</v>
      </c>
      <c r="P7563" s="0">
        <v>3.0240004062652588</v>
      </c>
      <c r="Q7563" s="0">
        <v>-0.016072003170847893</v>
      </c>
      <c r="R7563" s="0">
        <v>-0.011746712028980255</v>
      </c>
      <c r="S7563" s="0">
        <v>-0.0027324515394866467</v>
      </c>
      <c r="T7563" s="0">
        <v>0.0035107976291328669</v>
      </c>
      <c r="U7563" s="0">
        <v>0.0097540467977523804</v>
      </c>
      <c r="V7563" s="0">
        <v>0.018768306821584702</v>
      </c>
      <c r="W7563" s="0">
        <v>0.023093599826097488</v>
      </c>
      <c r="X7563" s="0">
        <v>112.50846099853516</v>
      </c>
      <c r="Y7563" s="0">
        <v>112.66546630859375</v>
      </c>
      <c r="Z7563" s="0">
        <v>0.1569993644952774</v>
      </c>
      <c r="AA7563" s="0">
        <v>0.53240197896957397</v>
      </c>
      <c r="AB7563" s="0">
        <v>-0.71872395277023315</v>
      </c>
      <c r="AC7563" s="0">
        <v>-0.52530121803283691</v>
      </c>
      <c r="AD7563" s="0">
        <v>-0.12219250947237015</v>
      </c>
      <c r="AE7563" s="0">
        <v>0.1569993644952774</v>
      </c>
      <c r="AF7563" s="0">
        <v>0.43619123101234436</v>
      </c>
      <c r="AG7563" s="0">
        <v>0.83929997682571411</v>
      </c>
      <c r="AH7563" s="0">
        <v>1.0327227115631104</v>
      </c>
    </row>
    <row r="7564" x14ac:dyDescent="0.4">
      <c r="A7564" s="10" t="str">
        <f>Data[[#This Row],[category]]&amp;Data[[#This Row],[subcategory]]&amp;Data[[#This Row],[date]]&amp;Data[[#This Row],[hour]]</f>
        <v>Zip code regionMain San Diego9/2/201723</v>
      </c>
      <c r="B7564" s="10" t="s">
        <v>150</v>
      </c>
      <c r="C7564" t="s">
        <v>57</v>
      </c>
      <c r="D7564" t="s">
        <v>113</v>
      </c>
      <c r="E7564" t="s">
        <v>75</v>
      </c>
      <c r="F7564" s="0">
        <v>44719</v>
      </c>
      <c r="G7564" s="0">
        <v>2.3548343181610107</v>
      </c>
      <c r="H7564" s="0">
        <v>2.3275060653686523</v>
      </c>
      <c r="I7564" s="0">
        <v>-0.027328338474035263</v>
      </c>
      <c r="J7564" s="0">
        <v>0.011263972148299217</v>
      </c>
      <c r="K7564" s="0">
        <v>87.1502685546875</v>
      </c>
      <c r="L7564" s="0">
        <v>-2.4261724948883057</v>
      </c>
      <c r="M7564" s="0">
        <v>1</v>
      </c>
      <c r="N7564" s="0">
        <v>1</v>
      </c>
      <c r="O7564" s="0">
        <v>3.0905675888061523</v>
      </c>
      <c r="P7564" s="0">
        <v>3.0240004062652588</v>
      </c>
      <c r="Q7564" s="0">
        <v>-0.045855924487113953</v>
      </c>
      <c r="R7564" s="0">
        <v>-0.041763700544834137</v>
      </c>
      <c r="S7564" s="0">
        <v>-0.033235169947147369</v>
      </c>
      <c r="T7564" s="0">
        <v>-0.027328338474035263</v>
      </c>
      <c r="U7564" s="0">
        <v>-0.021421505138278008</v>
      </c>
      <c r="V7564" s="0">
        <v>-0.012892977334558964</v>
      </c>
      <c r="W7564" s="0">
        <v>-0.0088007533922791481</v>
      </c>
      <c r="X7564" s="0">
        <v>105.30583953857422</v>
      </c>
      <c r="Y7564" s="0">
        <v>104.083740234375</v>
      </c>
      <c r="Z7564" s="0">
        <v>-1.2220959663391113</v>
      </c>
      <c r="AA7564" s="0">
        <v>0.50371354818344116</v>
      </c>
      <c r="AB7564" s="0">
        <v>-2.050631046295166</v>
      </c>
      <c r="AC7564" s="0">
        <v>-1.8676308393478394</v>
      </c>
      <c r="AD7564" s="0">
        <v>-1.4862436056137085</v>
      </c>
      <c r="AE7564" s="0">
        <v>-1.2220959663391113</v>
      </c>
      <c r="AF7564" s="0">
        <v>-0.95794832706451416</v>
      </c>
      <c r="AG7564" s="0">
        <v>-0.5765610933303833</v>
      </c>
      <c r="AH7564" s="0">
        <v>-0.39356091618537903</v>
      </c>
    </row>
    <row r="7565" x14ac:dyDescent="0.4">
      <c r="A7565" s="10" t="str">
        <f>Data[[#This Row],[category]]&amp;Data[[#This Row],[subcategory]]&amp;Data[[#This Row],[date]]&amp;Data[[#This Row],[hour]]</f>
        <v>Zip code regionMain San Diego9/2/201724</v>
      </c>
      <c r="B7565" s="10" t="s">
        <v>150</v>
      </c>
      <c r="C7565" t="s">
        <v>57</v>
      </c>
      <c r="D7565" t="s">
        <v>113</v>
      </c>
      <c r="E7565" t="s">
        <v>76</v>
      </c>
      <c r="F7565" s="0">
        <v>44719</v>
      </c>
      <c r="G7565" s="0">
        <v>2.1947281360626221</v>
      </c>
      <c r="H7565" s="0">
        <v>2.174382209777832</v>
      </c>
      <c r="I7565" s="0">
        <v>-0.020345965400338173</v>
      </c>
      <c r="J7565" s="0">
        <v>0.010189207270741463</v>
      </c>
      <c r="K7565" s="0">
        <v>87.851318359375</v>
      </c>
      <c r="L7565" s="0">
        <v>-1.9968153238296509</v>
      </c>
      <c r="M7565" s="0">
        <v>1</v>
      </c>
      <c r="N7565" s="0">
        <v>1</v>
      </c>
      <c r="O7565" s="0">
        <v>3.0905675888061523</v>
      </c>
      <c r="P7565" s="0">
        <v>3.0240004062652588</v>
      </c>
      <c r="Q7565" s="0">
        <v>-0.037105720490217209</v>
      </c>
      <c r="R7565" s="0">
        <v>-0.03340395912528038</v>
      </c>
      <c r="S7565" s="0">
        <v>-0.025689190253615379</v>
      </c>
      <c r="T7565" s="0">
        <v>-0.020345965400338173</v>
      </c>
      <c r="U7565" s="0">
        <v>-0.015002739615738392</v>
      </c>
      <c r="V7565" s="0">
        <v>-0.007287970744073391</v>
      </c>
      <c r="W7565" s="0">
        <v>-0.0035862107761204243</v>
      </c>
      <c r="X7565" s="0">
        <v>98.146049499511719</v>
      </c>
      <c r="Y7565" s="0">
        <v>97.236198425292969</v>
      </c>
      <c r="Z7565" s="0">
        <v>-0.90985125303268433</v>
      </c>
      <c r="AA7565" s="0">
        <v>0.45565116405487061</v>
      </c>
      <c r="AB7565" s="0">
        <v>-1.6593307256698608</v>
      </c>
      <c r="AC7565" s="0">
        <v>-1.4937916994094849</v>
      </c>
      <c r="AD7565" s="0">
        <v>-1.1487950086593628</v>
      </c>
      <c r="AE7565" s="0">
        <v>-0.90985125303268433</v>
      </c>
      <c r="AF7565" s="0">
        <v>-0.67090755701065063</v>
      </c>
      <c r="AG7565" s="0">
        <v>-0.3259107768535614</v>
      </c>
      <c r="AH7565" s="0">
        <v>-0.16037178039550781</v>
      </c>
    </row>
    <row r="7566" x14ac:dyDescent="0.4">
      <c r="A7566" s="10" t="str">
        <f>Data[[#This Row],[category]]&amp;Data[[#This Row],[subcategory]]&amp;Data[[#This Row],[date]]&amp;Data[[#This Row],[hour]]</f>
        <v>Zip code regionMain San Diego9/2/2017Avg. 11 to 6 pm</v>
      </c>
      <c r="B7566" s="10" t="s">
        <v>150</v>
      </c>
      <c r="C7566" t="s">
        <v>57</v>
      </c>
      <c r="D7566" t="s">
        <v>113</v>
      </c>
      <c r="E7566" t="s">
        <v>77</v>
      </c>
      <c r="F7566" s="0">
        <v>44719</v>
      </c>
      <c r="G7566" s="0">
        <v>3.1616346836090088</v>
      </c>
      <c r="H7566" s="0">
        <v>3.0905675888061523</v>
      </c>
      <c r="I7566" s="0">
        <v>-0.071067065000534058</v>
      </c>
      <c r="J7566" s="0">
        <v>0.0093392366543412209</v>
      </c>
      <c r="K7566" s="0">
        <v>93.5914306640625</v>
      </c>
      <c r="L7566" s="0">
        <v>-7.6095151901245117</v>
      </c>
      <c r="M7566" s="0">
        <v>1</v>
      </c>
      <c r="N7566" s="0">
        <v>1</v>
      </c>
      <c r="O7566" s="0"/>
      <c r="P7566" s="0"/>
      <c r="Q7566" s="0">
        <v>-0.086428739130496979</v>
      </c>
      <c r="R7566" s="0">
        <v>-0.083035781979560852</v>
      </c>
      <c r="S7566" s="0">
        <v>-0.075964562594890594</v>
      </c>
      <c r="T7566" s="0">
        <v>-0.071067065000534058</v>
      </c>
      <c r="U7566" s="0">
        <v>-0.066169567406177521</v>
      </c>
      <c r="V7566" s="0">
        <v>-0.059098351746797562</v>
      </c>
      <c r="W7566" s="0">
        <v>-0.055705387145280838</v>
      </c>
      <c r="X7566" s="0">
        <v>141.38514709472656</v>
      </c>
      <c r="Y7566" s="0">
        <v>138.20709228515625</v>
      </c>
      <c r="Z7566" s="0">
        <v>-3.1780481338500977</v>
      </c>
      <c r="AA7566" s="0">
        <v>0.41764131188392639</v>
      </c>
      <c r="AB7566" s="0">
        <v>-3.8650069236755371</v>
      </c>
      <c r="AC7566" s="0">
        <v>-3.7132771015167236</v>
      </c>
      <c r="AD7566" s="0">
        <v>-3.397059440612793</v>
      </c>
      <c r="AE7566" s="0">
        <v>-3.1780481338500977</v>
      </c>
      <c r="AF7566" s="0">
        <v>-2.9590368270874023</v>
      </c>
      <c r="AG7566" s="0">
        <v>-2.6428191661834717</v>
      </c>
      <c r="AH7566" s="0">
        <v>-2.4910893440246582</v>
      </c>
    </row>
    <row r="7567" x14ac:dyDescent="0.4">
      <c r="A7567" s="10" t="str">
        <f>Data[[#This Row],[category]]&amp;Data[[#This Row],[subcategory]]&amp;Data[[#This Row],[date]]&amp;Data[[#This Row],[hour]]</f>
        <v>Zip code regionMain San Diego9/2/2017Avg. 2 to 6pm</v>
      </c>
      <c r="B7567" s="10" t="s">
        <v>150</v>
      </c>
      <c r="C7567" t="s">
        <v>57</v>
      </c>
      <c r="D7567" t="s">
        <v>113</v>
      </c>
      <c r="E7567" t="s">
        <v>78</v>
      </c>
      <c r="F7567" s="0">
        <v>44719</v>
      </c>
      <c r="G7567" s="0">
        <v>3.1279833316802979</v>
      </c>
      <c r="H7567" s="0">
        <v>3.0240004062652588</v>
      </c>
      <c r="I7567" s="0">
        <v>-0.10398276150226593</v>
      </c>
      <c r="J7567" s="0">
        <v>0.011626331135630608</v>
      </c>
      <c r="K7567" s="0">
        <v>92.477409362792969</v>
      </c>
      <c r="L7567" s="0">
        <v>-8.9437294006347656</v>
      </c>
      <c r="M7567" s="0">
        <v>1</v>
      </c>
      <c r="N7567" s="0">
        <v>1</v>
      </c>
      <c r="O7567" s="0"/>
      <c r="P7567" s="0"/>
      <c r="Q7567" s="0">
        <v>-0.12310637533664703</v>
      </c>
      <c r="R7567" s="0">
        <v>-0.11888250708580017</v>
      </c>
      <c r="S7567" s="0">
        <v>-0.11007961630821228</v>
      </c>
      <c r="T7567" s="0">
        <v>-0.10398276150226593</v>
      </c>
      <c r="U7567" s="0">
        <v>-0.09788590669631958</v>
      </c>
      <c r="V7567" s="0">
        <v>-0.089083015918731689</v>
      </c>
      <c r="W7567" s="0">
        <v>-0.084859147667884827</v>
      </c>
      <c r="X7567" s="0">
        <v>139.88027954101562</v>
      </c>
      <c r="Y7567" s="0">
        <v>135.23027038574219</v>
      </c>
      <c r="Z7567" s="0">
        <v>-4.6500053405761719</v>
      </c>
      <c r="AA7567" s="0">
        <v>0.51991790533065796</v>
      </c>
      <c r="AB7567" s="0">
        <v>-5.5051941871643066</v>
      </c>
      <c r="AC7567" s="0">
        <v>-5.3163070678710937</v>
      </c>
      <c r="AD7567" s="0">
        <v>-4.9226503372192383</v>
      </c>
      <c r="AE7567" s="0">
        <v>-4.6500053405761719</v>
      </c>
      <c r="AF7567" s="0">
        <v>-4.3773603439331055</v>
      </c>
      <c r="AG7567" s="0">
        <v>-3.9837038516998291</v>
      </c>
      <c r="AH7567" s="0">
        <v>-3.7948164939880371</v>
      </c>
    </row>
    <row r="7568" x14ac:dyDescent="0.4">
      <c r="A7568" s="10" t="str">
        <f>Data[[#This Row],[category]]&amp;Data[[#This Row],[subcategory]]&amp;Data[[#This Row],[date]]&amp;Data[[#This Row],[hour]]</f>
        <v>Zip code regionMain San DiegoAvg. Weekday Event1</v>
      </c>
      <c r="B7568" s="10" t="s">
        <v>150</v>
      </c>
      <c r="C7568" t="s">
        <v>57</v>
      </c>
      <c r="D7568" t="s">
        <v>174</v>
      </c>
      <c r="E7568" t="s">
        <v>41</v>
      </c>
      <c r="F7568" s="0">
        <v>44721.5</v>
      </c>
      <c r="G7568" s="0">
        <v>1.8214002847671509</v>
      </c>
      <c r="H7568" s="0">
        <v>1.8038510084152222</v>
      </c>
      <c r="I7568" s="0">
        <v>-0.017549261450767517</v>
      </c>
      <c r="J7568" s="0">
        <v>0.0042627481743693352</v>
      </c>
      <c r="K7568" s="0">
        <v>74.308143615722656</v>
      </c>
      <c r="L7568" s="0">
        <v>-4.1168889999389648</v>
      </c>
      <c r="M7568" s="0">
        <v>1</v>
      </c>
      <c r="N7568" s="0">
        <v>1</v>
      </c>
      <c r="O7568" s="0"/>
      <c r="P7568" s="0"/>
      <c r="Q7568" s="0">
        <v>-0.024560857564210892</v>
      </c>
      <c r="R7568" s="0">
        <v>-0.023012192919850349</v>
      </c>
      <c r="S7568" s="0">
        <v>-0.019784647971391678</v>
      </c>
      <c r="T7568" s="0">
        <v>-0.017549261450767517</v>
      </c>
      <c r="U7568" s="0">
        <v>-0.015313873998820782</v>
      </c>
      <c r="V7568" s="0">
        <v>-0.012086329981684685</v>
      </c>
      <c r="W7568" s="0">
        <v>-0.010537664406001568</v>
      </c>
      <c r="X7568" s="0">
        <v>81.45574951171875</v>
      </c>
      <c r="Y7568" s="0">
        <v>80.670921325683594</v>
      </c>
      <c r="Z7568" s="0">
        <v>-0.78482931852340698</v>
      </c>
      <c r="AA7568" s="0">
        <v>0.19063648581504822</v>
      </c>
      <c r="AB7568" s="0">
        <v>-1.0983984470367432</v>
      </c>
      <c r="AC7568" s="0">
        <v>-1.0291397571563721</v>
      </c>
      <c r="AD7568" s="0">
        <v>-0.88479918241500854</v>
      </c>
      <c r="AE7568" s="0">
        <v>-0.78482931852340698</v>
      </c>
      <c r="AF7568" s="0">
        <v>-0.68485945463180542</v>
      </c>
      <c r="AG7568" s="0">
        <v>-0.54051882028579712</v>
      </c>
      <c r="AH7568" s="0">
        <v>-0.4712601900100708</v>
      </c>
    </row>
    <row r="7569" x14ac:dyDescent="0.4">
      <c r="A7569" s="10" t="str">
        <f>Data[[#This Row],[category]]&amp;Data[[#This Row],[subcategory]]&amp;Data[[#This Row],[date]]&amp;Data[[#This Row],[hour]]</f>
        <v>Zip code regionMain San DiegoAvg. Weekday Event2</v>
      </c>
      <c r="B7569" s="10" t="s">
        <v>150</v>
      </c>
      <c r="C7569" t="s">
        <v>57</v>
      </c>
      <c r="D7569" t="s">
        <v>174</v>
      </c>
      <c r="E7569" t="s">
        <v>42</v>
      </c>
      <c r="F7569" s="0">
        <v>44721.5</v>
      </c>
      <c r="G7569" s="0">
        <v>1.7509192228317261</v>
      </c>
      <c r="H7569" s="0">
        <v>1.7412019968032837</v>
      </c>
      <c r="I7569" s="0">
        <v>-0.0097172101959586143</v>
      </c>
      <c r="J7569" s="0">
        <v>0.004060608334839344</v>
      </c>
      <c r="K7569" s="0">
        <v>73.121856689453125</v>
      </c>
      <c r="L7569" s="0">
        <v>-2.393043041229248</v>
      </c>
      <c r="M7569" s="0">
        <v>1</v>
      </c>
      <c r="N7569" s="0">
        <v>1</v>
      </c>
      <c r="O7569" s="0"/>
      <c r="P7569" s="0"/>
      <c r="Q7569" s="0">
        <v>-0.016396315768361092</v>
      </c>
      <c r="R7569" s="0">
        <v>-0.014921088702976704</v>
      </c>
      <c r="S7569" s="0">
        <v>-0.011846595443785191</v>
      </c>
      <c r="T7569" s="0">
        <v>-0.0097172101959586143</v>
      </c>
      <c r="U7569" s="0">
        <v>-0.0075878249481320381</v>
      </c>
      <c r="V7569" s="0">
        <v>-0.0045133312232792377</v>
      </c>
      <c r="W7569" s="0">
        <v>-0.0030381039250642061</v>
      </c>
      <c r="X7569" s="0">
        <v>78.303733825683594</v>
      </c>
      <c r="Y7569" s="0">
        <v>77.869163513183594</v>
      </c>
      <c r="Z7569" s="0">
        <v>-0.43456822633743286</v>
      </c>
      <c r="AA7569" s="0">
        <v>0.18159650266170502</v>
      </c>
      <c r="AB7569" s="0">
        <v>-0.73326790332794189</v>
      </c>
      <c r="AC7569" s="0">
        <v>-0.6672934889793396</v>
      </c>
      <c r="AD7569" s="0">
        <v>-0.52979755401611328</v>
      </c>
      <c r="AE7569" s="0">
        <v>-0.43456822633743286</v>
      </c>
      <c r="AF7569" s="0">
        <v>-0.33933892846107483</v>
      </c>
      <c r="AG7569" s="0">
        <v>-0.20184294879436493</v>
      </c>
      <c r="AH7569" s="0">
        <v>-0.13586856424808502</v>
      </c>
    </row>
    <row r="7570" x14ac:dyDescent="0.4">
      <c r="A7570" s="10" t="str">
        <f>Data[[#This Row],[category]]&amp;Data[[#This Row],[subcategory]]&amp;Data[[#This Row],[date]]&amp;Data[[#This Row],[hour]]</f>
        <v>Zip code regionMain San DiegoAvg. Weekday Event3</v>
      </c>
      <c r="B7570" s="10" t="s">
        <v>150</v>
      </c>
      <c r="C7570" t="s">
        <v>57</v>
      </c>
      <c r="D7570" t="s">
        <v>174</v>
      </c>
      <c r="E7570" t="s">
        <v>43</v>
      </c>
      <c r="F7570" s="0">
        <v>44721.5</v>
      </c>
      <c r="G7570" s="0">
        <v>1.7035276889801025</v>
      </c>
      <c r="H7570" s="0">
        <v>1.6934418678283691</v>
      </c>
      <c r="I7570" s="0">
        <v>-0.010085802525281906</v>
      </c>
      <c r="J7570" s="0">
        <v>0.0038817033637315035</v>
      </c>
      <c r="K7570" s="0">
        <v>72.815811157226562</v>
      </c>
      <c r="L7570" s="0">
        <v>-2.5982930660247803</v>
      </c>
      <c r="M7570" s="0">
        <v>1</v>
      </c>
      <c r="N7570" s="0">
        <v>1</v>
      </c>
      <c r="O7570" s="0"/>
      <c r="P7570" s="0"/>
      <c r="Q7570" s="0">
        <v>-0.016470637172460556</v>
      </c>
      <c r="R7570" s="0">
        <v>-0.015060405246913433</v>
      </c>
      <c r="S7570" s="0">
        <v>-0.012121370062232018</v>
      </c>
      <c r="T7570" s="0">
        <v>-0.010085802525281906</v>
      </c>
      <c r="U7570" s="0">
        <v>-0.0080502349883317947</v>
      </c>
      <c r="V7570" s="0">
        <v>-0.0051111993379890919</v>
      </c>
      <c r="W7570" s="0">
        <v>-0.0037009685765951872</v>
      </c>
      <c r="X7570" s="0">
        <v>76.184310913085938</v>
      </c>
      <c r="Y7570" s="0">
        <v>75.733261108398438</v>
      </c>
      <c r="Z7570" s="0">
        <v>-0.4510522186756134</v>
      </c>
      <c r="AA7570" s="0">
        <v>0.17359559237957001</v>
      </c>
      <c r="AB7570" s="0">
        <v>-0.73659157752990723</v>
      </c>
      <c r="AC7570" s="0">
        <v>-0.67352390289306641</v>
      </c>
      <c r="AD7570" s="0">
        <v>-0.54208582639694214</v>
      </c>
      <c r="AE7570" s="0">
        <v>-0.4510522186756134</v>
      </c>
      <c r="AF7570" s="0">
        <v>-0.36001861095428467</v>
      </c>
      <c r="AG7570" s="0">
        <v>-0.22858051955699921</v>
      </c>
      <c r="AH7570" s="0">
        <v>-0.16551287472248077</v>
      </c>
    </row>
    <row r="7571" x14ac:dyDescent="0.4">
      <c r="A7571" s="10" t="str">
        <f>Data[[#This Row],[category]]&amp;Data[[#This Row],[subcategory]]&amp;Data[[#This Row],[date]]&amp;Data[[#This Row],[hour]]</f>
        <v>Zip code regionMain San DiegoAvg. Weekday Event4</v>
      </c>
      <c r="B7571" s="10" t="s">
        <v>150</v>
      </c>
      <c r="C7571" t="s">
        <v>57</v>
      </c>
      <c r="D7571" t="s">
        <v>174</v>
      </c>
      <c r="E7571" t="s">
        <v>44</v>
      </c>
      <c r="F7571" s="0">
        <v>44721.5</v>
      </c>
      <c r="G7571" s="0">
        <v>1.6825990676879883</v>
      </c>
      <c r="H7571" s="0">
        <v>1.6723177433013916</v>
      </c>
      <c r="I7571" s="0">
        <v>-0.010281434282660484</v>
      </c>
      <c r="J7571" s="0">
        <v>0.003841320751234889</v>
      </c>
      <c r="K7571" s="0">
        <v>72.82037353515625</v>
      </c>
      <c r="L7571" s="0">
        <v>-2.6765363216400146</v>
      </c>
      <c r="M7571" s="0">
        <v>1</v>
      </c>
      <c r="N7571" s="0">
        <v>1</v>
      </c>
      <c r="O7571" s="0"/>
      <c r="P7571" s="0"/>
      <c r="Q7571" s="0">
        <v>-0.016599845141172409</v>
      </c>
      <c r="R7571" s="0">
        <v>-0.015204285271465778</v>
      </c>
      <c r="S7571" s="0">
        <v>-0.012295824475586414</v>
      </c>
      <c r="T7571" s="0">
        <v>-0.010281434282660484</v>
      </c>
      <c r="U7571" s="0">
        <v>-0.0082670440897345543</v>
      </c>
      <c r="V7571" s="0">
        <v>-0.0053585837595164776</v>
      </c>
      <c r="W7571" s="0">
        <v>-0.0039630238898098469</v>
      </c>
      <c r="X7571" s="0">
        <v>75.24835205078125</v>
      </c>
      <c r="Y7571" s="0">
        <v>74.788558959960938</v>
      </c>
      <c r="Z7571" s="0">
        <v>-0.45980116724967957</v>
      </c>
      <c r="AA7571" s="0">
        <v>0.17178963124752045</v>
      </c>
      <c r="AB7571" s="0">
        <v>-0.74236994981765747</v>
      </c>
      <c r="AC7571" s="0">
        <v>-0.67995846271514893</v>
      </c>
      <c r="AD7571" s="0">
        <v>-0.54988771677017212</v>
      </c>
      <c r="AE7571" s="0">
        <v>-0.45980116724967957</v>
      </c>
      <c r="AF7571" s="0">
        <v>-0.36971458792686462</v>
      </c>
      <c r="AG7571" s="0">
        <v>-0.23964390158653259</v>
      </c>
      <c r="AH7571" s="0">
        <v>-0.17723236978054047</v>
      </c>
    </row>
    <row r="7572" x14ac:dyDescent="0.4">
      <c r="A7572" s="10" t="str">
        <f>Data[[#This Row],[category]]&amp;Data[[#This Row],[subcategory]]&amp;Data[[#This Row],[date]]&amp;Data[[#This Row],[hour]]</f>
        <v>Zip code regionMain San DiegoAvg. Weekday Event5</v>
      </c>
      <c r="B7572" s="10" t="s">
        <v>150</v>
      </c>
      <c r="C7572" t="s">
        <v>57</v>
      </c>
      <c r="D7572" t="s">
        <v>174</v>
      </c>
      <c r="E7572" t="s">
        <v>45</v>
      </c>
      <c r="F7572" s="0">
        <v>44721.5</v>
      </c>
      <c r="G7572" s="0">
        <v>1.681670069694519</v>
      </c>
      <c r="H7572" s="0">
        <v>1.6966491937637329</v>
      </c>
      <c r="I7572" s="0">
        <v>0.014979081228375435</v>
      </c>
      <c r="J7572" s="0">
        <v>0.0039430600591003895</v>
      </c>
      <c r="K7572" s="0">
        <v>72.740829467773438</v>
      </c>
      <c r="L7572" s="0">
        <v>3.7988467216491699</v>
      </c>
      <c r="M7572" s="0">
        <v>1</v>
      </c>
      <c r="N7572" s="0">
        <v>1</v>
      </c>
      <c r="O7572" s="0"/>
      <c r="P7572" s="0"/>
      <c r="Q7572" s="0">
        <v>0.0084933247417211533</v>
      </c>
      <c r="R7572" s="0">
        <v>0.0099258460104465485</v>
      </c>
      <c r="S7572" s="0">
        <v>0.012911338359117508</v>
      </c>
      <c r="T7572" s="0">
        <v>0.014979081228375435</v>
      </c>
      <c r="U7572" s="0">
        <v>0.017046824097633362</v>
      </c>
      <c r="V7572" s="0">
        <v>0.020032316446304321</v>
      </c>
      <c r="W7572" s="0">
        <v>0.021464837715029716</v>
      </c>
      <c r="X7572" s="0">
        <v>75.206809997558594</v>
      </c>
      <c r="Y7572" s="0">
        <v>75.876693725585938</v>
      </c>
      <c r="Z7572" s="0">
        <v>0.6698870062828064</v>
      </c>
      <c r="AA7572" s="0">
        <v>0.17633956670761108</v>
      </c>
      <c r="AB7572" s="0">
        <v>0.37983423471450806</v>
      </c>
      <c r="AC7572" s="0">
        <v>0.4438987672328949</v>
      </c>
      <c r="AD7572" s="0">
        <v>0.57741445302963257</v>
      </c>
      <c r="AE7572" s="0">
        <v>0.6698870062828064</v>
      </c>
      <c r="AF7572" s="0">
        <v>0.76235955953598022</v>
      </c>
      <c r="AG7572" s="0">
        <v>0.89587527513504028</v>
      </c>
      <c r="AH7572" s="0">
        <v>0.95993977785110474</v>
      </c>
    </row>
    <row r="7573" x14ac:dyDescent="0.4">
      <c r="A7573" s="10" t="str">
        <f>Data[[#This Row],[category]]&amp;Data[[#This Row],[subcategory]]&amp;Data[[#This Row],[date]]&amp;Data[[#This Row],[hour]]</f>
        <v>Zip code regionMain San DiegoAvg. Weekday Event6</v>
      </c>
      <c r="B7573" s="10" t="s">
        <v>150</v>
      </c>
      <c r="C7573" t="s">
        <v>57</v>
      </c>
      <c r="D7573" t="s">
        <v>174</v>
      </c>
      <c r="E7573" t="s">
        <v>46</v>
      </c>
      <c r="F7573" s="0">
        <v>44721.5</v>
      </c>
      <c r="G7573" s="0">
        <v>1.7976213693618774</v>
      </c>
      <c r="H7573" s="0">
        <v>1.8060815334320068</v>
      </c>
      <c r="I7573" s="0">
        <v>0.0084601333364844322</v>
      </c>
      <c r="J7573" s="0">
        <v>0.0043161772191524506</v>
      </c>
      <c r="K7573" s="0">
        <v>72.641754150390625</v>
      </c>
      <c r="L7573" s="0">
        <v>1.9600987434387207</v>
      </c>
      <c r="M7573" s="0">
        <v>1</v>
      </c>
      <c r="N7573" s="0">
        <v>1</v>
      </c>
      <c r="O7573" s="0"/>
      <c r="P7573" s="0"/>
      <c r="Q7573" s="0">
        <v>0.0013606535503640771</v>
      </c>
      <c r="R7573" s="0">
        <v>0.002928729634732008</v>
      </c>
      <c r="S7573" s="0">
        <v>0.0061967279762029648</v>
      </c>
      <c r="T7573" s="0">
        <v>0.0084601333364844322</v>
      </c>
      <c r="U7573" s="0">
        <v>0.0107235386967659</v>
      </c>
      <c r="V7573" s="0">
        <v>0.013991536572575569</v>
      </c>
      <c r="W7573" s="0">
        <v>0.015559612773358822</v>
      </c>
      <c r="X7573" s="0">
        <v>80.392326354980469</v>
      </c>
      <c r="Y7573" s="0">
        <v>80.770675659179688</v>
      </c>
      <c r="Z7573" s="0">
        <v>0.37834984064102173</v>
      </c>
      <c r="AA7573" s="0">
        <v>0.19302591681480408</v>
      </c>
      <c r="AB7573" s="0">
        <v>0.060850460082292557</v>
      </c>
      <c r="AC7573" s="0">
        <v>0.13097716867923737</v>
      </c>
      <c r="AD7573" s="0">
        <v>0.27712693810462952</v>
      </c>
      <c r="AE7573" s="0">
        <v>0.37834984064102173</v>
      </c>
      <c r="AF7573" s="0">
        <v>0.47957274317741394</v>
      </c>
      <c r="AG7573" s="0">
        <v>0.62572252750396729</v>
      </c>
      <c r="AH7573" s="0">
        <v>0.69584923982620239</v>
      </c>
    </row>
    <row r="7574" x14ac:dyDescent="0.4">
      <c r="A7574" s="10" t="str">
        <f>Data[[#This Row],[category]]&amp;Data[[#This Row],[subcategory]]&amp;Data[[#This Row],[date]]&amp;Data[[#This Row],[hour]]</f>
        <v>Zip code regionMain San DiegoAvg. Weekday Event7</v>
      </c>
      <c r="B7574" s="10" t="s">
        <v>150</v>
      </c>
      <c r="C7574" t="s">
        <v>57</v>
      </c>
      <c r="D7574" t="s">
        <v>174</v>
      </c>
      <c r="E7574" t="s">
        <v>60</v>
      </c>
      <c r="F7574" s="0">
        <v>44721.5</v>
      </c>
      <c r="G7574" s="0">
        <v>2.0015342235565186</v>
      </c>
      <c r="H7574" s="0">
        <v>2.0199785232543945</v>
      </c>
      <c r="I7574" s="0">
        <v>0.018444407731294632</v>
      </c>
      <c r="J7574" s="0">
        <v>0.004862416535615921</v>
      </c>
      <c r="K7574" s="0">
        <v>72.6619873046875</v>
      </c>
      <c r="L7574" s="0">
        <v>3.7932596206665039</v>
      </c>
      <c r="M7574" s="0">
        <v>1</v>
      </c>
      <c r="N7574" s="0">
        <v>1</v>
      </c>
      <c r="O7574" s="0"/>
      <c r="P7574" s="0"/>
      <c r="Q7574" s="0">
        <v>0.010446444153785706</v>
      </c>
      <c r="R7574" s="0">
        <v>0.012212970294058323</v>
      </c>
      <c r="S7574" s="0">
        <v>0.015894554555416107</v>
      </c>
      <c r="T7574" s="0">
        <v>0.018444407731294632</v>
      </c>
      <c r="U7574" s="0">
        <v>0.020994260907173157</v>
      </c>
      <c r="V7574" s="0">
        <v>0.024675846099853516</v>
      </c>
      <c r="W7574" s="0">
        <v>0.026442371308803558</v>
      </c>
      <c r="X7574" s="0">
        <v>89.511611938476562</v>
      </c>
      <c r="Y7574" s="0">
        <v>90.336471557617188</v>
      </c>
      <c r="Z7574" s="0">
        <v>0.82486158609390259</v>
      </c>
      <c r="AA7574" s="0">
        <v>0.21745456755161285</v>
      </c>
      <c r="AB7574" s="0">
        <v>0.46718063950538635</v>
      </c>
      <c r="AC7574" s="0">
        <v>0.54618233442306519</v>
      </c>
      <c r="AD7574" s="0">
        <v>0.71082830429077148</v>
      </c>
      <c r="AE7574" s="0">
        <v>0.82486158609390259</v>
      </c>
      <c r="AF7574" s="0">
        <v>0.93889486789703369</v>
      </c>
      <c r="AG7574" s="0">
        <v>1.1035407781600952</v>
      </c>
      <c r="AH7574" s="0">
        <v>1.1825425624847412</v>
      </c>
    </row>
    <row r="7575" x14ac:dyDescent="0.4">
      <c r="A7575" s="10" t="str">
        <f>Data[[#This Row],[category]]&amp;Data[[#This Row],[subcategory]]&amp;Data[[#This Row],[date]]&amp;Data[[#This Row],[hour]]</f>
        <v>Zip code regionMain San DiegoAvg. Weekday Event8</v>
      </c>
      <c r="B7575" s="10" t="s">
        <v>150</v>
      </c>
      <c r="C7575" t="s">
        <v>57</v>
      </c>
      <c r="D7575" t="s">
        <v>174</v>
      </c>
      <c r="E7575" t="s">
        <v>61</v>
      </c>
      <c r="F7575" s="0">
        <v>44721.5</v>
      </c>
      <c r="G7575" s="0">
        <v>2.3395140171051025</v>
      </c>
      <c r="H7575" s="0">
        <v>2.3433866500854492</v>
      </c>
      <c r="I7575" s="0">
        <v>0.0038724541664123535</v>
      </c>
      <c r="J7575" s="0">
        <v>0.0050804335623979568</v>
      </c>
      <c r="K7575" s="0">
        <v>77.171928405761719</v>
      </c>
      <c r="L7575" s="0">
        <v>0.76222908496856689</v>
      </c>
      <c r="M7575" s="0">
        <v>0</v>
      </c>
      <c r="N7575" s="0">
        <v>0</v>
      </c>
      <c r="O7575" s="0"/>
      <c r="P7575" s="0"/>
      <c r="Q7575" s="0">
        <v>-0.0044841156341135502</v>
      </c>
      <c r="R7575" s="0">
        <v>-0.0026383833028376102</v>
      </c>
      <c r="S7575" s="0">
        <v>0.0012082721805199981</v>
      </c>
      <c r="T7575" s="0">
        <v>0.0038724541664123535</v>
      </c>
      <c r="U7575" s="0">
        <v>0.0065366360358893871</v>
      </c>
      <c r="V7575" s="0">
        <v>0.010383292101323605</v>
      </c>
      <c r="W7575" s="0">
        <v>0.01222902350127697</v>
      </c>
      <c r="X7575" s="0">
        <v>104.62657928466797</v>
      </c>
      <c r="Y7575" s="0">
        <v>104.79976654052734</v>
      </c>
      <c r="Z7575" s="0">
        <v>0.17318196594715118</v>
      </c>
      <c r="AA7575" s="0">
        <v>0.22720460593700409</v>
      </c>
      <c r="AB7575" s="0">
        <v>-0.20053635537624359</v>
      </c>
      <c r="AC7575" s="0">
        <v>-0.11799245327711105</v>
      </c>
      <c r="AD7575" s="0">
        <v>0.054035753011703491</v>
      </c>
      <c r="AE7575" s="0">
        <v>0.17318196594715118</v>
      </c>
      <c r="AF7575" s="0">
        <v>0.29232817888259888</v>
      </c>
      <c r="AG7575" s="0">
        <v>0.46435639262199402</v>
      </c>
      <c r="AH7575" s="0">
        <v>0.54690027236938477</v>
      </c>
    </row>
    <row r="7576" x14ac:dyDescent="0.4">
      <c r="A7576" s="10" t="str">
        <f>Data[[#This Row],[category]]&amp;Data[[#This Row],[subcategory]]&amp;Data[[#This Row],[date]]&amp;Data[[#This Row],[hour]]</f>
        <v>Zip code regionMain San DiegoAvg. Weekday Event9</v>
      </c>
      <c r="B7576" s="10" t="s">
        <v>150</v>
      </c>
      <c r="C7576" t="s">
        <v>57</v>
      </c>
      <c r="D7576" t="s">
        <v>174</v>
      </c>
      <c r="E7576" t="s">
        <v>62</v>
      </c>
      <c r="F7576" s="0">
        <v>44721.5</v>
      </c>
      <c r="G7576" s="0">
        <v>2.8905994892120361</v>
      </c>
      <c r="H7576" s="0">
        <v>2.9434957504272461</v>
      </c>
      <c r="I7576" s="0">
        <v>0.052896361798048019</v>
      </c>
      <c r="J7576" s="0">
        <v>0.0047108931466937065</v>
      </c>
      <c r="K7576" s="0">
        <v>82.369430541992187</v>
      </c>
      <c r="L7576" s="0">
        <v>11.228520393371582</v>
      </c>
      <c r="M7576" s="0">
        <v>1</v>
      </c>
      <c r="N7576" s="0">
        <v>1</v>
      </c>
      <c r="O7576" s="0"/>
      <c r="P7576" s="0"/>
      <c r="Q7576" s="0">
        <v>0.04514763131737709</v>
      </c>
      <c r="R7576" s="0">
        <v>0.046859107911586761</v>
      </c>
      <c r="S7576" s="0">
        <v>0.050425965338945389</v>
      </c>
      <c r="T7576" s="0">
        <v>0.052896361798048019</v>
      </c>
      <c r="U7576" s="0">
        <v>0.05536675825715065</v>
      </c>
      <c r="V7576" s="0">
        <v>0.058933615684509277</v>
      </c>
      <c r="W7576" s="0">
        <v>0.060645092278718948</v>
      </c>
      <c r="X7576" s="0">
        <v>129.27194213867187</v>
      </c>
      <c r="Y7576" s="0">
        <v>131.63754272460937</v>
      </c>
      <c r="Z7576" s="0">
        <v>2.3656046390533447</v>
      </c>
      <c r="AA7576" s="0">
        <v>0.21067820489406586</v>
      </c>
      <c r="AB7576" s="0">
        <v>2.0190699100494385</v>
      </c>
      <c r="AC7576" s="0">
        <v>2.0956096649169922</v>
      </c>
      <c r="AD7576" s="0">
        <v>2.2551248073577881</v>
      </c>
      <c r="AE7576" s="0">
        <v>2.3656046390533447</v>
      </c>
      <c r="AF7576" s="0">
        <v>2.4760844707489014</v>
      </c>
      <c r="AG7576" s="0">
        <v>2.6355996131896973</v>
      </c>
      <c r="AH7576" s="0">
        <v>2.712139368057251</v>
      </c>
    </row>
    <row r="7577" x14ac:dyDescent="0.4">
      <c r="A7577" s="10" t="str">
        <f>Data[[#This Row],[category]]&amp;Data[[#This Row],[subcategory]]&amp;Data[[#This Row],[date]]&amp;Data[[#This Row],[hour]]</f>
        <v>Zip code regionMain San DiegoAvg. Weekday Event10</v>
      </c>
      <c r="B7577" s="10" t="s">
        <v>150</v>
      </c>
      <c r="C7577" t="s">
        <v>57</v>
      </c>
      <c r="D7577" t="s">
        <v>174</v>
      </c>
      <c r="E7577" t="s">
        <v>63</v>
      </c>
      <c r="F7577" s="0">
        <v>44721.5</v>
      </c>
      <c r="G7577" s="0">
        <v>3.5298378467559814</v>
      </c>
      <c r="H7577" s="0">
        <v>3.5573661327362061</v>
      </c>
      <c r="I7577" s="0">
        <v>0.02752825990319252</v>
      </c>
      <c r="J7577" s="0">
        <v>0.002480207709595561</v>
      </c>
      <c r="K7577" s="0">
        <v>87.293800354003906</v>
      </c>
      <c r="L7577" s="0">
        <v>11.099175453186035</v>
      </c>
      <c r="M7577" s="0">
        <v>1</v>
      </c>
      <c r="N7577" s="0">
        <v>1</v>
      </c>
      <c r="O7577" s="0"/>
      <c r="P7577" s="0"/>
      <c r="Q7577" s="0">
        <v>0.023448681458830833</v>
      </c>
      <c r="R7577" s="0">
        <v>0.024349745362997055</v>
      </c>
      <c r="S7577" s="0">
        <v>0.026227638125419617</v>
      </c>
      <c r="T7577" s="0">
        <v>0.02752825990319252</v>
      </c>
      <c r="U7577" s="0">
        <v>0.028828881680965424</v>
      </c>
      <c r="V7577" s="0">
        <v>0.030706774443387985</v>
      </c>
      <c r="W7577" s="0">
        <v>0.031607840210199356</v>
      </c>
      <c r="X7577" s="0">
        <v>157.85964965820312</v>
      </c>
      <c r="Y7577" s="0">
        <v>159.09074401855469</v>
      </c>
      <c r="Z7577" s="0">
        <v>1.2311050891876221</v>
      </c>
      <c r="AA7577" s="0">
        <v>0.11091861128807068</v>
      </c>
      <c r="AB7577" s="0">
        <v>1.0486601591110229</v>
      </c>
      <c r="AC7577" s="0">
        <v>1.0889571905136108</v>
      </c>
      <c r="AD7577" s="0">
        <v>1.1729393005371094</v>
      </c>
      <c r="AE7577" s="0">
        <v>1.2311050891876221</v>
      </c>
      <c r="AF7577" s="0">
        <v>1.2892708778381348</v>
      </c>
      <c r="AG7577" s="0">
        <v>1.3732529878616333</v>
      </c>
      <c r="AH7577" s="0">
        <v>1.4135500192642212</v>
      </c>
    </row>
    <row r="7578" x14ac:dyDescent="0.4">
      <c r="A7578" s="10" t="str">
        <f>Data[[#This Row],[category]]&amp;Data[[#This Row],[subcategory]]&amp;Data[[#This Row],[date]]&amp;Data[[#This Row],[hour]]</f>
        <v>Zip code regionMain San DiegoAvg. Weekday Event11</v>
      </c>
      <c r="B7578" s="10" t="s">
        <v>150</v>
      </c>
      <c r="C7578" t="s">
        <v>57</v>
      </c>
      <c r="D7578" t="s">
        <v>174</v>
      </c>
      <c r="E7578" t="s">
        <v>64</v>
      </c>
      <c r="F7578" s="0">
        <v>44721.5</v>
      </c>
      <c r="G7578" s="0">
        <v>4.0641179084777832</v>
      </c>
      <c r="H7578" s="0">
        <v>4.0365896224975586</v>
      </c>
      <c r="I7578" s="0">
        <v>-0.027528256177902222</v>
      </c>
      <c r="J7578" s="0">
        <v>0.002480207709595561</v>
      </c>
      <c r="K7578" s="0">
        <v>90.780059814453125</v>
      </c>
      <c r="L7578" s="0">
        <v>-11.099173545837402</v>
      </c>
      <c r="M7578" s="0">
        <v>1</v>
      </c>
      <c r="N7578" s="0">
        <v>1</v>
      </c>
      <c r="O7578" s="0"/>
      <c r="P7578" s="0"/>
      <c r="Q7578" s="0">
        <v>-0.031607836484909058</v>
      </c>
      <c r="R7578" s="0">
        <v>-0.030706770718097687</v>
      </c>
      <c r="S7578" s="0">
        <v>-0.028828877955675125</v>
      </c>
      <c r="T7578" s="0">
        <v>-0.027528256177902222</v>
      </c>
      <c r="U7578" s="0">
        <v>-0.026227634400129318</v>
      </c>
      <c r="V7578" s="0">
        <v>-0.024349741637706757</v>
      </c>
      <c r="W7578" s="0">
        <v>-0.023448677733540535</v>
      </c>
      <c r="X7578" s="0">
        <v>181.75344848632812</v>
      </c>
      <c r="Y7578" s="0">
        <v>180.5223388671875</v>
      </c>
      <c r="Z7578" s="0">
        <v>-1.231104850769043</v>
      </c>
      <c r="AA7578" s="0">
        <v>0.11091861128807068</v>
      </c>
      <c r="AB7578" s="0">
        <v>-1.4135497808456421</v>
      </c>
      <c r="AC7578" s="0">
        <v>-1.3732527494430542</v>
      </c>
      <c r="AD7578" s="0">
        <v>-1.2892706394195557</v>
      </c>
      <c r="AE7578" s="0">
        <v>-1.231104850769043</v>
      </c>
      <c r="AF7578" s="0">
        <v>-1.1729390621185303</v>
      </c>
      <c r="AG7578" s="0">
        <v>-1.0889569520950317</v>
      </c>
      <c r="AH7578" s="0">
        <v>-1.0486599206924438</v>
      </c>
    </row>
    <row r="7579" x14ac:dyDescent="0.4">
      <c r="A7579" s="10" t="str">
        <f>Data[[#This Row],[category]]&amp;Data[[#This Row],[subcategory]]&amp;Data[[#This Row],[date]]&amp;Data[[#This Row],[hour]]</f>
        <v>Zip code regionMain San DiegoAvg. Weekday Event12</v>
      </c>
      <c r="B7579" s="10" t="s">
        <v>150</v>
      </c>
      <c r="C7579" t="s">
        <v>57</v>
      </c>
      <c r="D7579" t="s">
        <v>174</v>
      </c>
      <c r="E7579" t="s">
        <v>65</v>
      </c>
      <c r="F7579" s="0">
        <v>44721.5</v>
      </c>
      <c r="G7579" s="0">
        <v>4.3012924194335937</v>
      </c>
      <c r="H7579" s="0">
        <v>4.2809371948242187</v>
      </c>
      <c r="I7579" s="0">
        <v>-0.020355325192213058</v>
      </c>
      <c r="J7579" s="0">
        <v>0.004634377546608448</v>
      </c>
      <c r="K7579" s="0">
        <v>92.260017395019531</v>
      </c>
      <c r="L7579" s="0">
        <v>-4.3922457695007324</v>
      </c>
      <c r="M7579" s="0">
        <v>1</v>
      </c>
      <c r="N7579" s="0">
        <v>1</v>
      </c>
      <c r="O7579" s="0"/>
      <c r="P7579" s="0"/>
      <c r="Q7579" s="0">
        <v>-0.027978198602795601</v>
      </c>
      <c r="R7579" s="0">
        <v>-0.026294518262147903</v>
      </c>
      <c r="S7579" s="0">
        <v>-0.022785594686865807</v>
      </c>
      <c r="T7579" s="0">
        <v>-0.020355325192213058</v>
      </c>
      <c r="U7579" s="0">
        <v>-0.01792505569756031</v>
      </c>
      <c r="V7579" s="0">
        <v>-0.014416131190955639</v>
      </c>
      <c r="W7579" s="0">
        <v>-0.012732452712953091</v>
      </c>
      <c r="X7579" s="0">
        <v>192.36024475097656</v>
      </c>
      <c r="Y7579" s="0">
        <v>191.44993591308594</v>
      </c>
      <c r="Z7579" s="0">
        <v>-0.9103206992149353</v>
      </c>
      <c r="AA7579" s="0">
        <v>0.20725631713867188</v>
      </c>
      <c r="AB7579" s="0">
        <v>-1.2512270212173462</v>
      </c>
      <c r="AC7579" s="0">
        <v>-1.175930380821228</v>
      </c>
      <c r="AD7579" s="0">
        <v>-1.0190060138702393</v>
      </c>
      <c r="AE7579" s="0">
        <v>-0.9103206992149353</v>
      </c>
      <c r="AF7579" s="0">
        <v>-0.80163538455963135</v>
      </c>
      <c r="AG7579" s="0">
        <v>-0.64471101760864258</v>
      </c>
      <c r="AH7579" s="0">
        <v>-0.56941437721252441</v>
      </c>
    </row>
    <row r="7580" x14ac:dyDescent="0.4">
      <c r="A7580" s="10" t="str">
        <f>Data[[#This Row],[category]]&amp;Data[[#This Row],[subcategory]]&amp;Data[[#This Row],[date]]&amp;Data[[#This Row],[hour]]</f>
        <v>Zip code regionMain San DiegoAvg. Weekday Event13</v>
      </c>
      <c r="B7580" s="10" t="s">
        <v>150</v>
      </c>
      <c r="C7580" t="s">
        <v>57</v>
      </c>
      <c r="D7580" t="s">
        <v>174</v>
      </c>
      <c r="E7580" t="s">
        <v>66</v>
      </c>
      <c r="F7580" s="0">
        <v>44721.5</v>
      </c>
      <c r="G7580" s="0">
        <v>4.3827238082885742</v>
      </c>
      <c r="H7580" s="0">
        <v>4.3552818298339844</v>
      </c>
      <c r="I7580" s="0">
        <v>-0.027441605925559998</v>
      </c>
      <c r="J7580" s="0">
        <v>0.005547218956053257</v>
      </c>
      <c r="K7580" s="0">
        <v>91.52691650390625</v>
      </c>
      <c r="L7580" s="0">
        <v>-4.9469122886657715</v>
      </c>
      <c r="M7580" s="0">
        <v>1</v>
      </c>
      <c r="N7580" s="0">
        <v>1</v>
      </c>
      <c r="O7580" s="0"/>
      <c r="P7580" s="0"/>
      <c r="Q7580" s="0">
        <v>-0.036565970629453659</v>
      </c>
      <c r="R7580" s="0">
        <v>-0.034550651907920837</v>
      </c>
      <c r="S7580" s="0">
        <v>-0.030350569635629654</v>
      </c>
      <c r="T7580" s="0">
        <v>-0.027441605925559998</v>
      </c>
      <c r="U7580" s="0">
        <v>-0.024532642215490341</v>
      </c>
      <c r="V7580" s="0">
        <v>-0.020332558080554008</v>
      </c>
      <c r="W7580" s="0">
        <v>-0.018317243084311485</v>
      </c>
      <c r="X7580" s="0">
        <v>196.00198364257812</v>
      </c>
      <c r="Y7580" s="0">
        <v>194.77473449707031</v>
      </c>
      <c r="Z7580" s="0">
        <v>-1.2272298336029053</v>
      </c>
      <c r="AA7580" s="0">
        <v>0.24807995557785034</v>
      </c>
      <c r="AB7580" s="0">
        <v>-1.6352850198745728</v>
      </c>
      <c r="AC7580" s="0">
        <v>-1.5451570749282837</v>
      </c>
      <c r="AD7580" s="0">
        <v>-1.3573230504989624</v>
      </c>
      <c r="AE7580" s="0">
        <v>-1.2272298336029053</v>
      </c>
      <c r="AF7580" s="0">
        <v>-1.0971366167068481</v>
      </c>
      <c r="AG7580" s="0">
        <v>-0.90930259227752686</v>
      </c>
      <c r="AH7580" s="0">
        <v>-0.81917464733123779</v>
      </c>
    </row>
    <row r="7581" x14ac:dyDescent="0.4">
      <c r="A7581" s="10" t="str">
        <f>Data[[#This Row],[category]]&amp;Data[[#This Row],[subcategory]]&amp;Data[[#This Row],[date]]&amp;Data[[#This Row],[hour]]</f>
        <v>Zip code regionMain San DiegoAvg. Weekday Event14</v>
      </c>
      <c r="B7581" s="10" t="s">
        <v>150</v>
      </c>
      <c r="C7581" t="s">
        <v>57</v>
      </c>
      <c r="D7581" t="s">
        <v>174</v>
      </c>
      <c r="E7581" t="s">
        <v>67</v>
      </c>
      <c r="F7581" s="0">
        <v>44721.5</v>
      </c>
      <c r="G7581" s="0">
        <v>4.4224095344543457</v>
      </c>
      <c r="H7581" s="0">
        <v>4.3743166923522949</v>
      </c>
      <c r="I7581" s="0">
        <v>-0.048093169927597046</v>
      </c>
      <c r="J7581" s="0">
        <v>0.0061915009282529354</v>
      </c>
      <c r="K7581" s="0">
        <v>91.036102294921875</v>
      </c>
      <c r="L7581" s="0">
        <v>-7.767611026763916</v>
      </c>
      <c r="M7581" s="0">
        <v>1</v>
      </c>
      <c r="N7581" s="0">
        <v>1</v>
      </c>
      <c r="O7581" s="0"/>
      <c r="P7581" s="0"/>
      <c r="Q7581" s="0">
        <v>-0.058277282863855362</v>
      </c>
      <c r="R7581" s="0">
        <v>-0.056027896702289581</v>
      </c>
      <c r="S7581" s="0">
        <v>-0.051339995115995407</v>
      </c>
      <c r="T7581" s="0">
        <v>-0.048093169927597046</v>
      </c>
      <c r="U7581" s="0">
        <v>-0.044846344739198685</v>
      </c>
      <c r="V7581" s="0">
        <v>-0.04015844315290451</v>
      </c>
      <c r="W7581" s="0">
        <v>-0.03790905699133873</v>
      </c>
      <c r="X7581" s="0">
        <v>197.77679443359375</v>
      </c>
      <c r="Y7581" s="0">
        <v>195.62600708007812</v>
      </c>
      <c r="Z7581" s="0">
        <v>-2.1507987976074219</v>
      </c>
      <c r="AA7581" s="0">
        <v>0.27689319849014282</v>
      </c>
      <c r="AB7581" s="0">
        <v>-2.6062476634979248</v>
      </c>
      <c r="AC7581" s="0">
        <v>-2.5056517124176025</v>
      </c>
      <c r="AD7581" s="0">
        <v>-2.296001672744751</v>
      </c>
      <c r="AE7581" s="0">
        <v>-2.1507987976074219</v>
      </c>
      <c r="AF7581" s="0">
        <v>-2.0055959224700928</v>
      </c>
      <c r="AG7581" s="0">
        <v>-1.7959458827972412</v>
      </c>
      <c r="AH7581" s="0">
        <v>-1.6953500509262085</v>
      </c>
    </row>
    <row r="7582" x14ac:dyDescent="0.4">
      <c r="A7582" s="10" t="str">
        <f>Data[[#This Row],[category]]&amp;Data[[#This Row],[subcategory]]&amp;Data[[#This Row],[date]]&amp;Data[[#This Row],[hour]]</f>
        <v>Zip code regionMain San DiegoAvg. Weekday Event15</v>
      </c>
      <c r="B7582" s="10" t="s">
        <v>150</v>
      </c>
      <c r="C7582" t="s">
        <v>57</v>
      </c>
      <c r="D7582" t="s">
        <v>174</v>
      </c>
      <c r="E7582" t="s">
        <v>68</v>
      </c>
      <c r="F7582" s="0">
        <v>44721.5</v>
      </c>
      <c r="G7582" s="0">
        <v>4.3422966003417969</v>
      </c>
      <c r="H7582" s="0">
        <v>4.299832820892334</v>
      </c>
      <c r="I7582" s="0">
        <v>-0.042463637888431549</v>
      </c>
      <c r="J7582" s="0">
        <v>0.0067277513444423676</v>
      </c>
      <c r="K7582" s="0">
        <v>89.263023376464844</v>
      </c>
      <c r="L7582" s="0">
        <v>-6.3117132186889648</v>
      </c>
      <c r="M7582" s="0">
        <v>1</v>
      </c>
      <c r="N7582" s="0">
        <v>1</v>
      </c>
      <c r="O7582" s="0"/>
      <c r="P7582" s="0"/>
      <c r="Q7582" s="0">
        <v>-0.053529802709817886</v>
      </c>
      <c r="R7582" s="0">
        <v>-0.051085598766803741</v>
      </c>
      <c r="S7582" s="0">
        <v>-0.045991674065589905</v>
      </c>
      <c r="T7582" s="0">
        <v>-0.042463637888431549</v>
      </c>
      <c r="U7582" s="0">
        <v>-0.038935601711273193</v>
      </c>
      <c r="V7582" s="0">
        <v>-0.033841677010059357</v>
      </c>
      <c r="W7582" s="0">
        <v>-0.031397473067045212</v>
      </c>
      <c r="X7582" s="0">
        <v>194.19401550292969</v>
      </c>
      <c r="Y7582" s="0">
        <v>192.29496765136719</v>
      </c>
      <c r="Z7582" s="0">
        <v>-1.8990375995635986</v>
      </c>
      <c r="AA7582" s="0">
        <v>0.30087512731552124</v>
      </c>
      <c r="AB7582" s="0">
        <v>-2.3939330577850342</v>
      </c>
      <c r="AC7582" s="0">
        <v>-2.2846245765686035</v>
      </c>
      <c r="AD7582" s="0">
        <v>-2.056816577911377</v>
      </c>
      <c r="AE7582" s="0">
        <v>-1.8990375995635986</v>
      </c>
      <c r="AF7582" s="0">
        <v>-1.7412585020065308</v>
      </c>
      <c r="AG7582" s="0">
        <v>-1.5134506225585937</v>
      </c>
      <c r="AH7582" s="0">
        <v>-1.4041420221328735</v>
      </c>
    </row>
    <row r="7583" x14ac:dyDescent="0.4">
      <c r="A7583" s="10" t="str">
        <f>Data[[#This Row],[category]]&amp;Data[[#This Row],[subcategory]]&amp;Data[[#This Row],[date]]&amp;Data[[#This Row],[hour]]</f>
        <v>Zip code regionMain San DiegoAvg. Weekday Event16</v>
      </c>
      <c r="B7583" s="10" t="s">
        <v>150</v>
      </c>
      <c r="C7583" t="s">
        <v>57</v>
      </c>
      <c r="D7583" t="s">
        <v>174</v>
      </c>
      <c r="E7583" t="s">
        <v>69</v>
      </c>
      <c r="F7583" s="0">
        <v>44721.5</v>
      </c>
      <c r="G7583" s="0">
        <v>4.2313809394836426</v>
      </c>
      <c r="H7583" s="0">
        <v>4.1701226234436035</v>
      </c>
      <c r="I7583" s="0">
        <v>-0.061258517205715179</v>
      </c>
      <c r="J7583" s="0">
        <v>0.0070556323044002056</v>
      </c>
      <c r="K7583" s="0">
        <v>89.776878356933594</v>
      </c>
      <c r="L7583" s="0">
        <v>-8.6822147369384766</v>
      </c>
      <c r="M7583" s="0">
        <v>1</v>
      </c>
      <c r="N7583" s="0">
        <v>1</v>
      </c>
      <c r="O7583" s="0"/>
      <c r="P7583" s="0"/>
      <c r="Q7583" s="0">
        <v>-0.072863996028900146</v>
      </c>
      <c r="R7583" s="0">
        <v>-0.070300675928592682</v>
      </c>
      <c r="S7583" s="0">
        <v>-0.064958497881889343</v>
      </c>
      <c r="T7583" s="0">
        <v>-0.061258517205715179</v>
      </c>
      <c r="U7583" s="0">
        <v>-0.057558540254831314</v>
      </c>
      <c r="V7583" s="0">
        <v>-0.052216362208127975</v>
      </c>
      <c r="W7583" s="0">
        <v>-0.049653034657239914</v>
      </c>
      <c r="X7583" s="0">
        <v>189.23370361328125</v>
      </c>
      <c r="Y7583" s="0">
        <v>186.494140625</v>
      </c>
      <c r="Z7583" s="0">
        <v>-2.7395727634429932</v>
      </c>
      <c r="AA7583" s="0">
        <v>0.31553846597671509</v>
      </c>
      <c r="AB7583" s="0">
        <v>-3.2585873603820801</v>
      </c>
      <c r="AC7583" s="0">
        <v>-3.1439516544342041</v>
      </c>
      <c r="AD7583" s="0">
        <v>-2.9050412178039551</v>
      </c>
      <c r="AE7583" s="0">
        <v>-2.7395727634429932</v>
      </c>
      <c r="AF7583" s="0">
        <v>-2.5741043090820313</v>
      </c>
      <c r="AG7583" s="0">
        <v>-2.3351938724517822</v>
      </c>
      <c r="AH7583" s="0">
        <v>-2.2205581665039062</v>
      </c>
    </row>
    <row r="7584" x14ac:dyDescent="0.4">
      <c r="A7584" s="10" t="str">
        <f>Data[[#This Row],[category]]&amp;Data[[#This Row],[subcategory]]&amp;Data[[#This Row],[date]]&amp;Data[[#This Row],[hour]]</f>
        <v>Zip code regionMain San DiegoAvg. Weekday Event17</v>
      </c>
      <c r="B7584" s="10" t="s">
        <v>150</v>
      </c>
      <c r="C7584" t="s">
        <v>57</v>
      </c>
      <c r="D7584" t="s">
        <v>174</v>
      </c>
      <c r="E7584" t="s">
        <v>70</v>
      </c>
      <c r="F7584" s="0">
        <v>44721.5</v>
      </c>
      <c r="G7584" s="0">
        <v>3.9861111640930176</v>
      </c>
      <c r="H7584" s="0">
        <v>3.9097726345062256</v>
      </c>
      <c r="I7584" s="0">
        <v>-0.076338499784469604</v>
      </c>
      <c r="J7584" s="0">
        <v>0.0074182678945362568</v>
      </c>
      <c r="K7584" s="0">
        <v>87.9820556640625</v>
      </c>
      <c r="L7584" s="0">
        <v>-10.290609359741211</v>
      </c>
      <c r="M7584" s="0">
        <v>1</v>
      </c>
      <c r="N7584" s="0">
        <v>1</v>
      </c>
      <c r="O7584" s="0"/>
      <c r="P7584" s="0"/>
      <c r="Q7584" s="0">
        <v>-0.088540464639663696</v>
      </c>
      <c r="R7584" s="0">
        <v>-0.085845395922660828</v>
      </c>
      <c r="S7584" s="0">
        <v>-0.080228641629219055</v>
      </c>
      <c r="T7584" s="0">
        <v>-0.076338499784469604</v>
      </c>
      <c r="U7584" s="0">
        <v>-0.072448357939720154</v>
      </c>
      <c r="V7584" s="0">
        <v>-0.066831603646278381</v>
      </c>
      <c r="W7584" s="0">
        <v>-0.064136534929275513</v>
      </c>
      <c r="X7584" s="0">
        <v>178.26487731933594</v>
      </c>
      <c r="Y7584" s="0">
        <v>174.85089111328125</v>
      </c>
      <c r="Z7584" s="0">
        <v>-3.4139721393585205</v>
      </c>
      <c r="AA7584" s="0">
        <v>0.33175605535507202</v>
      </c>
      <c r="AB7584" s="0">
        <v>-3.9596621990203857</v>
      </c>
      <c r="AC7584" s="0">
        <v>-3.839134693145752</v>
      </c>
      <c r="AD7584" s="0">
        <v>-3.5879452228546143</v>
      </c>
      <c r="AE7584" s="0">
        <v>-3.4139721393585205</v>
      </c>
      <c r="AF7584" s="0">
        <v>-3.2399990558624268</v>
      </c>
      <c r="AG7584" s="0">
        <v>-2.9888095855712891</v>
      </c>
      <c r="AH7584" s="0">
        <v>-2.8682820796966553</v>
      </c>
    </row>
    <row r="7585" x14ac:dyDescent="0.4">
      <c r="A7585" s="10" t="str">
        <f>Data[[#This Row],[category]]&amp;Data[[#This Row],[subcategory]]&amp;Data[[#This Row],[date]]&amp;Data[[#This Row],[hour]]</f>
        <v>Zip code regionMain San DiegoAvg. Weekday Event18</v>
      </c>
      <c r="B7585" s="10" t="s">
        <v>150</v>
      </c>
      <c r="C7585" t="s">
        <v>57</v>
      </c>
      <c r="D7585" t="s">
        <v>174</v>
      </c>
      <c r="E7585" t="s">
        <v>71</v>
      </c>
      <c r="F7585" s="0">
        <v>44721.5</v>
      </c>
      <c r="G7585" s="0">
        <v>3.5613470077514648</v>
      </c>
      <c r="H7585" s="0">
        <v>3.5214428901672363</v>
      </c>
      <c r="I7585" s="0">
        <v>-0.039904184639453888</v>
      </c>
      <c r="J7585" s="0">
        <v>0.0076685361564159393</v>
      </c>
      <c r="K7585" s="0">
        <v>86.839462280273438</v>
      </c>
      <c r="L7585" s="0">
        <v>-5.2036247253417969</v>
      </c>
      <c r="M7585" s="0">
        <v>1</v>
      </c>
      <c r="N7585" s="0">
        <v>1</v>
      </c>
      <c r="O7585" s="0"/>
      <c r="P7585" s="0"/>
      <c r="Q7585" s="0">
        <v>-0.052517805248498917</v>
      </c>
      <c r="R7585" s="0">
        <v>-0.04973180964589119</v>
      </c>
      <c r="S7585" s="0">
        <v>-0.043925568461418152</v>
      </c>
      <c r="T7585" s="0">
        <v>-0.039904184639453888</v>
      </c>
      <c r="U7585" s="0">
        <v>-0.035882800817489624</v>
      </c>
      <c r="V7585" s="0">
        <v>-0.030076559633016586</v>
      </c>
      <c r="W7585" s="0">
        <v>-0.027290565893054008</v>
      </c>
      <c r="X7585" s="0">
        <v>159.26878356933594</v>
      </c>
      <c r="Y7585" s="0">
        <v>157.48420715332031</v>
      </c>
      <c r="Z7585" s="0">
        <v>-1.7845749855041504</v>
      </c>
      <c r="AA7585" s="0">
        <v>0.34294843673706055</v>
      </c>
      <c r="AB7585" s="0">
        <v>-2.348675012588501</v>
      </c>
      <c r="AC7585" s="0">
        <v>-2.2240810394287109</v>
      </c>
      <c r="AD7585" s="0">
        <v>-1.9644173383712769</v>
      </c>
      <c r="AE7585" s="0">
        <v>-1.7845749855041504</v>
      </c>
      <c r="AF7585" s="0">
        <v>-1.6047326326370239</v>
      </c>
      <c r="AG7585" s="0">
        <v>-1.3450689315795898</v>
      </c>
      <c r="AH7585" s="0">
        <v>-1.2204749584197998</v>
      </c>
    </row>
    <row r="7586" x14ac:dyDescent="0.4">
      <c r="A7586" s="10" t="str">
        <f>Data[[#This Row],[category]]&amp;Data[[#This Row],[subcategory]]&amp;Data[[#This Row],[date]]&amp;Data[[#This Row],[hour]]</f>
        <v>Zip code regionMain San DiegoAvg. Weekday Event19</v>
      </c>
      <c r="B7586" s="10" t="s">
        <v>150</v>
      </c>
      <c r="C7586" t="s">
        <v>57</v>
      </c>
      <c r="D7586" t="s">
        <v>174</v>
      </c>
      <c r="E7586" t="s">
        <v>72</v>
      </c>
      <c r="F7586" s="0">
        <v>44721.5</v>
      </c>
      <c r="G7586" s="0">
        <v>3.026508092880249</v>
      </c>
      <c r="H7586" s="0">
        <v>3.0053501129150391</v>
      </c>
      <c r="I7586" s="0">
        <v>-0.021158024668693542</v>
      </c>
      <c r="J7586" s="0">
        <v>0.0074183782562613487</v>
      </c>
      <c r="K7586" s="0">
        <v>82.435714721679688</v>
      </c>
      <c r="L7586" s="0">
        <v>-2.8521091938018799</v>
      </c>
      <c r="M7586" s="0">
        <v>1</v>
      </c>
      <c r="N7586" s="0">
        <v>1</v>
      </c>
      <c r="O7586" s="0"/>
      <c r="P7586" s="0"/>
      <c r="Q7586" s="0">
        <v>-0.033360172063112259</v>
      </c>
      <c r="R7586" s="0">
        <v>-0.030665058642625809</v>
      </c>
      <c r="S7586" s="0">
        <v>-0.025048226118087769</v>
      </c>
      <c r="T7586" s="0">
        <v>-0.021158024668693542</v>
      </c>
      <c r="U7586" s="0">
        <v>-0.017267823219299316</v>
      </c>
      <c r="V7586" s="0">
        <v>-0.011650990694761276</v>
      </c>
      <c r="W7586" s="0">
        <v>-0.0089558782055974007</v>
      </c>
      <c r="X7586" s="0">
        <v>135.3499755859375</v>
      </c>
      <c r="Y7586" s="0">
        <v>134.40376281738281</v>
      </c>
      <c r="Z7586" s="0">
        <v>-0.94621860980987549</v>
      </c>
      <c r="AA7586" s="0">
        <v>0.33176100254058838</v>
      </c>
      <c r="AB7586" s="0">
        <v>-1.4919168949127197</v>
      </c>
      <c r="AC7586" s="0">
        <v>-1.3713874816894531</v>
      </c>
      <c r="AD7586" s="0">
        <v>-1.1201941967010498</v>
      </c>
      <c r="AE7586" s="0">
        <v>-0.94621860980987549</v>
      </c>
      <c r="AF7586" s="0">
        <v>-0.7722429633140564</v>
      </c>
      <c r="AG7586" s="0">
        <v>-0.52104979753494263</v>
      </c>
      <c r="AH7586" s="0">
        <v>-0.40052032470703125</v>
      </c>
    </row>
    <row r="7587" x14ac:dyDescent="0.4">
      <c r="A7587" s="10" t="str">
        <f>Data[[#This Row],[category]]&amp;Data[[#This Row],[subcategory]]&amp;Data[[#This Row],[date]]&amp;Data[[#This Row],[hour]]</f>
        <v>Zip code regionMain San DiegoAvg. Weekday Event20</v>
      </c>
      <c r="B7587" s="10" t="s">
        <v>150</v>
      </c>
      <c r="C7587" t="s">
        <v>57</v>
      </c>
      <c r="D7587" t="s">
        <v>174</v>
      </c>
      <c r="E7587" t="s">
        <v>55</v>
      </c>
      <c r="F7587" s="0">
        <v>44721.5</v>
      </c>
      <c r="G7587" s="0">
        <v>2.8626101016998291</v>
      </c>
      <c r="H7587" s="0">
        <v>2.828352689743042</v>
      </c>
      <c r="I7587" s="0">
        <v>-0.034257285296916962</v>
      </c>
      <c r="J7587" s="0">
        <v>0.007340703159570694</v>
      </c>
      <c r="K7587" s="0">
        <v>79.144073486328125</v>
      </c>
      <c r="L7587" s="0">
        <v>-4.6667580604553223</v>
      </c>
      <c r="M7587" s="0">
        <v>1</v>
      </c>
      <c r="N7587" s="0">
        <v>1</v>
      </c>
      <c r="O7587" s="0"/>
      <c r="P7587" s="0"/>
      <c r="Q7587" s="0">
        <v>-0.04633166640996933</v>
      </c>
      <c r="R7587" s="0">
        <v>-0.043664775788784027</v>
      </c>
      <c r="S7587" s="0">
        <v>-0.038106754422187805</v>
      </c>
      <c r="T7587" s="0">
        <v>-0.034257285296916962</v>
      </c>
      <c r="U7587" s="0">
        <v>-0.030407816171646118</v>
      </c>
      <c r="V7587" s="0">
        <v>-0.024849794805049896</v>
      </c>
      <c r="W7587" s="0">
        <v>-0.022182902321219444</v>
      </c>
      <c r="X7587" s="0">
        <v>128.02021789550781</v>
      </c>
      <c r="Y7587" s="0">
        <v>126.48817443847656</v>
      </c>
      <c r="Z7587" s="0">
        <v>-1.5320371389389038</v>
      </c>
      <c r="AA7587" s="0">
        <v>0.32828724384307861</v>
      </c>
      <c r="AB7587" s="0">
        <v>-2.072021484375</v>
      </c>
      <c r="AC7587" s="0">
        <v>-1.9527541399002075</v>
      </c>
      <c r="AD7587" s="0">
        <v>-1.7041910886764526</v>
      </c>
      <c r="AE7587" s="0">
        <v>-1.5320371389389038</v>
      </c>
      <c r="AF7587" s="0">
        <v>-1.359883189201355</v>
      </c>
      <c r="AG7587" s="0">
        <v>-1.1113201379776001</v>
      </c>
      <c r="AH7587" s="0">
        <v>-0.99205267429351807</v>
      </c>
    </row>
    <row r="7588" x14ac:dyDescent="0.4">
      <c r="A7588" s="10" t="str">
        <f>Data[[#This Row],[category]]&amp;Data[[#This Row],[subcategory]]&amp;Data[[#This Row],[date]]&amp;Data[[#This Row],[hour]]</f>
        <v>Zip code regionMain San DiegoAvg. Weekday Event21</v>
      </c>
      <c r="B7588" s="10" t="s">
        <v>150</v>
      </c>
      <c r="C7588" t="s">
        <v>57</v>
      </c>
      <c r="D7588" t="s">
        <v>174</v>
      </c>
      <c r="E7588" t="s">
        <v>73</v>
      </c>
      <c r="F7588" s="0">
        <v>44721.5</v>
      </c>
      <c r="G7588" s="0">
        <v>2.6662719249725342</v>
      </c>
      <c r="H7588" s="0">
        <v>2.6529407501220703</v>
      </c>
      <c r="I7588" s="0">
        <v>-0.013331132940948009</v>
      </c>
      <c r="J7588" s="0">
        <v>0.0068745100870728493</v>
      </c>
      <c r="K7588" s="0">
        <v>78.080764770507812</v>
      </c>
      <c r="L7588" s="0">
        <v>-1.9392120838165283</v>
      </c>
      <c r="M7588" s="0">
        <v>1</v>
      </c>
      <c r="N7588" s="0">
        <v>0</v>
      </c>
      <c r="O7588" s="0"/>
      <c r="P7588" s="0"/>
      <c r="Q7588" s="0">
        <v>-0.024638695642352104</v>
      </c>
      <c r="R7588" s="0">
        <v>-0.022141171619296074</v>
      </c>
      <c r="S7588" s="0">
        <v>-0.016936128959059715</v>
      </c>
      <c r="T7588" s="0">
        <v>-0.013331132940948009</v>
      </c>
      <c r="U7588" s="0">
        <v>-0.0097261359915137291</v>
      </c>
      <c r="V7588" s="0">
        <v>-0.0045210937969386578</v>
      </c>
      <c r="W7588" s="0">
        <v>-0.0020235700067132711</v>
      </c>
      <c r="X7588" s="0">
        <v>119.23967742919922</v>
      </c>
      <c r="Y7588" s="0">
        <v>118.64348602294922</v>
      </c>
      <c r="Z7588" s="0">
        <v>-0.5961882472038269</v>
      </c>
      <c r="AA7588" s="0">
        <v>0.30743840336799622</v>
      </c>
      <c r="AB7588" s="0">
        <v>-1.1018794775009155</v>
      </c>
      <c r="AC7588" s="0">
        <v>-0.99018639326095581</v>
      </c>
      <c r="AD7588" s="0">
        <v>-0.75740909576416016</v>
      </c>
      <c r="AE7588" s="0">
        <v>-0.5961882472038269</v>
      </c>
      <c r="AF7588" s="0">
        <v>-0.43496739864349365</v>
      </c>
      <c r="AG7588" s="0">
        <v>-0.2021900862455368</v>
      </c>
      <c r="AH7588" s="0">
        <v>-0.090497076511383057</v>
      </c>
    </row>
    <row r="7589" x14ac:dyDescent="0.4">
      <c r="A7589" s="10" t="str">
        <f>Data[[#This Row],[category]]&amp;Data[[#This Row],[subcategory]]&amp;Data[[#This Row],[date]]&amp;Data[[#This Row],[hour]]</f>
        <v>Zip code regionMain San DiegoAvg. Weekday Event22</v>
      </c>
      <c r="B7589" s="10" t="s">
        <v>150</v>
      </c>
      <c r="C7589" t="s">
        <v>57</v>
      </c>
      <c r="D7589" t="s">
        <v>174</v>
      </c>
      <c r="E7589" t="s">
        <v>74</v>
      </c>
      <c r="F7589" s="0">
        <v>44721.5</v>
      </c>
      <c r="G7589" s="0">
        <v>2.4076247215270996</v>
      </c>
      <c r="H7589" s="0">
        <v>2.4048690795898437</v>
      </c>
      <c r="I7589" s="0">
        <v>-0.0027557602152228355</v>
      </c>
      <c r="J7589" s="0">
        <v>0.0064742155373096466</v>
      </c>
      <c r="K7589" s="0">
        <v>76.8990478515625</v>
      </c>
      <c r="L7589" s="0">
        <v>-0.42565160989761353</v>
      </c>
      <c r="M7589" s="0">
        <v>0</v>
      </c>
      <c r="N7589" s="0">
        <v>0</v>
      </c>
      <c r="O7589" s="0"/>
      <c r="P7589" s="0"/>
      <c r="Q7589" s="0">
        <v>-0.013404897414147854</v>
      </c>
      <c r="R7589" s="0">
        <v>-0.01105280127376318</v>
      </c>
      <c r="S7589" s="0">
        <v>-0.0061508421786129475</v>
      </c>
      <c r="T7589" s="0">
        <v>-0.0027557602152228355</v>
      </c>
      <c r="U7589" s="0">
        <v>0.00063932174816727638</v>
      </c>
      <c r="V7589" s="0">
        <v>0.0055412808433175087</v>
      </c>
      <c r="W7589" s="0">
        <v>0.0078933769837021828</v>
      </c>
      <c r="X7589" s="0">
        <v>107.67259216308594</v>
      </c>
      <c r="Y7589" s="0">
        <v>107.54935455322266</v>
      </c>
      <c r="Z7589" s="0">
        <v>-0.12324173003435135</v>
      </c>
      <c r="AA7589" s="0">
        <v>0.28953662514686584</v>
      </c>
      <c r="AB7589" s="0">
        <v>-0.59948712587356567</v>
      </c>
      <c r="AC7589" s="0">
        <v>-0.49429783225059509</v>
      </c>
      <c r="AD7589" s="0">
        <v>-0.27507489919662476</v>
      </c>
      <c r="AE7589" s="0">
        <v>-0.12324173003435135</v>
      </c>
      <c r="AF7589" s="0">
        <v>0.028591424226760864</v>
      </c>
      <c r="AG7589" s="0">
        <v>0.24781438708305359</v>
      </c>
      <c r="AH7589" s="0">
        <v>0.35300365090370178</v>
      </c>
    </row>
    <row r="7590" x14ac:dyDescent="0.4">
      <c r="A7590" s="10" t="str">
        <f>Data[[#This Row],[category]]&amp;Data[[#This Row],[subcategory]]&amp;Data[[#This Row],[date]]&amp;Data[[#This Row],[hour]]</f>
        <v>Zip code regionMain San DiegoAvg. Weekday Event23</v>
      </c>
      <c r="B7590" s="10" t="s">
        <v>150</v>
      </c>
      <c r="C7590" t="s">
        <v>57</v>
      </c>
      <c r="D7590" t="s">
        <v>174</v>
      </c>
      <c r="E7590" t="s">
        <v>75</v>
      </c>
      <c r="F7590" s="0">
        <v>44721.5</v>
      </c>
      <c r="G7590" s="0">
        <v>2.1524879932403564</v>
      </c>
      <c r="H7590" s="0">
        <v>2.1464314460754395</v>
      </c>
      <c r="I7590" s="0">
        <v>-0.0060566766187548637</v>
      </c>
      <c r="J7590" s="0">
        <v>0.0057771801948547363</v>
      </c>
      <c r="K7590" s="0">
        <v>75.570159912109375</v>
      </c>
      <c r="L7590" s="0">
        <v>-1.0483794212341309</v>
      </c>
      <c r="M7590" s="0">
        <v>0</v>
      </c>
      <c r="N7590" s="0">
        <v>0</v>
      </c>
      <c r="O7590" s="0"/>
      <c r="P7590" s="0"/>
      <c r="Q7590" s="0">
        <v>-0.015559292398393154</v>
      </c>
      <c r="R7590" s="0">
        <v>-0.0134604312479496</v>
      </c>
      <c r="S7590" s="0">
        <v>-0.0090862326323986053</v>
      </c>
      <c r="T7590" s="0">
        <v>-0.0060566766187548637</v>
      </c>
      <c r="U7590" s="0">
        <v>-0.0030271203722804785</v>
      </c>
      <c r="V7590" s="0">
        <v>0.0013470776611939073</v>
      </c>
      <c r="W7590" s="0">
        <v>0.0034459391608834267</v>
      </c>
      <c r="X7590" s="0">
        <v>96.262489318847656</v>
      </c>
      <c r="Y7590" s="0">
        <v>95.991630554199219</v>
      </c>
      <c r="Z7590" s="0">
        <v>-0.27086365222930908</v>
      </c>
      <c r="AA7590" s="0">
        <v>0.25836417078971863</v>
      </c>
      <c r="AB7590" s="0">
        <v>-0.69583487510681152</v>
      </c>
      <c r="AC7590" s="0">
        <v>-0.60197067260742188</v>
      </c>
      <c r="AD7590" s="0">
        <v>-0.40634995698928833</v>
      </c>
      <c r="AE7590" s="0">
        <v>-0.27086365222930908</v>
      </c>
      <c r="AF7590" s="0">
        <v>-0.13537734746932983</v>
      </c>
      <c r="AG7590" s="0">
        <v>0.060243356972932816</v>
      </c>
      <c r="AH7590" s="0">
        <v>0.15410758554935455</v>
      </c>
    </row>
    <row r="7591" x14ac:dyDescent="0.4">
      <c r="A7591" s="10" t="str">
        <f>Data[[#This Row],[category]]&amp;Data[[#This Row],[subcategory]]&amp;Data[[#This Row],[date]]&amp;Data[[#This Row],[hour]]</f>
        <v>Zip code regionMain San DiegoAvg. Weekday Event24</v>
      </c>
      <c r="B7591" s="10" t="s">
        <v>150</v>
      </c>
      <c r="C7591" t="s">
        <v>57</v>
      </c>
      <c r="D7591" t="s">
        <v>174</v>
      </c>
      <c r="E7591" t="s">
        <v>76</v>
      </c>
      <c r="F7591" s="0">
        <v>44721.5</v>
      </c>
      <c r="G7591" s="0">
        <v>1.9632669687271118</v>
      </c>
      <c r="H7591" s="0">
        <v>1.9699865579605103</v>
      </c>
      <c r="I7591" s="0">
        <v>0.0067195906303822994</v>
      </c>
      <c r="J7591" s="0">
        <v>0.0051439194940030575</v>
      </c>
      <c r="K7591" s="0">
        <v>75.837890625</v>
      </c>
      <c r="L7591" s="0">
        <v>1.3063172101974487</v>
      </c>
      <c r="M7591" s="0">
        <v>0</v>
      </c>
      <c r="N7591" s="0">
        <v>0</v>
      </c>
      <c r="O7591" s="0"/>
      <c r="P7591" s="0"/>
      <c r="Q7591" s="0">
        <v>-0.0017414040630683303</v>
      </c>
      <c r="R7591" s="0">
        <v>0.00012739254452753812</v>
      </c>
      <c r="S7591" s="0">
        <v>0.0040221167728304863</v>
      </c>
      <c r="T7591" s="0">
        <v>0.0067195906303822994</v>
      </c>
      <c r="U7591" s="0">
        <v>0.0094170644879341125</v>
      </c>
      <c r="V7591" s="0">
        <v>0.013311788439750671</v>
      </c>
      <c r="W7591" s="0">
        <v>0.015180584974586964</v>
      </c>
      <c r="X7591" s="0">
        <v>87.800247192382812</v>
      </c>
      <c r="Y7591" s="0">
        <v>88.100753784179688</v>
      </c>
      <c r="Z7591" s="0">
        <v>0.30051016807556152</v>
      </c>
      <c r="AA7591" s="0">
        <v>0.23004379868507385</v>
      </c>
      <c r="AB7591" s="0">
        <v>-0.077878206968307495</v>
      </c>
      <c r="AC7591" s="0">
        <v>0.0056971777230501175</v>
      </c>
      <c r="AD7591" s="0">
        <v>0.17987507581710815</v>
      </c>
      <c r="AE7591" s="0">
        <v>0.30051016807556152</v>
      </c>
      <c r="AF7591" s="0">
        <v>0.42114526033401489</v>
      </c>
      <c r="AG7591" s="0">
        <v>0.59532314538955688</v>
      </c>
      <c r="AH7591" s="0">
        <v>0.67889857292175293</v>
      </c>
    </row>
    <row r="7592" x14ac:dyDescent="0.4">
      <c r="A7592" s="10" t="str">
        <f>Data[[#This Row],[category]]&amp;Data[[#This Row],[subcategory]]&amp;Data[[#This Row],[date]]&amp;Data[[#This Row],[hour]]</f>
        <v>Zip code regionMain San DiegoAvg. Weekday EventAvg. 11 to 6 pm</v>
      </c>
      <c r="B7592" s="10" t="s">
        <v>150</v>
      </c>
      <c r="C7592" t="s">
        <v>57</v>
      </c>
      <c r="D7592" t="s">
        <v>174</v>
      </c>
      <c r="E7592" t="s">
        <v>77</v>
      </c>
      <c r="F7592" s="0">
        <v>44721.5</v>
      </c>
      <c r="G7592" s="0">
        <v>4.1753659248352051</v>
      </c>
      <c r="H7592" s="0">
        <v>4.1302437782287598</v>
      </c>
      <c r="I7592" s="0">
        <v>-0.045122135430574417</v>
      </c>
      <c r="J7592" s="0">
        <v>0.0057036550715565681</v>
      </c>
      <c r="K7592" s="0">
        <v>89.812065124511719</v>
      </c>
      <c r="L7592" s="0">
        <v>-7.9110913276672363</v>
      </c>
      <c r="M7592" s="0">
        <v>1</v>
      </c>
      <c r="N7592" s="0">
        <v>1</v>
      </c>
      <c r="O7592" s="0"/>
      <c r="P7592" s="0"/>
      <c r="Q7592" s="0">
        <v>-0.05450381338596344</v>
      </c>
      <c r="R7592" s="0">
        <v>-0.052431665360927582</v>
      </c>
      <c r="S7592" s="0">
        <v>-0.048113133758306503</v>
      </c>
      <c r="T7592" s="0">
        <v>-0.045122135430574417</v>
      </c>
      <c r="U7592" s="0">
        <v>-0.042131137102842331</v>
      </c>
      <c r="V7592" s="0">
        <v>-0.037812605500221252</v>
      </c>
      <c r="W7592" s="0">
        <v>-0.035740457475185394</v>
      </c>
      <c r="X7592" s="0">
        <v>186.72862243652344</v>
      </c>
      <c r="Y7592" s="0">
        <v>184.710693359375</v>
      </c>
      <c r="Z7592" s="0">
        <v>-2.0179295539855957</v>
      </c>
      <c r="AA7592" s="0">
        <v>0.25507602095603943</v>
      </c>
      <c r="AB7592" s="0">
        <v>-2.4374923706054687</v>
      </c>
      <c r="AC7592" s="0">
        <v>-2.3448226451873779</v>
      </c>
      <c r="AD7592" s="0">
        <v>-2.1516914367675781</v>
      </c>
      <c r="AE7592" s="0">
        <v>-2.0179295539855957</v>
      </c>
      <c r="AF7592" s="0">
        <v>-1.8841675519943237</v>
      </c>
      <c r="AG7592" s="0">
        <v>-1.6910364627838135</v>
      </c>
      <c r="AH7592" s="0">
        <v>-1.5983668565750122</v>
      </c>
    </row>
    <row r="7593" x14ac:dyDescent="0.4">
      <c r="A7593" s="10" t="str">
        <f>Data[[#This Row],[category]]&amp;Data[[#This Row],[subcategory]]&amp;Data[[#This Row],[date]]&amp;Data[[#This Row],[hour]]</f>
        <v>Zip code regionMain San DiegoAvg. Weekday EventAvg. 2 to 6pm</v>
      </c>
      <c r="B7593" s="10" t="s">
        <v>150</v>
      </c>
      <c r="C7593" t="s">
        <v>57</v>
      </c>
      <c r="D7593" t="s">
        <v>174</v>
      </c>
      <c r="E7593" t="s">
        <v>78</v>
      </c>
      <c r="F7593" s="0">
        <v>44721.5</v>
      </c>
      <c r="G7593" s="0">
        <v>4.0302839279174805</v>
      </c>
      <c r="H7593" s="0">
        <v>3.9752926826477051</v>
      </c>
      <c r="I7593" s="0">
        <v>-0.054991208016872406</v>
      </c>
      <c r="J7593" s="0">
        <v>0.007051447406411171</v>
      </c>
      <c r="K7593" s="0">
        <v>88.465354919433594</v>
      </c>
      <c r="L7593" s="0">
        <v>-7.7985701560974121</v>
      </c>
      <c r="M7593" s="0">
        <v>1</v>
      </c>
      <c r="N7593" s="0">
        <v>1</v>
      </c>
      <c r="O7593" s="0"/>
      <c r="P7593" s="0"/>
      <c r="Q7593" s="0">
        <v>-0.066589809954166412</v>
      </c>
      <c r="R7593" s="0">
        <v>-0.064028002321720123</v>
      </c>
      <c r="S7593" s="0">
        <v>-0.058688990771770477</v>
      </c>
      <c r="T7593" s="0">
        <v>-0.054991208016872406</v>
      </c>
      <c r="U7593" s="0">
        <v>-0.051293425261974335</v>
      </c>
      <c r="V7593" s="0">
        <v>-0.045954413712024689</v>
      </c>
      <c r="W7593" s="0">
        <v>-0.043392609804868698</v>
      </c>
      <c r="X7593" s="0">
        <v>180.24034118652344</v>
      </c>
      <c r="Y7593" s="0">
        <v>177.78105163574219</v>
      </c>
      <c r="Z7593" s="0">
        <v>-2.4592893123626709</v>
      </c>
      <c r="AA7593" s="0">
        <v>0.31535130739212036</v>
      </c>
      <c r="AB7593" s="0">
        <v>-2.9779961109161377</v>
      </c>
      <c r="AC7593" s="0">
        <v>-2.8634283542633057</v>
      </c>
      <c r="AD7593" s="0">
        <v>-2.6246597766876221</v>
      </c>
      <c r="AE7593" s="0">
        <v>-2.4592893123626709</v>
      </c>
      <c r="AF7593" s="0">
        <v>-2.2939188480377197</v>
      </c>
      <c r="AG7593" s="0">
        <v>-2.0551502704620361</v>
      </c>
      <c r="AH7593" s="0">
        <v>-1.9405825138092041</v>
      </c>
    </row>
    <row r="7594" x14ac:dyDescent="0.4">
      <c r="A7594" s="10" t="str">
        <f>Data[[#This Row],[category]]&amp;Data[[#This Row],[subcategory]]&amp;Data[[#This Row],[date]]&amp;Data[[#This Row],[hour]]</f>
        <v>Zip code regionNorth San Diego8/31/20171</v>
      </c>
      <c r="B7594" s="10" t="s">
        <v>150</v>
      </c>
      <c r="C7594" t="s">
        <v>58</v>
      </c>
      <c r="D7594" t="s">
        <v>111</v>
      </c>
      <c r="E7594" t="s">
        <v>41</v>
      </c>
      <c r="F7594" s="0">
        <v>48040</v>
      </c>
      <c r="G7594" s="0">
        <v>1.5104970932006836</v>
      </c>
      <c r="H7594" s="0">
        <v>1.543799877166748</v>
      </c>
      <c r="I7594" s="0">
        <v>0.033302750438451767</v>
      </c>
      <c r="J7594" s="0">
        <v>0.0060931555926799774</v>
      </c>
      <c r="K7594" s="0">
        <v>72.488136291503906</v>
      </c>
      <c r="L7594" s="0">
        <v>5.4656000137329102</v>
      </c>
      <c r="M7594" s="0">
        <v>1</v>
      </c>
      <c r="N7594" s="0">
        <v>1</v>
      </c>
      <c r="O7594" s="0">
        <v>3.6269605159759521</v>
      </c>
      <c r="P7594" s="0">
        <v>3.4785909652709961</v>
      </c>
      <c r="Q7594" s="0">
        <v>0.023280400782823563</v>
      </c>
      <c r="R7594" s="0">
        <v>0.025494057685136795</v>
      </c>
      <c r="S7594" s="0">
        <v>0.030107496306300163</v>
      </c>
      <c r="T7594" s="0">
        <v>0.033302750438451767</v>
      </c>
      <c r="U7594" s="0">
        <v>0.036498002707958221</v>
      </c>
      <c r="V7594" s="0">
        <v>0.041111443191766739</v>
      </c>
      <c r="W7594" s="0">
        <v>0.043325100094079971</v>
      </c>
      <c r="X7594" s="0">
        <v>72.564277648925781</v>
      </c>
      <c r="Y7594" s="0">
        <v>74.164146423339844</v>
      </c>
      <c r="Z7594" s="0">
        <v>1.59986412525177</v>
      </c>
      <c r="AA7594" s="0">
        <v>0.29271519184112549</v>
      </c>
      <c r="AB7594" s="0">
        <v>1.1183904409408569</v>
      </c>
      <c r="AC7594" s="0">
        <v>1.2247345447540283</v>
      </c>
      <c r="AD7594" s="0">
        <v>1.446364164352417</v>
      </c>
      <c r="AE7594" s="0">
        <v>1.59986412525177</v>
      </c>
      <c r="AF7594" s="0">
        <v>1.753364086151123</v>
      </c>
      <c r="AG7594" s="0">
        <v>1.9749937057495117</v>
      </c>
      <c r="AH7594" s="0">
        <v>2.0813376903533936</v>
      </c>
    </row>
    <row r="7595" x14ac:dyDescent="0.4">
      <c r="A7595" s="10" t="str">
        <f>Data[[#This Row],[category]]&amp;Data[[#This Row],[subcategory]]&amp;Data[[#This Row],[date]]&amp;Data[[#This Row],[hour]]</f>
        <v>Zip code regionNorth San Diego8/31/20172</v>
      </c>
      <c r="B7595" s="10" t="s">
        <v>150</v>
      </c>
      <c r="C7595" t="s">
        <v>58</v>
      </c>
      <c r="D7595" t="s">
        <v>111</v>
      </c>
      <c r="E7595" t="s">
        <v>42</v>
      </c>
      <c r="F7595" s="0">
        <v>48040</v>
      </c>
      <c r="G7595" s="0">
        <v>1.4485243558883667</v>
      </c>
      <c r="H7595" s="0">
        <v>1.484890341758728</v>
      </c>
      <c r="I7595" s="0">
        <v>0.036365944892168045</v>
      </c>
      <c r="J7595" s="0">
        <v>0.005858131218701601</v>
      </c>
      <c r="K7595" s="0">
        <v>72.534553527832031</v>
      </c>
      <c r="L7595" s="0">
        <v>6.2077722549438477</v>
      </c>
      <c r="M7595" s="0">
        <v>1</v>
      </c>
      <c r="N7595" s="0">
        <v>1</v>
      </c>
      <c r="O7595" s="0">
        <v>3.6269605159759521</v>
      </c>
      <c r="P7595" s="0">
        <v>3.4785909652709961</v>
      </c>
      <c r="Q7595" s="0">
        <v>0.02673017606139183</v>
      </c>
      <c r="R7595" s="0">
        <v>0.028858447447419167</v>
      </c>
      <c r="S7595" s="0">
        <v>0.033293936401605606</v>
      </c>
      <c r="T7595" s="0">
        <v>0.036365944892168045</v>
      </c>
      <c r="U7595" s="0">
        <v>0.039437953382730484</v>
      </c>
      <c r="V7595" s="0">
        <v>0.043873440474271774</v>
      </c>
      <c r="W7595" s="0">
        <v>0.04600171372294426</v>
      </c>
      <c r="X7595" s="0">
        <v>69.587112426757813</v>
      </c>
      <c r="Y7595" s="0">
        <v>71.334129333496094</v>
      </c>
      <c r="Z7595" s="0">
        <v>1.7470200061798096</v>
      </c>
      <c r="AA7595" s="0">
        <v>0.28142461180686951</v>
      </c>
      <c r="AB7595" s="0">
        <v>1.2841176986694336</v>
      </c>
      <c r="AC7595" s="0">
        <v>1.3863598108291626</v>
      </c>
      <c r="AD7595" s="0">
        <v>1.5994408130645752</v>
      </c>
      <c r="AE7595" s="0">
        <v>1.7470200061798096</v>
      </c>
      <c r="AF7595" s="0">
        <v>1.8945991992950439</v>
      </c>
      <c r="AG7595" s="0">
        <v>2.107680082321167</v>
      </c>
      <c r="AH7595" s="0">
        <v>2.2099223136901855</v>
      </c>
    </row>
    <row r="7596" x14ac:dyDescent="0.4">
      <c r="A7596" s="10" t="str">
        <f>Data[[#This Row],[category]]&amp;Data[[#This Row],[subcategory]]&amp;Data[[#This Row],[date]]&amp;Data[[#This Row],[hour]]</f>
        <v>Zip code regionNorth San Diego8/31/20173</v>
      </c>
      <c r="B7596" s="10" t="s">
        <v>150</v>
      </c>
      <c r="C7596" t="s">
        <v>58</v>
      </c>
      <c r="D7596" t="s">
        <v>111</v>
      </c>
      <c r="E7596" t="s">
        <v>43</v>
      </c>
      <c r="F7596" s="0">
        <v>48040</v>
      </c>
      <c r="G7596" s="0">
        <v>1.4192228317260742</v>
      </c>
      <c r="H7596" s="0">
        <v>1.4470480680465698</v>
      </c>
      <c r="I7596" s="0">
        <v>0.02782527357339859</v>
      </c>
      <c r="J7596" s="0">
        <v>0.0055921156890690327</v>
      </c>
      <c r="K7596" s="0">
        <v>71.969253540039063</v>
      </c>
      <c r="L7596" s="0">
        <v>4.975804328918457</v>
      </c>
      <c r="M7596" s="0">
        <v>1</v>
      </c>
      <c r="N7596" s="0">
        <v>1</v>
      </c>
      <c r="O7596" s="0">
        <v>3.6269605159759521</v>
      </c>
      <c r="P7596" s="0">
        <v>3.4785909652709961</v>
      </c>
      <c r="Q7596" s="0">
        <v>0.018627062439918518</v>
      </c>
      <c r="R7596" s="0">
        <v>0.020658688619732857</v>
      </c>
      <c r="S7596" s="0">
        <v>0.024892766028642654</v>
      </c>
      <c r="T7596" s="0">
        <v>0.02782527357339859</v>
      </c>
      <c r="U7596" s="0">
        <v>0.030757781118154526</v>
      </c>
      <c r="V7596" s="0">
        <v>0.034991856664419174</v>
      </c>
      <c r="W7596" s="0">
        <v>0.037023484706878662</v>
      </c>
      <c r="X7596" s="0">
        <v>68.179466247558594</v>
      </c>
      <c r="Y7596" s="0">
        <v>69.516189575195312</v>
      </c>
      <c r="Z7596" s="0">
        <v>1.336726188659668</v>
      </c>
      <c r="AA7596" s="0">
        <v>0.26864522695541382</v>
      </c>
      <c r="AB7596" s="0">
        <v>0.89484411478042603</v>
      </c>
      <c r="AC7596" s="0">
        <v>0.9924435019493103</v>
      </c>
      <c r="AD7596" s="0">
        <v>1.1958484649658203</v>
      </c>
      <c r="AE7596" s="0">
        <v>1.336726188659668</v>
      </c>
      <c r="AF7596" s="0">
        <v>1.4776039123535156</v>
      </c>
      <c r="AG7596" s="0">
        <v>1.6810089349746704</v>
      </c>
      <c r="AH7596" s="0">
        <v>1.7786083221435547</v>
      </c>
    </row>
    <row r="7597" x14ac:dyDescent="0.4">
      <c r="A7597" s="10" t="str">
        <f>Data[[#This Row],[category]]&amp;Data[[#This Row],[subcategory]]&amp;Data[[#This Row],[date]]&amp;Data[[#This Row],[hour]]</f>
        <v>Zip code regionNorth San Diego8/31/20174</v>
      </c>
      <c r="B7597" s="10" t="s">
        <v>150</v>
      </c>
      <c r="C7597" t="s">
        <v>58</v>
      </c>
      <c r="D7597" t="s">
        <v>111</v>
      </c>
      <c r="E7597" t="s">
        <v>44</v>
      </c>
      <c r="F7597" s="0">
        <v>48040</v>
      </c>
      <c r="G7597" s="0">
        <v>1.3976635932922363</v>
      </c>
      <c r="H7597" s="0">
        <v>1.43448805809021</v>
      </c>
      <c r="I7597" s="0">
        <v>0.036824498325586319</v>
      </c>
      <c r="J7597" s="0">
        <v>0.0056170723401010036</v>
      </c>
      <c r="K7597" s="0">
        <v>71.710411071777344</v>
      </c>
      <c r="L7597" s="0">
        <v>6.5558171272277832</v>
      </c>
      <c r="M7597" s="0">
        <v>1</v>
      </c>
      <c r="N7597" s="0">
        <v>1</v>
      </c>
      <c r="O7597" s="0">
        <v>3.6269605159759521</v>
      </c>
      <c r="P7597" s="0">
        <v>3.4785909652709961</v>
      </c>
      <c r="Q7597" s="0">
        <v>0.027585236355662346</v>
      </c>
      <c r="R7597" s="0">
        <v>0.029625929892063141</v>
      </c>
      <c r="S7597" s="0">
        <v>0.033878903836011887</v>
      </c>
      <c r="T7597" s="0">
        <v>0.036824498325586319</v>
      </c>
      <c r="U7597" s="0">
        <v>0.039770092815160751</v>
      </c>
      <c r="V7597" s="0">
        <v>0.044023066759109497</v>
      </c>
      <c r="W7597" s="0">
        <v>0.046063758432865143</v>
      </c>
      <c r="X7597" s="0">
        <v>67.143760681152344</v>
      </c>
      <c r="Y7597" s="0">
        <v>68.912803649902344</v>
      </c>
      <c r="Z7597" s="0">
        <v>1.7690489292144775</v>
      </c>
      <c r="AA7597" s="0">
        <v>0.26984414458274841</v>
      </c>
      <c r="AB7597" s="0">
        <v>1.3251948356628418</v>
      </c>
      <c r="AC7597" s="0">
        <v>1.4232296943664551</v>
      </c>
      <c r="AD7597" s="0">
        <v>1.6275424957275391</v>
      </c>
      <c r="AE7597" s="0">
        <v>1.7690489292144775</v>
      </c>
      <c r="AF7597" s="0">
        <v>1.910555362701416</v>
      </c>
      <c r="AG7597" s="0">
        <v>2.1148681640625</v>
      </c>
      <c r="AH7597" s="0">
        <v>2.2129030227661133</v>
      </c>
    </row>
    <row r="7598" x14ac:dyDescent="0.4">
      <c r="A7598" s="10" t="str">
        <f>Data[[#This Row],[category]]&amp;Data[[#This Row],[subcategory]]&amp;Data[[#This Row],[date]]&amp;Data[[#This Row],[hour]]</f>
        <v>Zip code regionNorth San Diego8/31/20175</v>
      </c>
      <c r="B7598" s="10" t="s">
        <v>150</v>
      </c>
      <c r="C7598" t="s">
        <v>58</v>
      </c>
      <c r="D7598" t="s">
        <v>111</v>
      </c>
      <c r="E7598" t="s">
        <v>45</v>
      </c>
      <c r="F7598" s="0">
        <v>48040</v>
      </c>
      <c r="G7598" s="0">
        <v>1.4025957584381104</v>
      </c>
      <c r="H7598" s="0">
        <v>1.4518488645553589</v>
      </c>
      <c r="I7598" s="0">
        <v>0.049253173172473907</v>
      </c>
      <c r="J7598" s="0">
        <v>0.0058014150708913803</v>
      </c>
      <c r="K7598" s="0">
        <v>71.600204467773438</v>
      </c>
      <c r="L7598" s="0">
        <v>8.4898548126220703</v>
      </c>
      <c r="M7598" s="0">
        <v>1</v>
      </c>
      <c r="N7598" s="0">
        <v>1</v>
      </c>
      <c r="O7598" s="0">
        <v>3.6269605159759521</v>
      </c>
      <c r="P7598" s="0">
        <v>3.4785909652709961</v>
      </c>
      <c r="Q7598" s="0">
        <v>0.039710693061351776</v>
      </c>
      <c r="R7598" s="0">
        <v>0.041818361729383469</v>
      </c>
      <c r="S7598" s="0">
        <v>0.046210907399654388</v>
      </c>
      <c r="T7598" s="0">
        <v>0.049253173172473907</v>
      </c>
      <c r="U7598" s="0">
        <v>0.052295438945293427</v>
      </c>
      <c r="V7598" s="0">
        <v>0.056687984615564346</v>
      </c>
      <c r="W7598" s="0">
        <v>0.058795653283596039</v>
      </c>
      <c r="X7598" s="0">
        <v>67.380699157714844</v>
      </c>
      <c r="Y7598" s="0">
        <v>69.746818542480469</v>
      </c>
      <c r="Z7598" s="0">
        <v>2.3661224842071533</v>
      </c>
      <c r="AA7598" s="0">
        <v>0.27869999408721924</v>
      </c>
      <c r="AB7598" s="0">
        <v>1.9077017307281494</v>
      </c>
      <c r="AC7598" s="0">
        <v>2.0089540481567383</v>
      </c>
      <c r="AD7598" s="0">
        <v>2.2199721336364746</v>
      </c>
      <c r="AE7598" s="0">
        <v>2.3661224842071533</v>
      </c>
      <c r="AF7598" s="0">
        <v>2.512272834777832</v>
      </c>
      <c r="AG7598" s="0">
        <v>2.7232909202575684</v>
      </c>
      <c r="AH7598" s="0">
        <v>2.8245432376861572</v>
      </c>
    </row>
    <row r="7599" x14ac:dyDescent="0.4">
      <c r="A7599" s="10" t="str">
        <f>Data[[#This Row],[category]]&amp;Data[[#This Row],[subcategory]]&amp;Data[[#This Row],[date]]&amp;Data[[#This Row],[hour]]</f>
        <v>Zip code regionNorth San Diego8/31/20176</v>
      </c>
      <c r="B7599" s="10" t="s">
        <v>150</v>
      </c>
      <c r="C7599" t="s">
        <v>58</v>
      </c>
      <c r="D7599" t="s">
        <v>111</v>
      </c>
      <c r="E7599" t="s">
        <v>46</v>
      </c>
      <c r="F7599" s="0">
        <v>48040</v>
      </c>
      <c r="G7599" s="0">
        <v>1.5064653158187866</v>
      </c>
      <c r="H7599" s="0">
        <v>1.5667543411254883</v>
      </c>
      <c r="I7599" s="0">
        <v>0.060289040207862854</v>
      </c>
      <c r="J7599" s="0">
        <v>0.0069685778580605984</v>
      </c>
      <c r="K7599" s="0">
        <v>71.241714477539063</v>
      </c>
      <c r="L7599" s="0">
        <v>8.6515560150146484</v>
      </c>
      <c r="M7599" s="0">
        <v>1</v>
      </c>
      <c r="N7599" s="0">
        <v>1</v>
      </c>
      <c r="O7599" s="0">
        <v>3.6269605159759521</v>
      </c>
      <c r="P7599" s="0">
        <v>3.4785909652709961</v>
      </c>
      <c r="Q7599" s="0">
        <v>0.048826750367879868</v>
      </c>
      <c r="R7599" s="0">
        <v>0.051358450204133987</v>
      </c>
      <c r="S7599" s="0">
        <v>0.056634712964296341</v>
      </c>
      <c r="T7599" s="0">
        <v>0.060289040207862854</v>
      </c>
      <c r="U7599" s="0">
        <v>0.063943363726139069</v>
      </c>
      <c r="V7599" s="0">
        <v>0.069219633936882019</v>
      </c>
      <c r="W7599" s="0">
        <v>0.071751333773136139</v>
      </c>
      <c r="X7599" s="0">
        <v>72.370590209960938</v>
      </c>
      <c r="Y7599" s="0">
        <v>75.266876220703125</v>
      </c>
      <c r="Z7599" s="0">
        <v>2.8962855339050293</v>
      </c>
      <c r="AA7599" s="0">
        <v>0.33477047085762024</v>
      </c>
      <c r="AB7599" s="0">
        <v>2.3456370830535889</v>
      </c>
      <c r="AC7599" s="0">
        <v>2.4672598838806152</v>
      </c>
      <c r="AD7599" s="0">
        <v>2.7207317352294922</v>
      </c>
      <c r="AE7599" s="0">
        <v>2.8962855339050293</v>
      </c>
      <c r="AF7599" s="0">
        <v>3.0718393325805664</v>
      </c>
      <c r="AG7599" s="0">
        <v>3.3253111839294434</v>
      </c>
      <c r="AH7599" s="0">
        <v>3.4469339847564697</v>
      </c>
    </row>
    <row r="7600" x14ac:dyDescent="0.4">
      <c r="A7600" s="10" t="str">
        <f>Data[[#This Row],[category]]&amp;Data[[#This Row],[subcategory]]&amp;Data[[#This Row],[date]]&amp;Data[[#This Row],[hour]]</f>
        <v>Zip code regionNorth San Diego8/31/20177</v>
      </c>
      <c r="B7600" s="10" t="s">
        <v>150</v>
      </c>
      <c r="C7600" t="s">
        <v>58</v>
      </c>
      <c r="D7600" t="s">
        <v>111</v>
      </c>
      <c r="E7600" t="s">
        <v>60</v>
      </c>
      <c r="F7600" s="0">
        <v>48040</v>
      </c>
      <c r="G7600" s="0">
        <v>1.690673828125</v>
      </c>
      <c r="H7600" s="0">
        <v>1.751350998878479</v>
      </c>
      <c r="I7600" s="0">
        <v>0.060677140951156616</v>
      </c>
      <c r="J7600" s="0">
        <v>0.0075559969991445541</v>
      </c>
      <c r="K7600" s="0">
        <v>71.216423034667969</v>
      </c>
      <c r="L7600" s="0">
        <v>8.0303287506103516</v>
      </c>
      <c r="M7600" s="0">
        <v>1</v>
      </c>
      <c r="N7600" s="0">
        <v>1</v>
      </c>
      <c r="O7600" s="0">
        <v>3.6269605159759521</v>
      </c>
      <c r="P7600" s="0">
        <v>3.4785909652709961</v>
      </c>
      <c r="Q7600" s="0">
        <v>0.048248633742332458</v>
      </c>
      <c r="R7600" s="0">
        <v>0.050993740558624268</v>
      </c>
      <c r="S7600" s="0">
        <v>0.056714773178100586</v>
      </c>
      <c r="T7600" s="0">
        <v>0.060677140951156616</v>
      </c>
      <c r="U7600" s="0">
        <v>0.064639508724212646</v>
      </c>
      <c r="V7600" s="0">
        <v>0.070360541343688965</v>
      </c>
      <c r="W7600" s="0">
        <v>0.073105648159980774</v>
      </c>
      <c r="X7600" s="0">
        <v>81.219970703125</v>
      </c>
      <c r="Y7600" s="0">
        <v>84.134902954101563</v>
      </c>
      <c r="Z7600" s="0">
        <v>2.9149298667907715</v>
      </c>
      <c r="AA7600" s="0">
        <v>0.36299008131027222</v>
      </c>
      <c r="AB7600" s="0">
        <v>2.3178644180297852</v>
      </c>
      <c r="AC7600" s="0">
        <v>2.4497394561767578</v>
      </c>
      <c r="AD7600" s="0">
        <v>2.7245776653289795</v>
      </c>
      <c r="AE7600" s="0">
        <v>2.9149298667907715</v>
      </c>
      <c r="AF7600" s="0">
        <v>3.1052820682525635</v>
      </c>
      <c r="AG7600" s="0">
        <v>3.3801202774047852</v>
      </c>
      <c r="AH7600" s="0">
        <v>3.5119953155517578</v>
      </c>
    </row>
    <row r="7601" x14ac:dyDescent="0.4">
      <c r="A7601" s="10" t="str">
        <f>Data[[#This Row],[category]]&amp;Data[[#This Row],[subcategory]]&amp;Data[[#This Row],[date]]&amp;Data[[#This Row],[hour]]</f>
        <v>Zip code regionNorth San Diego8/31/20178</v>
      </c>
      <c r="B7601" s="10" t="s">
        <v>150</v>
      </c>
      <c r="C7601" t="s">
        <v>58</v>
      </c>
      <c r="D7601" t="s">
        <v>111</v>
      </c>
      <c r="E7601" t="s">
        <v>61</v>
      </c>
      <c r="F7601" s="0">
        <v>48040</v>
      </c>
      <c r="G7601" s="0">
        <v>2.0156753063201904</v>
      </c>
      <c r="H7601" s="0">
        <v>2.0754098892211914</v>
      </c>
      <c r="I7601" s="0">
        <v>0.059734441339969635</v>
      </c>
      <c r="J7601" s="0">
        <v>0.0076131084933876991</v>
      </c>
      <c r="K7601" s="0">
        <v>75.740341186523437</v>
      </c>
      <c r="L7601" s="0">
        <v>7.8462615013122559</v>
      </c>
      <c r="M7601" s="0">
        <v>1</v>
      </c>
      <c r="N7601" s="0">
        <v>1</v>
      </c>
      <c r="O7601" s="0">
        <v>3.6269605159759521</v>
      </c>
      <c r="P7601" s="0">
        <v>3.4785909652709961</v>
      </c>
      <c r="Q7601" s="0">
        <v>0.047211993485689163</v>
      </c>
      <c r="R7601" s="0">
        <v>0.049977850168943405</v>
      </c>
      <c r="S7601" s="0">
        <v>0.055742122232913971</v>
      </c>
      <c r="T7601" s="0">
        <v>0.059734441339969635</v>
      </c>
      <c r="U7601" s="0">
        <v>0.063726760447025299</v>
      </c>
      <c r="V7601" s="0">
        <v>0.069491028785705566</v>
      </c>
      <c r="W7601" s="0">
        <v>0.072256892919540405</v>
      </c>
      <c r="X7601" s="0">
        <v>96.833038330078125</v>
      </c>
      <c r="Y7601" s="0">
        <v>99.702690124511719</v>
      </c>
      <c r="Z7601" s="0">
        <v>2.8696424961090088</v>
      </c>
      <c r="AA7601" s="0">
        <v>0.36573374271392822</v>
      </c>
      <c r="AB7601" s="0">
        <v>2.268064022064209</v>
      </c>
      <c r="AC7601" s="0">
        <v>2.4009358882904053</v>
      </c>
      <c r="AD7601" s="0">
        <v>2.6778514385223389</v>
      </c>
      <c r="AE7601" s="0">
        <v>2.8696424961090088</v>
      </c>
      <c r="AF7601" s="0">
        <v>3.0614335536956787</v>
      </c>
      <c r="AG7601" s="0">
        <v>3.3383491039276123</v>
      </c>
      <c r="AH7601" s="0">
        <v>3.4712209701538086</v>
      </c>
    </row>
    <row r="7602" x14ac:dyDescent="0.4">
      <c r="A7602" s="10" t="str">
        <f>Data[[#This Row],[category]]&amp;Data[[#This Row],[subcategory]]&amp;Data[[#This Row],[date]]&amp;Data[[#This Row],[hour]]</f>
        <v>Zip code regionNorth San Diego8/31/20179</v>
      </c>
      <c r="B7602" s="10" t="s">
        <v>150</v>
      </c>
      <c r="C7602" t="s">
        <v>58</v>
      </c>
      <c r="D7602" t="s">
        <v>111</v>
      </c>
      <c r="E7602" t="s">
        <v>62</v>
      </c>
      <c r="F7602" s="0">
        <v>48040</v>
      </c>
      <c r="G7602" s="0">
        <v>2.532768726348877</v>
      </c>
      <c r="H7602" s="0">
        <v>2.6280460357666016</v>
      </c>
      <c r="I7602" s="0">
        <v>0.095277242362499237</v>
      </c>
      <c r="J7602" s="0">
        <v>0.0069367093965411186</v>
      </c>
      <c r="K7602" s="0">
        <v>83.044715881347656</v>
      </c>
      <c r="L7602" s="0">
        <v>13.735221862792969</v>
      </c>
      <c r="M7602" s="0">
        <v>1</v>
      </c>
      <c r="N7602" s="0">
        <v>1</v>
      </c>
      <c r="O7602" s="0">
        <v>3.6269605159759521</v>
      </c>
      <c r="P7602" s="0">
        <v>3.4785909652709961</v>
      </c>
      <c r="Q7602" s="0">
        <v>0.083867371082305908</v>
      </c>
      <c r="R7602" s="0">
        <v>0.086387492716312408</v>
      </c>
      <c r="S7602" s="0">
        <v>0.091639630496501923</v>
      </c>
      <c r="T7602" s="0">
        <v>0.095277242362499237</v>
      </c>
      <c r="U7602" s="0">
        <v>0.098914854228496552</v>
      </c>
      <c r="V7602" s="0">
        <v>0.10416699200868607</v>
      </c>
      <c r="W7602" s="0">
        <v>0.10668711364269257</v>
      </c>
      <c r="X7602" s="0">
        <v>121.67420959472656</v>
      </c>
      <c r="Y7602" s="0">
        <v>126.25133514404297</v>
      </c>
      <c r="Z7602" s="0">
        <v>4.5771188735961914</v>
      </c>
      <c r="AA7602" s="0">
        <v>0.33323952555656433</v>
      </c>
      <c r="AB7602" s="0">
        <v>4.0289888381958008</v>
      </c>
      <c r="AC7602" s="0">
        <v>4.1500554084777832</v>
      </c>
      <c r="AD7602" s="0">
        <v>4.4023680686950684</v>
      </c>
      <c r="AE7602" s="0">
        <v>4.5771188735961914</v>
      </c>
      <c r="AF7602" s="0">
        <v>4.7518696784973145</v>
      </c>
      <c r="AG7602" s="0">
        <v>5.0041823387145996</v>
      </c>
      <c r="AH7602" s="0">
        <v>5.125248908996582</v>
      </c>
    </row>
    <row r="7603" x14ac:dyDescent="0.4">
      <c r="A7603" s="10" t="str">
        <f>Data[[#This Row],[category]]&amp;Data[[#This Row],[subcategory]]&amp;Data[[#This Row],[date]]&amp;Data[[#This Row],[hour]]</f>
        <v>Zip code regionNorth San Diego8/31/201710</v>
      </c>
      <c r="B7603" s="10" t="s">
        <v>150</v>
      </c>
      <c r="C7603" t="s">
        <v>58</v>
      </c>
      <c r="D7603" t="s">
        <v>111</v>
      </c>
      <c r="E7603" t="s">
        <v>63</v>
      </c>
      <c r="F7603" s="0">
        <v>48040</v>
      </c>
      <c r="G7603" s="0">
        <v>3.0740952491760254</v>
      </c>
      <c r="H7603" s="0">
        <v>3.1007170677185059</v>
      </c>
      <c r="I7603" s="0">
        <v>0.026621885597705841</v>
      </c>
      <c r="J7603" s="0">
        <v>0.0039291949942708015</v>
      </c>
      <c r="K7603" s="0">
        <v>87.191673278808594</v>
      </c>
      <c r="L7603" s="0">
        <v>6.7754044532775879</v>
      </c>
      <c r="M7603" s="0">
        <v>1</v>
      </c>
      <c r="N7603" s="0">
        <v>1</v>
      </c>
      <c r="O7603" s="0">
        <v>3.6269605159759521</v>
      </c>
      <c r="P7603" s="0">
        <v>3.4785909652709961</v>
      </c>
      <c r="Q7603" s="0">
        <v>0.020158935338258743</v>
      </c>
      <c r="R7603" s="0">
        <v>0.021586420014500618</v>
      </c>
      <c r="S7603" s="0">
        <v>0.024561414495110512</v>
      </c>
      <c r="T7603" s="0">
        <v>0.026621885597705841</v>
      </c>
      <c r="U7603" s="0">
        <v>0.02868235670030117</v>
      </c>
      <c r="V7603" s="0">
        <v>0.031657353043556213</v>
      </c>
      <c r="W7603" s="0">
        <v>0.033084835857152939</v>
      </c>
      <c r="X7603" s="0">
        <v>147.67953491210937</v>
      </c>
      <c r="Y7603" s="0">
        <v>148.95845031738281</v>
      </c>
      <c r="Z7603" s="0">
        <v>1.2789154052734375</v>
      </c>
      <c r="AA7603" s="0">
        <v>0.18875852227210999</v>
      </c>
      <c r="AB7603" s="0">
        <v>0.96843528747558594</v>
      </c>
      <c r="AC7603" s="0">
        <v>1.0370116233825684</v>
      </c>
      <c r="AD7603" s="0">
        <v>1.1799303293228149</v>
      </c>
      <c r="AE7603" s="0">
        <v>1.2789154052734375</v>
      </c>
      <c r="AF7603" s="0">
        <v>1.3779004812240601</v>
      </c>
      <c r="AG7603" s="0">
        <v>1.5208191871643066</v>
      </c>
      <c r="AH7603" s="0">
        <v>1.5893955230712891</v>
      </c>
    </row>
    <row r="7604" x14ac:dyDescent="0.4">
      <c r="A7604" s="10" t="str">
        <f>Data[[#This Row],[category]]&amp;Data[[#This Row],[subcategory]]&amp;Data[[#This Row],[date]]&amp;Data[[#This Row],[hour]]</f>
        <v>Zip code regionNorth San Diego8/31/201711</v>
      </c>
      <c r="B7604" s="10" t="s">
        <v>150</v>
      </c>
      <c r="C7604" t="s">
        <v>58</v>
      </c>
      <c r="D7604" t="s">
        <v>111</v>
      </c>
      <c r="E7604" t="s">
        <v>64</v>
      </c>
      <c r="F7604" s="0">
        <v>48040</v>
      </c>
      <c r="G7604" s="0">
        <v>3.527641773223877</v>
      </c>
      <c r="H7604" s="0">
        <v>3.5010197162628174</v>
      </c>
      <c r="I7604" s="0">
        <v>-0.026621885597705841</v>
      </c>
      <c r="J7604" s="0">
        <v>0.0039291949942708015</v>
      </c>
      <c r="K7604" s="0">
        <v>90.062049865722656</v>
      </c>
      <c r="L7604" s="0">
        <v>-6.7754044532775879</v>
      </c>
      <c r="M7604" s="0">
        <v>1</v>
      </c>
      <c r="N7604" s="0">
        <v>1</v>
      </c>
      <c r="O7604" s="0">
        <v>3.6269605159759521</v>
      </c>
      <c r="P7604" s="0">
        <v>3.4785909652709961</v>
      </c>
      <c r="Q7604" s="0">
        <v>-0.033084835857152939</v>
      </c>
      <c r="R7604" s="0">
        <v>-0.031657353043556213</v>
      </c>
      <c r="S7604" s="0">
        <v>-0.02868235670030117</v>
      </c>
      <c r="T7604" s="0">
        <v>-0.026621885597705841</v>
      </c>
      <c r="U7604" s="0">
        <v>-0.024561414495110512</v>
      </c>
      <c r="V7604" s="0">
        <v>-0.021586420014500618</v>
      </c>
      <c r="W7604" s="0">
        <v>-0.020158935338258743</v>
      </c>
      <c r="X7604" s="0">
        <v>169.46791076660156</v>
      </c>
      <c r="Y7604" s="0">
        <v>168.18898010253906</v>
      </c>
      <c r="Z7604" s="0">
        <v>-1.2789154052734375</v>
      </c>
      <c r="AA7604" s="0">
        <v>0.18875852227210999</v>
      </c>
      <c r="AB7604" s="0">
        <v>-1.5893955230712891</v>
      </c>
      <c r="AC7604" s="0">
        <v>-1.5208191871643066</v>
      </c>
      <c r="AD7604" s="0">
        <v>-1.3779004812240601</v>
      </c>
      <c r="AE7604" s="0">
        <v>-1.2789154052734375</v>
      </c>
      <c r="AF7604" s="0">
        <v>-1.1799303293228149</v>
      </c>
      <c r="AG7604" s="0">
        <v>-1.0370116233825684</v>
      </c>
      <c r="AH7604" s="0">
        <v>-0.96843528747558594</v>
      </c>
    </row>
    <row r="7605" x14ac:dyDescent="0.4">
      <c r="A7605" s="10" t="str">
        <f>Data[[#This Row],[category]]&amp;Data[[#This Row],[subcategory]]&amp;Data[[#This Row],[date]]&amp;Data[[#This Row],[hour]]</f>
        <v>Zip code regionNorth San Diego8/31/201712</v>
      </c>
      <c r="B7605" s="10" t="s">
        <v>150</v>
      </c>
      <c r="C7605" t="s">
        <v>58</v>
      </c>
      <c r="D7605" t="s">
        <v>111</v>
      </c>
      <c r="E7605" t="s">
        <v>65</v>
      </c>
      <c r="F7605" s="0">
        <v>48040</v>
      </c>
      <c r="G7605" s="0">
        <v>3.7508480548858643</v>
      </c>
      <c r="H7605" s="0">
        <v>3.7541995048522949</v>
      </c>
      <c r="I7605" s="0">
        <v>0.003351445309817791</v>
      </c>
      <c r="J7605" s="0">
        <v>0.0074701183475553989</v>
      </c>
      <c r="K7605" s="0">
        <v>93.103416442871094</v>
      </c>
      <c r="L7605" s="0">
        <v>0.44864687323570251</v>
      </c>
      <c r="M7605" s="0">
        <v>0</v>
      </c>
      <c r="N7605" s="0">
        <v>0</v>
      </c>
      <c r="O7605" s="0">
        <v>3.6269605159759521</v>
      </c>
      <c r="P7605" s="0">
        <v>3.4785909652709961</v>
      </c>
      <c r="Q7605" s="0">
        <v>-0.0089358063414692879</v>
      </c>
      <c r="R7605" s="0">
        <v>-0.0062218965031206608</v>
      </c>
      <c r="S7605" s="0">
        <v>-0.00056588859297335148</v>
      </c>
      <c r="T7605" s="0">
        <v>0.003351445309817791</v>
      </c>
      <c r="U7605" s="0">
        <v>0.0072687789797782898</v>
      </c>
      <c r="V7605" s="0">
        <v>0.01292478758841753</v>
      </c>
      <c r="W7605" s="0">
        <v>0.015638696029782295</v>
      </c>
      <c r="X7605" s="0">
        <v>180.19073486328125</v>
      </c>
      <c r="Y7605" s="0">
        <v>180.35174560546875</v>
      </c>
      <c r="Z7605" s="0">
        <v>0.16100342571735382</v>
      </c>
      <c r="AA7605" s="0">
        <v>0.35886448621749878</v>
      </c>
      <c r="AB7605" s="0">
        <v>-0.42927613854408264</v>
      </c>
      <c r="AC7605" s="0">
        <v>-0.29889991879463196</v>
      </c>
      <c r="AD7605" s="0">
        <v>-0.027185294777154922</v>
      </c>
      <c r="AE7605" s="0">
        <v>0.16100342571735382</v>
      </c>
      <c r="AF7605" s="0">
        <v>0.34919214248657227</v>
      </c>
      <c r="AG7605" s="0">
        <v>0.6209067702293396</v>
      </c>
      <c r="AH7605" s="0">
        <v>0.75128298997879028</v>
      </c>
    </row>
    <row r="7606" x14ac:dyDescent="0.4">
      <c r="A7606" s="10" t="str">
        <f>Data[[#This Row],[category]]&amp;Data[[#This Row],[subcategory]]&amp;Data[[#This Row],[date]]&amp;Data[[#This Row],[hour]]</f>
        <v>Zip code regionNorth San Diego8/31/201713</v>
      </c>
      <c r="B7606" s="10" t="s">
        <v>150</v>
      </c>
      <c r="C7606" t="s">
        <v>58</v>
      </c>
      <c r="D7606" t="s">
        <v>111</v>
      </c>
      <c r="E7606" t="s">
        <v>66</v>
      </c>
      <c r="F7606" s="0">
        <v>48040</v>
      </c>
      <c r="G7606" s="0">
        <v>3.862215518951416</v>
      </c>
      <c r="H7606" s="0">
        <v>3.8612794876098633</v>
      </c>
      <c r="I7606" s="0">
        <v>-0.00093617750098928809</v>
      </c>
      <c r="J7606" s="0">
        <v>0.0091887740418314934</v>
      </c>
      <c r="K7606" s="0">
        <v>90.824790954589844</v>
      </c>
      <c r="L7606" s="0">
        <v>-0.10188274085521698</v>
      </c>
      <c r="M7606" s="0">
        <v>0</v>
      </c>
      <c r="N7606" s="0">
        <v>0</v>
      </c>
      <c r="O7606" s="0">
        <v>3.6269605159759521</v>
      </c>
      <c r="P7606" s="0">
        <v>3.4785909652709961</v>
      </c>
      <c r="Q7606" s="0">
        <v>-0.016050366684794426</v>
      </c>
      <c r="R7606" s="0">
        <v>-0.012712065130472183</v>
      </c>
      <c r="S7606" s="0">
        <v>-0.0057547753676772118</v>
      </c>
      <c r="T7606" s="0">
        <v>-0.00093617750098928809</v>
      </c>
      <c r="U7606" s="0">
        <v>0.0038824202492833138</v>
      </c>
      <c r="V7606" s="0">
        <v>0.010839710012078285</v>
      </c>
      <c r="W7606" s="0">
        <v>0.014178010635077953</v>
      </c>
      <c r="X7606" s="0">
        <v>185.54083251953125</v>
      </c>
      <c r="Y7606" s="0">
        <v>185.49586486816406</v>
      </c>
      <c r="Z7606" s="0">
        <v>-0.044973965734243393</v>
      </c>
      <c r="AA7606" s="0">
        <v>0.44142869114875793</v>
      </c>
      <c r="AB7606" s="0">
        <v>-0.77105957269668579</v>
      </c>
      <c r="AC7606" s="0">
        <v>-0.61068761348724365</v>
      </c>
      <c r="AD7606" s="0">
        <v>-0.27645939588546753</v>
      </c>
      <c r="AE7606" s="0">
        <v>-0.044973965734243393</v>
      </c>
      <c r="AF7606" s="0">
        <v>0.18651147186756134</v>
      </c>
      <c r="AG7606" s="0">
        <v>0.52073967456817627</v>
      </c>
      <c r="AH7606" s="0">
        <v>0.68111163377761841</v>
      </c>
    </row>
    <row r="7607" x14ac:dyDescent="0.4">
      <c r="A7607" s="10" t="str">
        <f>Data[[#This Row],[category]]&amp;Data[[#This Row],[subcategory]]&amp;Data[[#This Row],[date]]&amp;Data[[#This Row],[hour]]</f>
        <v>Zip code regionNorth San Diego8/31/201714</v>
      </c>
      <c r="B7607" s="10" t="s">
        <v>150</v>
      </c>
      <c r="C7607" t="s">
        <v>58</v>
      </c>
      <c r="D7607" t="s">
        <v>111</v>
      </c>
      <c r="E7607" t="s">
        <v>67</v>
      </c>
      <c r="F7607" s="0">
        <v>48040</v>
      </c>
      <c r="G7607" s="0">
        <v>3.9235246181488037</v>
      </c>
      <c r="H7607" s="0">
        <v>3.8588798046112061</v>
      </c>
      <c r="I7607" s="0">
        <v>-0.064644820988178253</v>
      </c>
      <c r="J7607" s="0">
        <v>0.010007577948272228</v>
      </c>
      <c r="K7607" s="0">
        <v>91.548774719238281</v>
      </c>
      <c r="L7607" s="0">
        <v>-6.4595870971679687</v>
      </c>
      <c r="M7607" s="0">
        <v>1</v>
      </c>
      <c r="N7607" s="0">
        <v>1</v>
      </c>
      <c r="O7607" s="0">
        <v>3.6269605159759521</v>
      </c>
      <c r="P7607" s="0">
        <v>3.4785909652709961</v>
      </c>
      <c r="Q7607" s="0">
        <v>-0.081105820834636688</v>
      </c>
      <c r="R7607" s="0">
        <v>-0.077470049262046814</v>
      </c>
      <c r="S7607" s="0">
        <v>-0.069892801344394684</v>
      </c>
      <c r="T7607" s="0">
        <v>-0.064644820988178253</v>
      </c>
      <c r="U7607" s="0">
        <v>-0.059396840631961823</v>
      </c>
      <c r="V7607" s="0">
        <v>-0.051819592714309692</v>
      </c>
      <c r="W7607" s="0">
        <v>-0.048183821141719818</v>
      </c>
      <c r="X7607" s="0">
        <v>188.48612976074219</v>
      </c>
      <c r="Y7607" s="0">
        <v>185.38058471679687</v>
      </c>
      <c r="Z7607" s="0">
        <v>-3.1055371761322021</v>
      </c>
      <c r="AA7607" s="0">
        <v>0.48076403141021729</v>
      </c>
      <c r="AB7607" s="0">
        <v>-3.8963236808776855</v>
      </c>
      <c r="AC7607" s="0">
        <v>-3.7216610908508301</v>
      </c>
      <c r="AD7607" s="0">
        <v>-3.3576500415802002</v>
      </c>
      <c r="AE7607" s="0">
        <v>-3.1055371761322021</v>
      </c>
      <c r="AF7607" s="0">
        <v>-2.8534243106842041</v>
      </c>
      <c r="AG7607" s="0">
        <v>-2.4894132614135742</v>
      </c>
      <c r="AH7607" s="0">
        <v>-2.3147506713867187</v>
      </c>
    </row>
    <row r="7608" x14ac:dyDescent="0.4">
      <c r="A7608" s="10" t="str">
        <f>Data[[#This Row],[category]]&amp;Data[[#This Row],[subcategory]]&amp;Data[[#This Row],[date]]&amp;Data[[#This Row],[hour]]</f>
        <v>Zip code regionNorth San Diego8/31/201715</v>
      </c>
      <c r="B7608" s="10" t="s">
        <v>150</v>
      </c>
      <c r="C7608" t="s">
        <v>58</v>
      </c>
      <c r="D7608" t="s">
        <v>111</v>
      </c>
      <c r="E7608" t="s">
        <v>68</v>
      </c>
      <c r="F7608" s="0">
        <v>48040</v>
      </c>
      <c r="G7608" s="0">
        <v>3.855025053024292</v>
      </c>
      <c r="H7608" s="0">
        <v>3.8057277202606201</v>
      </c>
      <c r="I7608" s="0">
        <v>-0.049297403544187546</v>
      </c>
      <c r="J7608" s="0">
        <v>0.010074353776872158</v>
      </c>
      <c r="K7608" s="0">
        <v>90.663238525390625</v>
      </c>
      <c r="L7608" s="0">
        <v>-4.8933563232421875</v>
      </c>
      <c r="M7608" s="0">
        <v>1</v>
      </c>
      <c r="N7608" s="0">
        <v>1</v>
      </c>
      <c r="O7608" s="0">
        <v>3.6269605159759521</v>
      </c>
      <c r="P7608" s="0">
        <v>3.4785909652709961</v>
      </c>
      <c r="Q7608" s="0">
        <v>-0.06586824357509613</v>
      </c>
      <c r="R7608" s="0">
        <v>-0.062208209186792374</v>
      </c>
      <c r="S7608" s="0">
        <v>-0.054580401629209518</v>
      </c>
      <c r="T7608" s="0">
        <v>-0.049297403544187546</v>
      </c>
      <c r="U7608" s="0">
        <v>-0.044014405459165573</v>
      </c>
      <c r="V7608" s="0">
        <v>-0.036386597901582718</v>
      </c>
      <c r="W7608" s="0">
        <v>-0.03272656723856926</v>
      </c>
      <c r="X7608" s="0">
        <v>185.19540405273437</v>
      </c>
      <c r="Y7608" s="0">
        <v>182.82716369628906</v>
      </c>
      <c r="Z7608" s="0">
        <v>-2.3682472705841064</v>
      </c>
      <c r="AA7608" s="0">
        <v>0.48397195339202881</v>
      </c>
      <c r="AB7608" s="0">
        <v>-3.1643102169036865</v>
      </c>
      <c r="AC7608" s="0">
        <v>-2.9884822368621826</v>
      </c>
      <c r="AD7608" s="0">
        <v>-2.6220424175262451</v>
      </c>
      <c r="AE7608" s="0">
        <v>-2.3682472705841064</v>
      </c>
      <c r="AF7608" s="0">
        <v>-2.1144521236419678</v>
      </c>
      <c r="AG7608" s="0">
        <v>-1.7480123043060303</v>
      </c>
      <c r="AH7608" s="0">
        <v>-1.5721842050552368</v>
      </c>
    </row>
    <row r="7609" x14ac:dyDescent="0.4">
      <c r="A7609" s="10" t="str">
        <f>Data[[#This Row],[category]]&amp;Data[[#This Row],[subcategory]]&amp;Data[[#This Row],[date]]&amp;Data[[#This Row],[hour]]</f>
        <v>Zip code regionNorth San Diego8/31/201716</v>
      </c>
      <c r="B7609" s="10" t="s">
        <v>150</v>
      </c>
      <c r="C7609" t="s">
        <v>58</v>
      </c>
      <c r="D7609" t="s">
        <v>111</v>
      </c>
      <c r="E7609" t="s">
        <v>69</v>
      </c>
      <c r="F7609" s="0">
        <v>48040</v>
      </c>
      <c r="G7609" s="0">
        <v>3.7398660182952881</v>
      </c>
      <c r="H7609" s="0">
        <v>3.6767919063568115</v>
      </c>
      <c r="I7609" s="0">
        <v>-0.063074111938476563</v>
      </c>
      <c r="J7609" s="0">
        <v>0.010430756956338882</v>
      </c>
      <c r="K7609" s="0">
        <v>86.808433532714844</v>
      </c>
      <c r="L7609" s="0">
        <v>-6.0469350814819336</v>
      </c>
      <c r="M7609" s="0">
        <v>1</v>
      </c>
      <c r="N7609" s="0">
        <v>1</v>
      </c>
      <c r="O7609" s="0">
        <v>3.6269605159759521</v>
      </c>
      <c r="P7609" s="0">
        <v>3.4785909652709961</v>
      </c>
      <c r="Q7609" s="0">
        <v>-0.080231182277202606</v>
      </c>
      <c r="R7609" s="0">
        <v>-0.076441667973995209</v>
      </c>
      <c r="S7609" s="0">
        <v>-0.068544007837772369</v>
      </c>
      <c r="T7609" s="0">
        <v>-0.063074111938476563</v>
      </c>
      <c r="U7609" s="0">
        <v>-0.057604216039180756</v>
      </c>
      <c r="V7609" s="0">
        <v>-0.049706559628248215</v>
      </c>
      <c r="W7609" s="0">
        <v>-0.045917045325040817</v>
      </c>
      <c r="X7609" s="0">
        <v>179.66316223144531</v>
      </c>
      <c r="Y7609" s="0">
        <v>176.63308715820312</v>
      </c>
      <c r="Z7609" s="0">
        <v>-3.0300803184509277</v>
      </c>
      <c r="AA7609" s="0">
        <v>0.50109356641769409</v>
      </c>
      <c r="AB7609" s="0">
        <v>-3.8543059825897217</v>
      </c>
      <c r="AC7609" s="0">
        <v>-3.672257661819458</v>
      </c>
      <c r="AD7609" s="0">
        <v>-3.2928540706634521</v>
      </c>
      <c r="AE7609" s="0">
        <v>-3.0300803184509277</v>
      </c>
      <c r="AF7609" s="0">
        <v>-2.7673065662384033</v>
      </c>
      <c r="AG7609" s="0">
        <v>-2.3879029750823975</v>
      </c>
      <c r="AH7609" s="0">
        <v>-2.2058546543121338</v>
      </c>
    </row>
    <row r="7610" x14ac:dyDescent="0.4">
      <c r="A7610" s="10" t="str">
        <f>Data[[#This Row],[category]]&amp;Data[[#This Row],[subcategory]]&amp;Data[[#This Row],[date]]&amp;Data[[#This Row],[hour]]</f>
        <v>Zip code regionNorth San Diego8/31/201717</v>
      </c>
      <c r="B7610" s="10" t="s">
        <v>150</v>
      </c>
      <c r="C7610" t="s">
        <v>58</v>
      </c>
      <c r="D7610" t="s">
        <v>111</v>
      </c>
      <c r="E7610" t="s">
        <v>70</v>
      </c>
      <c r="F7610" s="0">
        <v>48040</v>
      </c>
      <c r="G7610" s="0">
        <v>3.489647388458252</v>
      </c>
      <c r="H7610" s="0">
        <v>3.4232981204986572</v>
      </c>
      <c r="I7610" s="0">
        <v>-0.06634916365146637</v>
      </c>
      <c r="J7610" s="0">
        <v>0.010679592378437519</v>
      </c>
      <c r="K7610" s="0">
        <v>87.539047241210937</v>
      </c>
      <c r="L7610" s="0">
        <v>-6.2127056121826172</v>
      </c>
      <c r="M7610" s="0">
        <v>1</v>
      </c>
      <c r="N7610" s="0">
        <v>1</v>
      </c>
      <c r="O7610" s="0">
        <v>3.6269605159759521</v>
      </c>
      <c r="P7610" s="0">
        <v>3.4785909652709961</v>
      </c>
      <c r="Q7610" s="0">
        <v>-0.083915531635284424</v>
      </c>
      <c r="R7610" s="0">
        <v>-0.080035611987113953</v>
      </c>
      <c r="S7610" s="0">
        <v>-0.0719495490193367</v>
      </c>
      <c r="T7610" s="0">
        <v>-0.06634916365146637</v>
      </c>
      <c r="U7610" s="0">
        <v>-0.060748778283596039</v>
      </c>
      <c r="V7610" s="0">
        <v>-0.052662715315818787</v>
      </c>
      <c r="W7610" s="0">
        <v>-0.048782795667648315</v>
      </c>
      <c r="X7610" s="0">
        <v>167.64265441894531</v>
      </c>
      <c r="Y7610" s="0">
        <v>164.45524597167969</v>
      </c>
      <c r="Z7610" s="0">
        <v>-3.1874139308929443</v>
      </c>
      <c r="AA7610" s="0">
        <v>0.51304763555526733</v>
      </c>
      <c r="AB7610" s="0">
        <v>-4.0313019752502441</v>
      </c>
      <c r="AC7610" s="0">
        <v>-3.8449108600616455</v>
      </c>
      <c r="AD7610" s="0">
        <v>-3.4564564228057861</v>
      </c>
      <c r="AE7610" s="0">
        <v>-3.1874139308929443</v>
      </c>
      <c r="AF7610" s="0">
        <v>-2.9183714389801025</v>
      </c>
      <c r="AG7610" s="0">
        <v>-2.5299170017242432</v>
      </c>
      <c r="AH7610" s="0">
        <v>-2.3435256481170654</v>
      </c>
    </row>
    <row r="7611" x14ac:dyDescent="0.4">
      <c r="A7611" s="10" t="str">
        <f>Data[[#This Row],[category]]&amp;Data[[#This Row],[subcategory]]&amp;Data[[#This Row],[date]]&amp;Data[[#This Row],[hour]]</f>
        <v>Zip code regionNorth San Diego8/31/201718</v>
      </c>
      <c r="B7611" s="10" t="s">
        <v>150</v>
      </c>
      <c r="C7611" t="s">
        <v>58</v>
      </c>
      <c r="D7611" t="s">
        <v>111</v>
      </c>
      <c r="E7611" t="s">
        <v>71</v>
      </c>
      <c r="F7611" s="0">
        <v>48040</v>
      </c>
      <c r="G7611" s="0">
        <v>3.0552957057952881</v>
      </c>
      <c r="H7611" s="0">
        <v>3.0085463523864746</v>
      </c>
      <c r="I7611" s="0">
        <v>-0.046749506145715714</v>
      </c>
      <c r="J7611" s="0">
        <v>0.010777730494737625</v>
      </c>
      <c r="K7611" s="0">
        <v>84.91278076171875</v>
      </c>
      <c r="L7611" s="0">
        <v>-4.3376021385192871</v>
      </c>
      <c r="M7611" s="0">
        <v>1</v>
      </c>
      <c r="N7611" s="0">
        <v>1</v>
      </c>
      <c r="O7611" s="0">
        <v>3.6269605159759521</v>
      </c>
      <c r="P7611" s="0">
        <v>3.4785909652709961</v>
      </c>
      <c r="Q7611" s="0">
        <v>-0.064477294683456421</v>
      </c>
      <c r="R7611" s="0">
        <v>-0.060561724007129669</v>
      </c>
      <c r="S7611" s="0">
        <v>-0.052401352673768997</v>
      </c>
      <c r="T7611" s="0">
        <v>-0.046749506145715714</v>
      </c>
      <c r="U7611" s="0">
        <v>-0.04109765961766243</v>
      </c>
      <c r="V7611" s="0">
        <v>-0.032937288284301758</v>
      </c>
      <c r="W7611" s="0">
        <v>-0.029021717607975006</v>
      </c>
      <c r="X7611" s="0">
        <v>146.77641296386719</v>
      </c>
      <c r="Y7611" s="0">
        <v>144.53056335449219</v>
      </c>
      <c r="Z7611" s="0">
        <v>-2.2458462715148926</v>
      </c>
      <c r="AA7611" s="0">
        <v>0.51776218414306641</v>
      </c>
      <c r="AB7611" s="0">
        <v>-3.0974893569946289</v>
      </c>
      <c r="AC7611" s="0">
        <v>-2.9093852043151855</v>
      </c>
      <c r="AD7611" s="0">
        <v>-2.5173609256744385</v>
      </c>
      <c r="AE7611" s="0">
        <v>-2.2458462715148926</v>
      </c>
      <c r="AF7611" s="0">
        <v>-1.9743314981460571</v>
      </c>
      <c r="AG7611" s="0">
        <v>-1.5823073387145996</v>
      </c>
      <c r="AH7611" s="0">
        <v>-1.3942033052444458</v>
      </c>
    </row>
    <row r="7612" x14ac:dyDescent="0.4">
      <c r="A7612" s="10" t="str">
        <f>Data[[#This Row],[category]]&amp;Data[[#This Row],[subcategory]]&amp;Data[[#This Row],[date]]&amp;Data[[#This Row],[hour]]</f>
        <v>Zip code regionNorth San Diego8/31/201719</v>
      </c>
      <c r="B7612" s="10" t="s">
        <v>150</v>
      </c>
      <c r="C7612" t="s">
        <v>58</v>
      </c>
      <c r="D7612" t="s">
        <v>111</v>
      </c>
      <c r="E7612" t="s">
        <v>72</v>
      </c>
      <c r="F7612" s="0">
        <v>48040</v>
      </c>
      <c r="G7612" s="0">
        <v>2.5941956043243408</v>
      </c>
      <c r="H7612" s="0">
        <v>2.5881960391998291</v>
      </c>
      <c r="I7612" s="0">
        <v>-0.0059996540658175945</v>
      </c>
      <c r="J7612" s="0">
        <v>0.010712963528931141</v>
      </c>
      <c r="K7612" s="0">
        <v>81.699249267578125</v>
      </c>
      <c r="L7612" s="0">
        <v>-0.56003683805465698</v>
      </c>
      <c r="M7612" s="0">
        <v>0</v>
      </c>
      <c r="N7612" s="0">
        <v>0</v>
      </c>
      <c r="O7612" s="0">
        <v>3.6269605159759521</v>
      </c>
      <c r="P7612" s="0">
        <v>3.4785909652709961</v>
      </c>
      <c r="Q7612" s="0">
        <v>-0.023620910942554474</v>
      </c>
      <c r="R7612" s="0">
        <v>-0.019728869199752808</v>
      </c>
      <c r="S7612" s="0">
        <v>-0.011617537587881088</v>
      </c>
      <c r="T7612" s="0">
        <v>-0.0059996540658175945</v>
      </c>
      <c r="U7612" s="0">
        <v>-0.00038177048554643989</v>
      </c>
      <c r="V7612" s="0">
        <v>0.0077295610681176186</v>
      </c>
      <c r="W7612" s="0">
        <v>0.011621602810919285</v>
      </c>
      <c r="X7612" s="0">
        <v>124.62516021728516</v>
      </c>
      <c r="Y7612" s="0">
        <v>124.33693695068359</v>
      </c>
      <c r="Z7612" s="0">
        <v>-0.28822338581085205</v>
      </c>
      <c r="AA7612" s="0">
        <v>0.51465076208114624</v>
      </c>
      <c r="AB7612" s="0">
        <v>-1.1347485780715942</v>
      </c>
      <c r="AC7612" s="0">
        <v>-0.94777488708496094</v>
      </c>
      <c r="AD7612" s="0">
        <v>-0.55810648202896118</v>
      </c>
      <c r="AE7612" s="0">
        <v>-0.28822338581085205</v>
      </c>
      <c r="AF7612" s="0">
        <v>-0.018340261653065681</v>
      </c>
      <c r="AG7612" s="0">
        <v>0.37132811546325684</v>
      </c>
      <c r="AH7612" s="0">
        <v>0.55830180644989014</v>
      </c>
    </row>
    <row r="7613" x14ac:dyDescent="0.4">
      <c r="A7613" s="10" t="str">
        <f>Data[[#This Row],[category]]&amp;Data[[#This Row],[subcategory]]&amp;Data[[#This Row],[date]]&amp;Data[[#This Row],[hour]]</f>
        <v>Zip code regionNorth San Diego8/31/201720</v>
      </c>
      <c r="B7613" s="10" t="s">
        <v>150</v>
      </c>
      <c r="C7613" t="s">
        <v>58</v>
      </c>
      <c r="D7613" t="s">
        <v>111</v>
      </c>
      <c r="E7613" t="s">
        <v>55</v>
      </c>
      <c r="F7613" s="0">
        <v>48040</v>
      </c>
      <c r="G7613" s="0">
        <v>2.4412059783935547</v>
      </c>
      <c r="H7613" s="0">
        <v>2.4796707630157471</v>
      </c>
      <c r="I7613" s="0">
        <v>0.038464654237031937</v>
      </c>
      <c r="J7613" s="0">
        <v>0.012088804505765438</v>
      </c>
      <c r="K7613" s="0">
        <v>78.214012145996094</v>
      </c>
      <c r="L7613" s="0">
        <v>3.1818411350250244</v>
      </c>
      <c r="M7613" s="0">
        <v>1</v>
      </c>
      <c r="N7613" s="0">
        <v>1</v>
      </c>
      <c r="O7613" s="0">
        <v>3.6269605159759521</v>
      </c>
      <c r="P7613" s="0">
        <v>3.4785909652709961</v>
      </c>
      <c r="Q7613" s="0">
        <v>0.018580339848995209</v>
      </c>
      <c r="R7613" s="0">
        <v>0.02297222800552845</v>
      </c>
      <c r="S7613" s="0">
        <v>0.032125279307365417</v>
      </c>
      <c r="T7613" s="0">
        <v>0.038464654237031937</v>
      </c>
      <c r="U7613" s="0">
        <v>0.044804029166698456</v>
      </c>
      <c r="V7613" s="0">
        <v>0.053957082331180573</v>
      </c>
      <c r="W7613" s="0">
        <v>0.058348968625068665</v>
      </c>
      <c r="X7613" s="0">
        <v>117.27553558349609</v>
      </c>
      <c r="Y7613" s="0">
        <v>119.12338256835937</v>
      </c>
      <c r="Z7613" s="0">
        <v>1.8478419780731201</v>
      </c>
      <c r="AA7613" s="0">
        <v>0.58074617385864258</v>
      </c>
      <c r="AB7613" s="0">
        <v>0.89259952306747437</v>
      </c>
      <c r="AC7613" s="0">
        <v>1.1035858392715454</v>
      </c>
      <c r="AD7613" s="0">
        <v>1.5432983636856079</v>
      </c>
      <c r="AE7613" s="0">
        <v>1.8478419780731201</v>
      </c>
      <c r="AF7613" s="0">
        <v>2.1523854732513428</v>
      </c>
      <c r="AG7613" s="0">
        <v>2.5920982360839844</v>
      </c>
      <c r="AH7613" s="0">
        <v>2.8030843734741211</v>
      </c>
    </row>
    <row r="7614" x14ac:dyDescent="0.4">
      <c r="A7614" s="10" t="str">
        <f>Data[[#This Row],[category]]&amp;Data[[#This Row],[subcategory]]&amp;Data[[#This Row],[date]]&amp;Data[[#This Row],[hour]]</f>
        <v>Zip code regionNorth San Diego8/31/201721</v>
      </c>
      <c r="B7614" s="10" t="s">
        <v>150</v>
      </c>
      <c r="C7614" t="s">
        <v>58</v>
      </c>
      <c r="D7614" t="s">
        <v>111</v>
      </c>
      <c r="E7614" t="s">
        <v>73</v>
      </c>
      <c r="F7614" s="0">
        <v>48040</v>
      </c>
      <c r="G7614" s="0">
        <v>2.2328472137451172</v>
      </c>
      <c r="H7614" s="0">
        <v>2.2854921817779541</v>
      </c>
      <c r="I7614" s="0">
        <v>0.052644886076450348</v>
      </c>
      <c r="J7614" s="0">
        <v>0.010119041427969933</v>
      </c>
      <c r="K7614" s="0">
        <v>76.948539733886719</v>
      </c>
      <c r="L7614" s="0">
        <v>5.2025566101074219</v>
      </c>
      <c r="M7614" s="0">
        <v>1</v>
      </c>
      <c r="N7614" s="0">
        <v>1</v>
      </c>
      <c r="O7614" s="0">
        <v>3.6269605159759521</v>
      </c>
      <c r="P7614" s="0">
        <v>3.4785909652709961</v>
      </c>
      <c r="Q7614" s="0">
        <v>0.036000542342662811</v>
      </c>
      <c r="R7614" s="0">
        <v>0.039676811546087265</v>
      </c>
      <c r="S7614" s="0">
        <v>0.04733845591545105</v>
      </c>
      <c r="T7614" s="0">
        <v>0.052644886076450348</v>
      </c>
      <c r="U7614" s="0">
        <v>0.057951316237449646</v>
      </c>
      <c r="V7614" s="0">
        <v>0.065612956881523132</v>
      </c>
      <c r="W7614" s="0">
        <v>0.069289229810237885</v>
      </c>
      <c r="X7614" s="0">
        <v>107.26598358154297</v>
      </c>
      <c r="Y7614" s="0">
        <v>109.7950439453125</v>
      </c>
      <c r="Z7614" s="0">
        <v>2.5290603637695312</v>
      </c>
      <c r="AA7614" s="0">
        <v>0.48611876368522644</v>
      </c>
      <c r="AB7614" s="0">
        <v>1.7294661998748779</v>
      </c>
      <c r="AC7614" s="0">
        <v>1.906074047088623</v>
      </c>
      <c r="AD7614" s="0">
        <v>2.274139404296875</v>
      </c>
      <c r="AE7614" s="0">
        <v>2.5290603637695312</v>
      </c>
      <c r="AF7614" s="0">
        <v>2.7839813232421875</v>
      </c>
      <c r="AG7614" s="0">
        <v>3.1520466804504395</v>
      </c>
      <c r="AH7614" s="0">
        <v>3.3286545276641846</v>
      </c>
    </row>
    <row r="7615" x14ac:dyDescent="0.4">
      <c r="A7615" s="10" t="str">
        <f>Data[[#This Row],[category]]&amp;Data[[#This Row],[subcategory]]&amp;Data[[#This Row],[date]]&amp;Data[[#This Row],[hour]]</f>
        <v>Zip code regionNorth San Diego8/31/201722</v>
      </c>
      <c r="B7615" s="10" t="s">
        <v>150</v>
      </c>
      <c r="C7615" t="s">
        <v>58</v>
      </c>
      <c r="D7615" t="s">
        <v>111</v>
      </c>
      <c r="E7615" t="s">
        <v>74</v>
      </c>
      <c r="F7615" s="0">
        <v>48040</v>
      </c>
      <c r="G7615" s="0">
        <v>1.9567626714706421</v>
      </c>
      <c r="H7615" s="0">
        <v>2.0024869441986084</v>
      </c>
      <c r="I7615" s="0">
        <v>0.045724250376224518</v>
      </c>
      <c r="J7615" s="0">
        <v>0.0088379662483930588</v>
      </c>
      <c r="K7615" s="0">
        <v>75.64569091796875</v>
      </c>
      <c r="L7615" s="0">
        <v>5.173616886138916</v>
      </c>
      <c r="M7615" s="0">
        <v>1</v>
      </c>
      <c r="N7615" s="0">
        <v>1</v>
      </c>
      <c r="O7615" s="0">
        <v>3.6269605159759521</v>
      </c>
      <c r="P7615" s="0">
        <v>3.4785909652709961</v>
      </c>
      <c r="Q7615" s="0">
        <v>0.031187089160084724</v>
      </c>
      <c r="R7615" s="0">
        <v>0.034397941082715988</v>
      </c>
      <c r="S7615" s="0">
        <v>0.041089616715908051</v>
      </c>
      <c r="T7615" s="0">
        <v>0.045724250376224518</v>
      </c>
      <c r="U7615" s="0">
        <v>0.050358884036540985</v>
      </c>
      <c r="V7615" s="0">
        <v>0.057050559669733047</v>
      </c>
      <c r="W7615" s="0">
        <v>0.060261409729719162</v>
      </c>
      <c r="X7615" s="0">
        <v>94.002876281738281</v>
      </c>
      <c r="Y7615" s="0">
        <v>96.199470520019531</v>
      </c>
      <c r="Z7615" s="0">
        <v>2.1965930461883545</v>
      </c>
      <c r="AA7615" s="0">
        <v>0.42457589507102966</v>
      </c>
      <c r="AB7615" s="0">
        <v>1.4982278347015381</v>
      </c>
      <c r="AC7615" s="0">
        <v>1.6524771451950073</v>
      </c>
      <c r="AD7615" s="0">
        <v>1.9739452600479126</v>
      </c>
      <c r="AE7615" s="0">
        <v>2.1965930461883545</v>
      </c>
      <c r="AF7615" s="0">
        <v>2.4192409515380859</v>
      </c>
      <c r="AG7615" s="0">
        <v>2.7407090663909912</v>
      </c>
      <c r="AH7615" s="0">
        <v>2.8949582576751709</v>
      </c>
    </row>
    <row r="7616" x14ac:dyDescent="0.4">
      <c r="A7616" s="10" t="str">
        <f>Data[[#This Row],[category]]&amp;Data[[#This Row],[subcategory]]&amp;Data[[#This Row],[date]]&amp;Data[[#This Row],[hour]]</f>
        <v>Zip code regionNorth San Diego8/31/201723</v>
      </c>
      <c r="B7616" s="10" t="s">
        <v>150</v>
      </c>
      <c r="C7616" t="s">
        <v>58</v>
      </c>
      <c r="D7616" t="s">
        <v>111</v>
      </c>
      <c r="E7616" t="s">
        <v>75</v>
      </c>
      <c r="F7616" s="0">
        <v>48040</v>
      </c>
      <c r="G7616" s="0">
        <v>1.7262809276580811</v>
      </c>
      <c r="H7616" s="0">
        <v>1.7619698047637939</v>
      </c>
      <c r="I7616" s="0">
        <v>0.035688888281583786</v>
      </c>
      <c r="J7616" s="0">
        <v>0.0072524272836744785</v>
      </c>
      <c r="K7616" s="0">
        <v>73.508888244628906</v>
      </c>
      <c r="L7616" s="0">
        <v>4.9209575653076172</v>
      </c>
      <c r="M7616" s="0">
        <v>1</v>
      </c>
      <c r="N7616" s="0">
        <v>1</v>
      </c>
      <c r="O7616" s="0">
        <v>3.6269605159759521</v>
      </c>
      <c r="P7616" s="0">
        <v>3.4785909652709961</v>
      </c>
      <c r="Q7616" s="0">
        <v>0.023759707808494568</v>
      </c>
      <c r="R7616" s="0">
        <v>0.026394529268145561</v>
      </c>
      <c r="S7616" s="0">
        <v>0.031885713338851929</v>
      </c>
      <c r="T7616" s="0">
        <v>0.035688888281583786</v>
      </c>
      <c r="U7616" s="0">
        <v>0.039492063224315643</v>
      </c>
      <c r="V7616" s="0">
        <v>0.04498324915766716</v>
      </c>
      <c r="W7616" s="0">
        <v>0.047618068754673004</v>
      </c>
      <c r="X7616" s="0">
        <v>82.930534362792969</v>
      </c>
      <c r="Y7616" s="0">
        <v>84.645027160644531</v>
      </c>
      <c r="Z7616" s="0">
        <v>1.7144942283630371</v>
      </c>
      <c r="AA7616" s="0">
        <v>0.34840661287307739</v>
      </c>
      <c r="AB7616" s="0">
        <v>1.1414163112640381</v>
      </c>
      <c r="AC7616" s="0">
        <v>1.2679932117462158</v>
      </c>
      <c r="AD7616" s="0">
        <v>1.5317896604537964</v>
      </c>
      <c r="AE7616" s="0">
        <v>1.7144942283630371</v>
      </c>
      <c r="AF7616" s="0">
        <v>1.8971987962722778</v>
      </c>
      <c r="AG7616" s="0">
        <v>2.1609952449798584</v>
      </c>
      <c r="AH7616" s="0">
        <v>2.2875721454620361</v>
      </c>
    </row>
    <row r="7617" x14ac:dyDescent="0.4">
      <c r="A7617" s="10" t="str">
        <f>Data[[#This Row],[category]]&amp;Data[[#This Row],[subcategory]]&amp;Data[[#This Row],[date]]&amp;Data[[#This Row],[hour]]</f>
        <v>Zip code regionNorth San Diego8/31/201724</v>
      </c>
      <c r="B7617" s="10" t="s">
        <v>150</v>
      </c>
      <c r="C7617" t="s">
        <v>58</v>
      </c>
      <c r="D7617" t="s">
        <v>111</v>
      </c>
      <c r="E7617" t="s">
        <v>76</v>
      </c>
      <c r="F7617" s="0">
        <v>48040</v>
      </c>
      <c r="G7617" s="0">
        <v>1.5954487323760986</v>
      </c>
      <c r="H7617" s="0">
        <v>1.6263562440872192</v>
      </c>
      <c r="I7617" s="0">
        <v>0.030907481908798218</v>
      </c>
      <c r="J7617" s="0">
        <v>0.0068931090645492077</v>
      </c>
      <c r="K7617" s="0">
        <v>72.979415893554688</v>
      </c>
      <c r="L7617" s="0">
        <v>4.483823299407959</v>
      </c>
      <c r="M7617" s="0">
        <v>1</v>
      </c>
      <c r="N7617" s="0">
        <v>1</v>
      </c>
      <c r="O7617" s="0">
        <v>3.6269605159759521</v>
      </c>
      <c r="P7617" s="0">
        <v>3.4785909652709961</v>
      </c>
      <c r="Q7617" s="0">
        <v>0.019569326192140579</v>
      </c>
      <c r="R7617" s="0">
        <v>0.022073607891798019</v>
      </c>
      <c r="S7617" s="0">
        <v>0.027292732149362564</v>
      </c>
      <c r="T7617" s="0">
        <v>0.030907481908798218</v>
      </c>
      <c r="U7617" s="0">
        <v>0.034522231668233871</v>
      </c>
      <c r="V7617" s="0">
        <v>0.039741355925798416</v>
      </c>
      <c r="W7617" s="0">
        <v>0.042245637625455856</v>
      </c>
      <c r="X7617" s="0">
        <v>76.645355224609375</v>
      </c>
      <c r="Y7617" s="0">
        <v>78.130157470703125</v>
      </c>
      <c r="Z7617" s="0">
        <v>1.4847954511642456</v>
      </c>
      <c r="AA7617" s="0">
        <v>0.33114495873451233</v>
      </c>
      <c r="AB7617" s="0">
        <v>0.94011044502258301</v>
      </c>
      <c r="AC7617" s="0">
        <v>1.0604161024093628</v>
      </c>
      <c r="AD7617" s="0">
        <v>1.3111429214477539</v>
      </c>
      <c r="AE7617" s="0">
        <v>1.4847954511642456</v>
      </c>
      <c r="AF7617" s="0">
        <v>1.6584479808807373</v>
      </c>
      <c r="AG7617" s="0">
        <v>1.9091747999191284</v>
      </c>
      <c r="AH7617" s="0">
        <v>2.0294804573059082</v>
      </c>
    </row>
    <row r="7618" x14ac:dyDescent="0.4">
      <c r="A7618" s="10" t="str">
        <f>Data[[#This Row],[category]]&amp;Data[[#This Row],[subcategory]]&amp;Data[[#This Row],[date]]&amp;Data[[#This Row],[hour]]</f>
        <v>Zip code regionNorth San Diego8/31/2017Avg. 11 to 6 pm</v>
      </c>
      <c r="B7618" s="10" t="s">
        <v>150</v>
      </c>
      <c r="C7618" t="s">
        <v>58</v>
      </c>
      <c r="D7618" t="s">
        <v>111</v>
      </c>
      <c r="E7618" t="s">
        <v>77</v>
      </c>
      <c r="F7618" s="0">
        <v>48040</v>
      </c>
      <c r="G7618" s="0">
        <v>3.668060302734375</v>
      </c>
      <c r="H7618" s="0">
        <v>3.6269605159759521</v>
      </c>
      <c r="I7618" s="0">
        <v>-0.041099961847066879</v>
      </c>
      <c r="J7618" s="0">
        <v>0.0075715631246566772</v>
      </c>
      <c r="K7618" s="0">
        <v>89.342926025390625</v>
      </c>
      <c r="L7618" s="0">
        <v>-5.4282002449035645</v>
      </c>
      <c r="M7618" s="0">
        <v>1</v>
      </c>
      <c r="N7618" s="0">
        <v>1</v>
      </c>
      <c r="O7618" s="0"/>
      <c r="P7618" s="0"/>
      <c r="Q7618" s="0">
        <v>-0.053554076701402664</v>
      </c>
      <c r="R7618" s="0">
        <v>-0.050803311169147491</v>
      </c>
      <c r="S7618" s="0">
        <v>-0.04507049173116684</v>
      </c>
      <c r="T7618" s="0">
        <v>-0.041099961847066879</v>
      </c>
      <c r="U7618" s="0">
        <v>-0.037129431962966919</v>
      </c>
      <c r="V7618" s="0">
        <v>-0.031396612524986267</v>
      </c>
      <c r="W7618" s="0">
        <v>-0.028645848855376244</v>
      </c>
      <c r="X7618" s="0">
        <v>176.213623046875</v>
      </c>
      <c r="Y7618" s="0">
        <v>174.23918151855469</v>
      </c>
      <c r="Z7618" s="0">
        <v>-1.9744421243667603</v>
      </c>
      <c r="AA7618" s="0">
        <v>0.36373788118362427</v>
      </c>
      <c r="AB7618" s="0">
        <v>-2.5727376937866211</v>
      </c>
      <c r="AC7618" s="0">
        <v>-2.4405908584594727</v>
      </c>
      <c r="AD7618" s="0">
        <v>-2.1651864051818848</v>
      </c>
      <c r="AE7618" s="0">
        <v>-1.9744421243667603</v>
      </c>
      <c r="AF7618" s="0">
        <v>-1.7836978435516357</v>
      </c>
      <c r="AG7618" s="0">
        <v>-1.5082932710647583</v>
      </c>
      <c r="AH7618" s="0">
        <v>-1.3761465549468994</v>
      </c>
    </row>
    <row r="7619" x14ac:dyDescent="0.4">
      <c r="A7619" s="10" t="str">
        <f>Data[[#This Row],[category]]&amp;Data[[#This Row],[subcategory]]&amp;Data[[#This Row],[date]]&amp;Data[[#This Row],[hour]]</f>
        <v>Zip code regionNorth San Diego8/31/2017Avg. 2 to 6pm</v>
      </c>
      <c r="B7619" s="10" t="s">
        <v>150</v>
      </c>
      <c r="C7619" t="s">
        <v>58</v>
      </c>
      <c r="D7619" t="s">
        <v>111</v>
      </c>
      <c r="E7619" t="s">
        <v>78</v>
      </c>
      <c r="F7619" s="0">
        <v>48040</v>
      </c>
      <c r="G7619" s="0">
        <v>3.5349586009979248</v>
      </c>
      <c r="H7619" s="0">
        <v>3.4785909652709961</v>
      </c>
      <c r="I7619" s="0">
        <v>-0.056367546319961548</v>
      </c>
      <c r="J7619" s="0">
        <v>0.0088710477575659752</v>
      </c>
      <c r="K7619" s="0">
        <v>87.480873107910156</v>
      </c>
      <c r="L7619" s="0">
        <v>-6.354102611541748</v>
      </c>
      <c r="M7619" s="0">
        <v>1</v>
      </c>
      <c r="N7619" s="0">
        <v>1</v>
      </c>
      <c r="O7619" s="0"/>
      <c r="P7619" s="0"/>
      <c r="Q7619" s="0">
        <v>-0.070959120988845825</v>
      </c>
      <c r="R7619" s="0">
        <v>-0.067736253142356873</v>
      </c>
      <c r="S7619" s="0">
        <v>-0.061019528657197952</v>
      </c>
      <c r="T7619" s="0">
        <v>-0.056367546319961548</v>
      </c>
      <c r="U7619" s="0">
        <v>-0.051715563982725143</v>
      </c>
      <c r="V7619" s="0">
        <v>-0.044998839497566223</v>
      </c>
      <c r="W7619" s="0">
        <v>-0.041775971651077271</v>
      </c>
      <c r="X7619" s="0">
        <v>169.81941223144531</v>
      </c>
      <c r="Y7619" s="0">
        <v>167.11151123046875</v>
      </c>
      <c r="Z7619" s="0">
        <v>-2.7078969478607178</v>
      </c>
      <c r="AA7619" s="0">
        <v>0.4261651337146759</v>
      </c>
      <c r="AB7619" s="0">
        <v>-3.4088761806488037</v>
      </c>
      <c r="AC7619" s="0">
        <v>-3.25404953956604</v>
      </c>
      <c r="AD7619" s="0">
        <v>-2.9313781261444092</v>
      </c>
      <c r="AE7619" s="0">
        <v>-2.7078969478607178</v>
      </c>
      <c r="AF7619" s="0">
        <v>-2.4844157695770264</v>
      </c>
      <c r="AG7619" s="0">
        <v>-2.1617443561553955</v>
      </c>
      <c r="AH7619" s="0">
        <v>-2.0069177150726318</v>
      </c>
    </row>
    <row r="7620" x14ac:dyDescent="0.4">
      <c r="A7620" s="10" t="str">
        <f>Data[[#This Row],[category]]&amp;Data[[#This Row],[subcategory]]&amp;Data[[#This Row],[date]]&amp;Data[[#This Row],[hour]]</f>
        <v>Zip code regionNorth San Diego9/1/20171</v>
      </c>
      <c r="B7620" s="10" t="s">
        <v>150</v>
      </c>
      <c r="C7620" t="s">
        <v>58</v>
      </c>
      <c r="D7620" t="s">
        <v>112</v>
      </c>
      <c r="E7620" t="s">
        <v>41</v>
      </c>
      <c r="F7620" s="0">
        <v>48029</v>
      </c>
      <c r="G7620" s="0">
        <v>1.4987984895706177</v>
      </c>
      <c r="H7620" s="0">
        <v>1.5416088104248047</v>
      </c>
      <c r="I7620" s="0">
        <v>0.042810261249542236</v>
      </c>
      <c r="J7620" s="0">
        <v>0.0062547191046178341</v>
      </c>
      <c r="K7620" s="0">
        <v>72.934333801269531</v>
      </c>
      <c r="L7620" s="0">
        <v>6.8444738388061523</v>
      </c>
      <c r="M7620" s="0">
        <v>1</v>
      </c>
      <c r="N7620" s="0">
        <v>1</v>
      </c>
      <c r="O7620" s="0">
        <v>3.6251997947692871</v>
      </c>
      <c r="P7620" s="0">
        <v>3.4529540538787842</v>
      </c>
      <c r="Q7620" s="0">
        <v>0.032522164285182953</v>
      </c>
      <c r="R7620" s="0">
        <v>0.034794516861438751</v>
      </c>
      <c r="S7620" s="0">
        <v>0.039530284702777863</v>
      </c>
      <c r="T7620" s="0">
        <v>0.042810261249542236</v>
      </c>
      <c r="U7620" s="0">
        <v>0.04609023779630661</v>
      </c>
      <c r="V7620" s="0">
        <v>0.050826005637645721</v>
      </c>
      <c r="W7620" s="0">
        <v>0.05309835821390152</v>
      </c>
      <c r="X7620" s="0">
        <v>71.985794067382813</v>
      </c>
      <c r="Y7620" s="0">
        <v>74.04193115234375</v>
      </c>
      <c r="Z7620" s="0">
        <v>2.0561339855194092</v>
      </c>
      <c r="AA7620" s="0">
        <v>0.30040791630744934</v>
      </c>
      <c r="AB7620" s="0">
        <v>1.562006950378418</v>
      </c>
      <c r="AC7620" s="0">
        <v>1.6711457967758179</v>
      </c>
      <c r="AD7620" s="0">
        <v>1.8985998630523682</v>
      </c>
      <c r="AE7620" s="0">
        <v>2.0561339855194092</v>
      </c>
      <c r="AF7620" s="0">
        <v>2.2136681079864502</v>
      </c>
      <c r="AG7620" s="0">
        <v>2.44112229347229</v>
      </c>
      <c r="AH7620" s="0">
        <v>2.5502610206604004</v>
      </c>
    </row>
    <row r="7621" x14ac:dyDescent="0.4">
      <c r="A7621" s="10" t="str">
        <f>Data[[#This Row],[category]]&amp;Data[[#This Row],[subcategory]]&amp;Data[[#This Row],[date]]&amp;Data[[#This Row],[hour]]</f>
        <v>Zip code regionNorth San Diego9/1/20172</v>
      </c>
      <c r="B7621" s="10" t="s">
        <v>150</v>
      </c>
      <c r="C7621" t="s">
        <v>58</v>
      </c>
      <c r="D7621" t="s">
        <v>112</v>
      </c>
      <c r="E7621" t="s">
        <v>42</v>
      </c>
      <c r="F7621" s="0">
        <v>48029</v>
      </c>
      <c r="G7621" s="0">
        <v>1.4439374208450317</v>
      </c>
      <c r="H7621" s="0">
        <v>1.4865111112594604</v>
      </c>
      <c r="I7621" s="0">
        <v>0.042573694139719009</v>
      </c>
      <c r="J7621" s="0">
        <v>0.0061829839833080769</v>
      </c>
      <c r="K7621" s="0">
        <v>72.413856506347656</v>
      </c>
      <c r="L7621" s="0">
        <v>6.885622501373291</v>
      </c>
      <c r="M7621" s="0">
        <v>1</v>
      </c>
      <c r="N7621" s="0">
        <v>1</v>
      </c>
      <c r="O7621" s="0">
        <v>3.6251997947692871</v>
      </c>
      <c r="P7621" s="0">
        <v>3.4529540538787842</v>
      </c>
      <c r="Q7621" s="0">
        <v>0.032403592020273209</v>
      </c>
      <c r="R7621" s="0">
        <v>0.034649882465600967</v>
      </c>
      <c r="S7621" s="0">
        <v>0.039331335574388504</v>
      </c>
      <c r="T7621" s="0">
        <v>0.042573694139719009</v>
      </c>
      <c r="U7621" s="0">
        <v>0.045816052705049515</v>
      </c>
      <c r="V7621" s="0">
        <v>0.050497505813837051</v>
      </c>
      <c r="W7621" s="0">
        <v>0.05274379625916481</v>
      </c>
      <c r="X7621" s="0">
        <v>69.350868225097656</v>
      </c>
      <c r="Y7621" s="0">
        <v>71.395645141601563</v>
      </c>
      <c r="Z7621" s="0">
        <v>2.0447719097137451</v>
      </c>
      <c r="AA7621" s="0">
        <v>0.29696252942085266</v>
      </c>
      <c r="AB7621" s="0">
        <v>1.5563119649887085</v>
      </c>
      <c r="AC7621" s="0">
        <v>1.6641991138458252</v>
      </c>
      <c r="AD7621" s="0">
        <v>1.8890446424484253</v>
      </c>
      <c r="AE7621" s="0">
        <v>2.0447719097137451</v>
      </c>
      <c r="AF7621" s="0">
        <v>2.2004992961883545</v>
      </c>
      <c r="AG7621" s="0">
        <v>2.425344705581665</v>
      </c>
      <c r="AH7621" s="0">
        <v>2.5332317352294922</v>
      </c>
    </row>
    <row r="7622" x14ac:dyDescent="0.4">
      <c r="A7622" s="10" t="str">
        <f>Data[[#This Row],[category]]&amp;Data[[#This Row],[subcategory]]&amp;Data[[#This Row],[date]]&amp;Data[[#This Row],[hour]]</f>
        <v>Zip code regionNorth San Diego9/1/20173</v>
      </c>
      <c r="B7622" s="10" t="s">
        <v>150</v>
      </c>
      <c r="C7622" t="s">
        <v>58</v>
      </c>
      <c r="D7622" t="s">
        <v>112</v>
      </c>
      <c r="E7622" t="s">
        <v>43</v>
      </c>
      <c r="F7622" s="0">
        <v>48029</v>
      </c>
      <c r="G7622" s="0">
        <v>1.404056191444397</v>
      </c>
      <c r="H7622" s="0">
        <v>1.4537675380706787</v>
      </c>
      <c r="I7622" s="0">
        <v>0.049711305648088455</v>
      </c>
      <c r="J7622" s="0">
        <v>0.0059023262001574039</v>
      </c>
      <c r="K7622" s="0">
        <v>72.868270874023437</v>
      </c>
      <c r="L7622" s="0">
        <v>8.4223241806030273</v>
      </c>
      <c r="M7622" s="0">
        <v>1</v>
      </c>
      <c r="N7622" s="0">
        <v>1</v>
      </c>
      <c r="O7622" s="0">
        <v>3.6251997947692871</v>
      </c>
      <c r="P7622" s="0">
        <v>3.4529540538787842</v>
      </c>
      <c r="Q7622" s="0">
        <v>0.040002841502428055</v>
      </c>
      <c r="R7622" s="0">
        <v>0.042147170752286911</v>
      </c>
      <c r="S7622" s="0">
        <v>0.046616122126579285</v>
      </c>
      <c r="T7622" s="0">
        <v>0.049711305648088455</v>
      </c>
      <c r="U7622" s="0">
        <v>0.052806489169597626</v>
      </c>
      <c r="V7622" s="0">
        <v>0.057275440543889999</v>
      </c>
      <c r="W7622" s="0">
        <v>0.059419769793748856</v>
      </c>
      <c r="X7622" s="0">
        <v>67.435417175292969</v>
      </c>
      <c r="Y7622" s="0">
        <v>69.822998046875</v>
      </c>
      <c r="Z7622" s="0">
        <v>2.3875842094421387</v>
      </c>
      <c r="AA7622" s="0">
        <v>0.28348281979560852</v>
      </c>
      <c r="AB7622" s="0">
        <v>1.9212964773178101</v>
      </c>
      <c r="AC7622" s="0">
        <v>2.0242862701416016</v>
      </c>
      <c r="AD7622" s="0">
        <v>2.2389256954193115</v>
      </c>
      <c r="AE7622" s="0">
        <v>2.3875842094421387</v>
      </c>
      <c r="AF7622" s="0">
        <v>2.5362427234649658</v>
      </c>
      <c r="AG7622" s="0">
        <v>2.7508821487426758</v>
      </c>
      <c r="AH7622" s="0">
        <v>2.8538720607757568</v>
      </c>
    </row>
    <row r="7623" x14ac:dyDescent="0.4">
      <c r="A7623" s="10" t="str">
        <f>Data[[#This Row],[category]]&amp;Data[[#This Row],[subcategory]]&amp;Data[[#This Row],[date]]&amp;Data[[#This Row],[hour]]</f>
        <v>Zip code regionNorth San Diego9/1/20174</v>
      </c>
      <c r="B7623" s="10" t="s">
        <v>150</v>
      </c>
      <c r="C7623" t="s">
        <v>58</v>
      </c>
      <c r="D7623" t="s">
        <v>112</v>
      </c>
      <c r="E7623" t="s">
        <v>44</v>
      </c>
      <c r="F7623" s="0">
        <v>48029</v>
      </c>
      <c r="G7623" s="0">
        <v>1.4037830829620361</v>
      </c>
      <c r="H7623" s="0">
        <v>1.4362670183181763</v>
      </c>
      <c r="I7623" s="0">
        <v>0.032483950257301331</v>
      </c>
      <c r="J7623" s="0">
        <v>0.0060165268369019032</v>
      </c>
      <c r="K7623" s="0">
        <v>71.826774597167969</v>
      </c>
      <c r="L7623" s="0">
        <v>5.3991198539733887</v>
      </c>
      <c r="M7623" s="0">
        <v>1</v>
      </c>
      <c r="N7623" s="0">
        <v>1</v>
      </c>
      <c r="O7623" s="0">
        <v>3.6251997947692871</v>
      </c>
      <c r="P7623" s="0">
        <v>3.4529540538787842</v>
      </c>
      <c r="Q7623" s="0">
        <v>0.022587643936276436</v>
      </c>
      <c r="R7623" s="0">
        <v>0.024773461744189262</v>
      </c>
      <c r="S7623" s="0">
        <v>0.029328880831599236</v>
      </c>
      <c r="T7623" s="0">
        <v>0.032483950257301331</v>
      </c>
      <c r="U7623" s="0">
        <v>0.035639021545648575</v>
      </c>
      <c r="V7623" s="0">
        <v>0.040194440633058548</v>
      </c>
      <c r="W7623" s="0">
        <v>0.042380254715681076</v>
      </c>
      <c r="X7623" s="0">
        <v>67.422294616699219</v>
      </c>
      <c r="Y7623" s="0">
        <v>68.982467651367188</v>
      </c>
      <c r="Z7623" s="0">
        <v>1.5601716041564941</v>
      </c>
      <c r="AA7623" s="0">
        <v>0.28896775841712952</v>
      </c>
      <c r="AB7623" s="0">
        <v>1.0848619937896729</v>
      </c>
      <c r="AC7623" s="0">
        <v>1.1898444890975952</v>
      </c>
      <c r="AD7623" s="0">
        <v>1.4086368083953857</v>
      </c>
      <c r="AE7623" s="0">
        <v>1.5601716041564941</v>
      </c>
      <c r="AF7623" s="0">
        <v>1.7117063999176025</v>
      </c>
      <c r="AG7623" s="0">
        <v>1.9304987192153931</v>
      </c>
      <c r="AH7623" s="0">
        <v>2.0354812145233154</v>
      </c>
    </row>
    <row r="7624" x14ac:dyDescent="0.4">
      <c r="A7624" s="10" t="str">
        <f>Data[[#This Row],[category]]&amp;Data[[#This Row],[subcategory]]&amp;Data[[#This Row],[date]]&amp;Data[[#This Row],[hour]]</f>
        <v>Zip code regionNorth San Diego9/1/20175</v>
      </c>
      <c r="B7624" s="10" t="s">
        <v>150</v>
      </c>
      <c r="C7624" t="s">
        <v>58</v>
      </c>
      <c r="D7624" t="s">
        <v>112</v>
      </c>
      <c r="E7624" t="s">
        <v>45</v>
      </c>
      <c r="F7624" s="0">
        <v>48029</v>
      </c>
      <c r="G7624" s="0">
        <v>1.4006295204162598</v>
      </c>
      <c r="H7624" s="0">
        <v>1.4511960744857788</v>
      </c>
      <c r="I7624" s="0">
        <v>0.050566568970680237</v>
      </c>
      <c r="J7624" s="0">
        <v>0.0060030361637473106</v>
      </c>
      <c r="K7624" s="0">
        <v>70.994277954101563</v>
      </c>
      <c r="L7624" s="0">
        <v>8.4234991073608398</v>
      </c>
      <c r="M7624" s="0">
        <v>1</v>
      </c>
      <c r="N7624" s="0">
        <v>1</v>
      </c>
      <c r="O7624" s="0">
        <v>3.6251997947692871</v>
      </c>
      <c r="P7624" s="0">
        <v>3.4529540538787842</v>
      </c>
      <c r="Q7624" s="0">
        <v>0.04069245234131813</v>
      </c>
      <c r="R7624" s="0">
        <v>0.042873367667198181</v>
      </c>
      <c r="S7624" s="0">
        <v>0.047418572008609772</v>
      </c>
      <c r="T7624" s="0">
        <v>0.050566568970680237</v>
      </c>
      <c r="U7624" s="0">
        <v>0.053714565932750702</v>
      </c>
      <c r="V7624" s="0">
        <v>0.058259770274162292</v>
      </c>
      <c r="W7624" s="0">
        <v>0.060440685600042343</v>
      </c>
      <c r="X7624" s="0">
        <v>67.270835876464844</v>
      </c>
      <c r="Y7624" s="0">
        <v>69.699493408203125</v>
      </c>
      <c r="Z7624" s="0">
        <v>2.4286618232727051</v>
      </c>
      <c r="AA7624" s="0">
        <v>0.28831982612609863</v>
      </c>
      <c r="AB7624" s="0">
        <v>1.9544179439544678</v>
      </c>
      <c r="AC7624" s="0">
        <v>2.0591650009155273</v>
      </c>
      <c r="AD7624" s="0">
        <v>2.2774667739868164</v>
      </c>
      <c r="AE7624" s="0">
        <v>2.4286618232727051</v>
      </c>
      <c r="AF7624" s="0">
        <v>2.5798568725585937</v>
      </c>
      <c r="AG7624" s="0">
        <v>2.7981586456298828</v>
      </c>
      <c r="AH7624" s="0">
        <v>2.9029057025909424</v>
      </c>
    </row>
    <row r="7625" x14ac:dyDescent="0.4">
      <c r="A7625" s="10" t="str">
        <f>Data[[#This Row],[category]]&amp;Data[[#This Row],[subcategory]]&amp;Data[[#This Row],[date]]&amp;Data[[#This Row],[hour]]</f>
        <v>Zip code regionNorth San Diego9/1/20176</v>
      </c>
      <c r="B7625" s="10" t="s">
        <v>150</v>
      </c>
      <c r="C7625" t="s">
        <v>58</v>
      </c>
      <c r="D7625" t="s">
        <v>112</v>
      </c>
      <c r="E7625" t="s">
        <v>46</v>
      </c>
      <c r="F7625" s="0">
        <v>48029</v>
      </c>
      <c r="G7625" s="0">
        <v>1.4918460845947266</v>
      </c>
      <c r="H7625" s="0">
        <v>1.5679864883422852</v>
      </c>
      <c r="I7625" s="0">
        <v>0.076140403747558594</v>
      </c>
      <c r="J7625" s="0">
        <v>0.0069924658164381981</v>
      </c>
      <c r="K7625" s="0">
        <v>70.720916748046875</v>
      </c>
      <c r="L7625" s="0">
        <v>10.888920783996582</v>
      </c>
      <c r="M7625" s="0">
        <v>1</v>
      </c>
      <c r="N7625" s="0">
        <v>1</v>
      </c>
      <c r="O7625" s="0">
        <v>3.6251997947692871</v>
      </c>
      <c r="P7625" s="0">
        <v>3.4529540538787842</v>
      </c>
      <c r="Q7625" s="0">
        <v>0.064638823270797729</v>
      </c>
      <c r="R7625" s="0">
        <v>0.067179195582866669</v>
      </c>
      <c r="S7625" s="0">
        <v>0.072473548352718353</v>
      </c>
      <c r="T7625" s="0">
        <v>0.076140403747558594</v>
      </c>
      <c r="U7625" s="0">
        <v>0.079807259142398834</v>
      </c>
      <c r="V7625" s="0">
        <v>0.085101611912250519</v>
      </c>
      <c r="W7625" s="0">
        <v>0.087641984224319458</v>
      </c>
      <c r="X7625" s="0">
        <v>71.651878356933594</v>
      </c>
      <c r="Y7625" s="0">
        <v>75.308822631835938</v>
      </c>
      <c r="Z7625" s="0">
        <v>3.6569473743438721</v>
      </c>
      <c r="AA7625" s="0">
        <v>0.33584114909172058</v>
      </c>
      <c r="AB7625" s="0">
        <v>3.1045377254486084</v>
      </c>
      <c r="AC7625" s="0">
        <v>3.2265496253967285</v>
      </c>
      <c r="AD7625" s="0">
        <v>3.4808320999145508</v>
      </c>
      <c r="AE7625" s="0">
        <v>3.6569473743438721</v>
      </c>
      <c r="AF7625" s="0">
        <v>3.8330626487731934</v>
      </c>
      <c r="AG7625" s="0">
        <v>4.0873451232910156</v>
      </c>
      <c r="AH7625" s="0">
        <v>4.2093567848205566</v>
      </c>
    </row>
    <row r="7626" x14ac:dyDescent="0.4">
      <c r="A7626" s="10" t="str">
        <f>Data[[#This Row],[category]]&amp;Data[[#This Row],[subcategory]]&amp;Data[[#This Row],[date]]&amp;Data[[#This Row],[hour]]</f>
        <v>Zip code regionNorth San Diego9/1/20177</v>
      </c>
      <c r="B7626" s="10" t="s">
        <v>150</v>
      </c>
      <c r="C7626" t="s">
        <v>58</v>
      </c>
      <c r="D7626" t="s">
        <v>112</v>
      </c>
      <c r="E7626" t="s">
        <v>60</v>
      </c>
      <c r="F7626" s="0">
        <v>48029</v>
      </c>
      <c r="G7626" s="0">
        <v>1.6752200126647949</v>
      </c>
      <c r="H7626" s="0">
        <v>1.7375359535217285</v>
      </c>
      <c r="I7626" s="0">
        <v>0.062315881252288818</v>
      </c>
      <c r="J7626" s="0">
        <v>0.0087625198066234589</v>
      </c>
      <c r="K7626" s="0">
        <v>70.516914367675781</v>
      </c>
      <c r="L7626" s="0">
        <v>7.1116394996643066</v>
      </c>
      <c r="M7626" s="0">
        <v>1</v>
      </c>
      <c r="N7626" s="0">
        <v>1</v>
      </c>
      <c r="O7626" s="0">
        <v>3.6251997947692871</v>
      </c>
      <c r="P7626" s="0">
        <v>3.4529540538787842</v>
      </c>
      <c r="Q7626" s="0">
        <v>0.047902818769216537</v>
      </c>
      <c r="R7626" s="0">
        <v>0.051086261868476868</v>
      </c>
      <c r="S7626" s="0">
        <v>0.057720810174942017</v>
      </c>
      <c r="T7626" s="0">
        <v>0.062315881252288818</v>
      </c>
      <c r="U7626" s="0">
        <v>0.06691095232963562</v>
      </c>
      <c r="V7626" s="0">
        <v>0.073545500636100769</v>
      </c>
      <c r="W7626" s="0">
        <v>0.076728947460651398</v>
      </c>
      <c r="X7626" s="0">
        <v>80.459144592285156</v>
      </c>
      <c r="Y7626" s="0">
        <v>83.452117919921875</v>
      </c>
      <c r="Z7626" s="0">
        <v>2.9929695129394531</v>
      </c>
      <c r="AA7626" s="0">
        <v>0.4208550751209259</v>
      </c>
      <c r="AB7626" s="0">
        <v>2.3007245063781738</v>
      </c>
      <c r="AC7626" s="0">
        <v>2.4536221027374268</v>
      </c>
      <c r="AD7626" s="0">
        <v>2.7722728252410889</v>
      </c>
      <c r="AE7626" s="0">
        <v>2.9929695129394531</v>
      </c>
      <c r="AF7626" s="0">
        <v>3.2136662006378174</v>
      </c>
      <c r="AG7626" s="0">
        <v>3.5323169231414795</v>
      </c>
      <c r="AH7626" s="0">
        <v>3.6852145195007324</v>
      </c>
    </row>
    <row r="7627" x14ac:dyDescent="0.4">
      <c r="A7627" s="10" t="str">
        <f>Data[[#This Row],[category]]&amp;Data[[#This Row],[subcategory]]&amp;Data[[#This Row],[date]]&amp;Data[[#This Row],[hour]]</f>
        <v>Zip code regionNorth San Diego9/1/20178</v>
      </c>
      <c r="B7627" s="10" t="s">
        <v>150</v>
      </c>
      <c r="C7627" t="s">
        <v>58</v>
      </c>
      <c r="D7627" t="s">
        <v>112</v>
      </c>
      <c r="E7627" t="s">
        <v>61</v>
      </c>
      <c r="F7627" s="0">
        <v>48029</v>
      </c>
      <c r="G7627" s="0">
        <v>2.0042469501495361</v>
      </c>
      <c r="H7627" s="0">
        <v>2.0725734233856201</v>
      </c>
      <c r="I7627" s="0">
        <v>0.068326324224472046</v>
      </c>
      <c r="J7627" s="0">
        <v>0.0089369481429457664</v>
      </c>
      <c r="K7627" s="0">
        <v>77.304588317871094</v>
      </c>
      <c r="L7627" s="0">
        <v>7.6453752517700195</v>
      </c>
      <c r="M7627" s="0">
        <v>1</v>
      </c>
      <c r="N7627" s="0">
        <v>1</v>
      </c>
      <c r="O7627" s="0">
        <v>3.6251997947692871</v>
      </c>
      <c r="P7627" s="0">
        <v>3.4529540538787842</v>
      </c>
      <c r="Q7627" s="0">
        <v>0.053626351058483124</v>
      </c>
      <c r="R7627" s="0">
        <v>0.05687316507101059</v>
      </c>
      <c r="S7627" s="0">
        <v>0.06363978236913681</v>
      </c>
      <c r="T7627" s="0">
        <v>0.068326324224472046</v>
      </c>
      <c r="U7627" s="0">
        <v>0.073012866079807281</v>
      </c>
      <c r="V7627" s="0">
        <v>0.079779483377933502</v>
      </c>
      <c r="W7627" s="0">
        <v>0.083026297390460968</v>
      </c>
      <c r="X7627" s="0">
        <v>96.261978149414063</v>
      </c>
      <c r="Y7627" s="0">
        <v>99.543632507324219</v>
      </c>
      <c r="Z7627" s="0">
        <v>3.2816450595855713</v>
      </c>
      <c r="AA7627" s="0">
        <v>0.42923268675804138</v>
      </c>
      <c r="AB7627" s="0">
        <v>2.575620174407959</v>
      </c>
      <c r="AC7627" s="0">
        <v>2.7315611839294434</v>
      </c>
      <c r="AD7627" s="0">
        <v>3.0565552711486816</v>
      </c>
      <c r="AE7627" s="0">
        <v>3.2816450595855713</v>
      </c>
      <c r="AF7627" s="0">
        <v>3.5067348480224609</v>
      </c>
      <c r="AG7627" s="0">
        <v>3.8317289352416992</v>
      </c>
      <c r="AH7627" s="0">
        <v>3.9876699447631836</v>
      </c>
    </row>
    <row r="7628" x14ac:dyDescent="0.4">
      <c r="A7628" s="10" t="str">
        <f>Data[[#This Row],[category]]&amp;Data[[#This Row],[subcategory]]&amp;Data[[#This Row],[date]]&amp;Data[[#This Row],[hour]]</f>
        <v>Zip code regionNorth San Diego9/1/20179</v>
      </c>
      <c r="B7628" s="10" t="s">
        <v>150</v>
      </c>
      <c r="C7628" t="s">
        <v>58</v>
      </c>
      <c r="D7628" t="s">
        <v>112</v>
      </c>
      <c r="E7628" t="s">
        <v>62</v>
      </c>
      <c r="F7628" s="0">
        <v>48029</v>
      </c>
      <c r="G7628" s="0">
        <v>2.5713088512420654</v>
      </c>
      <c r="H7628" s="0">
        <v>2.6389954090118408</v>
      </c>
      <c r="I7628" s="0">
        <v>0.067686587572097778</v>
      </c>
      <c r="J7628" s="0">
        <v>0.0082429489120841026</v>
      </c>
      <c r="K7628" s="0">
        <v>86.960212707519531</v>
      </c>
      <c r="L7628" s="0">
        <v>8.2114534378051758</v>
      </c>
      <c r="M7628" s="0">
        <v>1</v>
      </c>
      <c r="N7628" s="0">
        <v>1</v>
      </c>
      <c r="O7628" s="0">
        <v>3.6251997947692871</v>
      </c>
      <c r="P7628" s="0">
        <v>3.4529540538787842</v>
      </c>
      <c r="Q7628" s="0">
        <v>0.054128143936395645</v>
      </c>
      <c r="R7628" s="0">
        <v>0.057122822850942612</v>
      </c>
      <c r="S7628" s="0">
        <v>0.063363984227180481</v>
      </c>
      <c r="T7628" s="0">
        <v>0.067686587572097778</v>
      </c>
      <c r="U7628" s="0">
        <v>0.072009190917015076</v>
      </c>
      <c r="V7628" s="0">
        <v>0.078250348567962646</v>
      </c>
      <c r="W7628" s="0">
        <v>0.08124503493309021</v>
      </c>
      <c r="X7628" s="0">
        <v>123.49739074707031</v>
      </c>
      <c r="Y7628" s="0">
        <v>126.74831390380859</v>
      </c>
      <c r="Z7628" s="0">
        <v>3.2509191036224365</v>
      </c>
      <c r="AA7628" s="0">
        <v>0.39590060710906982</v>
      </c>
      <c r="AB7628" s="0">
        <v>2.5997204780578613</v>
      </c>
      <c r="AC7628" s="0">
        <v>2.7435519695281982</v>
      </c>
      <c r="AD7628" s="0">
        <v>3.0433087348937988</v>
      </c>
      <c r="AE7628" s="0">
        <v>3.2509191036224365</v>
      </c>
      <c r="AF7628" s="0">
        <v>3.4585294723510742</v>
      </c>
      <c r="AG7628" s="0">
        <v>3.7582862377166748</v>
      </c>
      <c r="AH7628" s="0">
        <v>3.9021177291870117</v>
      </c>
    </row>
    <row r="7629" x14ac:dyDescent="0.4">
      <c r="A7629" s="10" t="str">
        <f>Data[[#This Row],[category]]&amp;Data[[#This Row],[subcategory]]&amp;Data[[#This Row],[date]]&amp;Data[[#This Row],[hour]]</f>
        <v>Zip code regionNorth San Diego9/1/201710</v>
      </c>
      <c r="B7629" s="10" t="s">
        <v>150</v>
      </c>
      <c r="C7629" t="s">
        <v>58</v>
      </c>
      <c r="D7629" t="s">
        <v>112</v>
      </c>
      <c r="E7629" t="s">
        <v>63</v>
      </c>
      <c r="F7629" s="0">
        <v>48029</v>
      </c>
      <c r="G7629" s="0">
        <v>3.1781775951385498</v>
      </c>
      <c r="H7629" s="0">
        <v>3.1984269618988037</v>
      </c>
      <c r="I7629" s="0">
        <v>0.020249487832188606</v>
      </c>
      <c r="J7629" s="0">
        <v>0.0046599423512816429</v>
      </c>
      <c r="K7629" s="0">
        <v>91.735160827636719</v>
      </c>
      <c r="L7629" s="0">
        <v>4.3454375267028809</v>
      </c>
      <c r="M7629" s="0">
        <v>1</v>
      </c>
      <c r="N7629" s="0">
        <v>1</v>
      </c>
      <c r="O7629" s="0">
        <v>3.6251997947692871</v>
      </c>
      <c r="P7629" s="0">
        <v>3.4529540538787842</v>
      </c>
      <c r="Q7629" s="0">
        <v>0.012584565207362175</v>
      </c>
      <c r="R7629" s="0">
        <v>0.014277531765401363</v>
      </c>
      <c r="S7629" s="0">
        <v>0.017805811017751694</v>
      </c>
      <c r="T7629" s="0">
        <v>0.020249487832188606</v>
      </c>
      <c r="U7629" s="0">
        <v>0.022693164646625519</v>
      </c>
      <c r="V7629" s="0">
        <v>0.026221444830298424</v>
      </c>
      <c r="W7629" s="0">
        <v>0.027914410457015038</v>
      </c>
      <c r="X7629" s="0">
        <v>152.64469909667969</v>
      </c>
      <c r="Y7629" s="0">
        <v>153.61724853515625</v>
      </c>
      <c r="Z7629" s="0">
        <v>0.97256267070770264</v>
      </c>
      <c r="AA7629" s="0">
        <v>0.22381237149238586</v>
      </c>
      <c r="AB7629" s="0">
        <v>0.60442405939102173</v>
      </c>
      <c r="AC7629" s="0">
        <v>0.68573558330535889</v>
      </c>
      <c r="AD7629" s="0">
        <v>0.85519534349441528</v>
      </c>
      <c r="AE7629" s="0">
        <v>0.97256267070770264</v>
      </c>
      <c r="AF7629" s="0">
        <v>1.0899299383163452</v>
      </c>
      <c r="AG7629" s="0">
        <v>1.2593897581100464</v>
      </c>
      <c r="AH7629" s="0">
        <v>1.3407012224197388</v>
      </c>
    </row>
    <row r="7630" x14ac:dyDescent="0.4">
      <c r="A7630" s="10" t="str">
        <f>Data[[#This Row],[category]]&amp;Data[[#This Row],[subcategory]]&amp;Data[[#This Row],[date]]&amp;Data[[#This Row],[hour]]</f>
        <v>Zip code regionNorth San Diego9/1/201711</v>
      </c>
      <c r="B7630" s="10" t="s">
        <v>150</v>
      </c>
      <c r="C7630" t="s">
        <v>58</v>
      </c>
      <c r="D7630" t="s">
        <v>112</v>
      </c>
      <c r="E7630" t="s">
        <v>64</v>
      </c>
      <c r="F7630" s="0">
        <v>48029</v>
      </c>
      <c r="G7630" s="0">
        <v>3.652050256729126</v>
      </c>
      <c r="H7630" s="0">
        <v>3.6318008899688721</v>
      </c>
      <c r="I7630" s="0">
        <v>-0.020249474793672562</v>
      </c>
      <c r="J7630" s="0">
        <v>0.0046599428169429302</v>
      </c>
      <c r="K7630" s="0">
        <v>94.607322692871094</v>
      </c>
      <c r="L7630" s="0">
        <v>-4.3454341888427734</v>
      </c>
      <c r="M7630" s="0">
        <v>1</v>
      </c>
      <c r="N7630" s="0">
        <v>1</v>
      </c>
      <c r="O7630" s="0">
        <v>3.6251997947692871</v>
      </c>
      <c r="P7630" s="0">
        <v>3.4529540538787842</v>
      </c>
      <c r="Q7630" s="0">
        <v>-0.027914399281144142</v>
      </c>
      <c r="R7630" s="0">
        <v>-0.026221431791782379</v>
      </c>
      <c r="S7630" s="0">
        <v>-0.022693151608109474</v>
      </c>
      <c r="T7630" s="0">
        <v>-0.020249474793672562</v>
      </c>
      <c r="U7630" s="0">
        <v>-0.017805797979235649</v>
      </c>
      <c r="V7630" s="0">
        <v>-0.014277517795562744</v>
      </c>
      <c r="W7630" s="0">
        <v>-0.012584551237523556</v>
      </c>
      <c r="X7630" s="0">
        <v>175.40432739257812</v>
      </c>
      <c r="Y7630" s="0">
        <v>174.4317626953125</v>
      </c>
      <c r="Z7630" s="0">
        <v>-0.97256201505661011</v>
      </c>
      <c r="AA7630" s="0">
        <v>0.22381238639354706</v>
      </c>
      <c r="AB7630" s="0">
        <v>-1.340700626373291</v>
      </c>
      <c r="AC7630" s="0">
        <v>-1.2593891620635986</v>
      </c>
      <c r="AD7630" s="0">
        <v>-1.0899293422698975</v>
      </c>
      <c r="AE7630" s="0">
        <v>-0.97256201505661011</v>
      </c>
      <c r="AF7630" s="0">
        <v>-0.85519468784332275</v>
      </c>
      <c r="AG7630" s="0">
        <v>-0.68573492765426636</v>
      </c>
      <c r="AH7630" s="0">
        <v>-0.6044234037399292</v>
      </c>
    </row>
    <row r="7631" x14ac:dyDescent="0.4">
      <c r="A7631" s="10" t="str">
        <f>Data[[#This Row],[category]]&amp;Data[[#This Row],[subcategory]]&amp;Data[[#This Row],[date]]&amp;Data[[#This Row],[hour]]</f>
        <v>Zip code regionNorth San Diego9/1/201712</v>
      </c>
      <c r="B7631" s="10" t="s">
        <v>150</v>
      </c>
      <c r="C7631" t="s">
        <v>58</v>
      </c>
      <c r="D7631" t="s">
        <v>112</v>
      </c>
      <c r="E7631" t="s">
        <v>65</v>
      </c>
      <c r="F7631" s="0">
        <v>48029</v>
      </c>
      <c r="G7631" s="0">
        <v>3.86570143699646</v>
      </c>
      <c r="H7631" s="0">
        <v>3.828387975692749</v>
      </c>
      <c r="I7631" s="0">
        <v>-0.037313453853130341</v>
      </c>
      <c r="J7631" s="0">
        <v>0.0081586828455328941</v>
      </c>
      <c r="K7631" s="0">
        <v>95.380142211914063</v>
      </c>
      <c r="L7631" s="0">
        <v>-4.5734653472900391</v>
      </c>
      <c r="M7631" s="0">
        <v>1</v>
      </c>
      <c r="N7631" s="0">
        <v>1</v>
      </c>
      <c r="O7631" s="0">
        <v>3.6251997947692871</v>
      </c>
      <c r="P7631" s="0">
        <v>3.4529540538787842</v>
      </c>
      <c r="Q7631" s="0">
        <v>-0.0507332943379879</v>
      </c>
      <c r="R7631" s="0">
        <v>-0.047769226133823395</v>
      </c>
      <c r="S7631" s="0">
        <v>-0.041591871529817581</v>
      </c>
      <c r="T7631" s="0">
        <v>-0.037313453853130341</v>
      </c>
      <c r="U7631" s="0">
        <v>-0.0330350361764431</v>
      </c>
      <c r="V7631" s="0">
        <v>-0.026857681572437286</v>
      </c>
      <c r="W7631" s="0">
        <v>-0.023893615230917931</v>
      </c>
      <c r="X7631" s="0">
        <v>185.665771484375</v>
      </c>
      <c r="Y7631" s="0">
        <v>183.87364196777344</v>
      </c>
      <c r="Z7631" s="0">
        <v>-1.7921278476715088</v>
      </c>
      <c r="AA7631" s="0">
        <v>0.39185339212417603</v>
      </c>
      <c r="AB7631" s="0">
        <v>-2.4366693496704102</v>
      </c>
      <c r="AC7631" s="0">
        <v>-2.2943081855773926</v>
      </c>
      <c r="AD7631" s="0">
        <v>-1.9976159334182739</v>
      </c>
      <c r="AE7631" s="0">
        <v>-1.7921278476715088</v>
      </c>
      <c r="AF7631" s="0">
        <v>-1.5866397619247437</v>
      </c>
      <c r="AG7631" s="0">
        <v>-1.289947509765625</v>
      </c>
      <c r="AH7631" s="0">
        <v>-1.1475863456726074</v>
      </c>
    </row>
    <row r="7632" x14ac:dyDescent="0.4">
      <c r="A7632" s="10" t="str">
        <f>Data[[#This Row],[category]]&amp;Data[[#This Row],[subcategory]]&amp;Data[[#This Row],[date]]&amp;Data[[#This Row],[hour]]</f>
        <v>Zip code regionNorth San Diego9/1/201713</v>
      </c>
      <c r="B7632" s="10" t="s">
        <v>150</v>
      </c>
      <c r="C7632" t="s">
        <v>58</v>
      </c>
      <c r="D7632" t="s">
        <v>112</v>
      </c>
      <c r="E7632" t="s">
        <v>66</v>
      </c>
      <c r="F7632" s="0">
        <v>48029</v>
      </c>
      <c r="G7632" s="0">
        <v>3.8763260841369629</v>
      </c>
      <c r="H7632" s="0">
        <v>3.8575613498687744</v>
      </c>
      <c r="I7632" s="0">
        <v>-0.018764851614832878</v>
      </c>
      <c r="J7632" s="0">
        <v>0.0094781359657645226</v>
      </c>
      <c r="K7632" s="0">
        <v>96.723587036132813</v>
      </c>
      <c r="L7632" s="0">
        <v>-1.9798040390014648</v>
      </c>
      <c r="M7632" s="0">
        <v>1</v>
      </c>
      <c r="N7632" s="0">
        <v>1</v>
      </c>
      <c r="O7632" s="0">
        <v>3.6251997947692871</v>
      </c>
      <c r="P7632" s="0">
        <v>3.4529540538787842</v>
      </c>
      <c r="Q7632" s="0">
        <v>-0.034354999661445618</v>
      </c>
      <c r="R7632" s="0">
        <v>-0.030911572277545929</v>
      </c>
      <c r="S7632" s="0">
        <v>-0.02373519167304039</v>
      </c>
      <c r="T7632" s="0">
        <v>-0.018764851614832878</v>
      </c>
      <c r="U7632" s="0">
        <v>-0.013794512487947941</v>
      </c>
      <c r="V7632" s="0">
        <v>-0.0066181314177811146</v>
      </c>
      <c r="W7632" s="0">
        <v>-0.0031747051980346441</v>
      </c>
      <c r="X7632" s="0">
        <v>186.17607116699219</v>
      </c>
      <c r="Y7632" s="0">
        <v>185.27481079101562</v>
      </c>
      <c r="Z7632" s="0">
        <v>-0.90125703811645508</v>
      </c>
      <c r="AA7632" s="0">
        <v>0.4552253782749176</v>
      </c>
      <c r="AB7632" s="0">
        <v>-1.650036096572876</v>
      </c>
      <c r="AC7632" s="0">
        <v>-1.4846518039703369</v>
      </c>
      <c r="AD7632" s="0">
        <v>-1.1399774551391602</v>
      </c>
      <c r="AE7632" s="0">
        <v>-0.90125703811645508</v>
      </c>
      <c r="AF7632" s="0">
        <v>-0.66253662109375</v>
      </c>
      <c r="AG7632" s="0">
        <v>-0.31786224246025085</v>
      </c>
      <c r="AH7632" s="0">
        <v>-0.1524779200553894</v>
      </c>
    </row>
    <row r="7633" x14ac:dyDescent="0.4">
      <c r="A7633" s="10" t="str">
        <f>Data[[#This Row],[category]]&amp;Data[[#This Row],[subcategory]]&amp;Data[[#This Row],[date]]&amp;Data[[#This Row],[hour]]</f>
        <v>Zip code regionNorth San Diego9/1/201714</v>
      </c>
      <c r="B7633" s="10" t="s">
        <v>150</v>
      </c>
      <c r="C7633" t="s">
        <v>58</v>
      </c>
      <c r="D7633" t="s">
        <v>112</v>
      </c>
      <c r="E7633" t="s">
        <v>67</v>
      </c>
      <c r="F7633" s="0">
        <v>48029</v>
      </c>
      <c r="G7633" s="0">
        <v>3.9125175476074219</v>
      </c>
      <c r="H7633" s="0">
        <v>3.8786334991455078</v>
      </c>
      <c r="I7633" s="0">
        <v>-0.033884055912494659</v>
      </c>
      <c r="J7633" s="0">
        <v>0.010534584522247314</v>
      </c>
      <c r="K7633" s="0">
        <v>96.459243774414063</v>
      </c>
      <c r="L7633" s="0">
        <v>-3.216458797454834</v>
      </c>
      <c r="M7633" s="0">
        <v>1</v>
      </c>
      <c r="N7633" s="0">
        <v>1</v>
      </c>
      <c r="O7633" s="0">
        <v>3.6251997947692871</v>
      </c>
      <c r="P7633" s="0">
        <v>3.4529540538787842</v>
      </c>
      <c r="Q7633" s="0">
        <v>-0.051211904734373093</v>
      </c>
      <c r="R7633" s="0">
        <v>-0.04738466814160347</v>
      </c>
      <c r="S7633" s="0">
        <v>-0.039408396929502487</v>
      </c>
      <c r="T7633" s="0">
        <v>-0.033884055912494659</v>
      </c>
      <c r="U7633" s="0">
        <v>-0.028359714895486832</v>
      </c>
      <c r="V7633" s="0">
        <v>-0.0203834418207407</v>
      </c>
      <c r="W7633" s="0">
        <v>-0.016556207090616226</v>
      </c>
      <c r="X7633" s="0">
        <v>187.914306640625</v>
      </c>
      <c r="Y7633" s="0">
        <v>186.28689575195312</v>
      </c>
      <c r="Z7633" s="0">
        <v>-1.6274173259735107</v>
      </c>
      <c r="AA7633" s="0">
        <v>0.50596553087234497</v>
      </c>
      <c r="AB7633" s="0">
        <v>-2.4596564769744873</v>
      </c>
      <c r="AC7633" s="0">
        <v>-2.2758381366729736</v>
      </c>
      <c r="AD7633" s="0">
        <v>-1.8927458524703979</v>
      </c>
      <c r="AE7633" s="0">
        <v>-1.6274173259735107</v>
      </c>
      <c r="AF7633" s="0">
        <v>-1.3620887994766235</v>
      </c>
      <c r="AG7633" s="0">
        <v>-0.9789963960647583</v>
      </c>
      <c r="AH7633" s="0">
        <v>-0.7951781153678894</v>
      </c>
    </row>
    <row r="7634" x14ac:dyDescent="0.4">
      <c r="A7634" s="10" t="str">
        <f>Data[[#This Row],[category]]&amp;Data[[#This Row],[subcategory]]&amp;Data[[#This Row],[date]]&amp;Data[[#This Row],[hour]]</f>
        <v>Zip code regionNorth San Diego9/1/201715</v>
      </c>
      <c r="B7634" s="10" t="s">
        <v>150</v>
      </c>
      <c r="C7634" t="s">
        <v>58</v>
      </c>
      <c r="D7634" t="s">
        <v>112</v>
      </c>
      <c r="E7634" t="s">
        <v>68</v>
      </c>
      <c r="F7634" s="0">
        <v>48029</v>
      </c>
      <c r="G7634" s="0">
        <v>3.8649992942810059</v>
      </c>
      <c r="H7634" s="0">
        <v>3.8005659580230713</v>
      </c>
      <c r="I7634" s="0">
        <v>-0.064433299005031586</v>
      </c>
      <c r="J7634" s="0">
        <v>0.011119973845779896</v>
      </c>
      <c r="K7634" s="0">
        <v>95.286849975585937</v>
      </c>
      <c r="L7634" s="0">
        <v>-5.794374942779541</v>
      </c>
      <c r="M7634" s="0">
        <v>1</v>
      </c>
      <c r="N7634" s="0">
        <v>1</v>
      </c>
      <c r="O7634" s="0">
        <v>3.6251997947692871</v>
      </c>
      <c r="P7634" s="0">
        <v>3.4529540538787842</v>
      </c>
      <c r="Q7634" s="0">
        <v>-0.082724027335643768</v>
      </c>
      <c r="R7634" s="0">
        <v>-0.078684121370315552</v>
      </c>
      <c r="S7634" s="0">
        <v>-0.070264622569084167</v>
      </c>
      <c r="T7634" s="0">
        <v>-0.064433299005031586</v>
      </c>
      <c r="U7634" s="0">
        <v>-0.058601979166269302</v>
      </c>
      <c r="V7634" s="0">
        <v>-0.050182480365037918</v>
      </c>
      <c r="W7634" s="0">
        <v>-0.046142570674419403</v>
      </c>
      <c r="X7634" s="0">
        <v>185.63204956054687</v>
      </c>
      <c r="Y7634" s="0">
        <v>182.53738403320312</v>
      </c>
      <c r="Z7634" s="0">
        <v>-3.0946669578552246</v>
      </c>
      <c r="AA7634" s="0">
        <v>0.53408122062683105</v>
      </c>
      <c r="AB7634" s="0">
        <v>-3.9731523990631104</v>
      </c>
      <c r="AC7634" s="0">
        <v>-3.7791194915771484</v>
      </c>
      <c r="AD7634" s="0">
        <v>-3.374739408493042</v>
      </c>
      <c r="AE7634" s="0">
        <v>-3.0946669578552246</v>
      </c>
      <c r="AF7634" s="0">
        <v>-2.8145945072174072</v>
      </c>
      <c r="AG7634" s="0">
        <v>-2.4102144241333008</v>
      </c>
      <c r="AH7634" s="0">
        <v>-2.2161815166473389</v>
      </c>
    </row>
    <row r="7635" x14ac:dyDescent="0.4">
      <c r="A7635" s="10" t="str">
        <f>Data[[#This Row],[category]]&amp;Data[[#This Row],[subcategory]]&amp;Data[[#This Row],[date]]&amp;Data[[#This Row],[hour]]</f>
        <v>Zip code regionNorth San Diego9/1/201716</v>
      </c>
      <c r="B7635" s="10" t="s">
        <v>150</v>
      </c>
      <c r="C7635" t="s">
        <v>58</v>
      </c>
      <c r="D7635" t="s">
        <v>112</v>
      </c>
      <c r="E7635" t="s">
        <v>69</v>
      </c>
      <c r="F7635" s="0">
        <v>48029</v>
      </c>
      <c r="G7635" s="0">
        <v>3.7233099937438965</v>
      </c>
      <c r="H7635" s="0">
        <v>3.6661586761474609</v>
      </c>
      <c r="I7635" s="0">
        <v>-0.057151228189468384</v>
      </c>
      <c r="J7635" s="0">
        <v>0.011463980190455914</v>
      </c>
      <c r="K7635" s="0">
        <v>94.991668701171875</v>
      </c>
      <c r="L7635" s="0">
        <v>-4.9852867126464844</v>
      </c>
      <c r="M7635" s="0">
        <v>1</v>
      </c>
      <c r="N7635" s="0">
        <v>1</v>
      </c>
      <c r="O7635" s="0">
        <v>3.6251997947692871</v>
      </c>
      <c r="P7635" s="0">
        <v>3.4529540538787842</v>
      </c>
      <c r="Q7635" s="0">
        <v>-0.076007798314094543</v>
      </c>
      <c r="R7635" s="0">
        <v>-0.07184290885925293</v>
      </c>
      <c r="S7635" s="0">
        <v>-0.063162945210933685</v>
      </c>
      <c r="T7635" s="0">
        <v>-0.057151228189468384</v>
      </c>
      <c r="U7635" s="0">
        <v>-0.051139511168003082</v>
      </c>
      <c r="V7635" s="0">
        <v>-0.042459547519683838</v>
      </c>
      <c r="W7635" s="0">
        <v>-0.038294658064842224</v>
      </c>
      <c r="X7635" s="0">
        <v>178.82685852050781</v>
      </c>
      <c r="Y7635" s="0">
        <v>176.08193969726562</v>
      </c>
      <c r="Z7635" s="0">
        <v>-2.7449164390563965</v>
      </c>
      <c r="AA7635" s="0">
        <v>0.55060350894927979</v>
      </c>
      <c r="AB7635" s="0">
        <v>-3.650578498840332</v>
      </c>
      <c r="AC7635" s="0">
        <v>-3.4505431652069092</v>
      </c>
      <c r="AD7635" s="0">
        <v>-3.0336532592773437</v>
      </c>
      <c r="AE7635" s="0">
        <v>-2.7449164390563965</v>
      </c>
      <c r="AF7635" s="0">
        <v>-2.4561796188354492</v>
      </c>
      <c r="AG7635" s="0">
        <v>-2.0392897129058838</v>
      </c>
      <c r="AH7635" s="0">
        <v>-1.8392542600631714</v>
      </c>
    </row>
    <row r="7636" x14ac:dyDescent="0.4">
      <c r="A7636" s="10" t="str">
        <f>Data[[#This Row],[category]]&amp;Data[[#This Row],[subcategory]]&amp;Data[[#This Row],[date]]&amp;Data[[#This Row],[hour]]</f>
        <v>Zip code regionNorth San Diego9/1/201717</v>
      </c>
      <c r="B7636" s="10" t="s">
        <v>150</v>
      </c>
      <c r="C7636" t="s">
        <v>58</v>
      </c>
      <c r="D7636" t="s">
        <v>112</v>
      </c>
      <c r="E7636" t="s">
        <v>70</v>
      </c>
      <c r="F7636" s="0">
        <v>48029</v>
      </c>
      <c r="G7636" s="0">
        <v>3.4390745162963867</v>
      </c>
      <c r="H7636" s="0">
        <v>3.3899414539337158</v>
      </c>
      <c r="I7636" s="0">
        <v>-0.049132999032735825</v>
      </c>
      <c r="J7636" s="0">
        <v>0.011777326464653015</v>
      </c>
      <c r="K7636" s="0">
        <v>92.363739013671875</v>
      </c>
      <c r="L7636" s="0">
        <v>-4.1718297004699707</v>
      </c>
      <c r="M7636" s="0">
        <v>1</v>
      </c>
      <c r="N7636" s="0">
        <v>1</v>
      </c>
      <c r="O7636" s="0">
        <v>3.6251997947692871</v>
      </c>
      <c r="P7636" s="0">
        <v>3.4529540538787842</v>
      </c>
      <c r="Q7636" s="0">
        <v>-0.068504974246025085</v>
      </c>
      <c r="R7636" s="0">
        <v>-0.064226247370243073</v>
      </c>
      <c r="S7636" s="0">
        <v>-0.055309034883975983</v>
      </c>
      <c r="T7636" s="0">
        <v>-0.049132999032735825</v>
      </c>
      <c r="U7636" s="0">
        <v>-0.042956963181495667</v>
      </c>
      <c r="V7636" s="0">
        <v>-0.034039746969938278</v>
      </c>
      <c r="W7636" s="0">
        <v>-0.029761020094156265</v>
      </c>
      <c r="X7636" s="0">
        <v>165.17530822753906</v>
      </c>
      <c r="Y7636" s="0">
        <v>162.81549072265625</v>
      </c>
      <c r="Z7636" s="0">
        <v>-2.3598089218139648</v>
      </c>
      <c r="AA7636" s="0">
        <v>0.56565320491790771</v>
      </c>
      <c r="AB7636" s="0">
        <v>-3.2902257442474365</v>
      </c>
      <c r="AC7636" s="0">
        <v>-3.0847227573394775</v>
      </c>
      <c r="AD7636" s="0">
        <v>-2.6564376354217529</v>
      </c>
      <c r="AE7636" s="0">
        <v>-2.3598089218139648</v>
      </c>
      <c r="AF7636" s="0">
        <v>-2.0631802082061768</v>
      </c>
      <c r="AG7636" s="0">
        <v>-1.6348952054977417</v>
      </c>
      <c r="AH7636" s="0">
        <v>-1.4293922185897827</v>
      </c>
    </row>
    <row r="7637" x14ac:dyDescent="0.4">
      <c r="A7637" s="10" t="str">
        <f>Data[[#This Row],[category]]&amp;Data[[#This Row],[subcategory]]&amp;Data[[#This Row],[date]]&amp;Data[[#This Row],[hour]]</f>
        <v>Zip code regionNorth San Diego9/1/201718</v>
      </c>
      <c r="B7637" s="10" t="s">
        <v>150</v>
      </c>
      <c r="C7637" t="s">
        <v>58</v>
      </c>
      <c r="D7637" t="s">
        <v>112</v>
      </c>
      <c r="E7637" t="s">
        <v>71</v>
      </c>
      <c r="F7637" s="0">
        <v>48029</v>
      </c>
      <c r="G7637" s="0">
        <v>2.9558954238891602</v>
      </c>
      <c r="H7637" s="0">
        <v>2.9551496505737305</v>
      </c>
      <c r="I7637" s="0">
        <v>-0.00074574589962139726</v>
      </c>
      <c r="J7637" s="0">
        <v>0.011928709223866463</v>
      </c>
      <c r="K7637" s="0">
        <v>89.134086608886719</v>
      </c>
      <c r="L7637" s="0">
        <v>-0.062516897916793823</v>
      </c>
      <c r="M7637" s="0">
        <v>0</v>
      </c>
      <c r="N7637" s="0">
        <v>0</v>
      </c>
      <c r="O7637" s="0">
        <v>3.6251997947692871</v>
      </c>
      <c r="P7637" s="0">
        <v>3.4529540538787842</v>
      </c>
      <c r="Q7637" s="0">
        <v>-0.020366726443171501</v>
      </c>
      <c r="R7637" s="0">
        <v>-0.016033001244068146</v>
      </c>
      <c r="S7637" s="0">
        <v>-0.0070011671632528305</v>
      </c>
      <c r="T7637" s="0">
        <v>-0.00074574589962139726</v>
      </c>
      <c r="U7637" s="0">
        <v>0.0055096754804253578</v>
      </c>
      <c r="V7637" s="0">
        <v>0.014541510492563248</v>
      </c>
      <c r="W7637" s="0">
        <v>0.018875233829021454</v>
      </c>
      <c r="X7637" s="0">
        <v>141.96870422363281</v>
      </c>
      <c r="Y7637" s="0">
        <v>141.93287658691406</v>
      </c>
      <c r="Z7637" s="0">
        <v>-0.035817429423332214</v>
      </c>
      <c r="AA7637" s="0">
        <v>0.57292395830154419</v>
      </c>
      <c r="AB7637" s="0">
        <v>-0.97819346189498901</v>
      </c>
      <c r="AC7637" s="0">
        <v>-0.77004903554916382</v>
      </c>
      <c r="AD7637" s="0">
        <v>-0.33625903725624084</v>
      </c>
      <c r="AE7637" s="0">
        <v>-0.035817429423332214</v>
      </c>
      <c r="AF7637" s="0">
        <v>0.26462417840957642</v>
      </c>
      <c r="AG7637" s="0">
        <v>0.698414146900177</v>
      </c>
      <c r="AH7637" s="0">
        <v>0.90655863285064697</v>
      </c>
    </row>
    <row r="7638" x14ac:dyDescent="0.4">
      <c r="A7638" s="10" t="str">
        <f>Data[[#This Row],[category]]&amp;Data[[#This Row],[subcategory]]&amp;Data[[#This Row],[date]]&amp;Data[[#This Row],[hour]]</f>
        <v>Zip code regionNorth San Diego9/1/201719</v>
      </c>
      <c r="B7638" s="10" t="s">
        <v>150</v>
      </c>
      <c r="C7638" t="s">
        <v>58</v>
      </c>
      <c r="D7638" t="s">
        <v>112</v>
      </c>
      <c r="E7638" t="s">
        <v>72</v>
      </c>
      <c r="F7638" s="0">
        <v>48029</v>
      </c>
      <c r="G7638" s="0">
        <v>2.5053269863128662</v>
      </c>
      <c r="H7638" s="0">
        <v>2.5697395801544189</v>
      </c>
      <c r="I7638" s="0">
        <v>0.064412593841552734</v>
      </c>
      <c r="J7638" s="0">
        <v>0.011633656919002533</v>
      </c>
      <c r="K7638" s="0">
        <v>86.167564392089844</v>
      </c>
      <c r="L7638" s="0">
        <v>5.5367450714111328</v>
      </c>
      <c r="M7638" s="0">
        <v>1</v>
      </c>
      <c r="N7638" s="0">
        <v>1</v>
      </c>
      <c r="O7638" s="0">
        <v>3.6251997947692871</v>
      </c>
      <c r="P7638" s="0">
        <v>3.4529540538787842</v>
      </c>
      <c r="Q7638" s="0">
        <v>0.045276932418346405</v>
      </c>
      <c r="R7638" s="0">
        <v>0.049503464251756668</v>
      </c>
      <c r="S7638" s="0">
        <v>0.05831189826130867</v>
      </c>
      <c r="T7638" s="0">
        <v>0.064412593841552734</v>
      </c>
      <c r="U7638" s="0">
        <v>0.070513293147087097</v>
      </c>
      <c r="V7638" s="0">
        <v>0.079321727156639099</v>
      </c>
      <c r="W7638" s="0">
        <v>0.083548255264759064</v>
      </c>
      <c r="X7638" s="0">
        <v>120.32834625244141</v>
      </c>
      <c r="Y7638" s="0">
        <v>123.42201995849609</v>
      </c>
      <c r="Z7638" s="0">
        <v>3.093672513961792</v>
      </c>
      <c r="AA7638" s="0">
        <v>0.55875289440155029</v>
      </c>
      <c r="AB7638" s="0">
        <v>2.1746058464050293</v>
      </c>
      <c r="AC7638" s="0">
        <v>2.3776018619537354</v>
      </c>
      <c r="AD7638" s="0">
        <v>2.8006622791290283</v>
      </c>
      <c r="AE7638" s="0">
        <v>3.093672513961792</v>
      </c>
      <c r="AF7638" s="0">
        <v>3.3866827487945557</v>
      </c>
      <c r="AG7638" s="0">
        <v>3.8097431659698486</v>
      </c>
      <c r="AH7638" s="0">
        <v>4.0127391815185547</v>
      </c>
    </row>
    <row r="7639" x14ac:dyDescent="0.4">
      <c r="A7639" s="10" t="str">
        <f>Data[[#This Row],[category]]&amp;Data[[#This Row],[subcategory]]&amp;Data[[#This Row],[date]]&amp;Data[[#This Row],[hour]]</f>
        <v>Zip code regionNorth San Diego9/1/201720</v>
      </c>
      <c r="B7639" s="10" t="s">
        <v>150</v>
      </c>
      <c r="C7639" t="s">
        <v>58</v>
      </c>
      <c r="D7639" t="s">
        <v>112</v>
      </c>
      <c r="E7639" t="s">
        <v>55</v>
      </c>
      <c r="F7639" s="0">
        <v>48029</v>
      </c>
      <c r="G7639" s="0">
        <v>2.4427134990692139</v>
      </c>
      <c r="H7639" s="0">
        <v>2.4717700481414795</v>
      </c>
      <c r="I7639" s="0">
        <v>0.029056660830974579</v>
      </c>
      <c r="J7639" s="0">
        <v>0.012543480843305588</v>
      </c>
      <c r="K7639" s="0">
        <v>82.856193542480469</v>
      </c>
      <c r="L7639" s="0">
        <v>2.3164751529693604</v>
      </c>
      <c r="M7639" s="0">
        <v>1</v>
      </c>
      <c r="N7639" s="0">
        <v>1</v>
      </c>
      <c r="O7639" s="0">
        <v>3.6251997947692871</v>
      </c>
      <c r="P7639" s="0">
        <v>3.4529540538787842</v>
      </c>
      <c r="Q7639" s="0">
        <v>0.0084244711324572563</v>
      </c>
      <c r="R7639" s="0">
        <v>0.012981543317437172</v>
      </c>
      <c r="S7639" s="0">
        <v>0.022478852421045303</v>
      </c>
      <c r="T7639" s="0">
        <v>0.029056660830974579</v>
      </c>
      <c r="U7639" s="0">
        <v>0.035634469240903854</v>
      </c>
      <c r="V7639" s="0">
        <v>0.045131776481866837</v>
      </c>
      <c r="W7639" s="0">
        <v>0.049688849598169327</v>
      </c>
      <c r="X7639" s="0">
        <v>117.32108306884766</v>
      </c>
      <c r="Y7639" s="0">
        <v>118.71664428710937</v>
      </c>
      <c r="Z7639" s="0">
        <v>1.3955624103546143</v>
      </c>
      <c r="AA7639" s="0">
        <v>0.60245084762573242</v>
      </c>
      <c r="AB7639" s="0">
        <v>0.40461894869804382</v>
      </c>
      <c r="AC7639" s="0">
        <v>0.62349057197570801</v>
      </c>
      <c r="AD7639" s="0">
        <v>1.0796369314193726</v>
      </c>
      <c r="AE7639" s="0">
        <v>1.3955624103546143</v>
      </c>
      <c r="AF7639" s="0">
        <v>1.711487889289856</v>
      </c>
      <c r="AG7639" s="0">
        <v>2.1676342487335205</v>
      </c>
      <c r="AH7639" s="0">
        <v>2.3865058422088623</v>
      </c>
    </row>
    <row r="7640" x14ac:dyDescent="0.4">
      <c r="A7640" s="10" t="str">
        <f>Data[[#This Row],[category]]&amp;Data[[#This Row],[subcategory]]&amp;Data[[#This Row],[date]]&amp;Data[[#This Row],[hour]]</f>
        <v>Zip code regionNorth San Diego9/1/201721</v>
      </c>
      <c r="B7640" s="10" t="s">
        <v>150</v>
      </c>
      <c r="C7640" t="s">
        <v>58</v>
      </c>
      <c r="D7640" t="s">
        <v>112</v>
      </c>
      <c r="E7640" t="s">
        <v>73</v>
      </c>
      <c r="F7640" s="0">
        <v>48029</v>
      </c>
      <c r="G7640" s="0">
        <v>2.2481751441955566</v>
      </c>
      <c r="H7640" s="0">
        <v>2.3123729228973389</v>
      </c>
      <c r="I7640" s="0">
        <v>0.06419786810874939</v>
      </c>
      <c r="J7640" s="0">
        <v>0.011458738707005978</v>
      </c>
      <c r="K7640" s="0">
        <v>80.578506469726563</v>
      </c>
      <c r="L7640" s="0">
        <v>5.6025247573852539</v>
      </c>
      <c r="M7640" s="0">
        <v>1</v>
      </c>
      <c r="N7640" s="0">
        <v>1</v>
      </c>
      <c r="O7640" s="0">
        <v>3.6251997947692871</v>
      </c>
      <c r="P7640" s="0">
        <v>3.4529540538787842</v>
      </c>
      <c r="Q7640" s="0">
        <v>0.045349922031164169</v>
      </c>
      <c r="R7640" s="0">
        <v>0.049512904137372971</v>
      </c>
      <c r="S7640" s="0">
        <v>0.058188900351524353</v>
      </c>
      <c r="T7640" s="0">
        <v>0.06419786810874939</v>
      </c>
      <c r="U7640" s="0">
        <v>0.070206835865974426</v>
      </c>
      <c r="V7640" s="0">
        <v>0.078882835805416107</v>
      </c>
      <c r="W7640" s="0">
        <v>0.083045817911624908</v>
      </c>
      <c r="X7640" s="0">
        <v>107.97760772705078</v>
      </c>
      <c r="Y7640" s="0">
        <v>111.06095886230469</v>
      </c>
      <c r="Z7640" s="0">
        <v>3.0833594799041748</v>
      </c>
      <c r="AA7640" s="0">
        <v>0.55035173892974854</v>
      </c>
      <c r="AB7640" s="0">
        <v>2.1781113147735596</v>
      </c>
      <c r="AC7640" s="0">
        <v>2.3780553340911865</v>
      </c>
      <c r="AD7640" s="0">
        <v>2.7947547435760498</v>
      </c>
      <c r="AE7640" s="0">
        <v>3.0833594799041748</v>
      </c>
      <c r="AF7640" s="0">
        <v>3.3719642162322998</v>
      </c>
      <c r="AG7640" s="0">
        <v>3.7886636257171631</v>
      </c>
      <c r="AH7640" s="0">
        <v>3.98860764503479</v>
      </c>
    </row>
    <row r="7641" x14ac:dyDescent="0.4">
      <c r="A7641" s="10" t="str">
        <f>Data[[#This Row],[category]]&amp;Data[[#This Row],[subcategory]]&amp;Data[[#This Row],[date]]&amp;Data[[#This Row],[hour]]</f>
        <v>Zip code regionNorth San Diego9/1/201722</v>
      </c>
      <c r="B7641" s="10" t="s">
        <v>150</v>
      </c>
      <c r="C7641" t="s">
        <v>58</v>
      </c>
      <c r="D7641" t="s">
        <v>112</v>
      </c>
      <c r="E7641" t="s">
        <v>74</v>
      </c>
      <c r="F7641" s="0">
        <v>48029</v>
      </c>
      <c r="G7641" s="0">
        <v>2.0221562385559082</v>
      </c>
      <c r="H7641" s="0">
        <v>2.0837974548339844</v>
      </c>
      <c r="I7641" s="0">
        <v>0.061641257256269455</v>
      </c>
      <c r="J7641" s="0">
        <v>0.010820863768458366</v>
      </c>
      <c r="K7641" s="0">
        <v>78.852523803710938</v>
      </c>
      <c r="L7641" s="0">
        <v>5.6965188980102539</v>
      </c>
      <c r="M7641" s="0">
        <v>1</v>
      </c>
      <c r="N7641" s="0">
        <v>1</v>
      </c>
      <c r="O7641" s="0">
        <v>3.6251997947692871</v>
      </c>
      <c r="P7641" s="0">
        <v>3.4529540538787842</v>
      </c>
      <c r="Q7641" s="0">
        <v>0.04384252056479454</v>
      </c>
      <c r="R7641" s="0">
        <v>0.047773763537406921</v>
      </c>
      <c r="S7641" s="0">
        <v>0.055966790765523911</v>
      </c>
      <c r="T7641" s="0">
        <v>0.061641257256269455</v>
      </c>
      <c r="U7641" s="0">
        <v>0.067315727472305298</v>
      </c>
      <c r="V7641" s="0">
        <v>0.075508750975131989</v>
      </c>
      <c r="W7641" s="0">
        <v>0.079439997673034668</v>
      </c>
      <c r="X7641" s="0">
        <v>97.122138977050781</v>
      </c>
      <c r="Y7641" s="0">
        <v>100.08271026611328</v>
      </c>
      <c r="Z7641" s="0">
        <v>2.9605679512023926</v>
      </c>
      <c r="AA7641" s="0">
        <v>0.51971524953842163</v>
      </c>
      <c r="AB7641" s="0">
        <v>2.1057124137878418</v>
      </c>
      <c r="AC7641" s="0">
        <v>2.2945261001586914</v>
      </c>
      <c r="AD7641" s="0">
        <v>2.6880290508270264</v>
      </c>
      <c r="AE7641" s="0">
        <v>2.9605679512023926</v>
      </c>
      <c r="AF7641" s="0">
        <v>3.2331068515777588</v>
      </c>
      <c r="AG7641" s="0">
        <v>3.6266098022460937</v>
      </c>
      <c r="AH7641" s="0">
        <v>3.8154234886169434</v>
      </c>
    </row>
    <row r="7642" x14ac:dyDescent="0.4">
      <c r="A7642" s="10" t="str">
        <f>Data[[#This Row],[category]]&amp;Data[[#This Row],[subcategory]]&amp;Data[[#This Row],[date]]&amp;Data[[#This Row],[hour]]</f>
        <v>Zip code regionNorth San Diego9/1/201723</v>
      </c>
      <c r="B7642" s="10" t="s">
        <v>150</v>
      </c>
      <c r="C7642" t="s">
        <v>58</v>
      </c>
      <c r="D7642" t="s">
        <v>112</v>
      </c>
      <c r="E7642" t="s">
        <v>75</v>
      </c>
      <c r="F7642" s="0">
        <v>48029</v>
      </c>
      <c r="G7642" s="0">
        <v>1.8129801750183105</v>
      </c>
      <c r="H7642" s="0">
        <v>1.8470543622970581</v>
      </c>
      <c r="I7642" s="0">
        <v>0.034074116498231888</v>
      </c>
      <c r="J7642" s="0">
        <v>0.0085872849449515343</v>
      </c>
      <c r="K7642" s="0">
        <v>77.69085693359375</v>
      </c>
      <c r="L7642" s="0">
        <v>3.9679732322692871</v>
      </c>
      <c r="M7642" s="0">
        <v>1</v>
      </c>
      <c r="N7642" s="0">
        <v>1</v>
      </c>
      <c r="O7642" s="0">
        <v>3.6251997947692871</v>
      </c>
      <c r="P7642" s="0">
        <v>3.4529540538787842</v>
      </c>
      <c r="Q7642" s="0">
        <v>0.019949289038777351</v>
      </c>
      <c r="R7642" s="0">
        <v>0.023069068789482117</v>
      </c>
      <c r="S7642" s="0">
        <v>0.029570939019322395</v>
      </c>
      <c r="T7642" s="0">
        <v>0.034074116498231888</v>
      </c>
      <c r="U7642" s="0">
        <v>0.038577292114496231</v>
      </c>
      <c r="V7642" s="0">
        <v>0.045079164206981659</v>
      </c>
      <c r="W7642" s="0">
        <v>0.048198942095041275</v>
      </c>
      <c r="X7642" s="0">
        <v>87.07562255859375</v>
      </c>
      <c r="Y7642" s="0">
        <v>88.712173461914063</v>
      </c>
      <c r="Z7642" s="0">
        <v>1.6365457773208618</v>
      </c>
      <c r="AA7642" s="0">
        <v>0.41243872046470642</v>
      </c>
      <c r="AB7642" s="0">
        <v>0.9581444263458252</v>
      </c>
      <c r="AC7642" s="0">
        <v>1.1079843044281006</v>
      </c>
      <c r="AD7642" s="0">
        <v>1.4202626943588257</v>
      </c>
      <c r="AE7642" s="0">
        <v>1.6365457773208618</v>
      </c>
      <c r="AF7642" s="0">
        <v>1.8528288602828979</v>
      </c>
      <c r="AG7642" s="0">
        <v>2.165107250213623</v>
      </c>
      <c r="AH7642" s="0">
        <v>2.3149471282958984</v>
      </c>
    </row>
    <row r="7643" x14ac:dyDescent="0.4">
      <c r="A7643" s="10" t="str">
        <f>Data[[#This Row],[category]]&amp;Data[[#This Row],[subcategory]]&amp;Data[[#This Row],[date]]&amp;Data[[#This Row],[hour]]</f>
        <v>Zip code regionNorth San Diego9/1/201724</v>
      </c>
      <c r="B7643" s="10" t="s">
        <v>150</v>
      </c>
      <c r="C7643" t="s">
        <v>58</v>
      </c>
      <c r="D7643" t="s">
        <v>112</v>
      </c>
      <c r="E7643" t="s">
        <v>76</v>
      </c>
      <c r="F7643" s="0">
        <v>48029</v>
      </c>
      <c r="G7643" s="0">
        <v>1.6537971496582031</v>
      </c>
      <c r="H7643" s="0">
        <v>1.6926729679107666</v>
      </c>
      <c r="I7643" s="0">
        <v>0.03887585923075676</v>
      </c>
      <c r="J7643" s="0">
        <v>0.0072368914261460304</v>
      </c>
      <c r="K7643" s="0">
        <v>76.852256774902344</v>
      </c>
      <c r="L7643" s="0">
        <v>5.3719000816345215</v>
      </c>
      <c r="M7643" s="0">
        <v>1</v>
      </c>
      <c r="N7643" s="0">
        <v>1</v>
      </c>
      <c r="O7643" s="0">
        <v>3.6251997947692871</v>
      </c>
      <c r="P7643" s="0">
        <v>3.4529540538787842</v>
      </c>
      <c r="Q7643" s="0">
        <v>0.026972232386469841</v>
      </c>
      <c r="R7643" s="0">
        <v>0.029601410031318665</v>
      </c>
      <c r="S7643" s="0">
        <v>0.035080831497907639</v>
      </c>
      <c r="T7643" s="0">
        <v>0.03887585923075676</v>
      </c>
      <c r="U7643" s="0">
        <v>0.042670886963605881</v>
      </c>
      <c r="V7643" s="0">
        <v>0.048150308430194855</v>
      </c>
      <c r="W7643" s="0">
        <v>0.050779487937688828</v>
      </c>
      <c r="X7643" s="0">
        <v>79.430221557617188</v>
      </c>
      <c r="Y7643" s="0">
        <v>81.297386169433594</v>
      </c>
      <c r="Z7643" s="0">
        <v>1.867168664932251</v>
      </c>
      <c r="AA7643" s="0">
        <v>0.3475806713104248</v>
      </c>
      <c r="AB7643" s="0">
        <v>1.2954493761062622</v>
      </c>
      <c r="AC7643" s="0">
        <v>1.4217261075973511</v>
      </c>
      <c r="AD7643" s="0">
        <v>1.6848971843719482</v>
      </c>
      <c r="AE7643" s="0">
        <v>1.867168664932251</v>
      </c>
      <c r="AF7643" s="0">
        <v>2.0494401454925537</v>
      </c>
      <c r="AG7643" s="0">
        <v>2.3126111030578613</v>
      </c>
      <c r="AH7643" s="0">
        <v>2.4388880729675293</v>
      </c>
    </row>
    <row r="7644" x14ac:dyDescent="0.4">
      <c r="A7644" s="10" t="str">
        <f>Data[[#This Row],[category]]&amp;Data[[#This Row],[subcategory]]&amp;Data[[#This Row],[date]]&amp;Data[[#This Row],[hour]]</f>
        <v>Zip code regionNorth San Diego9/1/2017Avg. 11 to 6 pm</v>
      </c>
      <c r="B7644" s="10" t="s">
        <v>150</v>
      </c>
      <c r="C7644" t="s">
        <v>58</v>
      </c>
      <c r="D7644" t="s">
        <v>112</v>
      </c>
      <c r="E7644" t="s">
        <v>77</v>
      </c>
      <c r="F7644" s="0">
        <v>48029</v>
      </c>
      <c r="G7644" s="0">
        <v>3.6625463962554932</v>
      </c>
      <c r="H7644" s="0">
        <v>3.6251997947692871</v>
      </c>
      <c r="I7644" s="0">
        <v>-0.037346519529819489</v>
      </c>
      <c r="J7644" s="0">
        <v>0.0082348790019750595</v>
      </c>
      <c r="K7644" s="0">
        <v>94.334190368652344</v>
      </c>
      <c r="L7644" s="0">
        <v>-4.5351629257202148</v>
      </c>
      <c r="M7644" s="0">
        <v>1</v>
      </c>
      <c r="N7644" s="0">
        <v>1</v>
      </c>
      <c r="O7644" s="0"/>
      <c r="P7644" s="0"/>
      <c r="Q7644" s="0">
        <v>-0.050891689956188202</v>
      </c>
      <c r="R7644" s="0">
        <v>-0.047899942845106125</v>
      </c>
      <c r="S7644" s="0">
        <v>-0.041664894670248032</v>
      </c>
      <c r="T7644" s="0">
        <v>-0.037346519529819489</v>
      </c>
      <c r="U7644" s="0">
        <v>-0.033028144389390945</v>
      </c>
      <c r="V7644" s="0">
        <v>-0.026793098077178001</v>
      </c>
      <c r="W7644" s="0">
        <v>-0.023801349103450775</v>
      </c>
      <c r="X7644" s="0">
        <v>175.908447265625</v>
      </c>
      <c r="Y7644" s="0">
        <v>174.11471557617187</v>
      </c>
      <c r="Z7644" s="0">
        <v>-1.7937159538269043</v>
      </c>
      <c r="AA7644" s="0">
        <v>0.39551299810409546</v>
      </c>
      <c r="AB7644" s="0">
        <v>-2.4442770481109619</v>
      </c>
      <c r="AC7644" s="0">
        <v>-2.3005862236022949</v>
      </c>
      <c r="AD7644" s="0">
        <v>-2.0011231899261475</v>
      </c>
      <c r="AE7644" s="0">
        <v>-1.7937159538269043</v>
      </c>
      <c r="AF7644" s="0">
        <v>-1.5863087177276611</v>
      </c>
      <c r="AG7644" s="0">
        <v>-1.2868456840515137</v>
      </c>
      <c r="AH7644" s="0">
        <v>-1.1431549787521362</v>
      </c>
    </row>
    <row r="7645" x14ac:dyDescent="0.4">
      <c r="A7645" s="10" t="str">
        <f>Data[[#This Row],[category]]&amp;Data[[#This Row],[subcategory]]&amp;Data[[#This Row],[date]]&amp;Data[[#This Row],[hour]]</f>
        <v>Zip code regionNorth San Diego9/1/2017Avg. 2 to 6pm</v>
      </c>
      <c r="B7645" s="10" t="s">
        <v>150</v>
      </c>
      <c r="C7645" t="s">
        <v>58</v>
      </c>
      <c r="D7645" t="s">
        <v>112</v>
      </c>
      <c r="E7645" t="s">
        <v>78</v>
      </c>
      <c r="F7645" s="0">
        <v>48029</v>
      </c>
      <c r="G7645" s="0">
        <v>3.4958198070526123</v>
      </c>
      <c r="H7645" s="0">
        <v>3.4529540538787842</v>
      </c>
      <c r="I7645" s="0">
        <v>-0.042865816503763199</v>
      </c>
      <c r="J7645" s="0">
        <v>0.0098057454451918602</v>
      </c>
      <c r="K7645" s="0">
        <v>92.944084167480469</v>
      </c>
      <c r="L7645" s="0">
        <v>-4.3715000152587891</v>
      </c>
      <c r="M7645" s="0">
        <v>1</v>
      </c>
      <c r="N7645" s="0">
        <v>1</v>
      </c>
      <c r="O7645" s="0"/>
      <c r="P7645" s="0"/>
      <c r="Q7645" s="0">
        <v>-0.058994833379983902</v>
      </c>
      <c r="R7645" s="0">
        <v>-0.055432386696338654</v>
      </c>
      <c r="S7645" s="0">
        <v>-0.04800795391201973</v>
      </c>
      <c r="T7645" s="0">
        <v>-0.042865816503763199</v>
      </c>
      <c r="U7645" s="0">
        <v>-0.037723679095506668</v>
      </c>
      <c r="V7645" s="0">
        <v>-0.030299248173832893</v>
      </c>
      <c r="W7645" s="0">
        <v>-0.026736799627542496</v>
      </c>
      <c r="X7645" s="0">
        <v>167.90072631835937</v>
      </c>
      <c r="Y7645" s="0">
        <v>165.84193420410156</v>
      </c>
      <c r="Z7645" s="0">
        <v>-2.0588023662567139</v>
      </c>
      <c r="AA7645" s="0">
        <v>0.47096014022827148</v>
      </c>
      <c r="AB7645" s="0">
        <v>-2.8334629535675049</v>
      </c>
      <c r="AC7645" s="0">
        <v>-2.6623620986938477</v>
      </c>
      <c r="AD7645" s="0">
        <v>-2.3057742118835449</v>
      </c>
      <c r="AE7645" s="0">
        <v>-2.0588023662567139</v>
      </c>
      <c r="AF7645" s="0">
        <v>-1.8118306398391724</v>
      </c>
      <c r="AG7645" s="0">
        <v>-1.4552426338195801</v>
      </c>
      <c r="AH7645" s="0">
        <v>-1.2841418981552124</v>
      </c>
    </row>
    <row r="7646" x14ac:dyDescent="0.4">
      <c r="A7646" s="10" t="str">
        <f>Data[[#This Row],[category]]&amp;Data[[#This Row],[subcategory]]&amp;Data[[#This Row],[date]]&amp;Data[[#This Row],[hour]]</f>
        <v>Zip code regionNorth San Diego9/2/20171</v>
      </c>
      <c r="B7646" s="10" t="s">
        <v>150</v>
      </c>
      <c r="C7646" t="s">
        <v>58</v>
      </c>
      <c r="D7646" t="s">
        <v>113</v>
      </c>
      <c r="E7646" t="s">
        <v>41</v>
      </c>
      <c r="F7646" s="0">
        <v>48022</v>
      </c>
      <c r="G7646" s="0">
        <v>1.5681321620941162</v>
      </c>
      <c r="H7646" s="0">
        <v>1.5960066318511963</v>
      </c>
      <c r="I7646" s="0">
        <v>0.02787451259791851</v>
      </c>
      <c r="J7646" s="0">
        <v>0.0066841999068856239</v>
      </c>
      <c r="K7646" s="0">
        <v>75.435859680175781</v>
      </c>
      <c r="L7646" s="0">
        <v>4.1702094078063965</v>
      </c>
      <c r="M7646" s="0">
        <v>1</v>
      </c>
      <c r="N7646" s="0">
        <v>1</v>
      </c>
      <c r="O7646" s="0">
        <v>2.7102940082550049</v>
      </c>
      <c r="P7646" s="0">
        <v>2.683121919631958</v>
      </c>
      <c r="Q7646" s="0">
        <v>0.016879981383681297</v>
      </c>
      <c r="R7646" s="0">
        <v>0.019308365881443024</v>
      </c>
      <c r="S7646" s="0">
        <v>0.024369314312934875</v>
      </c>
      <c r="T7646" s="0">
        <v>0.02787451259791851</v>
      </c>
      <c r="U7646" s="0">
        <v>0.031379710882902145</v>
      </c>
      <c r="V7646" s="0">
        <v>0.036440659314393997</v>
      </c>
      <c r="W7646" s="0">
        <v>0.038869041949510574</v>
      </c>
      <c r="X7646" s="0">
        <v>75.304840087890625</v>
      </c>
      <c r="Y7646" s="0">
        <v>76.6434326171875</v>
      </c>
      <c r="Z7646" s="0">
        <v>1.3385897874832153</v>
      </c>
      <c r="AA7646" s="0">
        <v>0.32098865509033203</v>
      </c>
      <c r="AB7646" s="0">
        <v>0.81061041355133057</v>
      </c>
      <c r="AC7646" s="0">
        <v>0.92722624540328979</v>
      </c>
      <c r="AD7646" s="0">
        <v>1.1702631711959839</v>
      </c>
      <c r="AE7646" s="0">
        <v>1.3385897874832153</v>
      </c>
      <c r="AF7646" s="0">
        <v>1.5069164037704468</v>
      </c>
      <c r="AG7646" s="0">
        <v>1.7499532699584961</v>
      </c>
      <c r="AH7646" s="0">
        <v>1.8665691614151001</v>
      </c>
    </row>
    <row r="7647" x14ac:dyDescent="0.4">
      <c r="A7647" s="10" t="str">
        <f>Data[[#This Row],[category]]&amp;Data[[#This Row],[subcategory]]&amp;Data[[#This Row],[date]]&amp;Data[[#This Row],[hour]]</f>
        <v>Zip code regionNorth San Diego9/2/20172</v>
      </c>
      <c r="B7647" s="10" t="s">
        <v>150</v>
      </c>
      <c r="C7647" t="s">
        <v>58</v>
      </c>
      <c r="D7647" t="s">
        <v>113</v>
      </c>
      <c r="E7647" t="s">
        <v>42</v>
      </c>
      <c r="F7647" s="0">
        <v>48022</v>
      </c>
      <c r="G7647" s="0">
        <v>1.4962732791900635</v>
      </c>
      <c r="H7647" s="0">
        <v>1.5347576141357422</v>
      </c>
      <c r="I7647" s="0">
        <v>0.038484338670969009</v>
      </c>
      <c r="J7647" s="0">
        <v>0.0064091901294887066</v>
      </c>
      <c r="K7647" s="0">
        <v>73.701904296875</v>
      </c>
      <c r="L7647" s="0">
        <v>6.0045557022094727</v>
      </c>
      <c r="M7647" s="0">
        <v>1</v>
      </c>
      <c r="N7647" s="0">
        <v>1</v>
      </c>
      <c r="O7647" s="0">
        <v>2.7102940082550049</v>
      </c>
      <c r="P7647" s="0">
        <v>2.683121919631958</v>
      </c>
      <c r="Q7647" s="0">
        <v>0.027942158281803131</v>
      </c>
      <c r="R7647" s="0">
        <v>0.030270630493760109</v>
      </c>
      <c r="S7647" s="0">
        <v>0.035123355686664581</v>
      </c>
      <c r="T7647" s="0">
        <v>0.038484338670969009</v>
      </c>
      <c r="U7647" s="0">
        <v>0.041845321655273438</v>
      </c>
      <c r="V7647" s="0">
        <v>0.046698044985532761</v>
      </c>
      <c r="W7647" s="0">
        <v>0.049026519060134888</v>
      </c>
      <c r="X7647" s="0">
        <v>71.854034423828125</v>
      </c>
      <c r="Y7647" s="0">
        <v>73.702133178710938</v>
      </c>
      <c r="Z7647" s="0">
        <v>1.8480949401855469</v>
      </c>
      <c r="AA7647" s="0">
        <v>0.30778211355209351</v>
      </c>
      <c r="AB7647" s="0">
        <v>1.3418383598327637</v>
      </c>
      <c r="AC7647" s="0">
        <v>1.4536563158035278</v>
      </c>
      <c r="AD7647" s="0">
        <v>1.6866937875747681</v>
      </c>
      <c r="AE7647" s="0">
        <v>1.8480949401855469</v>
      </c>
      <c r="AF7647" s="0">
        <v>2.0094959735870361</v>
      </c>
      <c r="AG7647" s="0">
        <v>2.2425336837768555</v>
      </c>
      <c r="AH7647" s="0">
        <v>2.3543515205383301</v>
      </c>
    </row>
    <row r="7648" x14ac:dyDescent="0.4">
      <c r="A7648" s="10" t="str">
        <f>Data[[#This Row],[category]]&amp;Data[[#This Row],[subcategory]]&amp;Data[[#This Row],[date]]&amp;Data[[#This Row],[hour]]</f>
        <v>Zip code regionNorth San Diego9/2/20173</v>
      </c>
      <c r="B7648" s="10" t="s">
        <v>150</v>
      </c>
      <c r="C7648" t="s">
        <v>58</v>
      </c>
      <c r="D7648" t="s">
        <v>113</v>
      </c>
      <c r="E7648" t="s">
        <v>43</v>
      </c>
      <c r="F7648" s="0">
        <v>48022</v>
      </c>
      <c r="G7648" s="0">
        <v>1.4573770761489868</v>
      </c>
      <c r="H7648" s="0">
        <v>1.4864864349365234</v>
      </c>
      <c r="I7648" s="0">
        <v>0.029109299182891846</v>
      </c>
      <c r="J7648" s="0">
        <v>0.0061602876521646976</v>
      </c>
      <c r="K7648" s="0">
        <v>74.012138366699219</v>
      </c>
      <c r="L7648" s="0">
        <v>4.7253150939941406</v>
      </c>
      <c r="M7648" s="0">
        <v>1</v>
      </c>
      <c r="N7648" s="0">
        <v>1</v>
      </c>
      <c r="O7648" s="0">
        <v>2.7102940082550049</v>
      </c>
      <c r="P7648" s="0">
        <v>2.683121919631958</v>
      </c>
      <c r="Q7648" s="0">
        <v>0.018976528197526932</v>
      </c>
      <c r="R7648" s="0">
        <v>0.021214572712779045</v>
      </c>
      <c r="S7648" s="0">
        <v>0.025878841057419777</v>
      </c>
      <c r="T7648" s="0">
        <v>0.029109299182891846</v>
      </c>
      <c r="U7648" s="0">
        <v>0.032339755445718765</v>
      </c>
      <c r="V7648" s="0">
        <v>0.037004023790359497</v>
      </c>
      <c r="W7648" s="0">
        <v>0.03924207016825676</v>
      </c>
      <c r="X7648" s="0">
        <v>69.986160278320312</v>
      </c>
      <c r="Y7648" s="0">
        <v>71.384048461914063</v>
      </c>
      <c r="Z7648" s="0">
        <v>1.3978867530822754</v>
      </c>
      <c r="AA7648" s="0">
        <v>0.29582932591438293</v>
      </c>
      <c r="AB7648" s="0">
        <v>0.91129082441329956</v>
      </c>
      <c r="AC7648" s="0">
        <v>1.0187661647796631</v>
      </c>
      <c r="AD7648" s="0">
        <v>1.2427537441253662</v>
      </c>
      <c r="AE7648" s="0">
        <v>1.3978867530822754</v>
      </c>
      <c r="AF7648" s="0">
        <v>1.5530197620391846</v>
      </c>
      <c r="AG7648" s="0">
        <v>1.7770073413848877</v>
      </c>
      <c r="AH7648" s="0">
        <v>1.884482741355896</v>
      </c>
    </row>
    <row r="7649" x14ac:dyDescent="0.4">
      <c r="A7649" s="10" t="str">
        <f>Data[[#This Row],[category]]&amp;Data[[#This Row],[subcategory]]&amp;Data[[#This Row],[date]]&amp;Data[[#This Row],[hour]]</f>
        <v>Zip code regionNorth San Diego9/2/20174</v>
      </c>
      <c r="B7649" s="10" t="s">
        <v>150</v>
      </c>
      <c r="C7649" t="s">
        <v>58</v>
      </c>
      <c r="D7649" t="s">
        <v>113</v>
      </c>
      <c r="E7649" t="s">
        <v>44</v>
      </c>
      <c r="F7649" s="0">
        <v>48022</v>
      </c>
      <c r="G7649" s="0">
        <v>1.4348734617233276</v>
      </c>
      <c r="H7649" s="0">
        <v>1.4593316316604614</v>
      </c>
      <c r="I7649" s="0">
        <v>0.024458190426230431</v>
      </c>
      <c r="J7649" s="0">
        <v>0.0061880573630332947</v>
      </c>
      <c r="K7649" s="0">
        <v>73.277328491210937</v>
      </c>
      <c r="L7649" s="0">
        <v>3.9524829387664795</v>
      </c>
      <c r="M7649" s="0">
        <v>1</v>
      </c>
      <c r="N7649" s="0">
        <v>1</v>
      </c>
      <c r="O7649" s="0">
        <v>2.7102940082550049</v>
      </c>
      <c r="P7649" s="0">
        <v>2.683121919631958</v>
      </c>
      <c r="Q7649" s="0">
        <v>0.014279741793870926</v>
      </c>
      <c r="R7649" s="0">
        <v>0.016527876257896423</v>
      </c>
      <c r="S7649" s="0">
        <v>0.021213170140981674</v>
      </c>
      <c r="T7649" s="0">
        <v>0.024458190426230431</v>
      </c>
      <c r="U7649" s="0">
        <v>0.027703210711479187</v>
      </c>
      <c r="V7649" s="0">
        <v>0.032388504594564438</v>
      </c>
      <c r="W7649" s="0">
        <v>0.034636639058589935</v>
      </c>
      <c r="X7649" s="0">
        <v>68.905494689941406</v>
      </c>
      <c r="Y7649" s="0">
        <v>70.080024719238281</v>
      </c>
      <c r="Z7649" s="0">
        <v>1.1745312213897705</v>
      </c>
      <c r="AA7649" s="0">
        <v>0.29716289043426514</v>
      </c>
      <c r="AB7649" s="0">
        <v>0.68574178218841553</v>
      </c>
      <c r="AC7649" s="0">
        <v>0.7937016487121582</v>
      </c>
      <c r="AD7649" s="0">
        <v>1.0186988115310669</v>
      </c>
      <c r="AE7649" s="0">
        <v>1.1745312213897705</v>
      </c>
      <c r="AF7649" s="0">
        <v>1.3303636312484741</v>
      </c>
      <c r="AG7649" s="0">
        <v>1.5553607940673828</v>
      </c>
      <c r="AH7649" s="0">
        <v>1.6633206605911255</v>
      </c>
    </row>
    <row r="7650" x14ac:dyDescent="0.4">
      <c r="A7650" s="10" t="str">
        <f>Data[[#This Row],[category]]&amp;Data[[#This Row],[subcategory]]&amp;Data[[#This Row],[date]]&amp;Data[[#This Row],[hour]]</f>
        <v>Zip code regionNorth San Diego9/2/20175</v>
      </c>
      <c r="B7650" s="10" t="s">
        <v>150</v>
      </c>
      <c r="C7650" t="s">
        <v>58</v>
      </c>
      <c r="D7650" t="s">
        <v>113</v>
      </c>
      <c r="E7650" t="s">
        <v>45</v>
      </c>
      <c r="F7650" s="0">
        <v>48022</v>
      </c>
      <c r="G7650" s="0">
        <v>1.4298454523086548</v>
      </c>
      <c r="H7650" s="0">
        <v>1.4514856338500977</v>
      </c>
      <c r="I7650" s="0">
        <v>0.021640170365571976</v>
      </c>
      <c r="J7650" s="0">
        <v>0.0063109938055276871</v>
      </c>
      <c r="K7650" s="0">
        <v>72.727333068847656</v>
      </c>
      <c r="L7650" s="0">
        <v>3.4289638996124268</v>
      </c>
      <c r="M7650" s="0">
        <v>1</v>
      </c>
      <c r="N7650" s="0">
        <v>1</v>
      </c>
      <c r="O7650" s="0">
        <v>2.7102940082550049</v>
      </c>
      <c r="P7650" s="0">
        <v>2.683121919631958</v>
      </c>
      <c r="Q7650" s="0">
        <v>0.01125950925052166</v>
      </c>
      <c r="R7650" s="0">
        <v>0.013552306219935417</v>
      </c>
      <c r="S7650" s="0">
        <v>0.018330682069063187</v>
      </c>
      <c r="T7650" s="0">
        <v>0.021640170365571976</v>
      </c>
      <c r="U7650" s="0">
        <v>0.024949658662080765</v>
      </c>
      <c r="V7650" s="0">
        <v>0.029728034511208534</v>
      </c>
      <c r="W7650" s="0">
        <v>0.032020829617977142</v>
      </c>
      <c r="X7650" s="0">
        <v>68.664039611816406</v>
      </c>
      <c r="Y7650" s="0">
        <v>69.703239440917969</v>
      </c>
      <c r="Z7650" s="0">
        <v>1.0392042398452759</v>
      </c>
      <c r="AA7650" s="0">
        <v>0.30306655168533325</v>
      </c>
      <c r="AB7650" s="0">
        <v>0.54070413112640381</v>
      </c>
      <c r="AC7650" s="0">
        <v>0.65080881118774414</v>
      </c>
      <c r="AD7650" s="0">
        <v>0.88027596473693848</v>
      </c>
      <c r="AE7650" s="0">
        <v>1.0392042398452759</v>
      </c>
      <c r="AF7650" s="0">
        <v>1.1981325149536133</v>
      </c>
      <c r="AG7650" s="0">
        <v>1.4275996685028076</v>
      </c>
      <c r="AH7650" s="0">
        <v>1.5377043485641479</v>
      </c>
    </row>
    <row r="7651" x14ac:dyDescent="0.4">
      <c r="A7651" s="10" t="str">
        <f>Data[[#This Row],[category]]&amp;Data[[#This Row],[subcategory]]&amp;Data[[#This Row],[date]]&amp;Data[[#This Row],[hour]]</f>
        <v>Zip code regionNorth San Diego9/2/20176</v>
      </c>
      <c r="B7651" s="10" t="s">
        <v>150</v>
      </c>
      <c r="C7651" t="s">
        <v>58</v>
      </c>
      <c r="D7651" t="s">
        <v>113</v>
      </c>
      <c r="E7651" t="s">
        <v>46</v>
      </c>
      <c r="F7651" s="0">
        <v>48022</v>
      </c>
      <c r="G7651" s="0">
        <v>1.4773937463760376</v>
      </c>
      <c r="H7651" s="0">
        <v>1.4815198183059692</v>
      </c>
      <c r="I7651" s="0">
        <v>0.0041261161677539349</v>
      </c>
      <c r="J7651" s="0">
        <v>0.0070697315968573093</v>
      </c>
      <c r="K7651" s="0">
        <v>72.533149719238281</v>
      </c>
      <c r="L7651" s="0">
        <v>0.58363121747970581</v>
      </c>
      <c r="M7651" s="0">
        <v>0</v>
      </c>
      <c r="N7651" s="0">
        <v>0</v>
      </c>
      <c r="O7651" s="0">
        <v>2.7102940082550049</v>
      </c>
      <c r="P7651" s="0">
        <v>2.683121919631958</v>
      </c>
      <c r="Q7651" s="0">
        <v>-0.007502557709813118</v>
      </c>
      <c r="R7651" s="0">
        <v>-0.0049341092817485332</v>
      </c>
      <c r="S7651" s="0">
        <v>0.00041874530143104494</v>
      </c>
      <c r="T7651" s="0">
        <v>0.0041261161677539349</v>
      </c>
      <c r="U7651" s="0">
        <v>0.0078334873542189598</v>
      </c>
      <c r="V7651" s="0">
        <v>0.01318634208291769</v>
      </c>
      <c r="W7651" s="0">
        <v>0.015754789113998413</v>
      </c>
      <c r="X7651" s="0">
        <v>70.947402954101563</v>
      </c>
      <c r="Y7651" s="0">
        <v>71.145545959472656</v>
      </c>
      <c r="Z7651" s="0">
        <v>0.1981443464756012</v>
      </c>
      <c r="AA7651" s="0">
        <v>0.33950266242027283</v>
      </c>
      <c r="AB7651" s="0">
        <v>-0.36028784513473511</v>
      </c>
      <c r="AC7651" s="0">
        <v>-0.23694582283496857</v>
      </c>
      <c r="AD7651" s="0">
        <v>0.020108975470066071</v>
      </c>
      <c r="AE7651" s="0">
        <v>0.1981443464756012</v>
      </c>
      <c r="AF7651" s="0">
        <v>0.37617972493171692</v>
      </c>
      <c r="AG7651" s="0">
        <v>0.63323450088500977</v>
      </c>
      <c r="AH7651" s="0">
        <v>0.7565765380859375</v>
      </c>
    </row>
    <row r="7652" x14ac:dyDescent="0.4">
      <c r="A7652" s="10" t="str">
        <f>Data[[#This Row],[category]]&amp;Data[[#This Row],[subcategory]]&amp;Data[[#This Row],[date]]&amp;Data[[#This Row],[hour]]</f>
        <v>Zip code regionNorth San Diego9/2/20177</v>
      </c>
      <c r="B7652" s="10" t="s">
        <v>150</v>
      </c>
      <c r="C7652" t="s">
        <v>58</v>
      </c>
      <c r="D7652" t="s">
        <v>113</v>
      </c>
      <c r="E7652" t="s">
        <v>60</v>
      </c>
      <c r="F7652" s="0">
        <v>48022</v>
      </c>
      <c r="G7652" s="0">
        <v>1.4753127098083496</v>
      </c>
      <c r="H7652" s="0">
        <v>1.4631623029708862</v>
      </c>
      <c r="I7652" s="0">
        <v>-0.012150359340012074</v>
      </c>
      <c r="J7652" s="0">
        <v>0.0076163988560438156</v>
      </c>
      <c r="K7652" s="0">
        <v>73.777702331542969</v>
      </c>
      <c r="L7652" s="0">
        <v>-1.5952892303466797</v>
      </c>
      <c r="M7652" s="0">
        <v>0</v>
      </c>
      <c r="N7652" s="0">
        <v>0</v>
      </c>
      <c r="O7652" s="0">
        <v>2.7102940082550049</v>
      </c>
      <c r="P7652" s="0">
        <v>2.683121919631958</v>
      </c>
      <c r="Q7652" s="0">
        <v>-0.024678220972418785</v>
      </c>
      <c r="R7652" s="0">
        <v>-0.021911166608333588</v>
      </c>
      <c r="S7652" s="0">
        <v>-0.016144402325153351</v>
      </c>
      <c r="T7652" s="0">
        <v>-0.012150359340012074</v>
      </c>
      <c r="U7652" s="0">
        <v>-0.0081563154235482216</v>
      </c>
      <c r="V7652" s="0">
        <v>-0.0023895513731986284</v>
      </c>
      <c r="W7652" s="0">
        <v>0.00037750194314867258</v>
      </c>
      <c r="X7652" s="0">
        <v>70.847465515136719</v>
      </c>
      <c r="Y7652" s="0">
        <v>70.26397705078125</v>
      </c>
      <c r="Z7652" s="0">
        <v>-0.58348453044891357</v>
      </c>
      <c r="AA7652" s="0">
        <v>0.36575469374656677</v>
      </c>
      <c r="AB7652" s="0">
        <v>-1.1850974559783936</v>
      </c>
      <c r="AC7652" s="0">
        <v>-1.0522180795669556</v>
      </c>
      <c r="AD7652" s="0">
        <v>-0.77528649568557739</v>
      </c>
      <c r="AE7652" s="0">
        <v>-0.58348453044891357</v>
      </c>
      <c r="AF7652" s="0">
        <v>-0.39168259501457214</v>
      </c>
      <c r="AG7652" s="0">
        <v>-0.11475103348493576</v>
      </c>
      <c r="AH7652" s="0">
        <v>0.018128404393792152</v>
      </c>
    </row>
    <row r="7653" x14ac:dyDescent="0.4">
      <c r="A7653" s="10" t="str">
        <f>Data[[#This Row],[category]]&amp;Data[[#This Row],[subcategory]]&amp;Data[[#This Row],[date]]&amp;Data[[#This Row],[hour]]</f>
        <v>Zip code regionNorth San Diego9/2/20178</v>
      </c>
      <c r="B7653" s="10" t="s">
        <v>150</v>
      </c>
      <c r="C7653" t="s">
        <v>58</v>
      </c>
      <c r="D7653" t="s">
        <v>113</v>
      </c>
      <c r="E7653" t="s">
        <v>61</v>
      </c>
      <c r="F7653" s="0">
        <v>48022</v>
      </c>
      <c r="G7653" s="0">
        <v>1.5423904657363892</v>
      </c>
      <c r="H7653" s="0">
        <v>1.5440472364425659</v>
      </c>
      <c r="I7653" s="0">
        <v>0.0016567548736929893</v>
      </c>
      <c r="J7653" s="0">
        <v>0.0080727655440568924</v>
      </c>
      <c r="K7653" s="0">
        <v>77.112739562988281</v>
      </c>
      <c r="L7653" s="0">
        <v>0.20522767305374146</v>
      </c>
      <c r="M7653" s="0">
        <v>0</v>
      </c>
      <c r="N7653" s="0">
        <v>0</v>
      </c>
      <c r="O7653" s="0">
        <v>2.7102940082550049</v>
      </c>
      <c r="P7653" s="0">
        <v>2.683121919631958</v>
      </c>
      <c r="Q7653" s="0">
        <v>-0.011621762998402119</v>
      </c>
      <c r="R7653" s="0">
        <v>-0.0086889108642935753</v>
      </c>
      <c r="S7653" s="0">
        <v>-0.0025766075123101473</v>
      </c>
      <c r="T7653" s="0">
        <v>0.0016567548736929893</v>
      </c>
      <c r="U7653" s="0">
        <v>0.0058901174925267696</v>
      </c>
      <c r="V7653" s="0">
        <v>0.012002420611679554</v>
      </c>
      <c r="W7653" s="0">
        <v>0.014935272745788097</v>
      </c>
      <c r="X7653" s="0">
        <v>74.068672180175781</v>
      </c>
      <c r="Y7653" s="0">
        <v>74.148239135742188</v>
      </c>
      <c r="Z7653" s="0">
        <v>0.07956068217754364</v>
      </c>
      <c r="AA7653" s="0">
        <v>0.38767033815383911</v>
      </c>
      <c r="AB7653" s="0">
        <v>-0.55810028314590454</v>
      </c>
      <c r="AC7653" s="0">
        <v>-0.4172588586807251</v>
      </c>
      <c r="AD7653" s="0">
        <v>-0.12373384088277817</v>
      </c>
      <c r="AE7653" s="0">
        <v>0.07956068217754364</v>
      </c>
      <c r="AF7653" s="0">
        <v>0.28285521268844604</v>
      </c>
      <c r="AG7653" s="0">
        <v>0.57638019323348999</v>
      </c>
      <c r="AH7653" s="0">
        <v>0.71722161769866943</v>
      </c>
    </row>
    <row r="7654" x14ac:dyDescent="0.4">
      <c r="A7654" s="10" t="str">
        <f>Data[[#This Row],[category]]&amp;Data[[#This Row],[subcategory]]&amp;Data[[#This Row],[date]]&amp;Data[[#This Row],[hour]]</f>
        <v>Zip code regionNorth San Diego9/2/20179</v>
      </c>
      <c r="B7654" s="10" t="s">
        <v>150</v>
      </c>
      <c r="C7654" t="s">
        <v>58</v>
      </c>
      <c r="D7654" t="s">
        <v>113</v>
      </c>
      <c r="E7654" t="s">
        <v>62</v>
      </c>
      <c r="F7654" s="0">
        <v>48022</v>
      </c>
      <c r="G7654" s="0">
        <v>1.8293397426605225</v>
      </c>
      <c r="H7654" s="0">
        <v>1.8355824947357178</v>
      </c>
      <c r="I7654" s="0">
        <v>0.0062428275123238564</v>
      </c>
      <c r="J7654" s="0">
        <v>0.0071438099257647991</v>
      </c>
      <c r="K7654" s="0">
        <v>82.204345703125</v>
      </c>
      <c r="L7654" s="0">
        <v>0.87387931346893311</v>
      </c>
      <c r="M7654" s="0">
        <v>0</v>
      </c>
      <c r="N7654" s="0">
        <v>0</v>
      </c>
      <c r="O7654" s="0">
        <v>2.7102940082550049</v>
      </c>
      <c r="P7654" s="0">
        <v>2.683121919631958</v>
      </c>
      <c r="Q7654" s="0">
        <v>-0.0055076940916478634</v>
      </c>
      <c r="R7654" s="0">
        <v>-0.0029123332351446152</v>
      </c>
      <c r="S7654" s="0">
        <v>0.0024966099299490452</v>
      </c>
      <c r="T7654" s="0">
        <v>0.0062428275123238564</v>
      </c>
      <c r="U7654" s="0">
        <v>0.0099890455603599548</v>
      </c>
      <c r="V7654" s="0">
        <v>0.015397988259792328</v>
      </c>
      <c r="W7654" s="0">
        <v>0.017993349581956863</v>
      </c>
      <c r="X7654" s="0">
        <v>87.848556518554688</v>
      </c>
      <c r="Y7654" s="0">
        <v>88.148345947265625</v>
      </c>
      <c r="Z7654" s="0">
        <v>0.2997930645942688</v>
      </c>
      <c r="AA7654" s="0">
        <v>0.34306004643440247</v>
      </c>
      <c r="AB7654" s="0">
        <v>-0.26449048519134521</v>
      </c>
      <c r="AC7654" s="0">
        <v>-0.13985607028007507</v>
      </c>
      <c r="AD7654" s="0">
        <v>0.11989220231771469</v>
      </c>
      <c r="AE7654" s="0">
        <v>0.2997930645942688</v>
      </c>
      <c r="AF7654" s="0">
        <v>0.47969391942024231</v>
      </c>
      <c r="AG7654" s="0">
        <v>0.73944222927093506</v>
      </c>
      <c r="AH7654" s="0">
        <v>0.86407661437988281</v>
      </c>
    </row>
    <row r="7655" x14ac:dyDescent="0.4">
      <c r="A7655" s="10" t="str">
        <f>Data[[#This Row],[category]]&amp;Data[[#This Row],[subcategory]]&amp;Data[[#This Row],[date]]&amp;Data[[#This Row],[hour]]</f>
        <v>Zip code regionNorth San Diego9/2/201710</v>
      </c>
      <c r="B7655" s="10" t="s">
        <v>150</v>
      </c>
      <c r="C7655" t="s">
        <v>58</v>
      </c>
      <c r="D7655" t="s">
        <v>113</v>
      </c>
      <c r="E7655" t="s">
        <v>63</v>
      </c>
      <c r="F7655" s="0">
        <v>48022</v>
      </c>
      <c r="G7655" s="0">
        <v>2.1981618404388428</v>
      </c>
      <c r="H7655" s="0">
        <v>2.1957912445068359</v>
      </c>
      <c r="I7655" s="0">
        <v>-0.0023705011699348688</v>
      </c>
      <c r="J7655" s="0">
        <v>0.0034530016127973795</v>
      </c>
      <c r="K7655" s="0">
        <v>87.756111145019531</v>
      </c>
      <c r="L7655" s="0">
        <v>-0.68650448322296143</v>
      </c>
      <c r="M7655" s="0">
        <v>0</v>
      </c>
      <c r="N7655" s="0">
        <v>0</v>
      </c>
      <c r="O7655" s="0">
        <v>2.7102940082550049</v>
      </c>
      <c r="P7655" s="0">
        <v>2.683121919631958</v>
      </c>
      <c r="Q7655" s="0">
        <v>-0.0080501837655901909</v>
      </c>
      <c r="R7655" s="0">
        <v>-0.0067957006394863129</v>
      </c>
      <c r="S7655" s="0">
        <v>-0.0041812569834291935</v>
      </c>
      <c r="T7655" s="0">
        <v>-0.0023705011699348688</v>
      </c>
      <c r="U7655" s="0">
        <v>-0.00055974535644054413</v>
      </c>
      <c r="V7655" s="0">
        <v>0.0020546985324472189</v>
      </c>
      <c r="W7655" s="0">
        <v>0.003309180960059166</v>
      </c>
      <c r="X7655" s="0">
        <v>105.56012725830078</v>
      </c>
      <c r="Y7655" s="0">
        <v>105.4462890625</v>
      </c>
      <c r="Z7655" s="0">
        <v>-0.11383620649576187</v>
      </c>
      <c r="AA7655" s="0">
        <v>0.16582004725933075</v>
      </c>
      <c r="AB7655" s="0">
        <v>-0.38658592104911804</v>
      </c>
      <c r="AC7655" s="0">
        <v>-0.32634314894676208</v>
      </c>
      <c r="AD7655" s="0">
        <v>-0.20079232752323151</v>
      </c>
      <c r="AE7655" s="0">
        <v>-0.11383620649576187</v>
      </c>
      <c r="AF7655" s="0">
        <v>-0.026880089193582535</v>
      </c>
      <c r="AG7655" s="0">
        <v>0.098670735955238342</v>
      </c>
      <c r="AH7655" s="0">
        <v>0.15891349315643311</v>
      </c>
    </row>
    <row r="7656" x14ac:dyDescent="0.4">
      <c r="A7656" s="10" t="str">
        <f>Data[[#This Row],[category]]&amp;Data[[#This Row],[subcategory]]&amp;Data[[#This Row],[date]]&amp;Data[[#This Row],[hour]]</f>
        <v>Zip code regionNorth San Diego9/2/201711</v>
      </c>
      <c r="B7656" s="10" t="s">
        <v>150</v>
      </c>
      <c r="C7656" t="s">
        <v>58</v>
      </c>
      <c r="D7656" t="s">
        <v>113</v>
      </c>
      <c r="E7656" t="s">
        <v>64</v>
      </c>
      <c r="F7656" s="0">
        <v>48022</v>
      </c>
      <c r="G7656" s="0">
        <v>2.5068309307098389</v>
      </c>
      <c r="H7656" s="0">
        <v>2.5092012882232666</v>
      </c>
      <c r="I7656" s="0">
        <v>0.002370498375967145</v>
      </c>
      <c r="J7656" s="0">
        <v>0.0034530016127973795</v>
      </c>
      <c r="K7656" s="0">
        <v>91.087310791015625</v>
      </c>
      <c r="L7656" s="0">
        <v>0.68650370836257935</v>
      </c>
      <c r="M7656" s="0">
        <v>0</v>
      </c>
      <c r="N7656" s="0">
        <v>0</v>
      </c>
      <c r="O7656" s="0">
        <v>2.7102940082550049</v>
      </c>
      <c r="P7656" s="0">
        <v>2.683121919631958</v>
      </c>
      <c r="Q7656" s="0">
        <v>-0.0033091837540268898</v>
      </c>
      <c r="R7656" s="0">
        <v>-0.0020547013264149427</v>
      </c>
      <c r="S7656" s="0">
        <v>0.00055974256247282028</v>
      </c>
      <c r="T7656" s="0">
        <v>0.002370498375967145</v>
      </c>
      <c r="U7656" s="0">
        <v>0.0041812541894614697</v>
      </c>
      <c r="V7656" s="0">
        <v>0.006795697845518589</v>
      </c>
      <c r="W7656" s="0">
        <v>0.008050180971622467</v>
      </c>
      <c r="X7656" s="0">
        <v>120.38303375244141</v>
      </c>
      <c r="Y7656" s="0">
        <v>120.49686431884766</v>
      </c>
      <c r="Z7656" s="0">
        <v>0.11383607238531113</v>
      </c>
      <c r="AA7656" s="0">
        <v>0.16582004725933075</v>
      </c>
      <c r="AB7656" s="0">
        <v>-0.15891362726688385</v>
      </c>
      <c r="AC7656" s="0">
        <v>-0.098670870065689087</v>
      </c>
      <c r="AD7656" s="0">
        <v>0.02687995508313179</v>
      </c>
      <c r="AE7656" s="0">
        <v>0.11383607238531113</v>
      </c>
      <c r="AF7656" s="0">
        <v>0.20079219341278076</v>
      </c>
      <c r="AG7656" s="0">
        <v>0.32634299993515015</v>
      </c>
      <c r="AH7656" s="0">
        <v>0.3865857720375061</v>
      </c>
    </row>
    <row r="7657" x14ac:dyDescent="0.4">
      <c r="A7657" s="10" t="str">
        <f>Data[[#This Row],[category]]&amp;Data[[#This Row],[subcategory]]&amp;Data[[#This Row],[date]]&amp;Data[[#This Row],[hour]]</f>
        <v>Zip code regionNorth San Diego9/2/201712</v>
      </c>
      <c r="B7657" s="10" t="s">
        <v>150</v>
      </c>
      <c r="C7657" t="s">
        <v>58</v>
      </c>
      <c r="D7657" t="s">
        <v>113</v>
      </c>
      <c r="E7657" t="s">
        <v>65</v>
      </c>
      <c r="F7657" s="0">
        <v>48022</v>
      </c>
      <c r="G7657" s="0">
        <v>2.6740894317626953</v>
      </c>
      <c r="H7657" s="0">
        <v>2.689979076385498</v>
      </c>
      <c r="I7657" s="0">
        <v>0.015889611095190048</v>
      </c>
      <c r="J7657" s="0">
        <v>0.0080478042364120483</v>
      </c>
      <c r="K7657" s="0">
        <v>93.938674926757813</v>
      </c>
      <c r="L7657" s="0">
        <v>1.9744032621383667</v>
      </c>
      <c r="M7657" s="0">
        <v>1</v>
      </c>
      <c r="N7657" s="0">
        <v>1</v>
      </c>
      <c r="O7657" s="0">
        <v>2.7102940082550049</v>
      </c>
      <c r="P7657" s="0">
        <v>2.683121919631958</v>
      </c>
      <c r="Q7657" s="0">
        <v>0.0026521510444581509</v>
      </c>
      <c r="R7657" s="0">
        <v>0.0055759348906576633</v>
      </c>
      <c r="S7657" s="0">
        <v>0.011669338680803776</v>
      </c>
      <c r="T7657" s="0">
        <v>0.015889611095190048</v>
      </c>
      <c r="U7657" s="0">
        <v>0.020109884440898895</v>
      </c>
      <c r="V7657" s="0">
        <v>0.02620328776538372</v>
      </c>
      <c r="W7657" s="0">
        <v>0.029127070680260658</v>
      </c>
      <c r="X7657" s="0">
        <v>128.41511535644531</v>
      </c>
      <c r="Y7657" s="0">
        <v>129.17817687988281</v>
      </c>
      <c r="Z7657" s="0">
        <v>0.76305091381072998</v>
      </c>
      <c r="AA7657" s="0">
        <v>0.38647165894508362</v>
      </c>
      <c r="AB7657" s="0">
        <v>0.12736161053180695</v>
      </c>
      <c r="AC7657" s="0">
        <v>0.26776754856109619</v>
      </c>
      <c r="AD7657" s="0">
        <v>0.56038498878479004</v>
      </c>
      <c r="AE7657" s="0">
        <v>0.76305091381072998</v>
      </c>
      <c r="AF7657" s="0">
        <v>0.96571683883666992</v>
      </c>
      <c r="AG7657" s="0">
        <v>1.2583342790603638</v>
      </c>
      <c r="AH7657" s="0">
        <v>1.3987401723861694</v>
      </c>
    </row>
    <row r="7658" x14ac:dyDescent="0.4">
      <c r="A7658" s="10" t="str">
        <f>Data[[#This Row],[category]]&amp;Data[[#This Row],[subcategory]]&amp;Data[[#This Row],[date]]&amp;Data[[#This Row],[hour]]</f>
        <v>Zip code regionNorth San Diego9/2/201713</v>
      </c>
      <c r="B7658" s="10" t="s">
        <v>150</v>
      </c>
      <c r="C7658" t="s">
        <v>58</v>
      </c>
      <c r="D7658" t="s">
        <v>113</v>
      </c>
      <c r="E7658" t="s">
        <v>66</v>
      </c>
      <c r="F7658" s="0">
        <v>48022</v>
      </c>
      <c r="G7658" s="0">
        <v>2.7575390338897705</v>
      </c>
      <c r="H7658" s="0">
        <v>2.7624294757843018</v>
      </c>
      <c r="I7658" s="0">
        <v>0.0048904838040471077</v>
      </c>
      <c r="J7658" s="0">
        <v>0.0094496598467230797</v>
      </c>
      <c r="K7658" s="0">
        <v>95.761131286621094</v>
      </c>
      <c r="L7658" s="0">
        <v>0.51753014326095581</v>
      </c>
      <c r="M7658" s="0">
        <v>0</v>
      </c>
      <c r="N7658" s="0">
        <v>0</v>
      </c>
      <c r="O7658" s="0">
        <v>2.7102940082550049</v>
      </c>
      <c r="P7658" s="0">
        <v>2.683121919631958</v>
      </c>
      <c r="Q7658" s="0">
        <v>-0.010652823373675346</v>
      </c>
      <c r="R7658" s="0">
        <v>-0.0072197425179183483</v>
      </c>
      <c r="S7658" s="0">
        <v>-6.4922664023470134e-005</v>
      </c>
      <c r="T7658" s="0">
        <v>0.0048904838040471077</v>
      </c>
      <c r="U7658" s="0">
        <v>0.0098458901047706604</v>
      </c>
      <c r="V7658" s="0">
        <v>0.017000710591673851</v>
      </c>
      <c r="W7658" s="0">
        <v>0.020433790981769562</v>
      </c>
      <c r="X7658" s="0">
        <v>132.42254638671875</v>
      </c>
      <c r="Y7658" s="0">
        <v>132.65739440917969</v>
      </c>
      <c r="Z7658" s="0">
        <v>0.23485080897808075</v>
      </c>
      <c r="AA7658" s="0">
        <v>0.45379155874252319</v>
      </c>
      <c r="AB7658" s="0">
        <v>-0.51156985759735107</v>
      </c>
      <c r="AC7658" s="0">
        <v>-0.34670647978782654</v>
      </c>
      <c r="AD7658" s="0">
        <v>-0.0031177171040326357</v>
      </c>
      <c r="AE7658" s="0">
        <v>0.23485080897808075</v>
      </c>
      <c r="AF7658" s="0">
        <v>0.47281932830810547</v>
      </c>
      <c r="AG7658" s="0">
        <v>0.81640809774398804</v>
      </c>
      <c r="AH7658" s="0">
        <v>0.98127150535583496</v>
      </c>
    </row>
    <row r="7659" x14ac:dyDescent="0.4">
      <c r="A7659" s="10" t="str">
        <f>Data[[#This Row],[category]]&amp;Data[[#This Row],[subcategory]]&amp;Data[[#This Row],[date]]&amp;Data[[#This Row],[hour]]</f>
        <v>Zip code regionNorth San Diego9/2/201714</v>
      </c>
      <c r="B7659" s="10" t="s">
        <v>150</v>
      </c>
      <c r="C7659" t="s">
        <v>58</v>
      </c>
      <c r="D7659" t="s">
        <v>113</v>
      </c>
      <c r="E7659" t="s">
        <v>67</v>
      </c>
      <c r="F7659" s="0">
        <v>48022</v>
      </c>
      <c r="G7659" s="0">
        <v>2.7701916694641113</v>
      </c>
      <c r="H7659" s="0">
        <v>2.7871615886688232</v>
      </c>
      <c r="I7659" s="0">
        <v>0.016969805583357811</v>
      </c>
      <c r="J7659" s="0">
        <v>0.010826661251485348</v>
      </c>
      <c r="K7659" s="0">
        <v>95.722984313964844</v>
      </c>
      <c r="L7659" s="0">
        <v>1.5674089193344116</v>
      </c>
      <c r="M7659" s="0">
        <v>0</v>
      </c>
      <c r="N7659" s="0">
        <v>0</v>
      </c>
      <c r="O7659" s="0">
        <v>2.7102940082550049</v>
      </c>
      <c r="P7659" s="0">
        <v>2.683121919631958</v>
      </c>
      <c r="Q7659" s="0">
        <v>-0.00083846744382753968</v>
      </c>
      <c r="R7659" s="0">
        <v>0.0030948808416724205</v>
      </c>
      <c r="S7659" s="0">
        <v>0.011292299255728722</v>
      </c>
      <c r="T7659" s="0">
        <v>0.016969805583357811</v>
      </c>
      <c r="U7659" s="0">
        <v>0.0226473119109869</v>
      </c>
      <c r="V7659" s="0">
        <v>0.030844729393720627</v>
      </c>
      <c r="W7659" s="0">
        <v>0.034778077155351639</v>
      </c>
      <c r="X7659" s="0">
        <v>133.0301513671875</v>
      </c>
      <c r="Y7659" s="0">
        <v>133.84507751464844</v>
      </c>
      <c r="Z7659" s="0">
        <v>0.81492400169372559</v>
      </c>
      <c r="AA7659" s="0">
        <v>0.51991790533065796</v>
      </c>
      <c r="AB7659" s="0">
        <v>-0.040264852344989777</v>
      </c>
      <c r="AC7659" s="0">
        <v>0.14862239360809326</v>
      </c>
      <c r="AD7659" s="0">
        <v>0.54227876663208008</v>
      </c>
      <c r="AE7659" s="0">
        <v>0.81492400169372559</v>
      </c>
      <c r="AF7659" s="0">
        <v>1.0875692367553711</v>
      </c>
      <c r="AG7659" s="0">
        <v>1.4812256097793579</v>
      </c>
      <c r="AH7659" s="0">
        <v>1.6701128482818604</v>
      </c>
    </row>
    <row r="7660" x14ac:dyDescent="0.4">
      <c r="A7660" s="10" t="str">
        <f>Data[[#This Row],[category]]&amp;Data[[#This Row],[subcategory]]&amp;Data[[#This Row],[date]]&amp;Data[[#This Row],[hour]]</f>
        <v>Zip code regionNorth San Diego9/2/201715</v>
      </c>
      <c r="B7660" s="10" t="s">
        <v>150</v>
      </c>
      <c r="C7660" t="s">
        <v>58</v>
      </c>
      <c r="D7660" t="s">
        <v>113</v>
      </c>
      <c r="E7660" t="s">
        <v>68</v>
      </c>
      <c r="F7660" s="0">
        <v>48022</v>
      </c>
      <c r="G7660" s="0">
        <v>2.7342405319213867</v>
      </c>
      <c r="H7660" s="0">
        <v>2.7628142833709717</v>
      </c>
      <c r="I7660" s="0">
        <v>0.028573598712682724</v>
      </c>
      <c r="J7660" s="0">
        <v>0.011612284928560257</v>
      </c>
      <c r="K7660" s="0">
        <v>94.019950866699219</v>
      </c>
      <c r="L7660" s="0">
        <v>2.4606354236602783</v>
      </c>
      <c r="M7660" s="0">
        <v>1</v>
      </c>
      <c r="N7660" s="0">
        <v>1</v>
      </c>
      <c r="O7660" s="0">
        <v>2.7102940082550049</v>
      </c>
      <c r="P7660" s="0">
        <v>2.683121919631958</v>
      </c>
      <c r="Q7660" s="0">
        <v>0.0094730900600552559</v>
      </c>
      <c r="R7660" s="0">
        <v>0.013691856525838375</v>
      </c>
      <c r="S7660" s="0">
        <v>0.022484110668301582</v>
      </c>
      <c r="T7660" s="0">
        <v>0.028573598712682724</v>
      </c>
      <c r="U7660" s="0">
        <v>0.034663088619709015</v>
      </c>
      <c r="V7660" s="0">
        <v>0.043455339968204498</v>
      </c>
      <c r="W7660" s="0">
        <v>0.047674108296632767</v>
      </c>
      <c r="X7660" s="0">
        <v>131.30369567871094</v>
      </c>
      <c r="Y7660" s="0">
        <v>132.67587280273437</v>
      </c>
      <c r="Z7660" s="0">
        <v>1.3721613883972168</v>
      </c>
      <c r="AA7660" s="0">
        <v>0.55764514207839966</v>
      </c>
      <c r="AB7660" s="0">
        <v>0.45491674542427063</v>
      </c>
      <c r="AC7660" s="0">
        <v>0.65751039981842041</v>
      </c>
      <c r="AD7660" s="0">
        <v>1.0797319412231445</v>
      </c>
      <c r="AE7660" s="0">
        <v>1.3721613883972168</v>
      </c>
      <c r="AF7660" s="0">
        <v>1.6645908355712891</v>
      </c>
      <c r="AG7660" s="0">
        <v>2.0868124961853027</v>
      </c>
      <c r="AH7660" s="0">
        <v>2.2894060611724854</v>
      </c>
    </row>
    <row r="7661" x14ac:dyDescent="0.4">
      <c r="A7661" s="10" t="str">
        <f>Data[[#This Row],[category]]&amp;Data[[#This Row],[subcategory]]&amp;Data[[#This Row],[date]]&amp;Data[[#This Row],[hour]]</f>
        <v>Zip code regionNorth San Diego9/2/201716</v>
      </c>
      <c r="B7661" s="10" t="s">
        <v>150</v>
      </c>
      <c r="C7661" t="s">
        <v>58</v>
      </c>
      <c r="D7661" t="s">
        <v>113</v>
      </c>
      <c r="E7661" t="s">
        <v>69</v>
      </c>
      <c r="F7661" s="0">
        <v>48022</v>
      </c>
      <c r="G7661" s="0">
        <v>2.6965322494506836</v>
      </c>
      <c r="H7661" s="0">
        <v>2.7325420379638672</v>
      </c>
      <c r="I7661" s="0">
        <v>0.036009900271892548</v>
      </c>
      <c r="J7661" s="0">
        <v>0.012117798440158367</v>
      </c>
      <c r="K7661" s="0">
        <v>93.210342407226562</v>
      </c>
      <c r="L7661" s="0">
        <v>2.9716536998748779</v>
      </c>
      <c r="M7661" s="0">
        <v>1</v>
      </c>
      <c r="N7661" s="0">
        <v>1</v>
      </c>
      <c r="O7661" s="0">
        <v>2.7102940082550049</v>
      </c>
      <c r="P7661" s="0">
        <v>2.683121919631958</v>
      </c>
      <c r="Q7661" s="0">
        <v>0.01607789471745491</v>
      </c>
      <c r="R7661" s="0">
        <v>0.020480316132307053</v>
      </c>
      <c r="S7661" s="0">
        <v>0.029655320569872856</v>
      </c>
      <c r="T7661" s="0">
        <v>0.036009900271892548</v>
      </c>
      <c r="U7661" s="0">
        <v>0.042364481836557388</v>
      </c>
      <c r="V7661" s="0">
        <v>0.051539484411478043</v>
      </c>
      <c r="W7661" s="0">
        <v>0.055941905826330185</v>
      </c>
      <c r="X7661" s="0">
        <v>129.49287414550781</v>
      </c>
      <c r="Y7661" s="0">
        <v>131.22213745117187</v>
      </c>
      <c r="Z7661" s="0">
        <v>1.7292674779891968</v>
      </c>
      <c r="AA7661" s="0">
        <v>0.58192092180252075</v>
      </c>
      <c r="AB7661" s="0">
        <v>0.77209275960922241</v>
      </c>
      <c r="AC7661" s="0">
        <v>0.98350578546524048</v>
      </c>
      <c r="AD7661" s="0">
        <v>1.4241077899932861</v>
      </c>
      <c r="AE7661" s="0">
        <v>1.7292674779891968</v>
      </c>
      <c r="AF7661" s="0">
        <v>2.0344271659851074</v>
      </c>
      <c r="AG7661" s="0">
        <v>2.4750292301177979</v>
      </c>
      <c r="AH7661" s="0">
        <v>2.6864421367645264</v>
      </c>
    </row>
    <row r="7662" x14ac:dyDescent="0.4">
      <c r="A7662" s="10" t="str">
        <f>Data[[#This Row],[category]]&amp;Data[[#This Row],[subcategory]]&amp;Data[[#This Row],[date]]&amp;Data[[#This Row],[hour]]</f>
        <v>Zip code regionNorth San Diego9/2/201717</v>
      </c>
      <c r="B7662" s="10" t="s">
        <v>150</v>
      </c>
      <c r="C7662" t="s">
        <v>58</v>
      </c>
      <c r="D7662" t="s">
        <v>113</v>
      </c>
      <c r="E7662" t="s">
        <v>70</v>
      </c>
      <c r="F7662" s="0">
        <v>48022</v>
      </c>
      <c r="G7662" s="0">
        <v>2.6168158054351807</v>
      </c>
      <c r="H7662" s="0">
        <v>2.6719832420349121</v>
      </c>
      <c r="I7662" s="0">
        <v>0.055167492479085922</v>
      </c>
      <c r="J7662" s="0">
        <v>0.012886755168437958</v>
      </c>
      <c r="K7662" s="0">
        <v>92.750595092773438</v>
      </c>
      <c r="L7662" s="0">
        <v>4.2809453010559082</v>
      </c>
      <c r="M7662" s="0">
        <v>1</v>
      </c>
      <c r="N7662" s="0">
        <v>1</v>
      </c>
      <c r="O7662" s="0">
        <v>2.7102940082550049</v>
      </c>
      <c r="P7662" s="0">
        <v>2.683121919631958</v>
      </c>
      <c r="Q7662" s="0">
        <v>0.0339706651866436</v>
      </c>
      <c r="R7662" s="0">
        <v>0.0386524498462677</v>
      </c>
      <c r="S7662" s="0">
        <v>0.04840967059135437</v>
      </c>
      <c r="T7662" s="0">
        <v>0.055167492479085922</v>
      </c>
      <c r="U7662" s="0">
        <v>0.061925314366817474</v>
      </c>
      <c r="V7662" s="0">
        <v>0.071682535111904144</v>
      </c>
      <c r="W7662" s="0">
        <v>0.076364316046237946</v>
      </c>
      <c r="X7662" s="0">
        <v>125.66472625732422</v>
      </c>
      <c r="Y7662" s="0">
        <v>128.31398010253906</v>
      </c>
      <c r="Z7662" s="0">
        <v>2.6492533683776855</v>
      </c>
      <c r="AA7662" s="0">
        <v>0.61884772777557373</v>
      </c>
      <c r="AB7662" s="0">
        <v>1.631339430809021</v>
      </c>
      <c r="AC7662" s="0">
        <v>1.8561681509017944</v>
      </c>
      <c r="AD7662" s="0">
        <v>2.3247292041778564</v>
      </c>
      <c r="AE7662" s="0">
        <v>2.6492533683776855</v>
      </c>
      <c r="AF7662" s="0">
        <v>2.9737775325775146</v>
      </c>
      <c r="AG7662" s="0">
        <v>3.4423387050628662</v>
      </c>
      <c r="AH7662" s="0">
        <v>3.6671671867370605</v>
      </c>
    </row>
    <row r="7663" x14ac:dyDescent="0.4">
      <c r="A7663" s="10" t="str">
        <f>Data[[#This Row],[category]]&amp;Data[[#This Row],[subcategory]]&amp;Data[[#This Row],[date]]&amp;Data[[#This Row],[hour]]</f>
        <v>Zip code regionNorth San Diego9/2/201718</v>
      </c>
      <c r="B7663" s="10" t="s">
        <v>150</v>
      </c>
      <c r="C7663" t="s">
        <v>58</v>
      </c>
      <c r="D7663" t="s">
        <v>113</v>
      </c>
      <c r="E7663" t="s">
        <v>71</v>
      </c>
      <c r="F7663" s="0">
        <v>48022</v>
      </c>
      <c r="G7663" s="0">
        <v>2.475109338760376</v>
      </c>
      <c r="H7663" s="0">
        <v>2.565147876739502</v>
      </c>
      <c r="I7663" s="0">
        <v>0.090038634836673737</v>
      </c>
      <c r="J7663" s="0">
        <v>0.012953091412782669</v>
      </c>
      <c r="K7663" s="0">
        <v>92.382926940917969</v>
      </c>
      <c r="L7663" s="0">
        <v>6.9511308670043945</v>
      </c>
      <c r="M7663" s="0">
        <v>1</v>
      </c>
      <c r="N7663" s="0">
        <v>1</v>
      </c>
      <c r="O7663" s="0">
        <v>2.7102940082550049</v>
      </c>
      <c r="P7663" s="0">
        <v>2.683121919631958</v>
      </c>
      <c r="Q7663" s="0">
        <v>0.068732693791389465</v>
      </c>
      <c r="R7663" s="0">
        <v>0.073438577353954315</v>
      </c>
      <c r="S7663" s="0">
        <v>0.083246029913425446</v>
      </c>
      <c r="T7663" s="0">
        <v>0.090038634836673737</v>
      </c>
      <c r="U7663" s="0">
        <v>0.096831239759922028</v>
      </c>
      <c r="V7663" s="0">
        <v>0.10663869231939316</v>
      </c>
      <c r="W7663" s="0">
        <v>0.11134457588195801</v>
      </c>
      <c r="X7663" s="0">
        <v>118.85970306396484</v>
      </c>
      <c r="Y7663" s="0">
        <v>123.18353271484375</v>
      </c>
      <c r="Z7663" s="0">
        <v>4.3238353729248047</v>
      </c>
      <c r="AA7663" s="0">
        <v>0.62203335762023926</v>
      </c>
      <c r="AB7663" s="0">
        <v>3.3006815910339355</v>
      </c>
      <c r="AC7663" s="0">
        <v>3.526667594909668</v>
      </c>
      <c r="AD7663" s="0">
        <v>3.99764084815979</v>
      </c>
      <c r="AE7663" s="0">
        <v>4.3238353729248047</v>
      </c>
      <c r="AF7663" s="0">
        <v>4.6500301361083984</v>
      </c>
      <c r="AG7663" s="0">
        <v>5.1210031509399414</v>
      </c>
      <c r="AH7663" s="0">
        <v>5.3469891548156738</v>
      </c>
    </row>
    <row r="7664" x14ac:dyDescent="0.4">
      <c r="A7664" s="10" t="str">
        <f>Data[[#This Row],[category]]&amp;Data[[#This Row],[subcategory]]&amp;Data[[#This Row],[date]]&amp;Data[[#This Row],[hour]]</f>
        <v>Zip code regionNorth San Diego9/2/201719</v>
      </c>
      <c r="B7664" s="10" t="s">
        <v>150</v>
      </c>
      <c r="C7664" t="s">
        <v>58</v>
      </c>
      <c r="D7664" t="s">
        <v>113</v>
      </c>
      <c r="E7664" t="s">
        <v>72</v>
      </c>
      <c r="F7664" s="0">
        <v>48022</v>
      </c>
      <c r="G7664" s="0">
        <v>2.3316969871520996</v>
      </c>
      <c r="H7664" s="0">
        <v>2.4316973686218262</v>
      </c>
      <c r="I7664" s="0">
        <v>0.10000032931566238</v>
      </c>
      <c r="J7664" s="0">
        <v>0.011918323114514351</v>
      </c>
      <c r="K7664" s="0">
        <v>88.775123596191406</v>
      </c>
      <c r="L7664" s="0">
        <v>8.3904695510864258</v>
      </c>
      <c r="M7664" s="0">
        <v>1</v>
      </c>
      <c r="N7664" s="0">
        <v>1</v>
      </c>
      <c r="O7664" s="0">
        <v>2.7102940082550049</v>
      </c>
      <c r="P7664" s="0">
        <v>2.683121919631958</v>
      </c>
      <c r="Q7664" s="0">
        <v>0.08039642870426178</v>
      </c>
      <c r="R7664" s="0">
        <v>0.084726385772228241</v>
      </c>
      <c r="S7664" s="0">
        <v>0.093750357627868652</v>
      </c>
      <c r="T7664" s="0">
        <v>0.10000032931566238</v>
      </c>
      <c r="U7664" s="0">
        <v>0.10625030100345612</v>
      </c>
      <c r="V7664" s="0">
        <v>0.11527427285909653</v>
      </c>
      <c r="W7664" s="0">
        <v>0.11960422992706299</v>
      </c>
      <c r="X7664" s="0">
        <v>111.97275543212891</v>
      </c>
      <c r="Y7664" s="0">
        <v>116.77497100830078</v>
      </c>
      <c r="Z7664" s="0">
        <v>4.802215576171875</v>
      </c>
      <c r="AA7664" s="0">
        <v>0.57234174013137817</v>
      </c>
      <c r="AB7664" s="0">
        <v>3.8607971668243408</v>
      </c>
      <c r="AC7664" s="0">
        <v>4.068730354309082</v>
      </c>
      <c r="AD7664" s="0">
        <v>4.5020794868469238</v>
      </c>
      <c r="AE7664" s="0">
        <v>4.802215576171875</v>
      </c>
      <c r="AF7664" s="0">
        <v>5.1023516654968262</v>
      </c>
      <c r="AG7664" s="0">
        <v>5.535700798034668</v>
      </c>
      <c r="AH7664" s="0">
        <v>5.7436337471008301</v>
      </c>
    </row>
    <row r="7665" x14ac:dyDescent="0.4">
      <c r="A7665" s="10" t="str">
        <f>Data[[#This Row],[category]]&amp;Data[[#This Row],[subcategory]]&amp;Data[[#This Row],[date]]&amp;Data[[#This Row],[hour]]</f>
        <v>Zip code regionNorth San Diego9/2/201720</v>
      </c>
      <c r="B7665" s="10" t="s">
        <v>150</v>
      </c>
      <c r="C7665" t="s">
        <v>58</v>
      </c>
      <c r="D7665" t="s">
        <v>113</v>
      </c>
      <c r="E7665" t="s">
        <v>55</v>
      </c>
      <c r="F7665" s="0">
        <v>48022</v>
      </c>
      <c r="G7665" s="0">
        <v>2.3610687255859375</v>
      </c>
      <c r="H7665" s="0">
        <v>2.4185912609100342</v>
      </c>
      <c r="I7665" s="0">
        <v>0.057522661983966827</v>
      </c>
      <c r="J7665" s="0">
        <v>0.012095499783754349</v>
      </c>
      <c r="K7665" s="0">
        <v>86.043418884277344</v>
      </c>
      <c r="L7665" s="0">
        <v>4.7557077407836914</v>
      </c>
      <c r="M7665" s="0">
        <v>1</v>
      </c>
      <c r="N7665" s="0">
        <v>1</v>
      </c>
      <c r="O7665" s="0">
        <v>2.7102940082550049</v>
      </c>
      <c r="P7665" s="0">
        <v>2.683121919631958</v>
      </c>
      <c r="Q7665" s="0">
        <v>0.037627335637807846</v>
      </c>
      <c r="R7665" s="0">
        <v>0.042021654546260834</v>
      </c>
      <c r="S7665" s="0">
        <v>0.051179774105548859</v>
      </c>
      <c r="T7665" s="0">
        <v>0.057522661983966827</v>
      </c>
      <c r="U7665" s="0">
        <v>0.063865549862384796</v>
      </c>
      <c r="V7665" s="0">
        <v>0.073023669421672821</v>
      </c>
      <c r="W7665" s="0">
        <v>0.077417992055416107</v>
      </c>
      <c r="X7665" s="0">
        <v>113.38323974609375</v>
      </c>
      <c r="Y7665" s="0">
        <v>116.14559173583984</v>
      </c>
      <c r="Z7665" s="0">
        <v>2.7623531818389893</v>
      </c>
      <c r="AA7665" s="0">
        <v>0.58085006475448608</v>
      </c>
      <c r="AB7665" s="0">
        <v>1.8069398403167725</v>
      </c>
      <c r="AC7665" s="0">
        <v>2.0179638862609863</v>
      </c>
      <c r="AD7665" s="0">
        <v>2.4577550888061523</v>
      </c>
      <c r="AE7665" s="0">
        <v>2.7623531818389893</v>
      </c>
      <c r="AF7665" s="0">
        <v>3.0669512748718262</v>
      </c>
      <c r="AG7665" s="0">
        <v>3.5067424774169922</v>
      </c>
      <c r="AH7665" s="0">
        <v>3.7177665233612061</v>
      </c>
    </row>
    <row r="7666" x14ac:dyDescent="0.4">
      <c r="A7666" s="10" t="str">
        <f>Data[[#This Row],[category]]&amp;Data[[#This Row],[subcategory]]&amp;Data[[#This Row],[date]]&amp;Data[[#This Row],[hour]]</f>
        <v>Zip code regionNorth San Diego9/2/201721</v>
      </c>
      <c r="B7666" s="10" t="s">
        <v>150</v>
      </c>
      <c r="C7666" t="s">
        <v>58</v>
      </c>
      <c r="D7666" t="s">
        <v>113</v>
      </c>
      <c r="E7666" t="s">
        <v>73</v>
      </c>
      <c r="F7666" s="0">
        <v>48022</v>
      </c>
      <c r="G7666" s="0">
        <v>2.2545249462127686</v>
      </c>
      <c r="H7666" s="0">
        <v>2.3276462554931641</v>
      </c>
      <c r="I7666" s="0">
        <v>0.073121502995491028</v>
      </c>
      <c r="J7666" s="0">
        <v>0.011823389679193497</v>
      </c>
      <c r="K7666" s="0">
        <v>85.611473083496094</v>
      </c>
      <c r="L7666" s="0">
        <v>6.184478759765625</v>
      </c>
      <c r="M7666" s="0">
        <v>1</v>
      </c>
      <c r="N7666" s="0">
        <v>1</v>
      </c>
      <c r="O7666" s="0">
        <v>2.7102940082550049</v>
      </c>
      <c r="P7666" s="0">
        <v>2.683121919631958</v>
      </c>
      <c r="Q7666" s="0">
        <v>0.05367375910282135</v>
      </c>
      <c r="R7666" s="0">
        <v>0.057969219982624054</v>
      </c>
      <c r="S7666" s="0">
        <v>0.066921308636665344</v>
      </c>
      <c r="T7666" s="0">
        <v>0.073121502995491028</v>
      </c>
      <c r="U7666" s="0">
        <v>0.079321697354316711</v>
      </c>
      <c r="V7666" s="0">
        <v>0.088273786008358002</v>
      </c>
      <c r="W7666" s="0">
        <v>0.092569246888160706</v>
      </c>
      <c r="X7666" s="0">
        <v>108.26679992675781</v>
      </c>
      <c r="Y7666" s="0">
        <v>111.77822875976562</v>
      </c>
      <c r="Z7666" s="0">
        <v>3.5114407539367676</v>
      </c>
      <c r="AA7666" s="0">
        <v>0.56778281927108765</v>
      </c>
      <c r="AB7666" s="0">
        <v>2.5775210857391357</v>
      </c>
      <c r="AC7666" s="0">
        <v>2.7837977409362793</v>
      </c>
      <c r="AD7666" s="0">
        <v>3.2136950492858887</v>
      </c>
      <c r="AE7666" s="0">
        <v>3.5114407539367676</v>
      </c>
      <c r="AF7666" s="0">
        <v>3.8091864585876465</v>
      </c>
      <c r="AG7666" s="0">
        <v>4.2390837669372559</v>
      </c>
      <c r="AH7666" s="0">
        <v>4.4453601837158203</v>
      </c>
    </row>
    <row r="7667" x14ac:dyDescent="0.4">
      <c r="A7667" s="10" t="str">
        <f>Data[[#This Row],[category]]&amp;Data[[#This Row],[subcategory]]&amp;Data[[#This Row],[date]]&amp;Data[[#This Row],[hour]]</f>
        <v>Zip code regionNorth San Diego9/2/201722</v>
      </c>
      <c r="B7667" s="10" t="s">
        <v>150</v>
      </c>
      <c r="C7667" t="s">
        <v>58</v>
      </c>
      <c r="D7667" t="s">
        <v>113</v>
      </c>
      <c r="E7667" t="s">
        <v>74</v>
      </c>
      <c r="F7667" s="0">
        <v>48022</v>
      </c>
      <c r="G7667" s="0">
        <v>2.0962145328521729</v>
      </c>
      <c r="H7667" s="0">
        <v>2.1597073078155518</v>
      </c>
      <c r="I7667" s="0">
        <v>0.063492864370346069</v>
      </c>
      <c r="J7667" s="0">
        <v>0.011217118240892887</v>
      </c>
      <c r="K7667" s="0">
        <v>85.642997741699219</v>
      </c>
      <c r="L7667" s="0">
        <v>5.6603546142578125</v>
      </c>
      <c r="M7667" s="0">
        <v>1</v>
      </c>
      <c r="N7667" s="0">
        <v>1</v>
      </c>
      <c r="O7667" s="0">
        <v>2.7102940082550049</v>
      </c>
      <c r="P7667" s="0">
        <v>2.683121919631958</v>
      </c>
      <c r="Q7667" s="0">
        <v>0.04504234716296196</v>
      </c>
      <c r="R7667" s="0">
        <v>0.049117550253868103</v>
      </c>
      <c r="S7667" s="0">
        <v>0.057610601186752319</v>
      </c>
      <c r="T7667" s="0">
        <v>0.063492864370346069</v>
      </c>
      <c r="U7667" s="0">
        <v>0.069375127553939819</v>
      </c>
      <c r="V7667" s="0">
        <v>0.077868178486824036</v>
      </c>
      <c r="W7667" s="0">
        <v>0.081943385303020477</v>
      </c>
      <c r="X7667" s="0">
        <v>100.66441345214844</v>
      </c>
      <c r="Y7667" s="0">
        <v>103.71346282958984</v>
      </c>
      <c r="Z7667" s="0">
        <v>3.0490543842315674</v>
      </c>
      <c r="AA7667" s="0">
        <v>0.53866845369338989</v>
      </c>
      <c r="AB7667" s="0">
        <v>2.1630237102508545</v>
      </c>
      <c r="AC7667" s="0">
        <v>2.3587229251861572</v>
      </c>
      <c r="AD7667" s="0">
        <v>2.7665762901306152</v>
      </c>
      <c r="AE7667" s="0">
        <v>3.0490543842315674</v>
      </c>
      <c r="AF7667" s="0">
        <v>3.3315324783325195</v>
      </c>
      <c r="AG7667" s="0">
        <v>3.7393858432769775</v>
      </c>
      <c r="AH7667" s="0">
        <v>3.9350850582122803</v>
      </c>
    </row>
    <row r="7668" x14ac:dyDescent="0.4">
      <c r="A7668" s="10" t="str">
        <f>Data[[#This Row],[category]]&amp;Data[[#This Row],[subcategory]]&amp;Data[[#This Row],[date]]&amp;Data[[#This Row],[hour]]</f>
        <v>Zip code regionNorth San Diego9/2/201723</v>
      </c>
      <c r="B7668" s="10" t="s">
        <v>150</v>
      </c>
      <c r="C7668" t="s">
        <v>58</v>
      </c>
      <c r="D7668" t="s">
        <v>113</v>
      </c>
      <c r="E7668" t="s">
        <v>75</v>
      </c>
      <c r="F7668" s="0">
        <v>48022</v>
      </c>
      <c r="G7668" s="0">
        <v>1.9441488981246948</v>
      </c>
      <c r="H7668" s="0">
        <v>1.9659416675567627</v>
      </c>
      <c r="I7668" s="0">
        <v>0.02179277315735817</v>
      </c>
      <c r="J7668" s="0">
        <v>0.010355336591601372</v>
      </c>
      <c r="K7668" s="0">
        <v>87.252677917480469</v>
      </c>
      <c r="L7668" s="0">
        <v>2.104496955871582</v>
      </c>
      <c r="M7668" s="0">
        <v>1</v>
      </c>
      <c r="N7668" s="0">
        <v>1</v>
      </c>
      <c r="O7668" s="0">
        <v>2.7102940082550049</v>
      </c>
      <c r="P7668" s="0">
        <v>2.683121919631958</v>
      </c>
      <c r="Q7668" s="0">
        <v>0.004759760107845068</v>
      </c>
      <c r="R7668" s="0">
        <v>0.0085218753665685654</v>
      </c>
      <c r="S7668" s="0">
        <v>0.016362428665161133</v>
      </c>
      <c r="T7668" s="0">
        <v>0.02179277315735817</v>
      </c>
      <c r="U7668" s="0">
        <v>0.027223117649555206</v>
      </c>
      <c r="V7668" s="0">
        <v>0.035063672810792923</v>
      </c>
      <c r="W7668" s="0">
        <v>0.038825787603855133</v>
      </c>
      <c r="X7668" s="0">
        <v>93.361915588378906</v>
      </c>
      <c r="Y7668" s="0">
        <v>94.408447265625</v>
      </c>
      <c r="Z7668" s="0">
        <v>1.0465325117111206</v>
      </c>
      <c r="AA7668" s="0">
        <v>0.49728396534919739</v>
      </c>
      <c r="AB7668" s="0">
        <v>0.22857317328453064</v>
      </c>
      <c r="AC7668" s="0">
        <v>0.40923747420310974</v>
      </c>
      <c r="AD7668" s="0">
        <v>0.78575652837753296</v>
      </c>
      <c r="AE7668" s="0">
        <v>1.0465325117111206</v>
      </c>
      <c r="AF7668" s="0">
        <v>1.3073084354400635</v>
      </c>
      <c r="AG7668" s="0">
        <v>1.6838275194168091</v>
      </c>
      <c r="AH7668" s="0">
        <v>1.8644918203353882</v>
      </c>
    </row>
    <row r="7669" x14ac:dyDescent="0.4">
      <c r="A7669" s="10" t="str">
        <f>Data[[#This Row],[category]]&amp;Data[[#This Row],[subcategory]]&amp;Data[[#This Row],[date]]&amp;Data[[#This Row],[hour]]</f>
        <v>Zip code regionNorth San Diego9/2/201724</v>
      </c>
      <c r="B7669" s="10" t="s">
        <v>150</v>
      </c>
      <c r="C7669" t="s">
        <v>58</v>
      </c>
      <c r="D7669" t="s">
        <v>113</v>
      </c>
      <c r="E7669" t="s">
        <v>76</v>
      </c>
      <c r="F7669" s="0">
        <v>48022</v>
      </c>
      <c r="G7669" s="0">
        <v>1.8137068748474121</v>
      </c>
      <c r="H7669" s="0">
        <v>1.8413350582122803</v>
      </c>
      <c r="I7669" s="0">
        <v>0.02762821689248085</v>
      </c>
      <c r="J7669" s="0">
        <v>0.0091033317148685455</v>
      </c>
      <c r="K7669" s="0">
        <v>87.997123718261719</v>
      </c>
      <c r="L7669" s="0">
        <v>3.034956693649292</v>
      </c>
      <c r="M7669" s="0">
        <v>1</v>
      </c>
      <c r="N7669" s="0">
        <v>1</v>
      </c>
      <c r="O7669" s="0">
        <v>2.7102940082550049</v>
      </c>
      <c r="P7669" s="0">
        <v>2.683121919631958</v>
      </c>
      <c r="Q7669" s="0">
        <v>0.012654569000005722</v>
      </c>
      <c r="R7669" s="0">
        <v>0.015961827710270882</v>
      </c>
      <c r="S7669" s="0">
        <v>0.022854425013065338</v>
      </c>
      <c r="T7669" s="0">
        <v>0.02762821689248085</v>
      </c>
      <c r="U7669" s="0">
        <v>0.032402008771896362</v>
      </c>
      <c r="V7669" s="0">
        <v>0.03929460421204567</v>
      </c>
      <c r="W7669" s="0">
        <v>0.042601864784955978</v>
      </c>
      <c r="X7669" s="0">
        <v>87.097831726074219</v>
      </c>
      <c r="Y7669" s="0">
        <v>88.424591064453125</v>
      </c>
      <c r="Z7669" s="0">
        <v>1.3267621994018555</v>
      </c>
      <c r="AA7669" s="0">
        <v>0.4371601939201355</v>
      </c>
      <c r="AB7669" s="0">
        <v>0.60769766569137573</v>
      </c>
      <c r="AC7669" s="0">
        <v>0.76651889085769653</v>
      </c>
      <c r="AD7669" s="0">
        <v>1.0975152254104614</v>
      </c>
      <c r="AE7669" s="0">
        <v>1.3267621994018555</v>
      </c>
      <c r="AF7669" s="0">
        <v>1.5560091733932495</v>
      </c>
      <c r="AG7669" s="0">
        <v>1.8870055675506592</v>
      </c>
      <c r="AH7669" s="0">
        <v>2.0458266735076904</v>
      </c>
    </row>
    <row r="7670" x14ac:dyDescent="0.4">
      <c r="A7670" s="10" t="str">
        <f>Data[[#This Row],[category]]&amp;Data[[#This Row],[subcategory]]&amp;Data[[#This Row],[date]]&amp;Data[[#This Row],[hour]]</f>
        <v>Zip code regionNorth San Diego9/2/2017Avg. 11 to 6 pm</v>
      </c>
      <c r="B7670" s="10" t="s">
        <v>150</v>
      </c>
      <c r="C7670" t="s">
        <v>58</v>
      </c>
      <c r="D7670" t="s">
        <v>113</v>
      </c>
      <c r="E7670" t="s">
        <v>77</v>
      </c>
      <c r="F7670" s="0">
        <v>48022</v>
      </c>
      <c r="G7670" s="0">
        <v>2.6749310493469238</v>
      </c>
      <c r="H7670" s="0">
        <v>2.7102940082550049</v>
      </c>
      <c r="I7670" s="0">
        <v>0.035362791270017624</v>
      </c>
      <c r="J7670" s="0">
        <v>0.0091988863423466682</v>
      </c>
      <c r="K7670" s="0">
        <v>93.969512939453125</v>
      </c>
      <c r="L7670" s="0">
        <v>3.8442471027374268</v>
      </c>
      <c r="M7670" s="0">
        <v>1</v>
      </c>
      <c r="N7670" s="0">
        <v>1</v>
      </c>
      <c r="O7670" s="0"/>
      <c r="P7670" s="0"/>
      <c r="Q7670" s="0">
        <v>0.020231969654560089</v>
      </c>
      <c r="R7670" s="0">
        <v>0.023573944345116615</v>
      </c>
      <c r="S7670" s="0">
        <v>0.030538890510797501</v>
      </c>
      <c r="T7670" s="0">
        <v>0.035362791270017624</v>
      </c>
      <c r="U7670" s="0">
        <v>0.040186692029237747</v>
      </c>
      <c r="V7670" s="0">
        <v>0.047151640057563782</v>
      </c>
      <c r="W7670" s="0">
        <v>0.050493612885475159</v>
      </c>
      <c r="X7670" s="0">
        <v>128.45553588867187</v>
      </c>
      <c r="Y7670" s="0">
        <v>130.15373229980469</v>
      </c>
      <c r="Z7670" s="0">
        <v>1.6981920003890991</v>
      </c>
      <c r="AA7670" s="0">
        <v>0.44174891710281372</v>
      </c>
      <c r="AB7670" s="0">
        <v>0.97157967090606689</v>
      </c>
      <c r="AC7670" s="0">
        <v>1.1320680379867554</v>
      </c>
      <c r="AD7670" s="0">
        <v>1.466538667678833</v>
      </c>
      <c r="AE7670" s="0">
        <v>1.6981920003890991</v>
      </c>
      <c r="AF7670" s="0">
        <v>1.9298453330993652</v>
      </c>
      <c r="AG7670" s="0">
        <v>2.2643160820007324</v>
      </c>
      <c r="AH7670" s="0">
        <v>2.4248042106628418</v>
      </c>
    </row>
    <row r="7671" x14ac:dyDescent="0.4">
      <c r="A7671" s="10" t="str">
        <f>Data[[#This Row],[category]]&amp;Data[[#This Row],[subcategory]]&amp;Data[[#This Row],[date]]&amp;Data[[#This Row],[hour]]</f>
        <v>Zip code regionNorth San Diego9/2/2017Avg. 2 to 6pm</v>
      </c>
      <c r="B7671" s="10" t="s">
        <v>150</v>
      </c>
      <c r="C7671" t="s">
        <v>58</v>
      </c>
      <c r="D7671" t="s">
        <v>113</v>
      </c>
      <c r="E7671" t="s">
        <v>78</v>
      </c>
      <c r="F7671" s="0">
        <v>48022</v>
      </c>
      <c r="G7671" s="0">
        <v>2.6306743621826172</v>
      </c>
      <c r="H7671" s="0">
        <v>2.683121919631958</v>
      </c>
      <c r="I7671" s="0">
        <v>0.052447408437728882</v>
      </c>
      <c r="J7671" s="0">
        <v>0.011079081334173679</v>
      </c>
      <c r="K7671" s="0">
        <v>93.090957641601563</v>
      </c>
      <c r="L7671" s="0">
        <v>4.7339129447937012</v>
      </c>
      <c r="M7671" s="0">
        <v>1</v>
      </c>
      <c r="N7671" s="0">
        <v>1</v>
      </c>
      <c r="O7671" s="0"/>
      <c r="P7671" s="0"/>
      <c r="Q7671" s="0">
        <v>0.034223940223455429</v>
      </c>
      <c r="R7671" s="0">
        <v>0.038248993456363678</v>
      </c>
      <c r="S7671" s="0">
        <v>0.046637531369924545</v>
      </c>
      <c r="T7671" s="0">
        <v>0.052447408437728882</v>
      </c>
      <c r="U7671" s="0">
        <v>0.058257285505533218</v>
      </c>
      <c r="V7671" s="0">
        <v>0.066645823419094086</v>
      </c>
      <c r="W7671" s="0">
        <v>0.070670872926712036</v>
      </c>
      <c r="X7671" s="0">
        <v>126.33024597167969</v>
      </c>
      <c r="Y7671" s="0">
        <v>128.848876953125</v>
      </c>
      <c r="Z7671" s="0">
        <v>2.5186295509338379</v>
      </c>
      <c r="AA7671" s="0">
        <v>0.53203964233398438</v>
      </c>
      <c r="AB7671" s="0">
        <v>1.6435022354125977</v>
      </c>
      <c r="AC7671" s="0">
        <v>1.8367933034896851</v>
      </c>
      <c r="AD7671" s="0">
        <v>2.2396275997161865</v>
      </c>
      <c r="AE7671" s="0">
        <v>2.5186295509338379</v>
      </c>
      <c r="AF7671" s="0">
        <v>2.7976315021514893</v>
      </c>
      <c r="AG7671" s="0">
        <v>3.2004656791687012</v>
      </c>
      <c r="AH7671" s="0">
        <v>3.3937568664550781</v>
      </c>
    </row>
    <row r="7672" x14ac:dyDescent="0.4">
      <c r="A7672" s="10" t="str">
        <f>Data[[#This Row],[category]]&amp;Data[[#This Row],[subcategory]]&amp;Data[[#This Row],[date]]&amp;Data[[#This Row],[hour]]</f>
        <v>Zip code regionNorth San DiegoAvg. Weekday Event1</v>
      </c>
      <c r="B7672" s="10" t="s">
        <v>150</v>
      </c>
      <c r="C7672" t="s">
        <v>58</v>
      </c>
      <c r="D7672" t="s">
        <v>174</v>
      </c>
      <c r="E7672" t="s">
        <v>41</v>
      </c>
      <c r="F7672" s="0">
        <v>48034.5</v>
      </c>
      <c r="G7672" s="0">
        <v>1.5046478509902954</v>
      </c>
      <c r="H7672" s="0">
        <v>1.5427043437957764</v>
      </c>
      <c r="I7672" s="0">
        <v>0.038056507706642151</v>
      </c>
      <c r="J7672" s="0">
        <v>0.0038220889400690794</v>
      </c>
      <c r="K7672" s="0">
        <v>72.711235046386719</v>
      </c>
      <c r="L7672" s="0">
        <v>9.9569911956787109</v>
      </c>
      <c r="M7672" s="0">
        <v>1</v>
      </c>
      <c r="N7672" s="0">
        <v>1</v>
      </c>
      <c r="O7672" s="0"/>
      <c r="P7672" s="0"/>
      <c r="Q7672" s="0">
        <v>0.031769730150699615</v>
      </c>
      <c r="R7672" s="0">
        <v>0.033158302307128906</v>
      </c>
      <c r="S7672" s="0">
        <v>0.036052200943231583</v>
      </c>
      <c r="T7672" s="0">
        <v>0.038056507706642151</v>
      </c>
      <c r="U7672" s="0">
        <v>0.040060814470052719</v>
      </c>
      <c r="V7672" s="0">
        <v>0.042954713106155396</v>
      </c>
      <c r="W7672" s="0">
        <v>0.044343285262584686</v>
      </c>
      <c r="X7672" s="0">
        <v>72.275009155273437</v>
      </c>
      <c r="Y7672" s="0">
        <v>74.103034973144531</v>
      </c>
      <c r="Z7672" s="0">
        <v>1.8280253410339355</v>
      </c>
      <c r="AA7672" s="0">
        <v>0.18359212577342987</v>
      </c>
      <c r="AB7672" s="0">
        <v>1.526043176651001</v>
      </c>
      <c r="AC7672" s="0">
        <v>1.5927425622940063</v>
      </c>
      <c r="AD7672" s="0">
        <v>1.7317495346069336</v>
      </c>
      <c r="AE7672" s="0">
        <v>1.8280253410339355</v>
      </c>
      <c r="AF7672" s="0">
        <v>1.9243011474609375</v>
      </c>
      <c r="AG7672" s="0">
        <v>2.0633080005645752</v>
      </c>
      <c r="AH7672" s="0">
        <v>2.1300075054168701</v>
      </c>
    </row>
    <row r="7673" x14ac:dyDescent="0.4">
      <c r="A7673" s="10" t="str">
        <f>Data[[#This Row],[category]]&amp;Data[[#This Row],[subcategory]]&amp;Data[[#This Row],[date]]&amp;Data[[#This Row],[hour]]</f>
        <v>Zip code regionNorth San DiegoAvg. Weekday Event2</v>
      </c>
      <c r="B7673" s="10" t="s">
        <v>150</v>
      </c>
      <c r="C7673" t="s">
        <v>58</v>
      </c>
      <c r="D7673" t="s">
        <v>174</v>
      </c>
      <c r="E7673" t="s">
        <v>42</v>
      </c>
      <c r="F7673" s="0">
        <v>48034.5</v>
      </c>
      <c r="G7673" s="0">
        <v>1.4462308883666992</v>
      </c>
      <c r="H7673" s="0">
        <v>1.4857007265090942</v>
      </c>
      <c r="I7673" s="0">
        <v>0.039469819515943527</v>
      </c>
      <c r="J7673" s="0">
        <v>0.0037028808146715164</v>
      </c>
      <c r="K7673" s="0">
        <v>72.474205017089844</v>
      </c>
      <c r="L7673" s="0">
        <v>10.659219741821289</v>
      </c>
      <c r="M7673" s="0">
        <v>1</v>
      </c>
      <c r="N7673" s="0">
        <v>1</v>
      </c>
      <c r="O7673" s="0"/>
      <c r="P7673" s="0"/>
      <c r="Q7673" s="0">
        <v>0.033379122614860535</v>
      </c>
      <c r="R7673" s="0">
        <v>0.034724388271570206</v>
      </c>
      <c r="S7673" s="0">
        <v>0.037528026849031448</v>
      </c>
      <c r="T7673" s="0">
        <v>0.039469819515943527</v>
      </c>
      <c r="U7673" s="0">
        <v>0.041411612182855606</v>
      </c>
      <c r="V7673" s="0">
        <v>0.044215250760316849</v>
      </c>
      <c r="W7673" s="0">
        <v>0.04556051641702652</v>
      </c>
      <c r="X7673" s="0">
        <v>69.468978881835937</v>
      </c>
      <c r="Y7673" s="0">
        <v>71.364891052246094</v>
      </c>
      <c r="Z7673" s="0">
        <v>1.8959130048751831</v>
      </c>
      <c r="AA7673" s="0">
        <v>0.17786602675914764</v>
      </c>
      <c r="AB7673" s="0">
        <v>1.6033494472503662</v>
      </c>
      <c r="AC7673" s="0">
        <v>1.6679685115814209</v>
      </c>
      <c r="AD7673" s="0">
        <v>1.8026399612426758</v>
      </c>
      <c r="AE7673" s="0">
        <v>1.8959130048751831</v>
      </c>
      <c r="AF7673" s="0">
        <v>1.9891860485076904</v>
      </c>
      <c r="AG7673" s="0">
        <v>2.1238574981689453</v>
      </c>
      <c r="AH7673" s="0">
        <v>2.1884765625</v>
      </c>
    </row>
    <row r="7674" x14ac:dyDescent="0.4">
      <c r="A7674" s="10" t="str">
        <f>Data[[#This Row],[category]]&amp;Data[[#This Row],[subcategory]]&amp;Data[[#This Row],[date]]&amp;Data[[#This Row],[hour]]</f>
        <v>Zip code regionNorth San DiegoAvg. Weekday Event3</v>
      </c>
      <c r="B7674" s="10" t="s">
        <v>150</v>
      </c>
      <c r="C7674" t="s">
        <v>58</v>
      </c>
      <c r="D7674" t="s">
        <v>174</v>
      </c>
      <c r="E7674" t="s">
        <v>43</v>
      </c>
      <c r="F7674" s="0">
        <v>48034.5</v>
      </c>
      <c r="G7674" s="0">
        <v>1.4116394519805908</v>
      </c>
      <c r="H7674" s="0">
        <v>1.4504077434539795</v>
      </c>
      <c r="I7674" s="0">
        <v>0.038768291473388672</v>
      </c>
      <c r="J7674" s="0">
        <v>0.0035474682226777077</v>
      </c>
      <c r="K7674" s="0">
        <v>72.41876220703125</v>
      </c>
      <c r="L7674" s="0">
        <v>10.928439140319824</v>
      </c>
      <c r="M7674" s="0">
        <v>1</v>
      </c>
      <c r="N7674" s="0">
        <v>1</v>
      </c>
      <c r="O7674" s="0"/>
      <c r="P7674" s="0"/>
      <c r="Q7674" s="0">
        <v>0.032933223992586136</v>
      </c>
      <c r="R7674" s="0">
        <v>0.034222029149532318</v>
      </c>
      <c r="S7674" s="0">
        <v>0.036907996982336044</v>
      </c>
      <c r="T7674" s="0">
        <v>0.038768291473388672</v>
      </c>
      <c r="U7674" s="0">
        <v>0.040628585964441299</v>
      </c>
      <c r="V7674" s="0">
        <v>0.043314553797245026</v>
      </c>
      <c r="W7674" s="0">
        <v>0.044603358954191208</v>
      </c>
      <c r="X7674" s="0">
        <v>67.807395935058594</v>
      </c>
      <c r="Y7674" s="0">
        <v>69.669609069824219</v>
      </c>
      <c r="Z7674" s="0">
        <v>1.862215518951416</v>
      </c>
      <c r="AA7674" s="0">
        <v>0.17040085792541504</v>
      </c>
      <c r="AB7674" s="0">
        <v>1.5819309949874878</v>
      </c>
      <c r="AC7674" s="0">
        <v>1.6438380479812622</v>
      </c>
      <c r="AD7674" s="0">
        <v>1.7728571891784668</v>
      </c>
      <c r="AE7674" s="0">
        <v>1.862215518951416</v>
      </c>
      <c r="AF7674" s="0">
        <v>1.9515738487243652</v>
      </c>
      <c r="AG7674" s="0">
        <v>2.0805931091308594</v>
      </c>
      <c r="AH7674" s="0">
        <v>2.1424999237060547</v>
      </c>
    </row>
    <row r="7675" x14ac:dyDescent="0.4">
      <c r="A7675" s="10" t="str">
        <f>Data[[#This Row],[category]]&amp;Data[[#This Row],[subcategory]]&amp;Data[[#This Row],[date]]&amp;Data[[#This Row],[hour]]</f>
        <v>Zip code regionNorth San DiegoAvg. Weekday Event4</v>
      </c>
      <c r="B7675" s="10" t="s">
        <v>150</v>
      </c>
      <c r="C7675" t="s">
        <v>58</v>
      </c>
      <c r="D7675" t="s">
        <v>174</v>
      </c>
      <c r="E7675" t="s">
        <v>44</v>
      </c>
      <c r="F7675" s="0">
        <v>48034.5</v>
      </c>
      <c r="G7675" s="0">
        <v>1.4007233381271362</v>
      </c>
      <c r="H7675" s="0">
        <v>1.4353775978088379</v>
      </c>
      <c r="I7675" s="0">
        <v>0.034654222428798676</v>
      </c>
      <c r="J7675" s="0">
        <v>0.0035943463444709778</v>
      </c>
      <c r="K7675" s="0">
        <v>71.768592834472656</v>
      </c>
      <c r="L7675" s="0">
        <v>9.6413145065307617</v>
      </c>
      <c r="M7675" s="0">
        <v>1</v>
      </c>
      <c r="N7675" s="0">
        <v>1</v>
      </c>
      <c r="O7675" s="0"/>
      <c r="P7675" s="0"/>
      <c r="Q7675" s="0">
        <v>0.028742048889398575</v>
      </c>
      <c r="R7675" s="0">
        <v>0.030047882348299026</v>
      </c>
      <c r="S7675" s="0">
        <v>0.032769344747066498</v>
      </c>
      <c r="T7675" s="0">
        <v>0.034654222428798676</v>
      </c>
      <c r="U7675" s="0">
        <v>0.036539100110530853</v>
      </c>
      <c r="V7675" s="0">
        <v>0.039260562509298325</v>
      </c>
      <c r="W7675" s="0">
        <v>0.040566395968198776</v>
      </c>
      <c r="X7675" s="0">
        <v>67.283042907714844</v>
      </c>
      <c r="Y7675" s="0">
        <v>68.947647094726563</v>
      </c>
      <c r="Z7675" s="0">
        <v>1.6645982265472412</v>
      </c>
      <c r="AA7675" s="0">
        <v>0.17265263199806213</v>
      </c>
      <c r="AB7675" s="0">
        <v>1.3806098699569702</v>
      </c>
      <c r="AC7675" s="0">
        <v>1.4433349370956421</v>
      </c>
      <c r="AD7675" s="0">
        <v>1.5740591287612915</v>
      </c>
      <c r="AE7675" s="0">
        <v>1.6645982265472412</v>
      </c>
      <c r="AF7675" s="0">
        <v>1.7551373243331909</v>
      </c>
      <c r="AG7675" s="0">
        <v>1.8858615159988403</v>
      </c>
      <c r="AH7675" s="0">
        <v>1.9485865831375122</v>
      </c>
    </row>
    <row r="7676" x14ac:dyDescent="0.4">
      <c r="A7676" s="10" t="str">
        <f>Data[[#This Row],[category]]&amp;Data[[#This Row],[subcategory]]&amp;Data[[#This Row],[date]]&amp;Data[[#This Row],[hour]]</f>
        <v>Zip code regionNorth San DiegoAvg. Weekday Event5</v>
      </c>
      <c r="B7676" s="10" t="s">
        <v>150</v>
      </c>
      <c r="C7676" t="s">
        <v>58</v>
      </c>
      <c r="D7676" t="s">
        <v>174</v>
      </c>
      <c r="E7676" t="s">
        <v>45</v>
      </c>
      <c r="F7676" s="0">
        <v>48034.5</v>
      </c>
      <c r="G7676" s="0">
        <v>1.4016126394271851</v>
      </c>
      <c r="H7676" s="0">
        <v>1.4515224695205688</v>
      </c>
      <c r="I7676" s="0">
        <v>0.049909871071577072</v>
      </c>
      <c r="J7676" s="0">
        <v>0.0036541842855513096</v>
      </c>
      <c r="K7676" s="0">
        <v>71.2972412109375</v>
      </c>
      <c r="L7676" s="0">
        <v>13.658279418945313</v>
      </c>
      <c r="M7676" s="0">
        <v>1</v>
      </c>
      <c r="N7676" s="0">
        <v>1</v>
      </c>
      <c r="O7676" s="0"/>
      <c r="P7676" s="0"/>
      <c r="Q7676" s="0">
        <v>0.043899271637201309</v>
      </c>
      <c r="R7676" s="0">
        <v>0.045226845890283585</v>
      </c>
      <c r="S7676" s="0">
        <v>0.04799361526966095</v>
      </c>
      <c r="T7676" s="0">
        <v>0.049909871071577072</v>
      </c>
      <c r="U7676" s="0">
        <v>0.051826126873493195</v>
      </c>
      <c r="V7676" s="0">
        <v>0.05459289625287056</v>
      </c>
      <c r="W7676" s="0">
        <v>0.055920470505952835</v>
      </c>
      <c r="X7676" s="0">
        <v>67.325759887695313</v>
      </c>
      <c r="Y7676" s="0">
        <v>69.723159790039063</v>
      </c>
      <c r="Z7676" s="0">
        <v>2.3973956108093262</v>
      </c>
      <c r="AA7676" s="0">
        <v>0.17552691698074341</v>
      </c>
      <c r="AB7676" s="0">
        <v>2.1086795330047607</v>
      </c>
      <c r="AC7676" s="0">
        <v>2.1724488735198975</v>
      </c>
      <c r="AD7676" s="0">
        <v>2.3053491115570068</v>
      </c>
      <c r="AE7676" s="0">
        <v>2.3973956108093262</v>
      </c>
      <c r="AF7676" s="0">
        <v>2.4894421100616455</v>
      </c>
      <c r="AG7676" s="0">
        <v>2.6223423480987549</v>
      </c>
      <c r="AH7676" s="0">
        <v>2.6861116886138916</v>
      </c>
    </row>
    <row r="7677" x14ac:dyDescent="0.4">
      <c r="A7677" s="10" t="str">
        <f>Data[[#This Row],[category]]&amp;Data[[#This Row],[subcategory]]&amp;Data[[#This Row],[date]]&amp;Data[[#This Row],[hour]]</f>
        <v>Zip code regionNorth San DiegoAvg. Weekday Event6</v>
      </c>
      <c r="B7677" s="10" t="s">
        <v>150</v>
      </c>
      <c r="C7677" t="s">
        <v>58</v>
      </c>
      <c r="D7677" t="s">
        <v>174</v>
      </c>
      <c r="E7677" t="s">
        <v>46</v>
      </c>
      <c r="F7677" s="0">
        <v>48034.5</v>
      </c>
      <c r="G7677" s="0">
        <v>1.4991557598114014</v>
      </c>
      <c r="H7677" s="0">
        <v>1.5673704147338867</v>
      </c>
      <c r="I7677" s="0">
        <v>0.068214721977710724</v>
      </c>
      <c r="J7677" s="0">
        <v>0.0042297034524381161</v>
      </c>
      <c r="K7677" s="0">
        <v>70.981315612792969</v>
      </c>
      <c r="L7677" s="0">
        <v>16.127542495727539</v>
      </c>
      <c r="M7677" s="0">
        <v>1</v>
      </c>
      <c r="N7677" s="0">
        <v>1</v>
      </c>
      <c r="O7677" s="0"/>
      <c r="P7677" s="0"/>
      <c r="Q7677" s="0">
        <v>0.061257477849721909</v>
      </c>
      <c r="R7677" s="0">
        <v>0.062794141471385956</v>
      </c>
      <c r="S7677" s="0">
        <v>0.065996661782264709</v>
      </c>
      <c r="T7677" s="0">
        <v>0.068214721977710724</v>
      </c>
      <c r="U7677" s="0">
        <v>0.070432782173156738</v>
      </c>
      <c r="V7677" s="0">
        <v>0.073635302484035492</v>
      </c>
      <c r="W7677" s="0">
        <v>0.075171962380409241</v>
      </c>
      <c r="X7677" s="0">
        <v>72.011199951171875</v>
      </c>
      <c r="Y7677" s="0">
        <v>75.287857055664063</v>
      </c>
      <c r="Z7677" s="0">
        <v>3.2766599655151367</v>
      </c>
      <c r="AA7677" s="0">
        <v>0.20317168533802032</v>
      </c>
      <c r="AB7677" s="0">
        <v>2.9424722194671631</v>
      </c>
      <c r="AC7677" s="0">
        <v>3.0162849426269531</v>
      </c>
      <c r="AD7677" s="0">
        <v>3.170116662979126</v>
      </c>
      <c r="AE7677" s="0">
        <v>3.2766599655151367</v>
      </c>
      <c r="AF7677" s="0">
        <v>3.3832032680511475</v>
      </c>
      <c r="AG7677" s="0">
        <v>3.5370349884033203</v>
      </c>
      <c r="AH7677" s="0">
        <v>3.6108477115631104</v>
      </c>
    </row>
    <row r="7678" x14ac:dyDescent="0.4">
      <c r="A7678" s="10" t="str">
        <f>Data[[#This Row],[category]]&amp;Data[[#This Row],[subcategory]]&amp;Data[[#This Row],[date]]&amp;Data[[#This Row],[hour]]</f>
        <v>Zip code regionNorth San DiegoAvg. Weekday Event7</v>
      </c>
      <c r="B7678" s="10" t="s">
        <v>150</v>
      </c>
      <c r="C7678" t="s">
        <v>58</v>
      </c>
      <c r="D7678" t="s">
        <v>174</v>
      </c>
      <c r="E7678" t="s">
        <v>60</v>
      </c>
      <c r="F7678" s="0">
        <v>48034.5</v>
      </c>
      <c r="G7678" s="0">
        <v>1.6829469203948975</v>
      </c>
      <c r="H7678" s="0">
        <v>1.744443416595459</v>
      </c>
      <c r="I7678" s="0">
        <v>0.061496511101722717</v>
      </c>
      <c r="J7678" s="0">
        <v>0.0048074983060359955</v>
      </c>
      <c r="K7678" s="0">
        <v>70.866668701171875</v>
      </c>
      <c r="L7678" s="0">
        <v>12.791790962219238</v>
      </c>
      <c r="M7678" s="0">
        <v>1</v>
      </c>
      <c r="N7678" s="0">
        <v>1</v>
      </c>
      <c r="O7678" s="0"/>
      <c r="P7678" s="0"/>
      <c r="Q7678" s="0">
        <v>0.053588878363370895</v>
      </c>
      <c r="R7678" s="0">
        <v>0.055335454642772675</v>
      </c>
      <c r="S7678" s="0">
        <v>0.058975458145141602</v>
      </c>
      <c r="T7678" s="0">
        <v>0.061496511101722717</v>
      </c>
      <c r="U7678" s="0">
        <v>0.064017564058303833</v>
      </c>
      <c r="V7678" s="0">
        <v>0.06765756756067276</v>
      </c>
      <c r="W7678" s="0">
        <v>0.069404140114784241</v>
      </c>
      <c r="X7678" s="0">
        <v>80.839515686035156</v>
      </c>
      <c r="Y7678" s="0">
        <v>83.793464660644531</v>
      </c>
      <c r="Z7678" s="0">
        <v>2.9539542198181152</v>
      </c>
      <c r="AA7678" s="0">
        <v>0.2309257835149765</v>
      </c>
      <c r="AB7678" s="0">
        <v>2.5741150379180908</v>
      </c>
      <c r="AC7678" s="0">
        <v>2.6580109596252441</v>
      </c>
      <c r="AD7678" s="0">
        <v>2.8328566551208496</v>
      </c>
      <c r="AE7678" s="0">
        <v>2.9539542198181152</v>
      </c>
      <c r="AF7678" s="0">
        <v>3.0750517845153809</v>
      </c>
      <c r="AG7678" s="0">
        <v>3.2498974800109863</v>
      </c>
      <c r="AH7678" s="0">
        <v>3.3337934017181396</v>
      </c>
    </row>
    <row r="7679" x14ac:dyDescent="0.4">
      <c r="A7679" s="10" t="str">
        <f>Data[[#This Row],[category]]&amp;Data[[#This Row],[subcategory]]&amp;Data[[#This Row],[date]]&amp;Data[[#This Row],[hour]]</f>
        <v>Zip code regionNorth San DiegoAvg. Weekday Event8</v>
      </c>
      <c r="B7679" s="10" t="s">
        <v>150</v>
      </c>
      <c r="C7679" t="s">
        <v>58</v>
      </c>
      <c r="D7679" t="s">
        <v>174</v>
      </c>
      <c r="E7679" t="s">
        <v>61</v>
      </c>
      <c r="F7679" s="0">
        <v>48034.5</v>
      </c>
      <c r="G7679" s="0">
        <v>2.0099611282348633</v>
      </c>
      <c r="H7679" s="0">
        <v>2.0739915370941162</v>
      </c>
      <c r="I7679" s="0">
        <v>0.064030379056930542</v>
      </c>
      <c r="J7679" s="0">
        <v>0.0049384813755750656</v>
      </c>
      <c r="K7679" s="0">
        <v>76.5224609375</v>
      </c>
      <c r="L7679" s="0">
        <v>12.965600967407227</v>
      </c>
      <c r="M7679" s="0">
        <v>1</v>
      </c>
      <c r="N7679" s="0">
        <v>1</v>
      </c>
      <c r="O7679" s="0"/>
      <c r="P7679" s="0"/>
      <c r="Q7679" s="0">
        <v>0.055907301604747772</v>
      </c>
      <c r="R7679" s="0">
        <v>0.057701461017131805</v>
      </c>
      <c r="S7679" s="0">
        <v>0.061440635472536087</v>
      </c>
      <c r="T7679" s="0">
        <v>0.064030379056930542</v>
      </c>
      <c r="U7679" s="0">
        <v>0.066620118916034698</v>
      </c>
      <c r="V7679" s="0">
        <v>0.070359297096729279</v>
      </c>
      <c r="W7679" s="0">
        <v>0.072153456509113312</v>
      </c>
      <c r="X7679" s="0">
        <v>96.547477722167969</v>
      </c>
      <c r="Y7679" s="0">
        <v>99.623146057128906</v>
      </c>
      <c r="Z7679" s="0">
        <v>3.075667142868042</v>
      </c>
      <c r="AA7679" s="0">
        <v>0.2372174859046936</v>
      </c>
      <c r="AB7679" s="0">
        <v>2.6854791641235352</v>
      </c>
      <c r="AC7679" s="0">
        <v>2.7716608047485352</v>
      </c>
      <c r="AD7679" s="0">
        <v>2.9512701034545898</v>
      </c>
      <c r="AE7679" s="0">
        <v>3.075667142868042</v>
      </c>
      <c r="AF7679" s="0">
        <v>3.2000641822814941</v>
      </c>
      <c r="AG7679" s="0">
        <v>3.3796734809875488</v>
      </c>
      <c r="AH7679" s="0">
        <v>3.4658551216125488</v>
      </c>
    </row>
    <row r="7680" x14ac:dyDescent="0.4">
      <c r="A7680" s="10" t="str">
        <f>Data[[#This Row],[category]]&amp;Data[[#This Row],[subcategory]]&amp;Data[[#This Row],[date]]&amp;Data[[#This Row],[hour]]</f>
        <v>Zip code regionNorth San DiegoAvg. Weekday Event9</v>
      </c>
      <c r="B7680" s="10" t="s">
        <v>150</v>
      </c>
      <c r="C7680" t="s">
        <v>58</v>
      </c>
      <c r="D7680" t="s">
        <v>174</v>
      </c>
      <c r="E7680" t="s">
        <v>62</v>
      </c>
      <c r="F7680" s="0">
        <v>48034.5</v>
      </c>
      <c r="G7680" s="0">
        <v>2.5520389080047607</v>
      </c>
      <c r="H7680" s="0">
        <v>2.6335208415985107</v>
      </c>
      <c r="I7680" s="0">
        <v>0.081481918692588806</v>
      </c>
      <c r="J7680" s="0">
        <v>0.0044681355357170105</v>
      </c>
      <c r="K7680" s="0">
        <v>85.002464294433594</v>
      </c>
      <c r="L7680" s="0">
        <v>18.236223220825195</v>
      </c>
      <c r="M7680" s="0">
        <v>1</v>
      </c>
      <c r="N7680" s="0">
        <v>1</v>
      </c>
      <c r="O7680" s="0"/>
      <c r="P7680" s="0"/>
      <c r="Q7680" s="0">
        <v>0.074132487177848816</v>
      </c>
      <c r="R7680" s="0">
        <v>0.075755774974822998</v>
      </c>
      <c r="S7680" s="0">
        <v>0.079138822853565216</v>
      </c>
      <c r="T7680" s="0">
        <v>0.081481918692588806</v>
      </c>
      <c r="U7680" s="0">
        <v>0.083825014531612396</v>
      </c>
      <c r="V7680" s="0">
        <v>0.087208062410354614</v>
      </c>
      <c r="W7680" s="0">
        <v>0.088831350207328796</v>
      </c>
      <c r="X7680" s="0">
        <v>122.58591461181641</v>
      </c>
      <c r="Y7680" s="0">
        <v>126.49985504150391</v>
      </c>
      <c r="Z7680" s="0">
        <v>3.9139432907104492</v>
      </c>
      <c r="AA7680" s="0">
        <v>0.21462465822696686</v>
      </c>
      <c r="AB7680" s="0">
        <v>3.5609171390533447</v>
      </c>
      <c r="AC7680" s="0">
        <v>3.6388907432556152</v>
      </c>
      <c r="AD7680" s="0">
        <v>3.801393985748291</v>
      </c>
      <c r="AE7680" s="0">
        <v>3.9139432907104492</v>
      </c>
      <c r="AF7680" s="0">
        <v>4.0264925956726074</v>
      </c>
      <c r="AG7680" s="0">
        <v>4.1889958381652832</v>
      </c>
      <c r="AH7680" s="0">
        <v>4.2669692039489746</v>
      </c>
    </row>
    <row r="7681" x14ac:dyDescent="0.4">
      <c r="A7681" s="10" t="str">
        <f>Data[[#This Row],[category]]&amp;Data[[#This Row],[subcategory]]&amp;Data[[#This Row],[date]]&amp;Data[[#This Row],[hour]]</f>
        <v>Zip code regionNorth San DiegoAvg. Weekday Event10</v>
      </c>
      <c r="B7681" s="10" t="s">
        <v>150</v>
      </c>
      <c r="C7681" t="s">
        <v>58</v>
      </c>
      <c r="D7681" t="s">
        <v>174</v>
      </c>
      <c r="E7681" t="s">
        <v>63</v>
      </c>
      <c r="F7681" s="0">
        <v>48034.5</v>
      </c>
      <c r="G7681" s="0">
        <v>3.126136302947998</v>
      </c>
      <c r="H7681" s="0">
        <v>3.1495721340179443</v>
      </c>
      <c r="I7681" s="0">
        <v>0.023435685783624649</v>
      </c>
      <c r="J7681" s="0">
        <v>0.0024131974205374718</v>
      </c>
      <c r="K7681" s="0">
        <v>89.463417053222656</v>
      </c>
      <c r="L7681" s="0">
        <v>9.7114667892456055</v>
      </c>
      <c r="M7681" s="0">
        <v>1</v>
      </c>
      <c r="N7681" s="0">
        <v>1</v>
      </c>
      <c r="O7681" s="0"/>
      <c r="P7681" s="0"/>
      <c r="Q7681" s="0">
        <v>0.019466329365968704</v>
      </c>
      <c r="R7681" s="0">
        <v>0.020343048498034477</v>
      </c>
      <c r="S7681" s="0">
        <v>0.022170204669237137</v>
      </c>
      <c r="T7681" s="0">
        <v>0.023435685783624649</v>
      </c>
      <c r="U7681" s="0">
        <v>0.024701166898012161</v>
      </c>
      <c r="V7681" s="0">
        <v>0.026528323069214821</v>
      </c>
      <c r="W7681" s="0">
        <v>0.027405042201280594</v>
      </c>
      <c r="X7681" s="0">
        <v>150.16239929199219</v>
      </c>
      <c r="Y7681" s="0">
        <v>151.28811645507812</v>
      </c>
      <c r="Z7681" s="0">
        <v>1.1257214546203613</v>
      </c>
      <c r="AA7681" s="0">
        <v>0.11591672897338867</v>
      </c>
      <c r="AB7681" s="0">
        <v>0.93505537509918213</v>
      </c>
      <c r="AC7681" s="0">
        <v>0.97716820240020752</v>
      </c>
      <c r="AD7681" s="0">
        <v>1.0649346113204956</v>
      </c>
      <c r="AE7681" s="0">
        <v>1.1257214546203613</v>
      </c>
      <c r="AF7681" s="0">
        <v>1.1865082979202271</v>
      </c>
      <c r="AG7681" s="0">
        <v>1.2742747068405151</v>
      </c>
      <c r="AH7681" s="0">
        <v>1.3163875341415405</v>
      </c>
    </row>
    <row r="7682" x14ac:dyDescent="0.4">
      <c r="A7682" s="10" t="str">
        <f>Data[[#This Row],[category]]&amp;Data[[#This Row],[subcategory]]&amp;Data[[#This Row],[date]]&amp;Data[[#This Row],[hour]]</f>
        <v>Zip code regionNorth San DiegoAvg. Weekday Event11</v>
      </c>
      <c r="B7682" s="10" t="s">
        <v>150</v>
      </c>
      <c r="C7682" t="s">
        <v>58</v>
      </c>
      <c r="D7682" t="s">
        <v>174</v>
      </c>
      <c r="E7682" t="s">
        <v>64</v>
      </c>
      <c r="F7682" s="0">
        <v>48034.5</v>
      </c>
      <c r="G7682" s="0">
        <v>3.5898458957672119</v>
      </c>
      <c r="H7682" s="0">
        <v>3.5664103031158447</v>
      </c>
      <c r="I7682" s="0">
        <v>-0.023435680195689201</v>
      </c>
      <c r="J7682" s="0">
        <v>0.0024131974205374718</v>
      </c>
      <c r="K7682" s="0">
        <v>92.334686279296875</v>
      </c>
      <c r="L7682" s="0">
        <v>-9.7114639282226563</v>
      </c>
      <c r="M7682" s="0">
        <v>1</v>
      </c>
      <c r="N7682" s="0">
        <v>1</v>
      </c>
      <c r="O7682" s="0"/>
      <c r="P7682" s="0"/>
      <c r="Q7682" s="0">
        <v>-0.027405036613345146</v>
      </c>
      <c r="R7682" s="0">
        <v>-0.026528317481279373</v>
      </c>
      <c r="S7682" s="0">
        <v>-0.024701161310076714</v>
      </c>
      <c r="T7682" s="0">
        <v>-0.023435680195689201</v>
      </c>
      <c r="U7682" s="0">
        <v>-0.022170199081301689</v>
      </c>
      <c r="V7682" s="0">
        <v>-0.02034304291009903</v>
      </c>
      <c r="W7682" s="0">
        <v>-0.019466323778033257</v>
      </c>
      <c r="X7682" s="0">
        <v>172.43644714355469</v>
      </c>
      <c r="Y7682" s="0">
        <v>171.31072998046875</v>
      </c>
      <c r="Z7682" s="0">
        <v>-1.1257212162017822</v>
      </c>
      <c r="AA7682" s="0">
        <v>0.11591672897338867</v>
      </c>
      <c r="AB7682" s="0">
        <v>-1.3163872957229614</v>
      </c>
      <c r="AC7682" s="0">
        <v>-1.274274468421936</v>
      </c>
      <c r="AD7682" s="0">
        <v>-1.1865080595016479</v>
      </c>
      <c r="AE7682" s="0">
        <v>-1.1257212162017822</v>
      </c>
      <c r="AF7682" s="0">
        <v>-1.0649343729019165</v>
      </c>
      <c r="AG7682" s="0">
        <v>-0.97716796398162842</v>
      </c>
      <c r="AH7682" s="0">
        <v>-0.93505513668060303</v>
      </c>
    </row>
    <row r="7683" x14ac:dyDescent="0.4">
      <c r="A7683" s="10" t="str">
        <f>Data[[#This Row],[category]]&amp;Data[[#This Row],[subcategory]]&amp;Data[[#This Row],[date]]&amp;Data[[#This Row],[hour]]</f>
        <v>Zip code regionNorth San DiegoAvg. Weekday Event12</v>
      </c>
      <c r="B7683" s="10" t="s">
        <v>150</v>
      </c>
      <c r="C7683" t="s">
        <v>58</v>
      </c>
      <c r="D7683" t="s">
        <v>174</v>
      </c>
      <c r="E7683" t="s">
        <v>65</v>
      </c>
      <c r="F7683" s="0">
        <v>48034.5</v>
      </c>
      <c r="G7683" s="0">
        <v>3.8082747459411621</v>
      </c>
      <c r="H7683" s="0">
        <v>3.7912938594818115</v>
      </c>
      <c r="I7683" s="0">
        <v>-0.016981003805994987</v>
      </c>
      <c r="J7683" s="0">
        <v>0.0047365869395434856</v>
      </c>
      <c r="K7683" s="0">
        <v>94.241775512695313</v>
      </c>
      <c r="L7683" s="0">
        <v>-3.5850718021392822</v>
      </c>
      <c r="M7683" s="0">
        <v>1</v>
      </c>
      <c r="N7683" s="0">
        <v>1</v>
      </c>
      <c r="O7683" s="0"/>
      <c r="P7683" s="0"/>
      <c r="Q7683" s="0">
        <v>-0.024771995842456818</v>
      </c>
      <c r="R7683" s="0">
        <v>-0.023051183670759201</v>
      </c>
      <c r="S7683" s="0">
        <v>-0.019464872777462006</v>
      </c>
      <c r="T7683" s="0">
        <v>-0.016981003805994987</v>
      </c>
      <c r="U7683" s="0">
        <v>-0.014497134834527969</v>
      </c>
      <c r="V7683" s="0">
        <v>-0.010910823009908199</v>
      </c>
      <c r="W7683" s="0">
        <v>-0.0091900117695331573</v>
      </c>
      <c r="X7683" s="0">
        <v>182.92857360839844</v>
      </c>
      <c r="Y7683" s="0">
        <v>182.11289978027344</v>
      </c>
      <c r="Z7683" s="0">
        <v>-0.81567400693893433</v>
      </c>
      <c r="AA7683" s="0">
        <v>0.22751958668231964</v>
      </c>
      <c r="AB7683" s="0">
        <v>-1.1899104118347168</v>
      </c>
      <c r="AC7683" s="0">
        <v>-1.1072521209716797</v>
      </c>
      <c r="AD7683" s="0">
        <v>-0.93498539924621582</v>
      </c>
      <c r="AE7683" s="0">
        <v>-0.81567400693893433</v>
      </c>
      <c r="AF7683" s="0">
        <v>-0.69636261463165283</v>
      </c>
      <c r="AG7683" s="0">
        <v>-0.52409595251083374</v>
      </c>
      <c r="AH7683" s="0">
        <v>-0.44143760204315186</v>
      </c>
    </row>
    <row r="7684" x14ac:dyDescent="0.4">
      <c r="A7684" s="10" t="str">
        <f>Data[[#This Row],[category]]&amp;Data[[#This Row],[subcategory]]&amp;Data[[#This Row],[date]]&amp;Data[[#This Row],[hour]]</f>
        <v>Zip code regionNorth San DiegoAvg. Weekday Event13</v>
      </c>
      <c r="B7684" s="10" t="s">
        <v>150</v>
      </c>
      <c r="C7684" t="s">
        <v>58</v>
      </c>
      <c r="D7684" t="s">
        <v>174</v>
      </c>
      <c r="E7684" t="s">
        <v>66</v>
      </c>
      <c r="F7684" s="0">
        <v>48034.5</v>
      </c>
      <c r="G7684" s="0">
        <v>3.8692708015441895</v>
      </c>
      <c r="H7684" s="0">
        <v>3.8594202995300293</v>
      </c>
      <c r="I7684" s="0">
        <v>-0.0098505141213536263</v>
      </c>
      <c r="J7684" s="0">
        <v>0.0056207734160125256</v>
      </c>
      <c r="K7684" s="0">
        <v>93.774185180664063</v>
      </c>
      <c r="L7684" s="0">
        <v>-1.7525193691253662</v>
      </c>
      <c r="M7684" s="0">
        <v>1</v>
      </c>
      <c r="N7684" s="0">
        <v>0</v>
      </c>
      <c r="O7684" s="0"/>
      <c r="P7684" s="0"/>
      <c r="Q7684" s="0">
        <v>-0.019095864146947861</v>
      </c>
      <c r="R7684" s="0">
        <v>-0.017053825780749321</v>
      </c>
      <c r="S7684" s="0">
        <v>-0.012798050418496132</v>
      </c>
      <c r="T7684" s="0">
        <v>-0.0098505141213536263</v>
      </c>
      <c r="U7684" s="0">
        <v>-0.0069029778242111206</v>
      </c>
      <c r="V7684" s="0">
        <v>-0.0026472031604498625</v>
      </c>
      <c r="W7684" s="0">
        <v>-0.00060516456142067909</v>
      </c>
      <c r="X7684" s="0">
        <v>185.85848999023437</v>
      </c>
      <c r="Y7684" s="0">
        <v>185.38533020019531</v>
      </c>
      <c r="Z7684" s="0">
        <v>-0.47316452860832214</v>
      </c>
      <c r="AA7684" s="0">
        <v>0.26999104022979736</v>
      </c>
      <c r="AB7684" s="0">
        <v>-0.91726028919219971</v>
      </c>
      <c r="AC7684" s="0">
        <v>-0.8191719651222229</v>
      </c>
      <c r="AD7684" s="0">
        <v>-0.61474794149398804</v>
      </c>
      <c r="AE7684" s="0">
        <v>-0.47316452860832214</v>
      </c>
      <c r="AF7684" s="0">
        <v>-0.33158108592033386</v>
      </c>
      <c r="AG7684" s="0">
        <v>-0.12715709209442139</v>
      </c>
      <c r="AH7684" s="0">
        <v>-0.029068786650896072</v>
      </c>
    </row>
    <row r="7685" x14ac:dyDescent="0.4">
      <c r="A7685" s="10" t="str">
        <f>Data[[#This Row],[category]]&amp;Data[[#This Row],[subcategory]]&amp;Data[[#This Row],[date]]&amp;Data[[#This Row],[hour]]</f>
        <v>Zip code regionNorth San DiegoAvg. Weekday Event14</v>
      </c>
      <c r="B7685" s="10" t="s">
        <v>150</v>
      </c>
      <c r="C7685" t="s">
        <v>58</v>
      </c>
      <c r="D7685" t="s">
        <v>174</v>
      </c>
      <c r="E7685" t="s">
        <v>67</v>
      </c>
      <c r="F7685" s="0">
        <v>48034.5</v>
      </c>
      <c r="G7685" s="0">
        <v>3.9180209636688232</v>
      </c>
      <c r="H7685" s="0">
        <v>3.8687565326690674</v>
      </c>
      <c r="I7685" s="0">
        <v>-0.049264438450336456</v>
      </c>
      <c r="J7685" s="0">
        <v>0.0062664658762514591</v>
      </c>
      <c r="K7685" s="0">
        <v>94.004013061523438</v>
      </c>
      <c r="L7685" s="0">
        <v>-7.8615984916687012</v>
      </c>
      <c r="M7685" s="0">
        <v>1</v>
      </c>
      <c r="N7685" s="0">
        <v>1</v>
      </c>
      <c r="O7685" s="0"/>
      <c r="P7685" s="0"/>
      <c r="Q7685" s="0">
        <v>-0.059571858495473862</v>
      </c>
      <c r="R7685" s="0">
        <v>-0.057295236736536026</v>
      </c>
      <c r="S7685" s="0">
        <v>-0.052550576627254486</v>
      </c>
      <c r="T7685" s="0">
        <v>-0.049264438450336456</v>
      </c>
      <c r="U7685" s="0">
        <v>-0.045978300273418427</v>
      </c>
      <c r="V7685" s="0">
        <v>-0.041233640164136887</v>
      </c>
      <c r="W7685" s="0">
        <v>-0.038957018405199051</v>
      </c>
      <c r="X7685" s="0">
        <v>188.20018005371094</v>
      </c>
      <c r="Y7685" s="0">
        <v>185.83378601074219</v>
      </c>
      <c r="Z7685" s="0">
        <v>-2.3663926124572754</v>
      </c>
      <c r="AA7685" s="0">
        <v>0.30100655555725098</v>
      </c>
      <c r="AB7685" s="0">
        <v>-2.8615043163299561</v>
      </c>
      <c r="AC7685" s="0">
        <v>-2.7521481513977051</v>
      </c>
      <c r="AD7685" s="0">
        <v>-2.5242404937744141</v>
      </c>
      <c r="AE7685" s="0">
        <v>-2.3663926124572754</v>
      </c>
      <c r="AF7685" s="0">
        <v>-2.2085447311401367</v>
      </c>
      <c r="AG7685" s="0">
        <v>-1.9806371927261353</v>
      </c>
      <c r="AH7685" s="0">
        <v>-1.8712809085845947</v>
      </c>
    </row>
    <row r="7686" x14ac:dyDescent="0.4">
      <c r="A7686" s="10" t="str">
        <f>Data[[#This Row],[category]]&amp;Data[[#This Row],[subcategory]]&amp;Data[[#This Row],[date]]&amp;Data[[#This Row],[hour]]</f>
        <v>Zip code regionNorth San DiegoAvg. Weekday Event15</v>
      </c>
      <c r="B7686" s="10" t="s">
        <v>150</v>
      </c>
      <c r="C7686" t="s">
        <v>58</v>
      </c>
      <c r="D7686" t="s">
        <v>174</v>
      </c>
      <c r="E7686" t="s">
        <v>68</v>
      </c>
      <c r="F7686" s="0">
        <v>48034.5</v>
      </c>
      <c r="G7686" s="0">
        <v>3.8600122928619385</v>
      </c>
      <c r="H7686" s="0">
        <v>3.8031468391418457</v>
      </c>
      <c r="I7686" s="0">
        <v>-0.056865349411964417</v>
      </c>
      <c r="J7686" s="0">
        <v>0.0065675373189151287</v>
      </c>
      <c r="K7686" s="0">
        <v>92.975044250488281</v>
      </c>
      <c r="L7686" s="0">
        <v>-8.6585502624511719</v>
      </c>
      <c r="M7686" s="0">
        <v>1</v>
      </c>
      <c r="N7686" s="0">
        <v>1</v>
      </c>
      <c r="O7686" s="0"/>
      <c r="P7686" s="0"/>
      <c r="Q7686" s="0">
        <v>-0.06766798347234726</v>
      </c>
      <c r="R7686" s="0">
        <v>-0.065281987190246582</v>
      </c>
      <c r="S7686" s="0">
        <v>-0.060309369117021561</v>
      </c>
      <c r="T7686" s="0">
        <v>-0.056865349411964417</v>
      </c>
      <c r="U7686" s="0">
        <v>-0.053421329706907272</v>
      </c>
      <c r="V7686" s="0">
        <v>-0.048448711633682251</v>
      </c>
      <c r="W7686" s="0">
        <v>-0.046062711626291275</v>
      </c>
      <c r="X7686" s="0">
        <v>185.41375732421875</v>
      </c>
      <c r="Y7686" s="0">
        <v>182.6822509765625</v>
      </c>
      <c r="Z7686" s="0">
        <v>-2.7314987182617187</v>
      </c>
      <c r="AA7686" s="0">
        <v>0.31546837091445923</v>
      </c>
      <c r="AB7686" s="0">
        <v>-3.2503979206085205</v>
      </c>
      <c r="AC7686" s="0">
        <v>-3.1357877254486084</v>
      </c>
      <c r="AD7686" s="0">
        <v>-2.896930456161499</v>
      </c>
      <c r="AE7686" s="0">
        <v>-2.7314987182617187</v>
      </c>
      <c r="AF7686" s="0">
        <v>-2.5660669803619385</v>
      </c>
      <c r="AG7686" s="0">
        <v>-2.3272097110748291</v>
      </c>
      <c r="AH7686" s="0">
        <v>-2.212599515914917</v>
      </c>
    </row>
    <row r="7687" x14ac:dyDescent="0.4">
      <c r="A7687" s="10" t="str">
        <f>Data[[#This Row],[category]]&amp;Data[[#This Row],[subcategory]]&amp;Data[[#This Row],[date]]&amp;Data[[#This Row],[hour]]</f>
        <v>Zip code regionNorth San DiegoAvg. Weekday Event16</v>
      </c>
      <c r="B7687" s="10" t="s">
        <v>150</v>
      </c>
      <c r="C7687" t="s">
        <v>58</v>
      </c>
      <c r="D7687" t="s">
        <v>174</v>
      </c>
      <c r="E7687" t="s">
        <v>69</v>
      </c>
      <c r="F7687" s="0">
        <v>48034.5</v>
      </c>
      <c r="G7687" s="0">
        <v>3.7315878868103027</v>
      </c>
      <c r="H7687" s="0">
        <v>3.6714754104614258</v>
      </c>
      <c r="I7687" s="0">
        <v>-0.060112670063972473</v>
      </c>
      <c r="J7687" s="0">
        <v>0.0068053337745368481</v>
      </c>
      <c r="K7687" s="0">
        <v>90.900054931640625</v>
      </c>
      <c r="L7687" s="0">
        <v>-8.8331699371337891</v>
      </c>
      <c r="M7687" s="0">
        <v>1</v>
      </c>
      <c r="N7687" s="0">
        <v>1</v>
      </c>
      <c r="O7687" s="0"/>
      <c r="P7687" s="0"/>
      <c r="Q7687" s="0">
        <v>-0.071306444704532623</v>
      </c>
      <c r="R7687" s="0">
        <v>-0.068834058940410614</v>
      </c>
      <c r="S7687" s="0">
        <v>-0.06368139386177063</v>
      </c>
      <c r="T7687" s="0">
        <v>-0.060112670063972473</v>
      </c>
      <c r="U7687" s="0">
        <v>-0.056543949991464615</v>
      </c>
      <c r="V7687" s="0">
        <v>-0.051391284912824631</v>
      </c>
      <c r="W7687" s="0">
        <v>-0.048918891698122025</v>
      </c>
      <c r="X7687" s="0">
        <v>179.24496459960937</v>
      </c>
      <c r="Y7687" s="0">
        <v>176.35748291015625</v>
      </c>
      <c r="Z7687" s="0">
        <v>-2.8874821662902832</v>
      </c>
      <c r="AA7687" s="0">
        <v>0.32689079642295837</v>
      </c>
      <c r="AB7687" s="0">
        <v>-3.4251697063446045</v>
      </c>
      <c r="AC7687" s="0">
        <v>-3.3064095973968506</v>
      </c>
      <c r="AD7687" s="0">
        <v>-3.0589039325714111</v>
      </c>
      <c r="AE7687" s="0">
        <v>-2.8874821662902832</v>
      </c>
      <c r="AF7687" s="0">
        <v>-2.7160604000091553</v>
      </c>
      <c r="AG7687" s="0">
        <v>-2.4685547351837158</v>
      </c>
      <c r="AH7687" s="0">
        <v>-2.3497946262359619</v>
      </c>
    </row>
    <row r="7688" x14ac:dyDescent="0.4">
      <c r="A7688" s="10" t="str">
        <f>Data[[#This Row],[category]]&amp;Data[[#This Row],[subcategory]]&amp;Data[[#This Row],[date]]&amp;Data[[#This Row],[hour]]</f>
        <v>Zip code regionNorth San DiegoAvg. Weekday Event17</v>
      </c>
      <c r="B7688" s="10" t="s">
        <v>150</v>
      </c>
      <c r="C7688" t="s">
        <v>58</v>
      </c>
      <c r="D7688" t="s">
        <v>174</v>
      </c>
      <c r="E7688" t="s">
        <v>70</v>
      </c>
      <c r="F7688" s="0">
        <v>48034.5</v>
      </c>
      <c r="G7688" s="0">
        <v>3.4643609523773193</v>
      </c>
      <c r="H7688" s="0">
        <v>3.4066197872161865</v>
      </c>
      <c r="I7688" s="0">
        <v>-0.057741083204746246</v>
      </c>
      <c r="J7688" s="0">
        <v>0.0070598064921796322</v>
      </c>
      <c r="K7688" s="0">
        <v>89.951393127441406</v>
      </c>
      <c r="L7688" s="0">
        <v>-8.1788482666015625</v>
      </c>
      <c r="M7688" s="0">
        <v>1</v>
      </c>
      <c r="N7688" s="0">
        <v>1</v>
      </c>
      <c r="O7688" s="0"/>
      <c r="P7688" s="0"/>
      <c r="Q7688" s="0">
        <v>-0.069353431463241577</v>
      </c>
      <c r="R7688" s="0">
        <v>-0.06678859144449234</v>
      </c>
      <c r="S7688" s="0">
        <v>-0.061443250626325607</v>
      </c>
      <c r="T7688" s="0">
        <v>-0.057741083204746246</v>
      </c>
      <c r="U7688" s="0">
        <v>-0.054038915783166885</v>
      </c>
      <c r="V7688" s="0">
        <v>-0.048693578690290451</v>
      </c>
      <c r="W7688" s="0">
        <v>-0.046128734946250916</v>
      </c>
      <c r="X7688" s="0">
        <v>166.40884399414062</v>
      </c>
      <c r="Y7688" s="0">
        <v>163.63528442382812</v>
      </c>
      <c r="Z7688" s="0">
        <v>-2.7735641002655029</v>
      </c>
      <c r="AA7688" s="0">
        <v>0.33911427855491638</v>
      </c>
      <c r="AB7688" s="0">
        <v>-3.331357479095459</v>
      </c>
      <c r="AC7688" s="0">
        <v>-3.2081565856933594</v>
      </c>
      <c r="AD7688" s="0">
        <v>-2.9513957500457764</v>
      </c>
      <c r="AE7688" s="0">
        <v>-2.7735641002655029</v>
      </c>
      <c r="AF7688" s="0">
        <v>-2.5957324504852295</v>
      </c>
      <c r="AG7688" s="0">
        <v>-2.3389716148376465</v>
      </c>
      <c r="AH7688" s="0">
        <v>-2.2157707214355469</v>
      </c>
    </row>
    <row r="7689" x14ac:dyDescent="0.4">
      <c r="A7689" s="10" t="str">
        <f>Data[[#This Row],[category]]&amp;Data[[#This Row],[subcategory]]&amp;Data[[#This Row],[date]]&amp;Data[[#This Row],[hour]]</f>
        <v>Zip code regionNorth San DiegoAvg. Weekday Event18</v>
      </c>
      <c r="B7689" s="10" t="s">
        <v>150</v>
      </c>
      <c r="C7689" t="s">
        <v>58</v>
      </c>
      <c r="D7689" t="s">
        <v>174</v>
      </c>
      <c r="E7689" t="s">
        <v>71</v>
      </c>
      <c r="F7689" s="0">
        <v>48034.5</v>
      </c>
      <c r="G7689" s="0">
        <v>3.0055954456329346</v>
      </c>
      <c r="H7689" s="0">
        <v>2.9818480014801025</v>
      </c>
      <c r="I7689" s="0">
        <v>-0.023747626692056656</v>
      </c>
      <c r="J7689" s="0">
        <v>0.0071129249408841133</v>
      </c>
      <c r="K7689" s="0">
        <v>87.0234375</v>
      </c>
      <c r="L7689" s="0">
        <v>-3.338658332824707</v>
      </c>
      <c r="M7689" s="0">
        <v>1</v>
      </c>
      <c r="N7689" s="0">
        <v>1</v>
      </c>
      <c r="O7689" s="0"/>
      <c r="P7689" s="0"/>
      <c r="Q7689" s="0">
        <v>-0.035447347909212112</v>
      </c>
      <c r="R7689" s="0">
        <v>-0.032863207161426544</v>
      </c>
      <c r="S7689" s="0">
        <v>-0.027477648109197617</v>
      </c>
      <c r="T7689" s="0">
        <v>-0.023747626692056656</v>
      </c>
      <c r="U7689" s="0">
        <v>-0.020017605274915695</v>
      </c>
      <c r="V7689" s="0">
        <v>-0.014632046222686768</v>
      </c>
      <c r="W7689" s="0">
        <v>-0.012047906406223774</v>
      </c>
      <c r="X7689" s="0">
        <v>144.37226867675781</v>
      </c>
      <c r="Y7689" s="0">
        <v>143.23158264160156</v>
      </c>
      <c r="Z7689" s="0">
        <v>-1.1407053470611572</v>
      </c>
      <c r="AA7689" s="0">
        <v>0.34166580438613892</v>
      </c>
      <c r="AB7689" s="0">
        <v>-1.7026956081390381</v>
      </c>
      <c r="AC7689" s="0">
        <v>-1.5785677433013916</v>
      </c>
      <c r="AD7689" s="0">
        <v>-1.3198751211166382</v>
      </c>
      <c r="AE7689" s="0">
        <v>-1.1407053470611572</v>
      </c>
      <c r="AF7689" s="0">
        <v>-0.96153563261032104</v>
      </c>
      <c r="AG7689" s="0">
        <v>-0.70284301042556763</v>
      </c>
      <c r="AH7689" s="0">
        <v>-0.57871508598327637</v>
      </c>
    </row>
    <row r="7690" x14ac:dyDescent="0.4">
      <c r="A7690" s="10" t="str">
        <f>Data[[#This Row],[category]]&amp;Data[[#This Row],[subcategory]]&amp;Data[[#This Row],[date]]&amp;Data[[#This Row],[hour]]</f>
        <v>Zip code regionNorth San DiegoAvg. Weekday Event19</v>
      </c>
      <c r="B7690" s="10" t="s">
        <v>150</v>
      </c>
      <c r="C7690" t="s">
        <v>58</v>
      </c>
      <c r="D7690" t="s">
        <v>174</v>
      </c>
      <c r="E7690" t="s">
        <v>72</v>
      </c>
      <c r="F7690" s="0">
        <v>48034.5</v>
      </c>
      <c r="G7690" s="0">
        <v>2.5497612953186035</v>
      </c>
      <c r="H7690" s="0">
        <v>2.578967809677124</v>
      </c>
      <c r="I7690" s="0">
        <v>0.029206469655036926</v>
      </c>
      <c r="J7690" s="0">
        <v>0.0068388516083359718</v>
      </c>
      <c r="K7690" s="0">
        <v>83.93341064453125</v>
      </c>
      <c r="L7690" s="0">
        <v>4.2706685066223145</v>
      </c>
      <c r="M7690" s="0">
        <v>1</v>
      </c>
      <c r="N7690" s="0">
        <v>1</v>
      </c>
      <c r="O7690" s="0"/>
      <c r="P7690" s="0"/>
      <c r="Q7690" s="0">
        <v>0.017957558855414391</v>
      </c>
      <c r="R7690" s="0">
        <v>0.02044212818145752</v>
      </c>
      <c r="S7690" s="0">
        <v>0.025620171800255775</v>
      </c>
      <c r="T7690" s="0">
        <v>0.029206469655036926</v>
      </c>
      <c r="U7690" s="0">
        <v>0.032792765647172928</v>
      </c>
      <c r="V7690" s="0">
        <v>0.037970811128616333</v>
      </c>
      <c r="W7690" s="0">
        <v>0.040455378592014313</v>
      </c>
      <c r="X7690" s="0">
        <v>122.47650909423828</v>
      </c>
      <c r="Y7690" s="0">
        <v>123.87943267822266</v>
      </c>
      <c r="Z7690" s="0">
        <v>1.4029182195663452</v>
      </c>
      <c r="AA7690" s="0">
        <v>0.32850080728530884</v>
      </c>
      <c r="AB7690" s="0">
        <v>0.8625825047492981</v>
      </c>
      <c r="AC7690" s="0">
        <v>0.98192751407623291</v>
      </c>
      <c r="AD7690" s="0">
        <v>1.2306522130966187</v>
      </c>
      <c r="AE7690" s="0">
        <v>1.4029182195663452</v>
      </c>
      <c r="AF7690" s="0">
        <v>1.5751842260360718</v>
      </c>
      <c r="AG7690" s="0">
        <v>1.8239089250564575</v>
      </c>
      <c r="AH7690" s="0">
        <v>1.9432539939880371</v>
      </c>
    </row>
    <row r="7691" x14ac:dyDescent="0.4">
      <c r="A7691" s="10" t="str">
        <f>Data[[#This Row],[category]]&amp;Data[[#This Row],[subcategory]]&amp;Data[[#This Row],[date]]&amp;Data[[#This Row],[hour]]</f>
        <v>Zip code regionNorth San DiegoAvg. Weekday Event20</v>
      </c>
      <c r="B7691" s="10" t="s">
        <v>150</v>
      </c>
      <c r="C7691" t="s">
        <v>58</v>
      </c>
      <c r="D7691" t="s">
        <v>174</v>
      </c>
      <c r="E7691" t="s">
        <v>55</v>
      </c>
      <c r="F7691" s="0">
        <v>48034.5</v>
      </c>
      <c r="G7691" s="0">
        <v>2.4419598579406738</v>
      </c>
      <c r="H7691" s="0">
        <v>2.4757204055786133</v>
      </c>
      <c r="I7691" s="0">
        <v>0.033760659396648407</v>
      </c>
      <c r="J7691" s="0">
        <v>0.0073142866604030132</v>
      </c>
      <c r="K7691" s="0">
        <v>80.535102844238281</v>
      </c>
      <c r="L7691" s="0">
        <v>4.6157145500183105</v>
      </c>
      <c r="M7691" s="0">
        <v>1</v>
      </c>
      <c r="N7691" s="0">
        <v>1</v>
      </c>
      <c r="O7691" s="0"/>
      <c r="P7691" s="0"/>
      <c r="Q7691" s="0">
        <v>0.021729728206992149</v>
      </c>
      <c r="R7691" s="0">
        <v>0.024387024343013763</v>
      </c>
      <c r="S7691" s="0">
        <v>0.029925044625997543</v>
      </c>
      <c r="T7691" s="0">
        <v>0.033760659396648407</v>
      </c>
      <c r="U7691" s="0">
        <v>0.037596274167299271</v>
      </c>
      <c r="V7691" s="0">
        <v>0.043134294450283051</v>
      </c>
      <c r="W7691" s="0">
        <v>0.045791588723659515</v>
      </c>
      <c r="X7691" s="0">
        <v>117.29832458496094</v>
      </c>
      <c r="Y7691" s="0">
        <v>118.91999053955078</v>
      </c>
      <c r="Z7691" s="0">
        <v>1.6216764450073242</v>
      </c>
      <c r="AA7691" s="0">
        <v>0.35133808851242065</v>
      </c>
      <c r="AB7691" s="0">
        <v>1.0437767505645752</v>
      </c>
      <c r="AC7691" s="0">
        <v>1.1714185476303101</v>
      </c>
      <c r="AD7691" s="0">
        <v>1.4374345541000366</v>
      </c>
      <c r="AE7691" s="0">
        <v>1.6216764450073242</v>
      </c>
      <c r="AF7691" s="0">
        <v>1.8059183359146118</v>
      </c>
      <c r="AG7691" s="0">
        <v>2.0719342231750488</v>
      </c>
      <c r="AH7691" s="0">
        <v>2.1995761394500732</v>
      </c>
    </row>
    <row r="7692" x14ac:dyDescent="0.4">
      <c r="A7692" s="10" t="str">
        <f>Data[[#This Row],[category]]&amp;Data[[#This Row],[subcategory]]&amp;Data[[#This Row],[date]]&amp;Data[[#This Row],[hour]]</f>
        <v>Zip code regionNorth San DiegoAvg. Weekday Event21</v>
      </c>
      <c r="B7692" s="10" t="s">
        <v>150</v>
      </c>
      <c r="C7692" t="s">
        <v>58</v>
      </c>
      <c r="D7692" t="s">
        <v>174</v>
      </c>
      <c r="E7692" t="s">
        <v>73</v>
      </c>
      <c r="F7692" s="0">
        <v>48034.5</v>
      </c>
      <c r="G7692" s="0">
        <v>2.2405111789703369</v>
      </c>
      <c r="H7692" s="0">
        <v>2.2989325523376465</v>
      </c>
      <c r="I7692" s="0">
        <v>0.058421377092599869</v>
      </c>
      <c r="J7692" s="0">
        <v>0.0066530900076031685</v>
      </c>
      <c r="K7692" s="0">
        <v>78.763519287109375</v>
      </c>
      <c r="L7692" s="0">
        <v>8.7810888290405273</v>
      </c>
      <c r="M7692" s="0">
        <v>1</v>
      </c>
      <c r="N7692" s="0">
        <v>1</v>
      </c>
      <c r="O7692" s="0"/>
      <c r="P7692" s="0"/>
      <c r="Q7692" s="0">
        <v>0.047478016465902328</v>
      </c>
      <c r="R7692" s="0">
        <v>0.049895100295543671</v>
      </c>
      <c r="S7692" s="0">
        <v>0.054932493716478348</v>
      </c>
      <c r="T7692" s="0">
        <v>0.058421377092599869</v>
      </c>
      <c r="U7692" s="0">
        <v>0.06191026046872139</v>
      </c>
      <c r="V7692" s="0">
        <v>0.066947653889656067</v>
      </c>
      <c r="W7692" s="0">
        <v>0.069364733994007111</v>
      </c>
      <c r="X7692" s="0">
        <v>107.62183380126953</v>
      </c>
      <c r="Y7692" s="0">
        <v>110.42807769775391</v>
      </c>
      <c r="Z7692" s="0">
        <v>2.8062417507171631</v>
      </c>
      <c r="AA7692" s="0">
        <v>0.31957784295082092</v>
      </c>
      <c r="AB7692" s="0">
        <v>2.2805829048156738</v>
      </c>
      <c r="AC7692" s="0">
        <v>2.396686315536499</v>
      </c>
      <c r="AD7692" s="0">
        <v>2.6386549472808838</v>
      </c>
      <c r="AE7692" s="0">
        <v>2.8062417507171631</v>
      </c>
      <c r="AF7692" s="0">
        <v>2.9738285541534424</v>
      </c>
      <c r="AG7692" s="0">
        <v>3.2157971858978271</v>
      </c>
      <c r="AH7692" s="0">
        <v>3.3319005966186523</v>
      </c>
    </row>
    <row r="7693" x14ac:dyDescent="0.4">
      <c r="A7693" s="10" t="str">
        <f>Data[[#This Row],[category]]&amp;Data[[#This Row],[subcategory]]&amp;Data[[#This Row],[date]]&amp;Data[[#This Row],[hour]]</f>
        <v>Zip code regionNorth San DiegoAvg. Weekday Event22</v>
      </c>
      <c r="B7693" s="10" t="s">
        <v>150</v>
      </c>
      <c r="C7693" t="s">
        <v>58</v>
      </c>
      <c r="D7693" t="s">
        <v>174</v>
      </c>
      <c r="E7693" t="s">
        <v>74</v>
      </c>
      <c r="F7693" s="0">
        <v>48034.5</v>
      </c>
      <c r="G7693" s="0">
        <v>1.9894593954086304</v>
      </c>
      <c r="H7693" s="0">
        <v>2.0431423187255859</v>
      </c>
      <c r="I7693" s="0">
        <v>0.053682751953601837</v>
      </c>
      <c r="J7693" s="0">
        <v>0.006152748130261898</v>
      </c>
      <c r="K7693" s="0">
        <v>77.249107360839844</v>
      </c>
      <c r="L7693" s="0">
        <v>8.7250041961669922</v>
      </c>
      <c r="M7693" s="0">
        <v>1</v>
      </c>
      <c r="N7693" s="0">
        <v>1</v>
      </c>
      <c r="O7693" s="0"/>
      <c r="P7693" s="0"/>
      <c r="Q7693" s="0">
        <v>0.043562382459640503</v>
      </c>
      <c r="R7693" s="0">
        <v>0.045797687023878098</v>
      </c>
      <c r="S7693" s="0">
        <v>0.050456248223781586</v>
      </c>
      <c r="T7693" s="0">
        <v>0.053682751953601837</v>
      </c>
      <c r="U7693" s="0">
        <v>0.056909255683422089</v>
      </c>
      <c r="V7693" s="0">
        <v>0.061567816883325577</v>
      </c>
      <c r="W7693" s="0">
        <v>0.063803121447563171</v>
      </c>
      <c r="X7693" s="0">
        <v>95.562690734863281</v>
      </c>
      <c r="Y7693" s="0">
        <v>98.141319274902344</v>
      </c>
      <c r="Z7693" s="0">
        <v>2.5786242485046387</v>
      </c>
      <c r="AA7693" s="0">
        <v>0.29554417729377747</v>
      </c>
      <c r="AB7693" s="0">
        <v>2.0924973487854004</v>
      </c>
      <c r="AC7693" s="0">
        <v>2.1998691558837891</v>
      </c>
      <c r="AD7693" s="0">
        <v>2.4236407279968262</v>
      </c>
      <c r="AE7693" s="0">
        <v>2.5786242485046387</v>
      </c>
      <c r="AF7693" s="0">
        <v>2.7336077690124512</v>
      </c>
      <c r="AG7693" s="0">
        <v>2.9573793411254883</v>
      </c>
      <c r="AH7693" s="0">
        <v>3.064751148223877</v>
      </c>
    </row>
    <row r="7694" x14ac:dyDescent="0.4">
      <c r="A7694" s="10" t="str">
        <f>Data[[#This Row],[category]]&amp;Data[[#This Row],[subcategory]]&amp;Data[[#This Row],[date]]&amp;Data[[#This Row],[hour]]</f>
        <v>Zip code regionNorth San DiegoAvg. Weekday Event23</v>
      </c>
      <c r="B7694" s="10" t="s">
        <v>150</v>
      </c>
      <c r="C7694" t="s">
        <v>58</v>
      </c>
      <c r="D7694" t="s">
        <v>174</v>
      </c>
      <c r="E7694" t="s">
        <v>75</v>
      </c>
      <c r="F7694" s="0">
        <v>48034.5</v>
      </c>
      <c r="G7694" s="0">
        <v>1.7696305513381958</v>
      </c>
      <c r="H7694" s="0">
        <v>1.8045120239257812</v>
      </c>
      <c r="I7694" s="0">
        <v>0.034881502389907837</v>
      </c>
      <c r="J7694" s="0">
        <v>0.0052481037564575672</v>
      </c>
      <c r="K7694" s="0">
        <v>75.599868774414062</v>
      </c>
      <c r="L7694" s="0">
        <v>6.6464962959289551</v>
      </c>
      <c r="M7694" s="0">
        <v>1</v>
      </c>
      <c r="N7694" s="0">
        <v>1</v>
      </c>
      <c r="O7694" s="0"/>
      <c r="P7694" s="0"/>
      <c r="Q7694" s="0">
        <v>0.026249140501022339</v>
      </c>
      <c r="R7694" s="0">
        <v>0.028155786916613579</v>
      </c>
      <c r="S7694" s="0">
        <v>0.032129395753145218</v>
      </c>
      <c r="T7694" s="0">
        <v>0.034881502389907837</v>
      </c>
      <c r="U7694" s="0">
        <v>0.037633609026670456</v>
      </c>
      <c r="V7694" s="0">
        <v>0.041607219725847244</v>
      </c>
      <c r="W7694" s="0">
        <v>0.043513864278793335</v>
      </c>
      <c r="X7694" s="0">
        <v>85.003318786621094</v>
      </c>
      <c r="Y7694" s="0">
        <v>86.6788330078125</v>
      </c>
      <c r="Z7694" s="0">
        <v>1.6755155324935913</v>
      </c>
      <c r="AA7694" s="0">
        <v>0.25209003686904907</v>
      </c>
      <c r="AB7694" s="0">
        <v>1.2608643770217896</v>
      </c>
      <c r="AC7694" s="0">
        <v>1.3524491786956787</v>
      </c>
      <c r="AD7694" s="0">
        <v>1.5433193445205688</v>
      </c>
      <c r="AE7694" s="0">
        <v>1.6755155324935913</v>
      </c>
      <c r="AF7694" s="0">
        <v>1.8077117204666138</v>
      </c>
      <c r="AG7694" s="0">
        <v>1.9985818862915039</v>
      </c>
      <c r="AH7694" s="0">
        <v>2.0901668071746826</v>
      </c>
    </row>
    <row r="7695" x14ac:dyDescent="0.4">
      <c r="A7695" s="10" t="str">
        <f>Data[[#This Row],[category]]&amp;Data[[#This Row],[subcategory]]&amp;Data[[#This Row],[date]]&amp;Data[[#This Row],[hour]]</f>
        <v>Zip code regionNorth San DiegoAvg. Weekday Event24</v>
      </c>
      <c r="B7695" s="10" t="s">
        <v>150</v>
      </c>
      <c r="C7695" t="s">
        <v>58</v>
      </c>
      <c r="D7695" t="s">
        <v>174</v>
      </c>
      <c r="E7695" t="s">
        <v>76</v>
      </c>
      <c r="F7695" s="0">
        <v>48034.5</v>
      </c>
      <c r="G7695" s="0">
        <v>1.6246229410171509</v>
      </c>
      <c r="H7695" s="0">
        <v>1.6595146656036377</v>
      </c>
      <c r="I7695" s="0">
        <v>0.034891672432422638</v>
      </c>
      <c r="J7695" s="0">
        <v>0.0046542962081730366</v>
      </c>
      <c r="K7695" s="0">
        <v>74.91583251953125</v>
      </c>
      <c r="L7695" s="0">
        <v>7.4966592788696289</v>
      </c>
      <c r="M7695" s="0">
        <v>1</v>
      </c>
      <c r="N7695" s="0">
        <v>1</v>
      </c>
      <c r="O7695" s="0"/>
      <c r="P7695" s="0"/>
      <c r="Q7695" s="0">
        <v>0.027236036956310272</v>
      </c>
      <c r="R7695" s="0">
        <v>0.028926951810717583</v>
      </c>
      <c r="S7695" s="0">
        <v>0.032450955361127853</v>
      </c>
      <c r="T7695" s="0">
        <v>0.034891672432422638</v>
      </c>
      <c r="U7695" s="0">
        <v>0.037332389503717422</v>
      </c>
      <c r="V7695" s="0">
        <v>0.040856391191482544</v>
      </c>
      <c r="W7695" s="0">
        <v>0.042547307908535004</v>
      </c>
      <c r="X7695" s="0">
        <v>78.037948608398437</v>
      </c>
      <c r="Y7695" s="0">
        <v>79.713958740234375</v>
      </c>
      <c r="Z7695" s="0">
        <v>1.6760040521621704</v>
      </c>
      <c r="AA7695" s="0">
        <v>0.22356678545475006</v>
      </c>
      <c r="AB7695" s="0">
        <v>1.3082693815231323</v>
      </c>
      <c r="AC7695" s="0">
        <v>1.3894916772842407</v>
      </c>
      <c r="AD7695" s="0">
        <v>1.5587655305862427</v>
      </c>
      <c r="AE7695" s="0">
        <v>1.6760040521621704</v>
      </c>
      <c r="AF7695" s="0">
        <v>1.7932425737380981</v>
      </c>
      <c r="AG7695" s="0">
        <v>1.9625164270401001</v>
      </c>
      <c r="AH7695" s="0">
        <v>2.0437386035919189</v>
      </c>
    </row>
    <row r="7696" x14ac:dyDescent="0.4">
      <c r="A7696" s="10" t="str">
        <f>Data[[#This Row],[category]]&amp;Data[[#This Row],[subcategory]]&amp;Data[[#This Row],[date]]&amp;Data[[#This Row],[hour]]</f>
        <v>Zip code regionNorth San DiegoAvg. Weekday EventAvg. 11 to 6 pm</v>
      </c>
      <c r="B7696" s="10" t="s">
        <v>150</v>
      </c>
      <c r="C7696" t="s">
        <v>58</v>
      </c>
      <c r="D7696" t="s">
        <v>174</v>
      </c>
      <c r="E7696" t="s">
        <v>77</v>
      </c>
      <c r="F7696" s="0">
        <v>48034.5</v>
      </c>
      <c r="G7696" s="0">
        <v>3.6653032302856445</v>
      </c>
      <c r="H7696" s="0">
        <v>3.6260800361633301</v>
      </c>
      <c r="I7696" s="0">
        <v>-0.039223242551088333</v>
      </c>
      <c r="J7696" s="0">
        <v>0.0057380697689950466</v>
      </c>
      <c r="K7696" s="0">
        <v>91.838554382324219</v>
      </c>
      <c r="L7696" s="0">
        <v>-6.8356161117553711</v>
      </c>
      <c r="M7696" s="0">
        <v>1</v>
      </c>
      <c r="N7696" s="0">
        <v>1</v>
      </c>
      <c r="O7696" s="0"/>
      <c r="P7696" s="0"/>
      <c r="Q7696" s="0">
        <v>-0.048661526292562485</v>
      </c>
      <c r="R7696" s="0">
        <v>-0.046576876193284988</v>
      </c>
      <c r="S7696" s="0">
        <v>-0.042232289910316467</v>
      </c>
      <c r="T7696" s="0">
        <v>-0.039223242551088333</v>
      </c>
      <c r="U7696" s="0">
        <v>-0.036214195191860199</v>
      </c>
      <c r="V7696" s="0">
        <v>-0.031869608908891678</v>
      </c>
      <c r="W7696" s="0">
        <v>-0.029784956946969032</v>
      </c>
      <c r="X7696" s="0">
        <v>176.06100463867187</v>
      </c>
      <c r="Y7696" s="0">
        <v>174.17694091796875</v>
      </c>
      <c r="Z7696" s="0">
        <v>-1.8840688467025757</v>
      </c>
      <c r="AA7696" s="0">
        <v>0.2756253182888031</v>
      </c>
      <c r="AB7696" s="0">
        <v>-2.3374321460723877</v>
      </c>
      <c r="AC7696" s="0">
        <v>-2.2372968196868896</v>
      </c>
      <c r="AD7696" s="0">
        <v>-2.0286068916320801</v>
      </c>
      <c r="AE7696" s="0">
        <v>-1.8840688467025757</v>
      </c>
      <c r="AF7696" s="0">
        <v>-1.7395308017730713</v>
      </c>
      <c r="AG7696" s="0">
        <v>-1.5308407545089722</v>
      </c>
      <c r="AH7696" s="0">
        <v>-1.4307055473327637</v>
      </c>
    </row>
    <row r="7697" x14ac:dyDescent="0.4">
      <c r="A7697" s="10" t="str">
        <f>Data[[#This Row],[category]]&amp;Data[[#This Row],[subcategory]]&amp;Data[[#This Row],[date]]&amp;Data[[#This Row],[hour]]</f>
        <v>Zip code regionNorth San DiegoAvg. Weekday EventAvg. 2 to 6pm</v>
      </c>
      <c r="B7697" s="10" t="s">
        <v>150</v>
      </c>
      <c r="C7697" t="s">
        <v>58</v>
      </c>
      <c r="D7697" t="s">
        <v>174</v>
      </c>
      <c r="E7697" t="s">
        <v>78</v>
      </c>
      <c r="F7697" s="0">
        <v>48034.5</v>
      </c>
      <c r="G7697" s="0">
        <v>3.5153892040252686</v>
      </c>
      <c r="H7697" s="0">
        <v>3.4657723903656006</v>
      </c>
      <c r="I7697" s="0">
        <v>-0.049616683274507523</v>
      </c>
      <c r="J7697" s="0">
        <v>0.0067782206460833549</v>
      </c>
      <c r="K7697" s="0">
        <v>90.212478637695313</v>
      </c>
      <c r="L7697" s="0">
        <v>-7.3200159072875977</v>
      </c>
      <c r="M7697" s="0">
        <v>1</v>
      </c>
      <c r="N7697" s="0">
        <v>1</v>
      </c>
      <c r="O7697" s="0"/>
      <c r="P7697" s="0"/>
      <c r="Q7697" s="0">
        <v>-0.060765862464904785</v>
      </c>
      <c r="R7697" s="0">
        <v>-0.058303322643041611</v>
      </c>
      <c r="S7697" s="0">
        <v>-0.053171183913946152</v>
      </c>
      <c r="T7697" s="0">
        <v>-0.049616683274507523</v>
      </c>
      <c r="U7697" s="0">
        <v>-0.046062182635068893</v>
      </c>
      <c r="V7697" s="0">
        <v>-0.040930043905973434</v>
      </c>
      <c r="W7697" s="0">
        <v>-0.03846750408411026</v>
      </c>
      <c r="X7697" s="0">
        <v>168.85997009277344</v>
      </c>
      <c r="Y7697" s="0">
        <v>166.47663879394531</v>
      </c>
      <c r="Z7697" s="0">
        <v>-2.383312463760376</v>
      </c>
      <c r="AA7697" s="0">
        <v>0.32558843493461609</v>
      </c>
      <c r="AB7697" s="0">
        <v>-2.9188578128814697</v>
      </c>
      <c r="AC7697" s="0">
        <v>-2.8005707263946533</v>
      </c>
      <c r="AD7697" s="0">
        <v>-2.5540511608123779</v>
      </c>
      <c r="AE7697" s="0">
        <v>-2.383312463760376</v>
      </c>
      <c r="AF7697" s="0">
        <v>-2.212573766708374</v>
      </c>
      <c r="AG7697" s="0">
        <v>-1.9660540819168091</v>
      </c>
      <c r="AH7697" s="0">
        <v>-1.8477671146392822</v>
      </c>
    </row>
    <row r="7698" x14ac:dyDescent="0.4">
      <c r="A7698" s="10" t="str">
        <f>Data[[#This Row],[category]]&amp;Data[[#This Row],[subcategory]]&amp;Data[[#This Row],[date]]&amp;Data[[#This Row],[hour]]</f>
        <v>Zip code regionSouth San Diego8/31/20171</v>
      </c>
      <c r="B7698" s="10" t="s">
        <v>150</v>
      </c>
      <c r="C7698" t="s">
        <v>59</v>
      </c>
      <c r="D7698" t="s">
        <v>111</v>
      </c>
      <c r="E7698" t="s">
        <v>41</v>
      </c>
      <c r="F7698" s="0">
        <v>15322</v>
      </c>
      <c r="G7698" s="0">
        <v>1.4734210968017578</v>
      </c>
      <c r="H7698" s="0">
        <v>1.4933383464813232</v>
      </c>
      <c r="I7698" s="0">
        <v>0.019917268306016922</v>
      </c>
      <c r="J7698" s="0">
        <v>0.010327919386327267</v>
      </c>
      <c r="K7698" s="0">
        <v>72.300613403320313</v>
      </c>
      <c r="L7698" s="0">
        <v>1.92848801612854</v>
      </c>
      <c r="M7698" s="0">
        <v>1</v>
      </c>
      <c r="N7698" s="0">
        <v>0</v>
      </c>
      <c r="O7698" s="0">
        <v>3.3396515846252441</v>
      </c>
      <c r="P7698" s="0">
        <v>3.2475523948669434</v>
      </c>
      <c r="Q7698" s="0">
        <v>0.0029293526895344257</v>
      </c>
      <c r="R7698" s="0">
        <v>0.0066815069876611233</v>
      </c>
      <c r="S7698" s="0">
        <v>0.014501302503049374</v>
      </c>
      <c r="T7698" s="0">
        <v>0.019917268306016922</v>
      </c>
      <c r="U7698" s="0">
        <v>0.025333235040307045</v>
      </c>
      <c r="V7698" s="0">
        <v>0.033153031021356583</v>
      </c>
      <c r="W7698" s="0">
        <v>0.036905184388160706</v>
      </c>
      <c r="X7698" s="0">
        <v>22.57575798034668</v>
      </c>
      <c r="Y7698" s="0">
        <v>22.880929946899414</v>
      </c>
      <c r="Z7698" s="0">
        <v>0.3051723837852478</v>
      </c>
      <c r="AA7698" s="0">
        <v>0.15824438631534576</v>
      </c>
      <c r="AB7698" s="0">
        <v>0.044883530586957932</v>
      </c>
      <c r="AC7698" s="0">
        <v>0.10237403959035873</v>
      </c>
      <c r="AD7698" s="0">
        <v>0.22218894958496094</v>
      </c>
      <c r="AE7698" s="0">
        <v>0.3051723837852478</v>
      </c>
      <c r="AF7698" s="0">
        <v>0.38815581798553467</v>
      </c>
      <c r="AG7698" s="0">
        <v>0.50797075033187866</v>
      </c>
      <c r="AH7698" s="0">
        <v>0.56546121835708618</v>
      </c>
    </row>
    <row r="7699" x14ac:dyDescent="0.4">
      <c r="A7699" s="10" t="str">
        <f>Data[[#This Row],[category]]&amp;Data[[#This Row],[subcategory]]&amp;Data[[#This Row],[date]]&amp;Data[[#This Row],[hour]]</f>
        <v>Zip code regionSouth San Diego8/31/20172</v>
      </c>
      <c r="B7699" s="10" t="s">
        <v>150</v>
      </c>
      <c r="C7699" t="s">
        <v>59</v>
      </c>
      <c r="D7699" t="s">
        <v>111</v>
      </c>
      <c r="E7699" t="s">
        <v>42</v>
      </c>
      <c r="F7699" s="0">
        <v>15322</v>
      </c>
      <c r="G7699" s="0">
        <v>1.4106299877166748</v>
      </c>
      <c r="H7699" s="0">
        <v>1.4355894327163696</v>
      </c>
      <c r="I7699" s="0">
        <v>0.024959543719887733</v>
      </c>
      <c r="J7699" s="0">
        <v>0.0096070319414138794</v>
      </c>
      <c r="K7699" s="0">
        <v>71.118721008300781</v>
      </c>
      <c r="L7699" s="0">
        <v>2.5980494022369385</v>
      </c>
      <c r="M7699" s="0">
        <v>1</v>
      </c>
      <c r="N7699" s="0">
        <v>1</v>
      </c>
      <c r="O7699" s="0">
        <v>3.3396515846252441</v>
      </c>
      <c r="P7699" s="0">
        <v>3.2475523948669434</v>
      </c>
      <c r="Q7699" s="0">
        <v>0.0091573819518089294</v>
      </c>
      <c r="R7699" s="0">
        <v>0.012647637166082859</v>
      </c>
      <c r="S7699" s="0">
        <v>0.019921611994504929</v>
      </c>
      <c r="T7699" s="0">
        <v>0.024959543719887733</v>
      </c>
      <c r="U7699" s="0">
        <v>0.029997475445270538</v>
      </c>
      <c r="V7699" s="0">
        <v>0.037271451205015182</v>
      </c>
      <c r="W7699" s="0">
        <v>0.040761705487966537</v>
      </c>
      <c r="X7699" s="0">
        <v>21.613672256469727</v>
      </c>
      <c r="Y7699" s="0">
        <v>21.996101379394531</v>
      </c>
      <c r="Z7699" s="0">
        <v>0.38243013620376587</v>
      </c>
      <c r="AA7699" s="0">
        <v>0.14719894528388977</v>
      </c>
      <c r="AB7699" s="0">
        <v>0.14030942320823669</v>
      </c>
      <c r="AC7699" s="0">
        <v>0.1937870979309082</v>
      </c>
      <c r="AD7699" s="0">
        <v>0.30523893237113953</v>
      </c>
      <c r="AE7699" s="0">
        <v>0.38243013620376587</v>
      </c>
      <c r="AF7699" s="0">
        <v>0.45962134003639221</v>
      </c>
      <c r="AG7699" s="0">
        <v>0.57107317447662354</v>
      </c>
      <c r="AH7699" s="0">
        <v>0.62455087900161743</v>
      </c>
    </row>
    <row r="7700" x14ac:dyDescent="0.4">
      <c r="A7700" s="10" t="str">
        <f>Data[[#This Row],[category]]&amp;Data[[#This Row],[subcategory]]&amp;Data[[#This Row],[date]]&amp;Data[[#This Row],[hour]]</f>
        <v>Zip code regionSouth San Diego8/31/20173</v>
      </c>
      <c r="B7700" s="10" t="s">
        <v>150</v>
      </c>
      <c r="C7700" t="s">
        <v>59</v>
      </c>
      <c r="D7700" t="s">
        <v>111</v>
      </c>
      <c r="E7700" t="s">
        <v>43</v>
      </c>
      <c r="F7700" s="0">
        <v>15322</v>
      </c>
      <c r="G7700" s="0">
        <v>1.3695417642593384</v>
      </c>
      <c r="H7700" s="0">
        <v>1.3912080526351929</v>
      </c>
      <c r="I7700" s="0">
        <v>0.021666295826435089</v>
      </c>
      <c r="J7700" s="0">
        <v>0.0092777358368039131</v>
      </c>
      <c r="K7700" s="0">
        <v>71.224838256835938</v>
      </c>
      <c r="L7700" s="0">
        <v>2.3352999687194824</v>
      </c>
      <c r="M7700" s="0">
        <v>1</v>
      </c>
      <c r="N7700" s="0">
        <v>1</v>
      </c>
      <c r="O7700" s="0">
        <v>3.3396515846252441</v>
      </c>
      <c r="P7700" s="0">
        <v>3.2475523948669434</v>
      </c>
      <c r="Q7700" s="0">
        <v>0.0064057782292366028</v>
      </c>
      <c r="R7700" s="0">
        <v>0.0097763985395431519</v>
      </c>
      <c r="S7700" s="0">
        <v>0.016801046207547188</v>
      </c>
      <c r="T7700" s="0">
        <v>0.021666295826435089</v>
      </c>
      <c r="U7700" s="0">
        <v>0.02653154544532299</v>
      </c>
      <c r="V7700" s="0">
        <v>0.033556193113327026</v>
      </c>
      <c r="W7700" s="0">
        <v>0.036926813423633575</v>
      </c>
      <c r="X7700" s="0">
        <v>20.984119415283203</v>
      </c>
      <c r="Y7700" s="0">
        <v>21.316089630126953</v>
      </c>
      <c r="Z7700" s="0">
        <v>0.33197098970413208</v>
      </c>
      <c r="AA7700" s="0">
        <v>0.14215347170829773</v>
      </c>
      <c r="AB7700" s="0">
        <v>0.098149336874485016</v>
      </c>
      <c r="AC7700" s="0">
        <v>0.14979398250579834</v>
      </c>
      <c r="AD7700" s="0">
        <v>0.25742563605308533</v>
      </c>
      <c r="AE7700" s="0">
        <v>0.33197098970413208</v>
      </c>
      <c r="AF7700" s="0">
        <v>0.40651634335517883</v>
      </c>
      <c r="AG7700" s="0">
        <v>0.51414799690246582</v>
      </c>
      <c r="AH7700" s="0">
        <v>0.56579262018203735</v>
      </c>
    </row>
    <row r="7701" x14ac:dyDescent="0.4">
      <c r="A7701" s="10" t="str">
        <f>Data[[#This Row],[category]]&amp;Data[[#This Row],[subcategory]]&amp;Data[[#This Row],[date]]&amp;Data[[#This Row],[hour]]</f>
        <v>Zip code regionSouth San Diego8/31/20174</v>
      </c>
      <c r="B7701" s="10" t="s">
        <v>150</v>
      </c>
      <c r="C7701" t="s">
        <v>59</v>
      </c>
      <c r="D7701" t="s">
        <v>111</v>
      </c>
      <c r="E7701" t="s">
        <v>44</v>
      </c>
      <c r="F7701" s="0">
        <v>15322</v>
      </c>
      <c r="G7701" s="0">
        <v>1.3448144197463989</v>
      </c>
      <c r="H7701" s="0">
        <v>1.3708195686340332</v>
      </c>
      <c r="I7701" s="0">
        <v>0.026005160063505173</v>
      </c>
      <c r="J7701" s="0">
        <v>0.0092785991728305817</v>
      </c>
      <c r="K7701" s="0">
        <v>70.817779541015625</v>
      </c>
      <c r="L7701" s="0">
        <v>2.8027031421661377</v>
      </c>
      <c r="M7701" s="0">
        <v>1</v>
      </c>
      <c r="N7701" s="0">
        <v>1</v>
      </c>
      <c r="O7701" s="0">
        <v>3.3396515846252441</v>
      </c>
      <c r="P7701" s="0">
        <v>3.2475523948669434</v>
      </c>
      <c r="Q7701" s="0">
        <v>0.010743222199380398</v>
      </c>
      <c r="R7701" s="0">
        <v>0.014114156365394592</v>
      </c>
      <c r="S7701" s="0">
        <v>0.021139457821846008</v>
      </c>
      <c r="T7701" s="0">
        <v>0.026005160063505173</v>
      </c>
      <c r="U7701" s="0">
        <v>0.030870862305164337</v>
      </c>
      <c r="V7701" s="0">
        <v>0.037896163761615753</v>
      </c>
      <c r="W7701" s="0">
        <v>0.041267096996307373</v>
      </c>
      <c r="X7701" s="0">
        <v>20.605245590209961</v>
      </c>
      <c r="Y7701" s="0">
        <v>21.003698348999023</v>
      </c>
      <c r="Z7701" s="0">
        <v>0.3984510600566864</v>
      </c>
      <c r="AA7701" s="0">
        <v>0.14216670393943787</v>
      </c>
      <c r="AB7701" s="0">
        <v>0.16460764408111572</v>
      </c>
      <c r="AC7701" s="0">
        <v>0.21625709533691406</v>
      </c>
      <c r="AD7701" s="0">
        <v>0.32389876246452332</v>
      </c>
      <c r="AE7701" s="0">
        <v>0.3984510600566864</v>
      </c>
      <c r="AF7701" s="0">
        <v>0.47300335764884949</v>
      </c>
      <c r="AG7701" s="0">
        <v>0.58064502477645874</v>
      </c>
      <c r="AH7701" s="0">
        <v>0.63229447603225708</v>
      </c>
    </row>
    <row r="7702" x14ac:dyDescent="0.4">
      <c r="A7702" s="10" t="str">
        <f>Data[[#This Row],[category]]&amp;Data[[#This Row],[subcategory]]&amp;Data[[#This Row],[date]]&amp;Data[[#This Row],[hour]]</f>
        <v>Zip code regionSouth San Diego8/31/20175</v>
      </c>
      <c r="B7702" s="10" t="s">
        <v>150</v>
      </c>
      <c r="C7702" t="s">
        <v>59</v>
      </c>
      <c r="D7702" t="s">
        <v>111</v>
      </c>
      <c r="E7702" t="s">
        <v>45</v>
      </c>
      <c r="F7702" s="0">
        <v>15322</v>
      </c>
      <c r="G7702" s="0">
        <v>1.3422002792358398</v>
      </c>
      <c r="H7702" s="0">
        <v>1.3829032182693481</v>
      </c>
      <c r="I7702" s="0">
        <v>0.040702957659959793</v>
      </c>
      <c r="J7702" s="0">
        <v>0.0093918871134519577</v>
      </c>
      <c r="K7702" s="0">
        <v>70.879714965820313</v>
      </c>
      <c r="L7702" s="0">
        <v>4.3338422775268555</v>
      </c>
      <c r="M7702" s="0">
        <v>1</v>
      </c>
      <c r="N7702" s="0">
        <v>1</v>
      </c>
      <c r="O7702" s="0">
        <v>3.3396515846252441</v>
      </c>
      <c r="P7702" s="0">
        <v>3.2475523948669434</v>
      </c>
      <c r="Q7702" s="0">
        <v>0.025254677981138229</v>
      </c>
      <c r="R7702" s="0">
        <v>0.028666770085692406</v>
      </c>
      <c r="S7702" s="0">
        <v>0.035777848213911057</v>
      </c>
      <c r="T7702" s="0">
        <v>0.040702957659959793</v>
      </c>
      <c r="U7702" s="0">
        <v>0.04562806710600853</v>
      </c>
      <c r="V7702" s="0">
        <v>0.05273914709687233</v>
      </c>
      <c r="W7702" s="0">
        <v>0.056151237338781357</v>
      </c>
      <c r="X7702" s="0">
        <v>20.565193176269531</v>
      </c>
      <c r="Y7702" s="0">
        <v>21.1888427734375</v>
      </c>
      <c r="Z7702" s="0">
        <v>0.62365072965621948</v>
      </c>
      <c r="AA7702" s="0">
        <v>0.1439024955034256</v>
      </c>
      <c r="AB7702" s="0">
        <v>0.38695219159126282</v>
      </c>
      <c r="AC7702" s="0">
        <v>0.43923225998878479</v>
      </c>
      <c r="AD7702" s="0">
        <v>0.54818820953369141</v>
      </c>
      <c r="AE7702" s="0">
        <v>0.62365072965621948</v>
      </c>
      <c r="AF7702" s="0">
        <v>0.69911324977874756</v>
      </c>
      <c r="AG7702" s="0">
        <v>0.80806916952133179</v>
      </c>
      <c r="AH7702" s="0">
        <v>0.86034929752349854</v>
      </c>
    </row>
    <row r="7703" x14ac:dyDescent="0.4">
      <c r="A7703" s="10" t="str">
        <f>Data[[#This Row],[category]]&amp;Data[[#This Row],[subcategory]]&amp;Data[[#This Row],[date]]&amp;Data[[#This Row],[hour]]</f>
        <v>Zip code regionSouth San Diego8/31/20176</v>
      </c>
      <c r="B7703" s="10" t="s">
        <v>150</v>
      </c>
      <c r="C7703" t="s">
        <v>59</v>
      </c>
      <c r="D7703" t="s">
        <v>111</v>
      </c>
      <c r="E7703" t="s">
        <v>46</v>
      </c>
      <c r="F7703" s="0">
        <v>15322</v>
      </c>
      <c r="G7703" s="0">
        <v>1.4046690464019775</v>
      </c>
      <c r="H7703" s="0">
        <v>1.4433013200759888</v>
      </c>
      <c r="I7703" s="0">
        <v>0.038632243871688843</v>
      </c>
      <c r="J7703" s="0">
        <v>0.010144032537937164</v>
      </c>
      <c r="K7703" s="0">
        <v>70.341468811035156</v>
      </c>
      <c r="L7703" s="0">
        <v>3.8083715438842773</v>
      </c>
      <c r="M7703" s="0">
        <v>1</v>
      </c>
      <c r="N7703" s="0">
        <v>1</v>
      </c>
      <c r="O7703" s="0">
        <v>3.3396515846252441</v>
      </c>
      <c r="P7703" s="0">
        <v>3.2475523948669434</v>
      </c>
      <c r="Q7703" s="0">
        <v>0.021946795284748077</v>
      </c>
      <c r="R7703" s="0">
        <v>0.025632143020629883</v>
      </c>
      <c r="S7703" s="0">
        <v>0.033312708139419556</v>
      </c>
      <c r="T7703" s="0">
        <v>0.038632243871688843</v>
      </c>
      <c r="U7703" s="0">
        <v>0.04395177960395813</v>
      </c>
      <c r="V7703" s="0">
        <v>0.051632344722747803</v>
      </c>
      <c r="W7703" s="0">
        <v>0.055317692458629608</v>
      </c>
      <c r="X7703" s="0">
        <v>21.5223388671875</v>
      </c>
      <c r="Y7703" s="0">
        <v>22.114263534545898</v>
      </c>
      <c r="Z7703" s="0">
        <v>0.59192323684692383</v>
      </c>
      <c r="AA7703" s="0">
        <v>0.15542685985565186</v>
      </c>
      <c r="AB7703" s="0">
        <v>0.33626881241798401</v>
      </c>
      <c r="AC7703" s="0">
        <v>0.39273568987846375</v>
      </c>
      <c r="AD7703" s="0">
        <v>0.51041728258132935</v>
      </c>
      <c r="AE7703" s="0">
        <v>0.59192323684692383</v>
      </c>
      <c r="AF7703" s="0">
        <v>0.67342919111251831</v>
      </c>
      <c r="AG7703" s="0">
        <v>0.79111075401306152</v>
      </c>
      <c r="AH7703" s="0">
        <v>0.84757769107818604</v>
      </c>
    </row>
    <row r="7704" x14ac:dyDescent="0.4">
      <c r="A7704" s="10" t="str">
        <f>Data[[#This Row],[category]]&amp;Data[[#This Row],[subcategory]]&amp;Data[[#This Row],[date]]&amp;Data[[#This Row],[hour]]</f>
        <v>Zip code regionSouth San Diego8/31/20177</v>
      </c>
      <c r="B7704" s="10" t="s">
        <v>150</v>
      </c>
      <c r="C7704" t="s">
        <v>59</v>
      </c>
      <c r="D7704" t="s">
        <v>111</v>
      </c>
      <c r="E7704" t="s">
        <v>60</v>
      </c>
      <c r="F7704" s="0">
        <v>15322</v>
      </c>
      <c r="G7704" s="0">
        <v>1.50223708152771</v>
      </c>
      <c r="H7704" s="0">
        <v>1.535133957862854</v>
      </c>
      <c r="I7704" s="0">
        <v>0.032896846532821655</v>
      </c>
      <c r="J7704" s="0">
        <v>0.011753515340387821</v>
      </c>
      <c r="K7704" s="0">
        <v>70.757278442382813</v>
      </c>
      <c r="L7704" s="0">
        <v>2.7988941669464111</v>
      </c>
      <c r="M7704" s="0">
        <v>1</v>
      </c>
      <c r="N7704" s="0">
        <v>1</v>
      </c>
      <c r="O7704" s="0">
        <v>3.3396515846252441</v>
      </c>
      <c r="P7704" s="0">
        <v>3.2475523948669434</v>
      </c>
      <c r="Q7704" s="0">
        <v>0.01356403436511755</v>
      </c>
      <c r="R7704" s="0">
        <v>0.01783411018550396</v>
      </c>
      <c r="S7704" s="0">
        <v>0.026733297854661942</v>
      </c>
      <c r="T7704" s="0">
        <v>0.032896846532821655</v>
      </c>
      <c r="U7704" s="0">
        <v>0.039060395210981369</v>
      </c>
      <c r="V7704" s="0">
        <v>0.047959581017494202</v>
      </c>
      <c r="W7704" s="0">
        <v>0.052229657769203186</v>
      </c>
      <c r="X7704" s="0">
        <v>23.017276763916016</v>
      </c>
      <c r="Y7704" s="0">
        <v>23.521322250366211</v>
      </c>
      <c r="Z7704" s="0">
        <v>0.50404548645019531</v>
      </c>
      <c r="AA7704" s="0">
        <v>0.18008735775947571</v>
      </c>
      <c r="AB7704" s="0">
        <v>0.20782814919948578</v>
      </c>
      <c r="AC7704" s="0">
        <v>0.27325424551963806</v>
      </c>
      <c r="AD7704" s="0">
        <v>0.40960758924484253</v>
      </c>
      <c r="AE7704" s="0">
        <v>0.50404548645019531</v>
      </c>
      <c r="AF7704" s="0">
        <v>0.5984833836555481</v>
      </c>
      <c r="AG7704" s="0">
        <v>0.73483669757843018</v>
      </c>
      <c r="AH7704" s="0">
        <v>0.80026280879974365</v>
      </c>
    </row>
    <row r="7705" x14ac:dyDescent="0.4">
      <c r="A7705" s="10" t="str">
        <f>Data[[#This Row],[category]]&amp;Data[[#This Row],[subcategory]]&amp;Data[[#This Row],[date]]&amp;Data[[#This Row],[hour]]</f>
        <v>Zip code regionSouth San Diego8/31/20178</v>
      </c>
      <c r="B7705" s="10" t="s">
        <v>150</v>
      </c>
      <c r="C7705" t="s">
        <v>59</v>
      </c>
      <c r="D7705" t="s">
        <v>111</v>
      </c>
      <c r="E7705" t="s">
        <v>61</v>
      </c>
      <c r="F7705" s="0">
        <v>15322</v>
      </c>
      <c r="G7705" s="0">
        <v>1.7692625522613525</v>
      </c>
      <c r="H7705" s="0">
        <v>1.7827651500701904</v>
      </c>
      <c r="I7705" s="0">
        <v>0.013502574525773525</v>
      </c>
      <c r="J7705" s="0">
        <v>0.012103604152798653</v>
      </c>
      <c r="K7705" s="0">
        <v>72.832725524902344</v>
      </c>
      <c r="L7705" s="0">
        <v>1.1155829429626465</v>
      </c>
      <c r="M7705" s="0">
        <v>0</v>
      </c>
      <c r="N7705" s="0">
        <v>0</v>
      </c>
      <c r="O7705" s="0">
        <v>3.3396515846252441</v>
      </c>
      <c r="P7705" s="0">
        <v>3.2475523948669434</v>
      </c>
      <c r="Q7705" s="0">
        <v>-0.006406082771718502</v>
      </c>
      <c r="R7705" s="0">
        <v>-0.0020088183227926493</v>
      </c>
      <c r="S7705" s="0">
        <v>0.007155438419431448</v>
      </c>
      <c r="T7705" s="0">
        <v>0.013502574525773525</v>
      </c>
      <c r="U7705" s="0">
        <v>0.019849710166454315</v>
      </c>
      <c r="V7705" s="0">
        <v>0.029013967141509056</v>
      </c>
      <c r="W7705" s="0">
        <v>0.033411230891942978</v>
      </c>
      <c r="X7705" s="0">
        <v>27.108640670776367</v>
      </c>
      <c r="Y7705" s="0">
        <v>27.315526962280273</v>
      </c>
      <c r="Z7705" s="0">
        <v>0.20688644051551819</v>
      </c>
      <c r="AA7705" s="0">
        <v>0.18545141816139221</v>
      </c>
      <c r="AB7705" s="0">
        <v>-0.09815400093793869</v>
      </c>
      <c r="AC7705" s="0">
        <v>-0.030779113993048668</v>
      </c>
      <c r="AD7705" s="0">
        <v>0.1096356213092804</v>
      </c>
      <c r="AE7705" s="0">
        <v>0.20688644051551819</v>
      </c>
      <c r="AF7705" s="0">
        <v>0.30413725972175598</v>
      </c>
      <c r="AG7705" s="0">
        <v>0.44455200433731079</v>
      </c>
      <c r="AH7705" s="0">
        <v>0.51192688941955566</v>
      </c>
    </row>
    <row r="7706" x14ac:dyDescent="0.4">
      <c r="A7706" s="10" t="str">
        <f>Data[[#This Row],[category]]&amp;Data[[#This Row],[subcategory]]&amp;Data[[#This Row],[date]]&amp;Data[[#This Row],[hour]]</f>
        <v>Zip code regionSouth San Diego8/31/20179</v>
      </c>
      <c r="B7706" s="10" t="s">
        <v>150</v>
      </c>
      <c r="C7706" t="s">
        <v>59</v>
      </c>
      <c r="D7706" t="s">
        <v>111</v>
      </c>
      <c r="E7706" t="s">
        <v>62</v>
      </c>
      <c r="F7706" s="0">
        <v>15322</v>
      </c>
      <c r="G7706" s="0">
        <v>2.2294247150421143</v>
      </c>
      <c r="H7706" s="0">
        <v>2.2958841323852539</v>
      </c>
      <c r="I7706" s="0">
        <v>0.066459544003009796</v>
      </c>
      <c r="J7706" s="0">
        <v>0.011592121794819832</v>
      </c>
      <c r="K7706" s="0">
        <v>75.300872802734375</v>
      </c>
      <c r="L7706" s="0">
        <v>5.7331647872924805</v>
      </c>
      <c r="M7706" s="0">
        <v>1</v>
      </c>
      <c r="N7706" s="0">
        <v>1</v>
      </c>
      <c r="O7706" s="0">
        <v>3.3396515846252441</v>
      </c>
      <c r="P7706" s="0">
        <v>3.2475523948669434</v>
      </c>
      <c r="Q7706" s="0">
        <v>0.04739220067858696</v>
      </c>
      <c r="R7706" s="0">
        <v>0.051603641360998154</v>
      </c>
      <c r="S7706" s="0">
        <v>0.060380630195140839</v>
      </c>
      <c r="T7706" s="0">
        <v>0.066459544003009796</v>
      </c>
      <c r="U7706" s="0">
        <v>0.072538457810878754</v>
      </c>
      <c r="V7706" s="0">
        <v>0.08131544291973114</v>
      </c>
      <c r="W7706" s="0">
        <v>0.085526891052722931</v>
      </c>
      <c r="X7706" s="0">
        <v>34.159244537353516</v>
      </c>
      <c r="Y7706" s="0">
        <v>35.177536010742187</v>
      </c>
      <c r="Z7706" s="0">
        <v>1.0182931423187256</v>
      </c>
      <c r="AA7706" s="0">
        <v>0.1776144951581955</v>
      </c>
      <c r="AB7706" s="0">
        <v>0.72614330053329468</v>
      </c>
      <c r="AC7706" s="0">
        <v>0.79067099094390869</v>
      </c>
      <c r="AD7706" s="0">
        <v>0.9251520037651062</v>
      </c>
      <c r="AE7706" s="0">
        <v>1.0182931423187256</v>
      </c>
      <c r="AF7706" s="0">
        <v>1.1114342212677002</v>
      </c>
      <c r="AG7706" s="0">
        <v>1.2459152936935425</v>
      </c>
      <c r="AH7706" s="0">
        <v>1.3104430437088013</v>
      </c>
    </row>
    <row r="7707" x14ac:dyDescent="0.4">
      <c r="A7707" s="10" t="str">
        <f>Data[[#This Row],[category]]&amp;Data[[#This Row],[subcategory]]&amp;Data[[#This Row],[date]]&amp;Data[[#This Row],[hour]]</f>
        <v>Zip code regionSouth San Diego8/31/201710</v>
      </c>
      <c r="B7707" s="10" t="s">
        <v>150</v>
      </c>
      <c r="C7707" t="s">
        <v>59</v>
      </c>
      <c r="D7707" t="s">
        <v>111</v>
      </c>
      <c r="E7707" t="s">
        <v>63</v>
      </c>
      <c r="F7707" s="0">
        <v>15322</v>
      </c>
      <c r="G7707" s="0">
        <v>2.7492611408233643</v>
      </c>
      <c r="H7707" s="0">
        <v>2.7928123474121094</v>
      </c>
      <c r="I7707" s="0">
        <v>0.043551187962293625</v>
      </c>
      <c r="J7707" s="0">
        <v>0.0065889069810509682</v>
      </c>
      <c r="K7707" s="0">
        <v>78.153961181640625</v>
      </c>
      <c r="L7707" s="0">
        <v>6.609774112701416</v>
      </c>
      <c r="M7707" s="0">
        <v>1</v>
      </c>
      <c r="N7707" s="0">
        <v>1</v>
      </c>
      <c r="O7707" s="0">
        <v>3.3396515846252441</v>
      </c>
      <c r="P7707" s="0">
        <v>3.2475523948669434</v>
      </c>
      <c r="Q7707" s="0">
        <v>0.032713402062654495</v>
      </c>
      <c r="R7707" s="0">
        <v>0.035107165575027466</v>
      </c>
      <c r="S7707" s="0">
        <v>0.040095962584018707</v>
      </c>
      <c r="T7707" s="0">
        <v>0.043551187962293625</v>
      </c>
      <c r="U7707" s="0">
        <v>0.047006413340568542</v>
      </c>
      <c r="V7707" s="0">
        <v>0.051995210349559784</v>
      </c>
      <c r="W7707" s="0">
        <v>0.054388973861932755</v>
      </c>
      <c r="X7707" s="0">
        <v>42.124179840087891</v>
      </c>
      <c r="Y7707" s="0">
        <v>42.791469573974609</v>
      </c>
      <c r="Z7707" s="0">
        <v>0.66729128360748291</v>
      </c>
      <c r="AA7707" s="0">
        <v>0.10095523297786713</v>
      </c>
      <c r="AB7707" s="0">
        <v>0.50123471021652222</v>
      </c>
      <c r="AC7707" s="0">
        <v>0.53791195154190063</v>
      </c>
      <c r="AD7707" s="0">
        <v>0.61435031890869141</v>
      </c>
      <c r="AE7707" s="0">
        <v>0.66729128360748291</v>
      </c>
      <c r="AF7707" s="0">
        <v>0.72023224830627441</v>
      </c>
      <c r="AG7707" s="0">
        <v>0.79667061567306519</v>
      </c>
      <c r="AH7707" s="0">
        <v>0.8333478569984436</v>
      </c>
    </row>
    <row r="7708" x14ac:dyDescent="0.4">
      <c r="A7708" s="10" t="str">
        <f>Data[[#This Row],[category]]&amp;Data[[#This Row],[subcategory]]&amp;Data[[#This Row],[date]]&amp;Data[[#This Row],[hour]]</f>
        <v>Zip code regionSouth San Diego8/31/201711</v>
      </c>
      <c r="B7708" s="10" t="s">
        <v>150</v>
      </c>
      <c r="C7708" t="s">
        <v>59</v>
      </c>
      <c r="D7708" t="s">
        <v>111</v>
      </c>
      <c r="E7708" t="s">
        <v>64</v>
      </c>
      <c r="F7708" s="0">
        <v>15322</v>
      </c>
      <c r="G7708" s="0">
        <v>3.2122592926025391</v>
      </c>
      <c r="H7708" s="0">
        <v>3.1687080860137939</v>
      </c>
      <c r="I7708" s="0">
        <v>-0.043551195412874222</v>
      </c>
      <c r="J7708" s="0">
        <v>0.0065889074467122555</v>
      </c>
      <c r="K7708" s="0">
        <v>82.846427917480469</v>
      </c>
      <c r="L7708" s="0">
        <v>-6.6097750663757324</v>
      </c>
      <c r="M7708" s="0">
        <v>1</v>
      </c>
      <c r="N7708" s="0">
        <v>1</v>
      </c>
      <c r="O7708" s="0">
        <v>3.3396515846252441</v>
      </c>
      <c r="P7708" s="0">
        <v>3.2475523948669434</v>
      </c>
      <c r="Q7708" s="0">
        <v>-0.05438898503780365</v>
      </c>
      <c r="R7708" s="0">
        <v>-0.051995221525430679</v>
      </c>
      <c r="S7708" s="0">
        <v>-0.047006420791149139</v>
      </c>
      <c r="T7708" s="0">
        <v>-0.043551195412874222</v>
      </c>
      <c r="U7708" s="0">
        <v>-0.040095970034599304</v>
      </c>
      <c r="V7708" s="0">
        <v>-0.035107169300317764</v>
      </c>
      <c r="W7708" s="0">
        <v>-0.032713405787944794</v>
      </c>
      <c r="X7708" s="0">
        <v>49.218235015869141</v>
      </c>
      <c r="Y7708" s="0">
        <v>48.550945281982422</v>
      </c>
      <c r="Z7708" s="0">
        <v>-0.66729140281677246</v>
      </c>
      <c r="AA7708" s="0">
        <v>0.10095524042844772</v>
      </c>
      <c r="AB7708" s="0">
        <v>-0.83334797620773315</v>
      </c>
      <c r="AC7708" s="0">
        <v>-0.79667073488235474</v>
      </c>
      <c r="AD7708" s="0">
        <v>-0.72023236751556396</v>
      </c>
      <c r="AE7708" s="0">
        <v>-0.66729140281677246</v>
      </c>
      <c r="AF7708" s="0">
        <v>-0.61435043811798096</v>
      </c>
      <c r="AG7708" s="0">
        <v>-0.53791207075119019</v>
      </c>
      <c r="AH7708" s="0">
        <v>-0.50123482942581177</v>
      </c>
    </row>
    <row r="7709" x14ac:dyDescent="0.4">
      <c r="A7709" s="10" t="str">
        <f>Data[[#This Row],[category]]&amp;Data[[#This Row],[subcategory]]&amp;Data[[#This Row],[date]]&amp;Data[[#This Row],[hour]]</f>
        <v>Zip code regionSouth San Diego8/31/201712</v>
      </c>
      <c r="B7709" s="10" t="s">
        <v>150</v>
      </c>
      <c r="C7709" t="s">
        <v>59</v>
      </c>
      <c r="D7709" t="s">
        <v>111</v>
      </c>
      <c r="E7709" t="s">
        <v>65</v>
      </c>
      <c r="F7709" s="0">
        <v>15322</v>
      </c>
      <c r="G7709" s="0">
        <v>3.4138944149017334</v>
      </c>
      <c r="H7709" s="0">
        <v>3.3705646991729736</v>
      </c>
      <c r="I7709" s="0">
        <v>-0.043329693377017975</v>
      </c>
      <c r="J7709" s="0">
        <v>0.012563017196953297</v>
      </c>
      <c r="K7709" s="0">
        <v>87.010635375976563</v>
      </c>
      <c r="L7709" s="0">
        <v>-3.4489877223968506</v>
      </c>
      <c r="M7709" s="0">
        <v>1</v>
      </c>
      <c r="N7709" s="0">
        <v>1</v>
      </c>
      <c r="O7709" s="0">
        <v>3.3396515846252441</v>
      </c>
      <c r="P7709" s="0">
        <v>3.2475523948669434</v>
      </c>
      <c r="Q7709" s="0">
        <v>-0.063994020223617554</v>
      </c>
      <c r="R7709" s="0">
        <v>-0.059429846704006195</v>
      </c>
      <c r="S7709" s="0">
        <v>-0.049917746335268021</v>
      </c>
      <c r="T7709" s="0">
        <v>-0.043329693377017975</v>
      </c>
      <c r="U7709" s="0">
        <v>-0.036741640418767929</v>
      </c>
      <c r="V7709" s="0">
        <v>-0.027229538187384605</v>
      </c>
      <c r="W7709" s="0">
        <v>-0.022665368393063545</v>
      </c>
      <c r="X7709" s="0">
        <v>52.307689666748047</v>
      </c>
      <c r="Y7709" s="0">
        <v>51.643791198730469</v>
      </c>
      <c r="Z7709" s="0">
        <v>-0.66389757394790649</v>
      </c>
      <c r="AA7709" s="0">
        <v>0.19249054789543152</v>
      </c>
      <c r="AB7709" s="0">
        <v>-0.98051637411117554</v>
      </c>
      <c r="AC7709" s="0">
        <v>-0.91058415174484253</v>
      </c>
      <c r="AD7709" s="0">
        <v>-0.76483970880508423</v>
      </c>
      <c r="AE7709" s="0">
        <v>-0.66389757394790649</v>
      </c>
      <c r="AF7709" s="0">
        <v>-0.56295543909072876</v>
      </c>
      <c r="AG7709" s="0">
        <v>-0.41721099615097046</v>
      </c>
      <c r="AH7709" s="0">
        <v>-0.34727880358695984</v>
      </c>
    </row>
    <row r="7710" x14ac:dyDescent="0.4">
      <c r="A7710" s="10" t="str">
        <f>Data[[#This Row],[category]]&amp;Data[[#This Row],[subcategory]]&amp;Data[[#This Row],[date]]&amp;Data[[#This Row],[hour]]</f>
        <v>Zip code regionSouth San Diego8/31/201713</v>
      </c>
      <c r="B7710" s="10" t="s">
        <v>150</v>
      </c>
      <c r="C7710" t="s">
        <v>59</v>
      </c>
      <c r="D7710" t="s">
        <v>111</v>
      </c>
      <c r="E7710" t="s">
        <v>66</v>
      </c>
      <c r="F7710" s="0">
        <v>15322</v>
      </c>
      <c r="G7710" s="0">
        <v>3.5107421875</v>
      </c>
      <c r="H7710" s="0">
        <v>3.4762396812438965</v>
      </c>
      <c r="I7710" s="0">
        <v>-0.034502416849136353</v>
      </c>
      <c r="J7710" s="0">
        <v>0.014232859015464783</v>
      </c>
      <c r="K7710" s="0">
        <v>88.167732238769531</v>
      </c>
      <c r="L7710" s="0">
        <v>-2.424138069152832</v>
      </c>
      <c r="M7710" s="0">
        <v>1</v>
      </c>
      <c r="N7710" s="0">
        <v>1</v>
      </c>
      <c r="O7710" s="0">
        <v>3.3396515846252441</v>
      </c>
      <c r="P7710" s="0">
        <v>3.2475523948669434</v>
      </c>
      <c r="Q7710" s="0">
        <v>-0.057913385331630707</v>
      </c>
      <c r="R7710" s="0">
        <v>-0.052742559462785721</v>
      </c>
      <c r="S7710" s="0">
        <v>-0.041966136544942856</v>
      </c>
      <c r="T7710" s="0">
        <v>-0.034502416849136353</v>
      </c>
      <c r="U7710" s="0">
        <v>-0.027038699015974998</v>
      </c>
      <c r="V7710" s="0">
        <v>-0.016262274235486984</v>
      </c>
      <c r="W7710" s="0">
        <v>-0.011091447435319424</v>
      </c>
      <c r="X7710" s="0">
        <v>53.791591644287109</v>
      </c>
      <c r="Y7710" s="0">
        <v>53.262943267822266</v>
      </c>
      <c r="Z7710" s="0">
        <v>-0.52864605188369751</v>
      </c>
      <c r="AA7710" s="0">
        <v>0.21807587146759033</v>
      </c>
      <c r="AB7710" s="0">
        <v>-0.88734894990921021</v>
      </c>
      <c r="AC7710" s="0">
        <v>-0.80812150239944458</v>
      </c>
      <c r="AD7710" s="0">
        <v>-0.6430051326751709</v>
      </c>
      <c r="AE7710" s="0">
        <v>-0.52864605188369751</v>
      </c>
      <c r="AF7710" s="0">
        <v>-0.41428694128990173</v>
      </c>
      <c r="AG7710" s="0">
        <v>-0.24917057156562805</v>
      </c>
      <c r="AH7710" s="0">
        <v>-0.16994316875934601</v>
      </c>
    </row>
    <row r="7711" x14ac:dyDescent="0.4">
      <c r="A7711" s="10" t="str">
        <f>Data[[#This Row],[category]]&amp;Data[[#This Row],[subcategory]]&amp;Data[[#This Row],[date]]&amp;Data[[#This Row],[hour]]</f>
        <v>Zip code regionSouth San Diego8/31/201714</v>
      </c>
      <c r="B7711" s="10" t="s">
        <v>150</v>
      </c>
      <c r="C7711" t="s">
        <v>59</v>
      </c>
      <c r="D7711" t="s">
        <v>111</v>
      </c>
      <c r="E7711" t="s">
        <v>67</v>
      </c>
      <c r="F7711" s="0">
        <v>15322</v>
      </c>
      <c r="G7711" s="0">
        <v>3.5883450508117676</v>
      </c>
      <c r="H7711" s="0">
        <v>3.5405468940734863</v>
      </c>
      <c r="I7711" s="0">
        <v>-0.047798145562410355</v>
      </c>
      <c r="J7711" s="0">
        <v>0.015214034356176853</v>
      </c>
      <c r="K7711" s="0">
        <v>85.377365112304688</v>
      </c>
      <c r="L7711" s="0">
        <v>-3.1417140960693359</v>
      </c>
      <c r="M7711" s="0">
        <v>1</v>
      </c>
      <c r="N7711" s="0">
        <v>1</v>
      </c>
      <c r="O7711" s="0">
        <v>3.3396515846252441</v>
      </c>
      <c r="P7711" s="0">
        <v>3.2475523948669434</v>
      </c>
      <c r="Q7711" s="0">
        <v>-0.072823002934455872</v>
      </c>
      <c r="R7711" s="0">
        <v>-0.06729571521282196</v>
      </c>
      <c r="S7711" s="0">
        <v>-0.055776391178369522</v>
      </c>
      <c r="T7711" s="0">
        <v>-0.047798145562410355</v>
      </c>
      <c r="U7711" s="0">
        <v>-0.039819899946451187</v>
      </c>
      <c r="V7711" s="0">
        <v>-0.028300575911998749</v>
      </c>
      <c r="W7711" s="0">
        <v>-0.022773286327719688</v>
      </c>
      <c r="X7711" s="0">
        <v>54.980621337890625</v>
      </c>
      <c r="Y7711" s="0">
        <v>54.248260498046875</v>
      </c>
      <c r="Z7711" s="0">
        <v>-0.73236316442489624</v>
      </c>
      <c r="AA7711" s="0">
        <v>0.23310942947864532</v>
      </c>
      <c r="AB7711" s="0">
        <v>-1.1157940626144409</v>
      </c>
      <c r="AC7711" s="0">
        <v>-1.0311049222946167</v>
      </c>
      <c r="AD7711" s="0">
        <v>-0.85460585355758667</v>
      </c>
      <c r="AE7711" s="0">
        <v>-0.73236316442489624</v>
      </c>
      <c r="AF7711" s="0">
        <v>-0.61012047529220581</v>
      </c>
      <c r="AG7711" s="0">
        <v>-0.43362140655517578</v>
      </c>
      <c r="AH7711" s="0">
        <v>-0.34893226623535156</v>
      </c>
    </row>
    <row r="7712" x14ac:dyDescent="0.4">
      <c r="A7712" s="10" t="str">
        <f>Data[[#This Row],[category]]&amp;Data[[#This Row],[subcategory]]&amp;Data[[#This Row],[date]]&amp;Data[[#This Row],[hour]]</f>
        <v>Zip code regionSouth San Diego8/31/201715</v>
      </c>
      <c r="B7712" s="10" t="s">
        <v>150</v>
      </c>
      <c r="C7712" t="s">
        <v>59</v>
      </c>
      <c r="D7712" t="s">
        <v>111</v>
      </c>
      <c r="E7712" t="s">
        <v>68</v>
      </c>
      <c r="F7712" s="0">
        <v>15322</v>
      </c>
      <c r="G7712" s="0">
        <v>3.5172793865203857</v>
      </c>
      <c r="H7712" s="0">
        <v>3.4905622005462646</v>
      </c>
      <c r="I7712" s="0">
        <v>-0.026717137545347214</v>
      </c>
      <c r="J7712" s="0">
        <v>0.015993386507034302</v>
      </c>
      <c r="K7712" s="0">
        <v>83.703041076660156</v>
      </c>
      <c r="L7712" s="0">
        <v>-1.6705116033554077</v>
      </c>
      <c r="M7712" s="0">
        <v>1</v>
      </c>
      <c r="N7712" s="0">
        <v>0</v>
      </c>
      <c r="O7712" s="0">
        <v>3.3396515846252441</v>
      </c>
      <c r="P7712" s="0">
        <v>3.2475523948669434</v>
      </c>
      <c r="Q7712" s="0">
        <v>-0.053023915737867355</v>
      </c>
      <c r="R7712" s="0">
        <v>-0.047213487327098846</v>
      </c>
      <c r="S7712" s="0">
        <v>-0.035104077309370041</v>
      </c>
      <c r="T7712" s="0">
        <v>-0.026717137545347214</v>
      </c>
      <c r="U7712" s="0">
        <v>-0.018330197781324387</v>
      </c>
      <c r="V7712" s="0">
        <v>-0.0062207882292568684</v>
      </c>
      <c r="W7712" s="0">
        <v>-0.00041035775211639702</v>
      </c>
      <c r="X7712" s="0">
        <v>53.891754150390625</v>
      </c>
      <c r="Y7712" s="0">
        <v>53.482395172119141</v>
      </c>
      <c r="Z7712" s="0">
        <v>-0.40935999155044556</v>
      </c>
      <c r="AA7712" s="0">
        <v>0.24505066871643066</v>
      </c>
      <c r="AB7712" s="0">
        <v>-0.81243246793746948</v>
      </c>
      <c r="AC7712" s="0">
        <v>-0.72340506315231323</v>
      </c>
      <c r="AD7712" s="0">
        <v>-0.53786468505859375</v>
      </c>
      <c r="AE7712" s="0">
        <v>-0.40935999155044556</v>
      </c>
      <c r="AF7712" s="0">
        <v>-0.28085529804229736</v>
      </c>
      <c r="AG7712" s="0">
        <v>-0.095314919948577881</v>
      </c>
      <c r="AH7712" s="0">
        <v>-0.0062875105068087578</v>
      </c>
    </row>
    <row r="7713" x14ac:dyDescent="0.4">
      <c r="A7713" s="10" t="str">
        <f>Data[[#This Row],[category]]&amp;Data[[#This Row],[subcategory]]&amp;Data[[#This Row],[date]]&amp;Data[[#This Row],[hour]]</f>
        <v>Zip code regionSouth San Diego8/31/201716</v>
      </c>
      <c r="B7713" s="10" t="s">
        <v>150</v>
      </c>
      <c r="C7713" t="s">
        <v>59</v>
      </c>
      <c r="D7713" t="s">
        <v>111</v>
      </c>
      <c r="E7713" t="s">
        <v>69</v>
      </c>
      <c r="F7713" s="0">
        <v>15322</v>
      </c>
      <c r="G7713" s="0">
        <v>3.4611406326293945</v>
      </c>
      <c r="H7713" s="0">
        <v>3.3675236701965332</v>
      </c>
      <c r="I7713" s="0">
        <v>-0.093616865575313568</v>
      </c>
      <c r="J7713" s="0">
        <v>0.016414875164628029</v>
      </c>
      <c r="K7713" s="0">
        <v>85.183197021484375</v>
      </c>
      <c r="L7713" s="0">
        <v>-5.7031726837158203</v>
      </c>
      <c r="M7713" s="0">
        <v>1</v>
      </c>
      <c r="N7713" s="0">
        <v>1</v>
      </c>
      <c r="O7713" s="0">
        <v>3.3396515846252441</v>
      </c>
      <c r="P7713" s="0">
        <v>3.2475523948669434</v>
      </c>
      <c r="Q7713" s="0">
        <v>-0.12061693519353867</v>
      </c>
      <c r="R7713" s="0">
        <v>-0.11465337127447128</v>
      </c>
      <c r="S7713" s="0">
        <v>-0.10222483426332474</v>
      </c>
      <c r="T7713" s="0">
        <v>-0.093616865575313568</v>
      </c>
      <c r="U7713" s="0">
        <v>-0.085008896887302399</v>
      </c>
      <c r="V7713" s="0">
        <v>-0.072580359876155853</v>
      </c>
      <c r="W7713" s="0">
        <v>-0.06661679595708847</v>
      </c>
      <c r="X7713" s="0">
        <v>53.031597137451172</v>
      </c>
      <c r="Y7713" s="0">
        <v>51.597198486328125</v>
      </c>
      <c r="Z7713" s="0">
        <v>-1.4343975782394409</v>
      </c>
      <c r="AA7713" s="0">
        <v>0.25150871276855469</v>
      </c>
      <c r="AB7713" s="0">
        <v>-1.8480925559997559</v>
      </c>
      <c r="AC7713" s="0">
        <v>-1.7567189931869507</v>
      </c>
      <c r="AD7713" s="0">
        <v>-1.5662888288497925</v>
      </c>
      <c r="AE7713" s="0">
        <v>-1.4343975782394409</v>
      </c>
      <c r="AF7713" s="0">
        <v>-1.3025063276290894</v>
      </c>
      <c r="AG7713" s="0">
        <v>-1.1120761632919312</v>
      </c>
      <c r="AH7713" s="0">
        <v>-1.020702600479126</v>
      </c>
    </row>
    <row r="7714" x14ac:dyDescent="0.4">
      <c r="A7714" s="10" t="str">
        <f>Data[[#This Row],[category]]&amp;Data[[#This Row],[subcategory]]&amp;Data[[#This Row],[date]]&amp;Data[[#This Row],[hour]]</f>
        <v>Zip code regionSouth San Diego8/31/201717</v>
      </c>
      <c r="B7714" s="10" t="s">
        <v>150</v>
      </c>
      <c r="C7714" t="s">
        <v>59</v>
      </c>
      <c r="D7714" t="s">
        <v>111</v>
      </c>
      <c r="E7714" t="s">
        <v>70</v>
      </c>
      <c r="F7714" s="0">
        <v>15322</v>
      </c>
      <c r="G7714" s="0">
        <v>3.2752988338470459</v>
      </c>
      <c r="H7714" s="0">
        <v>3.2396693229675293</v>
      </c>
      <c r="I7714" s="0">
        <v>-0.03562936931848526</v>
      </c>
      <c r="J7714" s="0">
        <v>0.017317146062850952</v>
      </c>
      <c r="K7714" s="0">
        <v>85.371429443359375</v>
      </c>
      <c r="L7714" s="0">
        <v>-2.0574619770050049</v>
      </c>
      <c r="M7714" s="0">
        <v>1</v>
      </c>
      <c r="N7714" s="0">
        <v>1</v>
      </c>
      <c r="O7714" s="0">
        <v>3.3396515846252441</v>
      </c>
      <c r="P7714" s="0">
        <v>3.2475523948669434</v>
      </c>
      <c r="Q7714" s="0">
        <v>-0.064113542437553406</v>
      </c>
      <c r="R7714" s="0">
        <v>-0.057822186499834061</v>
      </c>
      <c r="S7714" s="0">
        <v>-0.044710490852594376</v>
      </c>
      <c r="T7714" s="0">
        <v>-0.03562936931848526</v>
      </c>
      <c r="U7714" s="0">
        <v>-0.026548249647021294</v>
      </c>
      <c r="V7714" s="0">
        <v>-0.013436553999781609</v>
      </c>
      <c r="W7714" s="0">
        <v>-0.0071451989933848381</v>
      </c>
      <c r="X7714" s="0">
        <v>50.184127807617188</v>
      </c>
      <c r="Y7714" s="0">
        <v>49.638214111328125</v>
      </c>
      <c r="Z7714" s="0">
        <v>-0.5459132194519043</v>
      </c>
      <c r="AA7714" s="0">
        <v>0.26533332467079163</v>
      </c>
      <c r="AB7714" s="0">
        <v>-0.98234772682189941</v>
      </c>
      <c r="AC7714" s="0">
        <v>-0.88595157861709595</v>
      </c>
      <c r="AD7714" s="0">
        <v>-0.68505412340164185</v>
      </c>
      <c r="AE7714" s="0">
        <v>-0.5459132194519043</v>
      </c>
      <c r="AF7714" s="0">
        <v>-0.40677228569984436</v>
      </c>
      <c r="AG7714" s="0">
        <v>-0.20587487518787384</v>
      </c>
      <c r="AH7714" s="0">
        <v>-0.10947873443365097</v>
      </c>
    </row>
    <row r="7715" x14ac:dyDescent="0.4">
      <c r="A7715" s="10" t="str">
        <f>Data[[#This Row],[category]]&amp;Data[[#This Row],[subcategory]]&amp;Data[[#This Row],[date]]&amp;Data[[#This Row],[hour]]</f>
        <v>Zip code regionSouth San Diego8/31/201718</v>
      </c>
      <c r="B7715" s="10" t="s">
        <v>150</v>
      </c>
      <c r="C7715" t="s">
        <v>59</v>
      </c>
      <c r="D7715" t="s">
        <v>111</v>
      </c>
      <c r="E7715" t="s">
        <v>71</v>
      </c>
      <c r="F7715" s="0">
        <v>15322</v>
      </c>
      <c r="G7715" s="0">
        <v>2.9201223850250244</v>
      </c>
      <c r="H7715" s="0">
        <v>2.8924543857574463</v>
      </c>
      <c r="I7715" s="0">
        <v>-0.027667898684740067</v>
      </c>
      <c r="J7715" s="0">
        <v>0.017679654061794281</v>
      </c>
      <c r="K7715" s="0">
        <v>82.763214111328125</v>
      </c>
      <c r="L7715" s="0">
        <v>-1.5649570226669312</v>
      </c>
      <c r="M7715" s="0">
        <v>0</v>
      </c>
      <c r="N7715" s="0">
        <v>0</v>
      </c>
      <c r="O7715" s="0">
        <v>3.3396515846252441</v>
      </c>
      <c r="P7715" s="0">
        <v>3.2475523948669434</v>
      </c>
      <c r="Q7715" s="0">
        <v>-0.056748341768980026</v>
      </c>
      <c r="R7715" s="0">
        <v>-0.050325285643339157</v>
      </c>
      <c r="S7715" s="0">
        <v>-0.036939118057489395</v>
      </c>
      <c r="T7715" s="0">
        <v>-0.027667898684740067</v>
      </c>
      <c r="U7715" s="0">
        <v>-0.018396679311990738</v>
      </c>
      <c r="V7715" s="0">
        <v>-0.005010510329157114</v>
      </c>
      <c r="W7715" s="0">
        <v>0.0014125443994998932</v>
      </c>
      <c r="X7715" s="0">
        <v>44.742115020751953</v>
      </c>
      <c r="Y7715" s="0">
        <v>44.318187713623047</v>
      </c>
      <c r="Z7715" s="0">
        <v>-0.42392754554748535</v>
      </c>
      <c r="AA7715" s="0">
        <v>0.27088767290115356</v>
      </c>
      <c r="AB7715" s="0">
        <v>-0.86949813365936279</v>
      </c>
      <c r="AC7715" s="0">
        <v>-0.77108407020568848</v>
      </c>
      <c r="AD7715" s="0">
        <v>-0.56598120927810669</v>
      </c>
      <c r="AE7715" s="0">
        <v>-0.42392754554748535</v>
      </c>
      <c r="AF7715" s="0">
        <v>-0.2818739116191864</v>
      </c>
      <c r="AG7715" s="0">
        <v>-0.076771020889282227</v>
      </c>
      <c r="AH7715" s="0">
        <v>0.021643025800585747</v>
      </c>
    </row>
    <row r="7716" x14ac:dyDescent="0.4">
      <c r="A7716" s="10" t="str">
        <f>Data[[#This Row],[category]]&amp;Data[[#This Row],[subcategory]]&amp;Data[[#This Row],[date]]&amp;Data[[#This Row],[hour]]</f>
        <v>Zip code regionSouth San Diego8/31/201719</v>
      </c>
      <c r="B7716" s="10" t="s">
        <v>150</v>
      </c>
      <c r="C7716" t="s">
        <v>59</v>
      </c>
      <c r="D7716" t="s">
        <v>111</v>
      </c>
      <c r="E7716" t="s">
        <v>72</v>
      </c>
      <c r="F7716" s="0">
        <v>15322</v>
      </c>
      <c r="G7716" s="0">
        <v>2.546755313873291</v>
      </c>
      <c r="H7716" s="0">
        <v>2.5705411434173584</v>
      </c>
      <c r="I7716" s="0">
        <v>0.023785633966326714</v>
      </c>
      <c r="J7716" s="0">
        <v>0.017617706209421158</v>
      </c>
      <c r="K7716" s="0">
        <v>79.267585754394531</v>
      </c>
      <c r="L7716" s="0">
        <v>1.3500982522964478</v>
      </c>
      <c r="M7716" s="0">
        <v>0</v>
      </c>
      <c r="N7716" s="0">
        <v>0</v>
      </c>
      <c r="O7716" s="0">
        <v>3.3396515846252441</v>
      </c>
      <c r="P7716" s="0">
        <v>3.2475523948669434</v>
      </c>
      <c r="Q7716" s="0">
        <v>-0.0051929140463471413</v>
      </c>
      <c r="R7716" s="0">
        <v>0.0012076350394636393</v>
      </c>
      <c r="S7716" s="0">
        <v>0.014546900056302547</v>
      </c>
      <c r="T7716" s="0">
        <v>0.023785633966326714</v>
      </c>
      <c r="U7716" s="0">
        <v>0.033024366945028305</v>
      </c>
      <c r="V7716" s="0">
        <v>0.046363633126020432</v>
      </c>
      <c r="W7716" s="0">
        <v>0.052764181047677994</v>
      </c>
      <c r="X7716" s="0">
        <v>39.021385192871094</v>
      </c>
      <c r="Y7716" s="0">
        <v>39.385829925537109</v>
      </c>
      <c r="Z7716" s="0">
        <v>0.36444348096847534</v>
      </c>
      <c r="AA7716" s="0">
        <v>0.26993849873542786</v>
      </c>
      <c r="AB7716" s="0">
        <v>-0.079565837979316711</v>
      </c>
      <c r="AC7716" s="0">
        <v>0.018503375351428986</v>
      </c>
      <c r="AD7716" s="0">
        <v>0.22288759052753448</v>
      </c>
      <c r="AE7716" s="0">
        <v>0.36444348096847534</v>
      </c>
      <c r="AF7716" s="0">
        <v>0.50599938631057739</v>
      </c>
      <c r="AG7716" s="0">
        <v>0.71038359403610229</v>
      </c>
      <c r="AH7716" s="0">
        <v>0.8084527850151062</v>
      </c>
    </row>
    <row r="7717" x14ac:dyDescent="0.4">
      <c r="A7717" s="10" t="str">
        <f>Data[[#This Row],[category]]&amp;Data[[#This Row],[subcategory]]&amp;Data[[#This Row],[date]]&amp;Data[[#This Row],[hour]]</f>
        <v>Zip code regionSouth San Diego8/31/201720</v>
      </c>
      <c r="B7717" s="10" t="s">
        <v>150</v>
      </c>
      <c r="C7717" t="s">
        <v>59</v>
      </c>
      <c r="D7717" t="s">
        <v>111</v>
      </c>
      <c r="E7717" t="s">
        <v>55</v>
      </c>
      <c r="F7717" s="0">
        <v>15322</v>
      </c>
      <c r="G7717" s="0">
        <v>2.4204292297363281</v>
      </c>
      <c r="H7717" s="0">
        <v>2.4956598281860352</v>
      </c>
      <c r="I7717" s="0">
        <v>0.075230568647384644</v>
      </c>
      <c r="J7717" s="0">
        <v>0.01930597797036171</v>
      </c>
      <c r="K7717" s="0">
        <v>77.187179565429687</v>
      </c>
      <c r="L7717" s="0">
        <v>3.8967499732971191</v>
      </c>
      <c r="M7717" s="0">
        <v>1</v>
      </c>
      <c r="N7717" s="0">
        <v>1</v>
      </c>
      <c r="O7717" s="0">
        <v>3.3396515846252441</v>
      </c>
      <c r="P7717" s="0">
        <v>3.2475523948669434</v>
      </c>
      <c r="Q7717" s="0">
        <v>0.043475061655044556</v>
      </c>
      <c r="R7717" s="0">
        <v>0.050488963723182678</v>
      </c>
      <c r="S7717" s="0">
        <v>0.065106503665447235</v>
      </c>
      <c r="T7717" s="0">
        <v>0.075230568647384644</v>
      </c>
      <c r="U7717" s="0">
        <v>0.085354633629322052</v>
      </c>
      <c r="V7717" s="0">
        <v>0.099972173571586609</v>
      </c>
      <c r="W7717" s="0">
        <v>0.10698607563972473</v>
      </c>
      <c r="X7717" s="0">
        <v>37.0858154296875</v>
      </c>
      <c r="Y7717" s="0">
        <v>38.238498687744141</v>
      </c>
      <c r="Z7717" s="0">
        <v>1.1526827812194824</v>
      </c>
      <c r="AA7717" s="0">
        <v>0.29580619931221008</v>
      </c>
      <c r="AB7717" s="0">
        <v>0.66612488031387329</v>
      </c>
      <c r="AC7717" s="0">
        <v>0.77359187602996826</v>
      </c>
      <c r="AD7717" s="0">
        <v>0.99756187200546265</v>
      </c>
      <c r="AE7717" s="0">
        <v>1.1526827812194824</v>
      </c>
      <c r="AF7717" s="0">
        <v>1.307803750038147</v>
      </c>
      <c r="AG7717" s="0">
        <v>1.5317736864089966</v>
      </c>
      <c r="AH7717" s="0">
        <v>1.6392406225204468</v>
      </c>
    </row>
    <row r="7718" x14ac:dyDescent="0.4">
      <c r="A7718" s="10" t="str">
        <f>Data[[#This Row],[category]]&amp;Data[[#This Row],[subcategory]]&amp;Data[[#This Row],[date]]&amp;Data[[#This Row],[hour]]</f>
        <v>Zip code regionSouth San Diego8/31/201721</v>
      </c>
      <c r="B7718" s="10" t="s">
        <v>150</v>
      </c>
      <c r="C7718" t="s">
        <v>59</v>
      </c>
      <c r="D7718" t="s">
        <v>111</v>
      </c>
      <c r="E7718" t="s">
        <v>73</v>
      </c>
      <c r="F7718" s="0">
        <v>15322</v>
      </c>
      <c r="G7718" s="0">
        <v>2.241100549697876</v>
      </c>
      <c r="H7718" s="0">
        <v>2.2813260555267334</v>
      </c>
      <c r="I7718" s="0">
        <v>0.04022541269659996</v>
      </c>
      <c r="J7718" s="0">
        <v>0.017245568335056305</v>
      </c>
      <c r="K7718" s="0">
        <v>74.639274597167969</v>
      </c>
      <c r="L7718" s="0">
        <v>2.3325071334838867</v>
      </c>
      <c r="M7718" s="0">
        <v>1</v>
      </c>
      <c r="N7718" s="0">
        <v>1</v>
      </c>
      <c r="O7718" s="0">
        <v>3.3396515846252441</v>
      </c>
      <c r="P7718" s="0">
        <v>3.2475523948669434</v>
      </c>
      <c r="Q7718" s="0">
        <v>0.011858977377414703</v>
      </c>
      <c r="R7718" s="0">
        <v>0.018124327063560486</v>
      </c>
      <c r="S7718" s="0">
        <v>0.031181827187538147</v>
      </c>
      <c r="T7718" s="0">
        <v>0.04022541269659996</v>
      </c>
      <c r="U7718" s="0">
        <v>0.049268998205661774</v>
      </c>
      <c r="V7718" s="0">
        <v>0.062326498329639435</v>
      </c>
      <c r="W7718" s="0">
        <v>0.068591848015785217</v>
      </c>
      <c r="X7718" s="0">
        <v>34.338142395019531</v>
      </c>
      <c r="Y7718" s="0">
        <v>34.954479217529297</v>
      </c>
      <c r="Z7718" s="0">
        <v>0.61633378267288208</v>
      </c>
      <c r="AA7718" s="0">
        <v>0.26423659920692444</v>
      </c>
      <c r="AB7718" s="0">
        <v>0.18170325458049774</v>
      </c>
      <c r="AC7718" s="0">
        <v>0.27770096063613892</v>
      </c>
      <c r="AD7718" s="0">
        <v>0.47776797413825989</v>
      </c>
      <c r="AE7718" s="0">
        <v>0.61633378267288208</v>
      </c>
      <c r="AF7718" s="0">
        <v>0.75489956140518188</v>
      </c>
      <c r="AG7718" s="0">
        <v>0.95496660470962524</v>
      </c>
      <c r="AH7718" s="0">
        <v>1.05096435546875</v>
      </c>
    </row>
    <row r="7719" x14ac:dyDescent="0.4">
      <c r="A7719" s="10" t="str">
        <f>Data[[#This Row],[category]]&amp;Data[[#This Row],[subcategory]]&amp;Data[[#This Row],[date]]&amp;Data[[#This Row],[hour]]</f>
        <v>Zip code regionSouth San Diego8/31/201722</v>
      </c>
      <c r="B7719" s="10" t="s">
        <v>150</v>
      </c>
      <c r="C7719" t="s">
        <v>59</v>
      </c>
      <c r="D7719" t="s">
        <v>111</v>
      </c>
      <c r="E7719" t="s">
        <v>74</v>
      </c>
      <c r="F7719" s="0">
        <v>15322</v>
      </c>
      <c r="G7719" s="0">
        <v>1.9577745199203491</v>
      </c>
      <c r="H7719" s="0">
        <v>1.9817533493041992</v>
      </c>
      <c r="I7719" s="0">
        <v>0.023978717625141144</v>
      </c>
      <c r="J7719" s="0">
        <v>0.015710515901446342</v>
      </c>
      <c r="K7719" s="0">
        <v>72.938453674316406</v>
      </c>
      <c r="L7719" s="0">
        <v>1.5262845754623413</v>
      </c>
      <c r="M7719" s="0">
        <v>0</v>
      </c>
      <c r="N7719" s="0">
        <v>0</v>
      </c>
      <c r="O7719" s="0">
        <v>3.3396515846252441</v>
      </c>
      <c r="P7719" s="0">
        <v>3.2475523948669434</v>
      </c>
      <c r="Q7719" s="0">
        <v>-0.0018627814715728164</v>
      </c>
      <c r="R7719" s="0">
        <v>0.0038448814302682877</v>
      </c>
      <c r="S7719" s="0">
        <v>0.015740115195512772</v>
      </c>
      <c r="T7719" s="0">
        <v>0.023978717625141144</v>
      </c>
      <c r="U7719" s="0">
        <v>0.032217320054769516</v>
      </c>
      <c r="V7719" s="0">
        <v>0.044112555682659149</v>
      </c>
      <c r="W7719" s="0">
        <v>0.049820218235254288</v>
      </c>
      <c r="X7719" s="0">
        <v>29.997020721435547</v>
      </c>
      <c r="Y7719" s="0">
        <v>30.364425659179687</v>
      </c>
      <c r="Z7719" s="0">
        <v>0.36740189790725708</v>
      </c>
      <c r="AA7719" s="0">
        <v>0.24071653187274933</v>
      </c>
      <c r="AB7719" s="0">
        <v>-0.028541563078761101</v>
      </c>
      <c r="AC7719" s="0">
        <v>0.058911249041557312</v>
      </c>
      <c r="AD7719" s="0">
        <v>0.24117001891136169</v>
      </c>
      <c r="AE7719" s="0">
        <v>0.36740189790725708</v>
      </c>
      <c r="AF7719" s="0">
        <v>0.49363377690315247</v>
      </c>
      <c r="AG7719" s="0">
        <v>0.67589253187179565</v>
      </c>
      <c r="AH7719" s="0">
        <v>0.76334536075592041</v>
      </c>
    </row>
    <row r="7720" x14ac:dyDescent="0.4">
      <c r="A7720" s="10" t="str">
        <f>Data[[#This Row],[category]]&amp;Data[[#This Row],[subcategory]]&amp;Data[[#This Row],[date]]&amp;Data[[#This Row],[hour]]</f>
        <v>Zip code regionSouth San Diego8/31/201723</v>
      </c>
      <c r="B7720" s="10" t="s">
        <v>150</v>
      </c>
      <c r="C7720" t="s">
        <v>59</v>
      </c>
      <c r="D7720" t="s">
        <v>111</v>
      </c>
      <c r="E7720" t="s">
        <v>75</v>
      </c>
      <c r="F7720" s="0">
        <v>15322</v>
      </c>
      <c r="G7720" s="0">
        <v>1.6958543062210083</v>
      </c>
      <c r="H7720" s="0">
        <v>1.7163547277450562</v>
      </c>
      <c r="I7720" s="0">
        <v>0.020500475540757179</v>
      </c>
      <c r="J7720" s="0">
        <v>0.011491632089018822</v>
      </c>
      <c r="K7720" s="0">
        <v>71.199905395507812</v>
      </c>
      <c r="L7720" s="0">
        <v>1.7839481830596924</v>
      </c>
      <c r="M7720" s="0">
        <v>1</v>
      </c>
      <c r="N7720" s="0">
        <v>0</v>
      </c>
      <c r="O7720" s="0">
        <v>3.3396515846252441</v>
      </c>
      <c r="P7720" s="0">
        <v>3.2475523948669434</v>
      </c>
      <c r="Q7720" s="0">
        <v>0.0015984227648004889</v>
      </c>
      <c r="R7720" s="0">
        <v>0.0057733566500246525</v>
      </c>
      <c r="S7720" s="0">
        <v>0.014474257826805115</v>
      </c>
      <c r="T7720" s="0">
        <v>0.020500475540757179</v>
      </c>
      <c r="U7720" s="0">
        <v>0.026526693254709244</v>
      </c>
      <c r="V7720" s="0">
        <v>0.035227593034505844</v>
      </c>
      <c r="W7720" s="0">
        <v>0.03940252959728241</v>
      </c>
      <c r="X7720" s="0">
        <v>25.983879089355469</v>
      </c>
      <c r="Y7720" s="0">
        <v>26.29798698425293</v>
      </c>
      <c r="Z7720" s="0">
        <v>0.31410828232765198</v>
      </c>
      <c r="AA7720" s="0">
        <v>0.1760747879743576</v>
      </c>
      <c r="AB7720" s="0">
        <v>0.024491028860211372</v>
      </c>
      <c r="AC7720" s="0">
        <v>0.08845936506986618</v>
      </c>
      <c r="AD7720" s="0">
        <v>0.22177457809448242</v>
      </c>
      <c r="AE7720" s="0">
        <v>0.31410828232765198</v>
      </c>
      <c r="AF7720" s="0">
        <v>0.40644198656082153</v>
      </c>
      <c r="AG7720" s="0">
        <v>0.53975719213485718</v>
      </c>
      <c r="AH7720" s="0">
        <v>0.60372555255889893</v>
      </c>
    </row>
    <row r="7721" x14ac:dyDescent="0.4">
      <c r="A7721" s="10" t="str">
        <f>Data[[#This Row],[category]]&amp;Data[[#This Row],[subcategory]]&amp;Data[[#This Row],[date]]&amp;Data[[#This Row],[hour]]</f>
        <v>Zip code regionSouth San Diego8/31/201724</v>
      </c>
      <c r="B7721" s="10" t="s">
        <v>150</v>
      </c>
      <c r="C7721" t="s">
        <v>59</v>
      </c>
      <c r="D7721" t="s">
        <v>111</v>
      </c>
      <c r="E7721" t="s">
        <v>76</v>
      </c>
      <c r="F7721" s="0">
        <v>15322</v>
      </c>
      <c r="G7721" s="0">
        <v>1.5511202812194824</v>
      </c>
      <c r="H7721" s="0">
        <v>1.5675607919692993</v>
      </c>
      <c r="I7721" s="0">
        <v>0.016440574079751968</v>
      </c>
      <c r="J7721" s="0">
        <v>0.010900881141424179</v>
      </c>
      <c r="K7721" s="0">
        <v>72.576820373535156</v>
      </c>
      <c r="L7721" s="0">
        <v>1.5081876516342163</v>
      </c>
      <c r="M7721" s="0">
        <v>0</v>
      </c>
      <c r="N7721" s="0">
        <v>0</v>
      </c>
      <c r="O7721" s="0">
        <v>3.3396515846252441</v>
      </c>
      <c r="P7721" s="0">
        <v>3.2475523948669434</v>
      </c>
      <c r="Q7721" s="0">
        <v>-0.0014897797955200076</v>
      </c>
      <c r="R7721" s="0">
        <v>0.0024705328978598118</v>
      </c>
      <c r="S7721" s="0">
        <v>0.010724146850407124</v>
      </c>
      <c r="T7721" s="0">
        <v>0.016440574079751968</v>
      </c>
      <c r="U7721" s="0">
        <v>0.022157002240419388</v>
      </c>
      <c r="V7721" s="0">
        <v>0.030410615727305412</v>
      </c>
      <c r="W7721" s="0">
        <v>0.034370929002761841</v>
      </c>
      <c r="X7721" s="0">
        <v>23.766265869140625</v>
      </c>
      <c r="Y7721" s="0">
        <v>24.018165588378906</v>
      </c>
      <c r="Z7721" s="0">
        <v>0.25190249085426331</v>
      </c>
      <c r="AA7721" s="0">
        <v>0.16702330112457275</v>
      </c>
      <c r="AB7721" s="0">
        <v>-0.022826392203569412</v>
      </c>
      <c r="AC7721" s="0">
        <v>0.037853516638278961</v>
      </c>
      <c r="AD7721" s="0">
        <v>0.16431538760662079</v>
      </c>
      <c r="AE7721" s="0">
        <v>0.25190249085426331</v>
      </c>
      <c r="AF7721" s="0">
        <v>0.33948960900306702</v>
      </c>
      <c r="AG7721" s="0">
        <v>0.46595147252082825</v>
      </c>
      <c r="AH7721" s="0">
        <v>0.52663135528564453</v>
      </c>
    </row>
    <row r="7722" x14ac:dyDescent="0.4">
      <c r="A7722" s="10" t="str">
        <f>Data[[#This Row],[category]]&amp;Data[[#This Row],[subcategory]]&amp;Data[[#This Row],[date]]&amp;Data[[#This Row],[hour]]</f>
        <v>Zip code regionSouth San Diego8/31/2017Avg. 11 to 6 pm</v>
      </c>
      <c r="B7722" s="10" t="s">
        <v>150</v>
      </c>
      <c r="C7722" t="s">
        <v>59</v>
      </c>
      <c r="D7722" t="s">
        <v>111</v>
      </c>
      <c r="E7722" t="s">
        <v>77</v>
      </c>
      <c r="F7722" s="0">
        <v>15322</v>
      </c>
      <c r="G7722" s="0">
        <v>3.3838317394256592</v>
      </c>
      <c r="H7722" s="0">
        <v>3.3396515846252441</v>
      </c>
      <c r="I7722" s="0">
        <v>-0.044180218130350113</v>
      </c>
      <c r="J7722" s="0">
        <v>0.011800837703049183</v>
      </c>
      <c r="K7722" s="0">
        <v>85.368087768554688</v>
      </c>
      <c r="L7722" s="0">
        <v>-3.7438204288482666</v>
      </c>
      <c r="M7722" s="0">
        <v>1</v>
      </c>
      <c r="N7722" s="0">
        <v>1</v>
      </c>
      <c r="O7722" s="0"/>
      <c r="P7722" s="0"/>
      <c r="Q7722" s="0">
        <v>-0.063590869307518005</v>
      </c>
      <c r="R7722" s="0">
        <v>-0.059303600341081619</v>
      </c>
      <c r="S7722" s="0">
        <v>-0.05036858469247818</v>
      </c>
      <c r="T7722" s="0">
        <v>-0.044180218130350113</v>
      </c>
      <c r="U7722" s="0">
        <v>-0.037991851568222046</v>
      </c>
      <c r="V7722" s="0">
        <v>-0.029056835919618607</v>
      </c>
      <c r="W7722" s="0">
        <v>-0.02476956695318222</v>
      </c>
      <c r="X7722" s="0">
        <v>51.847068786621094</v>
      </c>
      <c r="Y7722" s="0">
        <v>51.170143127441406</v>
      </c>
      <c r="Z7722" s="0">
        <v>-0.6769292950630188</v>
      </c>
      <c r="AA7722" s="0">
        <v>0.18081243336200714</v>
      </c>
      <c r="AB7722" s="0">
        <v>-0.97433930635452271</v>
      </c>
      <c r="AC7722" s="0">
        <v>-0.908649742603302</v>
      </c>
      <c r="AD7722" s="0">
        <v>-0.7717474102973938</v>
      </c>
      <c r="AE7722" s="0">
        <v>-0.6769292950630188</v>
      </c>
      <c r="AF7722" s="0">
        <v>-0.5821111798286438</v>
      </c>
      <c r="AG7722" s="0">
        <v>-0.4452088475227356</v>
      </c>
      <c r="AH7722" s="0">
        <v>-0.37951931357383728</v>
      </c>
    </row>
    <row r="7723" x14ac:dyDescent="0.4">
      <c r="A7723" s="10" t="str">
        <f>Data[[#This Row],[category]]&amp;Data[[#This Row],[subcategory]]&amp;Data[[#This Row],[date]]&amp;Data[[#This Row],[hour]]</f>
        <v>Zip code regionSouth San Diego8/31/2017Avg. 2 to 6pm</v>
      </c>
      <c r="B7723" s="10" t="s">
        <v>150</v>
      </c>
      <c r="C7723" t="s">
        <v>59</v>
      </c>
      <c r="D7723" t="s">
        <v>111</v>
      </c>
      <c r="E7723" t="s">
        <v>78</v>
      </c>
      <c r="F7723" s="0">
        <v>15322</v>
      </c>
      <c r="G7723" s="0">
        <v>3.2934603691101074</v>
      </c>
      <c r="H7723" s="0">
        <v>3.2475523948669434</v>
      </c>
      <c r="I7723" s="0">
        <v>-0.045907817780971527</v>
      </c>
      <c r="J7723" s="0">
        <v>0.014095250517129898</v>
      </c>
      <c r="K7723" s="0">
        <v>84.255218505859375</v>
      </c>
      <c r="L7723" s="0">
        <v>-3.2569706439971924</v>
      </c>
      <c r="M7723" s="0">
        <v>1</v>
      </c>
      <c r="N7723" s="0">
        <v>1</v>
      </c>
      <c r="O7723" s="0"/>
      <c r="P7723" s="0"/>
      <c r="Q7723" s="0">
        <v>-0.069092445075511932</v>
      </c>
      <c r="R7723" s="0">
        <v>-0.063971608877182007</v>
      </c>
      <c r="S7723" s="0">
        <v>-0.053299374878406525</v>
      </c>
      <c r="T7723" s="0">
        <v>-0.045907817780971527</v>
      </c>
      <c r="U7723" s="0">
        <v>-0.03851626068353653</v>
      </c>
      <c r="V7723" s="0">
        <v>-0.027844026684761047</v>
      </c>
      <c r="W7723" s="0">
        <v>-0.02272319421172142</v>
      </c>
      <c r="X7723" s="0">
        <v>50.462398529052734</v>
      </c>
      <c r="Y7723" s="0">
        <v>49.758998870849609</v>
      </c>
      <c r="Z7723" s="0">
        <v>-0.70339959859848022</v>
      </c>
      <c r="AA7723" s="0">
        <v>0.21596743166446686</v>
      </c>
      <c r="AB7723" s="0">
        <v>-1.0586344003677368</v>
      </c>
      <c r="AC7723" s="0">
        <v>-0.98017299175262451</v>
      </c>
      <c r="AD7723" s="0">
        <v>-0.81665301322937012</v>
      </c>
      <c r="AE7723" s="0">
        <v>-0.70339959859848022</v>
      </c>
      <c r="AF7723" s="0">
        <v>-0.59014618396759033</v>
      </c>
      <c r="AG7723" s="0">
        <v>-0.42662620544433594</v>
      </c>
      <c r="AH7723" s="0">
        <v>-0.34816479682922363</v>
      </c>
    </row>
    <row r="7724" x14ac:dyDescent="0.4">
      <c r="A7724" s="10" t="str">
        <f>Data[[#This Row],[category]]&amp;Data[[#This Row],[subcategory]]&amp;Data[[#This Row],[date]]&amp;Data[[#This Row],[hour]]</f>
        <v>Zip code regionSouth San Diego9/1/20171</v>
      </c>
      <c r="B7724" s="10" t="s">
        <v>150</v>
      </c>
      <c r="C7724" t="s">
        <v>59</v>
      </c>
      <c r="D7724" t="s">
        <v>112</v>
      </c>
      <c r="E7724" t="s">
        <v>41</v>
      </c>
      <c r="F7724" s="0">
        <v>15322</v>
      </c>
      <c r="G7724" s="0">
        <v>1.4766770601272583</v>
      </c>
      <c r="H7724" s="0">
        <v>1.4833210706710815</v>
      </c>
      <c r="I7724" s="0">
        <v>0.0066439788788557053</v>
      </c>
      <c r="J7724" s="0">
        <v>0.010140292346477509</v>
      </c>
      <c r="K7724" s="0">
        <v>72.982315063476562</v>
      </c>
      <c r="L7724" s="0">
        <v>0.65520584583282471</v>
      </c>
      <c r="M7724" s="0">
        <v>0</v>
      </c>
      <c r="N7724" s="0">
        <v>0</v>
      </c>
      <c r="O7724" s="0">
        <v>3.4513020515441895</v>
      </c>
      <c r="P7724" s="0">
        <v>3.3505485057830811</v>
      </c>
      <c r="Q7724" s="0">
        <v>-0.01003531739115715</v>
      </c>
      <c r="R7724" s="0">
        <v>-0.0063513284549117088</v>
      </c>
      <c r="S7724" s="0">
        <v>0.0013264043955132365</v>
      </c>
      <c r="T7724" s="0">
        <v>0.0066439788788557053</v>
      </c>
      <c r="U7724" s="0">
        <v>0.011961553245782852</v>
      </c>
      <c r="V7724" s="0">
        <v>0.019639287143945694</v>
      </c>
      <c r="W7724" s="0">
        <v>0.023323275148868561</v>
      </c>
      <c r="X7724" s="0">
        <v>22.625646591186523</v>
      </c>
      <c r="Y7724" s="0">
        <v>22.727445602416992</v>
      </c>
      <c r="Z7724" s="0">
        <v>0.10179904103279114</v>
      </c>
      <c r="AA7724" s="0">
        <v>0.15536956489086151</v>
      </c>
      <c r="AB7724" s="0">
        <v>-0.15376114845275879</v>
      </c>
      <c r="AC7724" s="0">
        <v>-0.097315065562725067</v>
      </c>
      <c r="AD7724" s="0">
        <v>0.020323161035776138</v>
      </c>
      <c r="AE7724" s="0">
        <v>0.10179904103279114</v>
      </c>
      <c r="AF7724" s="0">
        <v>0.18327492475509644</v>
      </c>
      <c r="AG7724" s="0">
        <v>0.30091315507888794</v>
      </c>
      <c r="AH7724" s="0">
        <v>0.35735923051834106</v>
      </c>
    </row>
    <row r="7725" x14ac:dyDescent="0.4">
      <c r="A7725" s="10" t="str">
        <f>Data[[#This Row],[category]]&amp;Data[[#This Row],[subcategory]]&amp;Data[[#This Row],[date]]&amp;Data[[#This Row],[hour]]</f>
        <v>Zip code regionSouth San Diego9/1/20172</v>
      </c>
      <c r="B7725" s="10" t="s">
        <v>150</v>
      </c>
      <c r="C7725" t="s">
        <v>59</v>
      </c>
      <c r="D7725" t="s">
        <v>112</v>
      </c>
      <c r="E7725" t="s">
        <v>42</v>
      </c>
      <c r="F7725" s="0">
        <v>15322</v>
      </c>
      <c r="G7725" s="0">
        <v>1.4211926460266113</v>
      </c>
      <c r="H7725" s="0">
        <v>1.4317423105239868</v>
      </c>
      <c r="I7725" s="0">
        <v>0.010549644008278847</v>
      </c>
      <c r="J7725" s="0">
        <v>0.0095753110945224762</v>
      </c>
      <c r="K7725" s="0">
        <v>71.068656921386719</v>
      </c>
      <c r="L7725" s="0">
        <v>1.1017546653747559</v>
      </c>
      <c r="M7725" s="0">
        <v>0</v>
      </c>
      <c r="N7725" s="0">
        <v>0</v>
      </c>
      <c r="O7725" s="0">
        <v>3.4513020515441895</v>
      </c>
      <c r="P7725" s="0">
        <v>3.3505485057830811</v>
      </c>
      <c r="Q7725" s="0">
        <v>-0.0052003413438796997</v>
      </c>
      <c r="R7725" s="0">
        <v>-0.0017216108972206712</v>
      </c>
      <c r="S7725" s="0">
        <v>0.0055283461697399616</v>
      </c>
      <c r="T7725" s="0">
        <v>0.010549644008278847</v>
      </c>
      <c r="U7725" s="0">
        <v>0.015570942312479019</v>
      </c>
      <c r="V7725" s="0">
        <v>0.02282089926302433</v>
      </c>
      <c r="W7725" s="0">
        <v>0.026299629360437393</v>
      </c>
      <c r="X7725" s="0">
        <v>21.775514602661133</v>
      </c>
      <c r="Y7725" s="0">
        <v>21.937154769897461</v>
      </c>
      <c r="Z7725" s="0">
        <v>0.16164164245128632</v>
      </c>
      <c r="AA7725" s="0">
        <v>0.14671291410923004</v>
      </c>
      <c r="AB7725" s="0">
        <v>-0.079679623246192932</v>
      </c>
      <c r="AC7725" s="0">
        <v>-0.02637852169573307</v>
      </c>
      <c r="AD7725" s="0">
        <v>0.08470531553030014</v>
      </c>
      <c r="AE7725" s="0">
        <v>0.16164164245128632</v>
      </c>
      <c r="AF7725" s="0">
        <v>0.23857797682285309</v>
      </c>
      <c r="AG7725" s="0">
        <v>0.34966179728507996</v>
      </c>
      <c r="AH7725" s="0">
        <v>0.40296292304992676</v>
      </c>
    </row>
    <row r="7726" x14ac:dyDescent="0.4">
      <c r="A7726" s="10" t="str">
        <f>Data[[#This Row],[category]]&amp;Data[[#This Row],[subcategory]]&amp;Data[[#This Row],[date]]&amp;Data[[#This Row],[hour]]</f>
        <v>Zip code regionSouth San Diego9/1/20173</v>
      </c>
      <c r="B7726" s="10" t="s">
        <v>150</v>
      </c>
      <c r="C7726" t="s">
        <v>59</v>
      </c>
      <c r="D7726" t="s">
        <v>112</v>
      </c>
      <c r="E7726" t="s">
        <v>43</v>
      </c>
      <c r="F7726" s="0">
        <v>15322</v>
      </c>
      <c r="G7726" s="0">
        <v>1.3798683881759644</v>
      </c>
      <c r="H7726" s="0">
        <v>1.3889439105987549</v>
      </c>
      <c r="I7726" s="0">
        <v>0.0090755727142095566</v>
      </c>
      <c r="J7726" s="0">
        <v>0.0093550020828843117</v>
      </c>
      <c r="K7726" s="0">
        <v>70.805572509765625</v>
      </c>
      <c r="L7726" s="0">
        <v>0.97013050317764282</v>
      </c>
      <c r="M7726" s="0">
        <v>0</v>
      </c>
      <c r="N7726" s="0">
        <v>0</v>
      </c>
      <c r="O7726" s="0">
        <v>3.4513020515441895</v>
      </c>
      <c r="P7726" s="0">
        <v>3.3505485057830811</v>
      </c>
      <c r="Q7726" s="0">
        <v>-0.0063120364211499691</v>
      </c>
      <c r="R7726" s="0">
        <v>-0.0029133448842912912</v>
      </c>
      <c r="S7726" s="0">
        <v>0.0041698049753904343</v>
      </c>
      <c r="T7726" s="0">
        <v>0.0090755727142095566</v>
      </c>
      <c r="U7726" s="0">
        <v>0.013981340453028679</v>
      </c>
      <c r="V7726" s="0">
        <v>0.021064490079879761</v>
      </c>
      <c r="W7726" s="0">
        <v>0.02446318231523037</v>
      </c>
      <c r="X7726" s="0">
        <v>21.142343521118164</v>
      </c>
      <c r="Y7726" s="0">
        <v>21.281398773193359</v>
      </c>
      <c r="Z7726" s="0">
        <v>0.13905592262744904</v>
      </c>
      <c r="AA7726" s="0">
        <v>0.14333733916282654</v>
      </c>
      <c r="AB7726" s="0">
        <v>-0.096713021397590637</v>
      </c>
      <c r="AC7726" s="0">
        <v>-0.044638268649578094</v>
      </c>
      <c r="AD7726" s="0">
        <v>0.063889749348163605</v>
      </c>
      <c r="AE7726" s="0">
        <v>0.13905592262744904</v>
      </c>
      <c r="AF7726" s="0">
        <v>0.21422210335731506</v>
      </c>
      <c r="AG7726" s="0">
        <v>0.32275012135505676</v>
      </c>
      <c r="AH7726" s="0">
        <v>0.37482485175132751</v>
      </c>
    </row>
    <row r="7727" x14ac:dyDescent="0.4">
      <c r="A7727" s="10" t="str">
        <f>Data[[#This Row],[category]]&amp;Data[[#This Row],[subcategory]]&amp;Data[[#This Row],[date]]&amp;Data[[#This Row],[hour]]</f>
        <v>Zip code regionSouth San Diego9/1/20174</v>
      </c>
      <c r="B7727" s="10" t="s">
        <v>150</v>
      </c>
      <c r="C7727" t="s">
        <v>59</v>
      </c>
      <c r="D7727" t="s">
        <v>112</v>
      </c>
      <c r="E7727" t="s">
        <v>44</v>
      </c>
      <c r="F7727" s="0">
        <v>15322</v>
      </c>
      <c r="G7727" s="0">
        <v>1.3750545978546143</v>
      </c>
      <c r="H7727" s="0">
        <v>1.3673559427261353</v>
      </c>
      <c r="I7727" s="0">
        <v>-0.0076986649073660374</v>
      </c>
      <c r="J7727" s="0">
        <v>0.0096614062786102295</v>
      </c>
      <c r="K7727" s="0">
        <v>70.823982238769531</v>
      </c>
      <c r="L7727" s="0">
        <v>-0.79684722423553467</v>
      </c>
      <c r="M7727" s="0">
        <v>0</v>
      </c>
      <c r="N7727" s="0">
        <v>0</v>
      </c>
      <c r="O7727" s="0">
        <v>3.4513020515441895</v>
      </c>
      <c r="P7727" s="0">
        <v>3.3505485057830811</v>
      </c>
      <c r="Q7727" s="0">
        <v>-0.023590264841914177</v>
      </c>
      <c r="R7727" s="0">
        <v>-0.020080255344510078</v>
      </c>
      <c r="S7727" s="0">
        <v>-0.012765111401677132</v>
      </c>
      <c r="T7727" s="0">
        <v>-0.0076986649073660374</v>
      </c>
      <c r="U7727" s="0">
        <v>-0.0026322184130549431</v>
      </c>
      <c r="V7727" s="0">
        <v>0.0046829255297780037</v>
      </c>
      <c r="W7727" s="0">
        <v>0.0081929340958595276</v>
      </c>
      <c r="X7727" s="0">
        <v>21.068586349487305</v>
      </c>
      <c r="Y7727" s="0">
        <v>20.950628280639648</v>
      </c>
      <c r="Z7727" s="0">
        <v>-0.11795894056558609</v>
      </c>
      <c r="AA7727" s="0">
        <v>0.14803206920623779</v>
      </c>
      <c r="AB7727" s="0">
        <v>-0.36145001649856567</v>
      </c>
      <c r="AC7727" s="0">
        <v>-0.30766966938972473</v>
      </c>
      <c r="AD7727" s="0">
        <v>-0.19558703899383545</v>
      </c>
      <c r="AE7727" s="0">
        <v>-0.11795894056558609</v>
      </c>
      <c r="AF7727" s="0">
        <v>-0.040330845862627029</v>
      </c>
      <c r="AG7727" s="0">
        <v>0.071751788258552551</v>
      </c>
      <c r="AH7727" s="0">
        <v>0.12553215026855469</v>
      </c>
    </row>
    <row r="7728" x14ac:dyDescent="0.4">
      <c r="A7728" s="10" t="str">
        <f>Data[[#This Row],[category]]&amp;Data[[#This Row],[subcategory]]&amp;Data[[#This Row],[date]]&amp;Data[[#This Row],[hour]]</f>
        <v>Zip code regionSouth San Diego9/1/20175</v>
      </c>
      <c r="B7728" s="10" t="s">
        <v>150</v>
      </c>
      <c r="C7728" t="s">
        <v>59</v>
      </c>
      <c r="D7728" t="s">
        <v>112</v>
      </c>
      <c r="E7728" t="s">
        <v>45</v>
      </c>
      <c r="F7728" s="0">
        <v>15322</v>
      </c>
      <c r="G7728" s="0">
        <v>1.356667160987854</v>
      </c>
      <c r="H7728" s="0">
        <v>1.3719421625137329</v>
      </c>
      <c r="I7728" s="0">
        <v>0.01527506485581398</v>
      </c>
      <c r="J7728" s="0">
        <v>0.0094940764829516411</v>
      </c>
      <c r="K7728" s="0">
        <v>71.465934753417969</v>
      </c>
      <c r="L7728" s="0">
        <v>1.6089047193527222</v>
      </c>
      <c r="M7728" s="0">
        <v>0</v>
      </c>
      <c r="N7728" s="0">
        <v>0</v>
      </c>
      <c r="O7728" s="0">
        <v>3.4513020515441895</v>
      </c>
      <c r="P7728" s="0">
        <v>3.3505485057830811</v>
      </c>
      <c r="Q7728" s="0">
        <v>-0.00034130128915421665</v>
      </c>
      <c r="R7728" s="0">
        <v>0.0031079163309186697</v>
      </c>
      <c r="S7728" s="0">
        <v>0.010296366177499294</v>
      </c>
      <c r="T7728" s="0">
        <v>0.01527506485581398</v>
      </c>
      <c r="U7728" s="0">
        <v>0.020253762602806091</v>
      </c>
      <c r="V7728" s="0">
        <v>0.027442213147878647</v>
      </c>
      <c r="W7728" s="0">
        <v>0.030891431495547295</v>
      </c>
      <c r="X7728" s="0">
        <v>20.786853790283203</v>
      </c>
      <c r="Y7728" s="0">
        <v>21.020896911621094</v>
      </c>
      <c r="Z7728" s="0">
        <v>0.23404453694820404</v>
      </c>
      <c r="AA7728" s="0">
        <v>0.14546823501586914</v>
      </c>
      <c r="AB7728" s="0">
        <v>-0.0052294172346591949</v>
      </c>
      <c r="AC7728" s="0">
        <v>0.047619491815567017</v>
      </c>
      <c r="AD7728" s="0">
        <v>0.15776091814041138</v>
      </c>
      <c r="AE7728" s="0">
        <v>0.23404453694820404</v>
      </c>
      <c r="AF7728" s="0">
        <v>0.3103281557559967</v>
      </c>
      <c r="AG7728" s="0">
        <v>0.42046958208084106</v>
      </c>
      <c r="AH7728" s="0">
        <v>0.47331848740577698</v>
      </c>
    </row>
    <row r="7729" x14ac:dyDescent="0.4">
      <c r="A7729" s="10" t="str">
        <f>Data[[#This Row],[category]]&amp;Data[[#This Row],[subcategory]]&amp;Data[[#This Row],[date]]&amp;Data[[#This Row],[hour]]</f>
        <v>Zip code regionSouth San Diego9/1/20176</v>
      </c>
      <c r="B7729" s="10" t="s">
        <v>150</v>
      </c>
      <c r="C7729" t="s">
        <v>59</v>
      </c>
      <c r="D7729" t="s">
        <v>112</v>
      </c>
      <c r="E7729" t="s">
        <v>46</v>
      </c>
      <c r="F7729" s="0">
        <v>15322</v>
      </c>
      <c r="G7729" s="0">
        <v>1.425529956817627</v>
      </c>
      <c r="H7729" s="0">
        <v>1.4323939085006714</v>
      </c>
      <c r="I7729" s="0">
        <v>0.0068638990633189678</v>
      </c>
      <c r="J7729" s="0">
        <v>0.010216015391051769</v>
      </c>
      <c r="K7729" s="0">
        <v>70.271377563476563</v>
      </c>
      <c r="L7729" s="0">
        <v>0.67187637090682983</v>
      </c>
      <c r="M7729" s="0">
        <v>0</v>
      </c>
      <c r="N7729" s="0">
        <v>0</v>
      </c>
      <c r="O7729" s="0">
        <v>3.4513020515441895</v>
      </c>
      <c r="P7729" s="0">
        <v>3.3505485057830811</v>
      </c>
      <c r="Q7729" s="0">
        <v>-0.0099399508908390999</v>
      </c>
      <c r="R7729" s="0">
        <v>-0.0062284516170620918</v>
      </c>
      <c r="S7729" s="0">
        <v>0.0015066153137013316</v>
      </c>
      <c r="T7729" s="0">
        <v>0.0068638990633189678</v>
      </c>
      <c r="U7729" s="0">
        <v>0.012221182696521282</v>
      </c>
      <c r="V7729" s="0">
        <v>0.019956249743700027</v>
      </c>
      <c r="W7729" s="0">
        <v>0.023667749017477036</v>
      </c>
      <c r="X7729" s="0">
        <v>21.841970443725586</v>
      </c>
      <c r="Y7729" s="0">
        <v>21.947139739990234</v>
      </c>
      <c r="Z7729" s="0">
        <v>0.1051686629652977</v>
      </c>
      <c r="AA7729" s="0">
        <v>0.15652978420257568</v>
      </c>
      <c r="AB7729" s="0">
        <v>-0.15229992568492889</v>
      </c>
      <c r="AC7729" s="0">
        <v>-0.095432326197624207</v>
      </c>
      <c r="AD7729" s="0">
        <v>0.023084362968802452</v>
      </c>
      <c r="AE7729" s="0">
        <v>0.1051686629652977</v>
      </c>
      <c r="AF7729" s="0">
        <v>0.18725296854972839</v>
      </c>
      <c r="AG7729" s="0">
        <v>0.3057696521282196</v>
      </c>
      <c r="AH7729" s="0">
        <v>0.36263725161552429</v>
      </c>
    </row>
    <row r="7730" x14ac:dyDescent="0.4">
      <c r="A7730" s="10" t="str">
        <f>Data[[#This Row],[category]]&amp;Data[[#This Row],[subcategory]]&amp;Data[[#This Row],[date]]&amp;Data[[#This Row],[hour]]</f>
        <v>Zip code regionSouth San Diego9/1/20177</v>
      </c>
      <c r="B7730" s="10" t="s">
        <v>150</v>
      </c>
      <c r="C7730" t="s">
        <v>59</v>
      </c>
      <c r="D7730" t="s">
        <v>112</v>
      </c>
      <c r="E7730" t="s">
        <v>60</v>
      </c>
      <c r="F7730" s="0">
        <v>15322</v>
      </c>
      <c r="G7730" s="0">
        <v>1.5341062545776367</v>
      </c>
      <c r="H7730" s="0">
        <v>1.4963804483413696</v>
      </c>
      <c r="I7730" s="0">
        <v>-0.03772580623626709</v>
      </c>
      <c r="J7730" s="0">
        <v>0.011828584596514702</v>
      </c>
      <c r="K7730" s="0">
        <v>70.470108032226563</v>
      </c>
      <c r="L7730" s="0">
        <v>-3.1893761157989502</v>
      </c>
      <c r="M7730" s="0">
        <v>1</v>
      </c>
      <c r="N7730" s="0">
        <v>1</v>
      </c>
      <c r="O7730" s="0">
        <v>3.4513020515441895</v>
      </c>
      <c r="P7730" s="0">
        <v>3.3505485057830811</v>
      </c>
      <c r="Q7730" s="0">
        <v>-0.057182095944881439</v>
      </c>
      <c r="R7730" s="0">
        <v>-0.052884746342897415</v>
      </c>
      <c r="S7730" s="0">
        <v>-0.043928723782300949</v>
      </c>
      <c r="T7730" s="0">
        <v>-0.03772580623626709</v>
      </c>
      <c r="U7730" s="0">
        <v>-0.031522888690233231</v>
      </c>
      <c r="V7730" s="0">
        <v>-0.022566864266991615</v>
      </c>
      <c r="W7730" s="0">
        <v>-0.01826951652765274</v>
      </c>
      <c r="X7730" s="0">
        <v>23.505575180053711</v>
      </c>
      <c r="Y7730" s="0">
        <v>22.927541732788086</v>
      </c>
      <c r="Z7730" s="0">
        <v>-0.57803481817245483</v>
      </c>
      <c r="AA7730" s="0">
        <v>0.18123757839202881</v>
      </c>
      <c r="AB7730" s="0">
        <v>-0.87614411115646362</v>
      </c>
      <c r="AC7730" s="0">
        <v>-0.81030011177062988</v>
      </c>
      <c r="AD7730" s="0">
        <v>-0.67307591438293457</v>
      </c>
      <c r="AE7730" s="0">
        <v>-0.57803481817245483</v>
      </c>
      <c r="AF7730" s="0">
        <v>-0.48299375176429749</v>
      </c>
      <c r="AG7730" s="0">
        <v>-0.34576952457427979</v>
      </c>
      <c r="AH7730" s="0">
        <v>-0.27992552518844604</v>
      </c>
    </row>
    <row r="7731" x14ac:dyDescent="0.4">
      <c r="A7731" s="10" t="str">
        <f>Data[[#This Row],[category]]&amp;Data[[#This Row],[subcategory]]&amp;Data[[#This Row],[date]]&amp;Data[[#This Row],[hour]]</f>
        <v>Zip code regionSouth San Diego9/1/20178</v>
      </c>
      <c r="B7731" s="10" t="s">
        <v>150</v>
      </c>
      <c r="C7731" t="s">
        <v>59</v>
      </c>
      <c r="D7731" t="s">
        <v>112</v>
      </c>
      <c r="E7731" t="s">
        <v>61</v>
      </c>
      <c r="F7731" s="0">
        <v>15322</v>
      </c>
      <c r="G7731" s="0">
        <v>1.7969951629638672</v>
      </c>
      <c r="H7731" s="0">
        <v>1.7425949573516846</v>
      </c>
      <c r="I7731" s="0">
        <v>-0.054400227963924408</v>
      </c>
      <c r="J7731" s="0">
        <v>0.013095906004309654</v>
      </c>
      <c r="K7731" s="0">
        <v>75.162773132324219</v>
      </c>
      <c r="L7731" s="0">
        <v>-4.1539874076843262</v>
      </c>
      <c r="M7731" s="0">
        <v>1</v>
      </c>
      <c r="N7731" s="0">
        <v>1</v>
      </c>
      <c r="O7731" s="0">
        <v>3.4513020515441895</v>
      </c>
      <c r="P7731" s="0">
        <v>3.3505485057830811</v>
      </c>
      <c r="Q7731" s="0">
        <v>-0.075941078364849091</v>
      </c>
      <c r="R7731" s="0">
        <v>-0.071183308959007263</v>
      </c>
      <c r="S7731" s="0">
        <v>-0.061267726123332977</v>
      </c>
      <c r="T7731" s="0">
        <v>-0.054400227963924408</v>
      </c>
      <c r="U7731" s="0">
        <v>-0.047532729804515839</v>
      </c>
      <c r="V7731" s="0">
        <v>-0.037617150694131851</v>
      </c>
      <c r="W7731" s="0">
        <v>-0.032859381288290024</v>
      </c>
      <c r="X7731" s="0">
        <v>27.533559799194336</v>
      </c>
      <c r="Y7731" s="0">
        <v>26.700040817260742</v>
      </c>
      <c r="Z7731" s="0">
        <v>-0.83352029323577881</v>
      </c>
      <c r="AA7731" s="0">
        <v>0.20065547525882721</v>
      </c>
      <c r="AB7731" s="0">
        <v>-1.1635692119598389</v>
      </c>
      <c r="AC7731" s="0">
        <v>-1.0906705856323242</v>
      </c>
      <c r="AD7731" s="0">
        <v>-0.93874412775039673</v>
      </c>
      <c r="AE7731" s="0">
        <v>-0.83352029323577881</v>
      </c>
      <c r="AF7731" s="0">
        <v>-0.72829645872116089</v>
      </c>
      <c r="AG7731" s="0">
        <v>-0.57636994123458862</v>
      </c>
      <c r="AH7731" s="0">
        <v>-0.50347143411636353</v>
      </c>
    </row>
    <row r="7732" x14ac:dyDescent="0.4">
      <c r="A7732" s="10" t="str">
        <f>Data[[#This Row],[category]]&amp;Data[[#This Row],[subcategory]]&amp;Data[[#This Row],[date]]&amp;Data[[#This Row],[hour]]</f>
        <v>Zip code regionSouth San Diego9/1/20179</v>
      </c>
      <c r="B7732" s="10" t="s">
        <v>150</v>
      </c>
      <c r="C7732" t="s">
        <v>59</v>
      </c>
      <c r="D7732" t="s">
        <v>112</v>
      </c>
      <c r="E7732" t="s">
        <v>62</v>
      </c>
      <c r="F7732" s="0">
        <v>15322</v>
      </c>
      <c r="G7732" s="0">
        <v>2.328427791595459</v>
      </c>
      <c r="H7732" s="0">
        <v>2.3193299770355225</v>
      </c>
      <c r="I7732" s="0">
        <v>-0.0090977586805820465</v>
      </c>
      <c r="J7732" s="0">
        <v>0.013300882652401924</v>
      </c>
      <c r="K7732" s="0">
        <v>81.283843994140625</v>
      </c>
      <c r="L7732" s="0">
        <v>-0.68399661779403687</v>
      </c>
      <c r="M7732" s="0">
        <v>0</v>
      </c>
      <c r="N7732" s="0">
        <v>0</v>
      </c>
      <c r="O7732" s="0">
        <v>3.4513020515441895</v>
      </c>
      <c r="P7732" s="0">
        <v>3.3505485057830811</v>
      </c>
      <c r="Q7732" s="0">
        <v>-0.030975764617323875</v>
      </c>
      <c r="R7732" s="0">
        <v>-0.026143524795770645</v>
      </c>
      <c r="S7732" s="0">
        <v>-0.016072748228907585</v>
      </c>
      <c r="T7732" s="0">
        <v>-0.0090977586805820465</v>
      </c>
      <c r="U7732" s="0">
        <v>-0.0021227688994258642</v>
      </c>
      <c r="V7732" s="0">
        <v>0.0079480083659291267</v>
      </c>
      <c r="W7732" s="0">
        <v>0.012780246324837208</v>
      </c>
      <c r="X7732" s="0">
        <v>35.676170349121094</v>
      </c>
      <c r="Y7732" s="0">
        <v>35.536773681640625</v>
      </c>
      <c r="Z7732" s="0">
        <v>-0.13939586281776428</v>
      </c>
      <c r="AA7732" s="0">
        <v>0.20379611849784851</v>
      </c>
      <c r="AB7732" s="0">
        <v>-0.47461065649986267</v>
      </c>
      <c r="AC7732" s="0">
        <v>-0.40057110786437988</v>
      </c>
      <c r="AD7732" s="0">
        <v>-0.24626664817333221</v>
      </c>
      <c r="AE7732" s="0">
        <v>-0.13939586281776428</v>
      </c>
      <c r="AF7732" s="0">
        <v>-0.032525073736906052</v>
      </c>
      <c r="AG7732" s="0">
        <v>0.12177937477827072</v>
      </c>
      <c r="AH7732" s="0">
        <v>0.19581891596317291</v>
      </c>
    </row>
    <row r="7733" x14ac:dyDescent="0.4">
      <c r="A7733" s="10" t="str">
        <f>Data[[#This Row],[category]]&amp;Data[[#This Row],[subcategory]]&amp;Data[[#This Row],[date]]&amp;Data[[#This Row],[hour]]</f>
        <v>Zip code regionSouth San Diego9/1/201710</v>
      </c>
      <c r="B7733" s="10" t="s">
        <v>150</v>
      </c>
      <c r="C7733" t="s">
        <v>59</v>
      </c>
      <c r="D7733" t="s">
        <v>112</v>
      </c>
      <c r="E7733" t="s">
        <v>63</v>
      </c>
      <c r="F7733" s="0">
        <v>15322</v>
      </c>
      <c r="G7733" s="0">
        <v>2.9117469787597656</v>
      </c>
      <c r="H7733" s="0">
        <v>2.9128122329711914</v>
      </c>
      <c r="I7733" s="0">
        <v>0.0010653365170583129</v>
      </c>
      <c r="J7733" s="0">
        <v>0.0072753196582198143</v>
      </c>
      <c r="K7733" s="0">
        <v>87.82769775390625</v>
      </c>
      <c r="L7733" s="0">
        <v>0.1464315801858902</v>
      </c>
      <c r="M7733" s="0">
        <v>0</v>
      </c>
      <c r="N7733" s="0">
        <v>0</v>
      </c>
      <c r="O7733" s="0">
        <v>3.4513020515441895</v>
      </c>
      <c r="P7733" s="0">
        <v>3.3505485057830811</v>
      </c>
      <c r="Q7733" s="0">
        <v>-0.010901499539613724</v>
      </c>
      <c r="R7733" s="0">
        <v>-0.0082583604380488396</v>
      </c>
      <c r="S7733" s="0">
        <v>-0.0027498449198901653</v>
      </c>
      <c r="T7733" s="0">
        <v>0.0010653365170583129</v>
      </c>
      <c r="U7733" s="0">
        <v>0.0048805177211761475</v>
      </c>
      <c r="V7733" s="0">
        <v>0.010389033704996109</v>
      </c>
      <c r="W7733" s="0">
        <v>0.013032172806560993</v>
      </c>
      <c r="X7733" s="0">
        <v>44.613788604736328</v>
      </c>
      <c r="Y7733" s="0">
        <v>44.630107879638672</v>
      </c>
      <c r="Z7733" s="0">
        <v>0.016323085874319077</v>
      </c>
      <c r="AA7733" s="0">
        <v>0.11147245019674301</v>
      </c>
      <c r="AB7733" s="0">
        <v>-0.16703277826309204</v>
      </c>
      <c r="AC7733" s="0">
        <v>-0.12653461098670959</v>
      </c>
      <c r="AD7733" s="0">
        <v>-0.042133122682571411</v>
      </c>
      <c r="AE7733" s="0">
        <v>0.016323085874319077</v>
      </c>
      <c r="AF7733" s="0">
        <v>0.074779294431209564</v>
      </c>
      <c r="AG7733" s="0">
        <v>0.15918077528476715</v>
      </c>
      <c r="AH7733" s="0">
        <v>0.1996789425611496</v>
      </c>
    </row>
    <row r="7734" x14ac:dyDescent="0.4">
      <c r="A7734" s="10" t="str">
        <f>Data[[#This Row],[category]]&amp;Data[[#This Row],[subcategory]]&amp;Data[[#This Row],[date]]&amp;Data[[#This Row],[hour]]</f>
        <v>Zip code regionSouth San Diego9/1/201711</v>
      </c>
      <c r="B7734" s="10" t="s">
        <v>150</v>
      </c>
      <c r="C7734" t="s">
        <v>59</v>
      </c>
      <c r="D7734" t="s">
        <v>112</v>
      </c>
      <c r="E7734" t="s">
        <v>64</v>
      </c>
      <c r="F7734" s="0">
        <v>15322</v>
      </c>
      <c r="G7734" s="0">
        <v>3.3585898876190186</v>
      </c>
      <c r="H7734" s="0">
        <v>3.3575246334075928</v>
      </c>
      <c r="I7734" s="0">
        <v>-0.0010653341887518764</v>
      </c>
      <c r="J7734" s="0">
        <v>0.0072753196582198143</v>
      </c>
      <c r="K7734" s="0">
        <v>92.8389892578125</v>
      </c>
      <c r="L7734" s="0">
        <v>-0.14643125236034393</v>
      </c>
      <c r="M7734" s="0">
        <v>0</v>
      </c>
      <c r="N7734" s="0">
        <v>0</v>
      </c>
      <c r="O7734" s="0">
        <v>3.4513020515441895</v>
      </c>
      <c r="P7734" s="0">
        <v>3.3505485057830811</v>
      </c>
      <c r="Q7734" s="0">
        <v>-0.013032170012593269</v>
      </c>
      <c r="R7734" s="0">
        <v>-0.01038903184235096</v>
      </c>
      <c r="S7734" s="0">
        <v>-0.0048805153928697109</v>
      </c>
      <c r="T7734" s="0">
        <v>-0.0010653341887518764</v>
      </c>
      <c r="U7734" s="0">
        <v>0.0027498472481966019</v>
      </c>
      <c r="V7734" s="0">
        <v>0.0082583632320165634</v>
      </c>
      <c r="W7734" s="0">
        <v>0.010901501402258873</v>
      </c>
      <c r="X7734" s="0">
        <v>51.460315704345703</v>
      </c>
      <c r="Y7734" s="0">
        <v>51.443992614746094</v>
      </c>
      <c r="Z7734" s="0">
        <v>-0.016323050484061241</v>
      </c>
      <c r="AA7734" s="0">
        <v>0.11147245019674301</v>
      </c>
      <c r="AB7734" s="0">
        <v>-0.19967891275882721</v>
      </c>
      <c r="AC7734" s="0">
        <v>-0.15918074548244476</v>
      </c>
      <c r="AD7734" s="0">
        <v>-0.07477925717830658</v>
      </c>
      <c r="AE7734" s="0">
        <v>-0.016323050484061241</v>
      </c>
      <c r="AF7734" s="0">
        <v>0.042133159935474396</v>
      </c>
      <c r="AG7734" s="0">
        <v>0.12653464078903198</v>
      </c>
      <c r="AH7734" s="0">
        <v>0.16703280806541443</v>
      </c>
    </row>
    <row r="7735" x14ac:dyDescent="0.4">
      <c r="A7735" s="10" t="str">
        <f>Data[[#This Row],[category]]&amp;Data[[#This Row],[subcategory]]&amp;Data[[#This Row],[date]]&amp;Data[[#This Row],[hour]]</f>
        <v>Zip code regionSouth San Diego9/1/201712</v>
      </c>
      <c r="B7735" s="10" t="s">
        <v>150</v>
      </c>
      <c r="C7735" t="s">
        <v>59</v>
      </c>
      <c r="D7735" t="s">
        <v>112</v>
      </c>
      <c r="E7735" t="s">
        <v>65</v>
      </c>
      <c r="F7735" s="0">
        <v>15322</v>
      </c>
      <c r="G7735" s="0">
        <v>3.5646688938140869</v>
      </c>
      <c r="H7735" s="0">
        <v>3.5398523807525635</v>
      </c>
      <c r="I7735" s="0">
        <v>-0.024816442281007767</v>
      </c>
      <c r="J7735" s="0">
        <v>0.013442244380712509</v>
      </c>
      <c r="K7735" s="0">
        <v>93.2872314453125</v>
      </c>
      <c r="L7735" s="0">
        <v>-1.8461531400680542</v>
      </c>
      <c r="M7735" s="0">
        <v>1</v>
      </c>
      <c r="N7735" s="0">
        <v>0</v>
      </c>
      <c r="O7735" s="0">
        <v>3.4513020515441895</v>
      </c>
      <c r="P7735" s="0">
        <v>3.3505485057830811</v>
      </c>
      <c r="Q7735" s="0">
        <v>-0.046926967799663544</v>
      </c>
      <c r="R7735" s="0">
        <v>-0.042043372988700867</v>
      </c>
      <c r="S7735" s="0">
        <v>-0.031865563243627548</v>
      </c>
      <c r="T7735" s="0">
        <v>-0.024816442281007767</v>
      </c>
      <c r="U7735" s="0">
        <v>-0.017767323181033134</v>
      </c>
      <c r="V7735" s="0">
        <v>-0.0075895129702985287</v>
      </c>
      <c r="W7735" s="0">
        <v>-0.002705917926505208</v>
      </c>
      <c r="X7735" s="0">
        <v>54.617855072021484</v>
      </c>
      <c r="Y7735" s="0">
        <v>54.237617492675781</v>
      </c>
      <c r="Z7735" s="0">
        <v>-0.38023751974105835</v>
      </c>
      <c r="AA7735" s="0">
        <v>0.20596206188201904</v>
      </c>
      <c r="AB7735" s="0">
        <v>-0.71901494264602661</v>
      </c>
      <c r="AC7735" s="0">
        <v>-0.6441885232925415</v>
      </c>
      <c r="AD7735" s="0">
        <v>-0.48824411630630493</v>
      </c>
      <c r="AE7735" s="0">
        <v>-0.38023751974105835</v>
      </c>
      <c r="AF7735" s="0">
        <v>-0.27223092317581177</v>
      </c>
      <c r="AG7735" s="0">
        <v>-0.1162865161895752</v>
      </c>
      <c r="AH7735" s="0">
        <v>-0.041460074484348297</v>
      </c>
    </row>
    <row r="7736" x14ac:dyDescent="0.4">
      <c r="A7736" s="10" t="str">
        <f>Data[[#This Row],[category]]&amp;Data[[#This Row],[subcategory]]&amp;Data[[#This Row],[date]]&amp;Data[[#This Row],[hour]]</f>
        <v>Zip code regionSouth San Diego9/1/201713</v>
      </c>
      <c r="B7736" s="10" t="s">
        <v>150</v>
      </c>
      <c r="C7736" t="s">
        <v>59</v>
      </c>
      <c r="D7736" t="s">
        <v>112</v>
      </c>
      <c r="E7736" t="s">
        <v>66</v>
      </c>
      <c r="F7736" s="0">
        <v>15322</v>
      </c>
      <c r="G7736" s="0">
        <v>3.6500124931335449</v>
      </c>
      <c r="H7736" s="0">
        <v>3.5718338489532471</v>
      </c>
      <c r="I7736" s="0">
        <v>-0.078178584575653076</v>
      </c>
      <c r="J7736" s="0">
        <v>0.015563014894723892</v>
      </c>
      <c r="K7736" s="0">
        <v>93.01129150390625</v>
      </c>
      <c r="L7736" s="0">
        <v>-5.0233573913574219</v>
      </c>
      <c r="M7736" s="0">
        <v>1</v>
      </c>
      <c r="N7736" s="0">
        <v>1</v>
      </c>
      <c r="O7736" s="0">
        <v>3.4513020515441895</v>
      </c>
      <c r="P7736" s="0">
        <v>3.3505485057830811</v>
      </c>
      <c r="Q7736" s="0">
        <v>-0.10377746820449829</v>
      </c>
      <c r="R7736" s="0">
        <v>-0.098123393952846527</v>
      </c>
      <c r="S7736" s="0">
        <v>-0.086339838802814484</v>
      </c>
      <c r="T7736" s="0">
        <v>-0.078178584575653076</v>
      </c>
      <c r="U7736" s="0">
        <v>-0.070017330348491669</v>
      </c>
      <c r="V7736" s="0">
        <v>-0.058233778923749924</v>
      </c>
      <c r="W7736" s="0">
        <v>-0.05257970467209816</v>
      </c>
      <c r="X7736" s="0">
        <v>55.925491333007812</v>
      </c>
      <c r="Y7736" s="0">
        <v>54.727638244628906</v>
      </c>
      <c r="Z7736" s="0">
        <v>-1.1978522539138794</v>
      </c>
      <c r="AA7736" s="0">
        <v>0.23845651745796204</v>
      </c>
      <c r="AB7736" s="0">
        <v>-1.5900783538818359</v>
      </c>
      <c r="AC7736" s="0">
        <v>-1.5034465789794922</v>
      </c>
      <c r="AD7736" s="0">
        <v>-1.3228989839553833</v>
      </c>
      <c r="AE7736" s="0">
        <v>-1.1978522539138794</v>
      </c>
      <c r="AF7736" s="0">
        <v>-1.0728055238723755</v>
      </c>
      <c r="AG7736" s="0">
        <v>-0.8922579288482666</v>
      </c>
      <c r="AH7736" s="0">
        <v>-0.80562621355056763</v>
      </c>
    </row>
    <row r="7737" x14ac:dyDescent="0.4">
      <c r="A7737" s="10" t="str">
        <f>Data[[#This Row],[category]]&amp;Data[[#This Row],[subcategory]]&amp;Data[[#This Row],[date]]&amp;Data[[#This Row],[hour]]</f>
        <v>Zip code regionSouth San Diego9/1/201714</v>
      </c>
      <c r="B7737" s="10" t="s">
        <v>150</v>
      </c>
      <c r="C7737" t="s">
        <v>59</v>
      </c>
      <c r="D7737" t="s">
        <v>112</v>
      </c>
      <c r="E7737" t="s">
        <v>67</v>
      </c>
      <c r="F7737" s="0">
        <v>15322</v>
      </c>
      <c r="G7737" s="0">
        <v>3.6857359409332275</v>
      </c>
      <c r="H7737" s="0">
        <v>3.6452350616455078</v>
      </c>
      <c r="I7737" s="0">
        <v>-0.040500961244106293</v>
      </c>
      <c r="J7737" s="0">
        <v>0.017002079635858536</v>
      </c>
      <c r="K7737" s="0">
        <v>93.5225830078125</v>
      </c>
      <c r="L7737" s="0">
        <v>-2.3821179866790771</v>
      </c>
      <c r="M7737" s="0">
        <v>1</v>
      </c>
      <c r="N7737" s="0">
        <v>1</v>
      </c>
      <c r="O7737" s="0">
        <v>3.4513020515441895</v>
      </c>
      <c r="P7737" s="0">
        <v>3.3505485057830811</v>
      </c>
      <c r="Q7737" s="0">
        <v>-0.068466894328594208</v>
      </c>
      <c r="R7737" s="0">
        <v>-0.062290001660585403</v>
      </c>
      <c r="S7737" s="0">
        <v>-0.049416858702898026</v>
      </c>
      <c r="T7737" s="0">
        <v>-0.040500961244106293</v>
      </c>
      <c r="U7737" s="0">
        <v>-0.03158506378531456</v>
      </c>
      <c r="V7737" s="0">
        <v>-0.018711918964982033</v>
      </c>
      <c r="W7737" s="0">
        <v>-0.012535029090940952</v>
      </c>
      <c r="X7737" s="0">
        <v>56.472846984863281</v>
      </c>
      <c r="Y7737" s="0">
        <v>55.852291107177734</v>
      </c>
      <c r="Z7737" s="0">
        <v>-0.62055569887161255</v>
      </c>
      <c r="AA7737" s="0">
        <v>0.26050585508346558</v>
      </c>
      <c r="AB7737" s="0">
        <v>-1.0490497350692749</v>
      </c>
      <c r="AC7737" s="0">
        <v>-0.95440739393234253</v>
      </c>
      <c r="AD7737" s="0">
        <v>-0.75716507434844971</v>
      </c>
      <c r="AE7737" s="0">
        <v>-0.62055569887161255</v>
      </c>
      <c r="AF7737" s="0">
        <v>-0.483946293592453</v>
      </c>
      <c r="AG7737" s="0">
        <v>-0.28670400381088257</v>
      </c>
      <c r="AH7737" s="0">
        <v>-0.19206169247627258</v>
      </c>
    </row>
    <row r="7738" x14ac:dyDescent="0.4">
      <c r="A7738" s="10" t="str">
        <f>Data[[#This Row],[category]]&amp;Data[[#This Row],[subcategory]]&amp;Data[[#This Row],[date]]&amp;Data[[#This Row],[hour]]</f>
        <v>Zip code regionSouth San Diego9/1/201715</v>
      </c>
      <c r="B7738" s="10" t="s">
        <v>150</v>
      </c>
      <c r="C7738" t="s">
        <v>59</v>
      </c>
      <c r="D7738" t="s">
        <v>112</v>
      </c>
      <c r="E7738" t="s">
        <v>68</v>
      </c>
      <c r="F7738" s="0">
        <v>15322</v>
      </c>
      <c r="G7738" s="0">
        <v>3.586754322052002</v>
      </c>
      <c r="H7738" s="0">
        <v>3.6414849758148193</v>
      </c>
      <c r="I7738" s="0">
        <v>0.054730728268623352</v>
      </c>
      <c r="J7738" s="0">
        <v>0.018453629687428474</v>
      </c>
      <c r="K7738" s="0">
        <v>93.631706237792969</v>
      </c>
      <c r="L7738" s="0">
        <v>2.9658515453338623</v>
      </c>
      <c r="M7738" s="0">
        <v>1</v>
      </c>
      <c r="N7738" s="0">
        <v>1</v>
      </c>
      <c r="O7738" s="0">
        <v>3.4513020515441895</v>
      </c>
      <c r="P7738" s="0">
        <v>3.3505485057830811</v>
      </c>
      <c r="Q7738" s="0">
        <v>0.024377208203077316</v>
      </c>
      <c r="R7738" s="0">
        <v>0.03108145110309124</v>
      </c>
      <c r="S7738" s="0">
        <v>0.045053634792566299</v>
      </c>
      <c r="T7738" s="0">
        <v>0.054730728268623352</v>
      </c>
      <c r="U7738" s="0">
        <v>0.064407818019390106</v>
      </c>
      <c r="V7738" s="0">
        <v>0.078380003571510315</v>
      </c>
      <c r="W7738" s="0">
        <v>0.085084244608879089</v>
      </c>
      <c r="X7738" s="0">
        <v>54.956249237060547</v>
      </c>
      <c r="Y7738" s="0">
        <v>55.794834136962891</v>
      </c>
      <c r="Z7738" s="0">
        <v>0.83858424425125122</v>
      </c>
      <c r="AA7738" s="0">
        <v>0.28274652361869812</v>
      </c>
      <c r="AB7738" s="0">
        <v>0.37350758910179138</v>
      </c>
      <c r="AC7738" s="0">
        <v>0.47622999548912048</v>
      </c>
      <c r="AD7738" s="0">
        <v>0.69031184911727905</v>
      </c>
      <c r="AE7738" s="0">
        <v>0.83858424425125122</v>
      </c>
      <c r="AF7738" s="0">
        <v>0.98685663938522339</v>
      </c>
      <c r="AG7738" s="0">
        <v>1.2009384632110596</v>
      </c>
      <c r="AH7738" s="0">
        <v>1.3036608695983887</v>
      </c>
    </row>
    <row r="7739" x14ac:dyDescent="0.4">
      <c r="A7739" s="10" t="str">
        <f>Data[[#This Row],[category]]&amp;Data[[#This Row],[subcategory]]&amp;Data[[#This Row],[date]]&amp;Data[[#This Row],[hour]]</f>
        <v>Zip code regionSouth San Diego9/1/201716</v>
      </c>
      <c r="B7739" s="10" t="s">
        <v>150</v>
      </c>
      <c r="C7739" t="s">
        <v>59</v>
      </c>
      <c r="D7739" t="s">
        <v>112</v>
      </c>
      <c r="E7739" t="s">
        <v>69</v>
      </c>
      <c r="F7739" s="0">
        <v>15322</v>
      </c>
      <c r="G7739" s="0">
        <v>3.5101244449615479</v>
      </c>
      <c r="H7739" s="0">
        <v>3.5439269542694092</v>
      </c>
      <c r="I7739" s="0">
        <v>0.033802531659603119</v>
      </c>
      <c r="J7739" s="0">
        <v>0.018926413729786873</v>
      </c>
      <c r="K7739" s="0">
        <v>92.682548522949219</v>
      </c>
      <c r="L7739" s="0">
        <v>1.785997748374939</v>
      </c>
      <c r="M7739" s="0">
        <v>1</v>
      </c>
      <c r="N7739" s="0">
        <v>0</v>
      </c>
      <c r="O7739" s="0">
        <v>3.4513020515441895</v>
      </c>
      <c r="P7739" s="0">
        <v>3.3505485057830811</v>
      </c>
      <c r="Q7739" s="0">
        <v>0.0026713514234870672</v>
      </c>
      <c r="R7739" s="0">
        <v>0.009547356516122818</v>
      </c>
      <c r="S7739" s="0">
        <v>0.02387751080095768</v>
      </c>
      <c r="T7739" s="0">
        <v>0.033802531659603119</v>
      </c>
      <c r="U7739" s="0">
        <v>0.043727554380893707</v>
      </c>
      <c r="V7739" s="0">
        <v>0.05805770680308342</v>
      </c>
      <c r="W7739" s="0">
        <v>0.064933709800243378</v>
      </c>
      <c r="X7739" s="0">
        <v>53.782127380371094</v>
      </c>
      <c r="Y7739" s="0">
        <v>54.300048828125</v>
      </c>
      <c r="Z7739" s="0">
        <v>0.51792240142822266</v>
      </c>
      <c r="AA7739" s="0">
        <v>0.28999051451683044</v>
      </c>
      <c r="AB7739" s="0">
        <v>0.040930453687906265</v>
      </c>
      <c r="AC7739" s="0">
        <v>0.14628461003303528</v>
      </c>
      <c r="AD7739" s="0">
        <v>0.36585122346878052</v>
      </c>
      <c r="AE7739" s="0">
        <v>0.51792240142822266</v>
      </c>
      <c r="AF7739" s="0">
        <v>0.66999357938766479</v>
      </c>
      <c r="AG7739" s="0">
        <v>0.88956022262573242</v>
      </c>
      <c r="AH7739" s="0">
        <v>0.99491435289382935</v>
      </c>
    </row>
    <row r="7740" x14ac:dyDescent="0.4">
      <c r="A7740" s="10" t="str">
        <f>Data[[#This Row],[category]]&amp;Data[[#This Row],[subcategory]]&amp;Data[[#This Row],[date]]&amp;Data[[#This Row],[hour]]</f>
        <v>Zip code regionSouth San Diego9/1/201717</v>
      </c>
      <c r="B7740" s="10" t="s">
        <v>150</v>
      </c>
      <c r="C7740" t="s">
        <v>59</v>
      </c>
      <c r="D7740" t="s">
        <v>112</v>
      </c>
      <c r="E7740" t="s">
        <v>70</v>
      </c>
      <c r="F7740" s="0">
        <v>15322</v>
      </c>
      <c r="G7740" s="0">
        <v>3.2974221706390381</v>
      </c>
      <c r="H7740" s="0">
        <v>3.2954602241516113</v>
      </c>
      <c r="I7740" s="0">
        <v>-0.001961967907845974</v>
      </c>
      <c r="J7740" s="0">
        <v>0.019338911399245262</v>
      </c>
      <c r="K7740" s="0">
        <v>90.993278503417969</v>
      </c>
      <c r="L7740" s="0">
        <v>-0.10145182907581329</v>
      </c>
      <c r="M7740" s="0">
        <v>0</v>
      </c>
      <c r="N7740" s="0">
        <v>0</v>
      </c>
      <c r="O7740" s="0">
        <v>3.4513020515441895</v>
      </c>
      <c r="P7740" s="0">
        <v>3.3505485057830811</v>
      </c>
      <c r="Q7740" s="0">
        <v>-0.033771645277738571</v>
      </c>
      <c r="R7740" s="0">
        <v>-0.026745779439806938</v>
      </c>
      <c r="S7740" s="0">
        <v>-0.012103303335607052</v>
      </c>
      <c r="T7740" s="0">
        <v>-0.001961967907845974</v>
      </c>
      <c r="U7740" s="0">
        <v>0.0081793675199151039</v>
      </c>
      <c r="V7740" s="0">
        <v>0.02282184362411499</v>
      </c>
      <c r="W7740" s="0">
        <v>0.029847711324691772</v>
      </c>
      <c r="X7740" s="0">
        <v>50.523101806640625</v>
      </c>
      <c r="Y7740" s="0">
        <v>50.4930419921875</v>
      </c>
      <c r="Z7740" s="0">
        <v>-0.030061272904276848</v>
      </c>
      <c r="AA7740" s="0">
        <v>0.29631081223487854</v>
      </c>
      <c r="AB7740" s="0">
        <v>-0.51744920015335083</v>
      </c>
      <c r="AC7740" s="0">
        <v>-0.40979886054992676</v>
      </c>
      <c r="AD7740" s="0">
        <v>-0.18544681370258331</v>
      </c>
      <c r="AE7740" s="0">
        <v>-0.030061272904276848</v>
      </c>
      <c r="AF7740" s="0">
        <v>0.12532426416873932</v>
      </c>
      <c r="AG7740" s="0">
        <v>0.34967631101608276</v>
      </c>
      <c r="AH7740" s="0">
        <v>0.45732665061950684</v>
      </c>
    </row>
    <row r="7741" x14ac:dyDescent="0.4">
      <c r="A7741" s="10" t="str">
        <f>Data[[#This Row],[category]]&amp;Data[[#This Row],[subcategory]]&amp;Data[[#This Row],[date]]&amp;Data[[#This Row],[hour]]</f>
        <v>Zip code regionSouth San Diego9/1/201718</v>
      </c>
      <c r="B7741" s="10" t="s">
        <v>150</v>
      </c>
      <c r="C7741" t="s">
        <v>59</v>
      </c>
      <c r="D7741" t="s">
        <v>112</v>
      </c>
      <c r="E7741" t="s">
        <v>71</v>
      </c>
      <c r="F7741" s="0">
        <v>15322</v>
      </c>
      <c r="G7741" s="0">
        <v>2.9043052196502686</v>
      </c>
      <c r="H7741" s="0">
        <v>2.9213216304779053</v>
      </c>
      <c r="I7741" s="0">
        <v>0.017016356810927391</v>
      </c>
      <c r="J7741" s="0">
        <v>0.020157469436526299</v>
      </c>
      <c r="K7741" s="0">
        <v>87.141365051269531</v>
      </c>
      <c r="L7741" s="0">
        <v>0.84417128562927246</v>
      </c>
      <c r="M7741" s="0">
        <v>0</v>
      </c>
      <c r="N7741" s="0">
        <v>0</v>
      </c>
      <c r="O7741" s="0">
        <v>3.4513020515441895</v>
      </c>
      <c r="P7741" s="0">
        <v>3.3505485057830811</v>
      </c>
      <c r="Q7741" s="0">
        <v>-0.01613973081111908</v>
      </c>
      <c r="R7741" s="0">
        <v>-0.0088164797052741051</v>
      </c>
      <c r="S7741" s="0">
        <v>0.0064457696862518787</v>
      </c>
      <c r="T7741" s="0">
        <v>0.017016356810927391</v>
      </c>
      <c r="U7741" s="0">
        <v>0.027586944401264191</v>
      </c>
      <c r="V7741" s="0">
        <v>0.042849194258451462</v>
      </c>
      <c r="W7741" s="0">
        <v>0.050172444432973862</v>
      </c>
      <c r="X7741" s="0">
        <v>44.499763488769531</v>
      </c>
      <c r="Y7741" s="0">
        <v>44.760490417480469</v>
      </c>
      <c r="Z7741" s="0">
        <v>0.26072463393211365</v>
      </c>
      <c r="AA7741" s="0">
        <v>0.30885273218154907</v>
      </c>
      <c r="AB7741" s="0">
        <v>-0.2472929060459137</v>
      </c>
      <c r="AC7741" s="0">
        <v>-0.13508607447147369</v>
      </c>
      <c r="AD7741" s="0">
        <v>0.098762102425098419</v>
      </c>
      <c r="AE7741" s="0">
        <v>0.26072463393211365</v>
      </c>
      <c r="AF7741" s="0">
        <v>0.42268717288970947</v>
      </c>
      <c r="AG7741" s="0">
        <v>0.65653532743453979</v>
      </c>
      <c r="AH7741" s="0">
        <v>0.7687421441078186</v>
      </c>
    </row>
    <row r="7742" x14ac:dyDescent="0.4">
      <c r="A7742" s="10" t="str">
        <f>Data[[#This Row],[category]]&amp;Data[[#This Row],[subcategory]]&amp;Data[[#This Row],[date]]&amp;Data[[#This Row],[hour]]</f>
        <v>Zip code regionSouth San Diego9/1/201719</v>
      </c>
      <c r="B7742" s="10" t="s">
        <v>150</v>
      </c>
      <c r="C7742" t="s">
        <v>59</v>
      </c>
      <c r="D7742" t="s">
        <v>112</v>
      </c>
      <c r="E7742" t="s">
        <v>72</v>
      </c>
      <c r="F7742" s="0">
        <v>15322</v>
      </c>
      <c r="G7742" s="0">
        <v>2.5284187793731689</v>
      </c>
      <c r="H7742" s="0">
        <v>2.6208903789520264</v>
      </c>
      <c r="I7742" s="0">
        <v>0.092471592128276825</v>
      </c>
      <c r="J7742" s="0">
        <v>0.019928988069295883</v>
      </c>
      <c r="K7742" s="0">
        <v>85.049148559570313</v>
      </c>
      <c r="L7742" s="0">
        <v>4.6400547027587891</v>
      </c>
      <c r="M7742" s="0">
        <v>1</v>
      </c>
      <c r="N7742" s="0">
        <v>1</v>
      </c>
      <c r="O7742" s="0">
        <v>3.4513020515441895</v>
      </c>
      <c r="P7742" s="0">
        <v>3.3505485057830811</v>
      </c>
      <c r="Q7742" s="0">
        <v>0.059691324830055237</v>
      </c>
      <c r="R7742" s="0">
        <v>0.066931568086147308</v>
      </c>
      <c r="S7742" s="0">
        <v>0.082020819187164307</v>
      </c>
      <c r="T7742" s="0">
        <v>0.092471592128276825</v>
      </c>
      <c r="U7742" s="0">
        <v>0.10292236506938934</v>
      </c>
      <c r="V7742" s="0">
        <v>0.11801161617040634</v>
      </c>
      <c r="W7742" s="0">
        <v>0.12525185942649841</v>
      </c>
      <c r="X7742" s="0">
        <v>38.740432739257813</v>
      </c>
      <c r="Y7742" s="0">
        <v>40.157283782958984</v>
      </c>
      <c r="Z7742" s="0">
        <v>1.4168497323989868</v>
      </c>
      <c r="AA7742" s="0">
        <v>0.30535194277763367</v>
      </c>
      <c r="AB7742" s="0">
        <v>0.91459047794342041</v>
      </c>
      <c r="AC7742" s="0">
        <v>1.0255254507064819</v>
      </c>
      <c r="AD7742" s="0">
        <v>1.2567230463027954</v>
      </c>
      <c r="AE7742" s="0">
        <v>1.4168497323989868</v>
      </c>
      <c r="AF7742" s="0">
        <v>1.5769764184951782</v>
      </c>
      <c r="AG7742" s="0">
        <v>1.8081740140914917</v>
      </c>
      <c r="AH7742" s="0">
        <v>1.9191089868545532</v>
      </c>
    </row>
    <row r="7743" x14ac:dyDescent="0.4">
      <c r="A7743" s="10" t="str">
        <f>Data[[#This Row],[category]]&amp;Data[[#This Row],[subcategory]]&amp;Data[[#This Row],[date]]&amp;Data[[#This Row],[hour]]</f>
        <v>Zip code regionSouth San Diego9/1/201720</v>
      </c>
      <c r="B7743" s="10" t="s">
        <v>150</v>
      </c>
      <c r="C7743" t="s">
        <v>59</v>
      </c>
      <c r="D7743" t="s">
        <v>112</v>
      </c>
      <c r="E7743" t="s">
        <v>55</v>
      </c>
      <c r="F7743" s="0">
        <v>15322</v>
      </c>
      <c r="G7743" s="0">
        <v>2.4636421203613281</v>
      </c>
      <c r="H7743" s="0">
        <v>2.5451273918151855</v>
      </c>
      <c r="I7743" s="0">
        <v>0.081485450267791748</v>
      </c>
      <c r="J7743" s="0">
        <v>0.020655166357755661</v>
      </c>
      <c r="K7743" s="0">
        <v>82.271896362304688</v>
      </c>
      <c r="L7743" s="0">
        <v>3.9450397491455078</v>
      </c>
      <c r="M7743" s="0">
        <v>1</v>
      </c>
      <c r="N7743" s="0">
        <v>1</v>
      </c>
      <c r="O7743" s="0">
        <v>3.4513020515441895</v>
      </c>
      <c r="P7743" s="0">
        <v>3.3505485057830811</v>
      </c>
      <c r="Q7743" s="0">
        <v>0.047510724514722824</v>
      </c>
      <c r="R7743" s="0">
        <v>0.05501478910446167</v>
      </c>
      <c r="S7743" s="0">
        <v>0.070653870701789856</v>
      </c>
      <c r="T7743" s="0">
        <v>0.081485450267791748</v>
      </c>
      <c r="U7743" s="0">
        <v>0.09231702983379364</v>
      </c>
      <c r="V7743" s="0">
        <v>0.10795611143112183</v>
      </c>
      <c r="W7743" s="0">
        <v>0.11546017229557037</v>
      </c>
      <c r="X7743" s="0">
        <v>37.7479248046875</v>
      </c>
      <c r="Y7743" s="0">
        <v>38.996440887451172</v>
      </c>
      <c r="Z7743" s="0">
        <v>1.2485200166702271</v>
      </c>
      <c r="AA7743" s="0">
        <v>0.31647846102714539</v>
      </c>
      <c r="AB7743" s="0">
        <v>0.7279592752456665</v>
      </c>
      <c r="AC7743" s="0">
        <v>0.84293657541275024</v>
      </c>
      <c r="AD7743" s="0">
        <v>1.0825585126876831</v>
      </c>
      <c r="AE7743" s="0">
        <v>1.2485200166702271</v>
      </c>
      <c r="AF7743" s="0">
        <v>1.414481520652771</v>
      </c>
      <c r="AG7743" s="0">
        <v>1.6541035175323486</v>
      </c>
      <c r="AH7743" s="0">
        <v>1.7690807580947876</v>
      </c>
    </row>
    <row r="7744" x14ac:dyDescent="0.4">
      <c r="A7744" s="10" t="str">
        <f>Data[[#This Row],[category]]&amp;Data[[#This Row],[subcategory]]&amp;Data[[#This Row],[date]]&amp;Data[[#This Row],[hour]]</f>
        <v>Zip code regionSouth San Diego9/1/201721</v>
      </c>
      <c r="B7744" s="10" t="s">
        <v>150</v>
      </c>
      <c r="C7744" t="s">
        <v>59</v>
      </c>
      <c r="D7744" t="s">
        <v>112</v>
      </c>
      <c r="E7744" t="s">
        <v>73</v>
      </c>
      <c r="F7744" s="0">
        <v>15322</v>
      </c>
      <c r="G7744" s="0">
        <v>2.2899444103240967</v>
      </c>
      <c r="H7744" s="0">
        <v>2.3619740009307861</v>
      </c>
      <c r="I7744" s="0">
        <v>0.072029553353786469</v>
      </c>
      <c r="J7744" s="0">
        <v>0.01961803063750267</v>
      </c>
      <c r="K7744" s="0">
        <v>80.505088806152344</v>
      </c>
      <c r="L7744" s="0">
        <v>3.6715996265411377</v>
      </c>
      <c r="M7744" s="0">
        <v>1</v>
      </c>
      <c r="N7744" s="0">
        <v>1</v>
      </c>
      <c r="O7744" s="0">
        <v>3.4513020515441895</v>
      </c>
      <c r="P7744" s="0">
        <v>3.3505485057830811</v>
      </c>
      <c r="Q7744" s="0">
        <v>0.039760764688253403</v>
      </c>
      <c r="R7744" s="0">
        <v>0.046888034790754318</v>
      </c>
      <c r="S7744" s="0">
        <v>0.061741847544908524</v>
      </c>
      <c r="T7744" s="0">
        <v>0.072029553353786469</v>
      </c>
      <c r="U7744" s="0">
        <v>0.082317255437374115</v>
      </c>
      <c r="V7744" s="0">
        <v>0.09717106819152832</v>
      </c>
      <c r="W7744" s="0">
        <v>0.10429834574460983</v>
      </c>
      <c r="X7744" s="0">
        <v>35.086528778076172</v>
      </c>
      <c r="Y7744" s="0">
        <v>36.190166473388672</v>
      </c>
      <c r="Z7744" s="0">
        <v>1.1036368608474731</v>
      </c>
      <c r="AA7744" s="0">
        <v>0.30058747529983521</v>
      </c>
      <c r="AB7744" s="0">
        <v>0.60921448469161987</v>
      </c>
      <c r="AC7744" s="0">
        <v>0.71841853857040405</v>
      </c>
      <c r="AD7744" s="0">
        <v>0.94600862264633179</v>
      </c>
      <c r="AE7744" s="0">
        <v>1.1036368608474731</v>
      </c>
      <c r="AF7744" s="0">
        <v>1.2612650394439697</v>
      </c>
      <c r="AG7744" s="0">
        <v>1.488855242729187</v>
      </c>
      <c r="AH7744" s="0">
        <v>1.5980592966079712</v>
      </c>
    </row>
    <row r="7745" x14ac:dyDescent="0.4">
      <c r="A7745" s="10" t="str">
        <f>Data[[#This Row],[category]]&amp;Data[[#This Row],[subcategory]]&amp;Data[[#This Row],[date]]&amp;Data[[#This Row],[hour]]</f>
        <v>Zip code regionSouth San Diego9/1/201722</v>
      </c>
      <c r="B7745" s="10" t="s">
        <v>150</v>
      </c>
      <c r="C7745" t="s">
        <v>59</v>
      </c>
      <c r="D7745" t="s">
        <v>112</v>
      </c>
      <c r="E7745" t="s">
        <v>74</v>
      </c>
      <c r="F7745" s="0">
        <v>15322</v>
      </c>
      <c r="G7745" s="0">
        <v>2.043515682220459</v>
      </c>
      <c r="H7745" s="0">
        <v>2.0915439128875732</v>
      </c>
      <c r="I7745" s="0">
        <v>0.04802824929356575</v>
      </c>
      <c r="J7745" s="0">
        <v>0.017972014844417572</v>
      </c>
      <c r="K7745" s="0">
        <v>78.253814697265625</v>
      </c>
      <c r="L7745" s="0">
        <v>2.6723909378051758</v>
      </c>
      <c r="M7745" s="0">
        <v>1</v>
      </c>
      <c r="N7745" s="0">
        <v>1</v>
      </c>
      <c r="O7745" s="0">
        <v>3.4513020515441895</v>
      </c>
      <c r="P7745" s="0">
        <v>3.3505485057830811</v>
      </c>
      <c r="Q7745" s="0">
        <v>0.018466915935277939</v>
      </c>
      <c r="R7745" s="0">
        <v>0.024996185675263405</v>
      </c>
      <c r="S7745" s="0">
        <v>0.038603715598583221</v>
      </c>
      <c r="T7745" s="0">
        <v>0.04802824929356575</v>
      </c>
      <c r="U7745" s="0">
        <v>0.057452782988548279</v>
      </c>
      <c r="V7745" s="0">
        <v>0.071060314774513245</v>
      </c>
      <c r="W7745" s="0">
        <v>0.07758958637714386</v>
      </c>
      <c r="X7745" s="0">
        <v>31.310747146606445</v>
      </c>
      <c r="Y7745" s="0">
        <v>32.046634674072266</v>
      </c>
      <c r="Z7745" s="0">
        <v>0.73588883876800537</v>
      </c>
      <c r="AA7745" s="0">
        <v>0.27536720037460327</v>
      </c>
      <c r="AB7745" s="0">
        <v>0.28295010328292847</v>
      </c>
      <c r="AC7745" s="0">
        <v>0.38299158215522766</v>
      </c>
      <c r="AD7745" s="0">
        <v>0.59148615598678589</v>
      </c>
      <c r="AE7745" s="0">
        <v>0.73588883876800537</v>
      </c>
      <c r="AF7745" s="0">
        <v>0.88029152154922485</v>
      </c>
      <c r="AG7745" s="0">
        <v>1.0887861251831055</v>
      </c>
      <c r="AH7745" s="0">
        <v>1.1888276338577271</v>
      </c>
    </row>
    <row r="7746" x14ac:dyDescent="0.4">
      <c r="A7746" s="10" t="str">
        <f>Data[[#This Row],[category]]&amp;Data[[#This Row],[subcategory]]&amp;Data[[#This Row],[date]]&amp;Data[[#This Row],[hour]]</f>
        <v>Zip code regionSouth San Diego9/1/201723</v>
      </c>
      <c r="B7746" s="10" t="s">
        <v>150</v>
      </c>
      <c r="C7746" t="s">
        <v>59</v>
      </c>
      <c r="D7746" t="s">
        <v>112</v>
      </c>
      <c r="E7746" t="s">
        <v>75</v>
      </c>
      <c r="F7746" s="0">
        <v>15322</v>
      </c>
      <c r="G7746" s="0">
        <v>1.8136590719223022</v>
      </c>
      <c r="H7746" s="0">
        <v>1.8520443439483643</v>
      </c>
      <c r="I7746" s="0">
        <v>0.038385231047868729</v>
      </c>
      <c r="J7746" s="0">
        <v>0.0142575828358531</v>
      </c>
      <c r="K7746" s="0">
        <v>77.919853210449219</v>
      </c>
      <c r="L7746" s="0">
        <v>2.692267894744873</v>
      </c>
      <c r="M7746" s="0">
        <v>1</v>
      </c>
      <c r="N7746" s="0">
        <v>1</v>
      </c>
      <c r="O7746" s="0">
        <v>3.4513020515441895</v>
      </c>
      <c r="P7746" s="0">
        <v>3.3505485057830811</v>
      </c>
      <c r="Q7746" s="0">
        <v>0.01493359450250864</v>
      </c>
      <c r="R7746" s="0">
        <v>0.020113402977585793</v>
      </c>
      <c r="S7746" s="0">
        <v>0.030908547341823578</v>
      </c>
      <c r="T7746" s="0">
        <v>0.038385231047868729</v>
      </c>
      <c r="U7746" s="0">
        <v>0.045861914753913879</v>
      </c>
      <c r="V7746" s="0">
        <v>0.056657057255506516</v>
      </c>
      <c r="W7746" s="0">
        <v>0.061836868524551392</v>
      </c>
      <c r="X7746" s="0">
        <v>27.788885116577148</v>
      </c>
      <c r="Y7746" s="0">
        <v>28.377023696899414</v>
      </c>
      <c r="Z7746" s="0">
        <v>0.58813852071762085</v>
      </c>
      <c r="AA7746" s="0">
        <v>0.21845468878746033</v>
      </c>
      <c r="AB7746" s="0">
        <v>0.22881253063678741</v>
      </c>
      <c r="AC7746" s="0">
        <v>0.30817756056785583</v>
      </c>
      <c r="AD7746" s="0">
        <v>0.47358077764511108</v>
      </c>
      <c r="AE7746" s="0">
        <v>0.58813852071762085</v>
      </c>
      <c r="AF7746" s="0">
        <v>0.70269626379013062</v>
      </c>
      <c r="AG7746" s="0">
        <v>0.86809945106506348</v>
      </c>
      <c r="AH7746" s="0">
        <v>0.94746452569961548</v>
      </c>
    </row>
    <row r="7747" x14ac:dyDescent="0.4">
      <c r="A7747" s="10" t="str">
        <f>Data[[#This Row],[category]]&amp;Data[[#This Row],[subcategory]]&amp;Data[[#This Row],[date]]&amp;Data[[#This Row],[hour]]</f>
        <v>Zip code regionSouth San Diego9/1/201724</v>
      </c>
      <c r="B7747" s="10" t="s">
        <v>150</v>
      </c>
      <c r="C7747" t="s">
        <v>59</v>
      </c>
      <c r="D7747" t="s">
        <v>112</v>
      </c>
      <c r="E7747" t="s">
        <v>76</v>
      </c>
      <c r="F7747" s="0">
        <v>15322</v>
      </c>
      <c r="G7747" s="0">
        <v>1.6230334043502808</v>
      </c>
      <c r="H7747" s="0">
        <v>1.6887972354888916</v>
      </c>
      <c r="I7747" s="0">
        <v>0.065763898193836212</v>
      </c>
      <c r="J7747" s="0">
        <v>0.01177549734711647</v>
      </c>
      <c r="K7747" s="0">
        <v>77.232017517089844</v>
      </c>
      <c r="L7747" s="0">
        <v>5.584808349609375</v>
      </c>
      <c r="M7747" s="0">
        <v>1</v>
      </c>
      <c r="N7747" s="0">
        <v>1</v>
      </c>
      <c r="O7747" s="0">
        <v>3.4513020515441895</v>
      </c>
      <c r="P7747" s="0">
        <v>3.3505485057830811</v>
      </c>
      <c r="Q7747" s="0">
        <v>0.04639492928981781</v>
      </c>
      <c r="R7747" s="0">
        <v>0.050672989338636398</v>
      </c>
      <c r="S7747" s="0">
        <v>0.059588819742202759</v>
      </c>
      <c r="T7747" s="0">
        <v>0.065763898193836212</v>
      </c>
      <c r="U7747" s="0">
        <v>0.071938976645469666</v>
      </c>
      <c r="V7747" s="0">
        <v>0.080854803323745728</v>
      </c>
      <c r="W7747" s="0">
        <v>0.085132867097854614</v>
      </c>
      <c r="X7747" s="0">
        <v>24.868118286132813</v>
      </c>
      <c r="Y7747" s="0">
        <v>25.875751495361328</v>
      </c>
      <c r="Z7747" s="0">
        <v>1.0076344013214111</v>
      </c>
      <c r="AA7747" s="0">
        <v>0.18042416870594025</v>
      </c>
      <c r="AB7747" s="0">
        <v>0.71086305379867554</v>
      </c>
      <c r="AC7747" s="0">
        <v>0.77641153335571289</v>
      </c>
      <c r="AD7747" s="0">
        <v>0.91301989555358887</v>
      </c>
      <c r="AE7747" s="0">
        <v>1.0076344013214111</v>
      </c>
      <c r="AF7747" s="0">
        <v>1.1022489070892334</v>
      </c>
      <c r="AG7747" s="0">
        <v>1.2388572692871094</v>
      </c>
      <c r="AH7747" s="0">
        <v>1.3044058084487915</v>
      </c>
    </row>
    <row r="7748" x14ac:dyDescent="0.4">
      <c r="A7748" s="10" t="str">
        <f>Data[[#This Row],[category]]&amp;Data[[#This Row],[subcategory]]&amp;Data[[#This Row],[date]]&amp;Data[[#This Row],[hour]]</f>
        <v>Zip code regionSouth San Diego9/1/2017Avg. 11 to 6 pm</v>
      </c>
      <c r="B7748" s="10" t="s">
        <v>150</v>
      </c>
      <c r="C7748" t="s">
        <v>59</v>
      </c>
      <c r="D7748" t="s">
        <v>112</v>
      </c>
      <c r="E7748" t="s">
        <v>77</v>
      </c>
      <c r="F7748" s="0">
        <v>15322</v>
      </c>
      <c r="G7748" s="0">
        <v>3.4570033550262451</v>
      </c>
      <c r="H7748" s="0">
        <v>3.4513020515441895</v>
      </c>
      <c r="I7748" s="0">
        <v>-0.0057011912576854229</v>
      </c>
      <c r="J7748" s="0">
        <v>0.013320194557309151</v>
      </c>
      <c r="K7748" s="0">
        <v>92.03857421875</v>
      </c>
      <c r="L7748" s="0">
        <v>-0.42801111936569214</v>
      </c>
      <c r="M7748" s="0">
        <v>0</v>
      </c>
      <c r="N7748" s="0">
        <v>0</v>
      </c>
      <c r="O7748" s="0"/>
      <c r="P7748" s="0"/>
      <c r="Q7748" s="0">
        <v>-0.027610961347818375</v>
      </c>
      <c r="R7748" s="0">
        <v>-0.022771706804633141</v>
      </c>
      <c r="S7748" s="0">
        <v>-0.012686308473348618</v>
      </c>
      <c r="T7748" s="0">
        <v>-0.0057011912576854229</v>
      </c>
      <c r="U7748" s="0">
        <v>0.0012839256087318063</v>
      </c>
      <c r="V7748" s="0">
        <v>0.011369325220584869</v>
      </c>
      <c r="W7748" s="0">
        <v>0.016208579763770103</v>
      </c>
      <c r="X7748" s="0">
        <v>52.968204498291016</v>
      </c>
      <c r="Y7748" s="0">
        <v>52.880851745605469</v>
      </c>
      <c r="Z7748" s="0">
        <v>-0.087353654205799103</v>
      </c>
      <c r="AA7748" s="0">
        <v>0.20409202575683594</v>
      </c>
      <c r="AB7748" s="0">
        <v>-0.42305517196655273</v>
      </c>
      <c r="AC7748" s="0">
        <v>-0.34890809655189514</v>
      </c>
      <c r="AD7748" s="0">
        <v>-0.19437961280345917</v>
      </c>
      <c r="AE7748" s="0">
        <v>-0.087353654205799103</v>
      </c>
      <c r="AF7748" s="0">
        <v>0.01967230811715126</v>
      </c>
      <c r="AG7748" s="0">
        <v>0.17420080304145813</v>
      </c>
      <c r="AH7748" s="0">
        <v>0.24834784865379333</v>
      </c>
    </row>
    <row r="7749" x14ac:dyDescent="0.4">
      <c r="A7749" s="10" t="str">
        <f>Data[[#This Row],[category]]&amp;Data[[#This Row],[subcategory]]&amp;Data[[#This Row],[date]]&amp;Data[[#This Row],[hour]]</f>
        <v>Zip code regionSouth San Diego9/1/2017Avg. 2 to 6pm</v>
      </c>
      <c r="B7749" s="10" t="s">
        <v>150</v>
      </c>
      <c r="C7749" t="s">
        <v>59</v>
      </c>
      <c r="D7749" t="s">
        <v>112</v>
      </c>
      <c r="E7749" t="s">
        <v>78</v>
      </c>
      <c r="F7749" s="0">
        <v>15322</v>
      </c>
      <c r="G7749" s="0">
        <v>3.3246514797210693</v>
      </c>
      <c r="H7749" s="0">
        <v>3.3505485057830811</v>
      </c>
      <c r="I7749" s="0">
        <v>0.025896912440657616</v>
      </c>
      <c r="J7749" s="0">
        <v>0.01607050746679306</v>
      </c>
      <c r="K7749" s="0">
        <v>91.112228393554688</v>
      </c>
      <c r="L7749" s="0">
        <v>1.6114557981491089</v>
      </c>
      <c r="M7749" s="0">
        <v>0</v>
      </c>
      <c r="N7749" s="0">
        <v>0</v>
      </c>
      <c r="O7749" s="0"/>
      <c r="P7749" s="0"/>
      <c r="Q7749" s="0">
        <v>-0.000536720035597682</v>
      </c>
      <c r="R7749" s="0">
        <v>0.0053017283789813519</v>
      </c>
      <c r="S7749" s="0">
        <v>0.017469530925154686</v>
      </c>
      <c r="T7749" s="0">
        <v>0.025896912440657616</v>
      </c>
      <c r="U7749" s="0">
        <v>0.034324295818805695</v>
      </c>
      <c r="V7749" s="0">
        <v>0.046492096036672592</v>
      </c>
      <c r="W7749" s="0">
        <v>0.052330546081066132</v>
      </c>
      <c r="X7749" s="0">
        <v>50.940311431884766</v>
      </c>
      <c r="Y7749" s="0">
        <v>51.337104797363281</v>
      </c>
      <c r="Z7749" s="0">
        <v>0.39679250121116638</v>
      </c>
      <c r="AA7749" s="0">
        <v>0.24623231589794159</v>
      </c>
      <c r="AB7749" s="0">
        <v>-0.0082236165180802345</v>
      </c>
      <c r="AC7749" s="0">
        <v>0.081233091652393341</v>
      </c>
      <c r="AD7749" s="0">
        <v>0.26766815781593323</v>
      </c>
      <c r="AE7749" s="0">
        <v>0.39679250121116638</v>
      </c>
      <c r="AF7749" s="0">
        <v>0.52591687440872192</v>
      </c>
      <c r="AG7749" s="0">
        <v>0.71235191822052002</v>
      </c>
      <c r="AH7749" s="0">
        <v>0.80180859565734863</v>
      </c>
    </row>
    <row r="7750" x14ac:dyDescent="0.4">
      <c r="A7750" s="10" t="str">
        <f>Data[[#This Row],[category]]&amp;Data[[#This Row],[subcategory]]&amp;Data[[#This Row],[date]]&amp;Data[[#This Row],[hour]]</f>
        <v>Zip code regionSouth San Diego9/2/20171</v>
      </c>
      <c r="B7750" s="10" t="s">
        <v>150</v>
      </c>
      <c r="C7750" t="s">
        <v>59</v>
      </c>
      <c r="D7750" t="s">
        <v>113</v>
      </c>
      <c r="E7750" t="s">
        <v>41</v>
      </c>
      <c r="F7750" s="0">
        <v>15322</v>
      </c>
      <c r="G7750" s="0">
        <v>1.5607869625091553</v>
      </c>
      <c r="H7750" s="0">
        <v>1.5760589838027954</v>
      </c>
      <c r="I7750" s="0">
        <v>0.015272096730768681</v>
      </c>
      <c r="J7750" s="0">
        <v>0.010780408978462219</v>
      </c>
      <c r="K7750" s="0">
        <v>75.837554931640625</v>
      </c>
      <c r="L7750" s="0">
        <v>1.4166527986526489</v>
      </c>
      <c r="M7750" s="0">
        <v>0</v>
      </c>
      <c r="N7750" s="0">
        <v>0</v>
      </c>
      <c r="O7750" s="0">
        <v>2.7373085021972656</v>
      </c>
      <c r="P7750" s="0">
        <v>2.6839418411254883</v>
      </c>
      <c r="Q7750" s="0">
        <v>-0.0024600981269031763</v>
      </c>
      <c r="R7750" s="0">
        <v>0.0014564467128366232</v>
      </c>
      <c r="S7750" s="0">
        <v>0.0096188448369503021</v>
      </c>
      <c r="T7750" s="0">
        <v>0.015272096730768681</v>
      </c>
      <c r="U7750" s="0">
        <v>0.020925348624587059</v>
      </c>
      <c r="V7750" s="0">
        <v>0.029087746515870094</v>
      </c>
      <c r="W7750" s="0">
        <v>0.033004291355609894</v>
      </c>
      <c r="X7750" s="0">
        <v>23.914377212524414</v>
      </c>
      <c r="Y7750" s="0">
        <v>24.14837646484375</v>
      </c>
      <c r="Z7750" s="0">
        <v>0.23399907350540161</v>
      </c>
      <c r="AA7750" s="0">
        <v>0.16517741978168488</v>
      </c>
      <c r="AB7750" s="0">
        <v>-0.037693604826927185</v>
      </c>
      <c r="AC7750" s="0">
        <v>0.022315692156553268</v>
      </c>
      <c r="AD7750" s="0">
        <v>0.14737994968891144</v>
      </c>
      <c r="AE7750" s="0">
        <v>0.23399907350540161</v>
      </c>
      <c r="AF7750" s="0">
        <v>0.32061818242073059</v>
      </c>
      <c r="AG7750" s="0">
        <v>0.44568246603012085</v>
      </c>
      <c r="AH7750" s="0">
        <v>0.5056917667388916</v>
      </c>
    </row>
    <row r="7751" x14ac:dyDescent="0.4">
      <c r="A7751" s="10" t="str">
        <f>Data[[#This Row],[category]]&amp;Data[[#This Row],[subcategory]]&amp;Data[[#This Row],[date]]&amp;Data[[#This Row],[hour]]</f>
        <v>Zip code regionSouth San Diego9/2/20172</v>
      </c>
      <c r="B7751" s="10" t="s">
        <v>150</v>
      </c>
      <c r="C7751" t="s">
        <v>59</v>
      </c>
      <c r="D7751" t="s">
        <v>113</v>
      </c>
      <c r="E7751" t="s">
        <v>42</v>
      </c>
      <c r="F7751" s="0">
        <v>15322</v>
      </c>
      <c r="G7751" s="0">
        <v>1.4868079423904419</v>
      </c>
      <c r="H7751" s="0">
        <v>1.5136703252792358</v>
      </c>
      <c r="I7751" s="0">
        <v>0.026862367987632751</v>
      </c>
      <c r="J7751" s="0">
        <v>0.010312825441360474</v>
      </c>
      <c r="K7751" s="0">
        <v>75.176017761230469</v>
      </c>
      <c r="L7751" s="0">
        <v>2.6047534942626953</v>
      </c>
      <c r="M7751" s="0">
        <v>1</v>
      </c>
      <c r="N7751" s="0">
        <v>1</v>
      </c>
      <c r="O7751" s="0">
        <v>2.7373085021972656</v>
      </c>
      <c r="P7751" s="0">
        <v>2.6839418411254883</v>
      </c>
      <c r="Q7751" s="0">
        <v>0.0098992800340056419</v>
      </c>
      <c r="R7751" s="0">
        <v>0.013645950704813004</v>
      </c>
      <c r="S7751" s="0">
        <v>0.02145431749522686</v>
      </c>
      <c r="T7751" s="0">
        <v>0.026862367987632751</v>
      </c>
      <c r="U7751" s="0">
        <v>0.032270420342683792</v>
      </c>
      <c r="V7751" s="0">
        <v>0.040078785270452499</v>
      </c>
      <c r="W7751" s="0">
        <v>0.043825455009937286</v>
      </c>
      <c r="X7751" s="0">
        <v>22.78087043762207</v>
      </c>
      <c r="Y7751" s="0">
        <v>23.19245719909668</v>
      </c>
      <c r="Z7751" s="0">
        <v>0.41158521175384521</v>
      </c>
      <c r="AA7751" s="0">
        <v>0.15801310539245605</v>
      </c>
      <c r="AB7751" s="0">
        <v>0.15167678892612457</v>
      </c>
      <c r="AC7751" s="0">
        <v>0.20908327400684357</v>
      </c>
      <c r="AD7751" s="0">
        <v>0.32872307300567627</v>
      </c>
      <c r="AE7751" s="0">
        <v>0.41158521175384521</v>
      </c>
      <c r="AF7751" s="0">
        <v>0.49444735050201416</v>
      </c>
      <c r="AG7751" s="0">
        <v>0.61408716440200806</v>
      </c>
      <c r="AH7751" s="0">
        <v>0.67149364948272705</v>
      </c>
    </row>
    <row r="7752" x14ac:dyDescent="0.4">
      <c r="A7752" s="10" t="str">
        <f>Data[[#This Row],[category]]&amp;Data[[#This Row],[subcategory]]&amp;Data[[#This Row],[date]]&amp;Data[[#This Row],[hour]]</f>
        <v>Zip code regionSouth San Diego9/2/20173</v>
      </c>
      <c r="B7752" s="10" t="s">
        <v>150</v>
      </c>
      <c r="C7752" t="s">
        <v>59</v>
      </c>
      <c r="D7752" t="s">
        <v>113</v>
      </c>
      <c r="E7752" t="s">
        <v>43</v>
      </c>
      <c r="F7752" s="0">
        <v>15322</v>
      </c>
      <c r="G7752" s="0">
        <v>1.4461145401000977</v>
      </c>
      <c r="H7752" s="0">
        <v>1.4597235918045044</v>
      </c>
      <c r="I7752" s="0">
        <v>0.013608973473310471</v>
      </c>
      <c r="J7752" s="0">
        <v>0.0097787948325276375</v>
      </c>
      <c r="K7752" s="0">
        <v>74.268112182617188</v>
      </c>
      <c r="L7752" s="0">
        <v>1.3916820287704468</v>
      </c>
      <c r="M7752" s="0">
        <v>0</v>
      </c>
      <c r="N7752" s="0">
        <v>0</v>
      </c>
      <c r="O7752" s="0">
        <v>2.7373085021972656</v>
      </c>
      <c r="P7752" s="0">
        <v>2.6839418411254883</v>
      </c>
      <c r="Q7752" s="0">
        <v>-0.0024757126811891794</v>
      </c>
      <c r="R7752" s="0">
        <v>0.0010769435903057456</v>
      </c>
      <c r="S7752" s="0">
        <v>0.0084809688851237297</v>
      </c>
      <c r="T7752" s="0">
        <v>0.013608973473310471</v>
      </c>
      <c r="U7752" s="0">
        <v>0.018736978992819786</v>
      </c>
      <c r="V7752" s="0">
        <v>0.026141002774238586</v>
      </c>
      <c r="W7752" s="0">
        <v>0.029693659394979477</v>
      </c>
      <c r="X7752" s="0">
        <v>22.157367706298828</v>
      </c>
      <c r="Y7752" s="0">
        <v>22.365884780883789</v>
      </c>
      <c r="Z7752" s="0">
        <v>0.2085166871547699</v>
      </c>
      <c r="AA7752" s="0">
        <v>0.14983069896697998</v>
      </c>
      <c r="AB7752" s="0">
        <v>-0.037932880222797394</v>
      </c>
      <c r="AC7752" s="0">
        <v>0.016500920057296753</v>
      </c>
      <c r="AD7752" s="0">
        <v>0.12994539737701416</v>
      </c>
      <c r="AE7752" s="0">
        <v>0.2085166871547699</v>
      </c>
      <c r="AF7752" s="0">
        <v>0.28708797693252563</v>
      </c>
      <c r="AG7752" s="0">
        <v>0.40053245425224304</v>
      </c>
      <c r="AH7752" s="0">
        <v>0.45496624708175659</v>
      </c>
    </row>
    <row r="7753" x14ac:dyDescent="0.4">
      <c r="A7753" s="10" t="str">
        <f>Data[[#This Row],[category]]&amp;Data[[#This Row],[subcategory]]&amp;Data[[#This Row],[date]]&amp;Data[[#This Row],[hour]]</f>
        <v>Zip code regionSouth San Diego9/2/20174</v>
      </c>
      <c r="B7753" s="10" t="s">
        <v>150</v>
      </c>
      <c r="C7753" t="s">
        <v>59</v>
      </c>
      <c r="D7753" t="s">
        <v>113</v>
      </c>
      <c r="E7753" t="s">
        <v>44</v>
      </c>
      <c r="F7753" s="0">
        <v>15322</v>
      </c>
      <c r="G7753" s="0">
        <v>1.4171073436737061</v>
      </c>
      <c r="H7753" s="0">
        <v>1.4334956407546997</v>
      </c>
      <c r="I7753" s="0">
        <v>0.016388339921832085</v>
      </c>
      <c r="J7753" s="0">
        <v>0.009555433876812458</v>
      </c>
      <c r="K7753" s="0">
        <v>74.046730041503906</v>
      </c>
      <c r="L7753" s="0">
        <v>1.7150806188583374</v>
      </c>
      <c r="M7753" s="0">
        <v>1</v>
      </c>
      <c r="N7753" s="0">
        <v>0</v>
      </c>
      <c r="O7753" s="0">
        <v>2.7373085021972656</v>
      </c>
      <c r="P7753" s="0">
        <v>2.6839418411254883</v>
      </c>
      <c r="Q7753" s="0">
        <v>0.00067104987101629376</v>
      </c>
      <c r="R7753" s="0">
        <v>0.0041425586678087711</v>
      </c>
      <c r="S7753" s="0">
        <v>0.011377465911209583</v>
      </c>
      <c r="T7753" s="0">
        <v>0.016388339921832085</v>
      </c>
      <c r="U7753" s="0">
        <v>0.021399214863777161</v>
      </c>
      <c r="V7753" s="0">
        <v>0.028634121641516685</v>
      </c>
      <c r="W7753" s="0">
        <v>0.032105628401041031</v>
      </c>
      <c r="X7753" s="0">
        <v>21.712919235229492</v>
      </c>
      <c r="Y7753" s="0">
        <v>21.964019775390625</v>
      </c>
      <c r="Z7753" s="0">
        <v>0.25110214948654175</v>
      </c>
      <c r="AA7753" s="0">
        <v>0.14640836417675018</v>
      </c>
      <c r="AB7753" s="0">
        <v>0.01028182078152895</v>
      </c>
      <c r="AC7753" s="0">
        <v>0.063472278416156769</v>
      </c>
      <c r="AD7753" s="0">
        <v>0.17432552576065063</v>
      </c>
      <c r="AE7753" s="0">
        <v>0.25110214948654175</v>
      </c>
      <c r="AF7753" s="0">
        <v>0.32787877321243286</v>
      </c>
      <c r="AG7753" s="0">
        <v>0.43873202800750732</v>
      </c>
      <c r="AH7753" s="0">
        <v>0.49192246794700623</v>
      </c>
    </row>
    <row r="7754" x14ac:dyDescent="0.4">
      <c r="A7754" s="10" t="str">
        <f>Data[[#This Row],[category]]&amp;Data[[#This Row],[subcategory]]&amp;Data[[#This Row],[date]]&amp;Data[[#This Row],[hour]]</f>
        <v>Zip code regionSouth San Diego9/2/20175</v>
      </c>
      <c r="B7754" s="10" t="s">
        <v>150</v>
      </c>
      <c r="C7754" t="s">
        <v>59</v>
      </c>
      <c r="D7754" t="s">
        <v>113</v>
      </c>
      <c r="E7754" t="s">
        <v>45</v>
      </c>
      <c r="F7754" s="0">
        <v>15322</v>
      </c>
      <c r="G7754" s="0">
        <v>1.4134557247161865</v>
      </c>
      <c r="H7754" s="0">
        <v>1.4293687343597412</v>
      </c>
      <c r="I7754" s="0">
        <v>0.01591295562684536</v>
      </c>
      <c r="J7754" s="0">
        <v>0.0097003579139709473</v>
      </c>
      <c r="K7754" s="0">
        <v>73.847671508789063</v>
      </c>
      <c r="L7754" s="0">
        <v>1.6404503583908081</v>
      </c>
      <c r="M7754" s="0">
        <v>0</v>
      </c>
      <c r="N7754" s="0">
        <v>0</v>
      </c>
      <c r="O7754" s="0">
        <v>2.7373085021972656</v>
      </c>
      <c r="P7754" s="0">
        <v>2.6839418411254883</v>
      </c>
      <c r="Q7754" s="0">
        <v>-4.2713269067462534e-005</v>
      </c>
      <c r="R7754" s="0">
        <v>0.0034814467653632164</v>
      </c>
      <c r="S7754" s="0">
        <v>0.010826082900166512</v>
      </c>
      <c r="T7754" s="0">
        <v>0.01591295562684536</v>
      </c>
      <c r="U7754" s="0">
        <v>0.020999828353524208</v>
      </c>
      <c r="V7754" s="0">
        <v>0.028344465419650078</v>
      </c>
      <c r="W7754" s="0">
        <v>0.031868625432252884</v>
      </c>
      <c r="X7754" s="0">
        <v>21.65696907043457</v>
      </c>
      <c r="Y7754" s="0">
        <v>21.900787353515625</v>
      </c>
      <c r="Z7754" s="0">
        <v>0.24381831288337708</v>
      </c>
      <c r="AA7754" s="0">
        <v>0.14862889051437378</v>
      </c>
      <c r="AB7754" s="0">
        <v>-0.00065445672953501344</v>
      </c>
      <c r="AC7754" s="0">
        <v>0.053342726081609726</v>
      </c>
      <c r="AD7754" s="0">
        <v>0.16587725281715393</v>
      </c>
      <c r="AE7754" s="0">
        <v>0.24381831288337708</v>
      </c>
      <c r="AF7754" s="0">
        <v>0.32175937294960022</v>
      </c>
      <c r="AG7754" s="0">
        <v>0.43429389595985413</v>
      </c>
      <c r="AH7754" s="0">
        <v>0.48829108476638794</v>
      </c>
    </row>
    <row r="7755" x14ac:dyDescent="0.4">
      <c r="A7755" s="10" t="str">
        <f>Data[[#This Row],[category]]&amp;Data[[#This Row],[subcategory]]&amp;Data[[#This Row],[date]]&amp;Data[[#This Row],[hour]]</f>
        <v>Zip code regionSouth San Diego9/2/20176</v>
      </c>
      <c r="B7755" s="10" t="s">
        <v>150</v>
      </c>
      <c r="C7755" t="s">
        <v>59</v>
      </c>
      <c r="D7755" t="s">
        <v>113</v>
      </c>
      <c r="E7755" t="s">
        <v>46</v>
      </c>
      <c r="F7755" s="0">
        <v>15322</v>
      </c>
      <c r="G7755" s="0">
        <v>1.4460650682449341</v>
      </c>
      <c r="H7755" s="0">
        <v>1.4463309049606323</v>
      </c>
      <c r="I7755" s="0">
        <v>0.00026590336346998811</v>
      </c>
      <c r="J7755" s="0">
        <v>0.010152687318623066</v>
      </c>
      <c r="K7755" s="0">
        <v>72.079620361328125</v>
      </c>
      <c r="L7755" s="0">
        <v>0.026190441101789474</v>
      </c>
      <c r="M7755" s="0">
        <v>0</v>
      </c>
      <c r="N7755" s="0">
        <v>0</v>
      </c>
      <c r="O7755" s="0">
        <v>2.7373085021972656</v>
      </c>
      <c r="P7755" s="0">
        <v>2.6839418411254883</v>
      </c>
      <c r="Q7755" s="0">
        <v>-0.016433781012892723</v>
      </c>
      <c r="R7755" s="0">
        <v>-0.012745289131999016</v>
      </c>
      <c r="S7755" s="0">
        <v>-0.0050581712275743484</v>
      </c>
      <c r="T7755" s="0">
        <v>0.00026590336346998811</v>
      </c>
      <c r="U7755" s="0">
        <v>0.0055899778380990028</v>
      </c>
      <c r="V7755" s="0">
        <v>0.01327709574252367</v>
      </c>
      <c r="W7755" s="0">
        <v>0.016965588554739952</v>
      </c>
      <c r="X7755" s="0">
        <v>22.156608581542969</v>
      </c>
      <c r="Y7755" s="0">
        <v>22.160682678222656</v>
      </c>
      <c r="Z7755" s="0">
        <v>0.0040741711854934692</v>
      </c>
      <c r="AA7755" s="0">
        <v>0.1555594801902771</v>
      </c>
      <c r="AB7755" s="0">
        <v>-0.25179839134216309</v>
      </c>
      <c r="AC7755" s="0">
        <v>-0.19528332352638245</v>
      </c>
      <c r="AD7755" s="0">
        <v>-0.077501296997070313</v>
      </c>
      <c r="AE7755" s="0">
        <v>0.0040741711854934692</v>
      </c>
      <c r="AF7755" s="0">
        <v>0.085649639368057251</v>
      </c>
      <c r="AG7755" s="0">
        <v>0.20343166589736938</v>
      </c>
      <c r="AH7755" s="0">
        <v>0.25994673371315002</v>
      </c>
    </row>
    <row r="7756" x14ac:dyDescent="0.4">
      <c r="A7756" s="10" t="str">
        <f>Data[[#This Row],[category]]&amp;Data[[#This Row],[subcategory]]&amp;Data[[#This Row],[date]]&amp;Data[[#This Row],[hour]]</f>
        <v>Zip code regionSouth San Diego9/2/20177</v>
      </c>
      <c r="B7756" s="10" t="s">
        <v>150</v>
      </c>
      <c r="C7756" t="s">
        <v>59</v>
      </c>
      <c r="D7756" t="s">
        <v>113</v>
      </c>
      <c r="E7756" t="s">
        <v>60</v>
      </c>
      <c r="F7756" s="0">
        <v>15322</v>
      </c>
      <c r="G7756" s="0">
        <v>1.3890451192855835</v>
      </c>
      <c r="H7756" s="0">
        <v>1.4271786212921143</v>
      </c>
      <c r="I7756" s="0">
        <v>0.038133490830659866</v>
      </c>
      <c r="J7756" s="0">
        <v>0.012223171070218086</v>
      </c>
      <c r="K7756" s="0">
        <v>72.503067016601563</v>
      </c>
      <c r="L7756" s="0">
        <v>3.1197707653045654</v>
      </c>
      <c r="M7756" s="0">
        <v>1</v>
      </c>
      <c r="N7756" s="0">
        <v>1</v>
      </c>
      <c r="O7756" s="0">
        <v>2.7373085021972656</v>
      </c>
      <c r="P7756" s="0">
        <v>2.6839418411254883</v>
      </c>
      <c r="Q7756" s="0">
        <v>0.018028164282441139</v>
      </c>
      <c r="R7756" s="0">
        <v>0.022468866780400276</v>
      </c>
      <c r="S7756" s="0">
        <v>0.03172365203499794</v>
      </c>
      <c r="T7756" s="0">
        <v>0.038133490830659866</v>
      </c>
      <c r="U7756" s="0">
        <v>0.044543329626321793</v>
      </c>
      <c r="V7756" s="0">
        <v>0.053798113018274307</v>
      </c>
      <c r="W7756" s="0">
        <v>0.058238819241523743</v>
      </c>
      <c r="X7756" s="0">
        <v>21.282949447631836</v>
      </c>
      <c r="Y7756" s="0">
        <v>21.867231369018555</v>
      </c>
      <c r="Z7756" s="0">
        <v>0.584281325340271</v>
      </c>
      <c r="AA7756" s="0">
        <v>0.18728342652320862</v>
      </c>
      <c r="AB7756" s="0">
        <v>0.27622750401496887</v>
      </c>
      <c r="AC7756" s="0">
        <v>0.34426796436309814</v>
      </c>
      <c r="AD7756" s="0">
        <v>0.48606979846954346</v>
      </c>
      <c r="AE7756" s="0">
        <v>0.584281325340271</v>
      </c>
      <c r="AF7756" s="0">
        <v>0.68249285221099854</v>
      </c>
      <c r="AG7756" s="0">
        <v>0.82429468631744385</v>
      </c>
      <c r="AH7756" s="0">
        <v>0.89233517646789551</v>
      </c>
    </row>
    <row r="7757" x14ac:dyDescent="0.4">
      <c r="A7757" s="10" t="str">
        <f>Data[[#This Row],[category]]&amp;Data[[#This Row],[subcategory]]&amp;Data[[#This Row],[date]]&amp;Data[[#This Row],[hour]]</f>
        <v>Zip code regionSouth San Diego9/2/20178</v>
      </c>
      <c r="B7757" s="10" t="s">
        <v>150</v>
      </c>
      <c r="C7757" t="s">
        <v>59</v>
      </c>
      <c r="D7757" t="s">
        <v>113</v>
      </c>
      <c r="E7757" t="s">
        <v>61</v>
      </c>
      <c r="F7757" s="0">
        <v>15322</v>
      </c>
      <c r="G7757" s="0">
        <v>1.4395763874053955</v>
      </c>
      <c r="H7757" s="0">
        <v>1.496675968170166</v>
      </c>
      <c r="I7757" s="0">
        <v>0.057099621742963791</v>
      </c>
      <c r="J7757" s="0">
        <v>0.013541561551392078</v>
      </c>
      <c r="K7757" s="0">
        <v>73.245140075683594</v>
      </c>
      <c r="L7757" s="0">
        <v>4.2166199684143066</v>
      </c>
      <c r="M7757" s="0">
        <v>1</v>
      </c>
      <c r="N7757" s="0">
        <v>1</v>
      </c>
      <c r="O7757" s="0">
        <v>2.7373085021972656</v>
      </c>
      <c r="P7757" s="0">
        <v>2.6839418411254883</v>
      </c>
      <c r="Q7757" s="0">
        <v>0.034825734794139862</v>
      </c>
      <c r="R7757" s="0">
        <v>0.039745412766933441</v>
      </c>
      <c r="S7757" s="0">
        <v>0.049998421221971512</v>
      </c>
      <c r="T7757" s="0">
        <v>0.057099621742963791</v>
      </c>
      <c r="U7757" s="0">
        <v>0.064200825989246368</v>
      </c>
      <c r="V7757" s="0">
        <v>0.074453830718994141</v>
      </c>
      <c r="W7757" s="0">
        <v>0.07937350869178772</v>
      </c>
      <c r="X7757" s="0">
        <v>22.05718994140625</v>
      </c>
      <c r="Y7757" s="0">
        <v>22.932069778442383</v>
      </c>
      <c r="Z7757" s="0">
        <v>0.87488043308258057</v>
      </c>
      <c r="AA7757" s="0">
        <v>0.20748381316661835</v>
      </c>
      <c r="AB7757" s="0">
        <v>0.53359991312026978</v>
      </c>
      <c r="AC7757" s="0">
        <v>0.60897922515869141</v>
      </c>
      <c r="AD7757" s="0">
        <v>0.76607578992843628</v>
      </c>
      <c r="AE7757" s="0">
        <v>0.87488043308258057</v>
      </c>
      <c r="AF7757" s="0">
        <v>0.98368507623672485</v>
      </c>
      <c r="AG7757" s="0">
        <v>1.1407816410064697</v>
      </c>
      <c r="AH7757" s="0">
        <v>1.2161608934402466</v>
      </c>
    </row>
    <row r="7758" x14ac:dyDescent="0.4">
      <c r="A7758" s="10" t="str">
        <f>Data[[#This Row],[category]]&amp;Data[[#This Row],[subcategory]]&amp;Data[[#This Row],[date]]&amp;Data[[#This Row],[hour]]</f>
        <v>Zip code regionSouth San Diego9/2/20179</v>
      </c>
      <c r="B7758" s="10" t="s">
        <v>150</v>
      </c>
      <c r="C7758" t="s">
        <v>59</v>
      </c>
      <c r="D7758" t="s">
        <v>113</v>
      </c>
      <c r="E7758" t="s">
        <v>62</v>
      </c>
      <c r="F7758" s="0">
        <v>15322</v>
      </c>
      <c r="G7758" s="0">
        <v>1.7742691040039062</v>
      </c>
      <c r="H7758" s="0">
        <v>1.7960464954376221</v>
      </c>
      <c r="I7758" s="0">
        <v>0.021777475252747536</v>
      </c>
      <c r="J7758" s="0">
        <v>0.01441566925495863</v>
      </c>
      <c r="K7758" s="0">
        <v>78.036285400390625</v>
      </c>
      <c r="L7758" s="0">
        <v>1.5106807947158813</v>
      </c>
      <c r="M7758" s="0">
        <v>0</v>
      </c>
      <c r="N7758" s="0">
        <v>0</v>
      </c>
      <c r="O7758" s="0">
        <v>2.7373085021972656</v>
      </c>
      <c r="P7758" s="0">
        <v>2.6839418411254883</v>
      </c>
      <c r="Q7758" s="0">
        <v>-0.0019341906299814582</v>
      </c>
      <c r="R7758" s="0">
        <v>0.0033030516933649778</v>
      </c>
      <c r="S7758" s="0">
        <v>0.014217890799045563</v>
      </c>
      <c r="T7758" s="0">
        <v>0.021777475252747536</v>
      </c>
      <c r="U7758" s="0">
        <v>0.029337059706449509</v>
      </c>
      <c r="V7758" s="0">
        <v>0.040251899510622025</v>
      </c>
      <c r="W7758" s="0">
        <v>0.04548913985490799</v>
      </c>
      <c r="X7758" s="0">
        <v>27.18535041809082</v>
      </c>
      <c r="Y7758" s="0">
        <v>27.519023895263672</v>
      </c>
      <c r="Z7758" s="0">
        <v>0.33367449045181274</v>
      </c>
      <c r="AA7758" s="0">
        <v>0.22087688744068146</v>
      </c>
      <c r="AB7758" s="0">
        <v>-0.029635658487677574</v>
      </c>
      <c r="AC7758" s="0">
        <v>0.050609368830919266</v>
      </c>
      <c r="AD7758" s="0">
        <v>0.21784654259681702</v>
      </c>
      <c r="AE7758" s="0">
        <v>0.33367449045181274</v>
      </c>
      <c r="AF7758" s="0">
        <v>0.44950243830680847</v>
      </c>
      <c r="AG7758" s="0">
        <v>0.61673963069915771</v>
      </c>
      <c r="AH7758" s="0">
        <v>0.69698464870452881</v>
      </c>
    </row>
    <row r="7759" x14ac:dyDescent="0.4">
      <c r="A7759" s="10" t="str">
        <f>Data[[#This Row],[category]]&amp;Data[[#This Row],[subcategory]]&amp;Data[[#This Row],[date]]&amp;Data[[#This Row],[hour]]</f>
        <v>Zip code regionSouth San Diego9/2/201710</v>
      </c>
      <c r="B7759" s="10" t="s">
        <v>150</v>
      </c>
      <c r="C7759" t="s">
        <v>59</v>
      </c>
      <c r="D7759" t="s">
        <v>113</v>
      </c>
      <c r="E7759" t="s">
        <v>63</v>
      </c>
      <c r="F7759" s="0">
        <v>15322</v>
      </c>
      <c r="G7759" s="0">
        <v>2.2185075283050537</v>
      </c>
      <c r="H7759" s="0">
        <v>2.2120294570922852</v>
      </c>
      <c r="I7759" s="0">
        <v>-0.0064780488610267639</v>
      </c>
      <c r="J7759" s="0">
        <v>0.0068844729103147984</v>
      </c>
      <c r="K7759" s="0">
        <v>82.44354248046875</v>
      </c>
      <c r="L7759" s="0">
        <v>-0.94096511602401733</v>
      </c>
      <c r="M7759" s="0">
        <v>0</v>
      </c>
      <c r="N7759" s="0">
        <v>0</v>
      </c>
      <c r="O7759" s="0">
        <v>2.7373085021972656</v>
      </c>
      <c r="P7759" s="0">
        <v>2.6839418411254883</v>
      </c>
      <c r="Q7759" s="0">
        <v>-0.017801998183131218</v>
      </c>
      <c r="R7759" s="0">
        <v>-0.015300855971872807</v>
      </c>
      <c r="S7759" s="0">
        <v>-0.010088269598782063</v>
      </c>
      <c r="T7759" s="0">
        <v>-0.0064780488610267639</v>
      </c>
      <c r="U7759" s="0">
        <v>-0.002867827657610178</v>
      </c>
      <c r="V7759" s="0">
        <v>0.0023447582498192787</v>
      </c>
      <c r="W7759" s="0">
        <v>0.0048459013924002647</v>
      </c>
      <c r="X7759" s="0">
        <v>33.991973876953125</v>
      </c>
      <c r="Y7759" s="0">
        <v>33.892715454101563</v>
      </c>
      <c r="Z7759" s="0">
        <v>-0.099256664514541626</v>
      </c>
      <c r="AA7759" s="0">
        <v>0.10548389703035355</v>
      </c>
      <c r="AB7759" s="0">
        <v>-0.2727622389793396</v>
      </c>
      <c r="AC7759" s="0">
        <v>-0.23443971574306488</v>
      </c>
      <c r="AD7759" s="0">
        <v>-0.15457247197628021</v>
      </c>
      <c r="AE7759" s="0">
        <v>-0.099256664514541626</v>
      </c>
      <c r="AF7759" s="0">
        <v>-0.043940853327512741</v>
      </c>
      <c r="AG7759" s="0">
        <v>0.035926390439271927</v>
      </c>
      <c r="AH7759" s="0">
        <v>0.074248902499675751</v>
      </c>
    </row>
    <row r="7760" x14ac:dyDescent="0.4">
      <c r="A7760" s="10" t="str">
        <f>Data[[#This Row],[category]]&amp;Data[[#This Row],[subcategory]]&amp;Data[[#This Row],[date]]&amp;Data[[#This Row],[hour]]</f>
        <v>Zip code regionSouth San Diego9/2/201711</v>
      </c>
      <c r="B7760" s="10" t="s">
        <v>150</v>
      </c>
      <c r="C7760" t="s">
        <v>59</v>
      </c>
      <c r="D7760" t="s">
        <v>113</v>
      </c>
      <c r="E7760" t="s">
        <v>64</v>
      </c>
      <c r="F7760" s="0">
        <v>15322</v>
      </c>
      <c r="G7760" s="0">
        <v>2.5643599033355713</v>
      </c>
      <c r="H7760" s="0">
        <v>2.5708379745483398</v>
      </c>
      <c r="I7760" s="0">
        <v>0.0064780549146234989</v>
      </c>
      <c r="J7760" s="0">
        <v>0.0068844729103147984</v>
      </c>
      <c r="K7760" s="0">
        <v>86.856414794921875</v>
      </c>
      <c r="L7760" s="0">
        <v>0.94096601009368896</v>
      </c>
      <c r="M7760" s="0">
        <v>0</v>
      </c>
      <c r="N7760" s="0">
        <v>0</v>
      </c>
      <c r="O7760" s="0">
        <v>2.7373085021972656</v>
      </c>
      <c r="P7760" s="0">
        <v>2.6839418411254883</v>
      </c>
      <c r="Q7760" s="0">
        <v>-0.0048458953388035297</v>
      </c>
      <c r="R7760" s="0">
        <v>-0.0023447521962225437</v>
      </c>
      <c r="S7760" s="0">
        <v>0.002867833711206913</v>
      </c>
      <c r="T7760" s="0">
        <v>0.0064780549146234989</v>
      </c>
      <c r="U7760" s="0">
        <v>0.010088276118040085</v>
      </c>
      <c r="V7760" s="0">
        <v>0.015300861559808254</v>
      </c>
      <c r="W7760" s="0">
        <v>0.017802005633711815</v>
      </c>
      <c r="X7760" s="0">
        <v>39.291122436523438</v>
      </c>
      <c r="Y7760" s="0">
        <v>39.390380859375</v>
      </c>
      <c r="Z7760" s="0">
        <v>0.099256753921508789</v>
      </c>
      <c r="AA7760" s="0">
        <v>0.10548389703035355</v>
      </c>
      <c r="AB7760" s="0">
        <v>-0.074248813092708588</v>
      </c>
      <c r="AC7760" s="0">
        <v>-0.035926301032304764</v>
      </c>
      <c r="AD7760" s="0">
        <v>0.043940942734479904</v>
      </c>
      <c r="AE7760" s="0">
        <v>0.099256753921508789</v>
      </c>
      <c r="AF7760" s="0">
        <v>0.15457256138324738</v>
      </c>
      <c r="AG7760" s="0">
        <v>0.23443980515003204</v>
      </c>
      <c r="AH7760" s="0">
        <v>0.27276232838630676</v>
      </c>
    </row>
    <row r="7761" x14ac:dyDescent="0.4">
      <c r="A7761" s="10" t="str">
        <f>Data[[#This Row],[category]]&amp;Data[[#This Row],[subcategory]]&amp;Data[[#This Row],[date]]&amp;Data[[#This Row],[hour]]</f>
        <v>Zip code regionSouth San Diego9/2/201712</v>
      </c>
      <c r="B7761" s="10" t="s">
        <v>150</v>
      </c>
      <c r="C7761" t="s">
        <v>59</v>
      </c>
      <c r="D7761" t="s">
        <v>113</v>
      </c>
      <c r="E7761" t="s">
        <v>65</v>
      </c>
      <c r="F7761" s="0">
        <v>15322</v>
      </c>
      <c r="G7761" s="0">
        <v>2.7131624221801758</v>
      </c>
      <c r="H7761" s="0">
        <v>2.7515404224395752</v>
      </c>
      <c r="I7761" s="0">
        <v>0.038377929478883743</v>
      </c>
      <c r="J7761" s="0">
        <v>0.015317152254283428</v>
      </c>
      <c r="K7761" s="0">
        <v>92.449417114257813</v>
      </c>
      <c r="L7761" s="0">
        <v>2.5055525302886963</v>
      </c>
      <c r="M7761" s="0">
        <v>1</v>
      </c>
      <c r="N7761" s="0">
        <v>1</v>
      </c>
      <c r="O7761" s="0">
        <v>2.7373085021972656</v>
      </c>
      <c r="P7761" s="0">
        <v>2.6839418411254883</v>
      </c>
      <c r="Q7761" s="0">
        <v>0.013183455914258957</v>
      </c>
      <c r="R7761" s="0">
        <v>0.0187482088804245</v>
      </c>
      <c r="S7761" s="0">
        <v>0.030345607548952103</v>
      </c>
      <c r="T7761" s="0">
        <v>0.038377929478883743</v>
      </c>
      <c r="U7761" s="0">
        <v>0.046410251408815384</v>
      </c>
      <c r="V7761" s="0">
        <v>0.058007650077342987</v>
      </c>
      <c r="W7761" s="0">
        <v>0.063572399318218231</v>
      </c>
      <c r="X7761" s="0">
        <v>41.571075439453125</v>
      </c>
      <c r="Y7761" s="0">
        <v>42.159103393554688</v>
      </c>
      <c r="Z7761" s="0">
        <v>0.58802664279937744</v>
      </c>
      <c r="AA7761" s="0">
        <v>0.23468939960002899</v>
      </c>
      <c r="AB7761" s="0">
        <v>0.20199693739414215</v>
      </c>
      <c r="AC7761" s="0">
        <v>0.28726008534431458</v>
      </c>
      <c r="AD7761" s="0">
        <v>0.46495538949966431</v>
      </c>
      <c r="AE7761" s="0">
        <v>0.58802664279937744</v>
      </c>
      <c r="AF7761" s="0">
        <v>0.71109789609909058</v>
      </c>
      <c r="AG7761" s="0">
        <v>0.8887932300567627</v>
      </c>
      <c r="AH7761" s="0">
        <v>0.97405636310577393</v>
      </c>
    </row>
    <row r="7762" x14ac:dyDescent="0.4">
      <c r="A7762" s="10" t="str">
        <f>Data[[#This Row],[category]]&amp;Data[[#This Row],[subcategory]]&amp;Data[[#This Row],[date]]&amp;Data[[#This Row],[hour]]</f>
        <v>Zip code regionSouth San Diego9/2/201713</v>
      </c>
      <c r="B7762" s="10" t="s">
        <v>150</v>
      </c>
      <c r="C7762" t="s">
        <v>59</v>
      </c>
      <c r="D7762" t="s">
        <v>113</v>
      </c>
      <c r="E7762" t="s">
        <v>66</v>
      </c>
      <c r="F7762" s="0">
        <v>15322</v>
      </c>
      <c r="G7762" s="0">
        <v>2.793318510055542</v>
      </c>
      <c r="H7762" s="0">
        <v>2.8247139453887939</v>
      </c>
      <c r="I7762" s="0">
        <v>0.031395412981510162</v>
      </c>
      <c r="J7762" s="0">
        <v>0.018043521791696548</v>
      </c>
      <c r="K7762" s="0">
        <v>93.403343200683594</v>
      </c>
      <c r="L7762" s="0">
        <v>1.7399826049804687</v>
      </c>
      <c r="M7762" s="0">
        <v>1</v>
      </c>
      <c r="N7762" s="0">
        <v>0</v>
      </c>
      <c r="O7762" s="0">
        <v>2.7373085021972656</v>
      </c>
      <c r="P7762" s="0">
        <v>2.6839418411254883</v>
      </c>
      <c r="Q7762" s="0">
        <v>0.0017164606833830476</v>
      </c>
      <c r="R7762" s="0">
        <v>0.0082717090845108032</v>
      </c>
      <c r="S7762" s="0">
        <v>0.021933380514383316</v>
      </c>
      <c r="T7762" s="0">
        <v>0.031395412981510162</v>
      </c>
      <c r="U7762" s="0">
        <v>0.040857445448637009</v>
      </c>
      <c r="V7762" s="0">
        <v>0.054519116878509521</v>
      </c>
      <c r="W7762" s="0">
        <v>0.061074364930391312</v>
      </c>
      <c r="X7762" s="0">
        <v>42.799224853515625</v>
      </c>
      <c r="Y7762" s="0">
        <v>43.280265808105469</v>
      </c>
      <c r="Z7762" s="0">
        <v>0.48104050755500793</v>
      </c>
      <c r="AA7762" s="0">
        <v>0.2764628529548645</v>
      </c>
      <c r="AB7762" s="0">
        <v>0.026299580931663513</v>
      </c>
      <c r="AC7762" s="0">
        <v>0.12673909962177277</v>
      </c>
      <c r="AD7762" s="0">
        <v>0.33606323599815369</v>
      </c>
      <c r="AE7762" s="0">
        <v>0.48104050755500793</v>
      </c>
      <c r="AF7762" s="0">
        <v>0.62601774930953979</v>
      </c>
      <c r="AG7762" s="0">
        <v>0.8353419303894043</v>
      </c>
      <c r="AH7762" s="0">
        <v>0.93578141927719116</v>
      </c>
    </row>
    <row r="7763" x14ac:dyDescent="0.4">
      <c r="A7763" s="10" t="str">
        <f>Data[[#This Row],[category]]&amp;Data[[#This Row],[subcategory]]&amp;Data[[#This Row],[date]]&amp;Data[[#This Row],[hour]]</f>
        <v>Zip code regionSouth San Diego9/2/201714</v>
      </c>
      <c r="B7763" s="10" t="s">
        <v>150</v>
      </c>
      <c r="C7763" t="s">
        <v>59</v>
      </c>
      <c r="D7763" t="s">
        <v>113</v>
      </c>
      <c r="E7763" t="s">
        <v>67</v>
      </c>
      <c r="F7763" s="0">
        <v>15322</v>
      </c>
      <c r="G7763" s="0">
        <v>2.8077270984649658</v>
      </c>
      <c r="H7763" s="0">
        <v>2.8491373062133789</v>
      </c>
      <c r="I7763" s="0">
        <v>0.041410323232412338</v>
      </c>
      <c r="J7763" s="0">
        <v>0.019395722076296806</v>
      </c>
      <c r="K7763" s="0">
        <v>95.51226806640625</v>
      </c>
      <c r="L7763" s="0">
        <v>2.1350235939025879</v>
      </c>
      <c r="M7763" s="0">
        <v>1</v>
      </c>
      <c r="N7763" s="0">
        <v>1</v>
      </c>
      <c r="O7763" s="0">
        <v>2.7373085021972656</v>
      </c>
      <c r="P7763" s="0">
        <v>2.6839418411254883</v>
      </c>
      <c r="Q7763" s="0">
        <v>0.0095071997493505478</v>
      </c>
      <c r="R7763" s="0">
        <v>0.016553705558180809</v>
      </c>
      <c r="S7763" s="0">
        <v>0.03123919665813446</v>
      </c>
      <c r="T7763" s="0">
        <v>0.041410323232412338</v>
      </c>
      <c r="U7763" s="0">
        <v>0.051581449806690216</v>
      </c>
      <c r="V7763" s="0">
        <v>0.066266939043998718</v>
      </c>
      <c r="W7763" s="0">
        <v>0.073313444852828979</v>
      </c>
      <c r="X7763" s="0">
        <v>43.019992828369141</v>
      </c>
      <c r="Y7763" s="0">
        <v>43.65447998046875</v>
      </c>
      <c r="Z7763" s="0">
        <v>0.63448899984359741</v>
      </c>
      <c r="AA7763" s="0">
        <v>0.29718124866485596</v>
      </c>
      <c r="AB7763" s="0">
        <v>0.14566934108734131</v>
      </c>
      <c r="AC7763" s="0">
        <v>0.25363591313362122</v>
      </c>
      <c r="AD7763" s="0">
        <v>0.47864699363708496</v>
      </c>
      <c r="AE7763" s="0">
        <v>0.63448899984359741</v>
      </c>
      <c r="AF7763" s="0">
        <v>0.79033100605010986</v>
      </c>
      <c r="AG7763" s="0">
        <v>1.015342116355896</v>
      </c>
      <c r="AH7763" s="0">
        <v>1.1233086585998535</v>
      </c>
    </row>
    <row r="7764" x14ac:dyDescent="0.4">
      <c r="A7764" s="10" t="str">
        <f>Data[[#This Row],[category]]&amp;Data[[#This Row],[subcategory]]&amp;Data[[#This Row],[date]]&amp;Data[[#This Row],[hour]]</f>
        <v>Zip code regionSouth San Diego9/2/201715</v>
      </c>
      <c r="B7764" s="10" t="s">
        <v>150</v>
      </c>
      <c r="C7764" t="s">
        <v>59</v>
      </c>
      <c r="D7764" t="s">
        <v>113</v>
      </c>
      <c r="E7764" t="s">
        <v>68</v>
      </c>
      <c r="F7764" s="0">
        <v>15322</v>
      </c>
      <c r="G7764" s="0">
        <v>2.7754144668579102</v>
      </c>
      <c r="H7764" s="0">
        <v>2.7814891338348389</v>
      </c>
      <c r="I7764" s="0">
        <v>0.006074794102460146</v>
      </c>
      <c r="J7764" s="0">
        <v>0.020167315378785133</v>
      </c>
      <c r="K7764" s="0">
        <v>93.637969970703125</v>
      </c>
      <c r="L7764" s="0">
        <v>0.30121976137161255</v>
      </c>
      <c r="M7764" s="0">
        <v>0</v>
      </c>
      <c r="N7764" s="0">
        <v>0</v>
      </c>
      <c r="O7764" s="0">
        <v>2.7373085021972656</v>
      </c>
      <c r="P7764" s="0">
        <v>2.6839418411254883</v>
      </c>
      <c r="Q7764" s="0">
        <v>-0.027097487822175026</v>
      </c>
      <c r="R7764" s="0">
        <v>-0.019770661368966103</v>
      </c>
      <c r="S7764" s="0">
        <v>-0.0045009562745690346</v>
      </c>
      <c r="T7764" s="0">
        <v>0.006074794102460146</v>
      </c>
      <c r="U7764" s="0">
        <v>0.016650544479489326</v>
      </c>
      <c r="V7764" s="0">
        <v>0.031920250505208969</v>
      </c>
      <c r="W7764" s="0">
        <v>0.039247076958417892</v>
      </c>
      <c r="X7764" s="0">
        <v>42.52490234375</v>
      </c>
      <c r="Y7764" s="0">
        <v>42.617977142333984</v>
      </c>
      <c r="Z7764" s="0">
        <v>0.093077994883060455</v>
      </c>
      <c r="AA7764" s="0">
        <v>0.30900359153747559</v>
      </c>
      <c r="AB7764" s="0">
        <v>-0.41518768668174744</v>
      </c>
      <c r="AC7764" s="0">
        <v>-0.30292603373527527</v>
      </c>
      <c r="AD7764" s="0">
        <v>-0.06896364688873291</v>
      </c>
      <c r="AE7764" s="0">
        <v>0.093077994883060455</v>
      </c>
      <c r="AF7764" s="0">
        <v>0.25511965155601501</v>
      </c>
      <c r="AG7764" s="0">
        <v>0.48908203840255737</v>
      </c>
      <c r="AH7764" s="0">
        <v>0.60134369134902954</v>
      </c>
    </row>
    <row r="7765" x14ac:dyDescent="0.4">
      <c r="A7765" s="10" t="str">
        <f>Data[[#This Row],[category]]&amp;Data[[#This Row],[subcategory]]&amp;Data[[#This Row],[date]]&amp;Data[[#This Row],[hour]]</f>
        <v>Zip code regionSouth San Diego9/2/201716</v>
      </c>
      <c r="B7765" s="10" t="s">
        <v>150</v>
      </c>
      <c r="C7765" t="s">
        <v>59</v>
      </c>
      <c r="D7765" t="s">
        <v>113</v>
      </c>
      <c r="E7765" t="s">
        <v>69</v>
      </c>
      <c r="F7765" s="0">
        <v>15322</v>
      </c>
      <c r="G7765" s="0">
        <v>2.7208938598632813</v>
      </c>
      <c r="H7765" s="0">
        <v>2.7123839855194092</v>
      </c>
      <c r="I7765" s="0">
        <v>-0.0085098650306463242</v>
      </c>
      <c r="J7765" s="0">
        <v>0.019962191581726074</v>
      </c>
      <c r="K7765" s="0">
        <v>92.047187805175781</v>
      </c>
      <c r="L7765" s="0">
        <v>-0.42629912495613098</v>
      </c>
      <c r="M7765" s="0">
        <v>0</v>
      </c>
      <c r="N7765" s="0">
        <v>0</v>
      </c>
      <c r="O7765" s="0">
        <v>2.7373085021972656</v>
      </c>
      <c r="P7765" s="0">
        <v>2.6839418411254883</v>
      </c>
      <c r="Q7765" s="0">
        <v>-0.041344746947288513</v>
      </c>
      <c r="R7765" s="0">
        <v>-0.034092441201210022</v>
      </c>
      <c r="S7765" s="0">
        <v>-0.018978048115968704</v>
      </c>
      <c r="T7765" s="0">
        <v>-0.0085098650306463242</v>
      </c>
      <c r="U7765" s="0">
        <v>0.0019583185203373432</v>
      </c>
      <c r="V7765" s="0">
        <v>0.017072713002562523</v>
      </c>
      <c r="W7765" s="0">
        <v>0.024325018748641014</v>
      </c>
      <c r="X7765" s="0">
        <v>41.689537048339844</v>
      </c>
      <c r="Y7765" s="0">
        <v>41.559146881103516</v>
      </c>
      <c r="Z7765" s="0">
        <v>-0.13038815557956696</v>
      </c>
      <c r="AA7765" s="0">
        <v>0.30586069822311401</v>
      </c>
      <c r="AB7765" s="0">
        <v>-0.63348424434661865</v>
      </c>
      <c r="AC7765" s="0">
        <v>-0.52236443758010864</v>
      </c>
      <c r="AD7765" s="0">
        <v>-0.29078167676925659</v>
      </c>
      <c r="AE7765" s="0">
        <v>-0.13038815557956696</v>
      </c>
      <c r="AF7765" s="0">
        <v>0.030005350708961487</v>
      </c>
      <c r="AG7765" s="0">
        <v>0.26158809661865234</v>
      </c>
      <c r="AH7765" s="0">
        <v>0.37270793318748474</v>
      </c>
    </row>
    <row r="7766" x14ac:dyDescent="0.4">
      <c r="A7766" s="10" t="str">
        <f>Data[[#This Row],[category]]&amp;Data[[#This Row],[subcategory]]&amp;Data[[#This Row],[date]]&amp;Data[[#This Row],[hour]]</f>
        <v>Zip code regionSouth San Diego9/2/201717</v>
      </c>
      <c r="B7766" s="10" t="s">
        <v>150</v>
      </c>
      <c r="C7766" t="s">
        <v>59</v>
      </c>
      <c r="D7766" t="s">
        <v>113</v>
      </c>
      <c r="E7766" t="s">
        <v>70</v>
      </c>
      <c r="F7766" s="0">
        <v>15322</v>
      </c>
      <c r="G7766" s="0">
        <v>2.6572577953338623</v>
      </c>
      <c r="H7766" s="0">
        <v>2.6651668548583984</v>
      </c>
      <c r="I7766" s="0">
        <v>0.0079089440405368805</v>
      </c>
      <c r="J7766" s="0">
        <v>0.02132391557097435</v>
      </c>
      <c r="K7766" s="0">
        <v>92.520492553710938</v>
      </c>
      <c r="L7766" s="0">
        <v>0.37089547514915466</v>
      </c>
      <c r="M7766" s="0">
        <v>0</v>
      </c>
      <c r="N7766" s="0">
        <v>0</v>
      </c>
      <c r="O7766" s="0">
        <v>2.7373085021972656</v>
      </c>
      <c r="P7766" s="0">
        <v>2.6839418411254883</v>
      </c>
      <c r="Q7766" s="0">
        <v>-0.027165776118636131</v>
      </c>
      <c r="R7766" s="0">
        <v>-0.019418753683567047</v>
      </c>
      <c r="S7766" s="0">
        <v>-0.0032733283005654812</v>
      </c>
      <c r="T7766" s="0">
        <v>0.0079089440405368805</v>
      </c>
      <c r="U7766" s="0">
        <v>0.019091216847300529</v>
      </c>
      <c r="V7766" s="0">
        <v>0.035236641764640808</v>
      </c>
      <c r="W7766" s="0">
        <v>0.042983662337064743</v>
      </c>
      <c r="X7766" s="0">
        <v>40.714504241943359</v>
      </c>
      <c r="Y7766" s="0">
        <v>40.835685729980469</v>
      </c>
      <c r="Z7766" s="0">
        <v>0.12118083983659744</v>
      </c>
      <c r="AA7766" s="0">
        <v>0.32672503590583801</v>
      </c>
      <c r="AB7766" s="0">
        <v>-0.41623401641845703</v>
      </c>
      <c r="AC7766" s="0">
        <v>-0.29753413796424866</v>
      </c>
      <c r="AD7766" s="0">
        <v>-0.050153937190771103</v>
      </c>
      <c r="AE7766" s="0">
        <v>0.12118083983659744</v>
      </c>
      <c r="AF7766" s="0">
        <v>0.29251560568809509</v>
      </c>
      <c r="AG7766" s="0">
        <v>0.53989583253860474</v>
      </c>
      <c r="AH7766" s="0">
        <v>0.65859568119049072</v>
      </c>
    </row>
    <row r="7767" x14ac:dyDescent="0.4">
      <c r="A7767" s="10" t="str">
        <f>Data[[#This Row],[category]]&amp;Data[[#This Row],[subcategory]]&amp;Data[[#This Row],[date]]&amp;Data[[#This Row],[hour]]</f>
        <v>Zip code regionSouth San Diego9/2/201718</v>
      </c>
      <c r="B7767" s="10" t="s">
        <v>150</v>
      </c>
      <c r="C7767" t="s">
        <v>59</v>
      </c>
      <c r="D7767" t="s">
        <v>113</v>
      </c>
      <c r="E7767" t="s">
        <v>71</v>
      </c>
      <c r="F7767" s="0">
        <v>15322</v>
      </c>
      <c r="G7767" s="0">
        <v>2.5526840686798096</v>
      </c>
      <c r="H7767" s="0">
        <v>2.5767271518707275</v>
      </c>
      <c r="I7767" s="0">
        <v>0.024042993783950806</v>
      </c>
      <c r="J7767" s="0">
        <v>0.021510442718863487</v>
      </c>
      <c r="K7767" s="0">
        <v>90.380302429199219</v>
      </c>
      <c r="L7767" s="0">
        <v>1.1177358627319336</v>
      </c>
      <c r="M7767" s="0">
        <v>0</v>
      </c>
      <c r="N7767" s="0">
        <v>0</v>
      </c>
      <c r="O7767" s="0">
        <v>2.7373085021972656</v>
      </c>
      <c r="P7767" s="0">
        <v>2.6839418411254883</v>
      </c>
      <c r="Q7767" s="0">
        <v>-0.011338535696268082</v>
      </c>
      <c r="R7767" s="0">
        <v>-0.0035237476695328951</v>
      </c>
      <c r="S7767" s="0">
        <v>0.012762906961143017</v>
      </c>
      <c r="T7767" s="0">
        <v>0.024042993783950806</v>
      </c>
      <c r="U7767" s="0">
        <v>0.03532307967543602</v>
      </c>
      <c r="V7767" s="0">
        <v>0.051609735935926437</v>
      </c>
      <c r="W7767" s="0">
        <v>0.059424523264169693</v>
      </c>
      <c r="X7767" s="0">
        <v>39.112224578857422</v>
      </c>
      <c r="Y7767" s="0">
        <v>39.480613708496094</v>
      </c>
      <c r="Z7767" s="0">
        <v>0.36838674545288086</v>
      </c>
      <c r="AA7767" s="0">
        <v>0.32958298921585083</v>
      </c>
      <c r="AB7767" s="0">
        <v>-0.17372903227806091</v>
      </c>
      <c r="AC7767" s="0">
        <v>-0.05399085208773613</v>
      </c>
      <c r="AD7767" s="0">
        <v>0.195553258061409</v>
      </c>
      <c r="AE7767" s="0">
        <v>0.36838674545288086</v>
      </c>
      <c r="AF7767" s="0">
        <v>0.54122024774551392</v>
      </c>
      <c r="AG7767" s="0">
        <v>0.79076433181762695</v>
      </c>
      <c r="AH7767" s="0">
        <v>0.91050249338150024</v>
      </c>
    </row>
    <row r="7768" x14ac:dyDescent="0.4">
      <c r="A7768" s="10" t="str">
        <f>Data[[#This Row],[category]]&amp;Data[[#This Row],[subcategory]]&amp;Data[[#This Row],[date]]&amp;Data[[#This Row],[hour]]</f>
        <v>Zip code regionSouth San Diego9/2/201719</v>
      </c>
      <c r="B7768" s="10" t="s">
        <v>150</v>
      </c>
      <c r="C7768" t="s">
        <v>59</v>
      </c>
      <c r="D7768" t="s">
        <v>113</v>
      </c>
      <c r="E7768" t="s">
        <v>72</v>
      </c>
      <c r="F7768" s="0">
        <v>15322</v>
      </c>
      <c r="G7768" s="0">
        <v>2.4243078231811523</v>
      </c>
      <c r="H7768" s="0">
        <v>2.4519908428192139</v>
      </c>
      <c r="I7768" s="0">
        <v>0.027683094143867493</v>
      </c>
      <c r="J7768" s="0">
        <v>0.020477520301938057</v>
      </c>
      <c r="K7768" s="0">
        <v>90.081253051757813</v>
      </c>
      <c r="L7768" s="0">
        <v>1.3518772125244141</v>
      </c>
      <c r="M7768" s="0">
        <v>0</v>
      </c>
      <c r="N7768" s="0">
        <v>0</v>
      </c>
      <c r="O7768" s="0">
        <v>2.7373085021972656</v>
      </c>
      <c r="P7768" s="0">
        <v>2.6839418411254883</v>
      </c>
      <c r="Q7768" s="0">
        <v>-0.0059994296170771122</v>
      </c>
      <c r="R7768" s="0">
        <v>0.0014400959480553865</v>
      </c>
      <c r="S7768" s="0">
        <v>0.016944672912359238</v>
      </c>
      <c r="T7768" s="0">
        <v>0.027683094143867493</v>
      </c>
      <c r="U7768" s="0">
        <v>0.038421515375375748</v>
      </c>
      <c r="V7768" s="0">
        <v>0.053926091641187668</v>
      </c>
      <c r="W7768" s="0">
        <v>0.061365619301795959</v>
      </c>
      <c r="X7768" s="0">
        <v>37.145244598388672</v>
      </c>
      <c r="Y7768" s="0">
        <v>37.569404602050781</v>
      </c>
      <c r="Z7768" s="0">
        <v>0.42416036128997803</v>
      </c>
      <c r="AA7768" s="0">
        <v>0.3137565553188324</v>
      </c>
      <c r="AB7768" s="0">
        <v>-0.091923244297504425</v>
      </c>
      <c r="AC7768" s="0">
        <v>0.022065157070755959</v>
      </c>
      <c r="AD7768" s="0">
        <v>0.25962626934051514</v>
      </c>
      <c r="AE7768" s="0">
        <v>0.42416036128997803</v>
      </c>
      <c r="AF7768" s="0">
        <v>0.58869445323944092</v>
      </c>
      <c r="AG7768" s="0">
        <v>0.82625555992126465</v>
      </c>
      <c r="AH7768" s="0">
        <v>0.94024395942687988</v>
      </c>
    </row>
    <row r="7769" x14ac:dyDescent="0.4">
      <c r="A7769" s="10" t="str">
        <f>Data[[#This Row],[category]]&amp;Data[[#This Row],[subcategory]]&amp;Data[[#This Row],[date]]&amp;Data[[#This Row],[hour]]</f>
        <v>Zip code regionSouth San Diego9/2/201720</v>
      </c>
      <c r="B7769" s="10" t="s">
        <v>150</v>
      </c>
      <c r="C7769" t="s">
        <v>59</v>
      </c>
      <c r="D7769" t="s">
        <v>113</v>
      </c>
      <c r="E7769" t="s">
        <v>55</v>
      </c>
      <c r="F7769" s="0">
        <v>15322</v>
      </c>
      <c r="G7769" s="0">
        <v>2.4529669284820557</v>
      </c>
      <c r="H7769" s="0">
        <v>2.4632663726806641</v>
      </c>
      <c r="I7769" s="0">
        <v>0.010299371555447578</v>
      </c>
      <c r="J7769" s="0">
        <v>0.020023118704557419</v>
      </c>
      <c r="K7769" s="0">
        <v>87.282730102539063</v>
      </c>
      <c r="L7769" s="0">
        <v>0.5143740177154541</v>
      </c>
      <c r="M7769" s="0">
        <v>0</v>
      </c>
      <c r="N7769" s="0">
        <v>0</v>
      </c>
      <c r="O7769" s="0">
        <v>2.7373085021972656</v>
      </c>
      <c r="P7769" s="0">
        <v>2.6839418411254883</v>
      </c>
      <c r="Q7769" s="0">
        <v>-0.022635728120803833</v>
      </c>
      <c r="R7769" s="0">
        <v>-0.015361287631094456</v>
      </c>
      <c r="S7769" s="0">
        <v>-0.00020076216605957597</v>
      </c>
      <c r="T7769" s="0">
        <v>0.010299371555447578</v>
      </c>
      <c r="U7769" s="0">
        <v>0.020799504593014717</v>
      </c>
      <c r="V7769" s="0">
        <v>0.035960029810667038</v>
      </c>
      <c r="W7769" s="0">
        <v>0.04323447123169899</v>
      </c>
      <c r="X7769" s="0">
        <v>37.584358215332031</v>
      </c>
      <c r="Y7769" s="0">
        <v>37.742168426513672</v>
      </c>
      <c r="Z7769" s="0">
        <v>0.15780697762966156</v>
      </c>
      <c r="AA7769" s="0">
        <v>0.30679422616958618</v>
      </c>
      <c r="AB7769" s="0">
        <v>-0.34682461619377136</v>
      </c>
      <c r="AC7769" s="0">
        <v>-0.23536564409732819</v>
      </c>
      <c r="AD7769" s="0">
        <v>-0.0030760718509554863</v>
      </c>
      <c r="AE7769" s="0">
        <v>0.15780697762966156</v>
      </c>
      <c r="AF7769" s="0">
        <v>0.31869003176689148</v>
      </c>
      <c r="AG7769" s="0">
        <v>0.5509796142578125</v>
      </c>
      <c r="AH7769" s="0">
        <v>0.66243857145309448</v>
      </c>
    </row>
    <row r="7770" x14ac:dyDescent="0.4">
      <c r="A7770" s="10" t="str">
        <f>Data[[#This Row],[category]]&amp;Data[[#This Row],[subcategory]]&amp;Data[[#This Row],[date]]&amp;Data[[#This Row],[hour]]</f>
        <v>Zip code regionSouth San Diego9/2/201721</v>
      </c>
      <c r="B7770" s="10" t="s">
        <v>150</v>
      </c>
      <c r="C7770" t="s">
        <v>59</v>
      </c>
      <c r="D7770" t="s">
        <v>113</v>
      </c>
      <c r="E7770" t="s">
        <v>73</v>
      </c>
      <c r="F7770" s="0">
        <v>15322</v>
      </c>
      <c r="G7770" s="0">
        <v>2.3238620758056641</v>
      </c>
      <c r="H7770" s="0">
        <v>2.3717525005340576</v>
      </c>
      <c r="I7770" s="0">
        <v>0.047890216112136841</v>
      </c>
      <c r="J7770" s="0">
        <v>0.019370283931493759</v>
      </c>
      <c r="K7770" s="0">
        <v>87.224449157714844</v>
      </c>
      <c r="L7770" s="0">
        <v>2.4723548889160156</v>
      </c>
      <c r="M7770" s="0">
        <v>1</v>
      </c>
      <c r="N7770" s="0">
        <v>1</v>
      </c>
      <c r="O7770" s="0">
        <v>2.7373085021972656</v>
      </c>
      <c r="P7770" s="0">
        <v>2.6839418411254883</v>
      </c>
      <c r="Q7770" s="0">
        <v>0.016028935089707375</v>
      </c>
      <c r="R7770" s="0">
        <v>0.023066198453307152</v>
      </c>
      <c r="S7770" s="0">
        <v>0.037732429802417755</v>
      </c>
      <c r="T7770" s="0">
        <v>0.047890216112136841</v>
      </c>
      <c r="U7770" s="0">
        <v>0.058048002421855927</v>
      </c>
      <c r="V7770" s="0">
        <v>0.072714231908321381</v>
      </c>
      <c r="W7770" s="0">
        <v>0.079751498997211456</v>
      </c>
      <c r="X7770" s="0">
        <v>35.606216430664063</v>
      </c>
      <c r="Y7770" s="0">
        <v>36.339992523193359</v>
      </c>
      <c r="Z7770" s="0">
        <v>0.73377388715744019</v>
      </c>
      <c r="AA7770" s="0">
        <v>0.29679149389266968</v>
      </c>
      <c r="AB7770" s="0">
        <v>0.24559532105922699</v>
      </c>
      <c r="AC7770" s="0">
        <v>0.35342028737068176</v>
      </c>
      <c r="AD7770" s="0">
        <v>0.57813626527786255</v>
      </c>
      <c r="AE7770" s="0">
        <v>0.73377388715744019</v>
      </c>
      <c r="AF7770" s="0">
        <v>0.88941150903701782</v>
      </c>
      <c r="AG7770" s="0">
        <v>1.114127516746521</v>
      </c>
      <c r="AH7770" s="0">
        <v>1.2219524383544922</v>
      </c>
    </row>
    <row r="7771" x14ac:dyDescent="0.4">
      <c r="A7771" s="10" t="str">
        <f>Data[[#This Row],[category]]&amp;Data[[#This Row],[subcategory]]&amp;Data[[#This Row],[date]]&amp;Data[[#This Row],[hour]]</f>
        <v>Zip code regionSouth San Diego9/2/201722</v>
      </c>
      <c r="B7771" s="10" t="s">
        <v>150</v>
      </c>
      <c r="C7771" t="s">
        <v>59</v>
      </c>
      <c r="D7771" t="s">
        <v>113</v>
      </c>
      <c r="E7771" t="s">
        <v>74</v>
      </c>
      <c r="F7771" s="0">
        <v>15322</v>
      </c>
      <c r="G7771" s="0">
        <v>2.1255218982696533</v>
      </c>
      <c r="H7771" s="0">
        <v>2.1698224544525146</v>
      </c>
      <c r="I7771" s="0">
        <v>0.044300641864538193</v>
      </c>
      <c r="J7771" s="0">
        <v>0.018654130399227142</v>
      </c>
      <c r="K7771" s="0">
        <v>86.811904907226563</v>
      </c>
      <c r="L7771" s="0">
        <v>2.3748435974121094</v>
      </c>
      <c r="M7771" s="0">
        <v>1</v>
      </c>
      <c r="N7771" s="0">
        <v>1</v>
      </c>
      <c r="O7771" s="0">
        <v>2.7373085021972656</v>
      </c>
      <c r="P7771" s="0">
        <v>2.6839418411254883</v>
      </c>
      <c r="Q7771" s="0">
        <v>0.013617327436804771</v>
      </c>
      <c r="R7771" s="0">
        <v>0.020394410938024521</v>
      </c>
      <c r="S7771" s="0">
        <v>0.034518405795097351</v>
      </c>
      <c r="T7771" s="0">
        <v>0.044300641864538193</v>
      </c>
      <c r="U7771" s="0">
        <v>0.054082877933979034</v>
      </c>
      <c r="V7771" s="0">
        <v>0.068206869065761566</v>
      </c>
      <c r="W7771" s="0">
        <v>0.074983954429626465</v>
      </c>
      <c r="X7771" s="0">
        <v>32.567245483398438</v>
      </c>
      <c r="Y7771" s="0">
        <v>33.246021270751953</v>
      </c>
      <c r="Z7771" s="0">
        <v>0.67877441644668579</v>
      </c>
      <c r="AA7771" s="0">
        <v>0.28581857681274414</v>
      </c>
      <c r="AB7771" s="0">
        <v>0.20864468812942505</v>
      </c>
      <c r="AC7771" s="0">
        <v>0.31248316168785095</v>
      </c>
      <c r="AD7771" s="0">
        <v>0.52889102697372437</v>
      </c>
      <c r="AE7771" s="0">
        <v>0.67877441644668579</v>
      </c>
      <c r="AF7771" s="0">
        <v>0.82865780591964722</v>
      </c>
      <c r="AG7771" s="0">
        <v>1.0450656414031982</v>
      </c>
      <c r="AH7771" s="0">
        <v>1.1489040851593018</v>
      </c>
    </row>
    <row r="7772" x14ac:dyDescent="0.4">
      <c r="A7772" s="10" t="str">
        <f>Data[[#This Row],[category]]&amp;Data[[#This Row],[subcategory]]&amp;Data[[#This Row],[date]]&amp;Data[[#This Row],[hour]]</f>
        <v>Zip code regionSouth San Diego9/2/201723</v>
      </c>
      <c r="B7772" s="10" t="s">
        <v>150</v>
      </c>
      <c r="C7772" t="s">
        <v>59</v>
      </c>
      <c r="D7772" t="s">
        <v>113</v>
      </c>
      <c r="E7772" t="s">
        <v>75</v>
      </c>
      <c r="F7772" s="0">
        <v>15322</v>
      </c>
      <c r="G7772" s="0">
        <v>1.9400923252105713</v>
      </c>
      <c r="H7772" s="0">
        <v>1.9655346870422363</v>
      </c>
      <c r="I7772" s="0">
        <v>0.025442419573664665</v>
      </c>
      <c r="J7772" s="0">
        <v>0.017310017719864845</v>
      </c>
      <c r="K7772" s="0">
        <v>85.834617614746094</v>
      </c>
      <c r="L7772" s="0">
        <v>1.4698089361190796</v>
      </c>
      <c r="M7772" s="0">
        <v>0</v>
      </c>
      <c r="N7772" s="0">
        <v>0</v>
      </c>
      <c r="O7772" s="0">
        <v>2.7373085021972656</v>
      </c>
      <c r="P7772" s="0">
        <v>2.6839418411254883</v>
      </c>
      <c r="Q7772" s="0">
        <v>-0.0030300258658826351</v>
      </c>
      <c r="R7772" s="0">
        <v>0.0032587393652647734</v>
      </c>
      <c r="S7772" s="0">
        <v>0.016365038231015205</v>
      </c>
      <c r="T7772" s="0">
        <v>0.025442419573664665</v>
      </c>
      <c r="U7772" s="0">
        <v>0.034519802778959274</v>
      </c>
      <c r="V7772" s="0">
        <v>0.047626100480556488</v>
      </c>
      <c r="W7772" s="0">
        <v>0.053914863616228104</v>
      </c>
      <c r="X7772" s="0">
        <v>29.726095199584961</v>
      </c>
      <c r="Y7772" s="0">
        <v>30.115922927856445</v>
      </c>
      <c r="Z7772" s="0">
        <v>0.38982874155044556</v>
      </c>
      <c r="AA7772" s="0">
        <v>0.26522409915924072</v>
      </c>
      <c r="AB7772" s="0">
        <v>-0.046426080167293549</v>
      </c>
      <c r="AC7772" s="0">
        <v>0.049930382519960403</v>
      </c>
      <c r="AD7772" s="0">
        <v>0.25074508786201477</v>
      </c>
      <c r="AE7772" s="0">
        <v>0.38982874155044556</v>
      </c>
      <c r="AF7772" s="0">
        <v>0.52891236543655396</v>
      </c>
      <c r="AG7772" s="0">
        <v>0.72972708940505981</v>
      </c>
      <c r="AH7772" s="0">
        <v>0.82608354091644287</v>
      </c>
    </row>
    <row r="7773" x14ac:dyDescent="0.4">
      <c r="A7773" s="10" t="str">
        <f>Data[[#This Row],[category]]&amp;Data[[#This Row],[subcategory]]&amp;Data[[#This Row],[date]]&amp;Data[[#This Row],[hour]]</f>
        <v>Zip code regionSouth San Diego9/2/201724</v>
      </c>
      <c r="B7773" s="10" t="s">
        <v>150</v>
      </c>
      <c r="C7773" t="s">
        <v>59</v>
      </c>
      <c r="D7773" t="s">
        <v>113</v>
      </c>
      <c r="E7773" t="s">
        <v>76</v>
      </c>
      <c r="F7773" s="0">
        <v>15322</v>
      </c>
      <c r="G7773" s="0">
        <v>1.8059438467025757</v>
      </c>
      <c r="H7773" s="0">
        <v>1.8302487134933472</v>
      </c>
      <c r="I7773" s="0">
        <v>0.024304820224642754</v>
      </c>
      <c r="J7773" s="0">
        <v>0.015757674351334572</v>
      </c>
      <c r="K7773" s="0">
        <v>86.14691162109375</v>
      </c>
      <c r="L7773" s="0">
        <v>1.5424116849899292</v>
      </c>
      <c r="M7773" s="0">
        <v>0</v>
      </c>
      <c r="N7773" s="0">
        <v>0</v>
      </c>
      <c r="O7773" s="0">
        <v>2.7373085021972656</v>
      </c>
      <c r="P7773" s="0">
        <v>2.6839418411254883</v>
      </c>
      <c r="Q7773" s="0">
        <v>-0.0016142475651577115</v>
      </c>
      <c r="R7773" s="0">
        <v>0.0041105481795966625</v>
      </c>
      <c r="S7773" s="0">
        <v>0.016041487455368042</v>
      </c>
      <c r="T7773" s="0">
        <v>0.024304820224642754</v>
      </c>
      <c r="U7773" s="0">
        <v>0.032568152993917465</v>
      </c>
      <c r="V7773" s="0">
        <v>0.044499091804027557</v>
      </c>
      <c r="W7773" s="0">
        <v>0.050223886966705322</v>
      </c>
      <c r="X7773" s="0">
        <v>27.670671463012695</v>
      </c>
      <c r="Y7773" s="0">
        <v>28.043069839477539</v>
      </c>
      <c r="Z7773" s="0">
        <v>0.37239846587181091</v>
      </c>
      <c r="AA7773" s="0">
        <v>0.241439089179039</v>
      </c>
      <c r="AB7773" s="0">
        <v>-0.024733494967222214</v>
      </c>
      <c r="AC7773" s="0">
        <v>0.062981821596622467</v>
      </c>
      <c r="AD7773" s="0">
        <v>0.24578768014907837</v>
      </c>
      <c r="AE7773" s="0">
        <v>0.37239846587181091</v>
      </c>
      <c r="AF7773" s="0">
        <v>0.49900925159454346</v>
      </c>
      <c r="AG7773" s="0">
        <v>0.68181508779525757</v>
      </c>
      <c r="AH7773" s="0">
        <v>0.76953041553497314</v>
      </c>
    </row>
    <row r="7774" x14ac:dyDescent="0.4">
      <c r="A7774" s="10" t="str">
        <f>Data[[#This Row],[category]]&amp;Data[[#This Row],[subcategory]]&amp;Data[[#This Row],[date]]&amp;Data[[#This Row],[hour]]</f>
        <v>Zip code regionSouth San Diego9/2/2017Avg. 11 to 6 pm</v>
      </c>
      <c r="B7774" s="10" t="s">
        <v>150</v>
      </c>
      <c r="C7774" t="s">
        <v>59</v>
      </c>
      <c r="D7774" t="s">
        <v>113</v>
      </c>
      <c r="E7774" t="s">
        <v>77</v>
      </c>
      <c r="F7774" s="0">
        <v>15322</v>
      </c>
      <c r="G7774" s="0">
        <v>2.7172083854675293</v>
      </c>
      <c r="H7774" s="0">
        <v>2.7373085021972656</v>
      </c>
      <c r="I7774" s="0">
        <v>0.020100075751543045</v>
      </c>
      <c r="J7774" s="0">
        <v>0.016209982335567474</v>
      </c>
      <c r="K7774" s="0">
        <v>92.850143432617188</v>
      </c>
      <c r="L7774" s="0">
        <v>1.2399812936782837</v>
      </c>
      <c r="M7774" s="0">
        <v>0</v>
      </c>
      <c r="N7774" s="0">
        <v>0</v>
      </c>
      <c r="O7774" s="0"/>
      <c r="P7774" s="0"/>
      <c r="Q7774" s="0">
        <v>-0.0065629724413156509</v>
      </c>
      <c r="R7774" s="0">
        <v>-0.00067385251168161631</v>
      </c>
      <c r="S7774" s="0">
        <v>0.011599552817642689</v>
      </c>
      <c r="T7774" s="0">
        <v>0.020100075751543045</v>
      </c>
      <c r="U7774" s="0">
        <v>0.028600599616765976</v>
      </c>
      <c r="V7774" s="0">
        <v>0.040874004364013672</v>
      </c>
      <c r="W7774" s="0">
        <v>0.04676312580704689</v>
      </c>
      <c r="X7774" s="0">
        <v>41.633068084716797</v>
      </c>
      <c r="Y7774" s="0">
        <v>41.9410400390625</v>
      </c>
      <c r="Z7774" s="0">
        <v>0.30797335505485535</v>
      </c>
      <c r="AA7774" s="0">
        <v>0.24836935102939606</v>
      </c>
      <c r="AB7774" s="0">
        <v>-0.10055787116289139</v>
      </c>
      <c r="AC7774" s="0">
        <v>-0.010324775241315365</v>
      </c>
      <c r="AD7774" s="0">
        <v>0.17772834002971649</v>
      </c>
      <c r="AE7774" s="0">
        <v>0.30797335505485535</v>
      </c>
      <c r="AF7774" s="0">
        <v>0.43821835517883301</v>
      </c>
      <c r="AG7774" s="0">
        <v>0.62627148628234863</v>
      </c>
      <c r="AH7774" s="0">
        <v>0.71650457382202148</v>
      </c>
    </row>
    <row r="7775" x14ac:dyDescent="0.4">
      <c r="A7775" s="10" t="str">
        <f>Data[[#This Row],[category]]&amp;Data[[#This Row],[subcategory]]&amp;Data[[#This Row],[date]]&amp;Data[[#This Row],[hour]]</f>
        <v>Zip code regionSouth San Diego9/2/2017Avg. 2 to 6pm</v>
      </c>
      <c r="B7775" s="10" t="s">
        <v>150</v>
      </c>
      <c r="C7775" t="s">
        <v>59</v>
      </c>
      <c r="D7775" t="s">
        <v>113</v>
      </c>
      <c r="E7775" t="s">
        <v>78</v>
      </c>
      <c r="F7775" s="0">
        <v>15322</v>
      </c>
      <c r="G7775" s="0">
        <v>2.6765625476837158</v>
      </c>
      <c r="H7775" s="0">
        <v>2.6839418411254883</v>
      </c>
      <c r="I7775" s="0">
        <v>0.0073792166076600552</v>
      </c>
      <c r="J7775" s="0">
        <v>0.018568871542811394</v>
      </c>
      <c r="K7775" s="0">
        <v>92.146484375</v>
      </c>
      <c r="L7775" s="0">
        <v>0.39739716053009033</v>
      </c>
      <c r="M7775" s="0">
        <v>0</v>
      </c>
      <c r="N7775" s="0">
        <v>0</v>
      </c>
      <c r="O7775" s="0"/>
      <c r="P7775" s="0"/>
      <c r="Q7775" s="0">
        <v>-0.02316385880112648</v>
      </c>
      <c r="R7775" s="0">
        <v>-0.016417749226093292</v>
      </c>
      <c r="S7775" s="0">
        <v>-0.0023583092261105776</v>
      </c>
      <c r="T7775" s="0">
        <v>0.0073792166076600552</v>
      </c>
      <c r="U7775" s="0">
        <v>0.017116742208600044</v>
      </c>
      <c r="V7775" s="0">
        <v>0.031176183372735977</v>
      </c>
      <c r="W7775" s="0">
        <v>0.037922292947769165</v>
      </c>
      <c r="X7775" s="0">
        <v>41.010292053222656</v>
      </c>
      <c r="Y7775" s="0">
        <v>41.123355865478516</v>
      </c>
      <c r="Z7775" s="0">
        <v>0.11306435614824295</v>
      </c>
      <c r="AA7775" s="0">
        <v>0.28451225161552429</v>
      </c>
      <c r="AB7775" s="0">
        <v>-0.35491666197776794</v>
      </c>
      <c r="AC7775" s="0">
        <v>-0.2515527606010437</v>
      </c>
      <c r="AD7775" s="0">
        <v>-0.036134015768766403</v>
      </c>
      <c r="AE7775" s="0">
        <v>0.11306435614824295</v>
      </c>
      <c r="AF7775" s="0">
        <v>0.2622627317905426</v>
      </c>
      <c r="AG7775" s="0">
        <v>0.4776814877986908</v>
      </c>
      <c r="AH7775" s="0">
        <v>0.58104538917541504</v>
      </c>
    </row>
    <row r="7776" x14ac:dyDescent="0.4">
      <c r="A7776" s="10" t="str">
        <f>Data[[#This Row],[category]]&amp;Data[[#This Row],[subcategory]]&amp;Data[[#This Row],[date]]&amp;Data[[#This Row],[hour]]</f>
        <v>Zip code regionSouth San DiegoAvg. Weekday Event1</v>
      </c>
      <c r="B7776" s="10" t="s">
        <v>150</v>
      </c>
      <c r="C7776" t="s">
        <v>59</v>
      </c>
      <c r="D7776" t="s">
        <v>174</v>
      </c>
      <c r="E7776" t="s">
        <v>41</v>
      </c>
      <c r="F7776" s="0">
        <v>15322</v>
      </c>
      <c r="G7776" s="0">
        <v>1.4750491380691528</v>
      </c>
      <c r="H7776" s="0">
        <v>1.4883297681808472</v>
      </c>
      <c r="I7776" s="0">
        <v>0.013280623592436314</v>
      </c>
      <c r="J7776" s="0">
        <v>0.0062950705178081989</v>
      </c>
      <c r="K7776" s="0">
        <v>72.641464233398438</v>
      </c>
      <c r="L7776" s="0">
        <v>2.1096861362457275</v>
      </c>
      <c r="M7776" s="0">
        <v>1</v>
      </c>
      <c r="N7776" s="0">
        <v>1</v>
      </c>
      <c r="O7776" s="0"/>
      <c r="P7776" s="0"/>
      <c r="Q7776" s="0">
        <v>0.0029261540621519089</v>
      </c>
      <c r="R7776" s="0">
        <v>0.0052131661213934422</v>
      </c>
      <c r="S7776" s="0">
        <v>0.0099794855341315269</v>
      </c>
      <c r="T7776" s="0">
        <v>0.013280623592436314</v>
      </c>
      <c r="U7776" s="0">
        <v>0.016581762582063675</v>
      </c>
      <c r="V7776" s="0">
        <v>0.021348081529140472</v>
      </c>
      <c r="W7776" s="0">
        <v>0.023635093122720718</v>
      </c>
      <c r="X7776" s="0">
        <v>22.600702285766602</v>
      </c>
      <c r="Y7776" s="0">
        <v>22.804187774658203</v>
      </c>
      <c r="Z7776" s="0">
        <v>0.20348571240901947</v>
      </c>
      <c r="AA7776" s="0">
        <v>0.096453070640563965</v>
      </c>
      <c r="AB7776" s="0">
        <v>0.044834528118371964</v>
      </c>
      <c r="AC7776" s="0">
        <v>0.079876132309436798</v>
      </c>
      <c r="AD7776" s="0">
        <v>0.15290567278862</v>
      </c>
      <c r="AE7776" s="0">
        <v>0.20348571240901947</v>
      </c>
      <c r="AF7776" s="0">
        <v>0.25406575202941895</v>
      </c>
      <c r="AG7776" s="0">
        <v>0.32709529995918274</v>
      </c>
      <c r="AH7776" s="0">
        <v>0.36213690042495728</v>
      </c>
    </row>
    <row r="7777" x14ac:dyDescent="0.4">
      <c r="A7777" s="10" t="str">
        <f>Data[[#This Row],[category]]&amp;Data[[#This Row],[subcategory]]&amp;Data[[#This Row],[date]]&amp;Data[[#This Row],[hour]]</f>
        <v>Zip code regionSouth San DiegoAvg. Weekday Event2</v>
      </c>
      <c r="B7777" s="10" t="s">
        <v>150</v>
      </c>
      <c r="C7777" t="s">
        <v>59</v>
      </c>
      <c r="D7777" t="s">
        <v>174</v>
      </c>
      <c r="E7777" t="s">
        <v>42</v>
      </c>
      <c r="F7777" s="0">
        <v>15322</v>
      </c>
      <c r="G7777" s="0">
        <v>1.4159113168716431</v>
      </c>
      <c r="H7777" s="0">
        <v>1.4336658716201782</v>
      </c>
      <c r="I7777" s="0">
        <v>0.01775459386408329</v>
      </c>
      <c r="J7777" s="0">
        <v>0.0059507922269403934</v>
      </c>
      <c r="K7777" s="0">
        <v>71.09368896484375</v>
      </c>
      <c r="L7777" s="0">
        <v>2.9835681915283203</v>
      </c>
      <c r="M7777" s="0">
        <v>1</v>
      </c>
      <c r="N7777" s="0">
        <v>1</v>
      </c>
      <c r="O7777" s="0"/>
      <c r="P7777" s="0"/>
      <c r="Q7777" s="0">
        <v>0.0079664113000035286</v>
      </c>
      <c r="R7777" s="0">
        <v>0.01012834720313549</v>
      </c>
      <c r="S7777" s="0">
        <v>0.014633995480835438</v>
      </c>
      <c r="T7777" s="0">
        <v>0.01775459386408329</v>
      </c>
      <c r="U7777" s="0">
        <v>0.020875193178653717</v>
      </c>
      <c r="V7777" s="0">
        <v>0.02538084052503109</v>
      </c>
      <c r="W7777" s="0">
        <v>0.027542775496840477</v>
      </c>
      <c r="X7777" s="0">
        <v>21.69459342956543</v>
      </c>
      <c r="Y7777" s="0">
        <v>21.966629028320312</v>
      </c>
      <c r="Z7777" s="0">
        <v>0.27203589677810669</v>
      </c>
      <c r="AA7777" s="0">
        <v>0.091178037226200104</v>
      </c>
      <c r="AB7777" s="0">
        <v>0.12206137180328369</v>
      </c>
      <c r="AC7777" s="0">
        <v>0.15518653392791748</v>
      </c>
      <c r="AD7777" s="0">
        <v>0.2242220938205719</v>
      </c>
      <c r="AE7777" s="0">
        <v>0.27203589677810669</v>
      </c>
      <c r="AF7777" s="0">
        <v>0.31984969973564148</v>
      </c>
      <c r="AG7777" s="0">
        <v>0.3888852596282959</v>
      </c>
      <c r="AH7777" s="0">
        <v>0.42201042175292969</v>
      </c>
    </row>
    <row r="7778" x14ac:dyDescent="0.4">
      <c r="A7778" s="10" t="str">
        <f>Data[[#This Row],[category]]&amp;Data[[#This Row],[subcategory]]&amp;Data[[#This Row],[date]]&amp;Data[[#This Row],[hour]]</f>
        <v>Zip code regionSouth San DiegoAvg. Weekday Event3</v>
      </c>
      <c r="B7778" s="10" t="s">
        <v>150</v>
      </c>
      <c r="C7778" t="s">
        <v>59</v>
      </c>
      <c r="D7778" t="s">
        <v>174</v>
      </c>
      <c r="E7778" t="s">
        <v>43</v>
      </c>
      <c r="F7778" s="0">
        <v>15322</v>
      </c>
      <c r="G7778" s="0">
        <v>1.3747050762176514</v>
      </c>
      <c r="H7778" s="0">
        <v>1.3900760412216187</v>
      </c>
      <c r="I7778" s="0">
        <v>0.015370934270322323</v>
      </c>
      <c r="J7778" s="0">
        <v>0.0057277451269328594</v>
      </c>
      <c r="K7778" s="0">
        <v>71.015205383300781</v>
      </c>
      <c r="L7778" s="0">
        <v>2.6835925579071045</v>
      </c>
      <c r="M7778" s="0">
        <v>1</v>
      </c>
      <c r="N7778" s="0">
        <v>1</v>
      </c>
      <c r="O7778" s="0"/>
      <c r="P7778" s="0"/>
      <c r="Q7778" s="0">
        <v>0.0059496317990124226</v>
      </c>
      <c r="R7778" s="0">
        <v>0.0080305337905883789</v>
      </c>
      <c r="S7778" s="0">
        <v>0.012367301620543003</v>
      </c>
      <c r="T7778" s="0">
        <v>0.015370934270322323</v>
      </c>
      <c r="U7778" s="0">
        <v>0.018374565988779068</v>
      </c>
      <c r="V7778" s="0">
        <v>0.022711334750056267</v>
      </c>
      <c r="W7778" s="0">
        <v>0.02479223720729351</v>
      </c>
      <c r="X7778" s="0">
        <v>21.063230514526367</v>
      </c>
      <c r="Y7778" s="0">
        <v>21.298744201660156</v>
      </c>
      <c r="Z7778" s="0">
        <v>0.23551344871520996</v>
      </c>
      <c r="AA7778" s="0">
        <v>0.087760508060455322</v>
      </c>
      <c r="AB7778" s="0">
        <v>0.091160260140895844</v>
      </c>
      <c r="AC7778" s="0">
        <v>0.12304383516311646</v>
      </c>
      <c r="AD7778" s="0">
        <v>0.18949179351329803</v>
      </c>
      <c r="AE7778" s="0">
        <v>0.23551344871520996</v>
      </c>
      <c r="AF7778" s="0">
        <v>0.28153511881828308</v>
      </c>
      <c r="AG7778" s="0">
        <v>0.34798306226730347</v>
      </c>
      <c r="AH7778" s="0">
        <v>0.37986662983894348</v>
      </c>
    </row>
    <row r="7779" x14ac:dyDescent="0.4">
      <c r="A7779" s="10" t="str">
        <f>Data[[#This Row],[category]]&amp;Data[[#This Row],[subcategory]]&amp;Data[[#This Row],[date]]&amp;Data[[#This Row],[hour]]</f>
        <v>Zip code regionSouth San DiegoAvg. Weekday Event4</v>
      </c>
      <c r="B7779" s="10" t="s">
        <v>150</v>
      </c>
      <c r="C7779" t="s">
        <v>59</v>
      </c>
      <c r="D7779" t="s">
        <v>174</v>
      </c>
      <c r="E7779" t="s">
        <v>44</v>
      </c>
      <c r="F7779" s="0">
        <v>15322</v>
      </c>
      <c r="G7779" s="0">
        <v>1.3599344491958618</v>
      </c>
      <c r="H7779" s="0">
        <v>1.3690876960754395</v>
      </c>
      <c r="I7779" s="0">
        <v>0.0091532478109002113</v>
      </c>
      <c r="J7779" s="0">
        <v>0.0057415650226175785</v>
      </c>
      <c r="K7779" s="0">
        <v>70.820877075195313</v>
      </c>
      <c r="L7779" s="0">
        <v>1.594207763671875</v>
      </c>
      <c r="M7779" s="0">
        <v>0</v>
      </c>
      <c r="N7779" s="0">
        <v>0</v>
      </c>
      <c r="O7779" s="0"/>
      <c r="P7779" s="0"/>
      <c r="Q7779" s="0">
        <v>-0.00029078623629175127</v>
      </c>
      <c r="R7779" s="0">
        <v>0.0017951361369341612</v>
      </c>
      <c r="S7779" s="0">
        <v>0.0061423680745065212</v>
      </c>
      <c r="T7779" s="0">
        <v>0.0091532478109002113</v>
      </c>
      <c r="U7779" s="0">
        <v>0.012164127081632614</v>
      </c>
      <c r="V7779" s="0">
        <v>0.016511360183358192</v>
      </c>
      <c r="W7779" s="0">
        <v>0.018597282469272614</v>
      </c>
      <c r="X7779" s="0">
        <v>20.836915969848633</v>
      </c>
      <c r="Y7779" s="0">
        <v>20.977161407470703</v>
      </c>
      <c r="Z7779" s="0">
        <v>0.14024606347084045</v>
      </c>
      <c r="AA7779" s="0">
        <v>0.087972261011600494</v>
      </c>
      <c r="AB7779" s="0">
        <v>-0.0044554290361702442</v>
      </c>
      <c r="AC7779" s="0">
        <v>0.027505075559020042</v>
      </c>
      <c r="AD7779" s="0">
        <v>0.094113364815711975</v>
      </c>
      <c r="AE7779" s="0">
        <v>0.14024606347084045</v>
      </c>
      <c r="AF7779" s="0">
        <v>0.18637876212596893</v>
      </c>
      <c r="AG7779" s="0">
        <v>0.25298705697059631</v>
      </c>
      <c r="AH7779" s="0">
        <v>0.28494754433631897</v>
      </c>
    </row>
    <row r="7780" x14ac:dyDescent="0.4">
      <c r="A7780" s="10" t="str">
        <f>Data[[#This Row],[category]]&amp;Data[[#This Row],[subcategory]]&amp;Data[[#This Row],[date]]&amp;Data[[#This Row],[hour]]</f>
        <v>Zip code regionSouth San DiegoAvg. Weekday Event5</v>
      </c>
      <c r="B7780" s="10" t="s">
        <v>150</v>
      </c>
      <c r="C7780" t="s">
        <v>59</v>
      </c>
      <c r="D7780" t="s">
        <v>174</v>
      </c>
      <c r="E7780" t="s">
        <v>45</v>
      </c>
      <c r="F7780" s="0">
        <v>15322</v>
      </c>
      <c r="G7780" s="0">
        <v>1.3494336605072021</v>
      </c>
      <c r="H7780" s="0">
        <v>1.3774226903915405</v>
      </c>
      <c r="I7780" s="0">
        <v>0.027989011257886887</v>
      </c>
      <c r="J7780" s="0">
        <v>0.0057539246045053005</v>
      </c>
      <c r="K7780" s="0">
        <v>71.172821044921875</v>
      </c>
      <c r="L7780" s="0">
        <v>4.8643341064453125</v>
      </c>
      <c r="M7780" s="0">
        <v>1</v>
      </c>
      <c r="N7780" s="0">
        <v>1</v>
      </c>
      <c r="O7780" s="0"/>
      <c r="P7780" s="0"/>
      <c r="Q7780" s="0">
        <v>0.018524646759033203</v>
      </c>
      <c r="R7780" s="0">
        <v>0.02061505988240242</v>
      </c>
      <c r="S7780" s="0">
        <v>0.024971650913357735</v>
      </c>
      <c r="T7780" s="0">
        <v>0.027989011257886887</v>
      </c>
      <c r="U7780" s="0">
        <v>0.031006371602416039</v>
      </c>
      <c r="V7780" s="0">
        <v>0.035362962633371353</v>
      </c>
      <c r="W7780" s="0">
        <v>0.03745337575674057</v>
      </c>
      <c r="X7780" s="0">
        <v>20.676023483276367</v>
      </c>
      <c r="Y7780" s="0">
        <v>21.104869842529297</v>
      </c>
      <c r="Z7780" s="0">
        <v>0.42884764075279236</v>
      </c>
      <c r="AA7780" s="0">
        <v>0.088161632418632507</v>
      </c>
      <c r="AB7780" s="0">
        <v>0.28383466601371765</v>
      </c>
      <c r="AC7780" s="0">
        <v>0.3158639669418335</v>
      </c>
      <c r="AD7780" s="0">
        <v>0.38261562585830688</v>
      </c>
      <c r="AE7780" s="0">
        <v>0.42884764075279236</v>
      </c>
      <c r="AF7780" s="0">
        <v>0.47507965564727783</v>
      </c>
      <c r="AG7780" s="0">
        <v>0.54183131456375122</v>
      </c>
      <c r="AH7780" s="0">
        <v>0.57386064529418945</v>
      </c>
    </row>
    <row r="7781" x14ac:dyDescent="0.4">
      <c r="A7781" s="10" t="str">
        <f>Data[[#This Row],[category]]&amp;Data[[#This Row],[subcategory]]&amp;Data[[#This Row],[date]]&amp;Data[[#This Row],[hour]]</f>
        <v>Zip code regionSouth San DiegoAvg. Weekday Event6</v>
      </c>
      <c r="B7781" s="10" t="s">
        <v>150</v>
      </c>
      <c r="C7781" t="s">
        <v>59</v>
      </c>
      <c r="D7781" t="s">
        <v>174</v>
      </c>
      <c r="E7781" t="s">
        <v>46</v>
      </c>
      <c r="F7781" s="0">
        <v>15322</v>
      </c>
      <c r="G7781" s="0">
        <v>1.4150995016098022</v>
      </c>
      <c r="H7781" s="0">
        <v>1.4378476142883301</v>
      </c>
      <c r="I7781" s="0">
        <v>0.022748071700334549</v>
      </c>
      <c r="J7781" s="0">
        <v>0.0061387494206428528</v>
      </c>
      <c r="K7781" s="0">
        <v>70.306427001953125</v>
      </c>
      <c r="L7781" s="0">
        <v>3.7056524753570557</v>
      </c>
      <c r="M7781" s="0">
        <v>1</v>
      </c>
      <c r="N7781" s="0">
        <v>1</v>
      </c>
      <c r="O7781" s="0"/>
      <c r="P7781" s="0"/>
      <c r="Q7781" s="0">
        <v>0.012650727294385433</v>
      </c>
      <c r="R7781" s="0">
        <v>0.014880947768688202</v>
      </c>
      <c r="S7781" s="0">
        <v>0.019528908655047417</v>
      </c>
      <c r="T7781" s="0">
        <v>0.022748071700334549</v>
      </c>
      <c r="U7781" s="0">
        <v>0.025967234745621681</v>
      </c>
      <c r="V7781" s="0">
        <v>0.030615195631980896</v>
      </c>
      <c r="W7781" s="0">
        <v>0.03284541517496109</v>
      </c>
      <c r="X7781" s="0">
        <v>21.682153701782227</v>
      </c>
      <c r="Y7781" s="0">
        <v>22.03070068359375</v>
      </c>
      <c r="Z7781" s="0">
        <v>0.34854596853256226</v>
      </c>
      <c r="AA7781" s="0">
        <v>0.094057917594909668</v>
      </c>
      <c r="AB7781" s="0">
        <v>0.19383446872234344</v>
      </c>
      <c r="AC7781" s="0">
        <v>0.22800590097904205</v>
      </c>
      <c r="AD7781" s="0">
        <v>0.29922196269035339</v>
      </c>
      <c r="AE7781" s="0">
        <v>0.34854596853256226</v>
      </c>
      <c r="AF7781" s="0">
        <v>0.39786997437477112</v>
      </c>
      <c r="AG7781" s="0">
        <v>0.46908605098724365</v>
      </c>
      <c r="AH7781" s="0">
        <v>0.50325745344161987</v>
      </c>
    </row>
    <row r="7782" x14ac:dyDescent="0.4">
      <c r="A7782" s="10" t="str">
        <f>Data[[#This Row],[category]]&amp;Data[[#This Row],[subcategory]]&amp;Data[[#This Row],[date]]&amp;Data[[#This Row],[hour]]</f>
        <v>Zip code regionSouth San DiegoAvg. Weekday Event7</v>
      </c>
      <c r="B7782" s="10" t="s">
        <v>150</v>
      </c>
      <c r="C7782" t="s">
        <v>59</v>
      </c>
      <c r="D7782" t="s">
        <v>174</v>
      </c>
      <c r="E7782" t="s">
        <v>60</v>
      </c>
      <c r="F7782" s="0">
        <v>15322</v>
      </c>
      <c r="G7782" s="0">
        <v>1.5181716680526733</v>
      </c>
      <c r="H7782" s="0">
        <v>1.5157572031021118</v>
      </c>
      <c r="I7782" s="0">
        <v>-0.0024144798517227173</v>
      </c>
      <c r="J7782" s="0">
        <v>0.0072110560722649097</v>
      </c>
      <c r="K7782" s="0">
        <v>70.613693237304688</v>
      </c>
      <c r="L7782" s="0">
        <v>-0.33483028411865234</v>
      </c>
      <c r="M7782" s="0">
        <v>0</v>
      </c>
      <c r="N7782" s="0">
        <v>0</v>
      </c>
      <c r="O7782" s="0"/>
      <c r="P7782" s="0"/>
      <c r="Q7782" s="0">
        <v>-0.014275611378252506</v>
      </c>
      <c r="R7782" s="0">
        <v>-0.011655819602310658</v>
      </c>
      <c r="S7782" s="0">
        <v>-0.0061959614977240562</v>
      </c>
      <c r="T7782" s="0">
        <v>-0.0024144798517227173</v>
      </c>
      <c r="U7782" s="0">
        <v>0.0013670016778632998</v>
      </c>
      <c r="V7782" s="0">
        <v>0.0068268603645265102</v>
      </c>
      <c r="W7782" s="0">
        <v>0.0094466516748070717</v>
      </c>
      <c r="X7782" s="0">
        <v>23.26142692565918</v>
      </c>
      <c r="Y7782" s="0">
        <v>23.224431991577148</v>
      </c>
      <c r="Z7782" s="0">
        <v>-0.036994662135839462</v>
      </c>
      <c r="AA7782" s="0">
        <v>0.11048780381679535</v>
      </c>
      <c r="AB7782" s="0">
        <v>-0.21873092651367188</v>
      </c>
      <c r="AC7782" s="0">
        <v>-0.17859047651290894</v>
      </c>
      <c r="AD7782" s="0">
        <v>-0.094934523105621338</v>
      </c>
      <c r="AE7782" s="0">
        <v>-0.036994662135839462</v>
      </c>
      <c r="AF7782" s="0">
        <v>0.020945198833942413</v>
      </c>
      <c r="AG7782" s="0">
        <v>0.10460115224123001</v>
      </c>
      <c r="AH7782" s="0">
        <v>0.14474160969257355</v>
      </c>
    </row>
    <row r="7783" x14ac:dyDescent="0.4">
      <c r="A7783" s="10" t="str">
        <f>Data[[#This Row],[category]]&amp;Data[[#This Row],[subcategory]]&amp;Data[[#This Row],[date]]&amp;Data[[#This Row],[hour]]</f>
        <v>Zip code regionSouth San DiegoAvg. Weekday Event8</v>
      </c>
      <c r="B7783" s="10" t="s">
        <v>150</v>
      </c>
      <c r="C7783" t="s">
        <v>59</v>
      </c>
      <c r="D7783" t="s">
        <v>174</v>
      </c>
      <c r="E7783" t="s">
        <v>61</v>
      </c>
      <c r="F7783" s="0">
        <v>15322</v>
      </c>
      <c r="G7783" s="0">
        <v>1.7831288576126099</v>
      </c>
      <c r="H7783" s="0">
        <v>1.7626800537109375</v>
      </c>
      <c r="I7783" s="0">
        <v>-0.020448826253414154</v>
      </c>
      <c r="J7783" s="0">
        <v>0.0077901249751448631</v>
      </c>
      <c r="K7783" s="0">
        <v>73.997749328613281</v>
      </c>
      <c r="L7783" s="0">
        <v>-2.6249675750732422</v>
      </c>
      <c r="M7783" s="0">
        <v>1</v>
      </c>
      <c r="N7783" s="0">
        <v>1</v>
      </c>
      <c r="O7783" s="0"/>
      <c r="P7783" s="0"/>
      <c r="Q7783" s="0">
        <v>-0.033262442797422409</v>
      </c>
      <c r="R7783" s="0">
        <v>-0.030432272702455521</v>
      </c>
      <c r="S7783" s="0">
        <v>-0.024533972144126892</v>
      </c>
      <c r="T7783" s="0">
        <v>-0.020448826253414154</v>
      </c>
      <c r="U7783" s="0">
        <v>-0.016363680362701416</v>
      </c>
      <c r="V7783" s="0">
        <v>-0.010465379804372787</v>
      </c>
      <c r="W7783" s="0">
        <v>-0.007635211106389761</v>
      </c>
      <c r="X7783" s="0">
        <v>27.321100234985352</v>
      </c>
      <c r="Y7783" s="0">
        <v>27.007783889770508</v>
      </c>
      <c r="Z7783" s="0">
        <v>-0.31331691145896912</v>
      </c>
      <c r="AA7783" s="0">
        <v>0.1193602979183197</v>
      </c>
      <c r="AB7783" s="0">
        <v>-0.50964713096618652</v>
      </c>
      <c r="AC7783" s="0">
        <v>-0.46628329157829285</v>
      </c>
      <c r="AD7783" s="0">
        <v>-0.37590950727462769</v>
      </c>
      <c r="AE7783" s="0">
        <v>-0.31331691145896912</v>
      </c>
      <c r="AF7783" s="0">
        <v>-0.25072431564331055</v>
      </c>
      <c r="AG7783" s="0">
        <v>-0.16035053133964539</v>
      </c>
      <c r="AH7783" s="0">
        <v>-0.11698669195175171</v>
      </c>
    </row>
    <row r="7784" x14ac:dyDescent="0.4">
      <c r="A7784" s="10" t="str">
        <f>Data[[#This Row],[category]]&amp;Data[[#This Row],[subcategory]]&amp;Data[[#This Row],[date]]&amp;Data[[#This Row],[hour]]</f>
        <v>Zip code regionSouth San DiegoAvg. Weekday Event9</v>
      </c>
      <c r="B7784" s="10" t="s">
        <v>150</v>
      </c>
      <c r="C7784" t="s">
        <v>59</v>
      </c>
      <c r="D7784" t="s">
        <v>174</v>
      </c>
      <c r="E7784" t="s">
        <v>62</v>
      </c>
      <c r="F7784" s="0">
        <v>15322</v>
      </c>
      <c r="G7784" s="0">
        <v>2.2789261341094971</v>
      </c>
      <c r="H7784" s="0">
        <v>2.3076071739196777</v>
      </c>
      <c r="I7784" s="0">
        <v>0.028680892661213875</v>
      </c>
      <c r="J7784" s="0">
        <v>0.0078827766701579094</v>
      </c>
      <c r="K7784" s="0">
        <v>78.2923583984375</v>
      </c>
      <c r="L7784" s="0">
        <v>3.6384251117706299</v>
      </c>
      <c r="M7784" s="0">
        <v>1</v>
      </c>
      <c r="N7784" s="0">
        <v>1</v>
      </c>
      <c r="O7784" s="0"/>
      <c r="P7784" s="0"/>
      <c r="Q7784" s="0">
        <v>0.015714878216385841</v>
      </c>
      <c r="R7784" s="0">
        <v>0.018578708171844482</v>
      </c>
      <c r="S7784" s="0">
        <v>0.024547159671783447</v>
      </c>
      <c r="T7784" s="0">
        <v>0.028680892661213875</v>
      </c>
      <c r="U7784" s="0">
        <v>0.032814625650644302</v>
      </c>
      <c r="V7784" s="0">
        <v>0.038783077150583267</v>
      </c>
      <c r="W7784" s="0">
        <v>0.041646905243396759</v>
      </c>
      <c r="X7784" s="0">
        <v>34.917705535888672</v>
      </c>
      <c r="Y7784" s="0">
        <v>35.357158660888672</v>
      </c>
      <c r="Z7784" s="0">
        <v>0.43944862484931946</v>
      </c>
      <c r="AA7784" s="0">
        <v>0.12077990174293518</v>
      </c>
      <c r="AB7784" s="0">
        <v>0.24078336358070374</v>
      </c>
      <c r="AC7784" s="0">
        <v>0.28466296195983887</v>
      </c>
      <c r="AD7784" s="0">
        <v>0.37611159682273865</v>
      </c>
      <c r="AE7784" s="0">
        <v>0.43944862484931946</v>
      </c>
      <c r="AF7784" s="0">
        <v>0.50278568267822266</v>
      </c>
      <c r="AG7784" s="0">
        <v>0.59423428773880005</v>
      </c>
      <c r="AH7784" s="0">
        <v>0.63811385631561279</v>
      </c>
    </row>
    <row r="7785" x14ac:dyDescent="0.4">
      <c r="A7785" s="10" t="str">
        <f>Data[[#This Row],[category]]&amp;Data[[#This Row],[subcategory]]&amp;Data[[#This Row],[date]]&amp;Data[[#This Row],[hour]]</f>
        <v>Zip code regionSouth San DiegoAvg. Weekday Event10</v>
      </c>
      <c r="B7785" s="10" t="s">
        <v>150</v>
      </c>
      <c r="C7785" t="s">
        <v>59</v>
      </c>
      <c r="D7785" t="s">
        <v>174</v>
      </c>
      <c r="E7785" t="s">
        <v>63</v>
      </c>
      <c r="F7785" s="0">
        <v>15322</v>
      </c>
      <c r="G7785" s="0">
        <v>2.8305041790008545</v>
      </c>
      <c r="H7785" s="0">
        <v>2.8528122901916504</v>
      </c>
      <c r="I7785" s="0">
        <v>0.022308262065052986</v>
      </c>
      <c r="J7785" s="0">
        <v>0.0041409763507544994</v>
      </c>
      <c r="K7785" s="0">
        <v>82.990829467773438</v>
      </c>
      <c r="L7785" s="0">
        <v>5.3871984481811523</v>
      </c>
      <c r="M7785" s="0">
        <v>1</v>
      </c>
      <c r="N7785" s="0">
        <v>1</v>
      </c>
      <c r="O7785" s="0"/>
      <c r="P7785" s="0"/>
      <c r="Q7785" s="0">
        <v>0.015496961772441864</v>
      </c>
      <c r="R7785" s="0">
        <v>0.017001386731863022</v>
      </c>
      <c r="S7785" s="0">
        <v>0.02013673260807991</v>
      </c>
      <c r="T7785" s="0">
        <v>0.022308262065052986</v>
      </c>
      <c r="U7785" s="0">
        <v>0.024479791522026062</v>
      </c>
      <c r="V7785" s="0">
        <v>0.02761513739824295</v>
      </c>
      <c r="W7785" s="0">
        <v>0.029119562357664108</v>
      </c>
      <c r="X7785" s="0">
        <v>43.368984222412109</v>
      </c>
      <c r="Y7785" s="0">
        <v>43.710788726806641</v>
      </c>
      <c r="Z7785" s="0">
        <v>0.34180718660354614</v>
      </c>
      <c r="AA7785" s="0">
        <v>0.063448041677474976</v>
      </c>
      <c r="AB7785" s="0">
        <v>0.2374444454908371</v>
      </c>
      <c r="AC7785" s="0">
        <v>0.26049524545669556</v>
      </c>
      <c r="AD7785" s="0">
        <v>0.30853500962257385</v>
      </c>
      <c r="AE7785" s="0">
        <v>0.34180718660354614</v>
      </c>
      <c r="AF7785" s="0">
        <v>0.37507936358451843</v>
      </c>
      <c r="AG7785" s="0">
        <v>0.42311912775039673</v>
      </c>
      <c r="AH7785" s="0">
        <v>0.44616994261741638</v>
      </c>
    </row>
    <row r="7786" x14ac:dyDescent="0.4">
      <c r="A7786" s="10" t="str">
        <f>Data[[#This Row],[category]]&amp;Data[[#This Row],[subcategory]]&amp;Data[[#This Row],[date]]&amp;Data[[#This Row],[hour]]</f>
        <v>Zip code regionSouth San DiegoAvg. Weekday Event11</v>
      </c>
      <c r="B7786" s="10" t="s">
        <v>150</v>
      </c>
      <c r="C7786" t="s">
        <v>59</v>
      </c>
      <c r="D7786" t="s">
        <v>174</v>
      </c>
      <c r="E7786" t="s">
        <v>64</v>
      </c>
      <c r="F7786" s="0">
        <v>15322</v>
      </c>
      <c r="G7786" s="0">
        <v>3.2854247093200684</v>
      </c>
      <c r="H7786" s="0">
        <v>3.2631163597106934</v>
      </c>
      <c r="I7786" s="0">
        <v>-0.022308263927698135</v>
      </c>
      <c r="J7786" s="0">
        <v>0.0041409763507544994</v>
      </c>
      <c r="K7786" s="0">
        <v>87.84271240234375</v>
      </c>
      <c r="L7786" s="0">
        <v>-5.3871989250183105</v>
      </c>
      <c r="M7786" s="0">
        <v>1</v>
      </c>
      <c r="N7786" s="0">
        <v>1</v>
      </c>
      <c r="O7786" s="0"/>
      <c r="P7786" s="0"/>
      <c r="Q7786" s="0">
        <v>-0.029119564220309258</v>
      </c>
      <c r="R7786" s="0">
        <v>-0.0276151392608881</v>
      </c>
      <c r="S7786" s="0">
        <v>-0.024479793384671211</v>
      </c>
      <c r="T7786" s="0">
        <v>-0.022308263927698135</v>
      </c>
      <c r="U7786" s="0">
        <v>-0.02013673447072506</v>
      </c>
      <c r="V7786" s="0">
        <v>-0.017001388594508171</v>
      </c>
      <c r="W7786" s="0">
        <v>-0.015496963635087013</v>
      </c>
      <c r="X7786" s="0">
        <v>50.339279174804688</v>
      </c>
      <c r="Y7786" s="0">
        <v>49.997467041015625</v>
      </c>
      <c r="Z7786" s="0">
        <v>-0.34180721640586853</v>
      </c>
      <c r="AA7786" s="0">
        <v>0.063448041677474976</v>
      </c>
      <c r="AB7786" s="0">
        <v>-0.44616997241973877</v>
      </c>
      <c r="AC7786" s="0">
        <v>-0.42311915755271912</v>
      </c>
      <c r="AD7786" s="0">
        <v>-0.37507939338684082</v>
      </c>
      <c r="AE7786" s="0">
        <v>-0.34180721640586853</v>
      </c>
      <c r="AF7786" s="0">
        <v>-0.30853503942489624</v>
      </c>
      <c r="AG7786" s="0">
        <v>-0.26049527525901794</v>
      </c>
      <c r="AH7786" s="0">
        <v>-0.23744447529315948</v>
      </c>
    </row>
    <row r="7787" x14ac:dyDescent="0.4">
      <c r="A7787" s="10" t="str">
        <f>Data[[#This Row],[category]]&amp;Data[[#This Row],[subcategory]]&amp;Data[[#This Row],[date]]&amp;Data[[#This Row],[hour]]</f>
        <v>Zip code regionSouth San DiegoAvg. Weekday Event12</v>
      </c>
      <c r="B7787" s="10" t="s">
        <v>150</v>
      </c>
      <c r="C7787" t="s">
        <v>59</v>
      </c>
      <c r="D7787" t="s">
        <v>174</v>
      </c>
      <c r="E7787" t="s">
        <v>65</v>
      </c>
      <c r="F7787" s="0">
        <v>15322</v>
      </c>
      <c r="G7787" s="0">
        <v>3.4892816543579102</v>
      </c>
      <c r="H7787" s="0">
        <v>3.4552085399627686</v>
      </c>
      <c r="I7787" s="0">
        <v>-0.03407306969165802</v>
      </c>
      <c r="J7787" s="0">
        <v>0.0082675740122795105</v>
      </c>
      <c r="K7787" s="0">
        <v>90.148933410644531</v>
      </c>
      <c r="L7787" s="0">
        <v>-4.1212897300720215</v>
      </c>
      <c r="M7787" s="0">
        <v>1</v>
      </c>
      <c r="N7787" s="0">
        <v>1</v>
      </c>
      <c r="O7787" s="0"/>
      <c r="P7787" s="0"/>
      <c r="Q7787" s="0">
        <v>-0.04767201840877533</v>
      </c>
      <c r="R7787" s="0">
        <v>-0.044668391346931458</v>
      </c>
      <c r="S7787" s="0">
        <v>-0.038408588618040085</v>
      </c>
      <c r="T7787" s="0">
        <v>-0.03407306969165802</v>
      </c>
      <c r="U7787" s="0">
        <v>-0.029737548902630806</v>
      </c>
      <c r="V7787" s="0">
        <v>-0.023477748036384583</v>
      </c>
      <c r="W7787" s="0">
        <v>-0.02047412097454071</v>
      </c>
      <c r="X7787" s="0">
        <v>53.462772369384766</v>
      </c>
      <c r="Y7787" s="0">
        <v>52.940704345703125</v>
      </c>
      <c r="Z7787" s="0">
        <v>-0.52206754684448242</v>
      </c>
      <c r="AA7787" s="0">
        <v>0.12667576968669891</v>
      </c>
      <c r="AB7787" s="0">
        <v>-0.73043066263198853</v>
      </c>
      <c r="AC7787" s="0">
        <v>-0.68440908193588257</v>
      </c>
      <c r="AD7787" s="0">
        <v>-0.58849638700485229</v>
      </c>
      <c r="AE7787" s="0">
        <v>-0.52206754684448242</v>
      </c>
      <c r="AF7787" s="0">
        <v>-0.45563870668411255</v>
      </c>
      <c r="AG7787" s="0">
        <v>-0.35972601175308228</v>
      </c>
      <c r="AH7787" s="0">
        <v>-0.31370446085929871</v>
      </c>
    </row>
    <row r="7788" x14ac:dyDescent="0.4">
      <c r="A7788" s="10" t="str">
        <f>Data[[#This Row],[category]]&amp;Data[[#This Row],[subcategory]]&amp;Data[[#This Row],[date]]&amp;Data[[#This Row],[hour]]</f>
        <v>Zip code regionSouth San DiegoAvg. Weekday Event13</v>
      </c>
      <c r="B7788" s="10" t="s">
        <v>150</v>
      </c>
      <c r="C7788" t="s">
        <v>59</v>
      </c>
      <c r="D7788" t="s">
        <v>174</v>
      </c>
      <c r="E7788" t="s">
        <v>66</v>
      </c>
      <c r="F7788" s="0">
        <v>15322</v>
      </c>
      <c r="G7788" s="0">
        <v>3.5803773403167725</v>
      </c>
      <c r="H7788" s="0">
        <v>3.5240366458892822</v>
      </c>
      <c r="I7788" s="0">
        <v>-0.056340500712394714</v>
      </c>
      <c r="J7788" s="0">
        <v>0.0096248313784599304</v>
      </c>
      <c r="K7788" s="0">
        <v>90.589508056640625</v>
      </c>
      <c r="L7788" s="0">
        <v>-5.853661060333252</v>
      </c>
      <c r="M7788" s="0">
        <v>1</v>
      </c>
      <c r="N7788" s="0">
        <v>1</v>
      </c>
      <c r="O7788" s="0"/>
      <c r="P7788" s="0"/>
      <c r="Q7788" s="0">
        <v>-0.07217194139957428</v>
      </c>
      <c r="R7788" s="0">
        <v>-0.068675220012664795</v>
      </c>
      <c r="S7788" s="0">
        <v>-0.061387766152620316</v>
      </c>
      <c r="T7788" s="0">
        <v>-0.056340500712394714</v>
      </c>
      <c r="U7788" s="0">
        <v>-0.051293235272169113</v>
      </c>
      <c r="V7788" s="0">
        <v>-0.044005781412124634</v>
      </c>
      <c r="W7788" s="0">
        <v>-0.040509063750505447</v>
      </c>
      <c r="X7788" s="0">
        <v>54.858543395996094</v>
      </c>
      <c r="Y7788" s="0">
        <v>53.995288848876953</v>
      </c>
      <c r="Z7788" s="0">
        <v>-0.86324912309646606</v>
      </c>
      <c r="AA7788" s="0">
        <v>0.14747166633605957</v>
      </c>
      <c r="AB7788" s="0">
        <v>-1.1058183908462524</v>
      </c>
      <c r="AC7788" s="0">
        <v>-1.0522416830062866</v>
      </c>
      <c r="AD7788" s="0">
        <v>-0.94058334827423096</v>
      </c>
      <c r="AE7788" s="0">
        <v>-0.86324912309646606</v>
      </c>
      <c r="AF7788" s="0">
        <v>-0.78591489791870117</v>
      </c>
      <c r="AG7788" s="0">
        <v>-0.67425656318664551</v>
      </c>
      <c r="AH7788" s="0">
        <v>-0.62067979574203491</v>
      </c>
    </row>
    <row r="7789" x14ac:dyDescent="0.4">
      <c r="A7789" s="10" t="str">
        <f>Data[[#This Row],[category]]&amp;Data[[#This Row],[subcategory]]&amp;Data[[#This Row],[date]]&amp;Data[[#This Row],[hour]]</f>
        <v>Zip code regionSouth San DiegoAvg. Weekday Event14</v>
      </c>
      <c r="B7789" s="10" t="s">
        <v>150</v>
      </c>
      <c r="C7789" t="s">
        <v>59</v>
      </c>
      <c r="D7789" t="s">
        <v>174</v>
      </c>
      <c r="E7789" t="s">
        <v>67</v>
      </c>
      <c r="F7789" s="0">
        <v>15322</v>
      </c>
      <c r="G7789" s="0">
        <v>3.637040376663208</v>
      </c>
      <c r="H7789" s="0">
        <v>3.5928909778594971</v>
      </c>
      <c r="I7789" s="0">
        <v>-0.044149555265903473</v>
      </c>
      <c r="J7789" s="0">
        <v>0.01040554977953434</v>
      </c>
      <c r="K7789" s="0">
        <v>89.449974060058594</v>
      </c>
      <c r="L7789" s="0">
        <v>-4.2428855895996094</v>
      </c>
      <c r="M7789" s="0">
        <v>1</v>
      </c>
      <c r="N7789" s="0">
        <v>1</v>
      </c>
      <c r="O7789" s="0"/>
      <c r="P7789" s="0"/>
      <c r="Q7789" s="0">
        <v>-0.061265163123607635</v>
      </c>
      <c r="R7789" s="0">
        <v>-0.057484805583953857</v>
      </c>
      <c r="S7789" s="0">
        <v>-0.049606230109930038</v>
      </c>
      <c r="T7789" s="0">
        <v>-0.044149555265903473</v>
      </c>
      <c r="U7789" s="0">
        <v>-0.038692880421876907</v>
      </c>
      <c r="V7789" s="0">
        <v>-0.030814306810498238</v>
      </c>
      <c r="W7789" s="0">
        <v>-0.02703394927084446</v>
      </c>
      <c r="X7789" s="0">
        <v>55.726734161376953</v>
      </c>
      <c r="Y7789" s="0">
        <v>55.050273895263672</v>
      </c>
      <c r="Z7789" s="0">
        <v>-0.67645949125289917</v>
      </c>
      <c r="AA7789" s="0">
        <v>0.15943382680416107</v>
      </c>
      <c r="AB7789" s="0">
        <v>-0.93870478868484497</v>
      </c>
      <c r="AC7789" s="0">
        <v>-0.88078218698501587</v>
      </c>
      <c r="AD7789" s="0">
        <v>-0.7600666880607605</v>
      </c>
      <c r="AE7789" s="0">
        <v>-0.67645949125289917</v>
      </c>
      <c r="AF7789" s="0">
        <v>-0.59285229444503784</v>
      </c>
      <c r="AG7789" s="0">
        <v>-0.47213682532310486</v>
      </c>
      <c r="AH7789" s="0">
        <v>-0.41421419382095337</v>
      </c>
    </row>
    <row r="7790" x14ac:dyDescent="0.4">
      <c r="A7790" s="10" t="str">
        <f>Data[[#This Row],[category]]&amp;Data[[#This Row],[subcategory]]&amp;Data[[#This Row],[date]]&amp;Data[[#This Row],[hour]]</f>
        <v>Zip code regionSouth San DiegoAvg. Weekday Event15</v>
      </c>
      <c r="B7790" s="10" t="s">
        <v>150</v>
      </c>
      <c r="C7790" t="s">
        <v>59</v>
      </c>
      <c r="D7790" t="s">
        <v>174</v>
      </c>
      <c r="E7790" t="s">
        <v>68</v>
      </c>
      <c r="F7790" s="0">
        <v>15322</v>
      </c>
      <c r="G7790" s="0">
        <v>3.5520167350769043</v>
      </c>
      <c r="H7790" s="0">
        <v>3.566023588180542</v>
      </c>
      <c r="I7790" s="0">
        <v>0.014006795361638069</v>
      </c>
      <c r="J7790" s="0">
        <v>0.011013545095920563</v>
      </c>
      <c r="K7790" s="0">
        <v>88.667373657226563</v>
      </c>
      <c r="L7790" s="0">
        <v>1.27177894115448</v>
      </c>
      <c r="M7790" s="0">
        <v>0</v>
      </c>
      <c r="N7790" s="0">
        <v>0</v>
      </c>
      <c r="O7790" s="0"/>
      <c r="P7790" s="0"/>
      <c r="Q7790" s="0">
        <v>-0.0041088741272687912</v>
      </c>
      <c r="R7790" s="0">
        <v>-0.00010763059981400147</v>
      </c>
      <c r="S7790" s="0">
        <v>0.0082312868908047676</v>
      </c>
      <c r="T7790" s="0">
        <v>0.014006795361638069</v>
      </c>
      <c r="U7790" s="0">
        <v>0.019782304763793945</v>
      </c>
      <c r="V7790" s="0">
        <v>0.0281212218105793</v>
      </c>
      <c r="W7790" s="0">
        <v>0.032122466713190079</v>
      </c>
      <c r="X7790" s="0">
        <v>54.423999786376953</v>
      </c>
      <c r="Y7790" s="0">
        <v>54.638614654541016</v>
      </c>
      <c r="Z7790" s="0">
        <v>0.21461211144924164</v>
      </c>
      <c r="AA7790" s="0">
        <v>0.16874954104423523</v>
      </c>
      <c r="AB7790" s="0">
        <v>-0.062956184148788452</v>
      </c>
      <c r="AC7790" s="0">
        <v>-0.0016491271089762449</v>
      </c>
      <c r="AD7790" s="0">
        <v>0.12611976265907288</v>
      </c>
      <c r="AE7790" s="0">
        <v>0.21461211144924164</v>
      </c>
      <c r="AF7790" s="0">
        <v>0.3031044602394104</v>
      </c>
      <c r="AG7790" s="0">
        <v>0.43087336421012878</v>
      </c>
      <c r="AH7790" s="0">
        <v>0.49218040704727173</v>
      </c>
    </row>
    <row r="7791" x14ac:dyDescent="0.4">
      <c r="A7791" s="10" t="str">
        <f>Data[[#This Row],[category]]&amp;Data[[#This Row],[subcategory]]&amp;Data[[#This Row],[date]]&amp;Data[[#This Row],[hour]]</f>
        <v>Zip code regionSouth San DiegoAvg. Weekday Event16</v>
      </c>
      <c r="B7791" s="10" t="s">
        <v>150</v>
      </c>
      <c r="C7791" t="s">
        <v>59</v>
      </c>
      <c r="D7791" t="s">
        <v>174</v>
      </c>
      <c r="E7791" t="s">
        <v>69</v>
      </c>
      <c r="F7791" s="0">
        <v>15322</v>
      </c>
      <c r="G7791" s="0">
        <v>3.4856324195861816</v>
      </c>
      <c r="H7791" s="0">
        <v>3.4557254314422607</v>
      </c>
      <c r="I7791" s="0">
        <v>-0.029907166957855225</v>
      </c>
      <c r="J7791" s="0">
        <v>0.01113214623183012</v>
      </c>
      <c r="K7791" s="0">
        <v>88.932876586914063</v>
      </c>
      <c r="L7791" s="0">
        <v>-2.6865589618682861</v>
      </c>
      <c r="M7791" s="0">
        <v>1</v>
      </c>
      <c r="N7791" s="0">
        <v>1</v>
      </c>
      <c r="O7791" s="0"/>
      <c r="P7791" s="0"/>
      <c r="Q7791" s="0">
        <v>-0.04821791872382164</v>
      </c>
      <c r="R7791" s="0">
        <v>-0.044173587113618851</v>
      </c>
      <c r="S7791" s="0">
        <v>-0.035744871944189072</v>
      </c>
      <c r="T7791" s="0">
        <v>-0.029907166957855225</v>
      </c>
      <c r="U7791" s="0">
        <v>-0.024069463834166527</v>
      </c>
      <c r="V7791" s="0">
        <v>-0.015640746802091599</v>
      </c>
      <c r="W7791" s="0">
        <v>-0.011596416123211384</v>
      </c>
      <c r="X7791" s="0">
        <v>53.4068603515625</v>
      </c>
      <c r="Y7791" s="0">
        <v>52.948623657226563</v>
      </c>
      <c r="Z7791" s="0">
        <v>-0.45823761820793152</v>
      </c>
      <c r="AA7791" s="0">
        <v>0.17056673765182495</v>
      </c>
      <c r="AB7791" s="0">
        <v>-0.73879492282867432</v>
      </c>
      <c r="AC7791" s="0">
        <v>-0.67682766914367676</v>
      </c>
      <c r="AD7791" s="0">
        <v>-0.54768288135528564</v>
      </c>
      <c r="AE7791" s="0">
        <v>-0.45823761820793152</v>
      </c>
      <c r="AF7791" s="0">
        <v>-0.368792325258255</v>
      </c>
      <c r="AG7791" s="0">
        <v>-0.23964755237102509</v>
      </c>
      <c r="AH7791" s="0">
        <v>-0.17768029868602753</v>
      </c>
    </row>
    <row r="7792" x14ac:dyDescent="0.4">
      <c r="A7792" s="10" t="str">
        <f>Data[[#This Row],[category]]&amp;Data[[#This Row],[subcategory]]&amp;Data[[#This Row],[date]]&amp;Data[[#This Row],[hour]]</f>
        <v>Zip code regionSouth San DiegoAvg. Weekday Event17</v>
      </c>
      <c r="B7792" s="10" t="s">
        <v>150</v>
      </c>
      <c r="C7792" t="s">
        <v>59</v>
      </c>
      <c r="D7792" t="s">
        <v>174</v>
      </c>
      <c r="E7792" t="s">
        <v>70</v>
      </c>
      <c r="F7792" s="0">
        <v>15322</v>
      </c>
      <c r="G7792" s="0">
        <v>3.286360502243042</v>
      </c>
      <c r="H7792" s="0">
        <v>3.2675647735595703</v>
      </c>
      <c r="I7792" s="0">
        <v>-0.018795669078826904</v>
      </c>
      <c r="J7792" s="0">
        <v>0.011625433340668678</v>
      </c>
      <c r="K7792" s="0">
        <v>88.182357788085937</v>
      </c>
      <c r="L7792" s="0">
        <v>-1.6167714595794678</v>
      </c>
      <c r="M7792" s="0">
        <v>0</v>
      </c>
      <c r="N7792" s="0">
        <v>0</v>
      </c>
      <c r="O7792" s="0"/>
      <c r="P7792" s="0"/>
      <c r="Q7792" s="0">
        <v>-0.037917803972959518</v>
      </c>
      <c r="R7792" s="0">
        <v>-0.033694259822368622</v>
      </c>
      <c r="S7792" s="0">
        <v>-0.024892052635550499</v>
      </c>
      <c r="T7792" s="0">
        <v>-0.018795669078826904</v>
      </c>
      <c r="U7792" s="0">
        <v>-0.01269928552210331</v>
      </c>
      <c r="V7792" s="0">
        <v>-0.0038970767054706812</v>
      </c>
      <c r="W7792" s="0">
        <v>0.00032646712497808039</v>
      </c>
      <c r="X7792" s="0">
        <v>50.353614807128906</v>
      </c>
      <c r="Y7792" s="0">
        <v>50.065628051757812</v>
      </c>
      <c r="Z7792" s="0">
        <v>-0.28798723220825195</v>
      </c>
      <c r="AA7792" s="0">
        <v>0.17812488973140717</v>
      </c>
      <c r="AB7792" s="0">
        <v>-0.58097660541534424</v>
      </c>
      <c r="AC7792" s="0">
        <v>-0.51626348495483398</v>
      </c>
      <c r="AD7792" s="0">
        <v>-0.38139602541923523</v>
      </c>
      <c r="AE7792" s="0">
        <v>-0.28798723220825195</v>
      </c>
      <c r="AF7792" s="0">
        <v>-0.19457845389842987</v>
      </c>
      <c r="AG7792" s="0">
        <v>-0.059711001813411713</v>
      </c>
      <c r="AH7792" s="0">
        <v>0.0050021386705338955</v>
      </c>
    </row>
    <row r="7793" x14ac:dyDescent="0.4">
      <c r="A7793" s="10" t="str">
        <f>Data[[#This Row],[category]]&amp;Data[[#This Row],[subcategory]]&amp;Data[[#This Row],[date]]&amp;Data[[#This Row],[hour]]</f>
        <v>Zip code regionSouth San DiegoAvg. Weekday Event18</v>
      </c>
      <c r="B7793" s="10" t="s">
        <v>150</v>
      </c>
      <c r="C7793" t="s">
        <v>59</v>
      </c>
      <c r="D7793" t="s">
        <v>174</v>
      </c>
      <c r="E7793" t="s">
        <v>71</v>
      </c>
      <c r="F7793" s="0">
        <v>15322</v>
      </c>
      <c r="G7793" s="0">
        <v>2.9122138023376465</v>
      </c>
      <c r="H7793" s="0">
        <v>2.9068880081176758</v>
      </c>
      <c r="I7793" s="0">
        <v>-0.0053257709369063377</v>
      </c>
      <c r="J7793" s="0">
        <v>0.011895150877535343</v>
      </c>
      <c r="K7793" s="0">
        <v>84.952285766601562</v>
      </c>
      <c r="L7793" s="0">
        <v>-0.44772621989250183</v>
      </c>
      <c r="M7793" s="0">
        <v>0</v>
      </c>
      <c r="N7793" s="0">
        <v>0</v>
      </c>
      <c r="O7793" s="0"/>
      <c r="P7793" s="0"/>
      <c r="Q7793" s="0">
        <v>-0.024891553446650505</v>
      </c>
      <c r="R7793" s="0">
        <v>-0.020570019260048866</v>
      </c>
      <c r="S7793" s="0">
        <v>-0.011563594453036785</v>
      </c>
      <c r="T7793" s="0">
        <v>-0.0053257709369063377</v>
      </c>
      <c r="U7793" s="0">
        <v>0.00091205228818580508</v>
      </c>
      <c r="V7793" s="0">
        <v>0.0099184783175587654</v>
      </c>
      <c r="W7793" s="0">
        <v>0.01424001157283783</v>
      </c>
      <c r="X7793" s="0">
        <v>44.620941162109375</v>
      </c>
      <c r="Y7793" s="0">
        <v>44.539337158203125</v>
      </c>
      <c r="Z7793" s="0">
        <v>-0.081601463258266449</v>
      </c>
      <c r="AA7793" s="0">
        <v>0.18225750327110291</v>
      </c>
      <c r="AB7793" s="0">
        <v>-0.38138836622238159</v>
      </c>
      <c r="AC7793" s="0">
        <v>-0.31517386436462402</v>
      </c>
      <c r="AD7793" s="0">
        <v>-0.17717738449573517</v>
      </c>
      <c r="AE7793" s="0">
        <v>-0.081601463258266449</v>
      </c>
      <c r="AF7793" s="0">
        <v>0.013974464498460293</v>
      </c>
      <c r="AG7793" s="0">
        <v>0.15197092294692993</v>
      </c>
      <c r="AH7793" s="0">
        <v>0.21818545460700989</v>
      </c>
    </row>
    <row r="7794" x14ac:dyDescent="0.4">
      <c r="A7794" s="10" t="str">
        <f>Data[[#This Row],[category]]&amp;Data[[#This Row],[subcategory]]&amp;Data[[#This Row],[date]]&amp;Data[[#This Row],[hour]]</f>
        <v>Zip code regionSouth San DiegoAvg. Weekday Event19</v>
      </c>
      <c r="B7794" s="10" t="s">
        <v>150</v>
      </c>
      <c r="C7794" t="s">
        <v>59</v>
      </c>
      <c r="D7794" t="s">
        <v>174</v>
      </c>
      <c r="E7794" t="s">
        <v>72</v>
      </c>
      <c r="F7794" s="0">
        <v>15322</v>
      </c>
      <c r="G7794" s="0">
        <v>2.5375871658325195</v>
      </c>
      <c r="H7794" s="0">
        <v>2.5957157611846924</v>
      </c>
      <c r="I7794" s="0">
        <v>0.058128613978624344</v>
      </c>
      <c r="J7794" s="0">
        <v>0.0116441510617733</v>
      </c>
      <c r="K7794" s="0">
        <v>82.158370971679688</v>
      </c>
      <c r="L7794" s="0">
        <v>4.9920868873596191</v>
      </c>
      <c r="M7794" s="0">
        <v>1</v>
      </c>
      <c r="N7794" s="0">
        <v>1</v>
      </c>
      <c r="O7794" s="0"/>
      <c r="P7794" s="0"/>
      <c r="Q7794" s="0">
        <v>0.038975689560174942</v>
      </c>
      <c r="R7794" s="0">
        <v>0.043206032365560532</v>
      </c>
      <c r="S7794" s="0">
        <v>0.052022416144609451</v>
      </c>
      <c r="T7794" s="0">
        <v>0.058128613978624344</v>
      </c>
      <c r="U7794" s="0">
        <v>0.064234815537929535</v>
      </c>
      <c r="V7794" s="0">
        <v>0.073051191866397858</v>
      </c>
      <c r="W7794" s="0">
        <v>0.077281534671783447</v>
      </c>
      <c r="X7794" s="0">
        <v>38.880908966064453</v>
      </c>
      <c r="Y7794" s="0">
        <v>39.771556854248047</v>
      </c>
      <c r="Z7794" s="0">
        <v>0.89064663648605347</v>
      </c>
      <c r="AA7794" s="0">
        <v>0.17841167747974396</v>
      </c>
      <c r="AB7794" s="0">
        <v>0.59718555212020874</v>
      </c>
      <c r="AC7794" s="0">
        <v>0.66200286149978638</v>
      </c>
      <c r="AD7794" s="0">
        <v>0.79708749055862427</v>
      </c>
      <c r="AE7794" s="0">
        <v>0.89064663648605347</v>
      </c>
      <c r="AF7794" s="0">
        <v>0.98420578241348267</v>
      </c>
      <c r="AG7794" s="0">
        <v>1.1192903518676758</v>
      </c>
      <c r="AH7794" s="0">
        <v>1.184107780456543</v>
      </c>
    </row>
    <row r="7795" x14ac:dyDescent="0.4">
      <c r="A7795" s="10" t="str">
        <f>Data[[#This Row],[category]]&amp;Data[[#This Row],[subcategory]]&amp;Data[[#This Row],[date]]&amp;Data[[#This Row],[hour]]</f>
        <v>Zip code regionSouth San DiegoAvg. Weekday Event20</v>
      </c>
      <c r="B7795" s="10" t="s">
        <v>150</v>
      </c>
      <c r="C7795" t="s">
        <v>59</v>
      </c>
      <c r="D7795" t="s">
        <v>174</v>
      </c>
      <c r="E7795" t="s">
        <v>55</v>
      </c>
      <c r="F7795" s="0">
        <v>15322</v>
      </c>
      <c r="G7795" s="0">
        <v>2.4420356750488281</v>
      </c>
      <c r="H7795" s="0">
        <v>2.5203936100006104</v>
      </c>
      <c r="I7795" s="0">
        <v>0.078358009457588196</v>
      </c>
      <c r="J7795" s="0">
        <v>0.012023735791444778</v>
      </c>
      <c r="K7795" s="0">
        <v>79.729537963867188</v>
      </c>
      <c r="L7795" s="0">
        <v>6.5169439315795898</v>
      </c>
      <c r="M7795" s="0">
        <v>1</v>
      </c>
      <c r="N7795" s="0">
        <v>1</v>
      </c>
      <c r="O7795" s="0"/>
      <c r="P7795" s="0"/>
      <c r="Q7795" s="0">
        <v>0.058580722659826279</v>
      </c>
      <c r="R7795" s="0">
        <v>0.06294897198677063</v>
      </c>
      <c r="S7795" s="0">
        <v>0.072052754461765289</v>
      </c>
      <c r="T7795" s="0">
        <v>0.078358009457588196</v>
      </c>
      <c r="U7795" s="0">
        <v>0.084663264453411102</v>
      </c>
      <c r="V7795" s="0">
        <v>0.093767046928405762</v>
      </c>
      <c r="W7795" s="0">
        <v>0.098135292530059814</v>
      </c>
      <c r="X7795" s="0">
        <v>37.4168701171875</v>
      </c>
      <c r="Y7795" s="0">
        <v>38.617469787597656</v>
      </c>
      <c r="Z7795" s="0">
        <v>1.2006014585494995</v>
      </c>
      <c r="AA7795" s="0">
        <v>0.18422767519950867</v>
      </c>
      <c r="AB7795" s="0">
        <v>0.89757388830184937</v>
      </c>
      <c r="AC7795" s="0">
        <v>0.9645041823387146</v>
      </c>
      <c r="AD7795" s="0">
        <v>1.1039923429489136</v>
      </c>
      <c r="AE7795" s="0">
        <v>1.2006014585494995</v>
      </c>
      <c r="AF7795" s="0">
        <v>1.2972105741500854</v>
      </c>
      <c r="AG7795" s="0">
        <v>1.4366986751556396</v>
      </c>
      <c r="AH7795" s="0">
        <v>1.5036289691925049</v>
      </c>
    </row>
    <row r="7796" x14ac:dyDescent="0.4">
      <c r="A7796" s="10" t="str">
        <f>Data[[#This Row],[category]]&amp;Data[[#This Row],[subcategory]]&amp;Data[[#This Row],[date]]&amp;Data[[#This Row],[hour]]</f>
        <v>Zip code regionSouth San DiegoAvg. Weekday Event21</v>
      </c>
      <c r="B7796" s="10" t="s">
        <v>150</v>
      </c>
      <c r="C7796" t="s">
        <v>59</v>
      </c>
      <c r="D7796" t="s">
        <v>174</v>
      </c>
      <c r="E7796" t="s">
        <v>73</v>
      </c>
      <c r="F7796" s="0">
        <v>15322</v>
      </c>
      <c r="G7796" s="0">
        <v>2.2655224800109863</v>
      </c>
      <c r="H7796" s="0">
        <v>2.3216500282287598</v>
      </c>
      <c r="I7796" s="0">
        <v>0.056127481162548065</v>
      </c>
      <c r="J7796" s="0">
        <v>0.0112497229129076</v>
      </c>
      <c r="K7796" s="0">
        <v>77.572181701660156</v>
      </c>
      <c r="L7796" s="0">
        <v>4.9892325401306152</v>
      </c>
      <c r="M7796" s="0">
        <v>1</v>
      </c>
      <c r="N7796" s="0">
        <v>1</v>
      </c>
      <c r="O7796" s="0"/>
      <c r="P7796" s="0"/>
      <c r="Q7796" s="0">
        <v>0.037623334676027298</v>
      </c>
      <c r="R7796" s="0">
        <v>0.041710380464792252</v>
      </c>
      <c r="S7796" s="0">
        <v>0.050228118896484375</v>
      </c>
      <c r="T7796" s="0">
        <v>0.056127481162548065</v>
      </c>
      <c r="U7796" s="0">
        <v>0.062026843428611755</v>
      </c>
      <c r="V7796" s="0">
        <v>0.07054457813501358</v>
      </c>
      <c r="W7796" s="0">
        <v>0.074631631374359131</v>
      </c>
      <c r="X7796" s="0">
        <v>34.712333679199219</v>
      </c>
      <c r="Y7796" s="0">
        <v>35.572322845458984</v>
      </c>
      <c r="Z7796" s="0">
        <v>0.85998529195785522</v>
      </c>
      <c r="AA7796" s="0">
        <v>0.17236825823783875</v>
      </c>
      <c r="AB7796" s="0">
        <v>0.57646471261978149</v>
      </c>
      <c r="AC7796" s="0">
        <v>0.63908648490905762</v>
      </c>
      <c r="AD7796" s="0">
        <v>0.76959526538848877</v>
      </c>
      <c r="AE7796" s="0">
        <v>0.85998529195785522</v>
      </c>
      <c r="AF7796" s="0">
        <v>0.95037531852722168</v>
      </c>
      <c r="AG7796" s="0">
        <v>1.0808840990066528</v>
      </c>
      <c r="AH7796" s="0">
        <v>1.1435058116912842</v>
      </c>
    </row>
    <row r="7797" x14ac:dyDescent="0.4">
      <c r="A7797" s="10" t="str">
        <f>Data[[#This Row],[category]]&amp;Data[[#This Row],[subcategory]]&amp;Data[[#This Row],[date]]&amp;Data[[#This Row],[hour]]</f>
        <v>Zip code regionSouth San DiegoAvg. Weekday Event22</v>
      </c>
      <c r="B7797" s="10" t="s">
        <v>150</v>
      </c>
      <c r="C7797" t="s">
        <v>59</v>
      </c>
      <c r="D7797" t="s">
        <v>174</v>
      </c>
      <c r="E7797" t="s">
        <v>74</v>
      </c>
      <c r="F7797" s="0">
        <v>15322</v>
      </c>
      <c r="G7797" s="0">
        <v>2.0006451606750488</v>
      </c>
      <c r="H7797" s="0">
        <v>2.0366485118865967</v>
      </c>
      <c r="I7797" s="0">
        <v>0.036003485321998596</v>
      </c>
      <c r="J7797" s="0">
        <v>0.010445947758853436</v>
      </c>
      <c r="K7797" s="0">
        <v>75.59613037109375</v>
      </c>
      <c r="L7797" s="0">
        <v>3.4466462135314941</v>
      </c>
      <c r="M7797" s="0">
        <v>1</v>
      </c>
      <c r="N7797" s="0">
        <v>1</v>
      </c>
      <c r="O7797" s="0"/>
      <c r="P7797" s="0"/>
      <c r="Q7797" s="0">
        <v>0.018821429461240768</v>
      </c>
      <c r="R7797" s="0">
        <v>0.022616464644670486</v>
      </c>
      <c r="S7797" s="0">
        <v>0.030525624752044678</v>
      </c>
      <c r="T7797" s="0">
        <v>0.036003485321998596</v>
      </c>
      <c r="U7797" s="0">
        <v>0.041481345891952515</v>
      </c>
      <c r="V7797" s="0">
        <v>0.049390505999326706</v>
      </c>
      <c r="W7797" s="0">
        <v>0.053185541182756424</v>
      </c>
      <c r="X7797" s="0">
        <v>30.653884887695313</v>
      </c>
      <c r="Y7797" s="0">
        <v>31.205528259277344</v>
      </c>
      <c r="Z7797" s="0">
        <v>0.55164539813995361</v>
      </c>
      <c r="AA7797" s="0">
        <v>0.16005280613899231</v>
      </c>
      <c r="AB7797" s="0">
        <v>0.28838196396827698</v>
      </c>
      <c r="AC7797" s="0">
        <v>0.34652948379516602</v>
      </c>
      <c r="AD7797" s="0">
        <v>0.4677136242389679</v>
      </c>
      <c r="AE7797" s="0">
        <v>0.55164539813995361</v>
      </c>
      <c r="AF7797" s="0">
        <v>0.63557714223861694</v>
      </c>
      <c r="AG7797" s="0">
        <v>0.75676131248474121</v>
      </c>
      <c r="AH7797" s="0">
        <v>0.81490886211395264</v>
      </c>
    </row>
    <row r="7798" x14ac:dyDescent="0.4">
      <c r="A7798" s="10" t="str">
        <f>Data[[#This Row],[category]]&amp;Data[[#This Row],[subcategory]]&amp;Data[[#This Row],[date]]&amp;Data[[#This Row],[hour]]</f>
        <v>Zip code regionSouth San DiegoAvg. Weekday Event23</v>
      </c>
      <c r="B7798" s="10" t="s">
        <v>150</v>
      </c>
      <c r="C7798" t="s">
        <v>59</v>
      </c>
      <c r="D7798" t="s">
        <v>174</v>
      </c>
      <c r="E7798" t="s">
        <v>75</v>
      </c>
      <c r="F7798" s="0">
        <v>15322</v>
      </c>
      <c r="G7798" s="0">
        <v>1.7547566890716553</v>
      </c>
      <c r="H7798" s="0">
        <v>1.784199595451355</v>
      </c>
      <c r="I7798" s="0">
        <v>0.029442854225635529</v>
      </c>
      <c r="J7798" s="0">
        <v>0.0086785200983285904</v>
      </c>
      <c r="K7798" s="0">
        <v>74.55987548828125</v>
      </c>
      <c r="L7798" s="0">
        <v>3.3926122188568115</v>
      </c>
      <c r="M7798" s="0">
        <v>1</v>
      </c>
      <c r="N7798" s="0">
        <v>1</v>
      </c>
      <c r="O7798" s="0"/>
      <c r="P7798" s="0"/>
      <c r="Q7798" s="0">
        <v>0.015167959034442902</v>
      </c>
      <c r="R7798" s="0">
        <v>0.018320882692933083</v>
      </c>
      <c r="S7798" s="0">
        <v>0.024891834706068039</v>
      </c>
      <c r="T7798" s="0">
        <v>0.029442854225635529</v>
      </c>
      <c r="U7798" s="0">
        <v>0.033993873745203018</v>
      </c>
      <c r="V7798" s="0">
        <v>0.040564823895692825</v>
      </c>
      <c r="W7798" s="0">
        <v>0.043717749416828156</v>
      </c>
      <c r="X7798" s="0">
        <v>26.886381149291992</v>
      </c>
      <c r="Y7798" s="0">
        <v>27.337505340576172</v>
      </c>
      <c r="Z7798" s="0">
        <v>0.45112341642379761</v>
      </c>
      <c r="AA7798" s="0">
        <v>0.13297228515148163</v>
      </c>
      <c r="AB7798" s="0">
        <v>0.2324034720659256</v>
      </c>
      <c r="AC7798" s="0">
        <v>0.28071257472038269</v>
      </c>
      <c r="AD7798" s="0">
        <v>0.38139268755912781</v>
      </c>
      <c r="AE7798" s="0">
        <v>0.45112341642379761</v>
      </c>
      <c r="AF7798" s="0">
        <v>0.52085417509078979</v>
      </c>
      <c r="AG7798" s="0">
        <v>0.62153422832489014</v>
      </c>
      <c r="AH7798" s="0">
        <v>0.66984337568283081</v>
      </c>
    </row>
    <row r="7799" x14ac:dyDescent="0.4">
      <c r="A7799" s="10" t="str">
        <f>Data[[#This Row],[category]]&amp;Data[[#This Row],[subcategory]]&amp;Data[[#This Row],[date]]&amp;Data[[#This Row],[hour]]</f>
        <v>Zip code regionSouth San DiegoAvg. Weekday Event24</v>
      </c>
      <c r="B7799" s="10" t="s">
        <v>150</v>
      </c>
      <c r="C7799" t="s">
        <v>59</v>
      </c>
      <c r="D7799" t="s">
        <v>174</v>
      </c>
      <c r="E7799" t="s">
        <v>76</v>
      </c>
      <c r="F7799" s="0">
        <v>15322</v>
      </c>
      <c r="G7799" s="0">
        <v>1.5870767831802368</v>
      </c>
      <c r="H7799" s="0">
        <v>1.6281790733337402</v>
      </c>
      <c r="I7799" s="0">
        <v>0.04110223799943924</v>
      </c>
      <c r="J7799" s="0">
        <v>0.0077539277262985706</v>
      </c>
      <c r="K7799" s="0">
        <v>74.9044189453125</v>
      </c>
      <c r="L7799" s="0">
        <v>5.3008279800415039</v>
      </c>
      <c r="M7799" s="0">
        <v>1</v>
      </c>
      <c r="N7799" s="0">
        <v>1</v>
      </c>
      <c r="O7799" s="0"/>
      <c r="P7799" s="0"/>
      <c r="Q7799" s="0">
        <v>0.028348162770271301</v>
      </c>
      <c r="R7799" s="0">
        <v>0.031165178865194321</v>
      </c>
      <c r="S7799" s="0">
        <v>0.037036072462797165</v>
      </c>
      <c r="T7799" s="0">
        <v>0.04110223799943924</v>
      </c>
      <c r="U7799" s="0">
        <v>0.045168403536081314</v>
      </c>
      <c r="V7799" s="0">
        <v>0.051039297133684158</v>
      </c>
      <c r="W7799" s="0">
        <v>0.053856313228607178</v>
      </c>
      <c r="X7799" s="0">
        <v>24.317190170288086</v>
      </c>
      <c r="Y7799" s="0">
        <v>24.94696044921875</v>
      </c>
      <c r="Z7799" s="0">
        <v>0.6297684907913208</v>
      </c>
      <c r="AA7799" s="0">
        <v>0.11880568414926529</v>
      </c>
      <c r="AB7799" s="0">
        <v>0.43435052037239075</v>
      </c>
      <c r="AC7799" s="0">
        <v>0.47751286625862122</v>
      </c>
      <c r="AD7799" s="0">
        <v>0.56746673583984375</v>
      </c>
      <c r="AE7799" s="0">
        <v>0.6297684907913208</v>
      </c>
      <c r="AF7799" s="0">
        <v>0.69207024574279785</v>
      </c>
      <c r="AG7799" s="0">
        <v>0.782024085521698</v>
      </c>
      <c r="AH7799" s="0">
        <v>0.82518643140792847</v>
      </c>
    </row>
    <row r="7800" x14ac:dyDescent="0.4">
      <c r="A7800" s="10" t="str">
        <f>Data[[#This Row],[category]]&amp;Data[[#This Row],[subcategory]]&amp;Data[[#This Row],[date]]&amp;Data[[#This Row],[hour]]</f>
        <v>Zip code regionSouth San DiegoAvg. Weekday EventAvg. 11 to 6 pm</v>
      </c>
      <c r="B7800" s="10" t="s">
        <v>150</v>
      </c>
      <c r="C7800" t="s">
        <v>59</v>
      </c>
      <c r="D7800" t="s">
        <v>174</v>
      </c>
      <c r="E7800" t="s">
        <v>77</v>
      </c>
      <c r="F7800" s="0">
        <v>15322</v>
      </c>
      <c r="G7800" s="0">
        <v>3.4204175472259521</v>
      </c>
      <c r="H7800" s="0">
        <v>3.3954768180847168</v>
      </c>
      <c r="I7800" s="0">
        <v>-0.024940704926848412</v>
      </c>
      <c r="J7800" s="0">
        <v>0.0091555379331111908</v>
      </c>
      <c r="K7800" s="0">
        <v>88.703330993652344</v>
      </c>
      <c r="L7800" s="0">
        <v>-2.7241113185882568</v>
      </c>
      <c r="M7800" s="0">
        <v>1</v>
      </c>
      <c r="N7800" s="0">
        <v>1</v>
      </c>
      <c r="O7800" s="0"/>
      <c r="P7800" s="0"/>
      <c r="Q7800" s="0">
        <v>-0.040000226348638535</v>
      </c>
      <c r="R7800" s="0">
        <v>-0.036674000322818756</v>
      </c>
      <c r="S7800" s="0">
        <v>-0.02974187396466732</v>
      </c>
      <c r="T7800" s="0">
        <v>-0.024940704926848412</v>
      </c>
      <c r="U7800" s="0">
        <v>-0.020139535889029503</v>
      </c>
      <c r="V7800" s="0">
        <v>-0.013207411393523216</v>
      </c>
      <c r="W7800" s="0">
        <v>-0.0098811853677034378</v>
      </c>
      <c r="X7800" s="0">
        <v>52.407638549804688</v>
      </c>
      <c r="Y7800" s="0">
        <v>52.025497436523438</v>
      </c>
      <c r="Z7800" s="0">
        <v>-0.38214147090911865</v>
      </c>
      <c r="AA7800" s="0">
        <v>0.14028115570545197</v>
      </c>
      <c r="AB7800" s="0">
        <v>-0.61288344860076904</v>
      </c>
      <c r="AC7800" s="0">
        <v>-0.56191903352737427</v>
      </c>
      <c r="AD7800" s="0">
        <v>-0.45570498704910278</v>
      </c>
      <c r="AE7800" s="0">
        <v>-0.38214147090911865</v>
      </c>
      <c r="AF7800" s="0">
        <v>-0.30857795476913452</v>
      </c>
      <c r="AG7800" s="0">
        <v>-0.20236393809318542</v>
      </c>
      <c r="AH7800" s="0">
        <v>-0.15139950811862946</v>
      </c>
    </row>
    <row r="7801" x14ac:dyDescent="0.4">
      <c r="A7801" s="10" t="str">
        <f>Data[[#This Row],[category]]&amp;Data[[#This Row],[subcategory]]&amp;Data[[#This Row],[date]]&amp;Data[[#This Row],[hour]]</f>
        <v>Zip code regionSouth San DiegoAvg. Weekday EventAvg. 2 to 6pm</v>
      </c>
      <c r="B7801" s="10" t="s">
        <v>150</v>
      </c>
      <c r="C7801" t="s">
        <v>59</v>
      </c>
      <c r="D7801" t="s">
        <v>174</v>
      </c>
      <c r="E7801" t="s">
        <v>78</v>
      </c>
      <c r="F7801" s="0">
        <v>15322</v>
      </c>
      <c r="G7801" s="0">
        <v>3.3090558052062988</v>
      </c>
      <c r="H7801" s="0">
        <v>3.2990505695343018</v>
      </c>
      <c r="I7801" s="0">
        <v>-0.010005452670156956</v>
      </c>
      <c r="J7801" s="0">
        <v>0.010974116623401642</v>
      </c>
      <c r="K7801" s="0">
        <v>87.683723449707031</v>
      </c>
      <c r="L7801" s="0">
        <v>-0.91173195838928223</v>
      </c>
      <c r="M7801" s="0">
        <v>0</v>
      </c>
      <c r="N7801" s="0">
        <v>0</v>
      </c>
      <c r="O7801" s="0"/>
      <c r="P7801" s="0"/>
      <c r="Q7801" s="0">
        <v>-0.028056267648935318</v>
      </c>
      <c r="R7801" s="0">
        <v>-0.024069348350167274</v>
      </c>
      <c r="S7801" s="0">
        <v>-0.015760285779833794</v>
      </c>
      <c r="T7801" s="0">
        <v>-0.010005452670156956</v>
      </c>
      <c r="U7801" s="0">
        <v>-0.0042506204918026924</v>
      </c>
      <c r="V7801" s="0">
        <v>0.0040584434755146503</v>
      </c>
      <c r="W7801" s="0">
        <v>0.0080453632399439812</v>
      </c>
      <c r="X7801" s="0">
        <v>50.701351165771484</v>
      </c>
      <c r="Y7801" s="0">
        <v>50.548053741455078</v>
      </c>
      <c r="Z7801" s="0">
        <v>-0.15330354869365692</v>
      </c>
      <c r="AA7801" s="0">
        <v>0.16814541816711426</v>
      </c>
      <c r="AB7801" s="0">
        <v>-0.42987814545631409</v>
      </c>
      <c r="AC7801" s="0">
        <v>-0.36879056692123413</v>
      </c>
      <c r="AD7801" s="0">
        <v>-0.24147909879684448</v>
      </c>
      <c r="AE7801" s="0">
        <v>-0.15330354869365692</v>
      </c>
      <c r="AF7801" s="0">
        <v>-0.065128006041049957</v>
      </c>
      <c r="AG7801" s="0">
        <v>0.062183476984500885</v>
      </c>
      <c r="AH7801" s="0">
        <v>0.12327105551958084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12</vt:i4>
      </vt:variant>
    </vt:vector>
  </HeadingPairs>
  <TitlesOfParts>
    <vt:vector size="16" baseType="lpstr">
      <vt:lpstr>Results</vt:lpstr>
      <vt:lpstr>Summary</vt:lpstr>
      <vt:lpstr>Lists</vt:lpstr>
      <vt:lpstr>Data</vt:lpstr>
      <vt:lpstr>category</vt:lpstr>
      <vt:lpstr>Category_list</vt:lpstr>
      <vt:lpstr>date</vt:lpstr>
      <vt:lpstr>Date_list</vt:lpstr>
      <vt:lpstr>date_summary</vt:lpstr>
      <vt:lpstr>Hour_list</vt:lpstr>
      <vt:lpstr>result_type</vt:lpstr>
      <vt:lpstr>result_type_summary</vt:lpstr>
      <vt:lpstr>subcategory</vt:lpstr>
      <vt:lpstr>Subcategory_list</vt:lpstr>
      <vt:lpstr>units</vt:lpstr>
      <vt:lpstr>units_summary</vt:lpstr>
    </vt:vector>
  </TitlesOfParts>
  <Company>OVH SAS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</dc:creator>
  <cp:lastModifiedBy>Alana Lemarchand</cp:lastModifiedBy>
  <dcterms:created xsi:type="dcterms:W3CDTF">2018-01-03T20:15:25Z</dcterms:created>
  <dcterms:modified xsi:type="dcterms:W3CDTF">2018-03-05T21:56:24Z</dcterms:modified>
</cp:coreProperties>
</file>